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xl/revisions/revisionHeaders.xml" ContentType="application/vnd.openxmlformats-officedocument.spreadsheetml.revisionHeaders+xml"/>
  <Override PartName="/xl/revisions/revisionLog300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117.xml" ContentType="application/vnd.openxmlformats-officedocument.spreadsheetml.revisionLog+xml"/>
  <Override PartName="/xl/revisions/revisionLog299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63.xml" ContentType="application/vnd.openxmlformats-officedocument.spreadsheetml.revisionLog+xml"/>
  <Override PartName="/xl/revisions/revisionLog159.xml" ContentType="application/vnd.openxmlformats-officedocument.spreadsheetml.revisionLog+xml"/>
  <Override PartName="/xl/revisions/revisionLog42.xml" ContentType="application/vnd.openxmlformats-officedocument.spreadsheetml.revisionLog+xml"/>
  <Override PartName="/xl/revisions/revisionLog84.xml" ContentType="application/vnd.openxmlformats-officedocument.spreadsheetml.revisionLog+xml"/>
  <Override PartName="/xl/revisions/revisionLog138.xml" ContentType="application/vnd.openxmlformats-officedocument.spreadsheetml.revisionLog+xml"/>
  <Override PartName="/xl/revisions/revisionLog170.xml" ContentType="application/vnd.openxmlformats-officedocument.spreadsheetml.revisionLog+xml"/>
  <Override PartName="/xl/revisions/revisionLog226.xml" ContentType="application/vnd.openxmlformats-officedocument.spreadsheetml.revisionLog+xml"/>
  <Override PartName="/xl/revisions/revisionLog191.xml" ContentType="application/vnd.openxmlformats-officedocument.spreadsheetml.revisionLog+xml"/>
  <Override PartName="/xl/revisions/revisionLog205.xml" ContentType="application/vnd.openxmlformats-officedocument.spreadsheetml.revisionLog+xml"/>
  <Override PartName="/xl/revisions/revisionLog247.xml" ContentType="application/vnd.openxmlformats-officedocument.spreadsheetml.revisionLog+xml"/>
  <Override PartName="/xl/revisions/revisionLog268.xml" ContentType="application/vnd.openxmlformats-officedocument.spreadsheetml.revisionLog+xml"/>
  <Override PartName="/xl/revisions/revisionLog107.xml" ContentType="application/vnd.openxmlformats-officedocument.spreadsheetml.revisionLog+xml"/>
  <Override PartName="/xl/revisions/revisionLog289.xml" ContentType="application/vnd.openxmlformats-officedocument.spreadsheetml.revisionLog+xml"/>
  <Override PartName="/xl/revisions/revisionLog32.xml" ContentType="application/vnd.openxmlformats-officedocument.spreadsheetml.revisionLog+xml"/>
  <Override PartName="/xl/revisions/revisionLog74.xml" ContentType="application/vnd.openxmlformats-officedocument.spreadsheetml.revisionLog+xml"/>
  <Override PartName="/xl/revisions/revisionLog128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53.xml" ContentType="application/vnd.openxmlformats-officedocument.spreadsheetml.revisionLog+xml"/>
  <Override PartName="/xl/revisions/revisionLog149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181.xml" ContentType="application/vnd.openxmlformats-officedocument.spreadsheetml.revisionLog+xml"/>
  <Override PartName="/xl/revisions/revisionLog237.xml" ContentType="application/vnd.openxmlformats-officedocument.spreadsheetml.revisionLog+xml"/>
  <Override PartName="/xl/revisions/revisionLog95.xml" ContentType="application/vnd.openxmlformats-officedocument.spreadsheetml.revisionLog+xml"/>
  <Override PartName="/xl/revisions/revisionLog160.xml" ContentType="application/vnd.openxmlformats-officedocument.spreadsheetml.revisionLog+xml"/>
  <Override PartName="/xl/revisions/revisionLog216.xml" ContentType="application/vnd.openxmlformats-officedocument.spreadsheetml.revisionLog+xml"/>
  <Override PartName="/xl/revisions/revisionLog279.xml" ContentType="application/vnd.openxmlformats-officedocument.spreadsheetml.revisionLog+xml"/>
  <Override PartName="/xl/revisions/revisionLog258.xml" ContentType="application/vnd.openxmlformats-officedocument.spreadsheetml.revisionLog+xml"/>
  <Override PartName="/xl/revisions/revisionLog43.xml" ContentType="application/vnd.openxmlformats-officedocument.spreadsheetml.revisionLog+xml"/>
  <Override PartName="/xl/revisions/revisionLog139.xml" ContentType="application/vnd.openxmlformats-officedocument.spreadsheetml.revisionLog+xml"/>
  <Override PartName="/xl/revisions/revisionLog290.xml" ContentType="application/vnd.openxmlformats-officedocument.spreadsheetml.revisionLog+xml"/>
  <Override PartName="/xl/revisions/revisionLog22.xml" ContentType="application/vnd.openxmlformats-officedocument.spreadsheetml.revisionLog+xml"/>
  <Override PartName="/xl/revisions/revisionLog64.xml" ContentType="application/vnd.openxmlformats-officedocument.spreadsheetml.revisionLog+xml"/>
  <Override PartName="/xl/revisions/revisionLog118.xml" ContentType="application/vnd.openxmlformats-officedocument.spreadsheetml.revisionLog+xml"/>
  <Override PartName="/xl/revisions/revisionLog85.xml" ContentType="application/vnd.openxmlformats-officedocument.spreadsheetml.revisionLog+xml"/>
  <Override PartName="/xl/revisions/revisionLog150.xml" ContentType="application/vnd.openxmlformats-officedocument.spreadsheetml.revisionLog+xml"/>
  <Override PartName="/xl/revisions/revisionLog192.xml" ContentType="application/vnd.openxmlformats-officedocument.spreadsheetml.revisionLog+xml"/>
  <Override PartName="/xl/revisions/revisionLog206.xml" ContentType="application/vnd.openxmlformats-officedocument.spreadsheetml.revisionLog+xml"/>
  <Override PartName="/xl/revisions/revisionLog171.xml" ContentType="application/vnd.openxmlformats-officedocument.spreadsheetml.revisionLog+xml"/>
  <Override PartName="/xl/revisions/revisionLog227.xml" ContentType="application/vnd.openxmlformats-officedocument.spreadsheetml.revisionLog+xml"/>
  <Override PartName="/xl/revisions/revisionLog248.xml" ContentType="application/vnd.openxmlformats-officedocument.spreadsheetml.revisionLog+xml"/>
  <Override PartName="/xl/revisions/revisionLog269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108.xml" ContentType="application/vnd.openxmlformats-officedocument.spreadsheetml.revisionLog+xml"/>
  <Override PartName="/xl/revisions/revisionLog129.xml" ContentType="application/vnd.openxmlformats-officedocument.spreadsheetml.revisionLog+xml"/>
  <Override PartName="/xl/revisions/revisionLog280.xml" ContentType="application/vnd.openxmlformats-officedocument.spreadsheetml.revisionLog+xml"/>
  <Override PartName="/xl/revisions/revisionLog54.xml" ContentType="application/vnd.openxmlformats-officedocument.spreadsheetml.revisionLog+xml"/>
  <Override PartName="/xl/revisions/revisionLog75.xml" ContentType="application/vnd.openxmlformats-officedocument.spreadsheetml.revisionLog+xml"/>
  <Override PartName="/xl/revisions/revisionLog96.xml" ContentType="application/vnd.openxmlformats-officedocument.spreadsheetml.revisionLog+xml"/>
  <Override PartName="/xl/revisions/revisionLog140.xml" ContentType="application/vnd.openxmlformats-officedocument.spreadsheetml.revisionLog+xml"/>
  <Override PartName="/xl/revisions/revisionLog161.xml" ContentType="application/vnd.openxmlformats-officedocument.spreadsheetml.revisionLog+xml"/>
  <Override PartName="/xl/revisions/revisionLog182.xml" ContentType="application/vnd.openxmlformats-officedocument.spreadsheetml.revisionLog+xml"/>
  <Override PartName="/xl/revisions/revisionLog217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238.xml" ContentType="application/vnd.openxmlformats-officedocument.spreadsheetml.revisionLog+xml"/>
  <Override PartName="/xl/revisions/revisionLog259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119.xml" ContentType="application/vnd.openxmlformats-officedocument.spreadsheetml.revisionLog+xml"/>
  <Override PartName="/xl/revisions/revisionLog270.xml" ContentType="application/vnd.openxmlformats-officedocument.spreadsheetml.revisionLog+xml"/>
  <Override PartName="/xl/revisions/revisionLog291.xml" ContentType="application/vnd.openxmlformats-officedocument.spreadsheetml.revisionLog+xml"/>
  <Override PartName="/xl/revisions/revisionLog44.xml" ContentType="application/vnd.openxmlformats-officedocument.spreadsheetml.revisionLog+xml"/>
  <Override PartName="/xl/revisions/revisionLog65.xml" ContentType="application/vnd.openxmlformats-officedocument.spreadsheetml.revisionLog+xml"/>
  <Override PartName="/xl/revisions/revisionLog86.xml" ContentType="application/vnd.openxmlformats-officedocument.spreadsheetml.revisionLog+xml"/>
  <Override PartName="/xl/revisions/revisionLog130.xml" ContentType="application/vnd.openxmlformats-officedocument.spreadsheetml.revisionLog+xml"/>
  <Override PartName="/xl/revisions/revisionLog151.xml" ContentType="application/vnd.openxmlformats-officedocument.spreadsheetml.revisionLog+xml"/>
  <Override PartName="/xl/revisions/revisionLog172.xml" ContentType="application/vnd.openxmlformats-officedocument.spreadsheetml.revisionLog+xml"/>
  <Override PartName="/xl/revisions/revisionLog193.xml" ContentType="application/vnd.openxmlformats-officedocument.spreadsheetml.revisionLog+xml"/>
  <Override PartName="/xl/revisions/revisionLog207.xml" ContentType="application/vnd.openxmlformats-officedocument.spreadsheetml.revisionLog+xml"/>
  <Override PartName="/xl/revisions/revisionLog228.xml" ContentType="application/vnd.openxmlformats-officedocument.spreadsheetml.revisionLog+xml"/>
  <Override PartName="/xl/revisions/revisionLog249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109.xml" ContentType="application/vnd.openxmlformats-officedocument.spreadsheetml.revisionLog+xml"/>
  <Override PartName="/xl/revisions/revisionLog260.xml" ContentType="application/vnd.openxmlformats-officedocument.spreadsheetml.revisionLog+xml"/>
  <Override PartName="/xl/revisions/revisionLog281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55.xml" ContentType="application/vnd.openxmlformats-officedocument.spreadsheetml.revisionLog+xml"/>
  <Override PartName="/xl/revisions/revisionLog76.xml" ContentType="application/vnd.openxmlformats-officedocument.spreadsheetml.revisionLog+xml"/>
  <Override PartName="/xl/revisions/revisionLog97.xml" ContentType="application/vnd.openxmlformats-officedocument.spreadsheetml.revisionLog+xml"/>
  <Override PartName="/xl/revisions/revisionLog120.xml" ContentType="application/vnd.openxmlformats-officedocument.spreadsheetml.revisionLog+xml"/>
  <Override PartName="/xl/revisions/revisionLog141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162.xml" ContentType="application/vnd.openxmlformats-officedocument.spreadsheetml.revisionLog+xml"/>
  <Override PartName="/xl/revisions/revisionLog183.xml" ContentType="application/vnd.openxmlformats-officedocument.spreadsheetml.revisionLog+xml"/>
  <Override PartName="/xl/revisions/revisionLog218.xml" ContentType="application/vnd.openxmlformats-officedocument.spreadsheetml.revisionLog+xml"/>
  <Override PartName="/xl/revisions/revisionLog239.xml" ContentType="application/vnd.openxmlformats-officedocument.spreadsheetml.revisionLog+xml"/>
  <Override PartName="/xl/revisions/revisionLog71.xml" ContentType="application/vnd.openxmlformats-officedocument.spreadsheetml.revisionLog+xml"/>
  <Override PartName="/xl/revisions/revisionLog92.xml" ContentType="application/vnd.openxmlformats-officedocument.spreadsheetml.revisionLog+xml"/>
  <Override PartName="/xl/revisions/revisionLog213.xml" ContentType="application/vnd.openxmlformats-officedocument.spreadsheetml.revisionLog+xml"/>
  <Override PartName="/xl/revisions/revisionLog234.xml" ContentType="application/vnd.openxmlformats-officedocument.spreadsheetml.revisionLog+xml"/>
  <Override PartName="/xl/revisions/revisionLog250.xml" ContentType="application/vnd.openxmlformats-officedocument.spreadsheetml.revisionLog+xml"/>
  <Override PartName="/xl/revisions/revisionLog271.xml" ContentType="application/vnd.openxmlformats-officedocument.spreadsheetml.revisionLog+xml"/>
  <Override PartName="/xl/revisions/revisionLog292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255.xml" ContentType="application/vnd.openxmlformats-officedocument.spreadsheetml.revisionLog+xml"/>
  <Override PartName="/xl/revisions/revisionLog276.xml" ContentType="application/vnd.openxmlformats-officedocument.spreadsheetml.revisionLog+xml"/>
  <Override PartName="/xl/revisions/revisionLog297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45.xml" ContentType="application/vnd.openxmlformats-officedocument.spreadsheetml.revisionLog+xml"/>
  <Override PartName="/xl/revisions/revisionLog66.xml" ContentType="application/vnd.openxmlformats-officedocument.spreadsheetml.revisionLog+xml"/>
  <Override PartName="/xl/revisions/revisionLog87.xml" ContentType="application/vnd.openxmlformats-officedocument.spreadsheetml.revisionLog+xml"/>
  <Override PartName="/xl/revisions/revisionLog110.xml" ContentType="application/vnd.openxmlformats-officedocument.spreadsheetml.revisionLog+xml"/>
  <Override PartName="/xl/revisions/revisionLog131.xml" ContentType="application/vnd.openxmlformats-officedocument.spreadsheetml.revisionLog+xml"/>
  <Override PartName="/xl/revisions/revisionLog40.xml" ContentType="application/vnd.openxmlformats-officedocument.spreadsheetml.revisionLog+xml"/>
  <Override PartName="/xl/revisions/revisionLog115.xml" ContentType="application/vnd.openxmlformats-officedocument.spreadsheetml.revisionLog+xml"/>
  <Override PartName="/xl/revisions/revisionLog136.xml" ContentType="application/vnd.openxmlformats-officedocument.spreadsheetml.revisionLog+xml"/>
  <Override PartName="/xl/revisions/revisionLog157.xml" ContentType="application/vnd.openxmlformats-officedocument.spreadsheetml.revisionLog+xml"/>
  <Override PartName="/xl/revisions/revisionLog178.xml" ContentType="application/vnd.openxmlformats-officedocument.spreadsheetml.revisionLog+xml"/>
  <Override PartName="/xl/revisions/revisionLog152.xml" ContentType="application/vnd.openxmlformats-officedocument.spreadsheetml.revisionLog+xml"/>
  <Override PartName="/xl/revisions/revisionLog173.xml" ContentType="application/vnd.openxmlformats-officedocument.spreadsheetml.revisionLog+xml"/>
  <Override PartName="/xl/revisions/revisionLog194.xml" ContentType="application/vnd.openxmlformats-officedocument.spreadsheetml.revisionLog+xml"/>
  <Override PartName="/xl/revisions/revisionLog208.xml" ContentType="application/vnd.openxmlformats-officedocument.spreadsheetml.revisionLog+xml"/>
  <Override PartName="/xl/revisions/revisionLog229.xml" ContentType="application/vnd.openxmlformats-officedocument.spreadsheetml.revisionLog+xml"/>
  <Override PartName="/xl/revisions/revisionLog61.xml" ContentType="application/vnd.openxmlformats-officedocument.spreadsheetml.revisionLog+xml"/>
  <Override PartName="/xl/revisions/revisionLog82.xml" ContentType="application/vnd.openxmlformats-officedocument.spreadsheetml.revisionLog+xml"/>
  <Override PartName="/xl/revisions/revisionLog199.xml" ContentType="application/vnd.openxmlformats-officedocument.spreadsheetml.revisionLog+xml"/>
  <Override PartName="/xl/revisions/revisionLog203.xml" ContentType="application/vnd.openxmlformats-officedocument.spreadsheetml.revisionLog+xml"/>
  <Override PartName="/xl/revisions/revisionLog240.xml" ContentType="application/vnd.openxmlformats-officedocument.spreadsheetml.revisionLog+xml"/>
  <Override PartName="/xl/revisions/revisionLog261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224.xml" ContentType="application/vnd.openxmlformats-officedocument.spreadsheetml.revisionLog+xml"/>
  <Override PartName="/xl/revisions/revisionLog245.xml" ContentType="application/vnd.openxmlformats-officedocument.spreadsheetml.revisionLog+xml"/>
  <Override PartName="/xl/revisions/revisionLog266.xml" ContentType="application/vnd.openxmlformats-officedocument.spreadsheetml.revisionLog+xml"/>
  <Override PartName="/xl/revisions/revisionLog287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35.xml" ContentType="application/vnd.openxmlformats-officedocument.spreadsheetml.revisionLog+xml"/>
  <Override PartName="/xl/revisions/revisionLog56.xml" ContentType="application/vnd.openxmlformats-officedocument.spreadsheetml.revisionLog+xml"/>
  <Override PartName="/xl/revisions/revisionLog77.xml" ContentType="application/vnd.openxmlformats-officedocument.spreadsheetml.revisionLog+xml"/>
  <Override PartName="/xl/revisions/revisionLog100.xml" ContentType="application/vnd.openxmlformats-officedocument.spreadsheetml.revisionLog+xml"/>
  <Override PartName="/xl/revisions/revisionLog282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105.xml" ContentType="application/vnd.openxmlformats-officedocument.spreadsheetml.revisionLog+xml"/>
  <Override PartName="/xl/revisions/revisionLog126.xml" ContentType="application/vnd.openxmlformats-officedocument.spreadsheetml.revisionLog+xml"/>
  <Override PartName="/xl/revisions/revisionLog147.xml" ContentType="application/vnd.openxmlformats-officedocument.spreadsheetml.revisionLog+xml"/>
  <Override PartName="/xl/revisions/revisionLog168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98.xml" ContentType="application/vnd.openxmlformats-officedocument.spreadsheetml.revisionLog+xml"/>
  <Override PartName="/xl/revisions/revisionLog121.xml" ContentType="application/vnd.openxmlformats-officedocument.spreadsheetml.revisionLog+xml"/>
  <Override PartName="/xl/revisions/revisionLog142.xml" ContentType="application/vnd.openxmlformats-officedocument.spreadsheetml.revisionLog+xml"/>
  <Override PartName="/xl/revisions/revisionLog163.xml" ContentType="application/vnd.openxmlformats-officedocument.spreadsheetml.revisionLog+xml"/>
  <Override PartName="/xl/revisions/revisionLog184.xml" ContentType="application/vnd.openxmlformats-officedocument.spreadsheetml.revisionLog+xml"/>
  <Override PartName="/xl/revisions/revisionLog219.xml" ContentType="application/vnd.openxmlformats-officedocument.spreadsheetml.revisionLog+xml"/>
  <Override PartName="/xl/revisions/revisionLog51.xml" ContentType="application/vnd.openxmlformats-officedocument.spreadsheetml.revisionLog+xml"/>
  <Override PartName="/xl/revisions/revisionLog72.xml" ContentType="application/vnd.openxmlformats-officedocument.spreadsheetml.revisionLog+xml"/>
  <Override PartName="/xl/revisions/revisionLog93.xml" ContentType="application/vnd.openxmlformats-officedocument.spreadsheetml.revisionLog+xml"/>
  <Override PartName="/xl/revisions/revisionLog189.xml" ContentType="application/vnd.openxmlformats-officedocument.spreadsheetml.revisionLog+xml"/>
  <Override PartName="/xl/revisions/revisionLog230.xml" ContentType="application/vnd.openxmlformats-officedocument.spreadsheetml.revisionLog+xml"/>
  <Override PartName="/xl/revisions/revisionLog251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214.xml" ContentType="application/vnd.openxmlformats-officedocument.spreadsheetml.revisionLog+xml"/>
  <Override PartName="/xl/revisions/revisionLog235.xml" ContentType="application/vnd.openxmlformats-officedocument.spreadsheetml.revisionLog+xml"/>
  <Override PartName="/xl/revisions/revisionLog256.xml" ContentType="application/vnd.openxmlformats-officedocument.spreadsheetml.revisionLog+xml"/>
  <Override PartName="/xl/revisions/revisionLog277.xml" ContentType="application/vnd.openxmlformats-officedocument.spreadsheetml.revisionLog+xml"/>
  <Override PartName="/xl/revisions/revisionLog298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46.xml" ContentType="application/vnd.openxmlformats-officedocument.spreadsheetml.revisionLog+xml"/>
  <Override PartName="/xl/revisions/revisionLog67.xml" ContentType="application/vnd.openxmlformats-officedocument.spreadsheetml.revisionLog+xml"/>
  <Override PartName="/xl/revisions/revisionLog272.xml" ContentType="application/vnd.openxmlformats-officedocument.spreadsheetml.revisionLog+xml"/>
  <Override PartName="/xl/revisions/revisionLog293.xml" ContentType="application/vnd.openxmlformats-officedocument.spreadsheetml.revisionLog+xml"/>
  <Override PartName="/xl/revisions/revisionLog116.xml" ContentType="application/vnd.openxmlformats-officedocument.spreadsheetml.revisionLog+xml"/>
  <Override PartName="/xl/revisions/revisionLog137.xml" ContentType="application/vnd.openxmlformats-officedocument.spreadsheetml.revisionLog+xml"/>
  <Override PartName="/xl/revisions/revisionLog158.xml" ContentType="application/vnd.openxmlformats-officedocument.spreadsheetml.revisionLog+xml"/>
  <Override PartName="/xl/revisions/revisionLog88.xml" ContentType="application/vnd.openxmlformats-officedocument.spreadsheetml.revisionLog+xml"/>
  <Override PartName="/xl/revisions/revisionLog111.xml" ContentType="application/vnd.openxmlformats-officedocument.spreadsheetml.revisionLog+xml"/>
  <Override PartName="/xl/revisions/revisionLog132.xml" ContentType="application/vnd.openxmlformats-officedocument.spreadsheetml.revisionLog+xml"/>
  <Override PartName="/xl/revisions/revisionLog153.xml" ContentType="application/vnd.openxmlformats-officedocument.spreadsheetml.revisionLog+xml"/>
  <Override PartName="/xl/revisions/revisionLog174.xml" ContentType="application/vnd.openxmlformats-officedocument.spreadsheetml.revisionLog+xml"/>
  <Override PartName="/xl/revisions/revisionLog195.xml" ContentType="application/vnd.openxmlformats-officedocument.spreadsheetml.revisionLog+xml"/>
  <Override PartName="/xl/revisions/revisionLog209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41.xml" ContentType="application/vnd.openxmlformats-officedocument.spreadsheetml.revisionLog+xml"/>
  <Override PartName="/xl/revisions/revisionLog62.xml" ContentType="application/vnd.openxmlformats-officedocument.spreadsheetml.revisionLog+xml"/>
  <Override PartName="/xl/revisions/revisionLog83.xml" ContentType="application/vnd.openxmlformats-officedocument.spreadsheetml.revisionLog+xml"/>
  <Override PartName="/xl/revisions/revisionLog179.xml" ContentType="application/vnd.openxmlformats-officedocument.spreadsheetml.revisionLog+xml"/>
  <Override PartName="/xl/revisions/revisionLog220.xml" ContentType="application/vnd.openxmlformats-officedocument.spreadsheetml.revisionLog+xml"/>
  <Override PartName="/xl/revisions/revisionLog241.xml" ContentType="application/vnd.openxmlformats-officedocument.spreadsheetml.revisionLog+xml"/>
  <Override PartName="/xl/revisions/revisionLog190.xml" ContentType="application/vnd.openxmlformats-officedocument.spreadsheetml.revisionLog+xml"/>
  <Override PartName="/xl/revisions/revisionLog204.xml" ContentType="application/vnd.openxmlformats-officedocument.spreadsheetml.revisionLog+xml"/>
  <Override PartName="/xl/revisions/revisionLog225.xml" ContentType="application/vnd.openxmlformats-officedocument.spreadsheetml.revisionLog+xml"/>
  <Override PartName="/xl/revisions/revisionLog246.xml" ContentType="application/vnd.openxmlformats-officedocument.spreadsheetml.revisionLog+xml"/>
  <Override PartName="/xl/revisions/revisionLog267.xml" ContentType="application/vnd.openxmlformats-officedocument.spreadsheetml.revisionLog+xml"/>
  <Override PartName="/xl/revisions/revisionLog288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36.xml" ContentType="application/vnd.openxmlformats-officedocument.spreadsheetml.revisionLog+xml"/>
  <Override PartName="/xl/revisions/revisionLog57.xml" ContentType="application/vnd.openxmlformats-officedocument.spreadsheetml.revisionLog+xml"/>
  <Override PartName="/xl/revisions/revisionLog262.xml" ContentType="application/vnd.openxmlformats-officedocument.spreadsheetml.revisionLog+xml"/>
  <Override PartName="/xl/revisions/revisionLog283.xml" ContentType="application/vnd.openxmlformats-officedocument.spreadsheetml.revisionLog+xml"/>
  <Override PartName="/xl/revisions/revisionLog106.xml" ContentType="application/vnd.openxmlformats-officedocument.spreadsheetml.revisionLog+xml"/>
  <Override PartName="/xl/revisions/revisionLog127.xml" ContentType="application/vnd.openxmlformats-officedocument.spreadsheetml.revisionLog+xml"/>
  <Override PartName="/xl/revisions/revisionLog78.xml" ContentType="application/vnd.openxmlformats-officedocument.spreadsheetml.revisionLog+xml"/>
  <Override PartName="/xl/revisions/revisionLog99.xml" ContentType="application/vnd.openxmlformats-officedocument.spreadsheetml.revisionLog+xml"/>
  <Override PartName="/xl/revisions/revisionLog101.xml" ContentType="application/vnd.openxmlformats-officedocument.spreadsheetml.revisionLog+xml"/>
  <Override PartName="/xl/revisions/revisionLog122.xml" ContentType="application/vnd.openxmlformats-officedocument.spreadsheetml.revisionLog+xml"/>
  <Override PartName="/xl/revisions/revisionLog143.xml" ContentType="application/vnd.openxmlformats-officedocument.spreadsheetml.revisionLog+xml"/>
  <Override PartName="/xl/revisions/revisionLog164.xml" ContentType="application/vnd.openxmlformats-officedocument.spreadsheetml.revisionLog+xml"/>
  <Override PartName="/xl/revisions/revisionLog185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52.xml" ContentType="application/vnd.openxmlformats-officedocument.spreadsheetml.revisionLog+xml"/>
  <Override PartName="/xl/revisions/revisionLog73.xml" ContentType="application/vnd.openxmlformats-officedocument.spreadsheetml.revisionLog+xml"/>
  <Override PartName="/xl/revisions/revisionLog94.xml" ContentType="application/vnd.openxmlformats-officedocument.spreadsheetml.revisionLog+xml"/>
  <Override PartName="/xl/revisions/revisionLog148.xml" ContentType="application/vnd.openxmlformats-officedocument.spreadsheetml.revisionLog+xml"/>
  <Override PartName="/xl/revisions/revisionLog169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210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180.xml" ContentType="application/vnd.openxmlformats-officedocument.spreadsheetml.revisionLog+xml"/>
  <Override PartName="/xl/revisions/revisionLog215.xml" ContentType="application/vnd.openxmlformats-officedocument.spreadsheetml.revisionLog+xml"/>
  <Override PartName="/xl/revisions/revisionLog236.xml" ContentType="application/vnd.openxmlformats-officedocument.spreadsheetml.revisionLog+xml"/>
  <Override PartName="/xl/revisions/revisionLog257.xml" ContentType="application/vnd.openxmlformats-officedocument.spreadsheetml.revisionLog+xml"/>
  <Override PartName="/xl/revisions/revisionLog278.xml" ContentType="application/vnd.openxmlformats-officedocument.spreadsheetml.revisionLog+xml"/>
  <Override PartName="/xl/revisions/revisionLog26.xml" ContentType="application/vnd.openxmlformats-officedocument.spreadsheetml.revisionLog+xml"/>
  <Override PartName="/xl/revisions/revisionLog231.xml" ContentType="application/vnd.openxmlformats-officedocument.spreadsheetml.revisionLog+xml"/>
  <Override PartName="/xl/revisions/revisionLog252.xml" ContentType="application/vnd.openxmlformats-officedocument.spreadsheetml.revisionLog+xml"/>
  <Override PartName="/xl/revisions/revisionLog273.xml" ContentType="application/vnd.openxmlformats-officedocument.spreadsheetml.revisionLog+xml"/>
  <Override PartName="/xl/revisions/revisionLog294.xml" ContentType="application/vnd.openxmlformats-officedocument.spreadsheetml.revisionLog+xml"/>
  <Override PartName="/xl/revisions/revisionLog47.xml" ContentType="application/vnd.openxmlformats-officedocument.spreadsheetml.revisionLog+xml"/>
  <Override PartName="/xl/revisions/revisionLog68.xml" ContentType="application/vnd.openxmlformats-officedocument.spreadsheetml.revisionLog+xml"/>
  <Override PartName="/xl/revisions/revisionLog89.xml" ContentType="application/vnd.openxmlformats-officedocument.spreadsheetml.revisionLog+xml"/>
  <Override PartName="/xl/revisions/revisionLog112.xml" ContentType="application/vnd.openxmlformats-officedocument.spreadsheetml.revisionLog+xml"/>
  <Override PartName="/xl/revisions/revisionLog133.xml" ContentType="application/vnd.openxmlformats-officedocument.spreadsheetml.revisionLog+xml"/>
  <Override PartName="/xl/revisions/revisionLog154.xml" ContentType="application/vnd.openxmlformats-officedocument.spreadsheetml.revisionLog+xml"/>
  <Override PartName="/xl/revisions/revisionLog175.xml" ContentType="application/vnd.openxmlformats-officedocument.spreadsheetml.revisionLog+xml"/>
  <Override PartName="/xl/revisions/revisionLog196.xml" ContentType="application/vnd.openxmlformats-officedocument.spreadsheetml.revisionLog+xml"/>
  <Override PartName="/xl/revisions/revisionLog200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221.xml" ContentType="application/vnd.openxmlformats-officedocument.spreadsheetml.revisionLog+xml"/>
  <Override PartName="/xl/revisions/revisionLog242.xml" ContentType="application/vnd.openxmlformats-officedocument.spreadsheetml.revisionLog+xml"/>
  <Override PartName="/xl/revisions/revisionLog263.xml" ContentType="application/vnd.openxmlformats-officedocument.spreadsheetml.revisionLog+xml"/>
  <Override PartName="/xl/revisions/revisionLog284.xml" ContentType="application/vnd.openxmlformats-officedocument.spreadsheetml.revisionLog+xml"/>
  <Override PartName="/xl/revisions/revisionLog37.xml" ContentType="application/vnd.openxmlformats-officedocument.spreadsheetml.revisionLog+xml"/>
  <Override PartName="/xl/revisions/revisionLog58.xml" ContentType="application/vnd.openxmlformats-officedocument.spreadsheetml.revisionLog+xml"/>
  <Override PartName="/xl/revisions/revisionLog79.xml" ContentType="application/vnd.openxmlformats-officedocument.spreadsheetml.revisionLog+xml"/>
  <Override PartName="/xl/revisions/revisionLog102.xml" ContentType="application/vnd.openxmlformats-officedocument.spreadsheetml.revisionLog+xml"/>
  <Override PartName="/xl/revisions/revisionLog123.xml" ContentType="application/vnd.openxmlformats-officedocument.spreadsheetml.revisionLog+xml"/>
  <Override PartName="/xl/revisions/revisionLog144.xml" ContentType="application/vnd.openxmlformats-officedocument.spreadsheetml.revisionLog+xml"/>
  <Override PartName="/xl/revisions/revisionLog90.xml" ContentType="application/vnd.openxmlformats-officedocument.spreadsheetml.revisionLog+xml"/>
  <Override PartName="/xl/revisions/revisionLog165.xml" ContentType="application/vnd.openxmlformats-officedocument.spreadsheetml.revisionLog+xml"/>
  <Override PartName="/xl/revisions/revisionLog186.xml" ContentType="application/vnd.openxmlformats-officedocument.spreadsheetml.revisionLog+xml"/>
  <Override PartName="/xl/revisions/revisionLog211.xml" ContentType="application/vnd.openxmlformats-officedocument.spreadsheetml.revisionLog+xml"/>
  <Override PartName="/xl/revisions/revisionLog232.xml" ContentType="application/vnd.openxmlformats-officedocument.spreadsheetml.revisionLog+xml"/>
  <Override PartName="/xl/revisions/revisionLog253.xml" ContentType="application/vnd.openxmlformats-officedocument.spreadsheetml.revisionLog+xml"/>
  <Override PartName="/xl/revisions/revisionLog274.xml" ContentType="application/vnd.openxmlformats-officedocument.spreadsheetml.revisionLog+xml"/>
  <Override PartName="/xl/revisions/revisionLog295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48.xml" ContentType="application/vnd.openxmlformats-officedocument.spreadsheetml.revisionLog+xml"/>
  <Override PartName="/xl/revisions/revisionLog69.xml" ContentType="application/vnd.openxmlformats-officedocument.spreadsheetml.revisionLog+xml"/>
  <Override PartName="/xl/revisions/revisionLog113.xml" ContentType="application/vnd.openxmlformats-officedocument.spreadsheetml.revisionLog+xml"/>
  <Override PartName="/xl/revisions/revisionLog134.xml" ContentType="application/vnd.openxmlformats-officedocument.spreadsheetml.revisionLog+xml"/>
  <Override PartName="/xl/revisions/revisionLog80.xml" ContentType="application/vnd.openxmlformats-officedocument.spreadsheetml.revisionLog+xml"/>
  <Override PartName="/xl/revisions/revisionLog155.xml" ContentType="application/vnd.openxmlformats-officedocument.spreadsheetml.revisionLog+xml"/>
  <Override PartName="/xl/revisions/revisionLog176.xml" ContentType="application/vnd.openxmlformats-officedocument.spreadsheetml.revisionLog+xml"/>
  <Override PartName="/xl/revisions/revisionLog197.xml" ContentType="application/vnd.openxmlformats-officedocument.spreadsheetml.revisionLog+xml"/>
  <Override PartName="/xl/revisions/revisionLog201.xml" ContentType="application/vnd.openxmlformats-officedocument.spreadsheetml.revisionLog+xml"/>
  <Override PartName="/xl/revisions/revisionLog222.xml" ContentType="application/vnd.openxmlformats-officedocument.spreadsheetml.revisionLog+xml"/>
  <Override PartName="/xl/revisions/revisionLog243.xml" ContentType="application/vnd.openxmlformats-officedocument.spreadsheetml.revisionLog+xml"/>
  <Override PartName="/xl/revisions/revisionLog264.xml" ContentType="application/vnd.openxmlformats-officedocument.spreadsheetml.revisionLog+xml"/>
  <Override PartName="/xl/revisions/revisionLog285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38.xml" ContentType="application/vnd.openxmlformats-officedocument.spreadsheetml.revisionLog+xml"/>
  <Override PartName="/xl/revisions/revisionLog59.xml" ContentType="application/vnd.openxmlformats-officedocument.spreadsheetml.revisionLog+xml"/>
  <Override PartName="/xl/revisions/revisionLog103.xml" ContentType="application/vnd.openxmlformats-officedocument.spreadsheetml.revisionLog+xml"/>
  <Override PartName="/xl/revisions/revisionLog124.xml" ContentType="application/vnd.openxmlformats-officedocument.spreadsheetml.revisionLog+xml"/>
  <Override PartName="/xl/revisions/revisionLog70.xml" ContentType="application/vnd.openxmlformats-officedocument.spreadsheetml.revisionLog+xml"/>
  <Override PartName="/xl/revisions/revisionLog91.xml" ContentType="application/vnd.openxmlformats-officedocument.spreadsheetml.revisionLog+xml"/>
  <Override PartName="/xl/revisions/revisionLog145.xml" ContentType="application/vnd.openxmlformats-officedocument.spreadsheetml.revisionLog+xml"/>
  <Override PartName="/xl/revisions/revisionLog166.xml" ContentType="application/vnd.openxmlformats-officedocument.spreadsheetml.revisionLog+xml"/>
  <Override PartName="/xl/revisions/revisionLog187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212.xml" ContentType="application/vnd.openxmlformats-officedocument.spreadsheetml.revisionLog+xml"/>
  <Override PartName="/xl/revisions/revisionLog233.xml" ContentType="application/vnd.openxmlformats-officedocument.spreadsheetml.revisionLog+xml"/>
  <Override PartName="/xl/revisions/revisionLog254.xml" ContentType="application/vnd.openxmlformats-officedocument.spreadsheetml.revisionLog+xml"/>
  <Override PartName="/xl/revisions/revisionLog28.xml" ContentType="application/vnd.openxmlformats-officedocument.spreadsheetml.revisionLog+xml"/>
  <Override PartName="/xl/revisions/revisionLog49.xml" ContentType="application/vnd.openxmlformats-officedocument.spreadsheetml.revisionLog+xml"/>
  <Override PartName="/xl/revisions/revisionLog114.xml" ContentType="application/vnd.openxmlformats-officedocument.spreadsheetml.revisionLog+xml"/>
  <Override PartName="/xl/revisions/revisionLog275.xml" ContentType="application/vnd.openxmlformats-officedocument.spreadsheetml.revisionLog+xml"/>
  <Override PartName="/xl/revisions/revisionLog296.xml" ContentType="application/vnd.openxmlformats-officedocument.spreadsheetml.revisionLog+xml"/>
  <Override PartName="/xl/revisions/revisionLog60.xml" ContentType="application/vnd.openxmlformats-officedocument.spreadsheetml.revisionLog+xml"/>
  <Override PartName="/xl/revisions/revisionLog81.xml" ContentType="application/vnd.openxmlformats-officedocument.spreadsheetml.revisionLog+xml"/>
  <Override PartName="/xl/revisions/revisionLog135.xml" ContentType="application/vnd.openxmlformats-officedocument.spreadsheetml.revisionLog+xml"/>
  <Override PartName="/xl/revisions/revisionLog156.xml" ContentType="application/vnd.openxmlformats-officedocument.spreadsheetml.revisionLog+xml"/>
  <Override PartName="/xl/revisions/revisionLog177.xml" ContentType="application/vnd.openxmlformats-officedocument.spreadsheetml.revisionLog+xml"/>
  <Override PartName="/xl/revisions/revisionLog198.xml" ContentType="application/vnd.openxmlformats-officedocument.spreadsheetml.revisionLog+xml"/>
  <Override PartName="/xl/revisions/revisionLog202.xml" ContentType="application/vnd.openxmlformats-officedocument.spreadsheetml.revisionLog+xml"/>
  <Override PartName="/xl/revisions/revisionLog223.xml" ContentType="application/vnd.openxmlformats-officedocument.spreadsheetml.revisionLog+xml"/>
  <Override PartName="/xl/revisions/revisionLog244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39.xml" ContentType="application/vnd.openxmlformats-officedocument.spreadsheetml.revisionLog+xml"/>
  <Override PartName="/xl/revisions/revisionLog265.xml" ContentType="application/vnd.openxmlformats-officedocument.spreadsheetml.revisionLog+xml"/>
  <Override PartName="/xl/revisions/revisionLog286.xml" ContentType="application/vnd.openxmlformats-officedocument.spreadsheetml.revisionLog+xml"/>
  <Override PartName="/xl/revisions/revisionLog50.xml" ContentType="application/vnd.openxmlformats-officedocument.spreadsheetml.revisionLog+xml"/>
  <Override PartName="/xl/revisions/revisionLog104.xml" ContentType="application/vnd.openxmlformats-officedocument.spreadsheetml.revisionLog+xml"/>
  <Override PartName="/xl/revisions/revisionLog125.xml" ContentType="application/vnd.openxmlformats-officedocument.spreadsheetml.revisionLog+xml"/>
  <Override PartName="/xl/revisions/revisionLog146.xml" ContentType="application/vnd.openxmlformats-officedocument.spreadsheetml.revisionLog+xml"/>
  <Override PartName="/xl/revisions/revisionLog167.xml" ContentType="application/vnd.openxmlformats-officedocument.spreadsheetml.revisionLog+xml"/>
  <Override PartName="/xl/revisions/revisionLog188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20" yWindow="-120" windowWidth="29040" windowHeight="16440"/>
  </bookViews>
  <sheets>
    <sheet name="1" sheetId="1" r:id="rId1"/>
  </sheets>
  <definedNames>
    <definedName name="_xlnm._FilterDatabase" localSheetId="0" hidden="1">'1'!$A$18:$FZ$1431</definedName>
    <definedName name="Z_0367C845_59D9_48B4_AE20_50EEB6E63601_.wvu.FilterData" localSheetId="0" hidden="1">'1'!$A$18:$CM$1432</definedName>
    <definedName name="Z_0B00054B_8BF7_4636_AE7D_CCED7155F50C_.wvu.FilterData" localSheetId="0" hidden="1">'1'!$A$18:$CM$1432</definedName>
    <definedName name="Z_0D8DE831_7A02_4E60_8C4F_241E72BFF36A_.wvu.Cols" localSheetId="0" hidden="1">'1'!$I:$J,'1'!$L:$N</definedName>
    <definedName name="Z_0D8DE831_7A02_4E60_8C4F_241E72BFF36A_.wvu.FilterData" localSheetId="0" hidden="1">'1'!$18:$1208</definedName>
    <definedName name="Z_130DFE7B_2BDE_49D4_A0C6_84F29B1C163C_.wvu.FilterData" localSheetId="0" hidden="1">'1'!$A$18:$FZ$1432</definedName>
    <definedName name="Z_137425A9_21A3_4763_A325_FF2476E9CDC3_.wvu.FilterData" localSheetId="0" hidden="1">'1'!$A$18:$CM$1431</definedName>
    <definedName name="Z_1D184CFD_E94E_4C0C_88C0_6478DFF97783_.wvu.FilterData" localSheetId="0" hidden="1">'1'!$A$18:$CM$1432</definedName>
    <definedName name="Z_1D6148D2_882B_4257_BCFB_4FE42A821C7E_.wvu.FilterData" localSheetId="0" hidden="1">'1'!$A$18:$CM$1432</definedName>
    <definedName name="Z_226746F0_6A9A_4789_AB2F_C1EAEDCAA1C2_.wvu.FilterData" localSheetId="0" hidden="1">'1'!$A$18:$CM$1431</definedName>
    <definedName name="Z_271AE035_26D4_47BC_8AF3_A76FA86CDD88_.wvu.FilterData" localSheetId="0" hidden="1">'1'!$A$18:$CM$1431</definedName>
    <definedName name="Z_2948FB1A_714A_43DE_A8BD_738632779CEA_.wvu.FilterData" localSheetId="0" hidden="1">'1'!$A$18:$CM$1431</definedName>
    <definedName name="Z_2EF4890A_0718_451C_BDC2_65E49DA4D10E_.wvu.FilterData" localSheetId="0" hidden="1">'1'!$A$18:$AXB$1431</definedName>
    <definedName name="Z_32AD97F1_034A_4155_BF8C_D374EB12B0D9_.wvu.FilterData" localSheetId="0" hidden="1">'1'!$A$18:$CM$1432</definedName>
    <definedName name="Z_3791BC89_BF8B_4A5B_89E4_42FF6EFA02E5_.wvu.FilterData" localSheetId="0" hidden="1">'1'!$A$18:$AXB$1431</definedName>
    <definedName name="Z_37D1DF89_3CF5_4FC7_9974_FDF929EDB107_.wvu.FilterData" localSheetId="0" hidden="1">'1'!$A$18:$CM$1432</definedName>
    <definedName name="Z_38C699B2_604F_4293_A25B_36E53ED8CBDC_.wvu.FilterData" localSheetId="0" hidden="1">'1'!$A$18:$CM$1432</definedName>
    <definedName name="Z_44C995B0_37BA_499B_8ED3_D103B677E55D_.wvu.FilterData" localSheetId="0" hidden="1">'1'!$A$18:$CM$1432</definedName>
    <definedName name="Z_45FA6F6E_E58E_4715_8BFA_4E33A14611A7_.wvu.FilterData" localSheetId="0" hidden="1">'1'!$A$18:$CM$1431</definedName>
    <definedName name="Z_4993ED22_A583_473A_BE6A_5EC9613D8B73_.wvu.FilterData" localSheetId="0" hidden="1">'1'!$A$18:$CM$1431</definedName>
    <definedName name="Z_4AD73098_930E_445C_A9C5_B57B1631B156_.wvu.FilterData" localSheetId="0" hidden="1">'1'!$A$18:$CM$1432</definedName>
    <definedName name="Z_4CCBA24A_EEE7_4185_A363_1FA2517A63F0_.wvu.FilterData" localSheetId="0" hidden="1">'1'!$A$18:$CM$1432</definedName>
    <definedName name="Z_51C2FA62_C961_42C6_A0D2_444D3308F403_.wvu.FilterData" localSheetId="0" hidden="1">'1'!$A$18:$FZ$1431</definedName>
    <definedName name="Z_54641068_E526_46DB_B4D4_05C111C45E94_.wvu.FilterData" localSheetId="0" hidden="1">'1'!$A$18:$CM$1432</definedName>
    <definedName name="Z_61EA354A_1C3C_4A77_B7A4_23A1C5C02CCA_.wvu.FilterData" localSheetId="0" hidden="1">'1'!$A$18:$CM$1431</definedName>
    <definedName name="Z_73781BEE_B050_4FFD_BD9D_86ADD5033275_.wvu.FilterData" localSheetId="0" hidden="1">'1'!$A$18:$FZ$1432</definedName>
    <definedName name="Z_7951443A_C965_4938_9856_BEFB1AC4C9B2_.wvu.FilterData" localSheetId="0" hidden="1">'1'!$A$18:$CM$1431</definedName>
    <definedName name="Z_7CE61BAA_41D8_41FC_9FE3_13C8E9FB0556_.wvu.FilterData" localSheetId="0" hidden="1">'1'!$A$18:$CM$1432</definedName>
    <definedName name="Z_7EAE3D03_5CEF_4B40_AD23_0ABE05CA58D7_.wvu.FilterData" localSheetId="0" hidden="1">'1'!$A$18:$CM$1431</definedName>
    <definedName name="Z_7EEC4A54_3E5E_462D_8E1B_A9D6B44F0D43_.wvu.FilterData" localSheetId="0" hidden="1">'1'!$A$18:$CM$1432</definedName>
    <definedName name="Z_813D5729_06E6_4EAC_9C7D_721905F35907_.wvu.FilterData" localSheetId="0" hidden="1">'1'!$A$18:$CM$1432</definedName>
    <definedName name="Z_874C204C_5D17_490D_87A5_7EEC98734CDC_.wvu.FilterData" localSheetId="0" hidden="1">'1'!$A$18:$AXB$1431</definedName>
    <definedName name="Z_9207ECD4_F738_4FE7_BABD_C093C698B9F6_.wvu.FilterData" localSheetId="0" hidden="1">'1'!$A$18:$AXB$1431</definedName>
    <definedName name="Z_92D8AA14_FF8D_4CC7_99C4_E54B8DC389F7_.wvu.FilterData" localSheetId="0" hidden="1">'1'!$A$18:$CM$1432</definedName>
    <definedName name="Z_93769369_7BDA_4E47_A305_8E6045C9C397_.wvu.FilterData" localSheetId="0" hidden="1">'1'!$A$18:$CM$1432</definedName>
    <definedName name="Z_97DB4E3C_2249_4D05_AA36_75E0D49178F2_.wvu.FilterData" localSheetId="0" hidden="1">'1'!$A$18:$CM$1432</definedName>
    <definedName name="Z_97EC531A_C97F_4ACB_AB8F_7D31145BDBAA_.wvu.FilterData" localSheetId="0" hidden="1">'1'!$A$18:$AXB$1431</definedName>
    <definedName name="Z_9CA8DC34_A797_4E69_9191_B1240B3F4C21_.wvu.FilterData" localSheetId="0" hidden="1">'1'!$A$18:$FZ$1431</definedName>
    <definedName name="Z_9CA8DC34_A797_4E69_9191_B1240B3F4C21_.wvu.Rows" localSheetId="0" hidden="1">'1'!$2:$11</definedName>
    <definedName name="Z_A221B48D_33EE_447D_ABE6_3B4B8C597E17_.wvu.FilterData" localSheetId="0" hidden="1">'1'!$A$18:$CM$1431</definedName>
    <definedName name="Z_A2C06C49_F2A0_4880_AEE1_E3E6952ABEBE_.wvu.FilterData" localSheetId="0" hidden="1">'1'!$A$18:$CM$1431</definedName>
    <definedName name="Z_A37F9724_D430_4EAF_A9FE_E351D35A1A5C_.wvu.FilterData" localSheetId="0" hidden="1">'1'!$A$18:$CM$1431</definedName>
    <definedName name="Z_A5D543AC_F47A_431A_878F_7E342838EE9C_.wvu.FilterData" localSheetId="0" hidden="1">'1'!$A$18:$FZ$1432</definedName>
    <definedName name="Z_A78AA42C_59F6_4204_8A9F_90F2135FA457_.wvu.FilterData" localSheetId="0" hidden="1">'1'!$A$18:$CM$1432</definedName>
    <definedName name="Z_A878446A_3426_4DCC_8464_FE140C6B78DC_.wvu.FilterData" localSheetId="0" hidden="1">'1'!$A$18:$FZ$1431</definedName>
    <definedName name="Z_B6667C32_B913_4299_99EF_AF593ADCAA95_.wvu.FilterData" localSheetId="0" hidden="1">'1'!$A$18:$CM$1432</definedName>
    <definedName name="Z_B8E2541B_5C95_44EF_A63D_06CD47887FAA_.wvu.FilterData" localSheetId="0" hidden="1">'1'!$A$18:$CM$1432</definedName>
    <definedName name="Z_B9368DCD_40F7_4910_9CA8_BEF55DC4C9F1_.wvu.FilterData" localSheetId="0" hidden="1">'1'!$A$18:$AXB$1431</definedName>
    <definedName name="Z_C04E1E78_819A_4BEE_B92E_F09172393190_.wvu.FilterData" localSheetId="0" hidden="1">'1'!$A$18:$CM$1431</definedName>
    <definedName name="Z_C2CCC661_6E25_4EB7_B697_091F601F3A1C_.wvu.FilterData" localSheetId="0" hidden="1">'1'!$A$18:$CM$1432</definedName>
    <definedName name="Z_C6E410A7_99D3_4F79_B061_6C559CAE0EFB_.wvu.FilterData" localSheetId="0" hidden="1">'1'!$A$18:$CM$1431</definedName>
    <definedName name="Z_C75C0610_A412_4175_B458_3DF86823E657_.wvu.FilterData" localSheetId="0" hidden="1">'1'!$A$18:$CM$1432</definedName>
    <definedName name="Z_C8A36D82_D1F9_4869_8ACB_88A118649CC9_.wvu.FilterData" localSheetId="0" hidden="1">'1'!$A$18:$FZ$1432</definedName>
    <definedName name="Z_C9604673_8F91_44B5_B413_64CBEA75B3AD_.wvu.FilterData" localSheetId="0" hidden="1">'1'!$A$18:$CM$1431</definedName>
    <definedName name="Z_CB010642_603B_4CD3_BC2F_8E928E4DC3D4_.wvu.FilterData" localSheetId="0" hidden="1">'1'!$A$18:$CM$1432</definedName>
    <definedName name="Z_CBCD76B4_250E_4E20_A68F_BE074CF42418_.wvu.FilterData" localSheetId="0" hidden="1">'1'!$A$18:$CM$1432</definedName>
    <definedName name="Z_CCC2E280_4EEA_4370_8C99_875C550197EE_.wvu.Cols" localSheetId="0" hidden="1">'1'!$I:$J,'1'!$L:$N</definedName>
    <definedName name="Z_CCC2E280_4EEA_4370_8C99_875C550197EE_.wvu.FilterData" localSheetId="0" hidden="1">'1'!$18:$1208</definedName>
    <definedName name="Z_D0F2DD78_1CB5_442A_9413_7425BCCFC605_.wvu.FilterData" localSheetId="0" hidden="1">'1'!$A$18:$CM$1432</definedName>
    <definedName name="Z_D4FAC2FE_E9EB_4B55_A84F_5A8DF3DC3E13_.wvu.FilterData" localSheetId="0" hidden="1">'1'!$A$18:$CM$1431</definedName>
    <definedName name="Z_D635E409_3793_4ABD_9022_996F68D06672_.wvu.FilterData" localSheetId="0" hidden="1">'1'!$A$18:$CM$1432</definedName>
    <definedName name="Z_DEF73CD7_AD67_48D2_901E_E233CD8ADD02_.wvu.FilterData" localSheetId="0" hidden="1">'1'!$A$18:$CM$1431</definedName>
    <definedName name="Z_E2DAF22E_1EE7_4BAA_B13B_5E66AA5659FD_.wvu.FilterData" localSheetId="0" hidden="1">'1'!$A$18:$CM$1432</definedName>
    <definedName name="Z_E9A316D3_412C_4090_9B9C_ED7240245359_.wvu.FilterData" localSheetId="0" hidden="1">'1'!$A$18:$CM$1432</definedName>
    <definedName name="Z_ED431BD3_7AB8_4582_B53E_8C3E81B535D4_.wvu.FilterData" localSheetId="0" hidden="1">'1'!$A$18:$CM$1432</definedName>
    <definedName name="Z_F654EA92_FAA7_41F0_83C9_E2D24D19112E_.wvu.FilterData" localSheetId="0" hidden="1">'1'!$A$18:$HY$1432</definedName>
  </definedNames>
  <calcPr calcId="145621"/>
  <customWorkbookViews>
    <customWorkbookView name="Можерина - Личное представление" guid="{A878446A-3426-4DCC-8464-FE140C6B78DC}" mergeInterval="0" personalView="1" maximized="1" windowWidth="1916" windowHeight="815" activeSheetId="1"/>
    <customWorkbookView name="Безызвестных Вероника Сергеевна - Личное представление" guid="{9CA8DC34-A797-4E69-9191-B1240B3F4C21}" mergeInterval="0" personalView="1" windowWidth="960" windowHeight="1160" activeSheetId="1"/>
    <customWorkbookView name="Таратухина Елена Алексеевна - Личное представление" guid="{97EC531A-C97F-4ACB-AB8F-7D31145BDBAA}" mergeInterval="0" personalView="1" maximized="1" windowWidth="1916" windowHeight="809" activeSheetId="1"/>
    <customWorkbookView name="Лебедева Юлия Ивановна - Личное представление" guid="{0D8DE831-7A02-4E60-8C4F-241E72BFF36A}" mergeInterval="0" personalView="1" maximized="1" xWindow="-8" yWindow="-8" windowWidth="1936" windowHeight="1056" activeSheetId="1"/>
    <customWorkbookView name="Солопко Елена Ивановна - Личное представление" guid="{CCC2E280-4EEA-4370-8C99-875C550197EE}" mergeInterval="0" personalView="1" maximized="1" xWindow="-9" yWindow="-9" windowWidth="1938" windowHeight="1048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1227" i="1" l="1"/>
  <c r="K1227" i="1"/>
  <c r="K1226" i="1"/>
  <c r="L1226" i="1"/>
  <c r="L1225" i="1"/>
  <c r="K1225" i="1"/>
  <c r="R315" i="1" l="1"/>
  <c r="S315" i="1" s="1"/>
  <c r="Q829" i="1" l="1"/>
  <c r="O172" i="1" l="1"/>
  <c r="O48" i="1" l="1"/>
  <c r="AD174" i="1" l="1"/>
  <c r="O870" i="1" l="1"/>
  <c r="P1290" i="1" l="1"/>
  <c r="Q1290" i="1"/>
  <c r="U1290" i="1"/>
  <c r="V1290" i="1"/>
  <c r="W1290" i="1"/>
  <c r="X1290" i="1"/>
  <c r="Z1290" i="1"/>
  <c r="AA1290" i="1"/>
  <c r="AB1290" i="1"/>
  <c r="AC1290" i="1"/>
  <c r="AE1290" i="1"/>
  <c r="AF1290" i="1"/>
  <c r="AG1290" i="1"/>
  <c r="AH1290" i="1"/>
  <c r="AJ1290" i="1"/>
  <c r="AK1290" i="1"/>
  <c r="AL1290" i="1"/>
  <c r="AM1290" i="1"/>
  <c r="AO1290" i="1"/>
  <c r="AP1290" i="1"/>
  <c r="AQ1290" i="1"/>
  <c r="AR1290" i="1"/>
  <c r="AT1290" i="1"/>
  <c r="AU1290" i="1"/>
  <c r="AV1290" i="1"/>
  <c r="AW1290" i="1"/>
  <c r="AY1290" i="1"/>
  <c r="AZ1290" i="1"/>
  <c r="BA1290" i="1"/>
  <c r="BB1290" i="1"/>
  <c r="BD1290" i="1"/>
  <c r="BE1290" i="1"/>
  <c r="BF1290" i="1"/>
  <c r="BG1290" i="1"/>
  <c r="BI1290" i="1"/>
  <c r="BJ1290" i="1"/>
  <c r="BK1290" i="1"/>
  <c r="BL1290" i="1"/>
  <c r="BN1290" i="1"/>
  <c r="BO1290" i="1"/>
  <c r="BP1290" i="1"/>
  <c r="BQ1290" i="1"/>
  <c r="BS1290" i="1"/>
  <c r="BT1290" i="1"/>
  <c r="BU1290" i="1"/>
  <c r="BV1290" i="1"/>
  <c r="O1290" i="1"/>
  <c r="CH31" i="1" l="1"/>
  <c r="CI31" i="1"/>
  <c r="CJ31" i="1"/>
  <c r="CK31" i="1"/>
  <c r="CC266" i="1"/>
  <c r="CH266" i="1"/>
  <c r="CH41" i="1"/>
  <c r="T31" i="1" l="1"/>
  <c r="T1304" i="1"/>
  <c r="AQ795" i="1" l="1"/>
  <c r="T1426" i="1" l="1"/>
  <c r="T1418" i="1"/>
  <c r="T1403" i="1"/>
  <c r="T1401" i="1"/>
  <c r="T1393" i="1"/>
  <c r="T1305" i="1"/>
  <c r="T1301" i="1"/>
  <c r="T1300" i="1"/>
  <c r="T1291" i="1"/>
  <c r="T1286" i="1"/>
  <c r="T1267" i="1"/>
  <c r="T1250" i="1"/>
  <c r="T1248" i="1"/>
  <c r="T1241" i="1"/>
  <c r="T1039" i="1"/>
  <c r="T1037" i="1"/>
  <c r="T1032" i="1"/>
  <c r="T980" i="1"/>
  <c r="T976" i="1"/>
  <c r="T968" i="1"/>
  <c r="T967" i="1"/>
  <c r="T958" i="1"/>
  <c r="T957" i="1"/>
  <c r="T956" i="1"/>
  <c r="T955" i="1"/>
  <c r="T952" i="1"/>
  <c r="T943" i="1"/>
  <c r="T934" i="1"/>
  <c r="T926" i="1"/>
  <c r="T923" i="1"/>
  <c r="T922" i="1"/>
  <c r="T918" i="1"/>
  <c r="T917" i="1"/>
  <c r="T916" i="1"/>
  <c r="T915" i="1"/>
  <c r="T914" i="1"/>
  <c r="T913" i="1"/>
  <c r="T912" i="1"/>
  <c r="T835" i="1"/>
  <c r="T794" i="1"/>
  <c r="T678" i="1"/>
  <c r="T645" i="1"/>
  <c r="T630" i="1"/>
  <c r="T612" i="1"/>
  <c r="T611" i="1"/>
  <c r="T610" i="1"/>
  <c r="T606" i="1"/>
  <c r="T605" i="1"/>
  <c r="T598" i="1"/>
  <c r="T583" i="1"/>
  <c r="T282" i="1"/>
  <c r="T278" i="1"/>
  <c r="T277" i="1"/>
  <c r="T259" i="1"/>
  <c r="T252" i="1"/>
  <c r="T246" i="1"/>
  <c r="T242" i="1"/>
  <c r="T224" i="1"/>
  <c r="T167" i="1"/>
  <c r="T166" i="1"/>
  <c r="T165" i="1"/>
  <c r="T164" i="1"/>
  <c r="T163" i="1"/>
  <c r="T162" i="1"/>
  <c r="T151" i="1"/>
  <c r="T150" i="1"/>
  <c r="T149" i="1"/>
  <c r="T148" i="1"/>
  <c r="T147" i="1"/>
  <c r="T146" i="1"/>
  <c r="T145" i="1"/>
  <c r="T143" i="1"/>
  <c r="T135" i="1"/>
  <c r="T132" i="1"/>
  <c r="T125" i="1"/>
  <c r="T92" i="1"/>
  <c r="T80" i="1"/>
  <c r="T74" i="1"/>
  <c r="T69" i="1"/>
  <c r="T50" i="1"/>
  <c r="O45" i="1"/>
  <c r="T1290" i="1" l="1"/>
  <c r="P795" i="1"/>
  <c r="U795" i="1"/>
  <c r="V795" i="1"/>
  <c r="W795" i="1"/>
  <c r="X795" i="1"/>
  <c r="Z795" i="1"/>
  <c r="AA795" i="1"/>
  <c r="AB795" i="1"/>
  <c r="AC795" i="1"/>
  <c r="AE795" i="1"/>
  <c r="AF795" i="1"/>
  <c r="AG795" i="1"/>
  <c r="AH795" i="1"/>
  <c r="AJ795" i="1"/>
  <c r="AK795" i="1"/>
  <c r="AL795" i="1"/>
  <c r="AM795" i="1"/>
  <c r="AO795" i="1"/>
  <c r="AP795" i="1"/>
  <c r="AR795" i="1"/>
  <c r="AT795" i="1"/>
  <c r="AU795" i="1"/>
  <c r="AV795" i="1"/>
  <c r="AW795" i="1"/>
  <c r="AY795" i="1"/>
  <c r="AZ795" i="1"/>
  <c r="BA795" i="1"/>
  <c r="BB795" i="1"/>
  <c r="BD795" i="1"/>
  <c r="BE795" i="1"/>
  <c r="BF795" i="1"/>
  <c r="BG795" i="1"/>
  <c r="BI795" i="1"/>
  <c r="BJ795" i="1"/>
  <c r="BK795" i="1"/>
  <c r="BL795" i="1"/>
  <c r="BN795" i="1"/>
  <c r="BO795" i="1"/>
  <c r="BP795" i="1"/>
  <c r="BQ795" i="1"/>
  <c r="BS795" i="1"/>
  <c r="BT795" i="1"/>
  <c r="BU795" i="1"/>
  <c r="BV795" i="1"/>
  <c r="P789" i="1"/>
  <c r="U789" i="1"/>
  <c r="V789" i="1"/>
  <c r="W789" i="1"/>
  <c r="X789" i="1"/>
  <c r="Z789" i="1"/>
  <c r="AA789" i="1"/>
  <c r="AB789" i="1"/>
  <c r="AC789" i="1"/>
  <c r="AE789" i="1"/>
  <c r="AF789" i="1"/>
  <c r="AG789" i="1"/>
  <c r="AH789" i="1"/>
  <c r="AJ789" i="1"/>
  <c r="AK789" i="1"/>
  <c r="AL789" i="1"/>
  <c r="AM789" i="1"/>
  <c r="AO789" i="1"/>
  <c r="AP789" i="1"/>
  <c r="AQ789" i="1"/>
  <c r="AR789" i="1"/>
  <c r="AT789" i="1"/>
  <c r="AU789" i="1"/>
  <c r="AV789" i="1"/>
  <c r="AW789" i="1"/>
  <c r="AY789" i="1"/>
  <c r="AZ789" i="1"/>
  <c r="BA789" i="1"/>
  <c r="BB789" i="1"/>
  <c r="BD789" i="1"/>
  <c r="BE789" i="1"/>
  <c r="BF789" i="1"/>
  <c r="BG789" i="1"/>
  <c r="BI789" i="1"/>
  <c r="BJ789" i="1"/>
  <c r="BK789" i="1"/>
  <c r="BL789" i="1"/>
  <c r="BN789" i="1"/>
  <c r="BO789" i="1"/>
  <c r="BP789" i="1"/>
  <c r="BQ789" i="1"/>
  <c r="BS789" i="1"/>
  <c r="BT789" i="1"/>
  <c r="BU789" i="1"/>
  <c r="BV789" i="1"/>
  <c r="O789" i="1"/>
  <c r="CC1241" i="1" l="1"/>
  <c r="CD1241" i="1"/>
  <c r="CE1241" i="1"/>
  <c r="CF1241" i="1"/>
  <c r="CH1241" i="1"/>
  <c r="CI1241" i="1"/>
  <c r="CJ1241" i="1"/>
  <c r="CK1241" i="1"/>
  <c r="AX1241" i="1"/>
  <c r="BC1241" i="1"/>
  <c r="BH1241" i="1"/>
  <c r="BM1241" i="1"/>
  <c r="BR1241" i="1"/>
  <c r="BW1241" i="1"/>
  <c r="AS1241" i="1"/>
  <c r="AN1241" i="1"/>
  <c r="R1241" i="1"/>
  <c r="S1241" i="1" s="1"/>
  <c r="CC79" i="1"/>
  <c r="CD79" i="1"/>
  <c r="CE79" i="1"/>
  <c r="CF79" i="1"/>
  <c r="CH79" i="1"/>
  <c r="CI79" i="1"/>
  <c r="CJ79" i="1"/>
  <c r="CK79" i="1"/>
  <c r="BW79" i="1"/>
  <c r="CG79" i="1" s="1"/>
  <c r="R79" i="1"/>
  <c r="S79" i="1" s="1"/>
  <c r="T79" i="1" l="1"/>
  <c r="Q79" i="1"/>
  <c r="CL79" i="1"/>
  <c r="CL1241" i="1"/>
  <c r="CG1241" i="1"/>
  <c r="CK134" i="1"/>
  <c r="CJ134" i="1"/>
  <c r="CI134" i="1"/>
  <c r="CH134" i="1"/>
  <c r="CF134" i="1"/>
  <c r="CE134" i="1"/>
  <c r="CD134" i="1"/>
  <c r="CC134" i="1"/>
  <c r="BW134" i="1"/>
  <c r="BR134" i="1"/>
  <c r="BM134" i="1"/>
  <c r="BH134" i="1"/>
  <c r="BC134" i="1"/>
  <c r="AX134" i="1"/>
  <c r="AS134" i="1"/>
  <c r="AN134" i="1"/>
  <c r="AI134" i="1"/>
  <c r="AD134" i="1"/>
  <c r="Y134" i="1"/>
  <c r="R134" i="1"/>
  <c r="S134" i="1" s="1"/>
  <c r="O134" i="1"/>
  <c r="Q134" i="1" l="1"/>
  <c r="T134" i="1"/>
  <c r="CL134" i="1"/>
  <c r="CG134" i="1"/>
  <c r="R337" i="1"/>
  <c r="S337" i="1" s="1"/>
  <c r="CC337" i="1"/>
  <c r="CD337" i="1"/>
  <c r="CE337" i="1"/>
  <c r="CF337" i="1"/>
  <c r="CH337" i="1"/>
  <c r="CI337" i="1"/>
  <c r="CJ337" i="1"/>
  <c r="CK337" i="1"/>
  <c r="CC338" i="1"/>
  <c r="CD338" i="1"/>
  <c r="CE338" i="1"/>
  <c r="CF338" i="1"/>
  <c r="CH338" i="1"/>
  <c r="CI338" i="1"/>
  <c r="CJ338" i="1"/>
  <c r="CK338" i="1"/>
  <c r="BW337" i="1"/>
  <c r="BR337" i="1"/>
  <c r="BM337" i="1"/>
  <c r="BH337" i="1"/>
  <c r="BC337" i="1"/>
  <c r="AX337" i="1"/>
  <c r="AS337" i="1"/>
  <c r="AI337" i="1"/>
  <c r="AD337" i="1"/>
  <c r="Y337" i="1"/>
  <c r="Q338" i="1" l="1"/>
  <c r="T338" i="1"/>
  <c r="T337" i="1"/>
  <c r="Q337" i="1"/>
  <c r="CG337" i="1"/>
  <c r="AD40" i="1" l="1"/>
  <c r="AD47" i="1"/>
  <c r="AD46" i="1"/>
  <c r="AD45" i="1"/>
  <c r="AD43" i="1"/>
  <c r="AD41" i="1"/>
  <c r="AN337" i="1" l="1"/>
  <c r="CL337" i="1" l="1"/>
  <c r="AC584" i="1"/>
  <c r="AD283" i="1" l="1"/>
  <c r="AD1388" i="1" l="1"/>
  <c r="AD1383" i="1"/>
  <c r="AD1429" i="1" l="1"/>
  <c r="AN48" i="1" l="1"/>
  <c r="AN174" i="1"/>
  <c r="AD67" i="1"/>
  <c r="AD122" i="1"/>
  <c r="AD276" i="1" l="1"/>
  <c r="AD580" i="1"/>
  <c r="AD582" i="1"/>
  <c r="AD584" i="1"/>
  <c r="AD790" i="1"/>
  <c r="AD801" i="1"/>
  <c r="AD802" i="1"/>
  <c r="AD803" i="1"/>
  <c r="AD819" i="1"/>
  <c r="AD846" i="1"/>
  <c r="AD848" i="1"/>
  <c r="AD849" i="1"/>
  <c r="AD84" i="1"/>
  <c r="Z1247" i="1" l="1"/>
  <c r="CC1305" i="1"/>
  <c r="CD1305" i="1"/>
  <c r="CE1305" i="1"/>
  <c r="CF1305" i="1"/>
  <c r="CG1305" i="1"/>
  <c r="CH1305" i="1"/>
  <c r="CI1305" i="1"/>
  <c r="CJ1305" i="1"/>
  <c r="CK1305" i="1"/>
  <c r="CL1305" i="1"/>
  <c r="AD1305" i="1"/>
  <c r="R1305" i="1"/>
  <c r="S1305" i="1" s="1"/>
  <c r="R106" i="1" l="1"/>
  <c r="S106" i="1" s="1"/>
  <c r="AD106" i="1"/>
  <c r="Y106" i="1"/>
  <c r="CC106" i="1"/>
  <c r="CD106" i="1"/>
  <c r="CE106" i="1"/>
  <c r="CF106" i="1"/>
  <c r="CH106" i="1"/>
  <c r="CI106" i="1"/>
  <c r="CJ106" i="1"/>
  <c r="CK106" i="1"/>
  <c r="AX106" i="1"/>
  <c r="AN106" i="1"/>
  <c r="AI106" i="1"/>
  <c r="CG106" i="1" s="1"/>
  <c r="Q106" i="1" l="1"/>
  <c r="T106" i="1"/>
  <c r="CL106" i="1"/>
  <c r="R60" i="1"/>
  <c r="S60" i="1" s="1"/>
  <c r="R105" i="1" l="1"/>
  <c r="R63" i="1"/>
  <c r="S63" i="1" s="1"/>
  <c r="T1207" i="1"/>
  <c r="T865" i="1"/>
  <c r="T862" i="1"/>
  <c r="T821" i="1"/>
  <c r="T119" i="1"/>
  <c r="T63" i="1"/>
  <c r="R69" i="1" l="1"/>
  <c r="S69" i="1" s="1"/>
  <c r="R90" i="1"/>
  <c r="S90" i="1" s="1"/>
  <c r="R89" i="1"/>
  <c r="S89" i="1" s="1"/>
  <c r="R284" i="1"/>
  <c r="S284" i="1" s="1"/>
  <c r="R104" i="1"/>
  <c r="S104" i="1" s="1"/>
  <c r="R103" i="1"/>
  <c r="S103" i="1" s="1"/>
  <c r="R102" i="1"/>
  <c r="S102" i="1" s="1"/>
  <c r="R101" i="1"/>
  <c r="S101" i="1" s="1"/>
  <c r="R100" i="1"/>
  <c r="S100" i="1" s="1"/>
  <c r="R125" i="1"/>
  <c r="S125" i="1" s="1"/>
  <c r="R124" i="1"/>
  <c r="S124" i="1" s="1"/>
  <c r="R123" i="1"/>
  <c r="S123" i="1" s="1"/>
  <c r="R175" i="1"/>
  <c r="S175" i="1" s="1"/>
  <c r="R174" i="1"/>
  <c r="S174" i="1" s="1"/>
  <c r="R173" i="1"/>
  <c r="S173" i="1" s="1"/>
  <c r="R182" i="1"/>
  <c r="S182" i="1" s="1"/>
  <c r="R98" i="1"/>
  <c r="S98" i="1" s="1"/>
  <c r="R238" i="1"/>
  <c r="S238" i="1" s="1"/>
  <c r="R237" i="1"/>
  <c r="S237" i="1" s="1"/>
  <c r="R236" i="1"/>
  <c r="S236" i="1" s="1"/>
  <c r="R235" i="1"/>
  <c r="S235" i="1" s="1"/>
  <c r="R234" i="1"/>
  <c r="S234" i="1" s="1"/>
  <c r="R233" i="1"/>
  <c r="S233" i="1" s="1"/>
  <c r="R232" i="1"/>
  <c r="S232" i="1" s="1"/>
  <c r="R231" i="1"/>
  <c r="S231" i="1" s="1"/>
  <c r="R230" i="1"/>
  <c r="S230" i="1" s="1"/>
  <c r="R229" i="1"/>
  <c r="S229" i="1" s="1"/>
  <c r="R228" i="1"/>
  <c r="S228" i="1" s="1"/>
  <c r="R227" i="1"/>
  <c r="S227" i="1" s="1"/>
  <c r="R226" i="1"/>
  <c r="S226" i="1" s="1"/>
  <c r="R249" i="1"/>
  <c r="S249" i="1" s="1"/>
  <c r="R248" i="1"/>
  <c r="S248" i="1" s="1"/>
  <c r="R247" i="1"/>
  <c r="S247" i="1" s="1"/>
  <c r="R253" i="1"/>
  <c r="S253" i="1" s="1"/>
  <c r="R297" i="1"/>
  <c r="S297" i="1" s="1"/>
  <c r="R296" i="1"/>
  <c r="S296" i="1" s="1"/>
  <c r="R295" i="1"/>
  <c r="S295" i="1" s="1"/>
  <c r="R294" i="1"/>
  <c r="S294" i="1" s="1"/>
  <c r="R293" i="1"/>
  <c r="S293" i="1" s="1"/>
  <c r="R292" i="1"/>
  <c r="S292" i="1" s="1"/>
  <c r="R291" i="1"/>
  <c r="S291" i="1" s="1"/>
  <c r="R290" i="1"/>
  <c r="S290" i="1" s="1"/>
  <c r="R289" i="1"/>
  <c r="S289" i="1" s="1"/>
  <c r="R288" i="1"/>
  <c r="S288" i="1" s="1"/>
  <c r="R309" i="1"/>
  <c r="S309" i="1" s="1"/>
  <c r="R308" i="1"/>
  <c r="S308" i="1" s="1"/>
  <c r="R307" i="1"/>
  <c r="S307" i="1" s="1"/>
  <c r="R338" i="1"/>
  <c r="S338" i="1" s="1"/>
  <c r="R1367" i="1"/>
  <c r="S1367" i="1" s="1"/>
  <c r="R1423" i="1"/>
  <c r="S1423" i="1" s="1"/>
  <c r="R1402" i="1"/>
  <c r="S1402" i="1" s="1"/>
  <c r="R1401" i="1"/>
  <c r="S1401" i="1" s="1"/>
  <c r="R1368" i="1"/>
  <c r="S1368" i="1" s="1"/>
  <c r="R1366" i="1"/>
  <c r="S1366" i="1" s="1"/>
  <c r="R1365" i="1"/>
  <c r="S1365" i="1" s="1"/>
  <c r="R1364" i="1"/>
  <c r="S1364" i="1" s="1"/>
  <c r="R1363" i="1"/>
  <c r="S1363" i="1" s="1"/>
  <c r="R1362" i="1"/>
  <c r="S1362" i="1" s="1"/>
  <c r="R1361" i="1"/>
  <c r="S1361" i="1" s="1"/>
  <c r="R1360" i="1"/>
  <c r="S1360" i="1" s="1"/>
  <c r="R1359" i="1"/>
  <c r="S1359" i="1" s="1"/>
  <c r="R1358" i="1"/>
  <c r="S1358" i="1" s="1"/>
  <c r="R1357" i="1"/>
  <c r="S1357" i="1" s="1"/>
  <c r="R1356" i="1"/>
  <c r="S1356" i="1" s="1"/>
  <c r="R1355" i="1"/>
  <c r="S1355" i="1" s="1"/>
  <c r="R1354" i="1"/>
  <c r="S1354" i="1" s="1"/>
  <c r="R1353" i="1"/>
  <c r="S1353" i="1" s="1"/>
  <c r="R1352" i="1"/>
  <c r="S1352" i="1" s="1"/>
  <c r="R1351" i="1"/>
  <c r="S1351" i="1" s="1"/>
  <c r="R1350" i="1"/>
  <c r="S1350" i="1" s="1"/>
  <c r="R1349" i="1"/>
  <c r="S1349" i="1" s="1"/>
  <c r="R1347" i="1"/>
  <c r="S1347" i="1" s="1"/>
  <c r="R1346" i="1"/>
  <c r="S1346" i="1" s="1"/>
  <c r="R1345" i="1"/>
  <c r="S1345" i="1" s="1"/>
  <c r="R1344" i="1"/>
  <c r="S1344" i="1" s="1"/>
  <c r="R1324" i="1"/>
  <c r="S1324" i="1" s="1"/>
  <c r="R1323" i="1"/>
  <c r="S1323" i="1" s="1"/>
  <c r="R1322" i="1"/>
  <c r="S1322" i="1" s="1"/>
  <c r="R1321" i="1"/>
  <c r="S1321" i="1" s="1"/>
  <c r="R1320" i="1"/>
  <c r="S1320" i="1" s="1"/>
  <c r="R1314" i="1"/>
  <c r="S1314" i="1" s="1"/>
  <c r="R1313" i="1"/>
  <c r="S1313" i="1" s="1"/>
  <c r="R1312" i="1"/>
  <c r="S1312" i="1" s="1"/>
  <c r="R1291" i="1"/>
  <c r="R1276" i="1"/>
  <c r="S1276" i="1" s="1"/>
  <c r="R1275" i="1"/>
  <c r="S1275" i="1" s="1"/>
  <c r="R1274" i="1"/>
  <c r="S1274" i="1" s="1"/>
  <c r="R1273" i="1"/>
  <c r="S1273" i="1" s="1"/>
  <c r="R1272" i="1"/>
  <c r="S1272" i="1" s="1"/>
  <c r="R1271" i="1"/>
  <c r="S1271" i="1" s="1"/>
  <c r="R1239" i="1"/>
  <c r="S1239" i="1" s="1"/>
  <c r="R1166" i="1"/>
  <c r="S1166" i="1" s="1"/>
  <c r="R1165" i="1"/>
  <c r="S1165" i="1" s="1"/>
  <c r="R1164" i="1"/>
  <c r="S1164" i="1" s="1"/>
  <c r="R1163" i="1"/>
  <c r="S1163" i="1" s="1"/>
  <c r="R1162" i="1"/>
  <c r="S1162" i="1" s="1"/>
  <c r="R1161" i="1"/>
  <c r="S1161" i="1" s="1"/>
  <c r="R1160" i="1"/>
  <c r="S1160" i="1" s="1"/>
  <c r="R1159" i="1"/>
  <c r="S1159" i="1" s="1"/>
  <c r="R1158" i="1"/>
  <c r="S1158" i="1" s="1"/>
  <c r="R1157" i="1"/>
  <c r="S1157" i="1" s="1"/>
  <c r="R1156" i="1"/>
  <c r="S1156" i="1" s="1"/>
  <c r="R1155" i="1"/>
  <c r="S1155" i="1" s="1"/>
  <c r="R1154" i="1"/>
  <c r="S1154" i="1" s="1"/>
  <c r="R1153" i="1"/>
  <c r="S1153" i="1" s="1"/>
  <c r="R1152" i="1"/>
  <c r="S1152" i="1" s="1"/>
  <c r="R1151" i="1"/>
  <c r="S1151" i="1" s="1"/>
  <c r="R1150" i="1"/>
  <c r="S1150" i="1" s="1"/>
  <c r="R1149" i="1"/>
  <c r="S1149" i="1" s="1"/>
  <c r="R1148" i="1"/>
  <c r="S1148" i="1" s="1"/>
  <c r="R1147" i="1"/>
  <c r="S1147" i="1" s="1"/>
  <c r="R1146" i="1"/>
  <c r="S1146" i="1" s="1"/>
  <c r="R1145" i="1"/>
  <c r="S1145" i="1" s="1"/>
  <c r="R1144" i="1"/>
  <c r="S1144" i="1" s="1"/>
  <c r="R1143" i="1"/>
  <c r="S1143" i="1" s="1"/>
  <c r="R1142" i="1"/>
  <c r="S1142" i="1" s="1"/>
  <c r="R1141" i="1"/>
  <c r="S1141" i="1" s="1"/>
  <c r="R1140" i="1"/>
  <c r="S1140" i="1" s="1"/>
  <c r="R1139" i="1"/>
  <c r="S1139" i="1" s="1"/>
  <c r="R1138" i="1"/>
  <c r="S1138" i="1" s="1"/>
  <c r="R1137" i="1"/>
  <c r="S1137" i="1" s="1"/>
  <c r="R1136" i="1"/>
  <c r="S1136" i="1" s="1"/>
  <c r="R1135" i="1"/>
  <c r="S1135" i="1" s="1"/>
  <c r="R1134" i="1"/>
  <c r="S1134" i="1" s="1"/>
  <c r="R1133" i="1"/>
  <c r="S1133" i="1" s="1"/>
  <c r="R1132" i="1"/>
  <c r="S1132" i="1" s="1"/>
  <c r="R1131" i="1"/>
  <c r="S1131" i="1" s="1"/>
  <c r="R1130" i="1"/>
  <c r="S1130" i="1" s="1"/>
  <c r="R1129" i="1"/>
  <c r="S1129" i="1" s="1"/>
  <c r="R1128" i="1"/>
  <c r="S1128" i="1" s="1"/>
  <c r="R1127" i="1"/>
  <c r="S1127" i="1" s="1"/>
  <c r="R1126" i="1"/>
  <c r="S1126" i="1" s="1"/>
  <c r="R1125" i="1"/>
  <c r="S1125" i="1" s="1"/>
  <c r="R1124" i="1"/>
  <c r="S1124" i="1" s="1"/>
  <c r="R971" i="1"/>
  <c r="S971" i="1" s="1"/>
  <c r="R970" i="1"/>
  <c r="S970" i="1" s="1"/>
  <c r="R969" i="1"/>
  <c r="S969" i="1" s="1"/>
  <c r="R968" i="1"/>
  <c r="S968" i="1" s="1"/>
  <c r="R967" i="1"/>
  <c r="S967" i="1" s="1"/>
  <c r="R966" i="1"/>
  <c r="S966" i="1" s="1"/>
  <c r="R1123" i="1"/>
  <c r="S1123" i="1" s="1"/>
  <c r="R999" i="1"/>
  <c r="S999" i="1" s="1"/>
  <c r="R998" i="1"/>
  <c r="S998" i="1" s="1"/>
  <c r="R997" i="1"/>
  <c r="S997" i="1" s="1"/>
  <c r="R996" i="1"/>
  <c r="S996" i="1" s="1"/>
  <c r="R995" i="1"/>
  <c r="S995" i="1" s="1"/>
  <c r="R994" i="1"/>
  <c r="S994" i="1" s="1"/>
  <c r="R993" i="1"/>
  <c r="S993" i="1" s="1"/>
  <c r="R992" i="1"/>
  <c r="S992" i="1" s="1"/>
  <c r="R991" i="1"/>
  <c r="S991" i="1" s="1"/>
  <c r="R990" i="1"/>
  <c r="S990" i="1" s="1"/>
  <c r="R989" i="1"/>
  <c r="S989" i="1" s="1"/>
  <c r="R988" i="1"/>
  <c r="S988" i="1" s="1"/>
  <c r="R987" i="1"/>
  <c r="S987" i="1" s="1"/>
  <c r="R986" i="1"/>
  <c r="S986" i="1" s="1"/>
  <c r="R985" i="1"/>
  <c r="S985" i="1" s="1"/>
  <c r="R984" i="1"/>
  <c r="S984" i="1" s="1"/>
  <c r="R983" i="1"/>
  <c r="S983" i="1" s="1"/>
  <c r="R982" i="1"/>
  <c r="S982" i="1" s="1"/>
  <c r="R981" i="1"/>
  <c r="S981" i="1" s="1"/>
  <c r="R980" i="1"/>
  <c r="S980" i="1" s="1"/>
  <c r="R974" i="1"/>
  <c r="S974" i="1" s="1"/>
  <c r="R918" i="1"/>
  <c r="S918" i="1" s="1"/>
  <c r="R917" i="1"/>
  <c r="S917" i="1" s="1"/>
  <c r="R916" i="1"/>
  <c r="S916" i="1" s="1"/>
  <c r="R915" i="1"/>
  <c r="S915" i="1" s="1"/>
  <c r="R914" i="1"/>
  <c r="S914" i="1" s="1"/>
  <c r="R913" i="1"/>
  <c r="S913" i="1" s="1"/>
  <c r="R912" i="1"/>
  <c r="S912" i="1" s="1"/>
  <c r="R911" i="1"/>
  <c r="S911" i="1" s="1"/>
  <c r="R910" i="1"/>
  <c r="S910" i="1" s="1"/>
  <c r="R909" i="1"/>
  <c r="S909" i="1" s="1"/>
  <c r="R908" i="1"/>
  <c r="S908" i="1" s="1"/>
  <c r="R907" i="1"/>
  <c r="S907" i="1" s="1"/>
  <c r="R906" i="1"/>
  <c r="S906" i="1" s="1"/>
  <c r="R905" i="1"/>
  <c r="S905" i="1" s="1"/>
  <c r="R904" i="1"/>
  <c r="S904" i="1" s="1"/>
  <c r="R903" i="1"/>
  <c r="S903" i="1" s="1"/>
  <c r="R902" i="1"/>
  <c r="S902" i="1" s="1"/>
  <c r="R901" i="1"/>
  <c r="S901" i="1" s="1"/>
  <c r="R900" i="1"/>
  <c r="S900" i="1" s="1"/>
  <c r="R899" i="1"/>
  <c r="S899" i="1" s="1"/>
  <c r="R898" i="1"/>
  <c r="S898" i="1" s="1"/>
  <c r="R897" i="1"/>
  <c r="S897" i="1" s="1"/>
  <c r="R836" i="1"/>
  <c r="S836" i="1" s="1"/>
  <c r="R824" i="1"/>
  <c r="S824" i="1" s="1"/>
  <c r="R812" i="1"/>
  <c r="S812" i="1" s="1"/>
  <c r="R919" i="1"/>
  <c r="S919" i="1" s="1"/>
  <c r="R811" i="1"/>
  <c r="S811" i="1" s="1"/>
  <c r="R810" i="1"/>
  <c r="S810" i="1" s="1"/>
  <c r="R809" i="1"/>
  <c r="S809" i="1" s="1"/>
  <c r="R808" i="1"/>
  <c r="S808" i="1" s="1"/>
  <c r="R807" i="1"/>
  <c r="S807" i="1" s="1"/>
  <c r="R806" i="1"/>
  <c r="S806" i="1" s="1"/>
  <c r="R791" i="1"/>
  <c r="S791" i="1" s="1"/>
  <c r="R772" i="1"/>
  <c r="S772" i="1" s="1"/>
  <c r="R771" i="1"/>
  <c r="S771" i="1" s="1"/>
  <c r="R770" i="1"/>
  <c r="S770" i="1" s="1"/>
  <c r="R769" i="1"/>
  <c r="S769" i="1" s="1"/>
  <c r="R768" i="1"/>
  <c r="S768" i="1" s="1"/>
  <c r="R767" i="1"/>
  <c r="S767" i="1" s="1"/>
  <c r="R766" i="1"/>
  <c r="S766" i="1" s="1"/>
  <c r="R765" i="1"/>
  <c r="S765" i="1" s="1"/>
  <c r="R764" i="1"/>
  <c r="S764" i="1" s="1"/>
  <c r="R763" i="1"/>
  <c r="S763" i="1" s="1"/>
  <c r="R762" i="1"/>
  <c r="S762" i="1" s="1"/>
  <c r="R761" i="1"/>
  <c r="S761" i="1" s="1"/>
  <c r="R760" i="1"/>
  <c r="S760" i="1" s="1"/>
  <c r="R759" i="1"/>
  <c r="S759" i="1" s="1"/>
  <c r="R758" i="1"/>
  <c r="S758" i="1" s="1"/>
  <c r="R757" i="1"/>
  <c r="S757" i="1" s="1"/>
  <c r="R756" i="1"/>
  <c r="S756" i="1" s="1"/>
  <c r="R656" i="1"/>
  <c r="S656" i="1" s="1"/>
  <c r="R655" i="1"/>
  <c r="S655" i="1" s="1"/>
  <c r="R654" i="1"/>
  <c r="S654" i="1" s="1"/>
  <c r="R653" i="1"/>
  <c r="S653" i="1" s="1"/>
  <c r="R652" i="1"/>
  <c r="S652" i="1" s="1"/>
  <c r="R651" i="1"/>
  <c r="S651" i="1" s="1"/>
  <c r="R650" i="1"/>
  <c r="S650" i="1" s="1"/>
  <c r="R633" i="1"/>
  <c r="S633" i="1" s="1"/>
  <c r="R632" i="1"/>
  <c r="S632" i="1" s="1"/>
  <c r="R612" i="1"/>
  <c r="S612" i="1" s="1"/>
  <c r="R678" i="1"/>
  <c r="S678" i="1" s="1"/>
  <c r="R631" i="1"/>
  <c r="S631" i="1" s="1"/>
  <c r="R630" i="1"/>
  <c r="S630" i="1" s="1"/>
  <c r="R611" i="1"/>
  <c r="S611" i="1" s="1"/>
  <c r="R629" i="1"/>
  <c r="S629" i="1" s="1"/>
  <c r="R610" i="1"/>
  <c r="S610" i="1" s="1"/>
  <c r="R628" i="1"/>
  <c r="S628" i="1" s="1"/>
  <c r="R627" i="1"/>
  <c r="S627" i="1" s="1"/>
  <c r="R609" i="1"/>
  <c r="S609" i="1" s="1"/>
  <c r="R608" i="1"/>
  <c r="S608" i="1" s="1"/>
  <c r="R581" i="1"/>
  <c r="S581" i="1" s="1"/>
  <c r="R557" i="1"/>
  <c r="S557" i="1" s="1"/>
  <c r="R540" i="1"/>
  <c r="S540" i="1" s="1"/>
  <c r="R539" i="1"/>
  <c r="S539" i="1" s="1"/>
  <c r="R537" i="1"/>
  <c r="S537" i="1" s="1"/>
  <c r="R530" i="1"/>
  <c r="S530" i="1" s="1"/>
  <c r="R529" i="1"/>
  <c r="S529" i="1" s="1"/>
  <c r="R525" i="1"/>
  <c r="S525" i="1" s="1"/>
  <c r="R524" i="1"/>
  <c r="S524" i="1" s="1"/>
  <c r="R499" i="1"/>
  <c r="S499" i="1" s="1"/>
  <c r="R498" i="1"/>
  <c r="S498" i="1" s="1"/>
  <c r="R497" i="1"/>
  <c r="S497" i="1" s="1"/>
  <c r="R495" i="1"/>
  <c r="S495" i="1" s="1"/>
  <c r="R491" i="1"/>
  <c r="S491" i="1" s="1"/>
  <c r="R490" i="1"/>
  <c r="S490" i="1" s="1"/>
  <c r="R489" i="1"/>
  <c r="S489" i="1" s="1"/>
  <c r="R487" i="1"/>
  <c r="S487" i="1" s="1"/>
  <c r="R486" i="1"/>
  <c r="S486" i="1" s="1"/>
  <c r="R485" i="1"/>
  <c r="S485" i="1" s="1"/>
  <c r="R484" i="1"/>
  <c r="S484" i="1" s="1"/>
  <c r="R483" i="1"/>
  <c r="S483" i="1" s="1"/>
  <c r="R482" i="1"/>
  <c r="S482" i="1" s="1"/>
  <c r="R481" i="1"/>
  <c r="S481" i="1" s="1"/>
  <c r="R480" i="1"/>
  <c r="S480" i="1" s="1"/>
  <c r="R479" i="1"/>
  <c r="S479" i="1" s="1"/>
  <c r="R478" i="1"/>
  <c r="S478" i="1" s="1"/>
  <c r="R477" i="1"/>
  <c r="S477" i="1" s="1"/>
  <c r="R476" i="1"/>
  <c r="S476" i="1" s="1"/>
  <c r="R475" i="1"/>
  <c r="S475" i="1" s="1"/>
  <c r="R474" i="1"/>
  <c r="S474" i="1" s="1"/>
  <c r="R473" i="1"/>
  <c r="S473" i="1" s="1"/>
  <c r="R472" i="1"/>
  <c r="S472" i="1" s="1"/>
  <c r="R471" i="1"/>
  <c r="S471" i="1" s="1"/>
  <c r="R470" i="1"/>
  <c r="S470" i="1" s="1"/>
  <c r="R469" i="1"/>
  <c r="S469" i="1" s="1"/>
  <c r="R465" i="1"/>
  <c r="S465" i="1" s="1"/>
  <c r="R462" i="1"/>
  <c r="S462" i="1" s="1"/>
  <c r="R461" i="1"/>
  <c r="S461" i="1" s="1"/>
  <c r="R456" i="1"/>
  <c r="S456" i="1" s="1"/>
  <c r="R455" i="1"/>
  <c r="S455" i="1" s="1"/>
  <c r="R454" i="1"/>
  <c r="S454" i="1" s="1"/>
  <c r="R446" i="1"/>
  <c r="S446" i="1" s="1"/>
  <c r="R445" i="1"/>
  <c r="S445" i="1" s="1"/>
  <c r="R441" i="1"/>
  <c r="S441" i="1" s="1"/>
  <c r="R440" i="1"/>
  <c r="S440" i="1" s="1"/>
  <c r="R439" i="1"/>
  <c r="S439" i="1" s="1"/>
  <c r="R435" i="1"/>
  <c r="S435" i="1" s="1"/>
  <c r="R434" i="1"/>
  <c r="S434" i="1" s="1"/>
  <c r="R433" i="1"/>
  <c r="S433" i="1" s="1"/>
  <c r="R431" i="1"/>
  <c r="S431" i="1" s="1"/>
  <c r="R430" i="1"/>
  <c r="S430" i="1" s="1"/>
  <c r="R428" i="1"/>
  <c r="S428" i="1" s="1"/>
  <c r="R427" i="1"/>
  <c r="S427" i="1" s="1"/>
  <c r="R425" i="1"/>
  <c r="S425" i="1" s="1"/>
  <c r="R424" i="1"/>
  <c r="S424" i="1" s="1"/>
  <c r="R422" i="1"/>
  <c r="S422" i="1" s="1"/>
  <c r="R421" i="1"/>
  <c r="S421" i="1" s="1"/>
  <c r="R420" i="1"/>
  <c r="S420" i="1" s="1"/>
  <c r="R419" i="1"/>
  <c r="S419" i="1" s="1"/>
  <c r="R417" i="1"/>
  <c r="S417" i="1" s="1"/>
  <c r="R416" i="1"/>
  <c r="S416" i="1" s="1"/>
  <c r="R415" i="1"/>
  <c r="S415" i="1" s="1"/>
  <c r="R414" i="1"/>
  <c r="S414" i="1" s="1"/>
  <c r="R413" i="1"/>
  <c r="S413" i="1" s="1"/>
  <c r="R412" i="1"/>
  <c r="S412" i="1" s="1"/>
  <c r="R410" i="1"/>
  <c r="S410" i="1" s="1"/>
  <c r="R409" i="1"/>
  <c r="S409" i="1" s="1"/>
  <c r="R408" i="1"/>
  <c r="S408" i="1" s="1"/>
  <c r="R407" i="1"/>
  <c r="S407" i="1" s="1"/>
  <c r="R406" i="1"/>
  <c r="S406" i="1" s="1"/>
  <c r="R404" i="1"/>
  <c r="S404" i="1" s="1"/>
  <c r="R403" i="1"/>
  <c r="S403" i="1" s="1"/>
  <c r="R400" i="1"/>
  <c r="S400" i="1" s="1"/>
  <c r="R399" i="1"/>
  <c r="S399" i="1" s="1"/>
  <c r="R397" i="1"/>
  <c r="S397" i="1" s="1"/>
  <c r="R396" i="1"/>
  <c r="S396" i="1" s="1"/>
  <c r="R389" i="1"/>
  <c r="S389" i="1" s="1"/>
  <c r="R388" i="1"/>
  <c r="S388" i="1" s="1"/>
  <c r="R379" i="1"/>
  <c r="S379" i="1" s="1"/>
  <c r="R378" i="1"/>
  <c r="S378" i="1" s="1"/>
  <c r="R377" i="1"/>
  <c r="S377" i="1" s="1"/>
  <c r="R373" i="1"/>
  <c r="S373" i="1" s="1"/>
  <c r="R372" i="1"/>
  <c r="S372" i="1" s="1"/>
  <c r="R367" i="1"/>
  <c r="S367" i="1" s="1"/>
  <c r="R366" i="1"/>
  <c r="S366" i="1" s="1"/>
  <c r="R364" i="1"/>
  <c r="S364" i="1" s="1"/>
  <c r="R363" i="1"/>
  <c r="S363" i="1" s="1"/>
  <c r="R358" i="1"/>
  <c r="S358" i="1" s="1"/>
  <c r="R357" i="1"/>
  <c r="S357" i="1" s="1"/>
  <c r="R356" i="1"/>
  <c r="S356" i="1" s="1"/>
  <c r="R355" i="1"/>
  <c r="S355" i="1" s="1"/>
  <c r="R353" i="1"/>
  <c r="S353" i="1" s="1"/>
  <c r="R352" i="1"/>
  <c r="S352" i="1" s="1"/>
  <c r="R351" i="1"/>
  <c r="S351" i="1" s="1"/>
  <c r="R350" i="1"/>
  <c r="S350" i="1" s="1"/>
  <c r="R349" i="1"/>
  <c r="S349" i="1" s="1"/>
  <c r="R348" i="1"/>
  <c r="S348" i="1" s="1"/>
  <c r="CC45" i="1"/>
  <c r="CH45" i="1"/>
  <c r="CH921" i="1"/>
  <c r="BM98" i="1"/>
  <c r="BM97" i="1"/>
  <c r="CK1423" i="1"/>
  <c r="CJ1423" i="1"/>
  <c r="CI1423" i="1"/>
  <c r="CH1423" i="1"/>
  <c r="CF1423" i="1"/>
  <c r="CE1423" i="1"/>
  <c r="CD1423" i="1"/>
  <c r="CC1423" i="1"/>
  <c r="CK1402" i="1"/>
  <c r="CJ1402" i="1"/>
  <c r="CI1402" i="1"/>
  <c r="CH1402" i="1"/>
  <c r="CF1402" i="1"/>
  <c r="CE1402" i="1"/>
  <c r="CD1402" i="1"/>
  <c r="CC1402" i="1"/>
  <c r="CK1401" i="1"/>
  <c r="CJ1401" i="1"/>
  <c r="CI1401" i="1"/>
  <c r="CH1401" i="1"/>
  <c r="CF1401" i="1"/>
  <c r="CE1401" i="1"/>
  <c r="CD1401" i="1"/>
  <c r="CC1401" i="1"/>
  <c r="CK1368" i="1"/>
  <c r="CJ1368" i="1"/>
  <c r="CI1368" i="1"/>
  <c r="CH1368" i="1"/>
  <c r="CF1368" i="1"/>
  <c r="CE1368" i="1"/>
  <c r="CD1368" i="1"/>
  <c r="CC1368" i="1"/>
  <c r="CK1367" i="1"/>
  <c r="CJ1367" i="1"/>
  <c r="CI1367" i="1"/>
  <c r="CH1367" i="1"/>
  <c r="CF1367" i="1"/>
  <c r="CE1367" i="1"/>
  <c r="CD1367" i="1"/>
  <c r="CC1367" i="1"/>
  <c r="CK1366" i="1"/>
  <c r="CJ1366" i="1"/>
  <c r="CI1366" i="1"/>
  <c r="CH1366" i="1"/>
  <c r="CF1366" i="1"/>
  <c r="CE1366" i="1"/>
  <c r="CD1366" i="1"/>
  <c r="CC1366" i="1"/>
  <c r="CK1365" i="1"/>
  <c r="CJ1365" i="1"/>
  <c r="CI1365" i="1"/>
  <c r="CH1365" i="1"/>
  <c r="CF1365" i="1"/>
  <c r="CE1365" i="1"/>
  <c r="CD1365" i="1"/>
  <c r="CC1365" i="1"/>
  <c r="CK1364" i="1"/>
  <c r="CJ1364" i="1"/>
  <c r="CI1364" i="1"/>
  <c r="CH1364" i="1"/>
  <c r="CF1364" i="1"/>
  <c r="CE1364" i="1"/>
  <c r="CD1364" i="1"/>
  <c r="CC1364" i="1"/>
  <c r="CK1363" i="1"/>
  <c r="CJ1363" i="1"/>
  <c r="CI1363" i="1"/>
  <c r="CH1363" i="1"/>
  <c r="CF1363" i="1"/>
  <c r="CE1363" i="1"/>
  <c r="CD1363" i="1"/>
  <c r="CC1363" i="1"/>
  <c r="CK1362" i="1"/>
  <c r="CJ1362" i="1"/>
  <c r="CI1362" i="1"/>
  <c r="CH1362" i="1"/>
  <c r="CF1362" i="1"/>
  <c r="CE1362" i="1"/>
  <c r="CD1362" i="1"/>
  <c r="CC1362" i="1"/>
  <c r="CK1361" i="1"/>
  <c r="CJ1361" i="1"/>
  <c r="CI1361" i="1"/>
  <c r="CH1361" i="1"/>
  <c r="CF1361" i="1"/>
  <c r="CE1361" i="1"/>
  <c r="CD1361" i="1"/>
  <c r="CC1361" i="1"/>
  <c r="CK1360" i="1"/>
  <c r="CJ1360" i="1"/>
  <c r="CI1360" i="1"/>
  <c r="CH1360" i="1"/>
  <c r="CF1360" i="1"/>
  <c r="CE1360" i="1"/>
  <c r="CD1360" i="1"/>
  <c r="CC1360" i="1"/>
  <c r="CK1359" i="1"/>
  <c r="CJ1359" i="1"/>
  <c r="CI1359" i="1"/>
  <c r="CH1359" i="1"/>
  <c r="CF1359" i="1"/>
  <c r="CE1359" i="1"/>
  <c r="CD1359" i="1"/>
  <c r="CC1359" i="1"/>
  <c r="CK1358" i="1"/>
  <c r="CJ1358" i="1"/>
  <c r="CI1358" i="1"/>
  <c r="CH1358" i="1"/>
  <c r="CF1358" i="1"/>
  <c r="CE1358" i="1"/>
  <c r="CD1358" i="1"/>
  <c r="CC1358" i="1"/>
  <c r="CK1357" i="1"/>
  <c r="CJ1357" i="1"/>
  <c r="CI1357" i="1"/>
  <c r="CH1357" i="1"/>
  <c r="CF1357" i="1"/>
  <c r="CE1357" i="1"/>
  <c r="CD1357" i="1"/>
  <c r="CC1357" i="1"/>
  <c r="CK1356" i="1"/>
  <c r="CJ1356" i="1"/>
  <c r="CI1356" i="1"/>
  <c r="CH1356" i="1"/>
  <c r="CF1356" i="1"/>
  <c r="CE1356" i="1"/>
  <c r="CD1356" i="1"/>
  <c r="CC1356" i="1"/>
  <c r="CK1355" i="1"/>
  <c r="CJ1355" i="1"/>
  <c r="CI1355" i="1"/>
  <c r="CH1355" i="1"/>
  <c r="CF1355" i="1"/>
  <c r="CE1355" i="1"/>
  <c r="CD1355" i="1"/>
  <c r="CC1355" i="1"/>
  <c r="CK1354" i="1"/>
  <c r="CJ1354" i="1"/>
  <c r="CI1354" i="1"/>
  <c r="CH1354" i="1"/>
  <c r="CF1354" i="1"/>
  <c r="CE1354" i="1"/>
  <c r="CD1354" i="1"/>
  <c r="CC1354" i="1"/>
  <c r="CK1353" i="1"/>
  <c r="CJ1353" i="1"/>
  <c r="CI1353" i="1"/>
  <c r="CH1353" i="1"/>
  <c r="CF1353" i="1"/>
  <c r="CE1353" i="1"/>
  <c r="CD1353" i="1"/>
  <c r="CC1353" i="1"/>
  <c r="CK1352" i="1"/>
  <c r="CJ1352" i="1"/>
  <c r="CI1352" i="1"/>
  <c r="CH1352" i="1"/>
  <c r="CF1352" i="1"/>
  <c r="CE1352" i="1"/>
  <c r="CD1352" i="1"/>
  <c r="CC1352" i="1"/>
  <c r="CK1351" i="1"/>
  <c r="CJ1351" i="1"/>
  <c r="CI1351" i="1"/>
  <c r="CH1351" i="1"/>
  <c r="CF1351" i="1"/>
  <c r="CE1351" i="1"/>
  <c r="CD1351" i="1"/>
  <c r="CC1351" i="1"/>
  <c r="CK1350" i="1"/>
  <c r="CJ1350" i="1"/>
  <c r="CI1350" i="1"/>
  <c r="CH1350" i="1"/>
  <c r="CF1350" i="1"/>
  <c r="CE1350" i="1"/>
  <c r="CD1350" i="1"/>
  <c r="CC1350" i="1"/>
  <c r="CK1349" i="1"/>
  <c r="CJ1349" i="1"/>
  <c r="CI1349" i="1"/>
  <c r="CH1349" i="1"/>
  <c r="CF1349" i="1"/>
  <c r="CE1349" i="1"/>
  <c r="CD1349" i="1"/>
  <c r="CC1349" i="1"/>
  <c r="CK1347" i="1"/>
  <c r="CJ1347" i="1"/>
  <c r="CI1347" i="1"/>
  <c r="CH1347" i="1"/>
  <c r="CF1347" i="1"/>
  <c r="CE1347" i="1"/>
  <c r="CD1347" i="1"/>
  <c r="CC1347" i="1"/>
  <c r="CK1346" i="1"/>
  <c r="CJ1346" i="1"/>
  <c r="CI1346" i="1"/>
  <c r="CH1346" i="1"/>
  <c r="CF1346" i="1"/>
  <c r="CE1346" i="1"/>
  <c r="CD1346" i="1"/>
  <c r="CC1346" i="1"/>
  <c r="CK1345" i="1"/>
  <c r="CJ1345" i="1"/>
  <c r="CI1345" i="1"/>
  <c r="CH1345" i="1"/>
  <c r="CF1345" i="1"/>
  <c r="CE1345" i="1"/>
  <c r="CD1345" i="1"/>
  <c r="CC1345" i="1"/>
  <c r="CK1344" i="1"/>
  <c r="CJ1344" i="1"/>
  <c r="CI1344" i="1"/>
  <c r="CH1344" i="1"/>
  <c r="CF1344" i="1"/>
  <c r="CE1344" i="1"/>
  <c r="CD1344" i="1"/>
  <c r="CC1344" i="1"/>
  <c r="CK1324" i="1"/>
  <c r="CJ1324" i="1"/>
  <c r="CI1324" i="1"/>
  <c r="CH1324" i="1"/>
  <c r="CF1324" i="1"/>
  <c r="CE1324" i="1"/>
  <c r="CD1324" i="1"/>
  <c r="CC1324" i="1"/>
  <c r="CK1323" i="1"/>
  <c r="CJ1323" i="1"/>
  <c r="CI1323" i="1"/>
  <c r="CH1323" i="1"/>
  <c r="CF1323" i="1"/>
  <c r="CE1323" i="1"/>
  <c r="CD1323" i="1"/>
  <c r="CC1323" i="1"/>
  <c r="CK1322" i="1"/>
  <c r="CJ1322" i="1"/>
  <c r="CI1322" i="1"/>
  <c r="CH1322" i="1"/>
  <c r="CF1322" i="1"/>
  <c r="CE1322" i="1"/>
  <c r="CD1322" i="1"/>
  <c r="CC1322" i="1"/>
  <c r="CK1321" i="1"/>
  <c r="CJ1321" i="1"/>
  <c r="CI1321" i="1"/>
  <c r="CH1321" i="1"/>
  <c r="CF1321" i="1"/>
  <c r="CE1321" i="1"/>
  <c r="CD1321" i="1"/>
  <c r="CC1321" i="1"/>
  <c r="CK1320" i="1"/>
  <c r="CJ1320" i="1"/>
  <c r="CI1320" i="1"/>
  <c r="CH1320" i="1"/>
  <c r="CF1320" i="1"/>
  <c r="CE1320" i="1"/>
  <c r="CD1320" i="1"/>
  <c r="CC1320" i="1"/>
  <c r="CK1314" i="1"/>
  <c r="CJ1314" i="1"/>
  <c r="CI1314" i="1"/>
  <c r="CH1314" i="1"/>
  <c r="CF1314" i="1"/>
  <c r="CE1314" i="1"/>
  <c r="CD1314" i="1"/>
  <c r="CC1314" i="1"/>
  <c r="CK1313" i="1"/>
  <c r="CJ1313" i="1"/>
  <c r="CI1313" i="1"/>
  <c r="CH1313" i="1"/>
  <c r="CF1313" i="1"/>
  <c r="CE1313" i="1"/>
  <c r="CD1313" i="1"/>
  <c r="CC1313" i="1"/>
  <c r="CK1312" i="1"/>
  <c r="CJ1312" i="1"/>
  <c r="CI1312" i="1"/>
  <c r="CH1312" i="1"/>
  <c r="CF1312" i="1"/>
  <c r="CE1312" i="1"/>
  <c r="CD1312" i="1"/>
  <c r="CC1312" i="1"/>
  <c r="CK1291" i="1"/>
  <c r="CK1290" i="1" s="1"/>
  <c r="CJ1291" i="1"/>
  <c r="CJ1290" i="1" s="1"/>
  <c r="CI1291" i="1"/>
  <c r="CI1290" i="1" s="1"/>
  <c r="CH1291" i="1"/>
  <c r="CH1290" i="1" s="1"/>
  <c r="CF1291" i="1"/>
  <c r="CF1290" i="1" s="1"/>
  <c r="CE1291" i="1"/>
  <c r="CE1290" i="1" s="1"/>
  <c r="CD1291" i="1"/>
  <c r="CD1290" i="1" s="1"/>
  <c r="CC1291" i="1"/>
  <c r="CC1290" i="1" s="1"/>
  <c r="CK1276" i="1"/>
  <c r="CJ1276" i="1"/>
  <c r="CI1276" i="1"/>
  <c r="CH1276" i="1"/>
  <c r="CF1276" i="1"/>
  <c r="CE1276" i="1"/>
  <c r="CD1276" i="1"/>
  <c r="CC1276" i="1"/>
  <c r="CK1275" i="1"/>
  <c r="CJ1275" i="1"/>
  <c r="CI1275" i="1"/>
  <c r="CH1275" i="1"/>
  <c r="CF1275" i="1"/>
  <c r="CE1275" i="1"/>
  <c r="CD1275" i="1"/>
  <c r="CC1275" i="1"/>
  <c r="CK1274" i="1"/>
  <c r="CJ1274" i="1"/>
  <c r="CI1274" i="1"/>
  <c r="CH1274" i="1"/>
  <c r="CF1274" i="1"/>
  <c r="CE1274" i="1"/>
  <c r="CD1274" i="1"/>
  <c r="CC1274" i="1"/>
  <c r="CK1273" i="1"/>
  <c r="CJ1273" i="1"/>
  <c r="CI1273" i="1"/>
  <c r="CH1273" i="1"/>
  <c r="CF1273" i="1"/>
  <c r="CE1273" i="1"/>
  <c r="CD1273" i="1"/>
  <c r="CC1273" i="1"/>
  <c r="CK1272" i="1"/>
  <c r="CJ1272" i="1"/>
  <c r="CI1272" i="1"/>
  <c r="CH1272" i="1"/>
  <c r="CF1272" i="1"/>
  <c r="CE1272" i="1"/>
  <c r="CD1272" i="1"/>
  <c r="CC1272" i="1"/>
  <c r="CK1271" i="1"/>
  <c r="CJ1271" i="1"/>
  <c r="CI1271" i="1"/>
  <c r="CH1271" i="1"/>
  <c r="CF1271" i="1"/>
  <c r="CE1271" i="1"/>
  <c r="CD1271" i="1"/>
  <c r="CC1271" i="1"/>
  <c r="CK1239" i="1"/>
  <c r="CJ1239" i="1"/>
  <c r="CI1239" i="1"/>
  <c r="CH1239" i="1"/>
  <c r="CF1239" i="1"/>
  <c r="CE1239" i="1"/>
  <c r="CD1239" i="1"/>
  <c r="CC1239" i="1"/>
  <c r="CK1166" i="1"/>
  <c r="CJ1166" i="1"/>
  <c r="CI1166" i="1"/>
  <c r="CH1166" i="1"/>
  <c r="CF1166" i="1"/>
  <c r="CE1166" i="1"/>
  <c r="CD1166" i="1"/>
  <c r="CC1166" i="1"/>
  <c r="CK1165" i="1"/>
  <c r="CJ1165" i="1"/>
  <c r="CI1165" i="1"/>
  <c r="CH1165" i="1"/>
  <c r="CF1165" i="1"/>
  <c r="CE1165" i="1"/>
  <c r="CD1165" i="1"/>
  <c r="CC1165" i="1"/>
  <c r="CK1164" i="1"/>
  <c r="CJ1164" i="1"/>
  <c r="CI1164" i="1"/>
  <c r="CH1164" i="1"/>
  <c r="CF1164" i="1"/>
  <c r="CE1164" i="1"/>
  <c r="CD1164" i="1"/>
  <c r="CC1164" i="1"/>
  <c r="CK1163" i="1"/>
  <c r="CJ1163" i="1"/>
  <c r="CI1163" i="1"/>
  <c r="CH1163" i="1"/>
  <c r="CF1163" i="1"/>
  <c r="CE1163" i="1"/>
  <c r="CD1163" i="1"/>
  <c r="CC1163" i="1"/>
  <c r="CK1162" i="1"/>
  <c r="CJ1162" i="1"/>
  <c r="CI1162" i="1"/>
  <c r="CH1162" i="1"/>
  <c r="CF1162" i="1"/>
  <c r="CE1162" i="1"/>
  <c r="CD1162" i="1"/>
  <c r="CC1162" i="1"/>
  <c r="CK1161" i="1"/>
  <c r="CJ1161" i="1"/>
  <c r="CI1161" i="1"/>
  <c r="CH1161" i="1"/>
  <c r="CF1161" i="1"/>
  <c r="CE1161" i="1"/>
  <c r="CD1161" i="1"/>
  <c r="CC1161" i="1"/>
  <c r="CK1160" i="1"/>
  <c r="CJ1160" i="1"/>
  <c r="CI1160" i="1"/>
  <c r="CH1160" i="1"/>
  <c r="CF1160" i="1"/>
  <c r="CE1160" i="1"/>
  <c r="CD1160" i="1"/>
  <c r="CC1160" i="1"/>
  <c r="CK1159" i="1"/>
  <c r="CJ1159" i="1"/>
  <c r="CI1159" i="1"/>
  <c r="CH1159" i="1"/>
  <c r="CF1159" i="1"/>
  <c r="CE1159" i="1"/>
  <c r="CD1159" i="1"/>
  <c r="CC1159" i="1"/>
  <c r="CK1158" i="1"/>
  <c r="CJ1158" i="1"/>
  <c r="CI1158" i="1"/>
  <c r="CH1158" i="1"/>
  <c r="CF1158" i="1"/>
  <c r="CE1158" i="1"/>
  <c r="CD1158" i="1"/>
  <c r="CC1158" i="1"/>
  <c r="CK1157" i="1"/>
  <c r="CJ1157" i="1"/>
  <c r="CI1157" i="1"/>
  <c r="CH1157" i="1"/>
  <c r="CF1157" i="1"/>
  <c r="CE1157" i="1"/>
  <c r="CD1157" i="1"/>
  <c r="CC1157" i="1"/>
  <c r="CK1156" i="1"/>
  <c r="CJ1156" i="1"/>
  <c r="CI1156" i="1"/>
  <c r="CH1156" i="1"/>
  <c r="CF1156" i="1"/>
  <c r="CE1156" i="1"/>
  <c r="CD1156" i="1"/>
  <c r="CC1156" i="1"/>
  <c r="CK1155" i="1"/>
  <c r="CJ1155" i="1"/>
  <c r="CI1155" i="1"/>
  <c r="CH1155" i="1"/>
  <c r="CF1155" i="1"/>
  <c r="CE1155" i="1"/>
  <c r="CD1155" i="1"/>
  <c r="CC1155" i="1"/>
  <c r="CK1154" i="1"/>
  <c r="CJ1154" i="1"/>
  <c r="CI1154" i="1"/>
  <c r="CH1154" i="1"/>
  <c r="CF1154" i="1"/>
  <c r="CE1154" i="1"/>
  <c r="CD1154" i="1"/>
  <c r="CC1154" i="1"/>
  <c r="CK1153" i="1"/>
  <c r="CJ1153" i="1"/>
  <c r="CI1153" i="1"/>
  <c r="CH1153" i="1"/>
  <c r="CF1153" i="1"/>
  <c r="CE1153" i="1"/>
  <c r="CD1153" i="1"/>
  <c r="CC1153" i="1"/>
  <c r="CK1152" i="1"/>
  <c r="CJ1152" i="1"/>
  <c r="CI1152" i="1"/>
  <c r="CH1152" i="1"/>
  <c r="CF1152" i="1"/>
  <c r="CE1152" i="1"/>
  <c r="CD1152" i="1"/>
  <c r="CC1152" i="1"/>
  <c r="CK1151" i="1"/>
  <c r="CJ1151" i="1"/>
  <c r="CI1151" i="1"/>
  <c r="CH1151" i="1"/>
  <c r="CF1151" i="1"/>
  <c r="CE1151" i="1"/>
  <c r="CD1151" i="1"/>
  <c r="CC1151" i="1"/>
  <c r="CK1150" i="1"/>
  <c r="CJ1150" i="1"/>
  <c r="CI1150" i="1"/>
  <c r="CH1150" i="1"/>
  <c r="CF1150" i="1"/>
  <c r="CE1150" i="1"/>
  <c r="CD1150" i="1"/>
  <c r="CC1150" i="1"/>
  <c r="CK1149" i="1"/>
  <c r="CJ1149" i="1"/>
  <c r="CI1149" i="1"/>
  <c r="CH1149" i="1"/>
  <c r="CF1149" i="1"/>
  <c r="CE1149" i="1"/>
  <c r="CD1149" i="1"/>
  <c r="CC1149" i="1"/>
  <c r="CK1148" i="1"/>
  <c r="CJ1148" i="1"/>
  <c r="CI1148" i="1"/>
  <c r="CH1148" i="1"/>
  <c r="CF1148" i="1"/>
  <c r="CE1148" i="1"/>
  <c r="CD1148" i="1"/>
  <c r="CC1148" i="1"/>
  <c r="CK1147" i="1"/>
  <c r="CJ1147" i="1"/>
  <c r="CI1147" i="1"/>
  <c r="CH1147" i="1"/>
  <c r="CF1147" i="1"/>
  <c r="CE1147" i="1"/>
  <c r="CD1147" i="1"/>
  <c r="CC1147" i="1"/>
  <c r="CK1146" i="1"/>
  <c r="CJ1146" i="1"/>
  <c r="CI1146" i="1"/>
  <c r="CH1146" i="1"/>
  <c r="CF1146" i="1"/>
  <c r="CE1146" i="1"/>
  <c r="CD1146" i="1"/>
  <c r="CC1146" i="1"/>
  <c r="CK1145" i="1"/>
  <c r="CJ1145" i="1"/>
  <c r="CI1145" i="1"/>
  <c r="CH1145" i="1"/>
  <c r="CF1145" i="1"/>
  <c r="CE1145" i="1"/>
  <c r="CD1145" i="1"/>
  <c r="CC1145" i="1"/>
  <c r="CK1144" i="1"/>
  <c r="CJ1144" i="1"/>
  <c r="CI1144" i="1"/>
  <c r="CH1144" i="1"/>
  <c r="CF1144" i="1"/>
  <c r="CE1144" i="1"/>
  <c r="CD1144" i="1"/>
  <c r="CC1144" i="1"/>
  <c r="CK1143" i="1"/>
  <c r="CJ1143" i="1"/>
  <c r="CI1143" i="1"/>
  <c r="CH1143" i="1"/>
  <c r="CF1143" i="1"/>
  <c r="CE1143" i="1"/>
  <c r="CD1143" i="1"/>
  <c r="CC1143" i="1"/>
  <c r="CK1142" i="1"/>
  <c r="CJ1142" i="1"/>
  <c r="CI1142" i="1"/>
  <c r="CH1142" i="1"/>
  <c r="CF1142" i="1"/>
  <c r="CE1142" i="1"/>
  <c r="CD1142" i="1"/>
  <c r="CC1142" i="1"/>
  <c r="CK1141" i="1"/>
  <c r="CJ1141" i="1"/>
  <c r="CI1141" i="1"/>
  <c r="CH1141" i="1"/>
  <c r="CF1141" i="1"/>
  <c r="CE1141" i="1"/>
  <c r="CD1141" i="1"/>
  <c r="CC1141" i="1"/>
  <c r="CK1140" i="1"/>
  <c r="CJ1140" i="1"/>
  <c r="CI1140" i="1"/>
  <c r="CH1140" i="1"/>
  <c r="CF1140" i="1"/>
  <c r="CE1140" i="1"/>
  <c r="CD1140" i="1"/>
  <c r="CC1140" i="1"/>
  <c r="CK1139" i="1"/>
  <c r="CJ1139" i="1"/>
  <c r="CI1139" i="1"/>
  <c r="CH1139" i="1"/>
  <c r="CF1139" i="1"/>
  <c r="CE1139" i="1"/>
  <c r="CD1139" i="1"/>
  <c r="CC1139" i="1"/>
  <c r="CK1138" i="1"/>
  <c r="CJ1138" i="1"/>
  <c r="CI1138" i="1"/>
  <c r="CH1138" i="1"/>
  <c r="CF1138" i="1"/>
  <c r="CE1138" i="1"/>
  <c r="CD1138" i="1"/>
  <c r="CC1138" i="1"/>
  <c r="CK1137" i="1"/>
  <c r="CJ1137" i="1"/>
  <c r="CI1137" i="1"/>
  <c r="CH1137" i="1"/>
  <c r="CF1137" i="1"/>
  <c r="CE1137" i="1"/>
  <c r="CD1137" i="1"/>
  <c r="CC1137" i="1"/>
  <c r="CK1136" i="1"/>
  <c r="CJ1136" i="1"/>
  <c r="CI1136" i="1"/>
  <c r="CH1136" i="1"/>
  <c r="CF1136" i="1"/>
  <c r="CE1136" i="1"/>
  <c r="CD1136" i="1"/>
  <c r="CC1136" i="1"/>
  <c r="CK1135" i="1"/>
  <c r="CJ1135" i="1"/>
  <c r="CI1135" i="1"/>
  <c r="CH1135" i="1"/>
  <c r="CF1135" i="1"/>
  <c r="CE1135" i="1"/>
  <c r="CD1135" i="1"/>
  <c r="CC1135" i="1"/>
  <c r="CK1134" i="1"/>
  <c r="CJ1134" i="1"/>
  <c r="CI1134" i="1"/>
  <c r="CH1134" i="1"/>
  <c r="CF1134" i="1"/>
  <c r="CE1134" i="1"/>
  <c r="CD1134" i="1"/>
  <c r="CC1134" i="1"/>
  <c r="CK1133" i="1"/>
  <c r="CJ1133" i="1"/>
  <c r="CI1133" i="1"/>
  <c r="CH1133" i="1"/>
  <c r="CF1133" i="1"/>
  <c r="CE1133" i="1"/>
  <c r="CD1133" i="1"/>
  <c r="CC1133" i="1"/>
  <c r="CK1132" i="1"/>
  <c r="CJ1132" i="1"/>
  <c r="CI1132" i="1"/>
  <c r="CH1132" i="1"/>
  <c r="CF1132" i="1"/>
  <c r="CE1132" i="1"/>
  <c r="CD1132" i="1"/>
  <c r="CC1132" i="1"/>
  <c r="CK1131" i="1"/>
  <c r="CJ1131" i="1"/>
  <c r="CI1131" i="1"/>
  <c r="CH1131" i="1"/>
  <c r="CF1131" i="1"/>
  <c r="CE1131" i="1"/>
  <c r="CD1131" i="1"/>
  <c r="CC1131" i="1"/>
  <c r="CK1130" i="1"/>
  <c r="CJ1130" i="1"/>
  <c r="CI1130" i="1"/>
  <c r="CH1130" i="1"/>
  <c r="CF1130" i="1"/>
  <c r="CE1130" i="1"/>
  <c r="CD1130" i="1"/>
  <c r="CC1130" i="1"/>
  <c r="CK1129" i="1"/>
  <c r="CJ1129" i="1"/>
  <c r="CI1129" i="1"/>
  <c r="CH1129" i="1"/>
  <c r="CF1129" i="1"/>
  <c r="CE1129" i="1"/>
  <c r="CD1129" i="1"/>
  <c r="CC1129" i="1"/>
  <c r="CK1128" i="1"/>
  <c r="CJ1128" i="1"/>
  <c r="CI1128" i="1"/>
  <c r="CH1128" i="1"/>
  <c r="CF1128" i="1"/>
  <c r="CE1128" i="1"/>
  <c r="CD1128" i="1"/>
  <c r="CC1128" i="1"/>
  <c r="CK1127" i="1"/>
  <c r="CJ1127" i="1"/>
  <c r="CI1127" i="1"/>
  <c r="CH1127" i="1"/>
  <c r="CF1127" i="1"/>
  <c r="CE1127" i="1"/>
  <c r="CD1127" i="1"/>
  <c r="CC1127" i="1"/>
  <c r="CK1126" i="1"/>
  <c r="CJ1126" i="1"/>
  <c r="CI1126" i="1"/>
  <c r="CH1126" i="1"/>
  <c r="CF1126" i="1"/>
  <c r="CE1126" i="1"/>
  <c r="CD1126" i="1"/>
  <c r="CC1126" i="1"/>
  <c r="CK1125" i="1"/>
  <c r="CJ1125" i="1"/>
  <c r="CI1125" i="1"/>
  <c r="CH1125" i="1"/>
  <c r="CF1125" i="1"/>
  <c r="CE1125" i="1"/>
  <c r="CD1125" i="1"/>
  <c r="CC1125" i="1"/>
  <c r="CK1124" i="1"/>
  <c r="CJ1124" i="1"/>
  <c r="CI1124" i="1"/>
  <c r="CH1124" i="1"/>
  <c r="CF1124" i="1"/>
  <c r="CE1124" i="1"/>
  <c r="CD1124" i="1"/>
  <c r="CC1124" i="1"/>
  <c r="CK971" i="1"/>
  <c r="CJ971" i="1"/>
  <c r="CI971" i="1"/>
  <c r="CH971" i="1"/>
  <c r="CF971" i="1"/>
  <c r="CE971" i="1"/>
  <c r="CD971" i="1"/>
  <c r="CC971" i="1"/>
  <c r="CK970" i="1"/>
  <c r="CJ970" i="1"/>
  <c r="CI970" i="1"/>
  <c r="CH970" i="1"/>
  <c r="CF970" i="1"/>
  <c r="CE970" i="1"/>
  <c r="CD970" i="1"/>
  <c r="CC970" i="1"/>
  <c r="CK969" i="1"/>
  <c r="CJ969" i="1"/>
  <c r="CI969" i="1"/>
  <c r="CH969" i="1"/>
  <c r="CF969" i="1"/>
  <c r="CE969" i="1"/>
  <c r="CD969" i="1"/>
  <c r="CC969" i="1"/>
  <c r="CK968" i="1"/>
  <c r="CJ968" i="1"/>
  <c r="CI968" i="1"/>
  <c r="CH968" i="1"/>
  <c r="CF968" i="1"/>
  <c r="CE968" i="1"/>
  <c r="CD968" i="1"/>
  <c r="CC968" i="1"/>
  <c r="CK967" i="1"/>
  <c r="CJ967" i="1"/>
  <c r="CI967" i="1"/>
  <c r="CH967" i="1"/>
  <c r="CF967" i="1"/>
  <c r="CE967" i="1"/>
  <c r="CD967" i="1"/>
  <c r="CC967" i="1"/>
  <c r="CK966" i="1"/>
  <c r="CJ966" i="1"/>
  <c r="CI966" i="1"/>
  <c r="CH966" i="1"/>
  <c r="CF966" i="1"/>
  <c r="CE966" i="1"/>
  <c r="CD966" i="1"/>
  <c r="CC966" i="1"/>
  <c r="CK1123" i="1"/>
  <c r="CJ1123" i="1"/>
  <c r="CI1123" i="1"/>
  <c r="CH1123" i="1"/>
  <c r="CF1123" i="1"/>
  <c r="CE1123" i="1"/>
  <c r="CD1123" i="1"/>
  <c r="CC1123" i="1"/>
  <c r="CK999" i="1"/>
  <c r="CJ999" i="1"/>
  <c r="CI999" i="1"/>
  <c r="CH999" i="1"/>
  <c r="CF999" i="1"/>
  <c r="CE999" i="1"/>
  <c r="CD999" i="1"/>
  <c r="CC999" i="1"/>
  <c r="CK998" i="1"/>
  <c r="CJ998" i="1"/>
  <c r="CI998" i="1"/>
  <c r="CH998" i="1"/>
  <c r="CF998" i="1"/>
  <c r="CE998" i="1"/>
  <c r="CD998" i="1"/>
  <c r="CC998" i="1"/>
  <c r="CK997" i="1"/>
  <c r="CJ997" i="1"/>
  <c r="CI997" i="1"/>
  <c r="CH997" i="1"/>
  <c r="CF997" i="1"/>
  <c r="CE997" i="1"/>
  <c r="CD997" i="1"/>
  <c r="CC997" i="1"/>
  <c r="CK996" i="1"/>
  <c r="CJ996" i="1"/>
  <c r="CI996" i="1"/>
  <c r="CH996" i="1"/>
  <c r="CF996" i="1"/>
  <c r="CE996" i="1"/>
  <c r="CD996" i="1"/>
  <c r="CC996" i="1"/>
  <c r="CK995" i="1"/>
  <c r="CJ995" i="1"/>
  <c r="CI995" i="1"/>
  <c r="CH995" i="1"/>
  <c r="CF995" i="1"/>
  <c r="CE995" i="1"/>
  <c r="CD995" i="1"/>
  <c r="CC995" i="1"/>
  <c r="CK994" i="1"/>
  <c r="CJ994" i="1"/>
  <c r="CI994" i="1"/>
  <c r="CH994" i="1"/>
  <c r="CF994" i="1"/>
  <c r="CE994" i="1"/>
  <c r="CD994" i="1"/>
  <c r="CC994" i="1"/>
  <c r="CK993" i="1"/>
  <c r="CJ993" i="1"/>
  <c r="CI993" i="1"/>
  <c r="CH993" i="1"/>
  <c r="CF993" i="1"/>
  <c r="CE993" i="1"/>
  <c r="CD993" i="1"/>
  <c r="CC993" i="1"/>
  <c r="CK992" i="1"/>
  <c r="CJ992" i="1"/>
  <c r="CI992" i="1"/>
  <c r="CH992" i="1"/>
  <c r="CF992" i="1"/>
  <c r="CE992" i="1"/>
  <c r="CD992" i="1"/>
  <c r="CC992" i="1"/>
  <c r="CK991" i="1"/>
  <c r="CJ991" i="1"/>
  <c r="CI991" i="1"/>
  <c r="CH991" i="1"/>
  <c r="CF991" i="1"/>
  <c r="CE991" i="1"/>
  <c r="CD991" i="1"/>
  <c r="CC991" i="1"/>
  <c r="CK990" i="1"/>
  <c r="CJ990" i="1"/>
  <c r="CI990" i="1"/>
  <c r="CH990" i="1"/>
  <c r="CF990" i="1"/>
  <c r="CE990" i="1"/>
  <c r="CD990" i="1"/>
  <c r="CC990" i="1"/>
  <c r="CK989" i="1"/>
  <c r="CJ989" i="1"/>
  <c r="CI989" i="1"/>
  <c r="CH989" i="1"/>
  <c r="CF989" i="1"/>
  <c r="CE989" i="1"/>
  <c r="CD989" i="1"/>
  <c r="CC989" i="1"/>
  <c r="CK988" i="1"/>
  <c r="CJ988" i="1"/>
  <c r="CI988" i="1"/>
  <c r="CH988" i="1"/>
  <c r="CF988" i="1"/>
  <c r="CE988" i="1"/>
  <c r="CD988" i="1"/>
  <c r="CC988" i="1"/>
  <c r="CK987" i="1"/>
  <c r="CJ987" i="1"/>
  <c r="CI987" i="1"/>
  <c r="CH987" i="1"/>
  <c r="CF987" i="1"/>
  <c r="CE987" i="1"/>
  <c r="CD987" i="1"/>
  <c r="CC987" i="1"/>
  <c r="CK986" i="1"/>
  <c r="CJ986" i="1"/>
  <c r="CI986" i="1"/>
  <c r="CH986" i="1"/>
  <c r="CF986" i="1"/>
  <c r="CE986" i="1"/>
  <c r="CD986" i="1"/>
  <c r="CC986" i="1"/>
  <c r="CK985" i="1"/>
  <c r="CJ985" i="1"/>
  <c r="CI985" i="1"/>
  <c r="CH985" i="1"/>
  <c r="CF985" i="1"/>
  <c r="CE985" i="1"/>
  <c r="CD985" i="1"/>
  <c r="CC985" i="1"/>
  <c r="CK984" i="1"/>
  <c r="CJ984" i="1"/>
  <c r="CI984" i="1"/>
  <c r="CH984" i="1"/>
  <c r="CF984" i="1"/>
  <c r="CE984" i="1"/>
  <c r="CD984" i="1"/>
  <c r="CC984" i="1"/>
  <c r="CK983" i="1"/>
  <c r="CJ983" i="1"/>
  <c r="CI983" i="1"/>
  <c r="CH983" i="1"/>
  <c r="CF983" i="1"/>
  <c r="CE983" i="1"/>
  <c r="CD983" i="1"/>
  <c r="CC983" i="1"/>
  <c r="CK982" i="1"/>
  <c r="CJ982" i="1"/>
  <c r="CI982" i="1"/>
  <c r="CH982" i="1"/>
  <c r="CF982" i="1"/>
  <c r="CE982" i="1"/>
  <c r="CD982" i="1"/>
  <c r="CC982" i="1"/>
  <c r="CK981" i="1"/>
  <c r="CJ981" i="1"/>
  <c r="CI981" i="1"/>
  <c r="CH981" i="1"/>
  <c r="CF981" i="1"/>
  <c r="CE981" i="1"/>
  <c r="CD981" i="1"/>
  <c r="CC981" i="1"/>
  <c r="CK980" i="1"/>
  <c r="CJ980" i="1"/>
  <c r="CI980" i="1"/>
  <c r="CH980" i="1"/>
  <c r="CF980" i="1"/>
  <c r="CE980" i="1"/>
  <c r="CD980" i="1"/>
  <c r="CC980" i="1"/>
  <c r="CK974" i="1"/>
  <c r="CJ974" i="1"/>
  <c r="CI974" i="1"/>
  <c r="CH974" i="1"/>
  <c r="CF974" i="1"/>
  <c r="CE974" i="1"/>
  <c r="CD974" i="1"/>
  <c r="CC974" i="1"/>
  <c r="CK918" i="1"/>
  <c r="CJ918" i="1"/>
  <c r="CI918" i="1"/>
  <c r="CH918" i="1"/>
  <c r="CF918" i="1"/>
  <c r="CE918" i="1"/>
  <c r="CD918" i="1"/>
  <c r="CC918" i="1"/>
  <c r="CK917" i="1"/>
  <c r="CJ917" i="1"/>
  <c r="CI917" i="1"/>
  <c r="CH917" i="1"/>
  <c r="CF917" i="1"/>
  <c r="CE917" i="1"/>
  <c r="CD917" i="1"/>
  <c r="CC917" i="1"/>
  <c r="CK916" i="1"/>
  <c r="CJ916" i="1"/>
  <c r="CI916" i="1"/>
  <c r="CH916" i="1"/>
  <c r="CF916" i="1"/>
  <c r="CE916" i="1"/>
  <c r="CD916" i="1"/>
  <c r="CC916" i="1"/>
  <c r="CK915" i="1"/>
  <c r="CJ915" i="1"/>
  <c r="CI915" i="1"/>
  <c r="CH915" i="1"/>
  <c r="CF915" i="1"/>
  <c r="CE915" i="1"/>
  <c r="CD915" i="1"/>
  <c r="CC915" i="1"/>
  <c r="CK914" i="1"/>
  <c r="CJ914" i="1"/>
  <c r="CI914" i="1"/>
  <c r="CH914" i="1"/>
  <c r="CF914" i="1"/>
  <c r="CE914" i="1"/>
  <c r="CD914" i="1"/>
  <c r="CC914" i="1"/>
  <c r="CK913" i="1"/>
  <c r="CJ913" i="1"/>
  <c r="CI913" i="1"/>
  <c r="CH913" i="1"/>
  <c r="CF913" i="1"/>
  <c r="CE913" i="1"/>
  <c r="CD913" i="1"/>
  <c r="CC913" i="1"/>
  <c r="CK912" i="1"/>
  <c r="CJ912" i="1"/>
  <c r="CI912" i="1"/>
  <c r="CH912" i="1"/>
  <c r="CF912" i="1"/>
  <c r="CE912" i="1"/>
  <c r="CD912" i="1"/>
  <c r="CC912" i="1"/>
  <c r="CK911" i="1"/>
  <c r="CJ911" i="1"/>
  <c r="CI911" i="1"/>
  <c r="CH911" i="1"/>
  <c r="CF911" i="1"/>
  <c r="CE911" i="1"/>
  <c r="CD911" i="1"/>
  <c r="CC911" i="1"/>
  <c r="CK910" i="1"/>
  <c r="CJ910" i="1"/>
  <c r="CI910" i="1"/>
  <c r="CH910" i="1"/>
  <c r="CF910" i="1"/>
  <c r="CE910" i="1"/>
  <c r="CD910" i="1"/>
  <c r="CC910" i="1"/>
  <c r="CK909" i="1"/>
  <c r="CJ909" i="1"/>
  <c r="CI909" i="1"/>
  <c r="CH909" i="1"/>
  <c r="CF909" i="1"/>
  <c r="CE909" i="1"/>
  <c r="CD909" i="1"/>
  <c r="CC909" i="1"/>
  <c r="CK908" i="1"/>
  <c r="CJ908" i="1"/>
  <c r="CI908" i="1"/>
  <c r="CH908" i="1"/>
  <c r="CF908" i="1"/>
  <c r="CE908" i="1"/>
  <c r="CD908" i="1"/>
  <c r="CC908" i="1"/>
  <c r="CK907" i="1"/>
  <c r="CJ907" i="1"/>
  <c r="CI907" i="1"/>
  <c r="CH907" i="1"/>
  <c r="CF907" i="1"/>
  <c r="CE907" i="1"/>
  <c r="CD907" i="1"/>
  <c r="CC907" i="1"/>
  <c r="CK906" i="1"/>
  <c r="CJ906" i="1"/>
  <c r="CI906" i="1"/>
  <c r="CH906" i="1"/>
  <c r="CF906" i="1"/>
  <c r="CE906" i="1"/>
  <c r="CD906" i="1"/>
  <c r="CC906" i="1"/>
  <c r="CK905" i="1"/>
  <c r="CJ905" i="1"/>
  <c r="CI905" i="1"/>
  <c r="CH905" i="1"/>
  <c r="CF905" i="1"/>
  <c r="CE905" i="1"/>
  <c r="CD905" i="1"/>
  <c r="CC905" i="1"/>
  <c r="CK904" i="1"/>
  <c r="CJ904" i="1"/>
  <c r="CI904" i="1"/>
  <c r="CH904" i="1"/>
  <c r="CF904" i="1"/>
  <c r="CE904" i="1"/>
  <c r="CD904" i="1"/>
  <c r="CC904" i="1"/>
  <c r="CK903" i="1"/>
  <c r="CJ903" i="1"/>
  <c r="CI903" i="1"/>
  <c r="CH903" i="1"/>
  <c r="CF903" i="1"/>
  <c r="CE903" i="1"/>
  <c r="CD903" i="1"/>
  <c r="CC903" i="1"/>
  <c r="CK902" i="1"/>
  <c r="CJ902" i="1"/>
  <c r="CI902" i="1"/>
  <c r="CH902" i="1"/>
  <c r="CF902" i="1"/>
  <c r="CE902" i="1"/>
  <c r="CD902" i="1"/>
  <c r="CC902" i="1"/>
  <c r="CK901" i="1"/>
  <c r="CJ901" i="1"/>
  <c r="CI901" i="1"/>
  <c r="CH901" i="1"/>
  <c r="CF901" i="1"/>
  <c r="CE901" i="1"/>
  <c r="CD901" i="1"/>
  <c r="CC901" i="1"/>
  <c r="CK900" i="1"/>
  <c r="CJ900" i="1"/>
  <c r="CI900" i="1"/>
  <c r="CH900" i="1"/>
  <c r="CF900" i="1"/>
  <c r="CE900" i="1"/>
  <c r="CD900" i="1"/>
  <c r="CC900" i="1"/>
  <c r="CK899" i="1"/>
  <c r="CJ899" i="1"/>
  <c r="CI899" i="1"/>
  <c r="CH899" i="1"/>
  <c r="CF899" i="1"/>
  <c r="CE899" i="1"/>
  <c r="CD899" i="1"/>
  <c r="CC899" i="1"/>
  <c r="CK898" i="1"/>
  <c r="CJ898" i="1"/>
  <c r="CI898" i="1"/>
  <c r="CH898" i="1"/>
  <c r="CF898" i="1"/>
  <c r="CE898" i="1"/>
  <c r="CD898" i="1"/>
  <c r="CC898" i="1"/>
  <c r="CK897" i="1"/>
  <c r="CJ897" i="1"/>
  <c r="CI897" i="1"/>
  <c r="CH897" i="1"/>
  <c r="CF897" i="1"/>
  <c r="CE897" i="1"/>
  <c r="CD897" i="1"/>
  <c r="CC897" i="1"/>
  <c r="CK836" i="1"/>
  <c r="CJ836" i="1"/>
  <c r="CI836" i="1"/>
  <c r="CH836" i="1"/>
  <c r="CF836" i="1"/>
  <c r="CE836" i="1"/>
  <c r="CD836" i="1"/>
  <c r="CC836" i="1"/>
  <c r="CK824" i="1"/>
  <c r="CJ824" i="1"/>
  <c r="CI824" i="1"/>
  <c r="CH824" i="1"/>
  <c r="CF824" i="1"/>
  <c r="CE824" i="1"/>
  <c r="CD824" i="1"/>
  <c r="CC824" i="1"/>
  <c r="CK812" i="1"/>
  <c r="CJ812" i="1"/>
  <c r="CI812" i="1"/>
  <c r="CH812" i="1"/>
  <c r="CF812" i="1"/>
  <c r="CE812" i="1"/>
  <c r="CD812" i="1"/>
  <c r="CC812" i="1"/>
  <c r="CK919" i="1"/>
  <c r="CJ919" i="1"/>
  <c r="CI919" i="1"/>
  <c r="CH919" i="1"/>
  <c r="CF919" i="1"/>
  <c r="CE919" i="1"/>
  <c r="CD919" i="1"/>
  <c r="CC919" i="1"/>
  <c r="CK811" i="1"/>
  <c r="CJ811" i="1"/>
  <c r="CI811" i="1"/>
  <c r="CH811" i="1"/>
  <c r="CF811" i="1"/>
  <c r="CE811" i="1"/>
  <c r="CD811" i="1"/>
  <c r="CC811" i="1"/>
  <c r="CK810" i="1"/>
  <c r="CJ810" i="1"/>
  <c r="CI810" i="1"/>
  <c r="CH810" i="1"/>
  <c r="CF810" i="1"/>
  <c r="CE810" i="1"/>
  <c r="CD810" i="1"/>
  <c r="CC810" i="1"/>
  <c r="CK809" i="1"/>
  <c r="CJ809" i="1"/>
  <c r="CI809" i="1"/>
  <c r="CH809" i="1"/>
  <c r="CF809" i="1"/>
  <c r="CE809" i="1"/>
  <c r="CD809" i="1"/>
  <c r="CC809" i="1"/>
  <c r="CK808" i="1"/>
  <c r="CJ808" i="1"/>
  <c r="CI808" i="1"/>
  <c r="CH808" i="1"/>
  <c r="CF808" i="1"/>
  <c r="CE808" i="1"/>
  <c r="CD808" i="1"/>
  <c r="CC808" i="1"/>
  <c r="CK807" i="1"/>
  <c r="CJ807" i="1"/>
  <c r="CI807" i="1"/>
  <c r="CH807" i="1"/>
  <c r="CF807" i="1"/>
  <c r="CE807" i="1"/>
  <c r="CD807" i="1"/>
  <c r="CC807" i="1"/>
  <c r="CK806" i="1"/>
  <c r="CJ806" i="1"/>
  <c r="CI806" i="1"/>
  <c r="CH806" i="1"/>
  <c r="CF806" i="1"/>
  <c r="CE806" i="1"/>
  <c r="CD806" i="1"/>
  <c r="CC806" i="1"/>
  <c r="CK791" i="1"/>
  <c r="CJ791" i="1"/>
  <c r="CI791" i="1"/>
  <c r="CH791" i="1"/>
  <c r="CF791" i="1"/>
  <c r="CE791" i="1"/>
  <c r="CD791" i="1"/>
  <c r="CC791" i="1"/>
  <c r="CK772" i="1"/>
  <c r="CJ772" i="1"/>
  <c r="CI772" i="1"/>
  <c r="CH772" i="1"/>
  <c r="CF772" i="1"/>
  <c r="CE772" i="1"/>
  <c r="CD772" i="1"/>
  <c r="CC772" i="1"/>
  <c r="CK771" i="1"/>
  <c r="CJ771" i="1"/>
  <c r="CI771" i="1"/>
  <c r="CH771" i="1"/>
  <c r="CF771" i="1"/>
  <c r="CE771" i="1"/>
  <c r="CD771" i="1"/>
  <c r="CC771" i="1"/>
  <c r="CK770" i="1"/>
  <c r="CJ770" i="1"/>
  <c r="CI770" i="1"/>
  <c r="CH770" i="1"/>
  <c r="CF770" i="1"/>
  <c r="CE770" i="1"/>
  <c r="CD770" i="1"/>
  <c r="CC770" i="1"/>
  <c r="CK769" i="1"/>
  <c r="CJ769" i="1"/>
  <c r="CI769" i="1"/>
  <c r="CH769" i="1"/>
  <c r="CF769" i="1"/>
  <c r="CE769" i="1"/>
  <c r="CD769" i="1"/>
  <c r="CC769" i="1"/>
  <c r="CK768" i="1"/>
  <c r="CJ768" i="1"/>
  <c r="CI768" i="1"/>
  <c r="CH768" i="1"/>
  <c r="CF768" i="1"/>
  <c r="CE768" i="1"/>
  <c r="CD768" i="1"/>
  <c r="CC768" i="1"/>
  <c r="CK767" i="1"/>
  <c r="CJ767" i="1"/>
  <c r="CI767" i="1"/>
  <c r="CH767" i="1"/>
  <c r="CF767" i="1"/>
  <c r="CE767" i="1"/>
  <c r="CD767" i="1"/>
  <c r="CC767" i="1"/>
  <c r="CK766" i="1"/>
  <c r="CJ766" i="1"/>
  <c r="CI766" i="1"/>
  <c r="CH766" i="1"/>
  <c r="CF766" i="1"/>
  <c r="CE766" i="1"/>
  <c r="CD766" i="1"/>
  <c r="CC766" i="1"/>
  <c r="CK765" i="1"/>
  <c r="CJ765" i="1"/>
  <c r="CI765" i="1"/>
  <c r="CH765" i="1"/>
  <c r="CF765" i="1"/>
  <c r="CE765" i="1"/>
  <c r="CD765" i="1"/>
  <c r="CC765" i="1"/>
  <c r="CK764" i="1"/>
  <c r="CJ764" i="1"/>
  <c r="CI764" i="1"/>
  <c r="CH764" i="1"/>
  <c r="CF764" i="1"/>
  <c r="CE764" i="1"/>
  <c r="CD764" i="1"/>
  <c r="CC764" i="1"/>
  <c r="CK763" i="1"/>
  <c r="CJ763" i="1"/>
  <c r="CI763" i="1"/>
  <c r="CH763" i="1"/>
  <c r="CF763" i="1"/>
  <c r="CE763" i="1"/>
  <c r="CD763" i="1"/>
  <c r="CC763" i="1"/>
  <c r="CK762" i="1"/>
  <c r="CJ762" i="1"/>
  <c r="CI762" i="1"/>
  <c r="CH762" i="1"/>
  <c r="CF762" i="1"/>
  <c r="CE762" i="1"/>
  <c r="CD762" i="1"/>
  <c r="CC762" i="1"/>
  <c r="CK761" i="1"/>
  <c r="CJ761" i="1"/>
  <c r="CI761" i="1"/>
  <c r="CH761" i="1"/>
  <c r="CF761" i="1"/>
  <c r="CE761" i="1"/>
  <c r="CD761" i="1"/>
  <c r="CC761" i="1"/>
  <c r="CK760" i="1"/>
  <c r="CJ760" i="1"/>
  <c r="CI760" i="1"/>
  <c r="CH760" i="1"/>
  <c r="CF760" i="1"/>
  <c r="CE760" i="1"/>
  <c r="CD760" i="1"/>
  <c r="CC760" i="1"/>
  <c r="CK759" i="1"/>
  <c r="CJ759" i="1"/>
  <c r="CI759" i="1"/>
  <c r="CH759" i="1"/>
  <c r="CF759" i="1"/>
  <c r="CE759" i="1"/>
  <c r="CD759" i="1"/>
  <c r="CC759" i="1"/>
  <c r="CK758" i="1"/>
  <c r="CJ758" i="1"/>
  <c r="CI758" i="1"/>
  <c r="CH758" i="1"/>
  <c r="CF758" i="1"/>
  <c r="CE758" i="1"/>
  <c r="CD758" i="1"/>
  <c r="CC758" i="1"/>
  <c r="CK757" i="1"/>
  <c r="CJ757" i="1"/>
  <c r="CI757" i="1"/>
  <c r="CH757" i="1"/>
  <c r="CF757" i="1"/>
  <c r="CE757" i="1"/>
  <c r="CD757" i="1"/>
  <c r="CC757" i="1"/>
  <c r="CK756" i="1"/>
  <c r="CJ756" i="1"/>
  <c r="CI756" i="1"/>
  <c r="CH756" i="1"/>
  <c r="CF756" i="1"/>
  <c r="CE756" i="1"/>
  <c r="CD756" i="1"/>
  <c r="CC756" i="1"/>
  <c r="CK656" i="1"/>
  <c r="CJ656" i="1"/>
  <c r="CI656" i="1"/>
  <c r="CH656" i="1"/>
  <c r="CF656" i="1"/>
  <c r="CE656" i="1"/>
  <c r="CD656" i="1"/>
  <c r="CC656" i="1"/>
  <c r="CK655" i="1"/>
  <c r="CJ655" i="1"/>
  <c r="CI655" i="1"/>
  <c r="CH655" i="1"/>
  <c r="CF655" i="1"/>
  <c r="CE655" i="1"/>
  <c r="CD655" i="1"/>
  <c r="CC655" i="1"/>
  <c r="CK654" i="1"/>
  <c r="CJ654" i="1"/>
  <c r="CI654" i="1"/>
  <c r="CH654" i="1"/>
  <c r="CF654" i="1"/>
  <c r="CE654" i="1"/>
  <c r="CD654" i="1"/>
  <c r="CC654" i="1"/>
  <c r="CK653" i="1"/>
  <c r="CJ653" i="1"/>
  <c r="CI653" i="1"/>
  <c r="CH653" i="1"/>
  <c r="CF653" i="1"/>
  <c r="CE653" i="1"/>
  <c r="CD653" i="1"/>
  <c r="CC653" i="1"/>
  <c r="CK652" i="1"/>
  <c r="CJ652" i="1"/>
  <c r="CI652" i="1"/>
  <c r="CH652" i="1"/>
  <c r="CF652" i="1"/>
  <c r="CE652" i="1"/>
  <c r="CD652" i="1"/>
  <c r="CC652" i="1"/>
  <c r="CK651" i="1"/>
  <c r="CJ651" i="1"/>
  <c r="CI651" i="1"/>
  <c r="CH651" i="1"/>
  <c r="CF651" i="1"/>
  <c r="CE651" i="1"/>
  <c r="CD651" i="1"/>
  <c r="CC651" i="1"/>
  <c r="CK650" i="1"/>
  <c r="CJ650" i="1"/>
  <c r="CI650" i="1"/>
  <c r="CH650" i="1"/>
  <c r="CF650" i="1"/>
  <c r="CE650" i="1"/>
  <c r="CD650" i="1"/>
  <c r="CC650" i="1"/>
  <c r="CK633" i="1"/>
  <c r="CJ633" i="1"/>
  <c r="CI633" i="1"/>
  <c r="CH633" i="1"/>
  <c r="CF633" i="1"/>
  <c r="CE633" i="1"/>
  <c r="CD633" i="1"/>
  <c r="CC633" i="1"/>
  <c r="CK632" i="1"/>
  <c r="CJ632" i="1"/>
  <c r="CI632" i="1"/>
  <c r="CH632" i="1"/>
  <c r="CF632" i="1"/>
  <c r="CE632" i="1"/>
  <c r="CD632" i="1"/>
  <c r="CC632" i="1"/>
  <c r="CK612" i="1"/>
  <c r="CJ612" i="1"/>
  <c r="CI612" i="1"/>
  <c r="CH612" i="1"/>
  <c r="CF612" i="1"/>
  <c r="CE612" i="1"/>
  <c r="CD612" i="1"/>
  <c r="CC612" i="1"/>
  <c r="CK678" i="1"/>
  <c r="CJ678" i="1"/>
  <c r="CI678" i="1"/>
  <c r="CH678" i="1"/>
  <c r="CF678" i="1"/>
  <c r="CE678" i="1"/>
  <c r="CD678" i="1"/>
  <c r="CC678" i="1"/>
  <c r="CK631" i="1"/>
  <c r="CJ631" i="1"/>
  <c r="CI631" i="1"/>
  <c r="CH631" i="1"/>
  <c r="CF631" i="1"/>
  <c r="CE631" i="1"/>
  <c r="CD631" i="1"/>
  <c r="CC631" i="1"/>
  <c r="CK630" i="1"/>
  <c r="CJ630" i="1"/>
  <c r="CI630" i="1"/>
  <c r="CH630" i="1"/>
  <c r="CF630" i="1"/>
  <c r="CE630" i="1"/>
  <c r="CD630" i="1"/>
  <c r="CC630" i="1"/>
  <c r="CK611" i="1"/>
  <c r="CJ611" i="1"/>
  <c r="CI611" i="1"/>
  <c r="CH611" i="1"/>
  <c r="CF611" i="1"/>
  <c r="CE611" i="1"/>
  <c r="CD611" i="1"/>
  <c r="CC611" i="1"/>
  <c r="CK629" i="1"/>
  <c r="CJ629" i="1"/>
  <c r="CI629" i="1"/>
  <c r="CH629" i="1"/>
  <c r="CF629" i="1"/>
  <c r="CE629" i="1"/>
  <c r="CD629" i="1"/>
  <c r="CC629" i="1"/>
  <c r="CK610" i="1"/>
  <c r="CJ610" i="1"/>
  <c r="CI610" i="1"/>
  <c r="CH610" i="1"/>
  <c r="CF610" i="1"/>
  <c r="CE610" i="1"/>
  <c r="CD610" i="1"/>
  <c r="CC610" i="1"/>
  <c r="CK628" i="1"/>
  <c r="CJ628" i="1"/>
  <c r="CI628" i="1"/>
  <c r="CH628" i="1"/>
  <c r="CF628" i="1"/>
  <c r="CE628" i="1"/>
  <c r="CD628" i="1"/>
  <c r="CC628" i="1"/>
  <c r="CK627" i="1"/>
  <c r="CJ627" i="1"/>
  <c r="CI627" i="1"/>
  <c r="CH627" i="1"/>
  <c r="CF627" i="1"/>
  <c r="CE627" i="1"/>
  <c r="CD627" i="1"/>
  <c r="CC627" i="1"/>
  <c r="CK609" i="1"/>
  <c r="CJ609" i="1"/>
  <c r="CI609" i="1"/>
  <c r="CH609" i="1"/>
  <c r="CF609" i="1"/>
  <c r="CE609" i="1"/>
  <c r="CD609" i="1"/>
  <c r="CC609" i="1"/>
  <c r="CK608" i="1"/>
  <c r="CJ608" i="1"/>
  <c r="CI608" i="1"/>
  <c r="CH608" i="1"/>
  <c r="CF608" i="1"/>
  <c r="CE608" i="1"/>
  <c r="CD608" i="1"/>
  <c r="CC608" i="1"/>
  <c r="CK581" i="1"/>
  <c r="CJ581" i="1"/>
  <c r="CI581" i="1"/>
  <c r="CH581" i="1"/>
  <c r="CF581" i="1"/>
  <c r="CE581" i="1"/>
  <c r="CD581" i="1"/>
  <c r="CC581" i="1"/>
  <c r="CK557" i="1"/>
  <c r="CJ557" i="1"/>
  <c r="CI557" i="1"/>
  <c r="CH557" i="1"/>
  <c r="CF557" i="1"/>
  <c r="CE557" i="1"/>
  <c r="CD557" i="1"/>
  <c r="CC557" i="1"/>
  <c r="CK540" i="1"/>
  <c r="CJ540" i="1"/>
  <c r="CI540" i="1"/>
  <c r="CH540" i="1"/>
  <c r="CF540" i="1"/>
  <c r="CE540" i="1"/>
  <c r="CD540" i="1"/>
  <c r="CC540" i="1"/>
  <c r="CK539" i="1"/>
  <c r="CJ539" i="1"/>
  <c r="CI539" i="1"/>
  <c r="CH539" i="1"/>
  <c r="CF539" i="1"/>
  <c r="CE539" i="1"/>
  <c r="CD539" i="1"/>
  <c r="CC539" i="1"/>
  <c r="CK537" i="1"/>
  <c r="CJ537" i="1"/>
  <c r="CI537" i="1"/>
  <c r="CH537" i="1"/>
  <c r="CF537" i="1"/>
  <c r="CE537" i="1"/>
  <c r="CD537" i="1"/>
  <c r="CC537" i="1"/>
  <c r="CK530" i="1"/>
  <c r="CJ530" i="1"/>
  <c r="CI530" i="1"/>
  <c r="CH530" i="1"/>
  <c r="CF530" i="1"/>
  <c r="CE530" i="1"/>
  <c r="CD530" i="1"/>
  <c r="CC530" i="1"/>
  <c r="CK529" i="1"/>
  <c r="CJ529" i="1"/>
  <c r="CI529" i="1"/>
  <c r="CH529" i="1"/>
  <c r="CF529" i="1"/>
  <c r="CE529" i="1"/>
  <c r="CD529" i="1"/>
  <c r="CC529" i="1"/>
  <c r="CK525" i="1"/>
  <c r="CJ525" i="1"/>
  <c r="CI525" i="1"/>
  <c r="CH525" i="1"/>
  <c r="CF525" i="1"/>
  <c r="CE525" i="1"/>
  <c r="CD525" i="1"/>
  <c r="CC525" i="1"/>
  <c r="CK524" i="1"/>
  <c r="CJ524" i="1"/>
  <c r="CI524" i="1"/>
  <c r="CH524" i="1"/>
  <c r="CF524" i="1"/>
  <c r="CE524" i="1"/>
  <c r="CD524" i="1"/>
  <c r="CC524" i="1"/>
  <c r="CK499" i="1"/>
  <c r="CJ499" i="1"/>
  <c r="CI499" i="1"/>
  <c r="CH499" i="1"/>
  <c r="Q499" i="1" s="1"/>
  <c r="CF499" i="1"/>
  <c r="CE499" i="1"/>
  <c r="CD499" i="1"/>
  <c r="CC499" i="1"/>
  <c r="CK498" i="1"/>
  <c r="CJ498" i="1"/>
  <c r="CI498" i="1"/>
  <c r="CH498" i="1"/>
  <c r="CF498" i="1"/>
  <c r="CE498" i="1"/>
  <c r="CD498" i="1"/>
  <c r="CC498" i="1"/>
  <c r="CK497" i="1"/>
  <c r="CJ497" i="1"/>
  <c r="CI497" i="1"/>
  <c r="CH497" i="1"/>
  <c r="CF497" i="1"/>
  <c r="CE497" i="1"/>
  <c r="CD497" i="1"/>
  <c r="CC497" i="1"/>
  <c r="CK495" i="1"/>
  <c r="CJ495" i="1"/>
  <c r="CI495" i="1"/>
  <c r="CH495" i="1"/>
  <c r="CF495" i="1"/>
  <c r="CE495" i="1"/>
  <c r="CD495" i="1"/>
  <c r="CC495" i="1"/>
  <c r="CK491" i="1"/>
  <c r="CJ491" i="1"/>
  <c r="CI491" i="1"/>
  <c r="CH491" i="1"/>
  <c r="CF491" i="1"/>
  <c r="CE491" i="1"/>
  <c r="CD491" i="1"/>
  <c r="CC491" i="1"/>
  <c r="CK490" i="1"/>
  <c r="CJ490" i="1"/>
  <c r="CI490" i="1"/>
  <c r="CH490" i="1"/>
  <c r="CF490" i="1"/>
  <c r="CE490" i="1"/>
  <c r="CD490" i="1"/>
  <c r="CC490" i="1"/>
  <c r="CK489" i="1"/>
  <c r="CJ489" i="1"/>
  <c r="CI489" i="1"/>
  <c r="CH489" i="1"/>
  <c r="CF489" i="1"/>
  <c r="CE489" i="1"/>
  <c r="CD489" i="1"/>
  <c r="CC489" i="1"/>
  <c r="CK487" i="1"/>
  <c r="CJ487" i="1"/>
  <c r="CI487" i="1"/>
  <c r="CH487" i="1"/>
  <c r="CF487" i="1"/>
  <c r="CE487" i="1"/>
  <c r="CD487" i="1"/>
  <c r="CC487" i="1"/>
  <c r="CK486" i="1"/>
  <c r="CJ486" i="1"/>
  <c r="CI486" i="1"/>
  <c r="CH486" i="1"/>
  <c r="CF486" i="1"/>
  <c r="CE486" i="1"/>
  <c r="CD486" i="1"/>
  <c r="CC486" i="1"/>
  <c r="CK485" i="1"/>
  <c r="CJ485" i="1"/>
  <c r="CI485" i="1"/>
  <c r="CH485" i="1"/>
  <c r="CF485" i="1"/>
  <c r="CE485" i="1"/>
  <c r="CD485" i="1"/>
  <c r="CC485" i="1"/>
  <c r="CK484" i="1"/>
  <c r="CJ484" i="1"/>
  <c r="CI484" i="1"/>
  <c r="CH484" i="1"/>
  <c r="CF484" i="1"/>
  <c r="CE484" i="1"/>
  <c r="CD484" i="1"/>
  <c r="CC484" i="1"/>
  <c r="CK483" i="1"/>
  <c r="CJ483" i="1"/>
  <c r="CI483" i="1"/>
  <c r="CH483" i="1"/>
  <c r="CF483" i="1"/>
  <c r="CE483" i="1"/>
  <c r="CD483" i="1"/>
  <c r="CC483" i="1"/>
  <c r="CK482" i="1"/>
  <c r="CJ482" i="1"/>
  <c r="CI482" i="1"/>
  <c r="CH482" i="1"/>
  <c r="CF482" i="1"/>
  <c r="CE482" i="1"/>
  <c r="CD482" i="1"/>
  <c r="CC482" i="1"/>
  <c r="CK481" i="1"/>
  <c r="CJ481" i="1"/>
  <c r="CI481" i="1"/>
  <c r="CH481" i="1"/>
  <c r="CF481" i="1"/>
  <c r="CE481" i="1"/>
  <c r="CD481" i="1"/>
  <c r="CC481" i="1"/>
  <c r="CK480" i="1"/>
  <c r="CJ480" i="1"/>
  <c r="CI480" i="1"/>
  <c r="CH480" i="1"/>
  <c r="CF480" i="1"/>
  <c r="CE480" i="1"/>
  <c r="CD480" i="1"/>
  <c r="CC480" i="1"/>
  <c r="CK479" i="1"/>
  <c r="CJ479" i="1"/>
  <c r="CI479" i="1"/>
  <c r="CH479" i="1"/>
  <c r="CF479" i="1"/>
  <c r="CE479" i="1"/>
  <c r="CD479" i="1"/>
  <c r="CC479" i="1"/>
  <c r="CK478" i="1"/>
  <c r="CJ478" i="1"/>
  <c r="CI478" i="1"/>
  <c r="CH478" i="1"/>
  <c r="CF478" i="1"/>
  <c r="CE478" i="1"/>
  <c r="CD478" i="1"/>
  <c r="CC478" i="1"/>
  <c r="CK477" i="1"/>
  <c r="CJ477" i="1"/>
  <c r="CI477" i="1"/>
  <c r="CH477" i="1"/>
  <c r="CF477" i="1"/>
  <c r="CE477" i="1"/>
  <c r="CD477" i="1"/>
  <c r="CC477" i="1"/>
  <c r="CK476" i="1"/>
  <c r="CJ476" i="1"/>
  <c r="CI476" i="1"/>
  <c r="CH476" i="1"/>
  <c r="CF476" i="1"/>
  <c r="CE476" i="1"/>
  <c r="CD476" i="1"/>
  <c r="CC476" i="1"/>
  <c r="CK475" i="1"/>
  <c r="CJ475" i="1"/>
  <c r="CI475" i="1"/>
  <c r="CH475" i="1"/>
  <c r="CF475" i="1"/>
  <c r="CE475" i="1"/>
  <c r="CD475" i="1"/>
  <c r="CC475" i="1"/>
  <c r="CK474" i="1"/>
  <c r="CJ474" i="1"/>
  <c r="CI474" i="1"/>
  <c r="CH474" i="1"/>
  <c r="CF474" i="1"/>
  <c r="CE474" i="1"/>
  <c r="CD474" i="1"/>
  <c r="CC474" i="1"/>
  <c r="CK473" i="1"/>
  <c r="CJ473" i="1"/>
  <c r="CI473" i="1"/>
  <c r="CH473" i="1"/>
  <c r="CF473" i="1"/>
  <c r="CE473" i="1"/>
  <c r="CD473" i="1"/>
  <c r="CC473" i="1"/>
  <c r="CK472" i="1"/>
  <c r="CJ472" i="1"/>
  <c r="CI472" i="1"/>
  <c r="CH472" i="1"/>
  <c r="CF472" i="1"/>
  <c r="CE472" i="1"/>
  <c r="CD472" i="1"/>
  <c r="CC472" i="1"/>
  <c r="CK471" i="1"/>
  <c r="CJ471" i="1"/>
  <c r="CI471" i="1"/>
  <c r="CH471" i="1"/>
  <c r="CF471" i="1"/>
  <c r="CE471" i="1"/>
  <c r="CD471" i="1"/>
  <c r="CC471" i="1"/>
  <c r="CK470" i="1"/>
  <c r="CJ470" i="1"/>
  <c r="CI470" i="1"/>
  <c r="CH470" i="1"/>
  <c r="CF470" i="1"/>
  <c r="CE470" i="1"/>
  <c r="CD470" i="1"/>
  <c r="CC470" i="1"/>
  <c r="CK469" i="1"/>
  <c r="CJ469" i="1"/>
  <c r="CI469" i="1"/>
  <c r="CH469" i="1"/>
  <c r="CF469" i="1"/>
  <c r="CE469" i="1"/>
  <c r="CD469" i="1"/>
  <c r="CC469" i="1"/>
  <c r="CK465" i="1"/>
  <c r="CJ465" i="1"/>
  <c r="CI465" i="1"/>
  <c r="CH465" i="1"/>
  <c r="CF465" i="1"/>
  <c r="CE465" i="1"/>
  <c r="CD465" i="1"/>
  <c r="CC465" i="1"/>
  <c r="CK462" i="1"/>
  <c r="CJ462" i="1"/>
  <c r="CI462" i="1"/>
  <c r="CH462" i="1"/>
  <c r="CF462" i="1"/>
  <c r="CE462" i="1"/>
  <c r="CD462" i="1"/>
  <c r="CC462" i="1"/>
  <c r="CK461" i="1"/>
  <c r="CJ461" i="1"/>
  <c r="CI461" i="1"/>
  <c r="CH461" i="1"/>
  <c r="CF461" i="1"/>
  <c r="CE461" i="1"/>
  <c r="CD461" i="1"/>
  <c r="CC461" i="1"/>
  <c r="CK456" i="1"/>
  <c r="CJ456" i="1"/>
  <c r="CI456" i="1"/>
  <c r="CH456" i="1"/>
  <c r="CF456" i="1"/>
  <c r="CE456" i="1"/>
  <c r="CD456" i="1"/>
  <c r="CC456" i="1"/>
  <c r="CK455" i="1"/>
  <c r="CJ455" i="1"/>
  <c r="CI455" i="1"/>
  <c r="CH455" i="1"/>
  <c r="CF455" i="1"/>
  <c r="CE455" i="1"/>
  <c r="CD455" i="1"/>
  <c r="CC455" i="1"/>
  <c r="CK454" i="1"/>
  <c r="CJ454" i="1"/>
  <c r="CI454" i="1"/>
  <c r="CH454" i="1"/>
  <c r="CF454" i="1"/>
  <c r="CE454" i="1"/>
  <c r="CD454" i="1"/>
  <c r="CC454" i="1"/>
  <c r="CK446" i="1"/>
  <c r="CJ446" i="1"/>
  <c r="CI446" i="1"/>
  <c r="CH446" i="1"/>
  <c r="CF446" i="1"/>
  <c r="CE446" i="1"/>
  <c r="CD446" i="1"/>
  <c r="CC446" i="1"/>
  <c r="CK445" i="1"/>
  <c r="CJ445" i="1"/>
  <c r="CI445" i="1"/>
  <c r="CH445" i="1"/>
  <c r="CF445" i="1"/>
  <c r="CE445" i="1"/>
  <c r="CD445" i="1"/>
  <c r="CC445" i="1"/>
  <c r="CK441" i="1"/>
  <c r="CJ441" i="1"/>
  <c r="CI441" i="1"/>
  <c r="CH441" i="1"/>
  <c r="CF441" i="1"/>
  <c r="CE441" i="1"/>
  <c r="CD441" i="1"/>
  <c r="CC441" i="1"/>
  <c r="CK440" i="1"/>
  <c r="CJ440" i="1"/>
  <c r="CI440" i="1"/>
  <c r="CH440" i="1"/>
  <c r="CF440" i="1"/>
  <c r="CE440" i="1"/>
  <c r="CD440" i="1"/>
  <c r="CC440" i="1"/>
  <c r="CK439" i="1"/>
  <c r="CJ439" i="1"/>
  <c r="CI439" i="1"/>
  <c r="CH439" i="1"/>
  <c r="CF439" i="1"/>
  <c r="CE439" i="1"/>
  <c r="CD439" i="1"/>
  <c r="CC439" i="1"/>
  <c r="CK435" i="1"/>
  <c r="CJ435" i="1"/>
  <c r="CI435" i="1"/>
  <c r="CH435" i="1"/>
  <c r="CF435" i="1"/>
  <c r="CE435" i="1"/>
  <c r="CD435" i="1"/>
  <c r="CC435" i="1"/>
  <c r="CK434" i="1"/>
  <c r="CJ434" i="1"/>
  <c r="CI434" i="1"/>
  <c r="CH434" i="1"/>
  <c r="CF434" i="1"/>
  <c r="CE434" i="1"/>
  <c r="CD434" i="1"/>
  <c r="CC434" i="1"/>
  <c r="CK433" i="1"/>
  <c r="CJ433" i="1"/>
  <c r="CI433" i="1"/>
  <c r="CH433" i="1"/>
  <c r="CF433" i="1"/>
  <c r="CE433" i="1"/>
  <c r="CD433" i="1"/>
  <c r="CC433" i="1"/>
  <c r="CK431" i="1"/>
  <c r="CJ431" i="1"/>
  <c r="CI431" i="1"/>
  <c r="CH431" i="1"/>
  <c r="CF431" i="1"/>
  <c r="CE431" i="1"/>
  <c r="CD431" i="1"/>
  <c r="CC431" i="1"/>
  <c r="CK430" i="1"/>
  <c r="CJ430" i="1"/>
  <c r="CI430" i="1"/>
  <c r="CH430" i="1"/>
  <c r="CF430" i="1"/>
  <c r="CE430" i="1"/>
  <c r="CD430" i="1"/>
  <c r="CC430" i="1"/>
  <c r="CK428" i="1"/>
  <c r="CJ428" i="1"/>
  <c r="CI428" i="1"/>
  <c r="CH428" i="1"/>
  <c r="CF428" i="1"/>
  <c r="CE428" i="1"/>
  <c r="CD428" i="1"/>
  <c r="CC428" i="1"/>
  <c r="CK427" i="1"/>
  <c r="CJ427" i="1"/>
  <c r="CI427" i="1"/>
  <c r="CH427" i="1"/>
  <c r="CF427" i="1"/>
  <c r="CE427" i="1"/>
  <c r="CD427" i="1"/>
  <c r="CC427" i="1"/>
  <c r="CK425" i="1"/>
  <c r="CJ425" i="1"/>
  <c r="CI425" i="1"/>
  <c r="CH425" i="1"/>
  <c r="CF425" i="1"/>
  <c r="CE425" i="1"/>
  <c r="CD425" i="1"/>
  <c r="CC425" i="1"/>
  <c r="CK424" i="1"/>
  <c r="CJ424" i="1"/>
  <c r="CI424" i="1"/>
  <c r="CH424" i="1"/>
  <c r="CF424" i="1"/>
  <c r="CE424" i="1"/>
  <c r="CD424" i="1"/>
  <c r="CC424" i="1"/>
  <c r="CK422" i="1"/>
  <c r="CJ422" i="1"/>
  <c r="CI422" i="1"/>
  <c r="CH422" i="1"/>
  <c r="CF422" i="1"/>
  <c r="CE422" i="1"/>
  <c r="CD422" i="1"/>
  <c r="CC422" i="1"/>
  <c r="CK421" i="1"/>
  <c r="CJ421" i="1"/>
  <c r="CI421" i="1"/>
  <c r="CH421" i="1"/>
  <c r="CF421" i="1"/>
  <c r="CE421" i="1"/>
  <c r="CD421" i="1"/>
  <c r="CC421" i="1"/>
  <c r="CK420" i="1"/>
  <c r="CJ420" i="1"/>
  <c r="CI420" i="1"/>
  <c r="CH420" i="1"/>
  <c r="CF420" i="1"/>
  <c r="CE420" i="1"/>
  <c r="CD420" i="1"/>
  <c r="CC420" i="1"/>
  <c r="CK419" i="1"/>
  <c r="CJ419" i="1"/>
  <c r="CI419" i="1"/>
  <c r="CH419" i="1"/>
  <c r="CF419" i="1"/>
  <c r="CE419" i="1"/>
  <c r="CD419" i="1"/>
  <c r="CC419" i="1"/>
  <c r="CK417" i="1"/>
  <c r="CJ417" i="1"/>
  <c r="CI417" i="1"/>
  <c r="CH417" i="1"/>
  <c r="CF417" i="1"/>
  <c r="CE417" i="1"/>
  <c r="CD417" i="1"/>
  <c r="CC417" i="1"/>
  <c r="CK416" i="1"/>
  <c r="CJ416" i="1"/>
  <c r="CI416" i="1"/>
  <c r="CH416" i="1"/>
  <c r="CF416" i="1"/>
  <c r="CE416" i="1"/>
  <c r="CD416" i="1"/>
  <c r="CC416" i="1"/>
  <c r="CK415" i="1"/>
  <c r="CJ415" i="1"/>
  <c r="CI415" i="1"/>
  <c r="CH415" i="1"/>
  <c r="CF415" i="1"/>
  <c r="CE415" i="1"/>
  <c r="CD415" i="1"/>
  <c r="CC415" i="1"/>
  <c r="CK414" i="1"/>
  <c r="CJ414" i="1"/>
  <c r="CI414" i="1"/>
  <c r="CH414" i="1"/>
  <c r="CF414" i="1"/>
  <c r="CE414" i="1"/>
  <c r="CD414" i="1"/>
  <c r="CC414" i="1"/>
  <c r="CK413" i="1"/>
  <c r="CJ413" i="1"/>
  <c r="CI413" i="1"/>
  <c r="CH413" i="1"/>
  <c r="CF413" i="1"/>
  <c r="CE413" i="1"/>
  <c r="CD413" i="1"/>
  <c r="CC413" i="1"/>
  <c r="CK412" i="1"/>
  <c r="CJ412" i="1"/>
  <c r="CI412" i="1"/>
  <c r="CH412" i="1"/>
  <c r="CF412" i="1"/>
  <c r="CE412" i="1"/>
  <c r="CD412" i="1"/>
  <c r="CC412" i="1"/>
  <c r="CK410" i="1"/>
  <c r="CJ410" i="1"/>
  <c r="CI410" i="1"/>
  <c r="CH410" i="1"/>
  <c r="CF410" i="1"/>
  <c r="CE410" i="1"/>
  <c r="CD410" i="1"/>
  <c r="CC410" i="1"/>
  <c r="CK409" i="1"/>
  <c r="CJ409" i="1"/>
  <c r="CI409" i="1"/>
  <c r="CH409" i="1"/>
  <c r="CF409" i="1"/>
  <c r="CE409" i="1"/>
  <c r="CD409" i="1"/>
  <c r="CC409" i="1"/>
  <c r="CK408" i="1"/>
  <c r="CJ408" i="1"/>
  <c r="CI408" i="1"/>
  <c r="CH408" i="1"/>
  <c r="CF408" i="1"/>
  <c r="CE408" i="1"/>
  <c r="CD408" i="1"/>
  <c r="CC408" i="1"/>
  <c r="CK407" i="1"/>
  <c r="CJ407" i="1"/>
  <c r="CI407" i="1"/>
  <c r="CH407" i="1"/>
  <c r="CF407" i="1"/>
  <c r="CE407" i="1"/>
  <c r="CD407" i="1"/>
  <c r="CC407" i="1"/>
  <c r="CK406" i="1"/>
  <c r="CJ406" i="1"/>
  <c r="CI406" i="1"/>
  <c r="CH406" i="1"/>
  <c r="CF406" i="1"/>
  <c r="CE406" i="1"/>
  <c r="CD406" i="1"/>
  <c r="CC406" i="1"/>
  <c r="CK404" i="1"/>
  <c r="CJ404" i="1"/>
  <c r="CI404" i="1"/>
  <c r="CH404" i="1"/>
  <c r="CF404" i="1"/>
  <c r="CE404" i="1"/>
  <c r="CD404" i="1"/>
  <c r="CC404" i="1"/>
  <c r="CK403" i="1"/>
  <c r="CJ403" i="1"/>
  <c r="CI403" i="1"/>
  <c r="CH403" i="1"/>
  <c r="CF403" i="1"/>
  <c r="CE403" i="1"/>
  <c r="CD403" i="1"/>
  <c r="CC403" i="1"/>
  <c r="CK400" i="1"/>
  <c r="CJ400" i="1"/>
  <c r="CI400" i="1"/>
  <c r="CH400" i="1"/>
  <c r="CF400" i="1"/>
  <c r="CE400" i="1"/>
  <c r="CD400" i="1"/>
  <c r="CC400" i="1"/>
  <c r="CK399" i="1"/>
  <c r="CJ399" i="1"/>
  <c r="CI399" i="1"/>
  <c r="CH399" i="1"/>
  <c r="CF399" i="1"/>
  <c r="CE399" i="1"/>
  <c r="CD399" i="1"/>
  <c r="CC399" i="1"/>
  <c r="CK397" i="1"/>
  <c r="CJ397" i="1"/>
  <c r="CI397" i="1"/>
  <c r="CH397" i="1"/>
  <c r="CF397" i="1"/>
  <c r="CE397" i="1"/>
  <c r="CD397" i="1"/>
  <c r="CC397" i="1"/>
  <c r="CK396" i="1"/>
  <c r="CJ396" i="1"/>
  <c r="CI396" i="1"/>
  <c r="CH396" i="1"/>
  <c r="CF396" i="1"/>
  <c r="CE396" i="1"/>
  <c r="CD396" i="1"/>
  <c r="CC396" i="1"/>
  <c r="CK389" i="1"/>
  <c r="CJ389" i="1"/>
  <c r="CI389" i="1"/>
  <c r="CH389" i="1"/>
  <c r="CF389" i="1"/>
  <c r="CE389" i="1"/>
  <c r="CD389" i="1"/>
  <c r="CC389" i="1"/>
  <c r="CK388" i="1"/>
  <c r="CJ388" i="1"/>
  <c r="CI388" i="1"/>
  <c r="CH388" i="1"/>
  <c r="CF388" i="1"/>
  <c r="CE388" i="1"/>
  <c r="CD388" i="1"/>
  <c r="CC388" i="1"/>
  <c r="CK379" i="1"/>
  <c r="CJ379" i="1"/>
  <c r="CI379" i="1"/>
  <c r="CH379" i="1"/>
  <c r="CF379" i="1"/>
  <c r="CE379" i="1"/>
  <c r="CD379" i="1"/>
  <c r="CC379" i="1"/>
  <c r="CK378" i="1"/>
  <c r="CJ378" i="1"/>
  <c r="CI378" i="1"/>
  <c r="CH378" i="1"/>
  <c r="CF378" i="1"/>
  <c r="CE378" i="1"/>
  <c r="CD378" i="1"/>
  <c r="CC378" i="1"/>
  <c r="CK377" i="1"/>
  <c r="CJ377" i="1"/>
  <c r="CI377" i="1"/>
  <c r="CH377" i="1"/>
  <c r="CF377" i="1"/>
  <c r="CE377" i="1"/>
  <c r="CD377" i="1"/>
  <c r="CC377" i="1"/>
  <c r="CK373" i="1"/>
  <c r="CJ373" i="1"/>
  <c r="CI373" i="1"/>
  <c r="CH373" i="1"/>
  <c r="CF373" i="1"/>
  <c r="CE373" i="1"/>
  <c r="CD373" i="1"/>
  <c r="CC373" i="1"/>
  <c r="CK372" i="1"/>
  <c r="CJ372" i="1"/>
  <c r="CI372" i="1"/>
  <c r="CH372" i="1"/>
  <c r="CF372" i="1"/>
  <c r="CE372" i="1"/>
  <c r="CD372" i="1"/>
  <c r="CC372" i="1"/>
  <c r="CK367" i="1"/>
  <c r="CJ367" i="1"/>
  <c r="CI367" i="1"/>
  <c r="CH367" i="1"/>
  <c r="CF367" i="1"/>
  <c r="CE367" i="1"/>
  <c r="CD367" i="1"/>
  <c r="CC367" i="1"/>
  <c r="CK366" i="1"/>
  <c r="CJ366" i="1"/>
  <c r="CI366" i="1"/>
  <c r="CH366" i="1"/>
  <c r="CF366" i="1"/>
  <c r="CE366" i="1"/>
  <c r="CD366" i="1"/>
  <c r="CC366" i="1"/>
  <c r="CK364" i="1"/>
  <c r="CJ364" i="1"/>
  <c r="CI364" i="1"/>
  <c r="CH364" i="1"/>
  <c r="CF364" i="1"/>
  <c r="CE364" i="1"/>
  <c r="CD364" i="1"/>
  <c r="CC364" i="1"/>
  <c r="CK363" i="1"/>
  <c r="CJ363" i="1"/>
  <c r="CI363" i="1"/>
  <c r="CH363" i="1"/>
  <c r="CF363" i="1"/>
  <c r="CE363" i="1"/>
  <c r="CD363" i="1"/>
  <c r="CC363" i="1"/>
  <c r="CK358" i="1"/>
  <c r="CJ358" i="1"/>
  <c r="CI358" i="1"/>
  <c r="CH358" i="1"/>
  <c r="CF358" i="1"/>
  <c r="CE358" i="1"/>
  <c r="CD358" i="1"/>
  <c r="CC358" i="1"/>
  <c r="CK357" i="1"/>
  <c r="CJ357" i="1"/>
  <c r="CI357" i="1"/>
  <c r="CH357" i="1"/>
  <c r="CF357" i="1"/>
  <c r="CE357" i="1"/>
  <c r="CD357" i="1"/>
  <c r="CC357" i="1"/>
  <c r="CK356" i="1"/>
  <c r="CJ356" i="1"/>
  <c r="CI356" i="1"/>
  <c r="CH356" i="1"/>
  <c r="CF356" i="1"/>
  <c r="CE356" i="1"/>
  <c r="CD356" i="1"/>
  <c r="CC356" i="1"/>
  <c r="CK355" i="1"/>
  <c r="CJ355" i="1"/>
  <c r="CI355" i="1"/>
  <c r="CH355" i="1"/>
  <c r="CF355" i="1"/>
  <c r="CE355" i="1"/>
  <c r="CD355" i="1"/>
  <c r="CC355" i="1"/>
  <c r="CK353" i="1"/>
  <c r="CJ353" i="1"/>
  <c r="CI353" i="1"/>
  <c r="CH353" i="1"/>
  <c r="CF353" i="1"/>
  <c r="CE353" i="1"/>
  <c r="CD353" i="1"/>
  <c r="CC353" i="1"/>
  <c r="CK352" i="1"/>
  <c r="CJ352" i="1"/>
  <c r="CI352" i="1"/>
  <c r="CH352" i="1"/>
  <c r="CF352" i="1"/>
  <c r="CE352" i="1"/>
  <c r="CD352" i="1"/>
  <c r="CC352" i="1"/>
  <c r="CK351" i="1"/>
  <c r="CJ351" i="1"/>
  <c r="CI351" i="1"/>
  <c r="CH351" i="1"/>
  <c r="CF351" i="1"/>
  <c r="CE351" i="1"/>
  <c r="CD351" i="1"/>
  <c r="CC351" i="1"/>
  <c r="CK350" i="1"/>
  <c r="CJ350" i="1"/>
  <c r="CI350" i="1"/>
  <c r="CH350" i="1"/>
  <c r="CF350" i="1"/>
  <c r="CE350" i="1"/>
  <c r="CD350" i="1"/>
  <c r="CC350" i="1"/>
  <c r="CK349" i="1"/>
  <c r="CJ349" i="1"/>
  <c r="CI349" i="1"/>
  <c r="CH349" i="1"/>
  <c r="CF349" i="1"/>
  <c r="CE349" i="1"/>
  <c r="CD349" i="1"/>
  <c r="CC349" i="1"/>
  <c r="CK348" i="1"/>
  <c r="CJ348" i="1"/>
  <c r="CI348" i="1"/>
  <c r="CH348" i="1"/>
  <c r="CF348" i="1"/>
  <c r="CE348" i="1"/>
  <c r="CD348" i="1"/>
  <c r="CC348" i="1"/>
  <c r="CK309" i="1"/>
  <c r="CJ309" i="1"/>
  <c r="CI309" i="1"/>
  <c r="CH309" i="1"/>
  <c r="CF309" i="1"/>
  <c r="CE309" i="1"/>
  <c r="CD309" i="1"/>
  <c r="CC309" i="1"/>
  <c r="CK308" i="1"/>
  <c r="CJ308" i="1"/>
  <c r="CI308" i="1"/>
  <c r="CH308" i="1"/>
  <c r="CF308" i="1"/>
  <c r="CE308" i="1"/>
  <c r="CD308" i="1"/>
  <c r="CC308" i="1"/>
  <c r="CK307" i="1"/>
  <c r="CJ307" i="1"/>
  <c r="CI307" i="1"/>
  <c r="CH307" i="1"/>
  <c r="CF307" i="1"/>
  <c r="CE307" i="1"/>
  <c r="CD307" i="1"/>
  <c r="CC307" i="1"/>
  <c r="CK297" i="1"/>
  <c r="CJ297" i="1"/>
  <c r="CI297" i="1"/>
  <c r="CH297" i="1"/>
  <c r="CF297" i="1"/>
  <c r="CE297" i="1"/>
  <c r="CD297" i="1"/>
  <c r="CC297" i="1"/>
  <c r="CK296" i="1"/>
  <c r="CJ296" i="1"/>
  <c r="CI296" i="1"/>
  <c r="CH296" i="1"/>
  <c r="CF296" i="1"/>
  <c r="CE296" i="1"/>
  <c r="CD296" i="1"/>
  <c r="CC296" i="1"/>
  <c r="CK295" i="1"/>
  <c r="CJ295" i="1"/>
  <c r="CI295" i="1"/>
  <c r="CH295" i="1"/>
  <c r="CF295" i="1"/>
  <c r="CE295" i="1"/>
  <c r="CD295" i="1"/>
  <c r="CC295" i="1"/>
  <c r="CK294" i="1"/>
  <c r="CJ294" i="1"/>
  <c r="CI294" i="1"/>
  <c r="CH294" i="1"/>
  <c r="CF294" i="1"/>
  <c r="CE294" i="1"/>
  <c r="CD294" i="1"/>
  <c r="CC294" i="1"/>
  <c r="CK293" i="1"/>
  <c r="CJ293" i="1"/>
  <c r="CI293" i="1"/>
  <c r="CH293" i="1"/>
  <c r="CF293" i="1"/>
  <c r="CE293" i="1"/>
  <c r="CD293" i="1"/>
  <c r="CC293" i="1"/>
  <c r="CK292" i="1"/>
  <c r="CJ292" i="1"/>
  <c r="CI292" i="1"/>
  <c r="CH292" i="1"/>
  <c r="CF292" i="1"/>
  <c r="CE292" i="1"/>
  <c r="CD292" i="1"/>
  <c r="CC292" i="1"/>
  <c r="CK291" i="1"/>
  <c r="CJ291" i="1"/>
  <c r="CI291" i="1"/>
  <c r="CH291" i="1"/>
  <c r="CF291" i="1"/>
  <c r="CE291" i="1"/>
  <c r="CD291" i="1"/>
  <c r="CC291" i="1"/>
  <c r="CK290" i="1"/>
  <c r="CJ290" i="1"/>
  <c r="CI290" i="1"/>
  <c r="CH290" i="1"/>
  <c r="CF290" i="1"/>
  <c r="CE290" i="1"/>
  <c r="CD290" i="1"/>
  <c r="CC290" i="1"/>
  <c r="CK289" i="1"/>
  <c r="CJ289" i="1"/>
  <c r="CI289" i="1"/>
  <c r="CH289" i="1"/>
  <c r="CF289" i="1"/>
  <c r="CE289" i="1"/>
  <c r="CD289" i="1"/>
  <c r="CC289" i="1"/>
  <c r="CK288" i="1"/>
  <c r="CJ288" i="1"/>
  <c r="CI288" i="1"/>
  <c r="CH288" i="1"/>
  <c r="CF288" i="1"/>
  <c r="CE288" i="1"/>
  <c r="CD288" i="1"/>
  <c r="CC288" i="1"/>
  <c r="CK253" i="1"/>
  <c r="CJ253" i="1"/>
  <c r="CI253" i="1"/>
  <c r="CH253" i="1"/>
  <c r="CF253" i="1"/>
  <c r="CE253" i="1"/>
  <c r="CD253" i="1"/>
  <c r="CC253" i="1"/>
  <c r="CK249" i="1"/>
  <c r="CJ249" i="1"/>
  <c r="CI249" i="1"/>
  <c r="CH249" i="1"/>
  <c r="CF249" i="1"/>
  <c r="CE249" i="1"/>
  <c r="CD249" i="1"/>
  <c r="CC249" i="1"/>
  <c r="CK248" i="1"/>
  <c r="CJ248" i="1"/>
  <c r="CI248" i="1"/>
  <c r="CH248" i="1"/>
  <c r="CF248" i="1"/>
  <c r="CE248" i="1"/>
  <c r="CD248" i="1"/>
  <c r="CC248" i="1"/>
  <c r="CK247" i="1"/>
  <c r="CJ247" i="1"/>
  <c r="CI247" i="1"/>
  <c r="CH247" i="1"/>
  <c r="CF247" i="1"/>
  <c r="CE247" i="1"/>
  <c r="CD247" i="1"/>
  <c r="CC247" i="1"/>
  <c r="CK238" i="1"/>
  <c r="CJ238" i="1"/>
  <c r="CI238" i="1"/>
  <c r="CH238" i="1"/>
  <c r="CF238" i="1"/>
  <c r="CE238" i="1"/>
  <c r="CD238" i="1"/>
  <c r="CC238" i="1"/>
  <c r="CK237" i="1"/>
  <c r="CJ237" i="1"/>
  <c r="CI237" i="1"/>
  <c r="CH237" i="1"/>
  <c r="CF237" i="1"/>
  <c r="CE237" i="1"/>
  <c r="CD237" i="1"/>
  <c r="CC237" i="1"/>
  <c r="CK236" i="1"/>
  <c r="CJ236" i="1"/>
  <c r="CI236" i="1"/>
  <c r="CH236" i="1"/>
  <c r="CF236" i="1"/>
  <c r="CE236" i="1"/>
  <c r="CD236" i="1"/>
  <c r="CC236" i="1"/>
  <c r="CK235" i="1"/>
  <c r="CJ235" i="1"/>
  <c r="CI235" i="1"/>
  <c r="CH235" i="1"/>
  <c r="CF235" i="1"/>
  <c r="CE235" i="1"/>
  <c r="CD235" i="1"/>
  <c r="CC235" i="1"/>
  <c r="CK234" i="1"/>
  <c r="CJ234" i="1"/>
  <c r="CI234" i="1"/>
  <c r="CH234" i="1"/>
  <c r="CF234" i="1"/>
  <c r="CE234" i="1"/>
  <c r="CD234" i="1"/>
  <c r="CC234" i="1"/>
  <c r="CK233" i="1"/>
  <c r="CJ233" i="1"/>
  <c r="CI233" i="1"/>
  <c r="CH233" i="1"/>
  <c r="CF233" i="1"/>
  <c r="CE233" i="1"/>
  <c r="CD233" i="1"/>
  <c r="CC233" i="1"/>
  <c r="CK232" i="1"/>
  <c r="CJ232" i="1"/>
  <c r="CI232" i="1"/>
  <c r="CH232" i="1"/>
  <c r="CF232" i="1"/>
  <c r="CE232" i="1"/>
  <c r="CD232" i="1"/>
  <c r="CC232" i="1"/>
  <c r="CK231" i="1"/>
  <c r="CJ231" i="1"/>
  <c r="CI231" i="1"/>
  <c r="CH231" i="1"/>
  <c r="CF231" i="1"/>
  <c r="CE231" i="1"/>
  <c r="CD231" i="1"/>
  <c r="CC231" i="1"/>
  <c r="CK230" i="1"/>
  <c r="CJ230" i="1"/>
  <c r="CI230" i="1"/>
  <c r="CH230" i="1"/>
  <c r="CF230" i="1"/>
  <c r="CE230" i="1"/>
  <c r="CD230" i="1"/>
  <c r="CC230" i="1"/>
  <c r="CK229" i="1"/>
  <c r="CJ229" i="1"/>
  <c r="CI229" i="1"/>
  <c r="CH229" i="1"/>
  <c r="CF229" i="1"/>
  <c r="CE229" i="1"/>
  <c r="CD229" i="1"/>
  <c r="CC229" i="1"/>
  <c r="CK228" i="1"/>
  <c r="CJ228" i="1"/>
  <c r="CI228" i="1"/>
  <c r="CH228" i="1"/>
  <c r="CF228" i="1"/>
  <c r="CE228" i="1"/>
  <c r="CD228" i="1"/>
  <c r="CC228" i="1"/>
  <c r="CK227" i="1"/>
  <c r="CJ227" i="1"/>
  <c r="CI227" i="1"/>
  <c r="CH227" i="1"/>
  <c r="CF227" i="1"/>
  <c r="CE227" i="1"/>
  <c r="CD227" i="1"/>
  <c r="CC227" i="1"/>
  <c r="CK226" i="1"/>
  <c r="CJ226" i="1"/>
  <c r="CI226" i="1"/>
  <c r="CH226" i="1"/>
  <c r="CF226" i="1"/>
  <c r="CE226" i="1"/>
  <c r="CD226" i="1"/>
  <c r="CC226" i="1"/>
  <c r="CK98" i="1"/>
  <c r="CJ98" i="1"/>
  <c r="CI98" i="1"/>
  <c r="CH98" i="1"/>
  <c r="CF98" i="1"/>
  <c r="CE98" i="1"/>
  <c r="CD98" i="1"/>
  <c r="CC98" i="1"/>
  <c r="CK97" i="1"/>
  <c r="CJ97" i="1"/>
  <c r="CI97" i="1"/>
  <c r="CH97" i="1"/>
  <c r="CF97" i="1"/>
  <c r="CE97" i="1"/>
  <c r="CD97" i="1"/>
  <c r="CC97" i="1"/>
  <c r="CK182" i="1"/>
  <c r="CJ182" i="1"/>
  <c r="CI182" i="1"/>
  <c r="CH182" i="1"/>
  <c r="CF182" i="1"/>
  <c r="CE182" i="1"/>
  <c r="CD182" i="1"/>
  <c r="CC182" i="1"/>
  <c r="CK175" i="1"/>
  <c r="CJ175" i="1"/>
  <c r="CI175" i="1"/>
  <c r="CH175" i="1"/>
  <c r="CF175" i="1"/>
  <c r="CE175" i="1"/>
  <c r="CD175" i="1"/>
  <c r="CC175" i="1"/>
  <c r="CK174" i="1"/>
  <c r="CJ174" i="1"/>
  <c r="CI174" i="1"/>
  <c r="CH174" i="1"/>
  <c r="CF174" i="1"/>
  <c r="CE174" i="1"/>
  <c r="CD174" i="1"/>
  <c r="CC174" i="1"/>
  <c r="CK173" i="1"/>
  <c r="CJ173" i="1"/>
  <c r="CI173" i="1"/>
  <c r="CH173" i="1"/>
  <c r="CF173" i="1"/>
  <c r="CE173" i="1"/>
  <c r="CD173" i="1"/>
  <c r="CC173" i="1"/>
  <c r="CK125" i="1"/>
  <c r="CJ125" i="1"/>
  <c r="CI125" i="1"/>
  <c r="CH125" i="1"/>
  <c r="CF125" i="1"/>
  <c r="CE125" i="1"/>
  <c r="CD125" i="1"/>
  <c r="CC125" i="1"/>
  <c r="CK124" i="1"/>
  <c r="CJ124" i="1"/>
  <c r="CI124" i="1"/>
  <c r="CH124" i="1"/>
  <c r="CF124" i="1"/>
  <c r="CE124" i="1"/>
  <c r="CD124" i="1"/>
  <c r="CC124" i="1"/>
  <c r="CK123" i="1"/>
  <c r="CJ123" i="1"/>
  <c r="CI123" i="1"/>
  <c r="CH123" i="1"/>
  <c r="CF123" i="1"/>
  <c r="CE123" i="1"/>
  <c r="CD123" i="1"/>
  <c r="CC123" i="1"/>
  <c r="CK104" i="1"/>
  <c r="CJ104" i="1"/>
  <c r="CI104" i="1"/>
  <c r="CH104" i="1"/>
  <c r="CF104" i="1"/>
  <c r="CE104" i="1"/>
  <c r="CD104" i="1"/>
  <c r="CC104" i="1"/>
  <c r="CK103" i="1"/>
  <c r="CJ103" i="1"/>
  <c r="CI103" i="1"/>
  <c r="CH103" i="1"/>
  <c r="CF103" i="1"/>
  <c r="CE103" i="1"/>
  <c r="CD103" i="1"/>
  <c r="CC103" i="1"/>
  <c r="CK102" i="1"/>
  <c r="CJ102" i="1"/>
  <c r="CI102" i="1"/>
  <c r="CH102" i="1"/>
  <c r="CF102" i="1"/>
  <c r="CE102" i="1"/>
  <c r="CD102" i="1"/>
  <c r="CC102" i="1"/>
  <c r="CK101" i="1"/>
  <c r="CJ101" i="1"/>
  <c r="CI101" i="1"/>
  <c r="CH101" i="1"/>
  <c r="CF101" i="1"/>
  <c r="CE101" i="1"/>
  <c r="CD101" i="1"/>
  <c r="CC101" i="1"/>
  <c r="CK100" i="1"/>
  <c r="CJ100" i="1"/>
  <c r="CI100" i="1"/>
  <c r="CH100" i="1"/>
  <c r="CF100" i="1"/>
  <c r="CE100" i="1"/>
  <c r="CD100" i="1"/>
  <c r="CC100" i="1"/>
  <c r="CK90" i="1"/>
  <c r="CJ90" i="1"/>
  <c r="CI90" i="1"/>
  <c r="CH90" i="1"/>
  <c r="CF90" i="1"/>
  <c r="CE90" i="1"/>
  <c r="CD90" i="1"/>
  <c r="CC90" i="1"/>
  <c r="CK89" i="1"/>
  <c r="CJ89" i="1"/>
  <c r="CI89" i="1"/>
  <c r="CH89" i="1"/>
  <c r="CF89" i="1"/>
  <c r="CE89" i="1"/>
  <c r="CD89" i="1"/>
  <c r="CC89" i="1"/>
  <c r="CK284" i="1"/>
  <c r="CJ284" i="1"/>
  <c r="CI284" i="1"/>
  <c r="CH284" i="1"/>
  <c r="CF284" i="1"/>
  <c r="CE284" i="1"/>
  <c r="CD284" i="1"/>
  <c r="CC284" i="1"/>
  <c r="CC69" i="1"/>
  <c r="CD69" i="1"/>
  <c r="CE69" i="1"/>
  <c r="CF69" i="1"/>
  <c r="CH69" i="1"/>
  <c r="CI69" i="1"/>
  <c r="CJ69" i="1"/>
  <c r="CK69" i="1"/>
  <c r="BM1423" i="1"/>
  <c r="BM1402" i="1"/>
  <c r="BM1401" i="1"/>
  <c r="BM1368" i="1"/>
  <c r="BM1367" i="1"/>
  <c r="BM1366" i="1"/>
  <c r="BM1365" i="1"/>
  <c r="BM1364" i="1"/>
  <c r="BM1363" i="1"/>
  <c r="BM1362" i="1"/>
  <c r="BM1361" i="1"/>
  <c r="BM1360" i="1"/>
  <c r="BM1359" i="1"/>
  <c r="BM1358" i="1"/>
  <c r="BM1357" i="1"/>
  <c r="BM1356" i="1"/>
  <c r="BM1355" i="1"/>
  <c r="BM1354" i="1"/>
  <c r="BM1353" i="1"/>
  <c r="BM1352" i="1"/>
  <c r="BM1351" i="1"/>
  <c r="BM1350" i="1"/>
  <c r="BM1349" i="1"/>
  <c r="BM1347" i="1"/>
  <c r="BM1346" i="1"/>
  <c r="BM1345" i="1"/>
  <c r="BM1344" i="1"/>
  <c r="BM1324" i="1"/>
  <c r="BM1323" i="1"/>
  <c r="BM1322" i="1"/>
  <c r="BM1321" i="1"/>
  <c r="BM1320" i="1"/>
  <c r="BM1314" i="1"/>
  <c r="BM1313" i="1"/>
  <c r="BM1312" i="1"/>
  <c r="BM1291" i="1"/>
  <c r="BM1276" i="1"/>
  <c r="BM1275" i="1"/>
  <c r="BM1274" i="1"/>
  <c r="BM1273" i="1"/>
  <c r="BM1272" i="1"/>
  <c r="BM1271" i="1"/>
  <c r="BM1239" i="1"/>
  <c r="BM1166" i="1"/>
  <c r="BM1165" i="1"/>
  <c r="BM1164" i="1"/>
  <c r="BM1163" i="1"/>
  <c r="BM1162" i="1"/>
  <c r="BM1161" i="1"/>
  <c r="BM1160" i="1"/>
  <c r="BM1159" i="1"/>
  <c r="BM1158" i="1"/>
  <c r="BM1157" i="1"/>
  <c r="BM1156" i="1"/>
  <c r="BM1155" i="1"/>
  <c r="BM1154" i="1"/>
  <c r="BM1153" i="1"/>
  <c r="BM1152" i="1"/>
  <c r="BM1151" i="1"/>
  <c r="BM1150" i="1"/>
  <c r="BM1149" i="1"/>
  <c r="BM1148" i="1"/>
  <c r="BM1147" i="1"/>
  <c r="BM1146" i="1"/>
  <c r="BM1145" i="1"/>
  <c r="BM1144" i="1"/>
  <c r="BM1143" i="1"/>
  <c r="BM1142" i="1"/>
  <c r="BM1141" i="1"/>
  <c r="BM1140" i="1"/>
  <c r="BM1139" i="1"/>
  <c r="BM1138" i="1"/>
  <c r="BM1137" i="1"/>
  <c r="BM1136" i="1"/>
  <c r="BM1135" i="1"/>
  <c r="BM1134" i="1"/>
  <c r="BM1133" i="1"/>
  <c r="BM1132" i="1"/>
  <c r="BM1131" i="1"/>
  <c r="BM1130" i="1"/>
  <c r="BM1129" i="1"/>
  <c r="BM1128" i="1"/>
  <c r="BM1127" i="1"/>
  <c r="BM1126" i="1"/>
  <c r="BM1125" i="1"/>
  <c r="BM1124" i="1"/>
  <c r="BM971" i="1"/>
  <c r="BM970" i="1"/>
  <c r="BM969" i="1"/>
  <c r="BM968" i="1"/>
  <c r="BM967" i="1"/>
  <c r="BM966" i="1"/>
  <c r="BM1123" i="1"/>
  <c r="BM999" i="1"/>
  <c r="BM998" i="1"/>
  <c r="BM997" i="1"/>
  <c r="BM996" i="1"/>
  <c r="BM995" i="1"/>
  <c r="BM994" i="1"/>
  <c r="BM993" i="1"/>
  <c r="BM992" i="1"/>
  <c r="BM991" i="1"/>
  <c r="BM990" i="1"/>
  <c r="BM989" i="1"/>
  <c r="BM988" i="1"/>
  <c r="BM987" i="1"/>
  <c r="BM986" i="1"/>
  <c r="BM985" i="1"/>
  <c r="BM984" i="1"/>
  <c r="BM983" i="1"/>
  <c r="BM982" i="1"/>
  <c r="BM981" i="1"/>
  <c r="BM980" i="1"/>
  <c r="BM974" i="1"/>
  <c r="BM918" i="1"/>
  <c r="BM917" i="1"/>
  <c r="BM916" i="1"/>
  <c r="BM915" i="1"/>
  <c r="BM914" i="1"/>
  <c r="BM913" i="1"/>
  <c r="BM912" i="1"/>
  <c r="BM911" i="1"/>
  <c r="BM910" i="1"/>
  <c r="BM909" i="1"/>
  <c r="BM908" i="1"/>
  <c r="BM907" i="1"/>
  <c r="BM906" i="1"/>
  <c r="BM905" i="1"/>
  <c r="BM904" i="1"/>
  <c r="BM903" i="1"/>
  <c r="BM902" i="1"/>
  <c r="BM901" i="1"/>
  <c r="BM900" i="1"/>
  <c r="BM899" i="1"/>
  <c r="BM898" i="1"/>
  <c r="BM897" i="1"/>
  <c r="BM836" i="1"/>
  <c r="BM824" i="1"/>
  <c r="BM812" i="1"/>
  <c r="BM919" i="1"/>
  <c r="BM811" i="1"/>
  <c r="BM810" i="1"/>
  <c r="BM809" i="1"/>
  <c r="BM808" i="1"/>
  <c r="BM807" i="1"/>
  <c r="BM806" i="1"/>
  <c r="BM791" i="1"/>
  <c r="BM772" i="1"/>
  <c r="BM771" i="1"/>
  <c r="BM770" i="1"/>
  <c r="BM769" i="1"/>
  <c r="BM768" i="1"/>
  <c r="BM767" i="1"/>
  <c r="BM766" i="1"/>
  <c r="BM765" i="1"/>
  <c r="BM764" i="1"/>
  <c r="BM763" i="1"/>
  <c r="BM762" i="1"/>
  <c r="BM761" i="1"/>
  <c r="BM760" i="1"/>
  <c r="BM759" i="1"/>
  <c r="BM758" i="1"/>
  <c r="BM757" i="1"/>
  <c r="BM756" i="1"/>
  <c r="BM656" i="1"/>
  <c r="BM655" i="1"/>
  <c r="BM654" i="1"/>
  <c r="BM653" i="1"/>
  <c r="BM652" i="1"/>
  <c r="BM651" i="1"/>
  <c r="BM650" i="1"/>
  <c r="BM633" i="1"/>
  <c r="BM632" i="1"/>
  <c r="BM612" i="1"/>
  <c r="BM678" i="1"/>
  <c r="BM631" i="1"/>
  <c r="BM630" i="1"/>
  <c r="BM611" i="1"/>
  <c r="BM629" i="1"/>
  <c r="BM610" i="1"/>
  <c r="BM628" i="1"/>
  <c r="BM627" i="1"/>
  <c r="BM609" i="1"/>
  <c r="BM608" i="1"/>
  <c r="BM581" i="1"/>
  <c r="BM557" i="1"/>
  <c r="BM540" i="1"/>
  <c r="BM539" i="1"/>
  <c r="BM537" i="1"/>
  <c r="BM530" i="1"/>
  <c r="BM529" i="1"/>
  <c r="BM525" i="1"/>
  <c r="BM524" i="1"/>
  <c r="BM499" i="1"/>
  <c r="BM498" i="1"/>
  <c r="BM497" i="1"/>
  <c r="BM495" i="1"/>
  <c r="BM491" i="1"/>
  <c r="BM490" i="1"/>
  <c r="BM489" i="1"/>
  <c r="BM487" i="1"/>
  <c r="BM486" i="1"/>
  <c r="BM485" i="1"/>
  <c r="BM484" i="1"/>
  <c r="BM483" i="1"/>
  <c r="BM482" i="1"/>
  <c r="BM481" i="1"/>
  <c r="BM480" i="1"/>
  <c r="BM479" i="1"/>
  <c r="BM478" i="1"/>
  <c r="BM477" i="1"/>
  <c r="BM476" i="1"/>
  <c r="BM475" i="1"/>
  <c r="BM474" i="1"/>
  <c r="BM473" i="1"/>
  <c r="BM472" i="1"/>
  <c r="BM471" i="1"/>
  <c r="BM470" i="1"/>
  <c r="BM469" i="1"/>
  <c r="BM465" i="1"/>
  <c r="BM462" i="1"/>
  <c r="BM461" i="1"/>
  <c r="BM456" i="1"/>
  <c r="BM455" i="1"/>
  <c r="BM454" i="1"/>
  <c r="BM446" i="1"/>
  <c r="BM445" i="1"/>
  <c r="BM441" i="1"/>
  <c r="BM440" i="1"/>
  <c r="BM439" i="1"/>
  <c r="BM435" i="1"/>
  <c r="BM434" i="1"/>
  <c r="BM433" i="1"/>
  <c r="BM431" i="1"/>
  <c r="BM430" i="1"/>
  <c r="BM428" i="1"/>
  <c r="BM427" i="1"/>
  <c r="BM425" i="1"/>
  <c r="BM424" i="1"/>
  <c r="BM422" i="1"/>
  <c r="BM421" i="1"/>
  <c r="BM420" i="1"/>
  <c r="BM419" i="1"/>
  <c r="BM417" i="1"/>
  <c r="BM416" i="1"/>
  <c r="BM415" i="1"/>
  <c r="BM414" i="1"/>
  <c r="BM413" i="1"/>
  <c r="BM412" i="1"/>
  <c r="BM410" i="1"/>
  <c r="BM409" i="1"/>
  <c r="BM408" i="1"/>
  <c r="BM407" i="1"/>
  <c r="BM406" i="1"/>
  <c r="BM404" i="1"/>
  <c r="BM403" i="1"/>
  <c r="BM400" i="1"/>
  <c r="BM399" i="1"/>
  <c r="BM397" i="1"/>
  <c r="BM396" i="1"/>
  <c r="BM389" i="1"/>
  <c r="BM388" i="1"/>
  <c r="BM379" i="1"/>
  <c r="BM378" i="1"/>
  <c r="BM377" i="1"/>
  <c r="BM373" i="1"/>
  <c r="BM372" i="1"/>
  <c r="BM367" i="1"/>
  <c r="BM366" i="1"/>
  <c r="BM364" i="1"/>
  <c r="BM363" i="1"/>
  <c r="BM358" i="1"/>
  <c r="BM357" i="1"/>
  <c r="BM356" i="1"/>
  <c r="BM355" i="1"/>
  <c r="BM353" i="1"/>
  <c r="BM352" i="1"/>
  <c r="BM351" i="1"/>
  <c r="BM350" i="1"/>
  <c r="BM349" i="1"/>
  <c r="BM348" i="1"/>
  <c r="BM338" i="1"/>
  <c r="BM309" i="1"/>
  <c r="BM308" i="1"/>
  <c r="BM307" i="1"/>
  <c r="BM297" i="1"/>
  <c r="BM296" i="1"/>
  <c r="BM295" i="1"/>
  <c r="BM294" i="1"/>
  <c r="BM293" i="1"/>
  <c r="BM292" i="1"/>
  <c r="BM291" i="1"/>
  <c r="BM290" i="1"/>
  <c r="BM289" i="1"/>
  <c r="BM288" i="1"/>
  <c r="BM253" i="1"/>
  <c r="BM249" i="1"/>
  <c r="BM248" i="1"/>
  <c r="BM247" i="1"/>
  <c r="BM238" i="1"/>
  <c r="BM237" i="1"/>
  <c r="BM236" i="1"/>
  <c r="BM235" i="1"/>
  <c r="BM234" i="1"/>
  <c r="BM233" i="1"/>
  <c r="BM232" i="1"/>
  <c r="BM231" i="1"/>
  <c r="BM230" i="1"/>
  <c r="BM229" i="1"/>
  <c r="BM228" i="1"/>
  <c r="BM227" i="1"/>
  <c r="BM226" i="1"/>
  <c r="BM182" i="1"/>
  <c r="BM175" i="1"/>
  <c r="BM174" i="1"/>
  <c r="BM173" i="1"/>
  <c r="BM125" i="1"/>
  <c r="BM124" i="1"/>
  <c r="BM123" i="1"/>
  <c r="BM104" i="1"/>
  <c r="BM103" i="1"/>
  <c r="BM102" i="1"/>
  <c r="BM101" i="1"/>
  <c r="BM100" i="1"/>
  <c r="BM90" i="1"/>
  <c r="BM89" i="1"/>
  <c r="BM284" i="1"/>
  <c r="BM69" i="1"/>
  <c r="BC69" i="1"/>
  <c r="BC90" i="1"/>
  <c r="BC89" i="1"/>
  <c r="BC284" i="1"/>
  <c r="BC104" i="1"/>
  <c r="BC103" i="1"/>
  <c r="BC102" i="1"/>
  <c r="BC101" i="1"/>
  <c r="BC100" i="1"/>
  <c r="BC125" i="1"/>
  <c r="BC124" i="1"/>
  <c r="BC123" i="1"/>
  <c r="BC175" i="1"/>
  <c r="BC174" i="1"/>
  <c r="BC173" i="1"/>
  <c r="BC182" i="1"/>
  <c r="BC228" i="1"/>
  <c r="BC227" i="1"/>
  <c r="BC226" i="1"/>
  <c r="BC1423" i="1"/>
  <c r="BC1402" i="1"/>
  <c r="BC1401" i="1"/>
  <c r="BC1368" i="1"/>
  <c r="BC1367" i="1"/>
  <c r="BC1366" i="1"/>
  <c r="BC1365" i="1"/>
  <c r="BC1364" i="1"/>
  <c r="BC1363" i="1"/>
  <c r="BC1362" i="1"/>
  <c r="BC1361" i="1"/>
  <c r="BC1360" i="1"/>
  <c r="BC1359" i="1"/>
  <c r="BC1358" i="1"/>
  <c r="BC1357" i="1"/>
  <c r="BC1356" i="1"/>
  <c r="BC1355" i="1"/>
  <c r="BC1354" i="1"/>
  <c r="BC1353" i="1"/>
  <c r="BC1352" i="1"/>
  <c r="BC1351" i="1"/>
  <c r="BC1350" i="1"/>
  <c r="BC1349" i="1"/>
  <c r="BC1347" i="1"/>
  <c r="BC1346" i="1"/>
  <c r="BC1345" i="1"/>
  <c r="BC1344" i="1"/>
  <c r="BC1324" i="1"/>
  <c r="BC1323" i="1"/>
  <c r="BC1322" i="1"/>
  <c r="BC1321" i="1"/>
  <c r="BC1320" i="1"/>
  <c r="BC1314" i="1"/>
  <c r="BC1313" i="1"/>
  <c r="BC1312" i="1"/>
  <c r="BC1291" i="1"/>
  <c r="BC1290" i="1" s="1"/>
  <c r="BC1276" i="1"/>
  <c r="BC1275" i="1"/>
  <c r="BC1274" i="1"/>
  <c r="BC1273" i="1"/>
  <c r="BC1272" i="1"/>
  <c r="BC1271" i="1"/>
  <c r="BC1239" i="1"/>
  <c r="BC1166" i="1"/>
  <c r="BC1165" i="1"/>
  <c r="BC1164" i="1"/>
  <c r="BC1163" i="1"/>
  <c r="BC1162" i="1"/>
  <c r="BC1161" i="1"/>
  <c r="BC1160" i="1"/>
  <c r="BC1159" i="1"/>
  <c r="BC1158" i="1"/>
  <c r="BC1157" i="1"/>
  <c r="BC1156" i="1"/>
  <c r="BC1155" i="1"/>
  <c r="BC1154" i="1"/>
  <c r="BC1153" i="1"/>
  <c r="BC1152" i="1"/>
  <c r="BC1151" i="1"/>
  <c r="BC1150" i="1"/>
  <c r="BC1149" i="1"/>
  <c r="BC1148" i="1"/>
  <c r="BC1147" i="1"/>
  <c r="BC1146" i="1"/>
  <c r="BC1145" i="1"/>
  <c r="BC1144" i="1"/>
  <c r="BC1143" i="1"/>
  <c r="BC1142" i="1"/>
  <c r="BC1141" i="1"/>
  <c r="BC1140" i="1"/>
  <c r="BC1139" i="1"/>
  <c r="BC1138" i="1"/>
  <c r="BC1137" i="1"/>
  <c r="BC1136" i="1"/>
  <c r="BC1135" i="1"/>
  <c r="BC1134" i="1"/>
  <c r="BC1133" i="1"/>
  <c r="BC1132" i="1"/>
  <c r="BC1131" i="1"/>
  <c r="BC1130" i="1"/>
  <c r="BC1129" i="1"/>
  <c r="BC1128" i="1"/>
  <c r="BC1127" i="1"/>
  <c r="BC1126" i="1"/>
  <c r="BC1125" i="1"/>
  <c r="BC1124" i="1"/>
  <c r="BC971" i="1"/>
  <c r="BC970" i="1"/>
  <c r="BC969" i="1"/>
  <c r="BC968" i="1"/>
  <c r="BC967" i="1"/>
  <c r="BC966" i="1"/>
  <c r="BC1123" i="1"/>
  <c r="BC999" i="1"/>
  <c r="BC998" i="1"/>
  <c r="BC997" i="1"/>
  <c r="BC996" i="1"/>
  <c r="BC995" i="1"/>
  <c r="BC994" i="1"/>
  <c r="BC993" i="1"/>
  <c r="BC992" i="1"/>
  <c r="BC991" i="1"/>
  <c r="BC990" i="1"/>
  <c r="BC989" i="1"/>
  <c r="BC988" i="1"/>
  <c r="BC987" i="1"/>
  <c r="BC986" i="1"/>
  <c r="BC985" i="1"/>
  <c r="BC984" i="1"/>
  <c r="BC983" i="1"/>
  <c r="BC982" i="1"/>
  <c r="BC981" i="1"/>
  <c r="BC980" i="1"/>
  <c r="BC974" i="1"/>
  <c r="BC918" i="1"/>
  <c r="BC917" i="1"/>
  <c r="BC916" i="1"/>
  <c r="BC915" i="1"/>
  <c r="BC914" i="1"/>
  <c r="BC913" i="1"/>
  <c r="BC912" i="1"/>
  <c r="BC911" i="1"/>
  <c r="BC910" i="1"/>
  <c r="BC909" i="1"/>
  <c r="BC908" i="1"/>
  <c r="BC907" i="1"/>
  <c r="BC906" i="1"/>
  <c r="BC905" i="1"/>
  <c r="BC904" i="1"/>
  <c r="BC903" i="1"/>
  <c r="BC902" i="1"/>
  <c r="BC901" i="1"/>
  <c r="BC900" i="1"/>
  <c r="BC899" i="1"/>
  <c r="BC898" i="1"/>
  <c r="BC897" i="1"/>
  <c r="BC836" i="1"/>
  <c r="BC824" i="1"/>
  <c r="BC812" i="1"/>
  <c r="BC919" i="1"/>
  <c r="BC811" i="1"/>
  <c r="BC810" i="1"/>
  <c r="BC809" i="1"/>
  <c r="BC808" i="1"/>
  <c r="BC807" i="1"/>
  <c r="BC806" i="1"/>
  <c r="BC791" i="1"/>
  <c r="BC772" i="1"/>
  <c r="BC771" i="1"/>
  <c r="BC770" i="1"/>
  <c r="BC769" i="1"/>
  <c r="BC768" i="1"/>
  <c r="BC767" i="1"/>
  <c r="BC766" i="1"/>
  <c r="BC765" i="1"/>
  <c r="BC764" i="1"/>
  <c r="BC763" i="1"/>
  <c r="BC762" i="1"/>
  <c r="BC761" i="1"/>
  <c r="BC760" i="1"/>
  <c r="BC759" i="1"/>
  <c r="BC758" i="1"/>
  <c r="BC757" i="1"/>
  <c r="BC756" i="1"/>
  <c r="BC656" i="1"/>
  <c r="BC655" i="1"/>
  <c r="BC654" i="1"/>
  <c r="BC653" i="1"/>
  <c r="BC652" i="1"/>
  <c r="BC651" i="1"/>
  <c r="BC650" i="1"/>
  <c r="BC633" i="1"/>
  <c r="BC632" i="1"/>
  <c r="BC612" i="1"/>
  <c r="BC678" i="1"/>
  <c r="BC631" i="1"/>
  <c r="BC630" i="1"/>
  <c r="BC611" i="1"/>
  <c r="BC629" i="1"/>
  <c r="BC610" i="1"/>
  <c r="BC628" i="1"/>
  <c r="BC627" i="1"/>
  <c r="BC609" i="1"/>
  <c r="BC608" i="1"/>
  <c r="BC581" i="1"/>
  <c r="BC557" i="1"/>
  <c r="BC540" i="1"/>
  <c r="BC539" i="1"/>
  <c r="BC537" i="1"/>
  <c r="BC530" i="1"/>
  <c r="BC529" i="1"/>
  <c r="BC525" i="1"/>
  <c r="BC524" i="1"/>
  <c r="BC499" i="1"/>
  <c r="BC498" i="1"/>
  <c r="BC497" i="1"/>
  <c r="BC495" i="1"/>
  <c r="BC491" i="1"/>
  <c r="BC490" i="1"/>
  <c r="BC489" i="1"/>
  <c r="BC487" i="1"/>
  <c r="BC486" i="1"/>
  <c r="BC485" i="1"/>
  <c r="BC484" i="1"/>
  <c r="BC483" i="1"/>
  <c r="BC482" i="1"/>
  <c r="BC481" i="1"/>
  <c r="BC480" i="1"/>
  <c r="BC479" i="1"/>
  <c r="BC478" i="1"/>
  <c r="BC477" i="1"/>
  <c r="BC476" i="1"/>
  <c r="BC475" i="1"/>
  <c r="BC474" i="1"/>
  <c r="BC473" i="1"/>
  <c r="BC472" i="1"/>
  <c r="BC471" i="1"/>
  <c r="BC470" i="1"/>
  <c r="BC469" i="1"/>
  <c r="BC465" i="1"/>
  <c r="BC462" i="1"/>
  <c r="BC461" i="1"/>
  <c r="BC456" i="1"/>
  <c r="BC455" i="1"/>
  <c r="BC454" i="1"/>
  <c r="BC446" i="1"/>
  <c r="BC445" i="1"/>
  <c r="BC441" i="1"/>
  <c r="BC440" i="1"/>
  <c r="BC439" i="1"/>
  <c r="BC435" i="1"/>
  <c r="BC434" i="1"/>
  <c r="BC433" i="1"/>
  <c r="BC431" i="1"/>
  <c r="BC430" i="1"/>
  <c r="BC428" i="1"/>
  <c r="BC427" i="1"/>
  <c r="BC425" i="1"/>
  <c r="BC424" i="1"/>
  <c r="BC422" i="1"/>
  <c r="BC421" i="1"/>
  <c r="BC420" i="1"/>
  <c r="BC419" i="1"/>
  <c r="BC417" i="1"/>
  <c r="BC416" i="1"/>
  <c r="BC415" i="1"/>
  <c r="BC414" i="1"/>
  <c r="BC413" i="1"/>
  <c r="BC412" i="1"/>
  <c r="BC410" i="1"/>
  <c r="BC409" i="1"/>
  <c r="BC408" i="1"/>
  <c r="BC407" i="1"/>
  <c r="BC406" i="1"/>
  <c r="BC404" i="1"/>
  <c r="BC403" i="1"/>
  <c r="BC400" i="1"/>
  <c r="BC399" i="1"/>
  <c r="BC397" i="1"/>
  <c r="BC396" i="1"/>
  <c r="BC389" i="1"/>
  <c r="BC388" i="1"/>
  <c r="BC379" i="1"/>
  <c r="BC378" i="1"/>
  <c r="BC377" i="1"/>
  <c r="BC373" i="1"/>
  <c r="BC372" i="1"/>
  <c r="BC367" i="1"/>
  <c r="BC366" i="1"/>
  <c r="BC364" i="1"/>
  <c r="BC363" i="1"/>
  <c r="BC358" i="1"/>
  <c r="BC357" i="1"/>
  <c r="BC356" i="1"/>
  <c r="BC355" i="1"/>
  <c r="BC353" i="1"/>
  <c r="BC352" i="1"/>
  <c r="BC351" i="1"/>
  <c r="BC350" i="1"/>
  <c r="BC349" i="1"/>
  <c r="BC348" i="1"/>
  <c r="BC338" i="1"/>
  <c r="BC309" i="1"/>
  <c r="BC308" i="1"/>
  <c r="BC307" i="1"/>
  <c r="BC297" i="1"/>
  <c r="BC296" i="1"/>
  <c r="BC295" i="1"/>
  <c r="BC294" i="1"/>
  <c r="BC293" i="1"/>
  <c r="BC292" i="1"/>
  <c r="BC291" i="1"/>
  <c r="BC290" i="1"/>
  <c r="BC289" i="1"/>
  <c r="BC288" i="1"/>
  <c r="BC253" i="1"/>
  <c r="BC249" i="1"/>
  <c r="BC248" i="1"/>
  <c r="BC247" i="1"/>
  <c r="BC238" i="1"/>
  <c r="BC237" i="1"/>
  <c r="BC236" i="1"/>
  <c r="BC235" i="1"/>
  <c r="BC234" i="1"/>
  <c r="BC233" i="1"/>
  <c r="BC232" i="1"/>
  <c r="BC231" i="1"/>
  <c r="BC230" i="1"/>
  <c r="BC229" i="1"/>
  <c r="AS1423" i="1"/>
  <c r="AS1402" i="1"/>
  <c r="AS1401" i="1"/>
  <c r="AS1368" i="1"/>
  <c r="AS1367" i="1"/>
  <c r="AS1366" i="1"/>
  <c r="AS1365" i="1"/>
  <c r="AS1364" i="1"/>
  <c r="AS1363" i="1"/>
  <c r="AS1362" i="1"/>
  <c r="AS1361" i="1"/>
  <c r="AS1360" i="1"/>
  <c r="AS1359" i="1"/>
  <c r="AS1358" i="1"/>
  <c r="AS1357" i="1"/>
  <c r="AS1356" i="1"/>
  <c r="AS1355" i="1"/>
  <c r="AS1354" i="1"/>
  <c r="AS1353" i="1"/>
  <c r="AS1352" i="1"/>
  <c r="AS1351" i="1"/>
  <c r="AS1350" i="1"/>
  <c r="AS1349" i="1"/>
  <c r="AS1347" i="1"/>
  <c r="AS1346" i="1"/>
  <c r="AS1345" i="1"/>
  <c r="AS1344" i="1"/>
  <c r="AS1324" i="1"/>
  <c r="AS1323" i="1"/>
  <c r="AS1322" i="1"/>
  <c r="AS1321" i="1"/>
  <c r="AS1320" i="1"/>
  <c r="AS1314" i="1"/>
  <c r="AS1313" i="1"/>
  <c r="AS1312" i="1"/>
  <c r="AS1291" i="1"/>
  <c r="AS1276" i="1"/>
  <c r="AS1275" i="1"/>
  <c r="AS1274" i="1"/>
  <c r="AS1273" i="1"/>
  <c r="AS1272" i="1"/>
  <c r="AS1271" i="1"/>
  <c r="AS1239" i="1"/>
  <c r="AS1166" i="1"/>
  <c r="AS1165" i="1"/>
  <c r="AS1164" i="1"/>
  <c r="AS1163" i="1"/>
  <c r="AS1162" i="1"/>
  <c r="AS1161" i="1"/>
  <c r="AS1160" i="1"/>
  <c r="AS1159" i="1"/>
  <c r="AS1158" i="1"/>
  <c r="AS1157" i="1"/>
  <c r="AS1156" i="1"/>
  <c r="AS1155" i="1"/>
  <c r="AS1154" i="1"/>
  <c r="AS1153" i="1"/>
  <c r="AS1152" i="1"/>
  <c r="AS1151" i="1"/>
  <c r="AS1150" i="1"/>
  <c r="AS1149" i="1"/>
  <c r="AS1148" i="1"/>
  <c r="AS1147" i="1"/>
  <c r="AS1146" i="1"/>
  <c r="AS1145" i="1"/>
  <c r="AS1144" i="1"/>
  <c r="AS1143" i="1"/>
  <c r="AS1142" i="1"/>
  <c r="AS1141" i="1"/>
  <c r="AS1140" i="1"/>
  <c r="AS1139" i="1"/>
  <c r="AS1138" i="1"/>
  <c r="AS1137" i="1"/>
  <c r="AS1136" i="1"/>
  <c r="AS1135" i="1"/>
  <c r="AS1134" i="1"/>
  <c r="AS1133" i="1"/>
  <c r="AS1132" i="1"/>
  <c r="AS1131" i="1"/>
  <c r="AS1130" i="1"/>
  <c r="AS1129" i="1"/>
  <c r="AS1128" i="1"/>
  <c r="AS1127" i="1"/>
  <c r="AS1126" i="1"/>
  <c r="AS1125" i="1"/>
  <c r="AS1124" i="1"/>
  <c r="AS971" i="1"/>
  <c r="AS970" i="1"/>
  <c r="AS969" i="1"/>
  <c r="AS968" i="1"/>
  <c r="AS967" i="1"/>
  <c r="AS966" i="1"/>
  <c r="AS1123" i="1"/>
  <c r="AS999" i="1"/>
  <c r="AS998" i="1"/>
  <c r="AS997" i="1"/>
  <c r="AS996" i="1"/>
  <c r="AS995" i="1"/>
  <c r="AS994" i="1"/>
  <c r="AS993" i="1"/>
  <c r="AS992" i="1"/>
  <c r="AS991" i="1"/>
  <c r="AS990" i="1"/>
  <c r="AS989" i="1"/>
  <c r="AS988" i="1"/>
  <c r="AS987" i="1"/>
  <c r="AS986" i="1"/>
  <c r="AS985" i="1"/>
  <c r="AS984" i="1"/>
  <c r="AS983" i="1"/>
  <c r="AS982" i="1"/>
  <c r="AS981" i="1"/>
  <c r="AS980" i="1"/>
  <c r="AS974" i="1"/>
  <c r="AS918" i="1"/>
  <c r="AS917" i="1"/>
  <c r="AS916" i="1"/>
  <c r="AS915" i="1"/>
  <c r="AS914" i="1"/>
  <c r="AS913" i="1"/>
  <c r="AS912" i="1"/>
  <c r="AS911" i="1"/>
  <c r="AS910" i="1"/>
  <c r="AS909" i="1"/>
  <c r="AS908" i="1"/>
  <c r="AS907" i="1"/>
  <c r="AS906" i="1"/>
  <c r="AS905" i="1"/>
  <c r="AS904" i="1"/>
  <c r="AS903" i="1"/>
  <c r="AS902" i="1"/>
  <c r="AS901" i="1"/>
  <c r="AS900" i="1"/>
  <c r="AS899" i="1"/>
  <c r="AS898" i="1"/>
  <c r="AS897" i="1"/>
  <c r="AS836" i="1"/>
  <c r="AS824" i="1"/>
  <c r="AS812" i="1"/>
  <c r="AS919" i="1"/>
  <c r="AS811" i="1"/>
  <c r="AS810" i="1"/>
  <c r="AS809" i="1"/>
  <c r="AS808" i="1"/>
  <c r="AS807" i="1"/>
  <c r="AS806" i="1"/>
  <c r="AS791" i="1"/>
  <c r="AS772" i="1"/>
  <c r="AS771" i="1"/>
  <c r="AS770" i="1"/>
  <c r="AS769" i="1"/>
  <c r="AS768" i="1"/>
  <c r="AS767" i="1"/>
  <c r="AS766" i="1"/>
  <c r="AS765" i="1"/>
  <c r="AS764" i="1"/>
  <c r="AS763" i="1"/>
  <c r="AS762" i="1"/>
  <c r="AS761" i="1"/>
  <c r="AS760" i="1"/>
  <c r="AS759" i="1"/>
  <c r="AS758" i="1"/>
  <c r="AS757" i="1"/>
  <c r="AS756" i="1"/>
  <c r="AS656" i="1"/>
  <c r="AS655" i="1"/>
  <c r="AS654" i="1"/>
  <c r="AS653" i="1"/>
  <c r="AS652" i="1"/>
  <c r="AS651" i="1"/>
  <c r="AS650" i="1"/>
  <c r="AS633" i="1"/>
  <c r="AS632" i="1"/>
  <c r="AS612" i="1"/>
  <c r="AS678" i="1"/>
  <c r="AS631" i="1"/>
  <c r="AS630" i="1"/>
  <c r="AS611" i="1"/>
  <c r="AS629" i="1"/>
  <c r="AS610" i="1"/>
  <c r="AS628" i="1"/>
  <c r="AS627" i="1"/>
  <c r="AS609" i="1"/>
  <c r="AS608" i="1"/>
  <c r="AS581" i="1"/>
  <c r="AS557" i="1"/>
  <c r="AS540" i="1"/>
  <c r="AS539" i="1"/>
  <c r="AS537" i="1"/>
  <c r="AS530" i="1"/>
  <c r="AS529" i="1"/>
  <c r="AS525" i="1"/>
  <c r="AS524" i="1"/>
  <c r="AS499" i="1"/>
  <c r="AS498" i="1"/>
  <c r="AS497" i="1"/>
  <c r="AS495" i="1"/>
  <c r="AS491" i="1"/>
  <c r="AS490" i="1"/>
  <c r="AS489" i="1"/>
  <c r="AS487" i="1"/>
  <c r="AS486" i="1"/>
  <c r="AS485" i="1"/>
  <c r="AS484" i="1"/>
  <c r="AS483" i="1"/>
  <c r="AS482" i="1"/>
  <c r="AS481" i="1"/>
  <c r="AS480" i="1"/>
  <c r="AS479" i="1"/>
  <c r="AS478" i="1"/>
  <c r="AS477" i="1"/>
  <c r="AS476" i="1"/>
  <c r="AS475" i="1"/>
  <c r="AS474" i="1"/>
  <c r="AS473" i="1"/>
  <c r="AS472" i="1"/>
  <c r="AS471" i="1"/>
  <c r="AS470" i="1"/>
  <c r="AS469" i="1"/>
  <c r="AS465" i="1"/>
  <c r="AS462" i="1"/>
  <c r="AS461" i="1"/>
  <c r="AS456" i="1"/>
  <c r="AS455" i="1"/>
  <c r="AS454" i="1"/>
  <c r="AS446" i="1"/>
  <c r="AS445" i="1"/>
  <c r="AS441" i="1"/>
  <c r="AS440" i="1"/>
  <c r="AS439" i="1"/>
  <c r="AS435" i="1"/>
  <c r="AS434" i="1"/>
  <c r="AS433" i="1"/>
  <c r="AS431" i="1"/>
  <c r="AS430" i="1"/>
  <c r="AS428" i="1"/>
  <c r="AS427" i="1"/>
  <c r="AS425" i="1"/>
  <c r="AS424" i="1"/>
  <c r="AS422" i="1"/>
  <c r="AS421" i="1"/>
  <c r="AS420" i="1"/>
  <c r="AS419" i="1"/>
  <c r="AS417" i="1"/>
  <c r="AS416" i="1"/>
  <c r="AS415" i="1"/>
  <c r="AS414" i="1"/>
  <c r="AS413" i="1"/>
  <c r="AS412" i="1"/>
  <c r="AS410" i="1"/>
  <c r="AS409" i="1"/>
  <c r="AS408" i="1"/>
  <c r="AS407" i="1"/>
  <c r="AS406" i="1"/>
  <c r="AS404" i="1"/>
  <c r="AS403" i="1"/>
  <c r="AS400" i="1"/>
  <c r="AS399" i="1"/>
  <c r="AS397" i="1"/>
  <c r="AS396" i="1"/>
  <c r="AS389" i="1"/>
  <c r="AS388" i="1"/>
  <c r="AS379" i="1"/>
  <c r="AS378" i="1"/>
  <c r="AS377" i="1"/>
  <c r="AS373" i="1"/>
  <c r="AS372" i="1"/>
  <c r="AS367" i="1"/>
  <c r="AS366" i="1"/>
  <c r="AS364" i="1"/>
  <c r="AS363" i="1"/>
  <c r="AS358" i="1"/>
  <c r="AS357" i="1"/>
  <c r="AS356" i="1"/>
  <c r="AS355" i="1"/>
  <c r="AS353" i="1"/>
  <c r="AS352" i="1"/>
  <c r="AS351" i="1"/>
  <c r="AS350" i="1"/>
  <c r="AS349" i="1"/>
  <c r="AS348" i="1"/>
  <c r="AS338" i="1"/>
  <c r="AS309" i="1"/>
  <c r="AS308" i="1"/>
  <c r="AS307" i="1"/>
  <c r="AS297" i="1"/>
  <c r="AS296" i="1"/>
  <c r="AS295" i="1"/>
  <c r="AS294" i="1"/>
  <c r="AS293" i="1"/>
  <c r="AS292" i="1"/>
  <c r="AS291" i="1"/>
  <c r="AS290" i="1"/>
  <c r="AS289" i="1"/>
  <c r="AS288" i="1"/>
  <c r="AS253" i="1"/>
  <c r="AS249" i="1"/>
  <c r="AS248" i="1"/>
  <c r="AS247" i="1"/>
  <c r="AS238" i="1"/>
  <c r="AS237" i="1"/>
  <c r="AS236" i="1"/>
  <c r="AS235" i="1"/>
  <c r="AS234" i="1"/>
  <c r="AS233" i="1"/>
  <c r="AS232" i="1"/>
  <c r="AS231" i="1"/>
  <c r="AS230" i="1"/>
  <c r="AS229" i="1"/>
  <c r="AS228" i="1"/>
  <c r="AS227" i="1"/>
  <c r="AS226" i="1"/>
  <c r="AS182" i="1"/>
  <c r="AS175" i="1"/>
  <c r="AS174" i="1"/>
  <c r="AS173" i="1"/>
  <c r="AS125" i="1"/>
  <c r="AS124" i="1"/>
  <c r="AS123" i="1"/>
  <c r="AS104" i="1"/>
  <c r="AS103" i="1"/>
  <c r="AS102" i="1"/>
  <c r="AS101" i="1"/>
  <c r="AS100" i="1"/>
  <c r="AS90" i="1"/>
  <c r="AS89" i="1"/>
  <c r="AS284" i="1"/>
  <c r="AS69" i="1"/>
  <c r="AI1423" i="1"/>
  <c r="AI1402" i="1"/>
  <c r="AI1401" i="1"/>
  <c r="AI1368" i="1"/>
  <c r="AI1367" i="1"/>
  <c r="AI1366" i="1"/>
  <c r="AI1365" i="1"/>
  <c r="AI1364" i="1"/>
  <c r="AI1363" i="1"/>
  <c r="AI1362" i="1"/>
  <c r="AI1361" i="1"/>
  <c r="AI1360" i="1"/>
  <c r="AI1359" i="1"/>
  <c r="AI1358" i="1"/>
  <c r="AI1357" i="1"/>
  <c r="AI1356" i="1"/>
  <c r="AI1355" i="1"/>
  <c r="AI1354" i="1"/>
  <c r="AI1353" i="1"/>
  <c r="AI1352" i="1"/>
  <c r="AI1351" i="1"/>
  <c r="AI1350" i="1"/>
  <c r="AI1349" i="1"/>
  <c r="AI1347" i="1"/>
  <c r="AI1346" i="1"/>
  <c r="AI1345" i="1"/>
  <c r="AI1344" i="1"/>
  <c r="AI1324" i="1"/>
  <c r="AI1323" i="1"/>
  <c r="AI1322" i="1"/>
  <c r="AI1321" i="1"/>
  <c r="AI1320" i="1"/>
  <c r="AI1314" i="1"/>
  <c r="AI1313" i="1"/>
  <c r="AI1312" i="1"/>
  <c r="AI1291" i="1"/>
  <c r="AI1290" i="1" s="1"/>
  <c r="AI1276" i="1"/>
  <c r="AI1275" i="1"/>
  <c r="AI1274" i="1"/>
  <c r="AI1273" i="1"/>
  <c r="AI1272" i="1"/>
  <c r="AI1271" i="1"/>
  <c r="AI1239" i="1"/>
  <c r="AI1166" i="1"/>
  <c r="AI1165" i="1"/>
  <c r="AI1164" i="1"/>
  <c r="AI1163" i="1"/>
  <c r="AI1162" i="1"/>
  <c r="AI1161" i="1"/>
  <c r="AI1160" i="1"/>
  <c r="AI1159" i="1"/>
  <c r="AI1158" i="1"/>
  <c r="AI1157" i="1"/>
  <c r="AI1156" i="1"/>
  <c r="AI1155" i="1"/>
  <c r="AI1154" i="1"/>
  <c r="AI1153" i="1"/>
  <c r="AI1152" i="1"/>
  <c r="AI1151" i="1"/>
  <c r="AI1150" i="1"/>
  <c r="AI1149" i="1"/>
  <c r="AI1148" i="1"/>
  <c r="AI1147" i="1"/>
  <c r="AI1146" i="1"/>
  <c r="AI1145" i="1"/>
  <c r="AI1144" i="1"/>
  <c r="AI1143" i="1"/>
  <c r="AI1142" i="1"/>
  <c r="AI1141" i="1"/>
  <c r="AI1140" i="1"/>
  <c r="AI1139" i="1"/>
  <c r="AI1138" i="1"/>
  <c r="AI1137" i="1"/>
  <c r="AI1136" i="1"/>
  <c r="AI1135" i="1"/>
  <c r="AI1134" i="1"/>
  <c r="AI1133" i="1"/>
  <c r="AI1132" i="1"/>
  <c r="AI1131" i="1"/>
  <c r="AI1130" i="1"/>
  <c r="AI1129" i="1"/>
  <c r="AI1128" i="1"/>
  <c r="AI1127" i="1"/>
  <c r="AI1126" i="1"/>
  <c r="AI1125" i="1"/>
  <c r="AI1124" i="1"/>
  <c r="AI971" i="1"/>
  <c r="AI970" i="1"/>
  <c r="AI969" i="1"/>
  <c r="AI968" i="1"/>
  <c r="AI967" i="1"/>
  <c r="AI966" i="1"/>
  <c r="AI1123" i="1"/>
  <c r="AI999" i="1"/>
  <c r="AI998" i="1"/>
  <c r="AI997" i="1"/>
  <c r="AI996" i="1"/>
  <c r="AI995" i="1"/>
  <c r="AI994" i="1"/>
  <c r="AI993" i="1"/>
  <c r="AI992" i="1"/>
  <c r="AI991" i="1"/>
  <c r="AI990" i="1"/>
  <c r="AI989" i="1"/>
  <c r="AI988" i="1"/>
  <c r="AI987" i="1"/>
  <c r="AI986" i="1"/>
  <c r="AI985" i="1"/>
  <c r="AI984" i="1"/>
  <c r="AI983" i="1"/>
  <c r="AI982" i="1"/>
  <c r="AI981" i="1"/>
  <c r="AI980" i="1"/>
  <c r="AI974" i="1"/>
  <c r="AI918" i="1"/>
  <c r="AI917" i="1"/>
  <c r="AI916" i="1"/>
  <c r="AI915" i="1"/>
  <c r="AI914" i="1"/>
  <c r="AI913" i="1"/>
  <c r="AI912" i="1"/>
  <c r="AI911" i="1"/>
  <c r="AI910" i="1"/>
  <c r="AI909" i="1"/>
  <c r="AI908" i="1"/>
  <c r="AI907" i="1"/>
  <c r="AI906" i="1"/>
  <c r="AI905" i="1"/>
  <c r="AI904" i="1"/>
  <c r="AI903" i="1"/>
  <c r="AI902" i="1"/>
  <c r="AI901" i="1"/>
  <c r="AI900" i="1"/>
  <c r="AI899" i="1"/>
  <c r="AI898" i="1"/>
  <c r="AI897" i="1"/>
  <c r="AI836" i="1"/>
  <c r="AI824" i="1"/>
  <c r="AI812" i="1"/>
  <c r="AI919" i="1"/>
  <c r="AI811" i="1"/>
  <c r="AI810" i="1"/>
  <c r="AI809" i="1"/>
  <c r="AI808" i="1"/>
  <c r="AI807" i="1"/>
  <c r="AI806" i="1"/>
  <c r="AI791" i="1"/>
  <c r="AI772" i="1"/>
  <c r="AI771" i="1"/>
  <c r="AI770" i="1"/>
  <c r="AI769" i="1"/>
  <c r="AI768" i="1"/>
  <c r="AI767" i="1"/>
  <c r="AI766" i="1"/>
  <c r="AI765" i="1"/>
  <c r="AI764" i="1"/>
  <c r="AI763" i="1"/>
  <c r="AI762" i="1"/>
  <c r="AI761" i="1"/>
  <c r="AI760" i="1"/>
  <c r="AI759" i="1"/>
  <c r="AI758" i="1"/>
  <c r="AI757" i="1"/>
  <c r="AI756" i="1"/>
  <c r="AI656" i="1"/>
  <c r="AI655" i="1"/>
  <c r="AI654" i="1"/>
  <c r="AI653" i="1"/>
  <c r="AI652" i="1"/>
  <c r="AI651" i="1"/>
  <c r="AI650" i="1"/>
  <c r="AI633" i="1"/>
  <c r="AI632" i="1"/>
  <c r="AI612" i="1"/>
  <c r="AI678" i="1"/>
  <c r="AI631" i="1"/>
  <c r="AI630" i="1"/>
  <c r="AI611" i="1"/>
  <c r="AI629" i="1"/>
  <c r="AI610" i="1"/>
  <c r="AI628" i="1"/>
  <c r="AI627" i="1"/>
  <c r="AI609" i="1"/>
  <c r="AI608" i="1"/>
  <c r="AI581" i="1"/>
  <c r="AI557" i="1"/>
  <c r="AI540" i="1"/>
  <c r="AI539" i="1"/>
  <c r="AI537" i="1"/>
  <c r="AI530" i="1"/>
  <c r="AI529" i="1"/>
  <c r="AI525" i="1"/>
  <c r="AI524" i="1"/>
  <c r="AI499" i="1"/>
  <c r="AI498" i="1"/>
  <c r="AI497" i="1"/>
  <c r="AI495" i="1"/>
  <c r="AI491" i="1"/>
  <c r="AI490" i="1"/>
  <c r="AI489" i="1"/>
  <c r="AI487" i="1"/>
  <c r="AI486" i="1"/>
  <c r="AI485" i="1"/>
  <c r="AI484" i="1"/>
  <c r="AI483" i="1"/>
  <c r="AI482" i="1"/>
  <c r="AI481" i="1"/>
  <c r="AI480" i="1"/>
  <c r="AI479" i="1"/>
  <c r="AI478" i="1"/>
  <c r="AI477" i="1"/>
  <c r="AI476" i="1"/>
  <c r="AI475" i="1"/>
  <c r="AI474" i="1"/>
  <c r="AI473" i="1"/>
  <c r="AI472" i="1"/>
  <c r="AI471" i="1"/>
  <c r="AI470" i="1"/>
  <c r="AI469" i="1"/>
  <c r="AI465" i="1"/>
  <c r="AI462" i="1"/>
  <c r="AI461" i="1"/>
  <c r="AI456" i="1"/>
  <c r="AI455" i="1"/>
  <c r="AI454" i="1"/>
  <c r="AI446" i="1"/>
  <c r="AI445" i="1"/>
  <c r="AI441" i="1"/>
  <c r="AI440" i="1"/>
  <c r="AI439" i="1"/>
  <c r="AI435" i="1"/>
  <c r="AI434" i="1"/>
  <c r="AI433" i="1"/>
  <c r="AI431" i="1"/>
  <c r="AI430" i="1"/>
  <c r="AI428" i="1"/>
  <c r="AI427" i="1"/>
  <c r="AI425" i="1"/>
  <c r="AI424" i="1"/>
  <c r="AI422" i="1"/>
  <c r="AI421" i="1"/>
  <c r="AI420" i="1"/>
  <c r="AI419" i="1"/>
  <c r="AI417" i="1"/>
  <c r="AI416" i="1"/>
  <c r="AI415" i="1"/>
  <c r="AI414" i="1"/>
  <c r="AI413" i="1"/>
  <c r="AI412" i="1"/>
  <c r="AI410" i="1"/>
  <c r="AI409" i="1"/>
  <c r="AI408" i="1"/>
  <c r="AI407" i="1"/>
  <c r="AI406" i="1"/>
  <c r="AI404" i="1"/>
  <c r="AI403" i="1"/>
  <c r="AI400" i="1"/>
  <c r="AI399" i="1"/>
  <c r="AI397" i="1"/>
  <c r="AI396" i="1"/>
  <c r="AI389" i="1"/>
  <c r="AI388" i="1"/>
  <c r="AI379" i="1"/>
  <c r="AI378" i="1"/>
  <c r="AI377" i="1"/>
  <c r="AI373" i="1"/>
  <c r="AI372" i="1"/>
  <c r="AI367" i="1"/>
  <c r="AI366" i="1"/>
  <c r="AI364" i="1"/>
  <c r="AI363" i="1"/>
  <c r="AI358" i="1"/>
  <c r="AI357" i="1"/>
  <c r="AI356" i="1"/>
  <c r="AI355" i="1"/>
  <c r="AI353" i="1"/>
  <c r="AI352" i="1"/>
  <c r="AI351" i="1"/>
  <c r="AI350" i="1"/>
  <c r="AI349" i="1"/>
  <c r="AI348" i="1"/>
  <c r="AI338" i="1"/>
  <c r="AI309" i="1"/>
  <c r="AI308" i="1"/>
  <c r="AI307" i="1"/>
  <c r="AI297" i="1"/>
  <c r="AI296" i="1"/>
  <c r="AI295" i="1"/>
  <c r="AI294" i="1"/>
  <c r="AI293" i="1"/>
  <c r="AI292" i="1"/>
  <c r="AI291" i="1"/>
  <c r="AI290" i="1"/>
  <c r="AI289" i="1"/>
  <c r="AI288" i="1"/>
  <c r="AI253" i="1"/>
  <c r="AI249" i="1"/>
  <c r="AI248" i="1"/>
  <c r="AI247" i="1"/>
  <c r="AI238" i="1"/>
  <c r="AI237" i="1"/>
  <c r="AI236" i="1"/>
  <c r="AI235" i="1"/>
  <c r="AI234" i="1"/>
  <c r="AI233" i="1"/>
  <c r="AI232" i="1"/>
  <c r="AI231" i="1"/>
  <c r="AI230" i="1"/>
  <c r="AI229" i="1"/>
  <c r="AI228" i="1"/>
  <c r="AI227" i="1"/>
  <c r="AI226" i="1"/>
  <c r="AI182" i="1"/>
  <c r="AI175" i="1"/>
  <c r="AI174" i="1"/>
  <c r="AI173" i="1"/>
  <c r="AI125" i="1"/>
  <c r="AI124" i="1"/>
  <c r="AI123" i="1"/>
  <c r="AI104" i="1"/>
  <c r="AI103" i="1"/>
  <c r="AI102" i="1"/>
  <c r="AI101" i="1"/>
  <c r="AI100" i="1"/>
  <c r="AI90" i="1"/>
  <c r="AI89" i="1"/>
  <c r="AI284" i="1"/>
  <c r="AI69" i="1"/>
  <c r="AD1423" i="1"/>
  <c r="Y1423" i="1"/>
  <c r="Y1402" i="1"/>
  <c r="Y1401" i="1"/>
  <c r="Y1368" i="1"/>
  <c r="Y1367" i="1"/>
  <c r="Y1366" i="1"/>
  <c r="Y1365" i="1"/>
  <c r="Y1364" i="1"/>
  <c r="Y1363" i="1"/>
  <c r="Y1362" i="1"/>
  <c r="Y1361" i="1"/>
  <c r="Y1360" i="1"/>
  <c r="Y1359" i="1"/>
  <c r="Y1358" i="1"/>
  <c r="Y1357" i="1"/>
  <c r="Y1356" i="1"/>
  <c r="Y1355" i="1"/>
  <c r="Y1354" i="1"/>
  <c r="Y1353" i="1"/>
  <c r="Y1352" i="1"/>
  <c r="Y1351" i="1"/>
  <c r="Y1350" i="1"/>
  <c r="Y1349" i="1"/>
  <c r="Y1347" i="1"/>
  <c r="Y1346" i="1"/>
  <c r="Y1345" i="1"/>
  <c r="Y1344" i="1"/>
  <c r="Y1324" i="1"/>
  <c r="Y1323" i="1"/>
  <c r="Y1322" i="1"/>
  <c r="Y1321" i="1"/>
  <c r="Y1320" i="1"/>
  <c r="Y1314" i="1"/>
  <c r="Y1313" i="1"/>
  <c r="Y1312" i="1"/>
  <c r="Y1291" i="1"/>
  <c r="Y1290" i="1" s="1"/>
  <c r="Y1276" i="1"/>
  <c r="Y1275" i="1"/>
  <c r="Y1274" i="1"/>
  <c r="Y1273" i="1"/>
  <c r="Y1272" i="1"/>
  <c r="Y1271" i="1"/>
  <c r="Y1239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971" i="1"/>
  <c r="Y970" i="1"/>
  <c r="Y969" i="1"/>
  <c r="Y968" i="1"/>
  <c r="Y967" i="1"/>
  <c r="Y966" i="1"/>
  <c r="Y1123" i="1"/>
  <c r="Y999" i="1"/>
  <c r="Y998" i="1"/>
  <c r="Y997" i="1"/>
  <c r="Y996" i="1"/>
  <c r="Y995" i="1"/>
  <c r="Y994" i="1"/>
  <c r="Y993" i="1"/>
  <c r="Y992" i="1"/>
  <c r="Y991" i="1"/>
  <c r="Y990" i="1"/>
  <c r="Y989" i="1"/>
  <c r="Y988" i="1"/>
  <c r="Y987" i="1"/>
  <c r="Y986" i="1"/>
  <c r="Y985" i="1"/>
  <c r="Y984" i="1"/>
  <c r="Y983" i="1"/>
  <c r="Y982" i="1"/>
  <c r="Y981" i="1"/>
  <c r="Y980" i="1"/>
  <c r="Y974" i="1"/>
  <c r="Y918" i="1"/>
  <c r="Y917" i="1"/>
  <c r="Y916" i="1"/>
  <c r="Y915" i="1"/>
  <c r="Y914" i="1"/>
  <c r="Y913" i="1"/>
  <c r="Y912" i="1"/>
  <c r="Y911" i="1"/>
  <c r="Y910" i="1"/>
  <c r="Y909" i="1"/>
  <c r="Y908" i="1"/>
  <c r="Y907" i="1"/>
  <c r="Y906" i="1"/>
  <c r="Y905" i="1"/>
  <c r="Y904" i="1"/>
  <c r="Y903" i="1"/>
  <c r="Y902" i="1"/>
  <c r="Y901" i="1"/>
  <c r="Y900" i="1"/>
  <c r="Y899" i="1"/>
  <c r="Y898" i="1"/>
  <c r="Y897" i="1"/>
  <c r="Y836" i="1"/>
  <c r="Y824" i="1"/>
  <c r="Y812" i="1"/>
  <c r="Y919" i="1"/>
  <c r="Y811" i="1"/>
  <c r="Y810" i="1"/>
  <c r="Y809" i="1"/>
  <c r="Y808" i="1"/>
  <c r="Y807" i="1"/>
  <c r="Y806" i="1"/>
  <c r="Y791" i="1"/>
  <c r="Y772" i="1"/>
  <c r="Y771" i="1"/>
  <c r="Y770" i="1"/>
  <c r="Y769" i="1"/>
  <c r="Y768" i="1"/>
  <c r="Y767" i="1"/>
  <c r="Y766" i="1"/>
  <c r="Y765" i="1"/>
  <c r="Y764" i="1"/>
  <c r="Y763" i="1"/>
  <c r="Y762" i="1"/>
  <c r="Y761" i="1"/>
  <c r="Y760" i="1"/>
  <c r="Y759" i="1"/>
  <c r="Y758" i="1"/>
  <c r="Y757" i="1"/>
  <c r="Y756" i="1"/>
  <c r="Y656" i="1"/>
  <c r="Y655" i="1"/>
  <c r="Y654" i="1"/>
  <c r="Y653" i="1"/>
  <c r="Y652" i="1"/>
  <c r="Y651" i="1"/>
  <c r="Y650" i="1"/>
  <c r="Y633" i="1"/>
  <c r="Y632" i="1"/>
  <c r="Y612" i="1"/>
  <c r="Y678" i="1"/>
  <c r="Y631" i="1"/>
  <c r="Y630" i="1"/>
  <c r="Y611" i="1"/>
  <c r="Y629" i="1"/>
  <c r="Y610" i="1"/>
  <c r="Y628" i="1"/>
  <c r="Y627" i="1"/>
  <c r="Y609" i="1"/>
  <c r="Y608" i="1"/>
  <c r="Y581" i="1"/>
  <c r="Y557" i="1"/>
  <c r="Y540" i="1"/>
  <c r="Y539" i="1"/>
  <c r="Y537" i="1"/>
  <c r="Y530" i="1"/>
  <c r="Y529" i="1"/>
  <c r="Y525" i="1"/>
  <c r="Y524" i="1"/>
  <c r="Y499" i="1"/>
  <c r="Y498" i="1"/>
  <c r="Y497" i="1"/>
  <c r="Y495" i="1"/>
  <c r="Y491" i="1"/>
  <c r="Y490" i="1"/>
  <c r="Y489" i="1"/>
  <c r="Y487" i="1"/>
  <c r="Y486" i="1"/>
  <c r="Y485" i="1"/>
  <c r="Y484" i="1"/>
  <c r="Y483" i="1"/>
  <c r="Y482" i="1"/>
  <c r="Y481" i="1"/>
  <c r="Y480" i="1"/>
  <c r="Y479" i="1"/>
  <c r="Y478" i="1"/>
  <c r="Y477" i="1"/>
  <c r="Y476" i="1"/>
  <c r="Y475" i="1"/>
  <c r="Y474" i="1"/>
  <c r="Y473" i="1"/>
  <c r="Y472" i="1"/>
  <c r="Y471" i="1"/>
  <c r="Y470" i="1"/>
  <c r="Y469" i="1"/>
  <c r="Y465" i="1"/>
  <c r="Y462" i="1"/>
  <c r="Y461" i="1"/>
  <c r="Y456" i="1"/>
  <c r="Y455" i="1"/>
  <c r="Y454" i="1"/>
  <c r="Y446" i="1"/>
  <c r="Y445" i="1"/>
  <c r="Y441" i="1"/>
  <c r="Y440" i="1"/>
  <c r="Y439" i="1"/>
  <c r="Y435" i="1"/>
  <c r="Y434" i="1"/>
  <c r="Y433" i="1"/>
  <c r="Y431" i="1"/>
  <c r="Y430" i="1"/>
  <c r="Y428" i="1"/>
  <c r="Y427" i="1"/>
  <c r="Y425" i="1"/>
  <c r="Y424" i="1"/>
  <c r="Y422" i="1"/>
  <c r="Y421" i="1"/>
  <c r="Y420" i="1"/>
  <c r="Y419" i="1"/>
  <c r="Y417" i="1"/>
  <c r="Y416" i="1"/>
  <c r="Y415" i="1"/>
  <c r="Y414" i="1"/>
  <c r="Y413" i="1"/>
  <c r="Y412" i="1"/>
  <c r="Y410" i="1"/>
  <c r="Y409" i="1"/>
  <c r="Y408" i="1"/>
  <c r="Y407" i="1"/>
  <c r="Y406" i="1"/>
  <c r="Y404" i="1"/>
  <c r="Y403" i="1"/>
  <c r="Y400" i="1"/>
  <c r="Y399" i="1"/>
  <c r="Y397" i="1"/>
  <c r="Y396" i="1"/>
  <c r="Y389" i="1"/>
  <c r="Y388" i="1"/>
  <c r="Y379" i="1"/>
  <c r="Y378" i="1"/>
  <c r="Y377" i="1"/>
  <c r="Y373" i="1"/>
  <c r="Y372" i="1"/>
  <c r="Y367" i="1"/>
  <c r="Y366" i="1"/>
  <c r="Y364" i="1"/>
  <c r="Y363" i="1"/>
  <c r="Y358" i="1"/>
  <c r="Y357" i="1"/>
  <c r="Y356" i="1"/>
  <c r="Y355" i="1"/>
  <c r="Y353" i="1"/>
  <c r="Y352" i="1"/>
  <c r="Y351" i="1"/>
  <c r="Y350" i="1"/>
  <c r="Y349" i="1"/>
  <c r="Y348" i="1"/>
  <c r="Y338" i="1"/>
  <c r="Y309" i="1"/>
  <c r="Y308" i="1"/>
  <c r="Y307" i="1"/>
  <c r="Y297" i="1"/>
  <c r="Y296" i="1"/>
  <c r="Y295" i="1"/>
  <c r="Y294" i="1"/>
  <c r="Y293" i="1"/>
  <c r="Y292" i="1"/>
  <c r="Y291" i="1"/>
  <c r="Y290" i="1"/>
  <c r="Y289" i="1"/>
  <c r="Y288" i="1"/>
  <c r="Y253" i="1"/>
  <c r="Y249" i="1"/>
  <c r="Y248" i="1"/>
  <c r="Y247" i="1"/>
  <c r="Y238" i="1"/>
  <c r="Y237" i="1"/>
  <c r="Y236" i="1"/>
  <c r="Y235" i="1"/>
  <c r="Y234" i="1"/>
  <c r="Y233" i="1"/>
  <c r="Y232" i="1"/>
  <c r="Y231" i="1"/>
  <c r="Y230" i="1"/>
  <c r="Y229" i="1"/>
  <c r="Y228" i="1"/>
  <c r="Y227" i="1"/>
  <c r="Y226" i="1"/>
  <c r="Y182" i="1"/>
  <c r="Y175" i="1"/>
  <c r="Y174" i="1"/>
  <c r="Y173" i="1"/>
  <c r="Y125" i="1"/>
  <c r="Y124" i="1"/>
  <c r="Y123" i="1"/>
  <c r="Y104" i="1"/>
  <c r="Y103" i="1"/>
  <c r="Y102" i="1"/>
  <c r="Y101" i="1"/>
  <c r="Y100" i="1"/>
  <c r="Y90" i="1"/>
  <c r="Y89" i="1"/>
  <c r="Y284" i="1"/>
  <c r="Y69" i="1"/>
  <c r="BM1290" i="1" l="1"/>
  <c r="AS1290" i="1"/>
  <c r="Q175" i="1"/>
  <c r="T175" i="1"/>
  <c r="S1291" i="1"/>
  <c r="R1290" i="1"/>
  <c r="Q921" i="1"/>
  <c r="T921" i="1"/>
  <c r="T284" i="1"/>
  <c r="Q284" i="1"/>
  <c r="Q89" i="1"/>
  <c r="T89" i="1"/>
  <c r="Q90" i="1"/>
  <c r="T90" i="1"/>
  <c r="T100" i="1"/>
  <c r="Q100" i="1"/>
  <c r="Q101" i="1"/>
  <c r="T101" i="1"/>
  <c r="Q102" i="1"/>
  <c r="T102" i="1"/>
  <c r="Q103" i="1"/>
  <c r="T103" i="1"/>
  <c r="T104" i="1"/>
  <c r="Q104" i="1"/>
  <c r="Q123" i="1"/>
  <c r="T123" i="1"/>
  <c r="Q124" i="1"/>
  <c r="T124" i="1"/>
  <c r="T173" i="1"/>
  <c r="Q173" i="1"/>
  <c r="Q174" i="1"/>
  <c r="T174" i="1"/>
  <c r="Q182" i="1"/>
  <c r="T182" i="1"/>
  <c r="Q97" i="1"/>
  <c r="T97" i="1"/>
  <c r="Q98" i="1"/>
  <c r="T98" i="1"/>
  <c r="Q226" i="1"/>
  <c r="T226" i="1"/>
  <c r="Q227" i="1"/>
  <c r="T227" i="1"/>
  <c r="Q228" i="1"/>
  <c r="T228" i="1"/>
  <c r="Q229" i="1"/>
  <c r="T229" i="1"/>
  <c r="T230" i="1"/>
  <c r="Q230" i="1"/>
  <c r="Q231" i="1"/>
  <c r="T231" i="1"/>
  <c r="Q232" i="1"/>
  <c r="T232" i="1"/>
  <c r="Q233" i="1"/>
  <c r="T233" i="1"/>
  <c r="T234" i="1"/>
  <c r="Q234" i="1"/>
  <c r="Q235" i="1"/>
  <c r="T235" i="1"/>
  <c r="Q236" i="1"/>
  <c r="T236" i="1"/>
  <c r="Q237" i="1"/>
  <c r="T237" i="1"/>
  <c r="T238" i="1"/>
  <c r="Q238" i="1"/>
  <c r="T247" i="1"/>
  <c r="Q247" i="1"/>
  <c r="Q248" i="1"/>
  <c r="T248" i="1"/>
  <c r="T249" i="1"/>
  <c r="Q249" i="1"/>
  <c r="Q253" i="1"/>
  <c r="T253" i="1"/>
  <c r="T288" i="1"/>
  <c r="Q288" i="1"/>
  <c r="Q289" i="1"/>
  <c r="T289" i="1"/>
  <c r="Q290" i="1"/>
  <c r="T290" i="1"/>
  <c r="Q291" i="1"/>
  <c r="T291" i="1"/>
  <c r="T292" i="1"/>
  <c r="Q292" i="1"/>
  <c r="Q293" i="1"/>
  <c r="T293" i="1"/>
  <c r="Q294" i="1"/>
  <c r="T294" i="1"/>
  <c r="Q295" i="1"/>
  <c r="T295" i="1"/>
  <c r="T296" i="1"/>
  <c r="Q296" i="1"/>
  <c r="Q297" i="1"/>
  <c r="T297" i="1"/>
  <c r="Q307" i="1"/>
  <c r="T307" i="1"/>
  <c r="Q308" i="1"/>
  <c r="T308" i="1"/>
  <c r="T309" i="1"/>
  <c r="Q309" i="1"/>
  <c r="Q348" i="1"/>
  <c r="T348" i="1"/>
  <c r="Q349" i="1"/>
  <c r="T349" i="1"/>
  <c r="Q350" i="1"/>
  <c r="T350" i="1"/>
  <c r="Q351" i="1"/>
  <c r="T351" i="1"/>
  <c r="Q352" i="1"/>
  <c r="T352" i="1"/>
  <c r="Q353" i="1"/>
  <c r="T353" i="1"/>
  <c r="T355" i="1"/>
  <c r="Q355" i="1"/>
  <c r="Q356" i="1"/>
  <c r="T356" i="1"/>
  <c r="Q357" i="1"/>
  <c r="T357" i="1"/>
  <c r="Q358" i="1"/>
  <c r="T358" i="1"/>
  <c r="Q363" i="1"/>
  <c r="T363" i="1"/>
  <c r="Q364" i="1"/>
  <c r="T364" i="1"/>
  <c r="T366" i="1"/>
  <c r="Q366" i="1"/>
  <c r="Q367" i="1"/>
  <c r="T367" i="1"/>
  <c r="Q372" i="1"/>
  <c r="T372" i="1"/>
  <c r="Q373" i="1"/>
  <c r="T373" i="1"/>
  <c r="Q377" i="1"/>
  <c r="T377" i="1"/>
  <c r="Q378" i="1"/>
  <c r="T378" i="1"/>
  <c r="Q379" i="1"/>
  <c r="T379" i="1"/>
  <c r="T388" i="1"/>
  <c r="Q388" i="1"/>
  <c r="Q389" i="1"/>
  <c r="T389" i="1"/>
  <c r="Q396" i="1"/>
  <c r="T396" i="1"/>
  <c r="T397" i="1"/>
  <c r="Q397" i="1"/>
  <c r="Q399" i="1"/>
  <c r="T399" i="1"/>
  <c r="Q400" i="1"/>
  <c r="T400" i="1"/>
  <c r="Q403" i="1"/>
  <c r="T403" i="1"/>
  <c r="Q404" i="1"/>
  <c r="T404" i="1"/>
  <c r="T406" i="1"/>
  <c r="Q406" i="1"/>
  <c r="Q407" i="1"/>
  <c r="T407" i="1"/>
  <c r="Q408" i="1"/>
  <c r="T408" i="1"/>
  <c r="Q409" i="1"/>
  <c r="T409" i="1"/>
  <c r="T410" i="1"/>
  <c r="Q410" i="1"/>
  <c r="T412" i="1"/>
  <c r="Q412" i="1"/>
  <c r="Q413" i="1"/>
  <c r="T413" i="1"/>
  <c r="T414" i="1"/>
  <c r="Q414" i="1"/>
  <c r="Q415" i="1"/>
  <c r="T415" i="1"/>
  <c r="Q416" i="1"/>
  <c r="T416" i="1"/>
  <c r="Q417" i="1"/>
  <c r="T417" i="1"/>
  <c r="Q419" i="1"/>
  <c r="T419" i="1"/>
  <c r="T420" i="1"/>
  <c r="Q420" i="1"/>
  <c r="Q421" i="1"/>
  <c r="T421" i="1"/>
  <c r="Q422" i="1"/>
  <c r="T422" i="1"/>
  <c r="Q424" i="1"/>
  <c r="T424" i="1"/>
  <c r="T425" i="1"/>
  <c r="Q425" i="1"/>
  <c r="Q427" i="1"/>
  <c r="T427" i="1"/>
  <c r="Q428" i="1"/>
  <c r="T428" i="1"/>
  <c r="Q430" i="1"/>
  <c r="T430" i="1"/>
  <c r="T431" i="1"/>
  <c r="Q431" i="1"/>
  <c r="Q433" i="1"/>
  <c r="T433" i="1"/>
  <c r="Q434" i="1"/>
  <c r="T434" i="1"/>
  <c r="T435" i="1"/>
  <c r="Q435" i="1"/>
  <c r="Q439" i="1"/>
  <c r="T439" i="1"/>
  <c r="T440" i="1"/>
  <c r="Q440" i="1"/>
  <c r="T441" i="1"/>
  <c r="Q441" i="1"/>
  <c r="Q445" i="1"/>
  <c r="T445" i="1"/>
  <c r="T446" i="1"/>
  <c r="Q446" i="1"/>
  <c r="Q454" i="1"/>
  <c r="T454" i="1"/>
  <c r="Q455" i="1"/>
  <c r="T455" i="1"/>
  <c r="Q456" i="1"/>
  <c r="T456" i="1"/>
  <c r="Q461" i="1"/>
  <c r="T461" i="1"/>
  <c r="Q462" i="1"/>
  <c r="T462" i="1"/>
  <c r="T465" i="1"/>
  <c r="Q465" i="1"/>
  <c r="Q469" i="1"/>
  <c r="T469" i="1"/>
  <c r="T470" i="1"/>
  <c r="Q470" i="1"/>
  <c r="Q471" i="1"/>
  <c r="T471" i="1"/>
  <c r="Q472" i="1"/>
  <c r="T472" i="1"/>
  <c r="T473" i="1"/>
  <c r="Q473" i="1"/>
  <c r="Q474" i="1"/>
  <c r="T474" i="1"/>
  <c r="Q475" i="1"/>
  <c r="T475" i="1"/>
  <c r="Q476" i="1"/>
  <c r="T476" i="1"/>
  <c r="Q477" i="1"/>
  <c r="T477" i="1"/>
  <c r="T478" i="1"/>
  <c r="Q478" i="1"/>
  <c r="Q479" i="1"/>
  <c r="T479" i="1"/>
  <c r="Q480" i="1"/>
  <c r="T480" i="1"/>
  <c r="Q481" i="1"/>
  <c r="T481" i="1"/>
  <c r="T482" i="1"/>
  <c r="Q482" i="1"/>
  <c r="Q483" i="1"/>
  <c r="T483" i="1"/>
  <c r="Q484" i="1"/>
  <c r="T484" i="1"/>
  <c r="Q485" i="1"/>
  <c r="T485" i="1"/>
  <c r="T486" i="1"/>
  <c r="Q486" i="1"/>
  <c r="T487" i="1"/>
  <c r="Q487" i="1"/>
  <c r="Q489" i="1"/>
  <c r="T489" i="1"/>
  <c r="T490" i="1"/>
  <c r="Q490" i="1"/>
  <c r="Q491" i="1"/>
  <c r="T491" i="1"/>
  <c r="Q495" i="1"/>
  <c r="T495" i="1"/>
  <c r="T497" i="1"/>
  <c r="Q497" i="1"/>
  <c r="Q498" i="1"/>
  <c r="T498" i="1"/>
  <c r="T499" i="1"/>
  <c r="Q524" i="1"/>
  <c r="T524" i="1"/>
  <c r="Q525" i="1"/>
  <c r="T525" i="1"/>
  <c r="T529" i="1"/>
  <c r="Q529" i="1"/>
  <c r="T530" i="1"/>
  <c r="Q530" i="1"/>
  <c r="Q537" i="1"/>
  <c r="T537" i="1"/>
  <c r="Q539" i="1"/>
  <c r="T539" i="1"/>
  <c r="Q540" i="1"/>
  <c r="T540" i="1"/>
  <c r="T557" i="1"/>
  <c r="Q557" i="1"/>
  <c r="T581" i="1"/>
  <c r="Q581" i="1"/>
  <c r="T608" i="1"/>
  <c r="Q608" i="1"/>
  <c r="Q609" i="1"/>
  <c r="T609" i="1"/>
  <c r="T627" i="1"/>
  <c r="Q627" i="1"/>
  <c r="Q628" i="1"/>
  <c r="T628" i="1"/>
  <c r="T629" i="1"/>
  <c r="Q629" i="1"/>
  <c r="T631" i="1"/>
  <c r="Q631" i="1"/>
  <c r="Q632" i="1"/>
  <c r="T632" i="1"/>
  <c r="Q633" i="1"/>
  <c r="T633" i="1"/>
  <c r="Q650" i="1"/>
  <c r="T650" i="1"/>
  <c r="Q651" i="1"/>
  <c r="T651" i="1"/>
  <c r="Q652" i="1"/>
  <c r="T652" i="1"/>
  <c r="T653" i="1"/>
  <c r="Q653" i="1"/>
  <c r="Q654" i="1"/>
  <c r="T654" i="1"/>
  <c r="Q655" i="1"/>
  <c r="T655" i="1"/>
  <c r="Q656" i="1"/>
  <c r="T656" i="1"/>
  <c r="Q756" i="1"/>
  <c r="T756" i="1"/>
  <c r="Q757" i="1"/>
  <c r="T757" i="1"/>
  <c r="Q758" i="1"/>
  <c r="T758" i="1"/>
  <c r="T759" i="1"/>
  <c r="Q759" i="1"/>
  <c r="Q760" i="1"/>
  <c r="T760" i="1"/>
  <c r="Q761" i="1"/>
  <c r="T761" i="1"/>
  <c r="Q762" i="1"/>
  <c r="T762" i="1"/>
  <c r="Q763" i="1"/>
  <c r="T763" i="1"/>
  <c r="Q764" i="1"/>
  <c r="T764" i="1"/>
  <c r="Q765" i="1"/>
  <c r="T765" i="1"/>
  <c r="Q766" i="1"/>
  <c r="T766" i="1"/>
  <c r="T767" i="1"/>
  <c r="Q767" i="1"/>
  <c r="Q768" i="1"/>
  <c r="T768" i="1"/>
  <c r="Q769" i="1"/>
  <c r="T769" i="1"/>
  <c r="Q770" i="1"/>
  <c r="T770" i="1"/>
  <c r="Q771" i="1"/>
  <c r="T771" i="1"/>
  <c r="Q772" i="1"/>
  <c r="T772" i="1"/>
  <c r="Q791" i="1"/>
  <c r="T791" i="1"/>
  <c r="T806" i="1"/>
  <c r="Q806" i="1"/>
  <c r="Q807" i="1"/>
  <c r="T807" i="1"/>
  <c r="T808" i="1"/>
  <c r="Q808" i="1"/>
  <c r="Q809" i="1"/>
  <c r="T809" i="1"/>
  <c r="Q810" i="1"/>
  <c r="T810" i="1"/>
  <c r="Q811" i="1"/>
  <c r="T811" i="1"/>
  <c r="Q919" i="1"/>
  <c r="T919" i="1"/>
  <c r="Q812" i="1"/>
  <c r="T812" i="1"/>
  <c r="Q824" i="1"/>
  <c r="T824" i="1"/>
  <c r="Q836" i="1"/>
  <c r="T836" i="1"/>
  <c r="T897" i="1"/>
  <c r="Q897" i="1"/>
  <c r="Q898" i="1"/>
  <c r="T898" i="1"/>
  <c r="Q899" i="1"/>
  <c r="T899" i="1"/>
  <c r="Q900" i="1"/>
  <c r="T900" i="1"/>
  <c r="T901" i="1"/>
  <c r="Q901" i="1"/>
  <c r="T902" i="1"/>
  <c r="Q902" i="1"/>
  <c r="Q903" i="1"/>
  <c r="T903" i="1"/>
  <c r="Q904" i="1"/>
  <c r="T904" i="1"/>
  <c r="T905" i="1"/>
  <c r="Q905" i="1"/>
  <c r="Q906" i="1"/>
  <c r="T906" i="1"/>
  <c r="Q907" i="1"/>
  <c r="T907" i="1"/>
  <c r="Q908" i="1"/>
  <c r="T908" i="1"/>
  <c r="Q909" i="1"/>
  <c r="T909" i="1"/>
  <c r="T910" i="1"/>
  <c r="Q910" i="1"/>
  <c r="Q911" i="1"/>
  <c r="T911" i="1"/>
  <c r="Q974" i="1"/>
  <c r="T974" i="1"/>
  <c r="Q981" i="1"/>
  <c r="T981" i="1"/>
  <c r="T982" i="1"/>
  <c r="Q982" i="1"/>
  <c r="Q983" i="1"/>
  <c r="T983" i="1"/>
  <c r="T984" i="1"/>
  <c r="Q984" i="1"/>
  <c r="Q985" i="1"/>
  <c r="T985" i="1"/>
  <c r="Q986" i="1"/>
  <c r="T986" i="1"/>
  <c r="T987" i="1"/>
  <c r="Q987" i="1"/>
  <c r="Q988" i="1"/>
  <c r="T988" i="1"/>
  <c r="Q989" i="1"/>
  <c r="T989" i="1"/>
  <c r="Q990" i="1"/>
  <c r="T990" i="1"/>
  <c r="T991" i="1"/>
  <c r="Q991" i="1"/>
  <c r="Q992" i="1"/>
  <c r="T992" i="1"/>
  <c r="Q993" i="1"/>
  <c r="T993" i="1"/>
  <c r="Q994" i="1"/>
  <c r="T994" i="1"/>
  <c r="Q995" i="1"/>
  <c r="T995" i="1"/>
  <c r="T996" i="1"/>
  <c r="Q996" i="1"/>
  <c r="Q997" i="1"/>
  <c r="T997" i="1"/>
  <c r="Q998" i="1"/>
  <c r="T998" i="1"/>
  <c r="Q999" i="1"/>
  <c r="T999" i="1"/>
  <c r="Q1123" i="1"/>
  <c r="T1123" i="1"/>
  <c r="Q966" i="1"/>
  <c r="T966" i="1"/>
  <c r="Q969" i="1"/>
  <c r="T969" i="1"/>
  <c r="Q970" i="1"/>
  <c r="T970" i="1"/>
  <c r="Q971" i="1"/>
  <c r="T971" i="1"/>
  <c r="Q1124" i="1"/>
  <c r="T1124" i="1"/>
  <c r="T1125" i="1"/>
  <c r="Q1125" i="1"/>
  <c r="Q1126" i="1"/>
  <c r="T1126" i="1"/>
  <c r="Q1127" i="1"/>
  <c r="T1127" i="1"/>
  <c r="Q1128" i="1"/>
  <c r="T1128" i="1"/>
  <c r="Q1129" i="1"/>
  <c r="T1129" i="1"/>
  <c r="Q1130" i="1"/>
  <c r="T1130" i="1"/>
  <c r="Q1131" i="1"/>
  <c r="T1131" i="1"/>
  <c r="Q1132" i="1"/>
  <c r="T1132" i="1"/>
  <c r="T1133" i="1"/>
  <c r="Q1133" i="1"/>
  <c r="Q1134" i="1"/>
  <c r="T1134" i="1"/>
  <c r="Q1135" i="1"/>
  <c r="T1135" i="1"/>
  <c r="Q1136" i="1"/>
  <c r="T1136" i="1"/>
  <c r="Q1137" i="1"/>
  <c r="T1137" i="1"/>
  <c r="Q1138" i="1"/>
  <c r="T1138" i="1"/>
  <c r="T1139" i="1"/>
  <c r="Q1139" i="1"/>
  <c r="Q1140" i="1"/>
  <c r="T1140" i="1"/>
  <c r="T1141" i="1"/>
  <c r="Q1141" i="1"/>
  <c r="Q1142" i="1"/>
  <c r="T1142" i="1"/>
  <c r="Q1143" i="1"/>
  <c r="T1143" i="1"/>
  <c r="Q1144" i="1"/>
  <c r="T1144" i="1"/>
  <c r="T1145" i="1"/>
  <c r="Q1145" i="1"/>
  <c r="Q1146" i="1"/>
  <c r="T1146" i="1"/>
  <c r="Q1147" i="1"/>
  <c r="T1147" i="1"/>
  <c r="Q1148" i="1"/>
  <c r="T1148" i="1"/>
  <c r="Q1149" i="1"/>
  <c r="T1149" i="1"/>
  <c r="Q1150" i="1"/>
  <c r="T1150" i="1"/>
  <c r="Q1151" i="1"/>
  <c r="T1151" i="1"/>
  <c r="Q1152" i="1"/>
  <c r="T1152" i="1"/>
  <c r="Q1153" i="1"/>
  <c r="T1153" i="1"/>
  <c r="Q1154" i="1"/>
  <c r="T1154" i="1"/>
  <c r="Q1155" i="1"/>
  <c r="T1155" i="1"/>
  <c r="T1156" i="1"/>
  <c r="Q1156" i="1"/>
  <c r="Q1157" i="1"/>
  <c r="T1157" i="1"/>
  <c r="Q1158" i="1"/>
  <c r="T1158" i="1"/>
  <c r="Q1159" i="1"/>
  <c r="T1159" i="1"/>
  <c r="Q1160" i="1"/>
  <c r="T1160" i="1"/>
  <c r="T1161" i="1"/>
  <c r="Q1161" i="1"/>
  <c r="Q1162" i="1"/>
  <c r="T1162" i="1"/>
  <c r="Q1163" i="1"/>
  <c r="T1163" i="1"/>
  <c r="Q1164" i="1"/>
  <c r="T1164" i="1"/>
  <c r="Q1165" i="1"/>
  <c r="T1165" i="1"/>
  <c r="Q1166" i="1"/>
  <c r="T1166" i="1"/>
  <c r="Q1239" i="1"/>
  <c r="T1239" i="1"/>
  <c r="Q1271" i="1"/>
  <c r="T1271" i="1"/>
  <c r="Q1272" i="1"/>
  <c r="T1272" i="1"/>
  <c r="Q1273" i="1"/>
  <c r="T1273" i="1"/>
  <c r="Q1274" i="1"/>
  <c r="T1274" i="1"/>
  <c r="Q1275" i="1"/>
  <c r="T1275" i="1"/>
  <c r="Q1276" i="1"/>
  <c r="T1276" i="1"/>
  <c r="Q1312" i="1"/>
  <c r="T1312" i="1"/>
  <c r="T1313" i="1"/>
  <c r="Q1313" i="1"/>
  <c r="Q1314" i="1"/>
  <c r="T1314" i="1"/>
  <c r="Q1320" i="1"/>
  <c r="T1320" i="1"/>
  <c r="Q1321" i="1"/>
  <c r="T1321" i="1"/>
  <c r="Q1322" i="1"/>
  <c r="T1322" i="1"/>
  <c r="Q1323" i="1"/>
  <c r="T1323" i="1"/>
  <c r="T1324" i="1"/>
  <c r="Q1324" i="1"/>
  <c r="T1344" i="1"/>
  <c r="Q1344" i="1"/>
  <c r="T1345" i="1"/>
  <c r="Q1345" i="1"/>
  <c r="Q1346" i="1"/>
  <c r="T1346" i="1"/>
  <c r="Q1347" i="1"/>
  <c r="T1347" i="1"/>
  <c r="Q1349" i="1"/>
  <c r="T1349" i="1"/>
  <c r="Q1350" i="1"/>
  <c r="T1350" i="1"/>
  <c r="Q1351" i="1"/>
  <c r="T1351" i="1"/>
  <c r="Q1352" i="1"/>
  <c r="T1352" i="1"/>
  <c r="T1353" i="1"/>
  <c r="Q1353" i="1"/>
  <c r="Q1354" i="1"/>
  <c r="T1354" i="1"/>
  <c r="Q1355" i="1"/>
  <c r="T1355" i="1"/>
  <c r="Q1356" i="1"/>
  <c r="T1356" i="1"/>
  <c r="Q1357" i="1"/>
  <c r="T1357" i="1"/>
  <c r="Q1358" i="1"/>
  <c r="T1358" i="1"/>
  <c r="Q1359" i="1"/>
  <c r="T1359" i="1"/>
  <c r="Q1360" i="1"/>
  <c r="T1360" i="1"/>
  <c r="T1361" i="1"/>
  <c r="Q1361" i="1"/>
  <c r="Q1362" i="1"/>
  <c r="T1362" i="1"/>
  <c r="Q1363" i="1"/>
  <c r="T1363" i="1"/>
  <c r="Q1364" i="1"/>
  <c r="T1364" i="1"/>
  <c r="Q1365" i="1"/>
  <c r="T1365" i="1"/>
  <c r="Q1366" i="1"/>
  <c r="T1366" i="1"/>
  <c r="Q1367" i="1"/>
  <c r="T1367" i="1"/>
  <c r="T1368" i="1"/>
  <c r="Q1368" i="1"/>
  <c r="Q1402" i="1"/>
  <c r="T1402" i="1"/>
  <c r="Q1423" i="1"/>
  <c r="T1423" i="1"/>
  <c r="BC98" i="1"/>
  <c r="BC97" i="1"/>
  <c r="AS98" i="1"/>
  <c r="AS97" i="1"/>
  <c r="AI97" i="1"/>
  <c r="AI98" i="1"/>
  <c r="Y98" i="1"/>
  <c r="Y97" i="1"/>
  <c r="BW1431" i="1"/>
  <c r="BW1430" i="1"/>
  <c r="BW1429" i="1"/>
  <c r="BW1428" i="1"/>
  <c r="BW1427" i="1"/>
  <c r="BW1426" i="1"/>
  <c r="BW1425" i="1"/>
  <c r="BW1424" i="1"/>
  <c r="BW1423" i="1"/>
  <c r="CG1423" i="1" s="1"/>
  <c r="BW1422" i="1"/>
  <c r="BW1421" i="1"/>
  <c r="BW1418" i="1"/>
  <c r="BW1417" i="1"/>
  <c r="BW1404" i="1"/>
  <c r="BW1403" i="1"/>
  <c r="BW1402" i="1"/>
  <c r="CG1402" i="1" s="1"/>
  <c r="BW1401" i="1"/>
  <c r="CG1401" i="1" s="1"/>
  <c r="BW1400" i="1"/>
  <c r="BW1399" i="1"/>
  <c r="BW1393" i="1"/>
  <c r="BW1392" i="1"/>
  <c r="BW1391" i="1"/>
  <c r="BW1388" i="1"/>
  <c r="BW1383" i="1"/>
  <c r="BW1368" i="1"/>
  <c r="CG1368" i="1" s="1"/>
  <c r="BW1367" i="1"/>
  <c r="CG1367" i="1" s="1"/>
  <c r="BW1366" i="1"/>
  <c r="CG1366" i="1" s="1"/>
  <c r="BW1365" i="1"/>
  <c r="CG1365" i="1" s="1"/>
  <c r="BW1364" i="1"/>
  <c r="CG1364" i="1" s="1"/>
  <c r="BW1363" i="1"/>
  <c r="CG1363" i="1" s="1"/>
  <c r="BW1362" i="1"/>
  <c r="CG1362" i="1" s="1"/>
  <c r="BW1361" i="1"/>
  <c r="CG1361" i="1" s="1"/>
  <c r="BW1360" i="1"/>
  <c r="CG1360" i="1" s="1"/>
  <c r="BW1359" i="1"/>
  <c r="CG1359" i="1" s="1"/>
  <c r="BW1358" i="1"/>
  <c r="CG1358" i="1" s="1"/>
  <c r="BW1357" i="1"/>
  <c r="CG1357" i="1" s="1"/>
  <c r="BW1356" i="1"/>
  <c r="CG1356" i="1" s="1"/>
  <c r="BW1355" i="1"/>
  <c r="CG1355" i="1" s="1"/>
  <c r="BW1354" i="1"/>
  <c r="CG1354" i="1" s="1"/>
  <c r="BW1353" i="1"/>
  <c r="CG1353" i="1" s="1"/>
  <c r="BW1352" i="1"/>
  <c r="CG1352" i="1" s="1"/>
  <c r="BW1351" i="1"/>
  <c r="CG1351" i="1" s="1"/>
  <c r="BW1350" i="1"/>
  <c r="CG1350" i="1" s="1"/>
  <c r="BW1349" i="1"/>
  <c r="CG1349" i="1" s="1"/>
  <c r="BW1348" i="1"/>
  <c r="BW1347" i="1"/>
  <c r="CG1347" i="1" s="1"/>
  <c r="BW1346" i="1"/>
  <c r="CG1346" i="1" s="1"/>
  <c r="BW1345" i="1"/>
  <c r="CG1345" i="1" s="1"/>
  <c r="BW1344" i="1"/>
  <c r="CG1344" i="1" s="1"/>
  <c r="BW1343" i="1"/>
  <c r="BW1342" i="1"/>
  <c r="BW1341" i="1"/>
  <c r="BW1340" i="1"/>
  <c r="BW1339" i="1"/>
  <c r="BW1338" i="1"/>
  <c r="BW1337" i="1"/>
  <c r="BW1336" i="1"/>
  <c r="BW1335" i="1"/>
  <c r="BW1334" i="1"/>
  <c r="BW1333" i="1"/>
  <c r="BW1332" i="1"/>
  <c r="BW1331" i="1"/>
  <c r="BW1330" i="1"/>
  <c r="BW1329" i="1"/>
  <c r="BW1328" i="1"/>
  <c r="BW1327" i="1"/>
  <c r="BW1326" i="1"/>
  <c r="BW1325" i="1"/>
  <c r="BW1324" i="1"/>
  <c r="CG1324" i="1" s="1"/>
  <c r="BW1323" i="1"/>
  <c r="CG1323" i="1" s="1"/>
  <c r="BW1322" i="1"/>
  <c r="CG1322" i="1" s="1"/>
  <c r="BW1321" i="1"/>
  <c r="CG1321" i="1" s="1"/>
  <c r="BW1320" i="1"/>
  <c r="CG1320" i="1" s="1"/>
  <c r="BW1319" i="1"/>
  <c r="BW1318" i="1"/>
  <c r="BW1317" i="1"/>
  <c r="BW1316" i="1"/>
  <c r="BW1315" i="1"/>
  <c r="BW1314" i="1"/>
  <c r="CG1314" i="1" s="1"/>
  <c r="BW1313" i="1"/>
  <c r="CG1313" i="1" s="1"/>
  <c r="BW1312" i="1"/>
  <c r="CG1312" i="1" s="1"/>
  <c r="BW1311" i="1"/>
  <c r="BW1310" i="1"/>
  <c r="BW1309" i="1"/>
  <c r="BW1308" i="1"/>
  <c r="BW1307" i="1"/>
  <c r="BW1306" i="1"/>
  <c r="BW1304" i="1"/>
  <c r="BW1301" i="1"/>
  <c r="BW1300" i="1"/>
  <c r="BW1291" i="1"/>
  <c r="BW1286" i="1"/>
  <c r="BW1285" i="1"/>
  <c r="BW1284" i="1"/>
  <c r="BW1283" i="1"/>
  <c r="BW1282" i="1"/>
  <c r="BW1281" i="1"/>
  <c r="BW1280" i="1"/>
  <c r="BW1279" i="1"/>
  <c r="BW1278" i="1"/>
  <c r="BW1277" i="1"/>
  <c r="BW1276" i="1"/>
  <c r="CG1276" i="1" s="1"/>
  <c r="BW1275" i="1"/>
  <c r="CG1275" i="1" s="1"/>
  <c r="BW1274" i="1"/>
  <c r="CG1274" i="1" s="1"/>
  <c r="BW1273" i="1"/>
  <c r="CG1273" i="1" s="1"/>
  <c r="BW1272" i="1"/>
  <c r="CG1272" i="1" s="1"/>
  <c r="BW1271" i="1"/>
  <c r="CG1271" i="1" s="1"/>
  <c r="BW1270" i="1"/>
  <c r="BW1269" i="1"/>
  <c r="BW1268" i="1"/>
  <c r="BW1267" i="1"/>
  <c r="BW1266" i="1"/>
  <c r="BW1265" i="1"/>
  <c r="BW1264" i="1"/>
  <c r="BW1263" i="1"/>
  <c r="BW1262" i="1"/>
  <c r="BW1261" i="1"/>
  <c r="BW1257" i="1"/>
  <c r="BW1256" i="1"/>
  <c r="BW1255" i="1"/>
  <c r="BW1254" i="1"/>
  <c r="BW1251" i="1"/>
  <c r="BW1250" i="1"/>
  <c r="BW1249" i="1"/>
  <c r="BW1248" i="1"/>
  <c r="BW1246" i="1"/>
  <c r="BW1244" i="1"/>
  <c r="BW1242" i="1"/>
  <c r="BW1240" i="1"/>
  <c r="BW1239" i="1"/>
  <c r="CG1239" i="1" s="1"/>
  <c r="BW1238" i="1"/>
  <c r="BW1237" i="1"/>
  <c r="BW1236" i="1"/>
  <c r="BW1235" i="1"/>
  <c r="BW1234" i="1"/>
  <c r="BW1233" i="1"/>
  <c r="BW1232" i="1"/>
  <c r="BW1231" i="1"/>
  <c r="BW1227" i="1"/>
  <c r="BW1226" i="1"/>
  <c r="BW1225" i="1"/>
  <c r="BW1215" i="1"/>
  <c r="BW1209" i="1"/>
  <c r="BW1208" i="1"/>
  <c r="BW1207" i="1"/>
  <c r="BW1206" i="1"/>
  <c r="BW1205" i="1"/>
  <c r="BW1204" i="1"/>
  <c r="BW1203" i="1"/>
  <c r="BW1202" i="1"/>
  <c r="BW1201" i="1"/>
  <c r="BW1200" i="1"/>
  <c r="BW1199" i="1"/>
  <c r="BW1198" i="1"/>
  <c r="BW1197" i="1"/>
  <c r="BW1196" i="1"/>
  <c r="BW1195" i="1"/>
  <c r="BW1194" i="1"/>
  <c r="BW1193" i="1"/>
  <c r="BW1192" i="1"/>
  <c r="BW1191" i="1"/>
  <c r="BW1190" i="1"/>
  <c r="BW1189" i="1"/>
  <c r="BW1188" i="1"/>
  <c r="BW1187" i="1"/>
  <c r="BW1186" i="1"/>
  <c r="BW1185" i="1"/>
  <c r="BW1184" i="1"/>
  <c r="BW1183" i="1"/>
  <c r="BW1182" i="1"/>
  <c r="BW1181" i="1"/>
  <c r="BW1180" i="1"/>
  <c r="BW1179" i="1"/>
  <c r="BW1178" i="1"/>
  <c r="BW1177" i="1"/>
  <c r="BW1176" i="1"/>
  <c r="BW1175" i="1"/>
  <c r="BW1174" i="1"/>
  <c r="BW1173" i="1"/>
  <c r="BW1172" i="1"/>
  <c r="BW1171" i="1"/>
  <c r="BW1170" i="1"/>
  <c r="BW1169" i="1"/>
  <c r="BW1168" i="1"/>
  <c r="BW1167" i="1"/>
  <c r="BW1166" i="1"/>
  <c r="CG1166" i="1" s="1"/>
  <c r="BW1165" i="1"/>
  <c r="CG1165" i="1" s="1"/>
  <c r="BW1164" i="1"/>
  <c r="CG1164" i="1" s="1"/>
  <c r="BW1163" i="1"/>
  <c r="CG1163" i="1" s="1"/>
  <c r="BW1162" i="1"/>
  <c r="CG1162" i="1" s="1"/>
  <c r="BW1161" i="1"/>
  <c r="CG1161" i="1" s="1"/>
  <c r="BW1160" i="1"/>
  <c r="CG1160" i="1" s="1"/>
  <c r="BW1159" i="1"/>
  <c r="CG1159" i="1" s="1"/>
  <c r="BW1158" i="1"/>
  <c r="CG1158" i="1" s="1"/>
  <c r="BW1157" i="1"/>
  <c r="CG1157" i="1" s="1"/>
  <c r="BW1156" i="1"/>
  <c r="CG1156" i="1" s="1"/>
  <c r="BW1155" i="1"/>
  <c r="CG1155" i="1" s="1"/>
  <c r="BW1154" i="1"/>
  <c r="CG1154" i="1" s="1"/>
  <c r="BW1153" i="1"/>
  <c r="CG1153" i="1" s="1"/>
  <c r="BW1152" i="1"/>
  <c r="CG1152" i="1" s="1"/>
  <c r="BW1151" i="1"/>
  <c r="CG1151" i="1" s="1"/>
  <c r="BW1150" i="1"/>
  <c r="CG1150" i="1" s="1"/>
  <c r="BW1149" i="1"/>
  <c r="CG1149" i="1" s="1"/>
  <c r="BW1148" i="1"/>
  <c r="CG1148" i="1" s="1"/>
  <c r="BW1147" i="1"/>
  <c r="CG1147" i="1" s="1"/>
  <c r="BW1146" i="1"/>
  <c r="CG1146" i="1" s="1"/>
  <c r="BW1145" i="1"/>
  <c r="CG1145" i="1" s="1"/>
  <c r="BW1144" i="1"/>
  <c r="CG1144" i="1" s="1"/>
  <c r="BW1143" i="1"/>
  <c r="CG1143" i="1" s="1"/>
  <c r="BW1142" i="1"/>
  <c r="CG1142" i="1" s="1"/>
  <c r="BW1141" i="1"/>
  <c r="CG1141" i="1" s="1"/>
  <c r="BW1140" i="1"/>
  <c r="CG1140" i="1" s="1"/>
  <c r="BW1139" i="1"/>
  <c r="CG1139" i="1" s="1"/>
  <c r="BW1138" i="1"/>
  <c r="CG1138" i="1" s="1"/>
  <c r="BW1137" i="1"/>
  <c r="CG1137" i="1" s="1"/>
  <c r="BW1136" i="1"/>
  <c r="CG1136" i="1" s="1"/>
  <c r="BW1135" i="1"/>
  <c r="CG1135" i="1" s="1"/>
  <c r="BW1134" i="1"/>
  <c r="CG1134" i="1" s="1"/>
  <c r="BW1133" i="1"/>
  <c r="CG1133" i="1" s="1"/>
  <c r="BW1132" i="1"/>
  <c r="CG1132" i="1" s="1"/>
  <c r="BW1131" i="1"/>
  <c r="CG1131" i="1" s="1"/>
  <c r="BW1130" i="1"/>
  <c r="CG1130" i="1" s="1"/>
  <c r="BW1129" i="1"/>
  <c r="CG1129" i="1" s="1"/>
  <c r="BW1128" i="1"/>
  <c r="CG1128" i="1" s="1"/>
  <c r="BW1127" i="1"/>
  <c r="CG1127" i="1" s="1"/>
  <c r="BW1126" i="1"/>
  <c r="CG1126" i="1" s="1"/>
  <c r="BW1125" i="1"/>
  <c r="CG1125" i="1" s="1"/>
  <c r="BW1124" i="1"/>
  <c r="CG1124" i="1" s="1"/>
  <c r="BW971" i="1"/>
  <c r="CG971" i="1" s="1"/>
  <c r="BW970" i="1"/>
  <c r="CG970" i="1" s="1"/>
  <c r="BW969" i="1"/>
  <c r="CG969" i="1" s="1"/>
  <c r="BW968" i="1"/>
  <c r="CG968" i="1" s="1"/>
  <c r="BW967" i="1"/>
  <c r="CG967" i="1" s="1"/>
  <c r="BW966" i="1"/>
  <c r="CG966" i="1" s="1"/>
  <c r="BW1123" i="1"/>
  <c r="CG1123" i="1" s="1"/>
  <c r="BW1122" i="1"/>
  <c r="BW1121" i="1"/>
  <c r="BW1120" i="1"/>
  <c r="BW1119" i="1"/>
  <c r="BW1118" i="1"/>
  <c r="BW1117" i="1"/>
  <c r="BW1116" i="1"/>
  <c r="BW1115" i="1"/>
  <c r="BW1114" i="1"/>
  <c r="BW1113" i="1"/>
  <c r="BW1112" i="1"/>
  <c r="BW1111" i="1"/>
  <c r="BW1110" i="1"/>
  <c r="BW1109" i="1"/>
  <c r="BW1108" i="1"/>
  <c r="BW1107" i="1"/>
  <c r="BW1106" i="1"/>
  <c r="BW1105" i="1"/>
  <c r="BW1104" i="1"/>
  <c r="BW1103" i="1"/>
  <c r="BW1102" i="1"/>
  <c r="BW1101" i="1"/>
  <c r="BW1100" i="1"/>
  <c r="BW1099" i="1"/>
  <c r="BW1098" i="1"/>
  <c r="BW1097" i="1"/>
  <c r="BW1096" i="1"/>
  <c r="BW1095" i="1"/>
  <c r="BW1094" i="1"/>
  <c r="BW1093" i="1"/>
  <c r="BW1092" i="1"/>
  <c r="BW1091" i="1"/>
  <c r="BW1090" i="1"/>
  <c r="BW1089" i="1"/>
  <c r="BW1088" i="1"/>
  <c r="BW1087" i="1"/>
  <c r="BW1086" i="1"/>
  <c r="BW1085" i="1"/>
  <c r="BW1084" i="1"/>
  <c r="BW1083" i="1"/>
  <c r="BW1082" i="1"/>
  <c r="BW1081" i="1"/>
  <c r="BW1080" i="1"/>
  <c r="BW1079" i="1"/>
  <c r="BW1078" i="1"/>
  <c r="BW1077" i="1"/>
  <c r="BW1076" i="1"/>
  <c r="BW1075" i="1"/>
  <c r="BW1074" i="1"/>
  <c r="BW1073" i="1"/>
  <c r="BW1072" i="1"/>
  <c r="BW1071" i="1"/>
  <c r="BW1070" i="1"/>
  <c r="BW1069" i="1"/>
  <c r="BW1068" i="1"/>
  <c r="BW1067" i="1"/>
  <c r="BW1066" i="1"/>
  <c r="BW1065" i="1"/>
  <c r="BW1064" i="1"/>
  <c r="BW1063" i="1"/>
  <c r="BW1062" i="1"/>
  <c r="BW1061" i="1"/>
  <c r="BW1060" i="1"/>
  <c r="BW1059" i="1"/>
  <c r="BW1058" i="1"/>
  <c r="BW1057" i="1"/>
  <c r="BW1056" i="1"/>
  <c r="BW1055" i="1"/>
  <c r="BW1054" i="1"/>
  <c r="BW1053" i="1"/>
  <c r="BW1052" i="1"/>
  <c r="BW1051" i="1"/>
  <c r="BW1050" i="1"/>
  <c r="BW1049" i="1"/>
  <c r="BW1048" i="1"/>
  <c r="BW1047" i="1"/>
  <c r="BW1046" i="1"/>
  <c r="BW1045" i="1"/>
  <c r="BW1044" i="1"/>
  <c r="BW1043" i="1"/>
  <c r="BW1042" i="1"/>
  <c r="BW1041" i="1"/>
  <c r="BW1040" i="1"/>
  <c r="BW1039" i="1"/>
  <c r="BW1038" i="1"/>
  <c r="BW1037" i="1"/>
  <c r="BW1036" i="1"/>
  <c r="BW1033" i="1"/>
  <c r="BW1032" i="1"/>
  <c r="BW1031" i="1"/>
  <c r="BW1018" i="1"/>
  <c r="BW1017" i="1"/>
  <c r="BW1016" i="1"/>
  <c r="BW1015" i="1"/>
  <c r="BW1014" i="1"/>
  <c r="BW1013" i="1"/>
  <c r="BW1012" i="1"/>
  <c r="BW1011" i="1"/>
  <c r="BW1010" i="1"/>
  <c r="BW1009" i="1"/>
  <c r="BW1008" i="1"/>
  <c r="BW1007" i="1"/>
  <c r="BW1006" i="1"/>
  <c r="BW1005" i="1"/>
  <c r="BW1004" i="1"/>
  <c r="BW1003" i="1"/>
  <c r="BW1002" i="1"/>
  <c r="BW1001" i="1"/>
  <c r="BW1000" i="1"/>
  <c r="BW999" i="1"/>
  <c r="CG999" i="1" s="1"/>
  <c r="BW998" i="1"/>
  <c r="CG998" i="1" s="1"/>
  <c r="BW997" i="1"/>
  <c r="CG997" i="1" s="1"/>
  <c r="BW996" i="1"/>
  <c r="CG996" i="1" s="1"/>
  <c r="BW995" i="1"/>
  <c r="CG995" i="1" s="1"/>
  <c r="BW994" i="1"/>
  <c r="CG994" i="1" s="1"/>
  <c r="BW993" i="1"/>
  <c r="CG993" i="1" s="1"/>
  <c r="BW992" i="1"/>
  <c r="CG992" i="1" s="1"/>
  <c r="BW991" i="1"/>
  <c r="CG991" i="1" s="1"/>
  <c r="BW990" i="1"/>
  <c r="CG990" i="1" s="1"/>
  <c r="BW989" i="1"/>
  <c r="CG989" i="1" s="1"/>
  <c r="BW988" i="1"/>
  <c r="CG988" i="1" s="1"/>
  <c r="BW987" i="1"/>
  <c r="CG987" i="1" s="1"/>
  <c r="BW986" i="1"/>
  <c r="CG986" i="1" s="1"/>
  <c r="BW985" i="1"/>
  <c r="CG985" i="1" s="1"/>
  <c r="BW984" i="1"/>
  <c r="CG984" i="1" s="1"/>
  <c r="BW983" i="1"/>
  <c r="CG983" i="1" s="1"/>
  <c r="BW982" i="1"/>
  <c r="CG982" i="1" s="1"/>
  <c r="BW981" i="1"/>
  <c r="CG981" i="1" s="1"/>
  <c r="BW980" i="1"/>
  <c r="CG980" i="1" s="1"/>
  <c r="BW979" i="1"/>
  <c r="BW978" i="1"/>
  <c r="BW977" i="1"/>
  <c r="BW976" i="1"/>
  <c r="BW975" i="1"/>
  <c r="BW974" i="1"/>
  <c r="CG974" i="1" s="1"/>
  <c r="BW973" i="1"/>
  <c r="BW972" i="1"/>
  <c r="BW965" i="1"/>
  <c r="BW964" i="1"/>
  <c r="BW963" i="1"/>
  <c r="BW962" i="1"/>
  <c r="BW961" i="1"/>
  <c r="BW960" i="1"/>
  <c r="BW959" i="1"/>
  <c r="BW958" i="1"/>
  <c r="BW957" i="1"/>
  <c r="BW956" i="1"/>
  <c r="BW955" i="1"/>
  <c r="BW954" i="1"/>
  <c r="BW953" i="1"/>
  <c r="BW952" i="1"/>
  <c r="BW951" i="1"/>
  <c r="BW950" i="1"/>
  <c r="BW949" i="1"/>
  <c r="BW948" i="1"/>
  <c r="BW947" i="1"/>
  <c r="BW946" i="1"/>
  <c r="BW945" i="1"/>
  <c r="BW835" i="1"/>
  <c r="BW944" i="1"/>
  <c r="BW943" i="1"/>
  <c r="BW942" i="1"/>
  <c r="BW941" i="1"/>
  <c r="BW940" i="1"/>
  <c r="BW939" i="1"/>
  <c r="BW938" i="1"/>
  <c r="BW937" i="1"/>
  <c r="BW936" i="1"/>
  <c r="BW935" i="1"/>
  <c r="BW934" i="1"/>
  <c r="BW933" i="1"/>
  <c r="BW931" i="1"/>
  <c r="BW930" i="1"/>
  <c r="BW929" i="1"/>
  <c r="BW928" i="1"/>
  <c r="BW927" i="1"/>
  <c r="BW814" i="1"/>
  <c r="BW926" i="1"/>
  <c r="BW925" i="1"/>
  <c r="BW924" i="1"/>
  <c r="BW923" i="1"/>
  <c r="BW922" i="1"/>
  <c r="BW921" i="1"/>
  <c r="BW920" i="1"/>
  <c r="BW918" i="1"/>
  <c r="CG918" i="1" s="1"/>
  <c r="BW917" i="1"/>
  <c r="CG917" i="1" s="1"/>
  <c r="BW916" i="1"/>
  <c r="CG916" i="1" s="1"/>
  <c r="BW915" i="1"/>
  <c r="CG915" i="1" s="1"/>
  <c r="BW914" i="1"/>
  <c r="CG914" i="1" s="1"/>
  <c r="BW913" i="1"/>
  <c r="CG913" i="1" s="1"/>
  <c r="BW912" i="1"/>
  <c r="CG912" i="1" s="1"/>
  <c r="BW911" i="1"/>
  <c r="CG911" i="1" s="1"/>
  <c r="BW910" i="1"/>
  <c r="CG910" i="1" s="1"/>
  <c r="BW909" i="1"/>
  <c r="CG909" i="1" s="1"/>
  <c r="BW908" i="1"/>
  <c r="CG908" i="1" s="1"/>
  <c r="BW907" i="1"/>
  <c r="CG907" i="1" s="1"/>
  <c r="BW906" i="1"/>
  <c r="CG906" i="1" s="1"/>
  <c r="BW905" i="1"/>
  <c r="CG905" i="1" s="1"/>
  <c r="BW904" i="1"/>
  <c r="CG904" i="1" s="1"/>
  <c r="BW903" i="1"/>
  <c r="CG903" i="1" s="1"/>
  <c r="BW902" i="1"/>
  <c r="CG902" i="1" s="1"/>
  <c r="BW901" i="1"/>
  <c r="CG901" i="1" s="1"/>
  <c r="BW900" i="1"/>
  <c r="CG900" i="1" s="1"/>
  <c r="BW899" i="1"/>
  <c r="CG899" i="1" s="1"/>
  <c r="BW898" i="1"/>
  <c r="CG898" i="1" s="1"/>
  <c r="BW897" i="1"/>
  <c r="CG897" i="1" s="1"/>
  <c r="BW896" i="1"/>
  <c r="BW895" i="1"/>
  <c r="BW894" i="1"/>
  <c r="BW893" i="1"/>
  <c r="BW892" i="1"/>
  <c r="BW891" i="1"/>
  <c r="BW890" i="1"/>
  <c r="BW889" i="1"/>
  <c r="BW888" i="1"/>
  <c r="BW887" i="1"/>
  <c r="BW886" i="1"/>
  <c r="BW885" i="1"/>
  <c r="BW884" i="1"/>
  <c r="BW883" i="1"/>
  <c r="BW882" i="1"/>
  <c r="BW881" i="1"/>
  <c r="BW880" i="1"/>
  <c r="BW879" i="1"/>
  <c r="BW878" i="1"/>
  <c r="BW877" i="1"/>
  <c r="BW876" i="1"/>
  <c r="BW875" i="1"/>
  <c r="BW874" i="1"/>
  <c r="BW873" i="1"/>
  <c r="BW872" i="1"/>
  <c r="BW871" i="1"/>
  <c r="BW869" i="1"/>
  <c r="BW867" i="1"/>
  <c r="BW866" i="1"/>
  <c r="BW865" i="1"/>
  <c r="BW864" i="1"/>
  <c r="BW863" i="1"/>
  <c r="BW862" i="1"/>
  <c r="BW861" i="1"/>
  <c r="BW860" i="1"/>
  <c r="BW859" i="1"/>
  <c r="BW858" i="1"/>
  <c r="BW857" i="1"/>
  <c r="BW856" i="1"/>
  <c r="BW855" i="1"/>
  <c r="BW854" i="1"/>
  <c r="BW853" i="1"/>
  <c r="BW852" i="1"/>
  <c r="BW851" i="1"/>
  <c r="BW850" i="1"/>
  <c r="BW849" i="1"/>
  <c r="BW848" i="1"/>
  <c r="BW847" i="1"/>
  <c r="BW846" i="1"/>
  <c r="BW845" i="1"/>
  <c r="BW844" i="1"/>
  <c r="BW843" i="1"/>
  <c r="BW842" i="1"/>
  <c r="BW841" i="1"/>
  <c r="BW840" i="1"/>
  <c r="BW839" i="1"/>
  <c r="BW836" i="1"/>
  <c r="CG836" i="1" s="1"/>
  <c r="BW834" i="1"/>
  <c r="BW833" i="1"/>
  <c r="BW832" i="1"/>
  <c r="BW831" i="1"/>
  <c r="BW830" i="1"/>
  <c r="BW829" i="1"/>
  <c r="BW828" i="1"/>
  <c r="BW827" i="1"/>
  <c r="BW826" i="1"/>
  <c r="BW824" i="1"/>
  <c r="CG824" i="1" s="1"/>
  <c r="BW821" i="1"/>
  <c r="BW820" i="1"/>
  <c r="BW819" i="1"/>
  <c r="BW818" i="1"/>
  <c r="BW813" i="1"/>
  <c r="BW812" i="1"/>
  <c r="CG812" i="1" s="1"/>
  <c r="BW919" i="1"/>
  <c r="CG919" i="1" s="1"/>
  <c r="BW811" i="1"/>
  <c r="CG811" i="1" s="1"/>
  <c r="BW810" i="1"/>
  <c r="CG810" i="1" s="1"/>
  <c r="BW809" i="1"/>
  <c r="CG809" i="1" s="1"/>
  <c r="BW808" i="1"/>
  <c r="CG808" i="1" s="1"/>
  <c r="BW807" i="1"/>
  <c r="CG807" i="1" s="1"/>
  <c r="BW806" i="1"/>
  <c r="CG806" i="1" s="1"/>
  <c r="BW805" i="1"/>
  <c r="BW804" i="1"/>
  <c r="BW803" i="1"/>
  <c r="BW791" i="1"/>
  <c r="CG791" i="1" s="1"/>
  <c r="BW802" i="1"/>
  <c r="BW801" i="1"/>
  <c r="BW800" i="1"/>
  <c r="BW799" i="1"/>
  <c r="BW798" i="1"/>
  <c r="BW797" i="1"/>
  <c r="BW796" i="1"/>
  <c r="BW794" i="1"/>
  <c r="BW790" i="1"/>
  <c r="BW778" i="1"/>
  <c r="BW777" i="1"/>
  <c r="BW776" i="1"/>
  <c r="BW775" i="1"/>
  <c r="BW774" i="1"/>
  <c r="BW773" i="1"/>
  <c r="BW772" i="1"/>
  <c r="CG772" i="1" s="1"/>
  <c r="BW771" i="1"/>
  <c r="CG771" i="1" s="1"/>
  <c r="BW770" i="1"/>
  <c r="CG770" i="1" s="1"/>
  <c r="BW769" i="1"/>
  <c r="CG769" i="1" s="1"/>
  <c r="BW768" i="1"/>
  <c r="CG768" i="1" s="1"/>
  <c r="BW767" i="1"/>
  <c r="CG767" i="1" s="1"/>
  <c r="BW766" i="1"/>
  <c r="CG766" i="1" s="1"/>
  <c r="BW765" i="1"/>
  <c r="CG765" i="1" s="1"/>
  <c r="BW764" i="1"/>
  <c r="CG764" i="1" s="1"/>
  <c r="BW763" i="1"/>
  <c r="CG763" i="1" s="1"/>
  <c r="BW762" i="1"/>
  <c r="CG762" i="1" s="1"/>
  <c r="BW761" i="1"/>
  <c r="CG761" i="1" s="1"/>
  <c r="BW760" i="1"/>
  <c r="CG760" i="1" s="1"/>
  <c r="BW759" i="1"/>
  <c r="CG759" i="1" s="1"/>
  <c r="BW758" i="1"/>
  <c r="CG758" i="1" s="1"/>
  <c r="BW757" i="1"/>
  <c r="CG757" i="1" s="1"/>
  <c r="BW756" i="1"/>
  <c r="CG756" i="1" s="1"/>
  <c r="BW755" i="1"/>
  <c r="BW754" i="1"/>
  <c r="BW753" i="1"/>
  <c r="BW752" i="1"/>
  <c r="BW751" i="1"/>
  <c r="BW750" i="1"/>
  <c r="BW749" i="1"/>
  <c r="BW748" i="1"/>
  <c r="BW747" i="1"/>
  <c r="BW746" i="1"/>
  <c r="BW745" i="1"/>
  <c r="BW744" i="1"/>
  <c r="BW743" i="1"/>
  <c r="BW742" i="1"/>
  <c r="BW741" i="1"/>
  <c r="BW740" i="1"/>
  <c r="BW739" i="1"/>
  <c r="BW738" i="1"/>
  <c r="BW737" i="1"/>
  <c r="BW736" i="1"/>
  <c r="BW735" i="1"/>
  <c r="BW734" i="1"/>
  <c r="BW733" i="1"/>
  <c r="BW732" i="1"/>
  <c r="BW731" i="1"/>
  <c r="BW730" i="1"/>
  <c r="BW729" i="1"/>
  <c r="BW728" i="1"/>
  <c r="BW727" i="1"/>
  <c r="BW726" i="1"/>
  <c r="BW725" i="1"/>
  <c r="BW724" i="1"/>
  <c r="BW723" i="1"/>
  <c r="BW722" i="1"/>
  <c r="BW721" i="1"/>
  <c r="BW720" i="1"/>
  <c r="BW719" i="1"/>
  <c r="BW718" i="1"/>
  <c r="BW717" i="1"/>
  <c r="BW716" i="1"/>
  <c r="BW715" i="1"/>
  <c r="BW714" i="1"/>
  <c r="BW713" i="1"/>
  <c r="BW712" i="1"/>
  <c r="BW711" i="1"/>
  <c r="BW710" i="1"/>
  <c r="BW709" i="1"/>
  <c r="BW708" i="1"/>
  <c r="BW707" i="1"/>
  <c r="BW706" i="1"/>
  <c r="BW705" i="1"/>
  <c r="BW704" i="1"/>
  <c r="BW703" i="1"/>
  <c r="BW702" i="1"/>
  <c r="BW701" i="1"/>
  <c r="BW700" i="1"/>
  <c r="BW699" i="1"/>
  <c r="BW698" i="1"/>
  <c r="BW697" i="1"/>
  <c r="BW696" i="1"/>
  <c r="BW695" i="1"/>
  <c r="BW694" i="1"/>
  <c r="BW693" i="1"/>
  <c r="BW692" i="1"/>
  <c r="BW691" i="1"/>
  <c r="BW690" i="1"/>
  <c r="BW689" i="1"/>
  <c r="BW688" i="1"/>
  <c r="BW687" i="1"/>
  <c r="BW686" i="1"/>
  <c r="BW685" i="1"/>
  <c r="BW684" i="1"/>
  <c r="BW683" i="1"/>
  <c r="BW682" i="1"/>
  <c r="BW681" i="1"/>
  <c r="BW680" i="1"/>
  <c r="BW679" i="1"/>
  <c r="BW677" i="1"/>
  <c r="BW674" i="1"/>
  <c r="BW661" i="1"/>
  <c r="BW660" i="1"/>
  <c r="BW659" i="1"/>
  <c r="BW658" i="1"/>
  <c r="BW657" i="1"/>
  <c r="BW656" i="1"/>
  <c r="CG656" i="1" s="1"/>
  <c r="BW655" i="1"/>
  <c r="CG655" i="1" s="1"/>
  <c r="BW654" i="1"/>
  <c r="CG654" i="1" s="1"/>
  <c r="BW653" i="1"/>
  <c r="CG653" i="1" s="1"/>
  <c r="BW652" i="1"/>
  <c r="CG652" i="1" s="1"/>
  <c r="BW651" i="1"/>
  <c r="CG651" i="1" s="1"/>
  <c r="BW650" i="1"/>
  <c r="CG650" i="1" s="1"/>
  <c r="BW649" i="1"/>
  <c r="BW648" i="1"/>
  <c r="BW647" i="1"/>
  <c r="BW646" i="1"/>
  <c r="BW645" i="1"/>
  <c r="BW644" i="1"/>
  <c r="BW643" i="1"/>
  <c r="BW642" i="1"/>
  <c r="BW641" i="1"/>
  <c r="BW640" i="1"/>
  <c r="BW639" i="1"/>
  <c r="BW638" i="1"/>
  <c r="BW637" i="1"/>
  <c r="BW636" i="1"/>
  <c r="BW635" i="1"/>
  <c r="BW634" i="1"/>
  <c r="BW626" i="1"/>
  <c r="BW622" i="1"/>
  <c r="BW621" i="1"/>
  <c r="BW620" i="1"/>
  <c r="BW619" i="1"/>
  <c r="BW618" i="1"/>
  <c r="BW617" i="1"/>
  <c r="BW616" i="1"/>
  <c r="BW613" i="1"/>
  <c r="BW633" i="1"/>
  <c r="CG633" i="1" s="1"/>
  <c r="BW632" i="1"/>
  <c r="CG632" i="1" s="1"/>
  <c r="BW612" i="1"/>
  <c r="CG612" i="1" s="1"/>
  <c r="BW678" i="1"/>
  <c r="CG678" i="1" s="1"/>
  <c r="BW631" i="1"/>
  <c r="CG631" i="1" s="1"/>
  <c r="BW630" i="1"/>
  <c r="CG630" i="1" s="1"/>
  <c r="BW611" i="1"/>
  <c r="CG611" i="1" s="1"/>
  <c r="BW629" i="1"/>
  <c r="CG629" i="1" s="1"/>
  <c r="BW610" i="1"/>
  <c r="CG610" i="1" s="1"/>
  <c r="BW628" i="1"/>
  <c r="CG628" i="1" s="1"/>
  <c r="BW627" i="1"/>
  <c r="CG627" i="1" s="1"/>
  <c r="BW609" i="1"/>
  <c r="CG609" i="1" s="1"/>
  <c r="BW608" i="1"/>
  <c r="CG608" i="1" s="1"/>
  <c r="BW607" i="1"/>
  <c r="BW606" i="1"/>
  <c r="BW605" i="1"/>
  <c r="BW604" i="1"/>
  <c r="BW603" i="1"/>
  <c r="BW602" i="1"/>
  <c r="BW601" i="1"/>
  <c r="BW600" i="1"/>
  <c r="BW599" i="1"/>
  <c r="BW598" i="1"/>
  <c r="BW597" i="1"/>
  <c r="BW595" i="1"/>
  <c r="BW594" i="1"/>
  <c r="BW591" i="1"/>
  <c r="BW590" i="1"/>
  <c r="BW589" i="1"/>
  <c r="BW588" i="1"/>
  <c r="BW584" i="1"/>
  <c r="BW583" i="1"/>
  <c r="BW582" i="1"/>
  <c r="BW581" i="1"/>
  <c r="CG581" i="1" s="1"/>
  <c r="BW580" i="1"/>
  <c r="BW579" i="1"/>
  <c r="BW564" i="1"/>
  <c r="BW563" i="1"/>
  <c r="BW562" i="1"/>
  <c r="BW561" i="1"/>
  <c r="BW560" i="1"/>
  <c r="BW559" i="1"/>
  <c r="BW558" i="1"/>
  <c r="BW557" i="1"/>
  <c r="CG557" i="1" s="1"/>
  <c r="BW556" i="1"/>
  <c r="BW555" i="1"/>
  <c r="BW554" i="1"/>
  <c r="BW553" i="1"/>
  <c r="BW552" i="1"/>
  <c r="BW551" i="1"/>
  <c r="BW550" i="1"/>
  <c r="BW549" i="1"/>
  <c r="BW548" i="1"/>
  <c r="BW547" i="1"/>
  <c r="BW546" i="1"/>
  <c r="BW545" i="1"/>
  <c r="BW544" i="1"/>
  <c r="BW543" i="1"/>
  <c r="BW542" i="1"/>
  <c r="BW541" i="1"/>
  <c r="BW540" i="1"/>
  <c r="CG540" i="1" s="1"/>
  <c r="BW539" i="1"/>
  <c r="CG539" i="1" s="1"/>
  <c r="BW538" i="1"/>
  <c r="BW537" i="1"/>
  <c r="CG537" i="1" s="1"/>
  <c r="BW536" i="1"/>
  <c r="BW535" i="1"/>
  <c r="BW534" i="1"/>
  <c r="BW533" i="1"/>
  <c r="BW532" i="1"/>
  <c r="BW531" i="1"/>
  <c r="BW530" i="1"/>
  <c r="CG530" i="1" s="1"/>
  <c r="BW529" i="1"/>
  <c r="CG529" i="1" s="1"/>
  <c r="BW528" i="1"/>
  <c r="BW527" i="1"/>
  <c r="BW526" i="1"/>
  <c r="BW525" i="1"/>
  <c r="CG525" i="1" s="1"/>
  <c r="BW524" i="1"/>
  <c r="CG524" i="1" s="1"/>
  <c r="BW523" i="1"/>
  <c r="BW522" i="1"/>
  <c r="BW521" i="1"/>
  <c r="BW520" i="1"/>
  <c r="BW519" i="1"/>
  <c r="BW518" i="1"/>
  <c r="BW517" i="1"/>
  <c r="BW516" i="1"/>
  <c r="BW515" i="1"/>
  <c r="BW514" i="1"/>
  <c r="BW513" i="1"/>
  <c r="BW512" i="1"/>
  <c r="BW511" i="1"/>
  <c r="BW510" i="1"/>
  <c r="BW509" i="1"/>
  <c r="BW508" i="1"/>
  <c r="BW507" i="1"/>
  <c r="BW506" i="1"/>
  <c r="BW505" i="1"/>
  <c r="BW504" i="1"/>
  <c r="BW503" i="1"/>
  <c r="BW502" i="1"/>
  <c r="BW501" i="1"/>
  <c r="BW500" i="1"/>
  <c r="BW499" i="1"/>
  <c r="CG499" i="1" s="1"/>
  <c r="BW498" i="1"/>
  <c r="CG498" i="1" s="1"/>
  <c r="BW497" i="1"/>
  <c r="CG497" i="1" s="1"/>
  <c r="BW496" i="1"/>
  <c r="BW495" i="1"/>
  <c r="CG495" i="1" s="1"/>
  <c r="BW494" i="1"/>
  <c r="BW493" i="1"/>
  <c r="BW492" i="1"/>
  <c r="BW491" i="1"/>
  <c r="CG491" i="1" s="1"/>
  <c r="BW490" i="1"/>
  <c r="CG490" i="1" s="1"/>
  <c r="BW489" i="1"/>
  <c r="CG489" i="1" s="1"/>
  <c r="BW488" i="1"/>
  <c r="BW487" i="1"/>
  <c r="CG487" i="1" s="1"/>
  <c r="BW486" i="1"/>
  <c r="CG486" i="1" s="1"/>
  <c r="BW485" i="1"/>
  <c r="CG485" i="1" s="1"/>
  <c r="BW484" i="1"/>
  <c r="CG484" i="1" s="1"/>
  <c r="BW483" i="1"/>
  <c r="CG483" i="1" s="1"/>
  <c r="BW482" i="1"/>
  <c r="CG482" i="1" s="1"/>
  <c r="BW481" i="1"/>
  <c r="CG481" i="1" s="1"/>
  <c r="BW480" i="1"/>
  <c r="CG480" i="1" s="1"/>
  <c r="BW479" i="1"/>
  <c r="CG479" i="1" s="1"/>
  <c r="BW478" i="1"/>
  <c r="CG478" i="1" s="1"/>
  <c r="BW477" i="1"/>
  <c r="CG477" i="1" s="1"/>
  <c r="BW476" i="1"/>
  <c r="CG476" i="1" s="1"/>
  <c r="BW475" i="1"/>
  <c r="CG475" i="1" s="1"/>
  <c r="BW474" i="1"/>
  <c r="CG474" i="1" s="1"/>
  <c r="BW473" i="1"/>
  <c r="CG473" i="1" s="1"/>
  <c r="BW472" i="1"/>
  <c r="CG472" i="1" s="1"/>
  <c r="BW471" i="1"/>
  <c r="CG471" i="1" s="1"/>
  <c r="BW470" i="1"/>
  <c r="CG470" i="1" s="1"/>
  <c r="BW469" i="1"/>
  <c r="CG469" i="1" s="1"/>
  <c r="BW468" i="1"/>
  <c r="BW467" i="1"/>
  <c r="BW466" i="1"/>
  <c r="BW465" i="1"/>
  <c r="CG465" i="1" s="1"/>
  <c r="BW464" i="1"/>
  <c r="BW463" i="1"/>
  <c r="BW462" i="1"/>
  <c r="CG462" i="1" s="1"/>
  <c r="BW461" i="1"/>
  <c r="CG461" i="1" s="1"/>
  <c r="BW460" i="1"/>
  <c r="BW459" i="1"/>
  <c r="BW458" i="1"/>
  <c r="BW457" i="1"/>
  <c r="BW456" i="1"/>
  <c r="CG456" i="1" s="1"/>
  <c r="BW455" i="1"/>
  <c r="CG455" i="1" s="1"/>
  <c r="BW454" i="1"/>
  <c r="CG454" i="1" s="1"/>
  <c r="BW453" i="1"/>
  <c r="BW452" i="1"/>
  <c r="BW451" i="1"/>
  <c r="BW450" i="1"/>
  <c r="BW449" i="1"/>
  <c r="BW448" i="1"/>
  <c r="BW447" i="1"/>
  <c r="BW446" i="1"/>
  <c r="CG446" i="1" s="1"/>
  <c r="BW445" i="1"/>
  <c r="CG445" i="1" s="1"/>
  <c r="BW444" i="1"/>
  <c r="BW443" i="1"/>
  <c r="BW442" i="1"/>
  <c r="BW441" i="1"/>
  <c r="CG441" i="1" s="1"/>
  <c r="BW440" i="1"/>
  <c r="CG440" i="1" s="1"/>
  <c r="BW439" i="1"/>
  <c r="CG439" i="1" s="1"/>
  <c r="BW438" i="1"/>
  <c r="BW437" i="1"/>
  <c r="BW436" i="1"/>
  <c r="BW435" i="1"/>
  <c r="CG435" i="1" s="1"/>
  <c r="BW434" i="1"/>
  <c r="CG434" i="1" s="1"/>
  <c r="BW433" i="1"/>
  <c r="CG433" i="1" s="1"/>
  <c r="BW432" i="1"/>
  <c r="BW431" i="1"/>
  <c r="CG431" i="1" s="1"/>
  <c r="BW430" i="1"/>
  <c r="CG430" i="1" s="1"/>
  <c r="BW429" i="1"/>
  <c r="BW428" i="1"/>
  <c r="CG428" i="1" s="1"/>
  <c r="BW427" i="1"/>
  <c r="CG427" i="1" s="1"/>
  <c r="BW426" i="1"/>
  <c r="BW425" i="1"/>
  <c r="CG425" i="1" s="1"/>
  <c r="BW424" i="1"/>
  <c r="CG424" i="1" s="1"/>
  <c r="BW423" i="1"/>
  <c r="BW422" i="1"/>
  <c r="CG422" i="1" s="1"/>
  <c r="BW421" i="1"/>
  <c r="CG421" i="1" s="1"/>
  <c r="BW420" i="1"/>
  <c r="CG420" i="1" s="1"/>
  <c r="BW419" i="1"/>
  <c r="CG419" i="1" s="1"/>
  <c r="BW418" i="1"/>
  <c r="BW417" i="1"/>
  <c r="CG417" i="1" s="1"/>
  <c r="BW416" i="1"/>
  <c r="CG416" i="1" s="1"/>
  <c r="BW415" i="1"/>
  <c r="CG415" i="1" s="1"/>
  <c r="BW414" i="1"/>
  <c r="CG414" i="1" s="1"/>
  <c r="BW413" i="1"/>
  <c r="CG413" i="1" s="1"/>
  <c r="BW412" i="1"/>
  <c r="CG412" i="1" s="1"/>
  <c r="BW411" i="1"/>
  <c r="BW410" i="1"/>
  <c r="CG410" i="1" s="1"/>
  <c r="BW409" i="1"/>
  <c r="CG409" i="1" s="1"/>
  <c r="BW408" i="1"/>
  <c r="CG408" i="1" s="1"/>
  <c r="BW407" i="1"/>
  <c r="CG407" i="1" s="1"/>
  <c r="BW406" i="1"/>
  <c r="CG406" i="1" s="1"/>
  <c r="BW405" i="1"/>
  <c r="BW404" i="1"/>
  <c r="CG404" i="1" s="1"/>
  <c r="BW403" i="1"/>
  <c r="CG403" i="1" s="1"/>
  <c r="BW402" i="1"/>
  <c r="BW401" i="1"/>
  <c r="BW400" i="1"/>
  <c r="CG400" i="1" s="1"/>
  <c r="BW399" i="1"/>
  <c r="CG399" i="1" s="1"/>
  <c r="BW398" i="1"/>
  <c r="BW397" i="1"/>
  <c r="CG397" i="1" s="1"/>
  <c r="BW396" i="1"/>
  <c r="CG396" i="1" s="1"/>
  <c r="BW395" i="1"/>
  <c r="BW394" i="1"/>
  <c r="BW393" i="1"/>
  <c r="BW392" i="1"/>
  <c r="BW391" i="1"/>
  <c r="BW390" i="1"/>
  <c r="BW389" i="1"/>
  <c r="CG389" i="1" s="1"/>
  <c r="BW388" i="1"/>
  <c r="CG388" i="1" s="1"/>
  <c r="BW387" i="1"/>
  <c r="BW386" i="1"/>
  <c r="BW385" i="1"/>
  <c r="BW384" i="1"/>
  <c r="BW383" i="1"/>
  <c r="BW382" i="1"/>
  <c r="BW381" i="1"/>
  <c r="BW380" i="1"/>
  <c r="BW379" i="1"/>
  <c r="CG379" i="1" s="1"/>
  <c r="BW378" i="1"/>
  <c r="CG378" i="1" s="1"/>
  <c r="BW377" i="1"/>
  <c r="CG377" i="1" s="1"/>
  <c r="BW376" i="1"/>
  <c r="BW375" i="1"/>
  <c r="BW374" i="1"/>
  <c r="BW373" i="1"/>
  <c r="CG373" i="1" s="1"/>
  <c r="BW372" i="1"/>
  <c r="CG372" i="1" s="1"/>
  <c r="BW371" i="1"/>
  <c r="BW370" i="1"/>
  <c r="BW369" i="1"/>
  <c r="BW368" i="1"/>
  <c r="BW367" i="1"/>
  <c r="CG367" i="1" s="1"/>
  <c r="BW366" i="1"/>
  <c r="CG366" i="1" s="1"/>
  <c r="BW365" i="1"/>
  <c r="BW364" i="1"/>
  <c r="CG364" i="1" s="1"/>
  <c r="BW363" i="1"/>
  <c r="CG363" i="1" s="1"/>
  <c r="BW362" i="1"/>
  <c r="BW361" i="1"/>
  <c r="BW360" i="1"/>
  <c r="BW359" i="1"/>
  <c r="BW358" i="1"/>
  <c r="CG358" i="1" s="1"/>
  <c r="BW357" i="1"/>
  <c r="CG357" i="1" s="1"/>
  <c r="BW356" i="1"/>
  <c r="CG356" i="1" s="1"/>
  <c r="BW355" i="1"/>
  <c r="CG355" i="1" s="1"/>
  <c r="BW354" i="1"/>
  <c r="BW353" i="1"/>
  <c r="CG353" i="1" s="1"/>
  <c r="BW352" i="1"/>
  <c r="CG352" i="1" s="1"/>
  <c r="BW351" i="1"/>
  <c r="CG351" i="1" s="1"/>
  <c r="BW350" i="1"/>
  <c r="CG350" i="1" s="1"/>
  <c r="BW349" i="1"/>
  <c r="CG349" i="1" s="1"/>
  <c r="BW348" i="1"/>
  <c r="CG348" i="1" s="1"/>
  <c r="BW347" i="1"/>
  <c r="BW346" i="1"/>
  <c r="BW345" i="1"/>
  <c r="BW344" i="1"/>
  <c r="BW343" i="1"/>
  <c r="BW342" i="1"/>
  <c r="BW341" i="1"/>
  <c r="BW340" i="1"/>
  <c r="BW339" i="1"/>
  <c r="BW338" i="1"/>
  <c r="CG338" i="1" s="1"/>
  <c r="BW336" i="1"/>
  <c r="BW335" i="1"/>
  <c r="BW334" i="1"/>
  <c r="BW333" i="1"/>
  <c r="BW332" i="1"/>
  <c r="BW331" i="1"/>
  <c r="BW330" i="1"/>
  <c r="BW329" i="1"/>
  <c r="BW328" i="1"/>
  <c r="BW327" i="1"/>
  <c r="BW326" i="1"/>
  <c r="BW325" i="1"/>
  <c r="BW324" i="1"/>
  <c r="BW323" i="1"/>
  <c r="BW322" i="1"/>
  <c r="BW321" i="1"/>
  <c r="BW320" i="1"/>
  <c r="BW319" i="1"/>
  <c r="BW318" i="1"/>
  <c r="BW317" i="1"/>
  <c r="BW316" i="1"/>
  <c r="BW315" i="1"/>
  <c r="BW314" i="1"/>
  <c r="BW313" i="1"/>
  <c r="BW312" i="1"/>
  <c r="BW311" i="1"/>
  <c r="BW310" i="1"/>
  <c r="BW309" i="1"/>
  <c r="CG309" i="1" s="1"/>
  <c r="BW308" i="1"/>
  <c r="CG308" i="1" s="1"/>
  <c r="BW307" i="1"/>
  <c r="CG307" i="1" s="1"/>
  <c r="BW306" i="1"/>
  <c r="BW305" i="1"/>
  <c r="BW304" i="1"/>
  <c r="BW303" i="1"/>
  <c r="BW302" i="1"/>
  <c r="BW301" i="1"/>
  <c r="BW300" i="1"/>
  <c r="BW299" i="1"/>
  <c r="BW298" i="1"/>
  <c r="BW297" i="1"/>
  <c r="CG297" i="1" s="1"/>
  <c r="BW296" i="1"/>
  <c r="CG296" i="1" s="1"/>
  <c r="BW295" i="1"/>
  <c r="CG295" i="1" s="1"/>
  <c r="BW294" i="1"/>
  <c r="CG294" i="1" s="1"/>
  <c r="BW293" i="1"/>
  <c r="CG293" i="1" s="1"/>
  <c r="BW292" i="1"/>
  <c r="CG292" i="1" s="1"/>
  <c r="BW291" i="1"/>
  <c r="CG291" i="1" s="1"/>
  <c r="BW290" i="1"/>
  <c r="CG290" i="1" s="1"/>
  <c r="BW289" i="1"/>
  <c r="CG289" i="1" s="1"/>
  <c r="BW288" i="1"/>
  <c r="CG288" i="1" s="1"/>
  <c r="BW287" i="1"/>
  <c r="BW286" i="1"/>
  <c r="BW285" i="1"/>
  <c r="BW283" i="1"/>
  <c r="BW282" i="1"/>
  <c r="BW279" i="1"/>
  <c r="BW278" i="1"/>
  <c r="BW277" i="1"/>
  <c r="BW276" i="1"/>
  <c r="BW275" i="1"/>
  <c r="BW274" i="1"/>
  <c r="BW273" i="1"/>
  <c r="BW272" i="1"/>
  <c r="BW271" i="1"/>
  <c r="BW269" i="1"/>
  <c r="BW268" i="1"/>
  <c r="BW266" i="1"/>
  <c r="BW259" i="1"/>
  <c r="BW258" i="1"/>
  <c r="BW253" i="1"/>
  <c r="CG253" i="1" s="1"/>
  <c r="BW252" i="1"/>
  <c r="BW251" i="1"/>
  <c r="BW250" i="1"/>
  <c r="BW249" i="1"/>
  <c r="CG249" i="1" s="1"/>
  <c r="BW248" i="1"/>
  <c r="CG248" i="1" s="1"/>
  <c r="BW247" i="1"/>
  <c r="CG247" i="1" s="1"/>
  <c r="BW246" i="1"/>
  <c r="BW245" i="1"/>
  <c r="BW244" i="1"/>
  <c r="BW243" i="1"/>
  <c r="BW242" i="1"/>
  <c r="BW241" i="1"/>
  <c r="BW240" i="1"/>
  <c r="BW239" i="1"/>
  <c r="BW238" i="1"/>
  <c r="CG238" i="1" s="1"/>
  <c r="BW237" i="1"/>
  <c r="CG237" i="1" s="1"/>
  <c r="BW236" i="1"/>
  <c r="CG236" i="1" s="1"/>
  <c r="BW235" i="1"/>
  <c r="CG235" i="1" s="1"/>
  <c r="BW234" i="1"/>
  <c r="CG234" i="1" s="1"/>
  <c r="BW233" i="1"/>
  <c r="CG233" i="1" s="1"/>
  <c r="BW232" i="1"/>
  <c r="CG232" i="1" s="1"/>
  <c r="BW231" i="1"/>
  <c r="CG231" i="1" s="1"/>
  <c r="BW230" i="1"/>
  <c r="CG230" i="1" s="1"/>
  <c r="BW229" i="1"/>
  <c r="CG229" i="1" s="1"/>
  <c r="BW228" i="1"/>
  <c r="CG228" i="1" s="1"/>
  <c r="BW227" i="1"/>
  <c r="CG227" i="1" s="1"/>
  <c r="BW226" i="1"/>
  <c r="CG226" i="1" s="1"/>
  <c r="BW225" i="1"/>
  <c r="BW224" i="1"/>
  <c r="BW98" i="1"/>
  <c r="BW97" i="1"/>
  <c r="BW223" i="1"/>
  <c r="BW222" i="1"/>
  <c r="BW221" i="1"/>
  <c r="BW220" i="1"/>
  <c r="BW219" i="1"/>
  <c r="BW218" i="1"/>
  <c r="BW217" i="1"/>
  <c r="BW216" i="1"/>
  <c r="BW215" i="1"/>
  <c r="BW214" i="1"/>
  <c r="BW213" i="1"/>
  <c r="BW212" i="1"/>
  <c r="BW211" i="1"/>
  <c r="BW210" i="1"/>
  <c r="BW209" i="1"/>
  <c r="BW208" i="1"/>
  <c r="BW207" i="1"/>
  <c r="BW206" i="1"/>
  <c r="BW205" i="1"/>
  <c r="BW204" i="1"/>
  <c r="BW203" i="1"/>
  <c r="BW202" i="1"/>
  <c r="BW201" i="1"/>
  <c r="BW200" i="1"/>
  <c r="BW199" i="1"/>
  <c r="BW198" i="1"/>
  <c r="BW197" i="1"/>
  <c r="BW196" i="1"/>
  <c r="BW195" i="1"/>
  <c r="BW194" i="1"/>
  <c r="BW193" i="1"/>
  <c r="BW192" i="1"/>
  <c r="BW191" i="1"/>
  <c r="BW190" i="1"/>
  <c r="BW189" i="1"/>
  <c r="BW188" i="1"/>
  <c r="BW187" i="1"/>
  <c r="BW186" i="1"/>
  <c r="BW185" i="1"/>
  <c r="BW184" i="1"/>
  <c r="BW183" i="1"/>
  <c r="BW182" i="1"/>
  <c r="CG182" i="1" s="1"/>
  <c r="BW181" i="1"/>
  <c r="BW180" i="1"/>
  <c r="BW179" i="1"/>
  <c r="BW178" i="1"/>
  <c r="BW177" i="1"/>
  <c r="BW176" i="1"/>
  <c r="BW175" i="1"/>
  <c r="CG175" i="1" s="1"/>
  <c r="BW174" i="1"/>
  <c r="CG174" i="1" s="1"/>
  <c r="BW173" i="1"/>
  <c r="CG173" i="1" s="1"/>
  <c r="BW172" i="1"/>
  <c r="BW169" i="1"/>
  <c r="BW167" i="1"/>
  <c r="BW166" i="1"/>
  <c r="BW165" i="1"/>
  <c r="BW164" i="1"/>
  <c r="BW163" i="1"/>
  <c r="BW162" i="1"/>
  <c r="BW161" i="1"/>
  <c r="BW160" i="1"/>
  <c r="BW159" i="1"/>
  <c r="BW158" i="1"/>
  <c r="BW157" i="1"/>
  <c r="BW156" i="1"/>
  <c r="BW155" i="1"/>
  <c r="BW154" i="1"/>
  <c r="BW153" i="1"/>
  <c r="BW152" i="1"/>
  <c r="BW151" i="1"/>
  <c r="BW150" i="1"/>
  <c r="BW149" i="1"/>
  <c r="BW148" i="1"/>
  <c r="BW147" i="1"/>
  <c r="BW146" i="1"/>
  <c r="BW145" i="1"/>
  <c r="BW144" i="1"/>
  <c r="BW143" i="1"/>
  <c r="BW142" i="1"/>
  <c r="BW141" i="1"/>
  <c r="BW140" i="1"/>
  <c r="BW139" i="1"/>
  <c r="BW138" i="1"/>
  <c r="BW137" i="1"/>
  <c r="BW136" i="1"/>
  <c r="BW135" i="1"/>
  <c r="BW133" i="1"/>
  <c r="BW132" i="1"/>
  <c r="BW131" i="1"/>
  <c r="BW128" i="1"/>
  <c r="BW127" i="1"/>
  <c r="BW126" i="1"/>
  <c r="BW125" i="1"/>
  <c r="CG125" i="1" s="1"/>
  <c r="BW124" i="1"/>
  <c r="CG124" i="1" s="1"/>
  <c r="BW123" i="1"/>
  <c r="CG123" i="1" s="1"/>
  <c r="BW122" i="1"/>
  <c r="BW121" i="1"/>
  <c r="BW120" i="1"/>
  <c r="BW119" i="1"/>
  <c r="BW118" i="1"/>
  <c r="BW117" i="1"/>
  <c r="BW116" i="1"/>
  <c r="BW115" i="1"/>
  <c r="BW114" i="1"/>
  <c r="BW113" i="1"/>
  <c r="BW112" i="1"/>
  <c r="BW111" i="1"/>
  <c r="BW110" i="1"/>
  <c r="BW109" i="1"/>
  <c r="BW108" i="1"/>
  <c r="BW107" i="1"/>
  <c r="BW105" i="1"/>
  <c r="BW104" i="1"/>
  <c r="CG104" i="1" s="1"/>
  <c r="BW103" i="1"/>
  <c r="CG103" i="1" s="1"/>
  <c r="BW102" i="1"/>
  <c r="CG102" i="1" s="1"/>
  <c r="BW101" i="1"/>
  <c r="CG101" i="1" s="1"/>
  <c r="BW100" i="1"/>
  <c r="CG100" i="1" s="1"/>
  <c r="BW99" i="1"/>
  <c r="BW96" i="1"/>
  <c r="BW93" i="1"/>
  <c r="BW92" i="1"/>
  <c r="BW91" i="1"/>
  <c r="BW90" i="1"/>
  <c r="CG90" i="1" s="1"/>
  <c r="BW89" i="1"/>
  <c r="CG89" i="1" s="1"/>
  <c r="BW284" i="1"/>
  <c r="CG284" i="1" s="1"/>
  <c r="BW88" i="1"/>
  <c r="BW87" i="1"/>
  <c r="BW86" i="1"/>
  <c r="BW85" i="1"/>
  <c r="BW84" i="1"/>
  <c r="BW83" i="1"/>
  <c r="BW82" i="1"/>
  <c r="BW81" i="1"/>
  <c r="BW80" i="1"/>
  <c r="BW78" i="1"/>
  <c r="BW77" i="1"/>
  <c r="BW76" i="1"/>
  <c r="BW52" i="1"/>
  <c r="BW74" i="1"/>
  <c r="BW51" i="1"/>
  <c r="BW73" i="1"/>
  <c r="BW71" i="1"/>
  <c r="BW70" i="1"/>
  <c r="BW69" i="1"/>
  <c r="CG69" i="1" s="1"/>
  <c r="BW68" i="1"/>
  <c r="BW67" i="1"/>
  <c r="BW66" i="1"/>
  <c r="BW65" i="1"/>
  <c r="BW63" i="1"/>
  <c r="BW171" i="1"/>
  <c r="BW170" i="1"/>
  <c r="BW62" i="1"/>
  <c r="BW61" i="1"/>
  <c r="BW60" i="1"/>
  <c r="BW59" i="1"/>
  <c r="BW58" i="1"/>
  <c r="BW57" i="1"/>
  <c r="BW53" i="1"/>
  <c r="BW50" i="1"/>
  <c r="BW49" i="1"/>
  <c r="BW48" i="1"/>
  <c r="BW47" i="1"/>
  <c r="BW46" i="1"/>
  <c r="BW45" i="1"/>
  <c r="BW43" i="1"/>
  <c r="BW41" i="1"/>
  <c r="BW40" i="1"/>
  <c r="BW31" i="1"/>
  <c r="BR31" i="1"/>
  <c r="BR41" i="1"/>
  <c r="BR40" i="1"/>
  <c r="BR43" i="1"/>
  <c r="BR53" i="1"/>
  <c r="BR50" i="1"/>
  <c r="BR49" i="1"/>
  <c r="BR48" i="1"/>
  <c r="BR47" i="1"/>
  <c r="BR46" i="1"/>
  <c r="BR45" i="1"/>
  <c r="BR63" i="1"/>
  <c r="BR171" i="1"/>
  <c r="BR170" i="1"/>
  <c r="BR62" i="1"/>
  <c r="BR61" i="1"/>
  <c r="BR60" i="1"/>
  <c r="BR59" i="1"/>
  <c r="BR58" i="1"/>
  <c r="BR57" i="1"/>
  <c r="BR71" i="1"/>
  <c r="BR70" i="1"/>
  <c r="BR69" i="1"/>
  <c r="BR68" i="1"/>
  <c r="BR67" i="1"/>
  <c r="BR66" i="1"/>
  <c r="BR65" i="1"/>
  <c r="BR52" i="1"/>
  <c r="BR74" i="1"/>
  <c r="BR51" i="1"/>
  <c r="BR73" i="1"/>
  <c r="BR93" i="1"/>
  <c r="BR92" i="1"/>
  <c r="BR91" i="1"/>
  <c r="BR90" i="1"/>
  <c r="BR89" i="1"/>
  <c r="BR284" i="1"/>
  <c r="BR88" i="1"/>
  <c r="BR87" i="1"/>
  <c r="BR86" i="1"/>
  <c r="BR85" i="1"/>
  <c r="BR84" i="1"/>
  <c r="BR83" i="1"/>
  <c r="BR82" i="1"/>
  <c r="BR81" i="1"/>
  <c r="BR80" i="1"/>
  <c r="BR78" i="1"/>
  <c r="BR77" i="1"/>
  <c r="BR76" i="1"/>
  <c r="BR128" i="1"/>
  <c r="BR127" i="1"/>
  <c r="BR126" i="1"/>
  <c r="BR125" i="1"/>
  <c r="BR124" i="1"/>
  <c r="BR123" i="1"/>
  <c r="BR122" i="1"/>
  <c r="BR121" i="1"/>
  <c r="BR120" i="1"/>
  <c r="BR119" i="1"/>
  <c r="BR118" i="1"/>
  <c r="BR117" i="1"/>
  <c r="BR116" i="1"/>
  <c r="BR115" i="1"/>
  <c r="BR114" i="1"/>
  <c r="BR113" i="1"/>
  <c r="BR112" i="1"/>
  <c r="BR111" i="1"/>
  <c r="BR110" i="1"/>
  <c r="BR109" i="1"/>
  <c r="BR108" i="1"/>
  <c r="BR107" i="1"/>
  <c r="BR105" i="1"/>
  <c r="BR104" i="1"/>
  <c r="BR103" i="1"/>
  <c r="BR102" i="1"/>
  <c r="BR101" i="1"/>
  <c r="BR100" i="1"/>
  <c r="BR99" i="1"/>
  <c r="BR96" i="1"/>
  <c r="BR167" i="1"/>
  <c r="BR166" i="1"/>
  <c r="BR165" i="1"/>
  <c r="BR164" i="1"/>
  <c r="BR163" i="1"/>
  <c r="BR162" i="1"/>
  <c r="BR161" i="1"/>
  <c r="BR160" i="1"/>
  <c r="BR159" i="1"/>
  <c r="BR158" i="1"/>
  <c r="BR157" i="1"/>
  <c r="BR156" i="1"/>
  <c r="BR155" i="1"/>
  <c r="BR154" i="1"/>
  <c r="BR153" i="1"/>
  <c r="BR152" i="1"/>
  <c r="BR151" i="1"/>
  <c r="BR150" i="1"/>
  <c r="BR149" i="1"/>
  <c r="BR148" i="1"/>
  <c r="BR147" i="1"/>
  <c r="BR146" i="1"/>
  <c r="BR145" i="1"/>
  <c r="BR144" i="1"/>
  <c r="BR143" i="1"/>
  <c r="BR142" i="1"/>
  <c r="BR141" i="1"/>
  <c r="BR140" i="1"/>
  <c r="BR139" i="1"/>
  <c r="BR138" i="1"/>
  <c r="BR137" i="1"/>
  <c r="BR136" i="1"/>
  <c r="BR135" i="1"/>
  <c r="BR133" i="1"/>
  <c r="BR132" i="1"/>
  <c r="BR131" i="1"/>
  <c r="BR253" i="1"/>
  <c r="BR252" i="1"/>
  <c r="BR251" i="1"/>
  <c r="BR250" i="1"/>
  <c r="BR249" i="1"/>
  <c r="BR248" i="1"/>
  <c r="BR247" i="1"/>
  <c r="BR246" i="1"/>
  <c r="BR245" i="1"/>
  <c r="BR244" i="1"/>
  <c r="BR243" i="1"/>
  <c r="BR242" i="1"/>
  <c r="BR241" i="1"/>
  <c r="BR240" i="1"/>
  <c r="BR239" i="1"/>
  <c r="BR238" i="1"/>
  <c r="BR237" i="1"/>
  <c r="BR236" i="1"/>
  <c r="BR235" i="1"/>
  <c r="BR234" i="1"/>
  <c r="BR233" i="1"/>
  <c r="BR232" i="1"/>
  <c r="BR231" i="1"/>
  <c r="BR230" i="1"/>
  <c r="BR229" i="1"/>
  <c r="BR228" i="1"/>
  <c r="BR227" i="1"/>
  <c r="BR226" i="1"/>
  <c r="BR225" i="1"/>
  <c r="BR224" i="1"/>
  <c r="BR98" i="1"/>
  <c r="BR97" i="1"/>
  <c r="BR223" i="1"/>
  <c r="BR222" i="1"/>
  <c r="BR221" i="1"/>
  <c r="BR220" i="1"/>
  <c r="BR219" i="1"/>
  <c r="BR218" i="1"/>
  <c r="BR217" i="1"/>
  <c r="BR216" i="1"/>
  <c r="BR215" i="1"/>
  <c r="BR214" i="1"/>
  <c r="BR213" i="1"/>
  <c r="BR212" i="1"/>
  <c r="BR211" i="1"/>
  <c r="BR210" i="1"/>
  <c r="BR209" i="1"/>
  <c r="BR208" i="1"/>
  <c r="BR207" i="1"/>
  <c r="BR206" i="1"/>
  <c r="BR205" i="1"/>
  <c r="BR204" i="1"/>
  <c r="BR203" i="1"/>
  <c r="BR202" i="1"/>
  <c r="BR201" i="1"/>
  <c r="BR200" i="1"/>
  <c r="BR199" i="1"/>
  <c r="BR198" i="1"/>
  <c r="BR197" i="1"/>
  <c r="BR196" i="1"/>
  <c r="BR195" i="1"/>
  <c r="BR194" i="1"/>
  <c r="BR193" i="1"/>
  <c r="BR192" i="1"/>
  <c r="BR191" i="1"/>
  <c r="BR190" i="1"/>
  <c r="BR189" i="1"/>
  <c r="BR188" i="1"/>
  <c r="BR187" i="1"/>
  <c r="BR186" i="1"/>
  <c r="BR185" i="1"/>
  <c r="BR184" i="1"/>
  <c r="BR183" i="1"/>
  <c r="BR182" i="1"/>
  <c r="BR181" i="1"/>
  <c r="BR180" i="1"/>
  <c r="BR179" i="1"/>
  <c r="BR178" i="1"/>
  <c r="BR177" i="1"/>
  <c r="BR176" i="1"/>
  <c r="BR175" i="1"/>
  <c r="BR174" i="1"/>
  <c r="BR173" i="1"/>
  <c r="BR172" i="1"/>
  <c r="BR169" i="1"/>
  <c r="BR259" i="1"/>
  <c r="BR258" i="1"/>
  <c r="BR266" i="1"/>
  <c r="BR269" i="1"/>
  <c r="BR268" i="1"/>
  <c r="BR279" i="1"/>
  <c r="BR278" i="1"/>
  <c r="BR277" i="1"/>
  <c r="BR276" i="1"/>
  <c r="BR275" i="1"/>
  <c r="BR274" i="1"/>
  <c r="BR273" i="1"/>
  <c r="BR272" i="1"/>
  <c r="BR271" i="1"/>
  <c r="BR564" i="1"/>
  <c r="BR563" i="1"/>
  <c r="BR562" i="1"/>
  <c r="BR561" i="1"/>
  <c r="BR560" i="1"/>
  <c r="BR559" i="1"/>
  <c r="BR558" i="1"/>
  <c r="BR557" i="1"/>
  <c r="BR556" i="1"/>
  <c r="BR555" i="1"/>
  <c r="BR554" i="1"/>
  <c r="BR553" i="1"/>
  <c r="BR552" i="1"/>
  <c r="BR551" i="1"/>
  <c r="BR550" i="1"/>
  <c r="BR549" i="1"/>
  <c r="BR548" i="1"/>
  <c r="BR547" i="1"/>
  <c r="BR546" i="1"/>
  <c r="BR545" i="1"/>
  <c r="BR544" i="1"/>
  <c r="BR543" i="1"/>
  <c r="BR542" i="1"/>
  <c r="BR541" i="1"/>
  <c r="BR540" i="1"/>
  <c r="BR539" i="1"/>
  <c r="BR538" i="1"/>
  <c r="BR537" i="1"/>
  <c r="BR536" i="1"/>
  <c r="BR535" i="1"/>
  <c r="BR534" i="1"/>
  <c r="BR533" i="1"/>
  <c r="BR532" i="1"/>
  <c r="BR531" i="1"/>
  <c r="BR530" i="1"/>
  <c r="BR529" i="1"/>
  <c r="BR528" i="1"/>
  <c r="BR527" i="1"/>
  <c r="BR526" i="1"/>
  <c r="BR525" i="1"/>
  <c r="BR524" i="1"/>
  <c r="BR523" i="1"/>
  <c r="BR522" i="1"/>
  <c r="BR521" i="1"/>
  <c r="BR520" i="1"/>
  <c r="BR519" i="1"/>
  <c r="BR518" i="1"/>
  <c r="BR517" i="1"/>
  <c r="BR516" i="1"/>
  <c r="BR515" i="1"/>
  <c r="BR514" i="1"/>
  <c r="BR513" i="1"/>
  <c r="BR512" i="1"/>
  <c r="BR511" i="1"/>
  <c r="BR510" i="1"/>
  <c r="BR509" i="1"/>
  <c r="BR508" i="1"/>
  <c r="BR507" i="1"/>
  <c r="BR506" i="1"/>
  <c r="BR505" i="1"/>
  <c r="BR504" i="1"/>
  <c r="BR503" i="1"/>
  <c r="BR502" i="1"/>
  <c r="BR501" i="1"/>
  <c r="BR500" i="1"/>
  <c r="BR499" i="1"/>
  <c r="BR498" i="1"/>
  <c r="BR497" i="1"/>
  <c r="BR496" i="1"/>
  <c r="BR495" i="1"/>
  <c r="BR494" i="1"/>
  <c r="BR493" i="1"/>
  <c r="BR492" i="1"/>
  <c r="BR491" i="1"/>
  <c r="BR490" i="1"/>
  <c r="BR489" i="1"/>
  <c r="BR488" i="1"/>
  <c r="BR487" i="1"/>
  <c r="BR486" i="1"/>
  <c r="BR485" i="1"/>
  <c r="BR484" i="1"/>
  <c r="BR483" i="1"/>
  <c r="BR482" i="1"/>
  <c r="BR481" i="1"/>
  <c r="BR480" i="1"/>
  <c r="BR479" i="1"/>
  <c r="BR478" i="1"/>
  <c r="BR477" i="1"/>
  <c r="BR476" i="1"/>
  <c r="BR475" i="1"/>
  <c r="BR474" i="1"/>
  <c r="BR473" i="1"/>
  <c r="BR472" i="1"/>
  <c r="BR471" i="1"/>
  <c r="BR470" i="1"/>
  <c r="BR469" i="1"/>
  <c r="BR468" i="1"/>
  <c r="BR467" i="1"/>
  <c r="BR466" i="1"/>
  <c r="BR465" i="1"/>
  <c r="BR464" i="1"/>
  <c r="BR463" i="1"/>
  <c r="BR462" i="1"/>
  <c r="BR461" i="1"/>
  <c r="BR460" i="1"/>
  <c r="BR459" i="1"/>
  <c r="BR458" i="1"/>
  <c r="BR457" i="1"/>
  <c r="BR456" i="1"/>
  <c r="BR455" i="1"/>
  <c r="BR454" i="1"/>
  <c r="BR453" i="1"/>
  <c r="BR452" i="1"/>
  <c r="BR451" i="1"/>
  <c r="BR450" i="1"/>
  <c r="BR449" i="1"/>
  <c r="BR448" i="1"/>
  <c r="BR447" i="1"/>
  <c r="BR446" i="1"/>
  <c r="BR445" i="1"/>
  <c r="BR444" i="1"/>
  <c r="BR443" i="1"/>
  <c r="BR442" i="1"/>
  <c r="BR441" i="1"/>
  <c r="BR440" i="1"/>
  <c r="BR439" i="1"/>
  <c r="BR438" i="1"/>
  <c r="BR437" i="1"/>
  <c r="BR436" i="1"/>
  <c r="BR435" i="1"/>
  <c r="BR434" i="1"/>
  <c r="BR433" i="1"/>
  <c r="BR432" i="1"/>
  <c r="BR431" i="1"/>
  <c r="BR430" i="1"/>
  <c r="BR429" i="1"/>
  <c r="BR428" i="1"/>
  <c r="BR427" i="1"/>
  <c r="BR426" i="1"/>
  <c r="BR425" i="1"/>
  <c r="BR424" i="1"/>
  <c r="BR423" i="1"/>
  <c r="BR422" i="1"/>
  <c r="BR421" i="1"/>
  <c r="BR420" i="1"/>
  <c r="BR419" i="1"/>
  <c r="BR418" i="1"/>
  <c r="BR417" i="1"/>
  <c r="BR416" i="1"/>
  <c r="BR415" i="1"/>
  <c r="BR414" i="1"/>
  <c r="BR413" i="1"/>
  <c r="BR412" i="1"/>
  <c r="BR411" i="1"/>
  <c r="BR410" i="1"/>
  <c r="BR409" i="1"/>
  <c r="BR408" i="1"/>
  <c r="BR407" i="1"/>
  <c r="BR406" i="1"/>
  <c r="BR405" i="1"/>
  <c r="BR404" i="1"/>
  <c r="BR403" i="1"/>
  <c r="BR402" i="1"/>
  <c r="BR401" i="1"/>
  <c r="BR400" i="1"/>
  <c r="BR399" i="1"/>
  <c r="BR398" i="1"/>
  <c r="BR397" i="1"/>
  <c r="BR396" i="1"/>
  <c r="BR395" i="1"/>
  <c r="BR394" i="1"/>
  <c r="BR393" i="1"/>
  <c r="BR392" i="1"/>
  <c r="BR391" i="1"/>
  <c r="BR390" i="1"/>
  <c r="BR389" i="1"/>
  <c r="BR388" i="1"/>
  <c r="BR387" i="1"/>
  <c r="BR386" i="1"/>
  <c r="BR385" i="1"/>
  <c r="BR384" i="1"/>
  <c r="BR383" i="1"/>
  <c r="BR382" i="1"/>
  <c r="BR381" i="1"/>
  <c r="BR380" i="1"/>
  <c r="BR379" i="1"/>
  <c r="BR378" i="1"/>
  <c r="BR377" i="1"/>
  <c r="BR376" i="1"/>
  <c r="BR375" i="1"/>
  <c r="BR374" i="1"/>
  <c r="BR373" i="1"/>
  <c r="BR372" i="1"/>
  <c r="BR371" i="1"/>
  <c r="BR370" i="1"/>
  <c r="BR369" i="1"/>
  <c r="BR368" i="1"/>
  <c r="BR367" i="1"/>
  <c r="BR366" i="1"/>
  <c r="BR365" i="1"/>
  <c r="BR364" i="1"/>
  <c r="BR363" i="1"/>
  <c r="BR362" i="1"/>
  <c r="BR361" i="1"/>
  <c r="BR360" i="1"/>
  <c r="BR359" i="1"/>
  <c r="BR358" i="1"/>
  <c r="BR357" i="1"/>
  <c r="BR356" i="1"/>
  <c r="BR355" i="1"/>
  <c r="BR354" i="1"/>
  <c r="BR353" i="1"/>
  <c r="BR352" i="1"/>
  <c r="BR351" i="1"/>
  <c r="BR350" i="1"/>
  <c r="BR349" i="1"/>
  <c r="BR348" i="1"/>
  <c r="BR347" i="1"/>
  <c r="BR346" i="1"/>
  <c r="BR345" i="1"/>
  <c r="BR344" i="1"/>
  <c r="BR343" i="1"/>
  <c r="BR342" i="1"/>
  <c r="BR341" i="1"/>
  <c r="BR340" i="1"/>
  <c r="BR339" i="1"/>
  <c r="BR338" i="1"/>
  <c r="BR336" i="1"/>
  <c r="BR335" i="1"/>
  <c r="BR334" i="1"/>
  <c r="BR333" i="1"/>
  <c r="BR332" i="1"/>
  <c r="BR331" i="1"/>
  <c r="BR330" i="1"/>
  <c r="BR329" i="1"/>
  <c r="BR328" i="1"/>
  <c r="BR327" i="1"/>
  <c r="BR326" i="1"/>
  <c r="BR325" i="1"/>
  <c r="BR324" i="1"/>
  <c r="BR323" i="1"/>
  <c r="BR322" i="1"/>
  <c r="BR321" i="1"/>
  <c r="BR320" i="1"/>
  <c r="BR319" i="1"/>
  <c r="BR318" i="1"/>
  <c r="BR317" i="1"/>
  <c r="BR316" i="1"/>
  <c r="BR315" i="1"/>
  <c r="BR314" i="1"/>
  <c r="BR313" i="1"/>
  <c r="BR312" i="1"/>
  <c r="BR311" i="1"/>
  <c r="BR310" i="1"/>
  <c r="BR309" i="1"/>
  <c r="BR308" i="1"/>
  <c r="BR307" i="1"/>
  <c r="BR306" i="1"/>
  <c r="BR305" i="1"/>
  <c r="BR304" i="1"/>
  <c r="BR303" i="1"/>
  <c r="BR302" i="1"/>
  <c r="BR301" i="1"/>
  <c r="BR300" i="1"/>
  <c r="BR299" i="1"/>
  <c r="BR298" i="1"/>
  <c r="BR297" i="1"/>
  <c r="BR296" i="1"/>
  <c r="BR295" i="1"/>
  <c r="BR294" i="1"/>
  <c r="BR293" i="1"/>
  <c r="BR292" i="1"/>
  <c r="BR291" i="1"/>
  <c r="BR290" i="1"/>
  <c r="BR289" i="1"/>
  <c r="BR288" i="1"/>
  <c r="BR287" i="1"/>
  <c r="BR286" i="1"/>
  <c r="BR285" i="1"/>
  <c r="BR283" i="1"/>
  <c r="BR282" i="1"/>
  <c r="BR584" i="1"/>
  <c r="BR583" i="1"/>
  <c r="BR582" i="1"/>
  <c r="BR581" i="1"/>
  <c r="BR580" i="1"/>
  <c r="BR579" i="1"/>
  <c r="BR591" i="1"/>
  <c r="BR590" i="1"/>
  <c r="BR589" i="1"/>
  <c r="BR588" i="1"/>
  <c r="BR595" i="1"/>
  <c r="BR594" i="1"/>
  <c r="BR613" i="1"/>
  <c r="BR633" i="1"/>
  <c r="BR632" i="1"/>
  <c r="BR612" i="1"/>
  <c r="BR678" i="1"/>
  <c r="BR631" i="1"/>
  <c r="BR630" i="1"/>
  <c r="BR611" i="1"/>
  <c r="BR629" i="1"/>
  <c r="BR610" i="1"/>
  <c r="BR628" i="1"/>
  <c r="BR627" i="1"/>
  <c r="BR609" i="1"/>
  <c r="BR608" i="1"/>
  <c r="BR607" i="1"/>
  <c r="BR606" i="1"/>
  <c r="BR605" i="1"/>
  <c r="BR604" i="1"/>
  <c r="BR603" i="1"/>
  <c r="BR602" i="1"/>
  <c r="BR601" i="1"/>
  <c r="BR600" i="1"/>
  <c r="BR599" i="1"/>
  <c r="BR598" i="1"/>
  <c r="BR597" i="1"/>
  <c r="BR622" i="1"/>
  <c r="BR621" i="1"/>
  <c r="BR620" i="1"/>
  <c r="BR619" i="1"/>
  <c r="BR618" i="1"/>
  <c r="BR617" i="1"/>
  <c r="BR616" i="1"/>
  <c r="BR661" i="1"/>
  <c r="BR660" i="1"/>
  <c r="BR659" i="1"/>
  <c r="BR658" i="1"/>
  <c r="BR657" i="1"/>
  <c r="BR656" i="1"/>
  <c r="BR655" i="1"/>
  <c r="BR654" i="1"/>
  <c r="BR653" i="1"/>
  <c r="BR652" i="1"/>
  <c r="BR651" i="1"/>
  <c r="BR650" i="1"/>
  <c r="BR649" i="1"/>
  <c r="BR648" i="1"/>
  <c r="BR647" i="1"/>
  <c r="BR646" i="1"/>
  <c r="BR645" i="1"/>
  <c r="BR644" i="1"/>
  <c r="BR643" i="1"/>
  <c r="BR642" i="1"/>
  <c r="BR641" i="1"/>
  <c r="BR640" i="1"/>
  <c r="BR639" i="1"/>
  <c r="BR638" i="1"/>
  <c r="BR637" i="1"/>
  <c r="BR636" i="1"/>
  <c r="BR635" i="1"/>
  <c r="BR634" i="1"/>
  <c r="BR626" i="1"/>
  <c r="BR674" i="1"/>
  <c r="BR778" i="1"/>
  <c r="BR777" i="1"/>
  <c r="BR776" i="1"/>
  <c r="BR775" i="1"/>
  <c r="BR774" i="1"/>
  <c r="BR773" i="1"/>
  <c r="BR772" i="1"/>
  <c r="BR771" i="1"/>
  <c r="BR770" i="1"/>
  <c r="BR769" i="1"/>
  <c r="BR768" i="1"/>
  <c r="BR767" i="1"/>
  <c r="BR766" i="1"/>
  <c r="BR765" i="1"/>
  <c r="BR764" i="1"/>
  <c r="BR763" i="1"/>
  <c r="BR762" i="1"/>
  <c r="BR761" i="1"/>
  <c r="BR760" i="1"/>
  <c r="BR759" i="1"/>
  <c r="BR758" i="1"/>
  <c r="BR757" i="1"/>
  <c r="BR756" i="1"/>
  <c r="BR755" i="1"/>
  <c r="BR754" i="1"/>
  <c r="BR753" i="1"/>
  <c r="BR752" i="1"/>
  <c r="BR751" i="1"/>
  <c r="BR750" i="1"/>
  <c r="BR749" i="1"/>
  <c r="BR748" i="1"/>
  <c r="BR747" i="1"/>
  <c r="BR746" i="1"/>
  <c r="BR745" i="1"/>
  <c r="BR744" i="1"/>
  <c r="BR743" i="1"/>
  <c r="BR742" i="1"/>
  <c r="BR741" i="1"/>
  <c r="BR740" i="1"/>
  <c r="BR739" i="1"/>
  <c r="BR738" i="1"/>
  <c r="BR737" i="1"/>
  <c r="BR736" i="1"/>
  <c r="BR735" i="1"/>
  <c r="BR734" i="1"/>
  <c r="BR733" i="1"/>
  <c r="BR732" i="1"/>
  <c r="BR731" i="1"/>
  <c r="BR730" i="1"/>
  <c r="BR729" i="1"/>
  <c r="BR728" i="1"/>
  <c r="BR727" i="1"/>
  <c r="BR726" i="1"/>
  <c r="BR725" i="1"/>
  <c r="BR724" i="1"/>
  <c r="BR723" i="1"/>
  <c r="BR722" i="1"/>
  <c r="BR721" i="1"/>
  <c r="BR720" i="1"/>
  <c r="BR719" i="1"/>
  <c r="BR718" i="1"/>
  <c r="BR717" i="1"/>
  <c r="BR716" i="1"/>
  <c r="BR715" i="1"/>
  <c r="BR714" i="1"/>
  <c r="BR713" i="1"/>
  <c r="BR712" i="1"/>
  <c r="BR711" i="1"/>
  <c r="BR710" i="1"/>
  <c r="BR709" i="1"/>
  <c r="BR708" i="1"/>
  <c r="BR707" i="1"/>
  <c r="BR706" i="1"/>
  <c r="BR705" i="1"/>
  <c r="BR704" i="1"/>
  <c r="BR703" i="1"/>
  <c r="BR702" i="1"/>
  <c r="BR701" i="1"/>
  <c r="BR700" i="1"/>
  <c r="BR699" i="1"/>
  <c r="BR698" i="1"/>
  <c r="BR697" i="1"/>
  <c r="BR696" i="1"/>
  <c r="BR695" i="1"/>
  <c r="BR694" i="1"/>
  <c r="BR693" i="1"/>
  <c r="BR692" i="1"/>
  <c r="BR691" i="1"/>
  <c r="BR690" i="1"/>
  <c r="BR689" i="1"/>
  <c r="BR688" i="1"/>
  <c r="BR687" i="1"/>
  <c r="BR686" i="1"/>
  <c r="BR685" i="1"/>
  <c r="BR684" i="1"/>
  <c r="BR683" i="1"/>
  <c r="BR682" i="1"/>
  <c r="BR681" i="1"/>
  <c r="BR680" i="1"/>
  <c r="BR679" i="1"/>
  <c r="BR677" i="1"/>
  <c r="BR790" i="1"/>
  <c r="BR794" i="1"/>
  <c r="BR813" i="1"/>
  <c r="BR812" i="1"/>
  <c r="BR919" i="1"/>
  <c r="BR811" i="1"/>
  <c r="BR810" i="1"/>
  <c r="BR809" i="1"/>
  <c r="BR808" i="1"/>
  <c r="BR807" i="1"/>
  <c r="BR806" i="1"/>
  <c r="BR805" i="1"/>
  <c r="BR804" i="1"/>
  <c r="BR803" i="1"/>
  <c r="BR791" i="1"/>
  <c r="BR802" i="1"/>
  <c r="BR801" i="1"/>
  <c r="BR800" i="1"/>
  <c r="BR799" i="1"/>
  <c r="BR798" i="1"/>
  <c r="BR797" i="1"/>
  <c r="BR796" i="1"/>
  <c r="BR821" i="1"/>
  <c r="BR820" i="1"/>
  <c r="BR819" i="1"/>
  <c r="BR818" i="1"/>
  <c r="BR824" i="1"/>
  <c r="BR836" i="1"/>
  <c r="BR834" i="1"/>
  <c r="BR833" i="1"/>
  <c r="BR832" i="1"/>
  <c r="BR831" i="1"/>
  <c r="BR830" i="1"/>
  <c r="BR829" i="1"/>
  <c r="BR828" i="1"/>
  <c r="BR827" i="1"/>
  <c r="BR826" i="1"/>
  <c r="BR867" i="1"/>
  <c r="BR866" i="1"/>
  <c r="BR865" i="1"/>
  <c r="BR864" i="1"/>
  <c r="BR863" i="1"/>
  <c r="BR862" i="1"/>
  <c r="BR861" i="1"/>
  <c r="BR860" i="1"/>
  <c r="BR859" i="1"/>
  <c r="BR858" i="1"/>
  <c r="BR857" i="1"/>
  <c r="BR856" i="1"/>
  <c r="BR855" i="1"/>
  <c r="BR854" i="1"/>
  <c r="BR853" i="1"/>
  <c r="BR852" i="1"/>
  <c r="BR851" i="1"/>
  <c r="BR850" i="1"/>
  <c r="BR849" i="1"/>
  <c r="BR848" i="1"/>
  <c r="BR847" i="1"/>
  <c r="BR846" i="1"/>
  <c r="BR845" i="1"/>
  <c r="BR844" i="1"/>
  <c r="BR843" i="1"/>
  <c r="BR842" i="1"/>
  <c r="BR841" i="1"/>
  <c r="BR840" i="1"/>
  <c r="BR839" i="1"/>
  <c r="BR869" i="1"/>
  <c r="BR931" i="1"/>
  <c r="BR930" i="1"/>
  <c r="BR929" i="1"/>
  <c r="BR928" i="1"/>
  <c r="BR927" i="1"/>
  <c r="BR814" i="1"/>
  <c r="BR926" i="1"/>
  <c r="BR925" i="1"/>
  <c r="BR924" i="1"/>
  <c r="BR923" i="1"/>
  <c r="BR922" i="1"/>
  <c r="BR921" i="1"/>
  <c r="BR920" i="1"/>
  <c r="BR918" i="1"/>
  <c r="BR917" i="1"/>
  <c r="BR916" i="1"/>
  <c r="BR915" i="1"/>
  <c r="BR914" i="1"/>
  <c r="BR913" i="1"/>
  <c r="BR912" i="1"/>
  <c r="BR911" i="1"/>
  <c r="BR910" i="1"/>
  <c r="BR909" i="1"/>
  <c r="BR908" i="1"/>
  <c r="BR907" i="1"/>
  <c r="BR906" i="1"/>
  <c r="BR905" i="1"/>
  <c r="BR904" i="1"/>
  <c r="BR903" i="1"/>
  <c r="BR902" i="1"/>
  <c r="BR901" i="1"/>
  <c r="BR900" i="1"/>
  <c r="BR899" i="1"/>
  <c r="BR898" i="1"/>
  <c r="BR897" i="1"/>
  <c r="BR896" i="1"/>
  <c r="BR895" i="1"/>
  <c r="BR894" i="1"/>
  <c r="BR893" i="1"/>
  <c r="BR892" i="1"/>
  <c r="BR891" i="1"/>
  <c r="BR890" i="1"/>
  <c r="BR889" i="1"/>
  <c r="BR888" i="1"/>
  <c r="BR887" i="1"/>
  <c r="BR886" i="1"/>
  <c r="BR885" i="1"/>
  <c r="BR884" i="1"/>
  <c r="BR883" i="1"/>
  <c r="BR882" i="1"/>
  <c r="BR881" i="1"/>
  <c r="BR880" i="1"/>
  <c r="BR879" i="1"/>
  <c r="BR878" i="1"/>
  <c r="BR877" i="1"/>
  <c r="BR876" i="1"/>
  <c r="BR875" i="1"/>
  <c r="BR874" i="1"/>
  <c r="BR873" i="1"/>
  <c r="BR872" i="1"/>
  <c r="BR871" i="1"/>
  <c r="BR1018" i="1"/>
  <c r="BR1017" i="1"/>
  <c r="BR1016" i="1"/>
  <c r="BR1015" i="1"/>
  <c r="BR1014" i="1"/>
  <c r="BR1013" i="1"/>
  <c r="BR1012" i="1"/>
  <c r="BR1011" i="1"/>
  <c r="BR1010" i="1"/>
  <c r="BR1009" i="1"/>
  <c r="BR1008" i="1"/>
  <c r="BR1007" i="1"/>
  <c r="BR1006" i="1"/>
  <c r="BR1005" i="1"/>
  <c r="BR1004" i="1"/>
  <c r="BR1003" i="1"/>
  <c r="BR1002" i="1"/>
  <c r="BR1001" i="1"/>
  <c r="BR1000" i="1"/>
  <c r="BR999" i="1"/>
  <c r="BR998" i="1"/>
  <c r="BR997" i="1"/>
  <c r="BR996" i="1"/>
  <c r="BR995" i="1"/>
  <c r="BR994" i="1"/>
  <c r="BR993" i="1"/>
  <c r="BR992" i="1"/>
  <c r="BR991" i="1"/>
  <c r="BR990" i="1"/>
  <c r="BR989" i="1"/>
  <c r="BR988" i="1"/>
  <c r="BR987" i="1"/>
  <c r="BR986" i="1"/>
  <c r="BR985" i="1"/>
  <c r="BR984" i="1"/>
  <c r="BR983" i="1"/>
  <c r="BR982" i="1"/>
  <c r="BR981" i="1"/>
  <c r="BR980" i="1"/>
  <c r="BR979" i="1"/>
  <c r="BR978" i="1"/>
  <c r="BR977" i="1"/>
  <c r="BR976" i="1"/>
  <c r="BR975" i="1"/>
  <c r="BR974" i="1"/>
  <c r="BR973" i="1"/>
  <c r="BR972" i="1"/>
  <c r="BR965" i="1"/>
  <c r="BR964" i="1"/>
  <c r="BR963" i="1"/>
  <c r="BR962" i="1"/>
  <c r="BR961" i="1"/>
  <c r="BR960" i="1"/>
  <c r="BR959" i="1"/>
  <c r="BR958" i="1"/>
  <c r="BR957" i="1"/>
  <c r="BR956" i="1"/>
  <c r="BR955" i="1"/>
  <c r="BR954" i="1"/>
  <c r="BR953" i="1"/>
  <c r="BR952" i="1"/>
  <c r="BR951" i="1"/>
  <c r="BR950" i="1"/>
  <c r="BR949" i="1"/>
  <c r="BR948" i="1"/>
  <c r="BR947" i="1"/>
  <c r="BR946" i="1"/>
  <c r="BR945" i="1"/>
  <c r="BR835" i="1"/>
  <c r="BR944" i="1"/>
  <c r="BR943" i="1"/>
  <c r="BR942" i="1"/>
  <c r="BR941" i="1"/>
  <c r="BR940" i="1"/>
  <c r="BR939" i="1"/>
  <c r="BR938" i="1"/>
  <c r="BR937" i="1"/>
  <c r="BR936" i="1"/>
  <c r="BR935" i="1"/>
  <c r="BR934" i="1"/>
  <c r="BR933" i="1"/>
  <c r="BR1033" i="1"/>
  <c r="BR1032" i="1"/>
  <c r="BR1031" i="1"/>
  <c r="BR1209" i="1"/>
  <c r="BR1208" i="1"/>
  <c r="BR1207" i="1"/>
  <c r="BR1206" i="1"/>
  <c r="BR1205" i="1"/>
  <c r="BR1204" i="1"/>
  <c r="BR1203" i="1"/>
  <c r="BR1202" i="1"/>
  <c r="BR1201" i="1"/>
  <c r="BR1200" i="1"/>
  <c r="BR1199" i="1"/>
  <c r="BR1198" i="1"/>
  <c r="BR1197" i="1"/>
  <c r="BR1196" i="1"/>
  <c r="BR1195" i="1"/>
  <c r="BR1194" i="1"/>
  <c r="BR1193" i="1"/>
  <c r="BR1192" i="1"/>
  <c r="BR1191" i="1"/>
  <c r="BR1190" i="1"/>
  <c r="BR1189" i="1"/>
  <c r="BR1188" i="1"/>
  <c r="BR1187" i="1"/>
  <c r="BR1186" i="1"/>
  <c r="BR1185" i="1"/>
  <c r="BR1184" i="1"/>
  <c r="BR1183" i="1"/>
  <c r="BR1182" i="1"/>
  <c r="BR1181" i="1"/>
  <c r="BR1180" i="1"/>
  <c r="BR1179" i="1"/>
  <c r="BR1178" i="1"/>
  <c r="BR1177" i="1"/>
  <c r="BR1176" i="1"/>
  <c r="BR1175" i="1"/>
  <c r="BR1174" i="1"/>
  <c r="BR1173" i="1"/>
  <c r="BR1172" i="1"/>
  <c r="BR1171" i="1"/>
  <c r="BR1170" i="1"/>
  <c r="BR1169" i="1"/>
  <c r="BR1168" i="1"/>
  <c r="BR1167" i="1"/>
  <c r="BR1166" i="1"/>
  <c r="BR1165" i="1"/>
  <c r="BR1164" i="1"/>
  <c r="BR1163" i="1"/>
  <c r="BR1162" i="1"/>
  <c r="BR1161" i="1"/>
  <c r="BR1160" i="1"/>
  <c r="BR1159" i="1"/>
  <c r="BR1158" i="1"/>
  <c r="BR1157" i="1"/>
  <c r="BR1156" i="1"/>
  <c r="BR1155" i="1"/>
  <c r="BR1154" i="1"/>
  <c r="BR1153" i="1"/>
  <c r="BR1152" i="1"/>
  <c r="BR1151" i="1"/>
  <c r="BR1150" i="1"/>
  <c r="BR1149" i="1"/>
  <c r="BR1148" i="1"/>
  <c r="BR1147" i="1"/>
  <c r="BR1146" i="1"/>
  <c r="BR1145" i="1"/>
  <c r="BR1144" i="1"/>
  <c r="BR1143" i="1"/>
  <c r="BR1142" i="1"/>
  <c r="BR1141" i="1"/>
  <c r="BR1140" i="1"/>
  <c r="BR1139" i="1"/>
  <c r="BR1138" i="1"/>
  <c r="BR1137" i="1"/>
  <c r="BR1136" i="1"/>
  <c r="BR1135" i="1"/>
  <c r="BR1134" i="1"/>
  <c r="BR1133" i="1"/>
  <c r="BR1132" i="1"/>
  <c r="BR1131" i="1"/>
  <c r="BR1130" i="1"/>
  <c r="BR1129" i="1"/>
  <c r="BR1128" i="1"/>
  <c r="BR1127" i="1"/>
  <c r="BR1126" i="1"/>
  <c r="BR1125" i="1"/>
  <c r="BR1124" i="1"/>
  <c r="BR971" i="1"/>
  <c r="BR970" i="1"/>
  <c r="BR969" i="1"/>
  <c r="BR968" i="1"/>
  <c r="BR967" i="1"/>
  <c r="BR966" i="1"/>
  <c r="BR1123" i="1"/>
  <c r="BR1122" i="1"/>
  <c r="BR1121" i="1"/>
  <c r="BR1120" i="1"/>
  <c r="BR1119" i="1"/>
  <c r="BR1118" i="1"/>
  <c r="BR1117" i="1"/>
  <c r="BR1116" i="1"/>
  <c r="BR1115" i="1"/>
  <c r="BR1114" i="1"/>
  <c r="BR1113" i="1"/>
  <c r="BR1112" i="1"/>
  <c r="BR1111" i="1"/>
  <c r="BR1110" i="1"/>
  <c r="BR1109" i="1"/>
  <c r="BR1108" i="1"/>
  <c r="BR1107" i="1"/>
  <c r="BR1106" i="1"/>
  <c r="BR1105" i="1"/>
  <c r="BR1104" i="1"/>
  <c r="BR1103" i="1"/>
  <c r="BR1102" i="1"/>
  <c r="BR1101" i="1"/>
  <c r="BR1100" i="1"/>
  <c r="BR1099" i="1"/>
  <c r="BR1098" i="1"/>
  <c r="BR1097" i="1"/>
  <c r="BR1096" i="1"/>
  <c r="BR1095" i="1"/>
  <c r="BR1094" i="1"/>
  <c r="BR1093" i="1"/>
  <c r="BR1092" i="1"/>
  <c r="BR1091" i="1"/>
  <c r="BR1090" i="1"/>
  <c r="BR1089" i="1"/>
  <c r="BR1088" i="1"/>
  <c r="BR1087" i="1"/>
  <c r="BR1086" i="1"/>
  <c r="BR1085" i="1"/>
  <c r="BR1084" i="1"/>
  <c r="BR1083" i="1"/>
  <c r="BR1082" i="1"/>
  <c r="BR1081" i="1"/>
  <c r="BR1080" i="1"/>
  <c r="BR1079" i="1"/>
  <c r="BR1078" i="1"/>
  <c r="BR1077" i="1"/>
  <c r="BR1076" i="1"/>
  <c r="BR1075" i="1"/>
  <c r="BR1074" i="1"/>
  <c r="BR1073" i="1"/>
  <c r="BR1072" i="1"/>
  <c r="BR1071" i="1"/>
  <c r="BR1070" i="1"/>
  <c r="BR1069" i="1"/>
  <c r="BR1068" i="1"/>
  <c r="BR1067" i="1"/>
  <c r="BR1066" i="1"/>
  <c r="BR1065" i="1"/>
  <c r="BR1064" i="1"/>
  <c r="BR1063" i="1"/>
  <c r="BR1062" i="1"/>
  <c r="BR1061" i="1"/>
  <c r="BR1060" i="1"/>
  <c r="BR1059" i="1"/>
  <c r="BR1058" i="1"/>
  <c r="BR1057" i="1"/>
  <c r="BR1056" i="1"/>
  <c r="BR1055" i="1"/>
  <c r="BR1054" i="1"/>
  <c r="BR1053" i="1"/>
  <c r="BR1052" i="1"/>
  <c r="BR1051" i="1"/>
  <c r="BR1050" i="1"/>
  <c r="BR1049" i="1"/>
  <c r="BR1048" i="1"/>
  <c r="BR1047" i="1"/>
  <c r="BR1046" i="1"/>
  <c r="BR1045" i="1"/>
  <c r="BR1044" i="1"/>
  <c r="BR1043" i="1"/>
  <c r="BR1042" i="1"/>
  <c r="BR1041" i="1"/>
  <c r="BR1040" i="1"/>
  <c r="BR1039" i="1"/>
  <c r="BR1038" i="1"/>
  <c r="BR1037" i="1"/>
  <c r="BR1036" i="1"/>
  <c r="BR1215" i="1"/>
  <c r="BR1227" i="1"/>
  <c r="BR1226" i="1"/>
  <c r="BR1225" i="1"/>
  <c r="BR1242" i="1"/>
  <c r="BR1240" i="1"/>
  <c r="BR1239" i="1"/>
  <c r="BR1238" i="1"/>
  <c r="BR1237" i="1"/>
  <c r="BR1236" i="1"/>
  <c r="BR1235" i="1"/>
  <c r="BR1234" i="1"/>
  <c r="BR1233" i="1"/>
  <c r="BR1232" i="1"/>
  <c r="BR1231" i="1"/>
  <c r="BR1244" i="1"/>
  <c r="BR1246" i="1"/>
  <c r="BR1251" i="1"/>
  <c r="BR1250" i="1"/>
  <c r="BR1249" i="1"/>
  <c r="BR1248" i="1"/>
  <c r="BR1257" i="1"/>
  <c r="BR1256" i="1"/>
  <c r="BR1255" i="1"/>
  <c r="BR1254" i="1"/>
  <c r="BR1286" i="1"/>
  <c r="BR1285" i="1"/>
  <c r="BR1284" i="1"/>
  <c r="BR1283" i="1"/>
  <c r="BR1282" i="1"/>
  <c r="BR1281" i="1"/>
  <c r="BR1280" i="1"/>
  <c r="BR1279" i="1"/>
  <c r="BR1278" i="1"/>
  <c r="BR1277" i="1"/>
  <c r="BR1276" i="1"/>
  <c r="BR1275" i="1"/>
  <c r="BR1274" i="1"/>
  <c r="BR1273" i="1"/>
  <c r="BR1272" i="1"/>
  <c r="BR1271" i="1"/>
  <c r="BR1270" i="1"/>
  <c r="BR1269" i="1"/>
  <c r="BR1268" i="1"/>
  <c r="BR1267" i="1"/>
  <c r="BR1266" i="1"/>
  <c r="BR1265" i="1"/>
  <c r="BR1264" i="1"/>
  <c r="BR1263" i="1"/>
  <c r="BR1262" i="1"/>
  <c r="BR1261" i="1"/>
  <c r="BR1291" i="1"/>
  <c r="BR1290" i="1" s="1"/>
  <c r="BR1301" i="1"/>
  <c r="BR1300" i="1"/>
  <c r="BR1368" i="1"/>
  <c r="BR1367" i="1"/>
  <c r="BR1366" i="1"/>
  <c r="BR1365" i="1"/>
  <c r="BR1364" i="1"/>
  <c r="BR1363" i="1"/>
  <c r="BR1362" i="1"/>
  <c r="BR1361" i="1"/>
  <c r="BR1360" i="1"/>
  <c r="BR1359" i="1"/>
  <c r="BR1358" i="1"/>
  <c r="BR1357" i="1"/>
  <c r="BR1356" i="1"/>
  <c r="BR1355" i="1"/>
  <c r="BR1354" i="1"/>
  <c r="BR1353" i="1"/>
  <c r="BR1352" i="1"/>
  <c r="BR1351" i="1"/>
  <c r="BR1350" i="1"/>
  <c r="BR1349" i="1"/>
  <c r="BR1348" i="1"/>
  <c r="BR1347" i="1"/>
  <c r="BR1346" i="1"/>
  <c r="BR1345" i="1"/>
  <c r="BR1344" i="1"/>
  <c r="BR1343" i="1"/>
  <c r="BR1342" i="1"/>
  <c r="BR1341" i="1"/>
  <c r="BR1340" i="1"/>
  <c r="BR1339" i="1"/>
  <c r="BR1338" i="1"/>
  <c r="BR1337" i="1"/>
  <c r="BR1336" i="1"/>
  <c r="BR1335" i="1"/>
  <c r="BR1334" i="1"/>
  <c r="BR1333" i="1"/>
  <c r="BR1332" i="1"/>
  <c r="BR1331" i="1"/>
  <c r="BR1330" i="1"/>
  <c r="BR1329" i="1"/>
  <c r="BR1328" i="1"/>
  <c r="BR1327" i="1"/>
  <c r="BR1326" i="1"/>
  <c r="BR1325" i="1"/>
  <c r="BR1324" i="1"/>
  <c r="BR1323" i="1"/>
  <c r="BR1322" i="1"/>
  <c r="BR1321" i="1"/>
  <c r="BR1320" i="1"/>
  <c r="BR1319" i="1"/>
  <c r="BR1318" i="1"/>
  <c r="BR1317" i="1"/>
  <c r="BR1316" i="1"/>
  <c r="BR1315" i="1"/>
  <c r="BR1314" i="1"/>
  <c r="BR1313" i="1"/>
  <c r="BR1312" i="1"/>
  <c r="BR1311" i="1"/>
  <c r="BR1310" i="1"/>
  <c r="BR1309" i="1"/>
  <c r="BR1308" i="1"/>
  <c r="BR1307" i="1"/>
  <c r="BR1306" i="1"/>
  <c r="BR1304" i="1"/>
  <c r="BR1383" i="1"/>
  <c r="BR1388" i="1"/>
  <c r="BR1393" i="1"/>
  <c r="BR1392" i="1"/>
  <c r="BR1391" i="1"/>
  <c r="BR1404" i="1"/>
  <c r="BR1403" i="1"/>
  <c r="BR1402" i="1"/>
  <c r="BR1401" i="1"/>
  <c r="BR1400" i="1"/>
  <c r="BR1399" i="1"/>
  <c r="BR1418" i="1"/>
  <c r="BR1417" i="1"/>
  <c r="BR1431" i="1"/>
  <c r="BR1430" i="1"/>
  <c r="BR1429" i="1"/>
  <c r="BR1428" i="1"/>
  <c r="BR1427" i="1"/>
  <c r="BR1426" i="1"/>
  <c r="BR1425" i="1"/>
  <c r="BR1424" i="1"/>
  <c r="BR1423" i="1"/>
  <c r="BR1422" i="1"/>
  <c r="BR1421" i="1"/>
  <c r="BH1431" i="1"/>
  <c r="BH1430" i="1"/>
  <c r="BH1429" i="1"/>
  <c r="BH1428" i="1"/>
  <c r="BH1427" i="1"/>
  <c r="BH1426" i="1"/>
  <c r="BH1425" i="1"/>
  <c r="BH1424" i="1"/>
  <c r="BH1423" i="1"/>
  <c r="BH1422" i="1"/>
  <c r="BH1421" i="1"/>
  <c r="BH1418" i="1"/>
  <c r="BH1417" i="1"/>
  <c r="BH1404" i="1"/>
  <c r="BH1403" i="1"/>
  <c r="BH1402" i="1"/>
  <c r="BH1401" i="1"/>
  <c r="BH1400" i="1"/>
  <c r="BH1399" i="1"/>
  <c r="BH1393" i="1"/>
  <c r="BH1392" i="1"/>
  <c r="BH1391" i="1"/>
  <c r="BH1388" i="1"/>
  <c r="BH1383" i="1"/>
  <c r="BH1368" i="1"/>
  <c r="BH1367" i="1"/>
  <c r="BH1366" i="1"/>
  <c r="BH1365" i="1"/>
  <c r="BH1364" i="1"/>
  <c r="BH1363" i="1"/>
  <c r="BH1362" i="1"/>
  <c r="BH1361" i="1"/>
  <c r="BH1360" i="1"/>
  <c r="BH1359" i="1"/>
  <c r="BH1358" i="1"/>
  <c r="BH1357" i="1"/>
  <c r="BH1356" i="1"/>
  <c r="BH1355" i="1"/>
  <c r="BH1354" i="1"/>
  <c r="BH1353" i="1"/>
  <c r="BH1352" i="1"/>
  <c r="BH1351" i="1"/>
  <c r="BH1350" i="1"/>
  <c r="BH1349" i="1"/>
  <c r="BH1348" i="1"/>
  <c r="BH1347" i="1"/>
  <c r="BH1346" i="1"/>
  <c r="BH1345" i="1"/>
  <c r="BH1344" i="1"/>
  <c r="BH1343" i="1"/>
  <c r="BH1342" i="1"/>
  <c r="BH1341" i="1"/>
  <c r="BH1340" i="1"/>
  <c r="BH1339" i="1"/>
  <c r="BH1338" i="1"/>
  <c r="BH1337" i="1"/>
  <c r="BH1336" i="1"/>
  <c r="BH1335" i="1"/>
  <c r="BH1334" i="1"/>
  <c r="BH1333" i="1"/>
  <c r="BH1332" i="1"/>
  <c r="BH1331" i="1"/>
  <c r="BH1330" i="1"/>
  <c r="BH1329" i="1"/>
  <c r="BH1328" i="1"/>
  <c r="BH1327" i="1"/>
  <c r="BH1326" i="1"/>
  <c r="BH1325" i="1"/>
  <c r="BH1324" i="1"/>
  <c r="BH1323" i="1"/>
  <c r="BH1322" i="1"/>
  <c r="BH1321" i="1"/>
  <c r="BH1320" i="1"/>
  <c r="BH1319" i="1"/>
  <c r="BH1318" i="1"/>
  <c r="BH1317" i="1"/>
  <c r="BH1316" i="1"/>
  <c r="BH1315" i="1"/>
  <c r="BH1314" i="1"/>
  <c r="BH1313" i="1"/>
  <c r="BH1312" i="1"/>
  <c r="BH1311" i="1"/>
  <c r="BH1310" i="1"/>
  <c r="BH1309" i="1"/>
  <c r="BH1308" i="1"/>
  <c r="BH1307" i="1"/>
  <c r="BH1306" i="1"/>
  <c r="BH1304" i="1"/>
  <c r="BH1301" i="1"/>
  <c r="BH1300" i="1"/>
  <c r="BH1291" i="1"/>
  <c r="BH1286" i="1"/>
  <c r="BH1285" i="1"/>
  <c r="BH1284" i="1"/>
  <c r="BH1283" i="1"/>
  <c r="BH1282" i="1"/>
  <c r="BH1281" i="1"/>
  <c r="BH1280" i="1"/>
  <c r="BH1279" i="1"/>
  <c r="BH1278" i="1"/>
  <c r="BH1277" i="1"/>
  <c r="BH1276" i="1"/>
  <c r="BH1275" i="1"/>
  <c r="BH1274" i="1"/>
  <c r="BH1273" i="1"/>
  <c r="BH1272" i="1"/>
  <c r="BH1271" i="1"/>
  <c r="BH1270" i="1"/>
  <c r="BH1269" i="1"/>
  <c r="BH1268" i="1"/>
  <c r="BH1267" i="1"/>
  <c r="BH1266" i="1"/>
  <c r="BH1265" i="1"/>
  <c r="BH1264" i="1"/>
  <c r="BH1263" i="1"/>
  <c r="BH1262" i="1"/>
  <c r="BH1261" i="1"/>
  <c r="BH1257" i="1"/>
  <c r="BH1256" i="1"/>
  <c r="BH1255" i="1"/>
  <c r="BH1254" i="1"/>
  <c r="BH1251" i="1"/>
  <c r="BH1250" i="1"/>
  <c r="BH1249" i="1"/>
  <c r="BH1248" i="1"/>
  <c r="BH1246" i="1"/>
  <c r="BH1244" i="1"/>
  <c r="BH1242" i="1"/>
  <c r="BH1240" i="1"/>
  <c r="BH1239" i="1"/>
  <c r="BH1238" i="1"/>
  <c r="BH1237" i="1"/>
  <c r="BH1236" i="1"/>
  <c r="BH1235" i="1"/>
  <c r="BH1234" i="1"/>
  <c r="BH1233" i="1"/>
  <c r="BH1232" i="1"/>
  <c r="BH1231" i="1"/>
  <c r="BH1227" i="1"/>
  <c r="BH1226" i="1"/>
  <c r="BH1225" i="1"/>
  <c r="BH1215" i="1"/>
  <c r="BH1209" i="1"/>
  <c r="BH1208" i="1"/>
  <c r="BH1207" i="1"/>
  <c r="BH1206" i="1"/>
  <c r="BH1205" i="1"/>
  <c r="BH1204" i="1"/>
  <c r="BH1203" i="1"/>
  <c r="BH1202" i="1"/>
  <c r="BH1201" i="1"/>
  <c r="BH1200" i="1"/>
  <c r="BH1199" i="1"/>
  <c r="BH1198" i="1"/>
  <c r="BH1197" i="1"/>
  <c r="BH1196" i="1"/>
  <c r="BH1195" i="1"/>
  <c r="BH1194" i="1"/>
  <c r="BH1193" i="1"/>
  <c r="BH1192" i="1"/>
  <c r="BH1191" i="1"/>
  <c r="BH1190" i="1"/>
  <c r="BH1189" i="1"/>
  <c r="BH1188" i="1"/>
  <c r="BH1187" i="1"/>
  <c r="BH1186" i="1"/>
  <c r="BH1185" i="1"/>
  <c r="BH1184" i="1"/>
  <c r="BH1183" i="1"/>
  <c r="BH1182" i="1"/>
  <c r="BH1181" i="1"/>
  <c r="BH1180" i="1"/>
  <c r="BH1179" i="1"/>
  <c r="BH1178" i="1"/>
  <c r="BH1177" i="1"/>
  <c r="BH1176" i="1"/>
  <c r="BH1175" i="1"/>
  <c r="BH1174" i="1"/>
  <c r="BH1173" i="1"/>
  <c r="BH1172" i="1"/>
  <c r="BH1171" i="1"/>
  <c r="BH1170" i="1"/>
  <c r="BH1169" i="1"/>
  <c r="BH1168" i="1"/>
  <c r="BH1167" i="1"/>
  <c r="BH1166" i="1"/>
  <c r="BH1165" i="1"/>
  <c r="BH1164" i="1"/>
  <c r="BH1163" i="1"/>
  <c r="BH1162" i="1"/>
  <c r="BH1161" i="1"/>
  <c r="BH1160" i="1"/>
  <c r="BH1159" i="1"/>
  <c r="BH1158" i="1"/>
  <c r="BH1157" i="1"/>
  <c r="BH1156" i="1"/>
  <c r="BH1155" i="1"/>
  <c r="BH1154" i="1"/>
  <c r="BH1153" i="1"/>
  <c r="BH1152" i="1"/>
  <c r="BH1151" i="1"/>
  <c r="BH1150" i="1"/>
  <c r="BH1149" i="1"/>
  <c r="BH1148" i="1"/>
  <c r="BH1147" i="1"/>
  <c r="BH1146" i="1"/>
  <c r="BH1145" i="1"/>
  <c r="BH1144" i="1"/>
  <c r="BH1143" i="1"/>
  <c r="BH1142" i="1"/>
  <c r="BH1141" i="1"/>
  <c r="BH1140" i="1"/>
  <c r="BH1139" i="1"/>
  <c r="BH1138" i="1"/>
  <c r="BH1137" i="1"/>
  <c r="BH1136" i="1"/>
  <c r="BH1135" i="1"/>
  <c r="BH1134" i="1"/>
  <c r="BH1133" i="1"/>
  <c r="BH1132" i="1"/>
  <c r="BH1131" i="1"/>
  <c r="BH1130" i="1"/>
  <c r="BH1129" i="1"/>
  <c r="BH1128" i="1"/>
  <c r="BH1127" i="1"/>
  <c r="BH1126" i="1"/>
  <c r="BH1125" i="1"/>
  <c r="BH1124" i="1"/>
  <c r="BH971" i="1"/>
  <c r="BH970" i="1"/>
  <c r="BH969" i="1"/>
  <c r="BH968" i="1"/>
  <c r="BH967" i="1"/>
  <c r="BH966" i="1"/>
  <c r="BH1123" i="1"/>
  <c r="BH1122" i="1"/>
  <c r="BH1121" i="1"/>
  <c r="BH1120" i="1"/>
  <c r="BH1119" i="1"/>
  <c r="BH1118" i="1"/>
  <c r="BH1117" i="1"/>
  <c r="BH1116" i="1"/>
  <c r="BH1115" i="1"/>
  <c r="BH1114" i="1"/>
  <c r="BH1113" i="1"/>
  <c r="BH1112" i="1"/>
  <c r="BH1111" i="1"/>
  <c r="BH1110" i="1"/>
  <c r="BH1109" i="1"/>
  <c r="BH1108" i="1"/>
  <c r="BH1107" i="1"/>
  <c r="BH1106" i="1"/>
  <c r="BH1105" i="1"/>
  <c r="BH1104" i="1"/>
  <c r="BH1103" i="1"/>
  <c r="BH1102" i="1"/>
  <c r="BH1101" i="1"/>
  <c r="BH1100" i="1"/>
  <c r="BH1099" i="1"/>
  <c r="BH1098" i="1"/>
  <c r="BH1097" i="1"/>
  <c r="BH1096" i="1"/>
  <c r="BH1095" i="1"/>
  <c r="BH1094" i="1"/>
  <c r="BH1093" i="1"/>
  <c r="BH1092" i="1"/>
  <c r="BH1091" i="1"/>
  <c r="BH1090" i="1"/>
  <c r="BH1089" i="1"/>
  <c r="BH1088" i="1"/>
  <c r="BH1087" i="1"/>
  <c r="BH1086" i="1"/>
  <c r="BH1085" i="1"/>
  <c r="BH1084" i="1"/>
  <c r="BH1083" i="1"/>
  <c r="BH1082" i="1"/>
  <c r="BH1081" i="1"/>
  <c r="BH1080" i="1"/>
  <c r="BH1079" i="1"/>
  <c r="BH1078" i="1"/>
  <c r="BH1077" i="1"/>
  <c r="BH1076" i="1"/>
  <c r="BH1075" i="1"/>
  <c r="BH1074" i="1"/>
  <c r="BH1073" i="1"/>
  <c r="BH1072" i="1"/>
  <c r="BH1071" i="1"/>
  <c r="BH1070" i="1"/>
  <c r="BH1069" i="1"/>
  <c r="BH1068" i="1"/>
  <c r="BH1067" i="1"/>
  <c r="BH1066" i="1"/>
  <c r="BH1065" i="1"/>
  <c r="BH1064" i="1"/>
  <c r="BH1063" i="1"/>
  <c r="BH1062" i="1"/>
  <c r="BH1061" i="1"/>
  <c r="BH1060" i="1"/>
  <c r="BH1059" i="1"/>
  <c r="BH1058" i="1"/>
  <c r="BH1057" i="1"/>
  <c r="BH1056" i="1"/>
  <c r="BH1055" i="1"/>
  <c r="BH1054" i="1"/>
  <c r="BH1053" i="1"/>
  <c r="BH1052" i="1"/>
  <c r="BH1051" i="1"/>
  <c r="BH1050" i="1"/>
  <c r="BH1049" i="1"/>
  <c r="BH1048" i="1"/>
  <c r="BH1047" i="1"/>
  <c r="BH1046" i="1"/>
  <c r="BH1045" i="1"/>
  <c r="BH1044" i="1"/>
  <c r="BH1043" i="1"/>
  <c r="BH1042" i="1"/>
  <c r="BH1041" i="1"/>
  <c r="BH1040" i="1"/>
  <c r="BH1039" i="1"/>
  <c r="BH1038" i="1"/>
  <c r="BH1037" i="1"/>
  <c r="BH1036" i="1"/>
  <c r="BH1033" i="1"/>
  <c r="BH1032" i="1"/>
  <c r="BH1031" i="1"/>
  <c r="BH1018" i="1"/>
  <c r="BH1017" i="1"/>
  <c r="BH1016" i="1"/>
  <c r="BH1015" i="1"/>
  <c r="BH1014" i="1"/>
  <c r="BH1013" i="1"/>
  <c r="BH1012" i="1"/>
  <c r="BH1011" i="1"/>
  <c r="BH1010" i="1"/>
  <c r="BH1009" i="1"/>
  <c r="BH1008" i="1"/>
  <c r="BH1007" i="1"/>
  <c r="BH1006" i="1"/>
  <c r="BH1005" i="1"/>
  <c r="BH1004" i="1"/>
  <c r="BH1003" i="1"/>
  <c r="BH1002" i="1"/>
  <c r="BH1001" i="1"/>
  <c r="BH1000" i="1"/>
  <c r="BH999" i="1"/>
  <c r="BH998" i="1"/>
  <c r="BH997" i="1"/>
  <c r="BH996" i="1"/>
  <c r="BH995" i="1"/>
  <c r="BH994" i="1"/>
  <c r="BH993" i="1"/>
  <c r="BH992" i="1"/>
  <c r="BH991" i="1"/>
  <c r="BH990" i="1"/>
  <c r="BH989" i="1"/>
  <c r="BH988" i="1"/>
  <c r="BH987" i="1"/>
  <c r="BH986" i="1"/>
  <c r="BH985" i="1"/>
  <c r="BH984" i="1"/>
  <c r="BH983" i="1"/>
  <c r="BH982" i="1"/>
  <c r="BH981" i="1"/>
  <c r="BH980" i="1"/>
  <c r="BH979" i="1"/>
  <c r="BH978" i="1"/>
  <c r="BH977" i="1"/>
  <c r="BH976" i="1"/>
  <c r="BH975" i="1"/>
  <c r="BH974" i="1"/>
  <c r="BH973" i="1"/>
  <c r="BH972" i="1"/>
  <c r="BH965" i="1"/>
  <c r="BH964" i="1"/>
  <c r="BH963" i="1"/>
  <c r="BH962" i="1"/>
  <c r="BH961" i="1"/>
  <c r="BH960" i="1"/>
  <c r="BH959" i="1"/>
  <c r="BH958" i="1"/>
  <c r="BH957" i="1"/>
  <c r="BH956" i="1"/>
  <c r="BH955" i="1"/>
  <c r="BH954" i="1"/>
  <c r="BH953" i="1"/>
  <c r="BH952" i="1"/>
  <c r="BH951" i="1"/>
  <c r="BH950" i="1"/>
  <c r="BH949" i="1"/>
  <c r="BH948" i="1"/>
  <c r="BH947" i="1"/>
  <c r="BH946" i="1"/>
  <c r="BH945" i="1"/>
  <c r="BH835" i="1"/>
  <c r="BH944" i="1"/>
  <c r="BH943" i="1"/>
  <c r="BH942" i="1"/>
  <c r="BH941" i="1"/>
  <c r="BH940" i="1"/>
  <c r="BH939" i="1"/>
  <c r="BH938" i="1"/>
  <c r="BH937" i="1"/>
  <c r="BH936" i="1"/>
  <c r="BH935" i="1"/>
  <c r="BH934" i="1"/>
  <c r="BH933" i="1"/>
  <c r="BH931" i="1"/>
  <c r="BH930" i="1"/>
  <c r="BH929" i="1"/>
  <c r="BH928" i="1"/>
  <c r="BH927" i="1"/>
  <c r="BH814" i="1"/>
  <c r="BH926" i="1"/>
  <c r="BH925" i="1"/>
  <c r="BH924" i="1"/>
  <c r="BH923" i="1"/>
  <c r="BH922" i="1"/>
  <c r="BH921" i="1"/>
  <c r="BH920" i="1"/>
  <c r="BH918" i="1"/>
  <c r="BH917" i="1"/>
  <c r="BH916" i="1"/>
  <c r="BH915" i="1"/>
  <c r="BH914" i="1"/>
  <c r="BH913" i="1"/>
  <c r="BH912" i="1"/>
  <c r="BH911" i="1"/>
  <c r="BH910" i="1"/>
  <c r="BH909" i="1"/>
  <c r="BH908" i="1"/>
  <c r="BH907" i="1"/>
  <c r="BH906" i="1"/>
  <c r="BH905" i="1"/>
  <c r="BH904" i="1"/>
  <c r="BH903" i="1"/>
  <c r="BH902" i="1"/>
  <c r="BH901" i="1"/>
  <c r="BH900" i="1"/>
  <c r="BH899" i="1"/>
  <c r="BH898" i="1"/>
  <c r="BH897" i="1"/>
  <c r="BH896" i="1"/>
  <c r="BH895" i="1"/>
  <c r="BH894" i="1"/>
  <c r="BH893" i="1"/>
  <c r="BH892" i="1"/>
  <c r="BH891" i="1"/>
  <c r="BH890" i="1"/>
  <c r="BH889" i="1"/>
  <c r="BH888" i="1"/>
  <c r="BH887" i="1"/>
  <c r="BH886" i="1"/>
  <c r="BH885" i="1"/>
  <c r="BH884" i="1"/>
  <c r="BH883" i="1"/>
  <c r="BH882" i="1"/>
  <c r="BH881" i="1"/>
  <c r="BH880" i="1"/>
  <c r="BH879" i="1"/>
  <c r="BH878" i="1"/>
  <c r="BH877" i="1"/>
  <c r="BH876" i="1"/>
  <c r="BH875" i="1"/>
  <c r="BH874" i="1"/>
  <c r="BH873" i="1"/>
  <c r="BH872" i="1"/>
  <c r="BH871" i="1"/>
  <c r="BH869" i="1"/>
  <c r="BH867" i="1"/>
  <c r="BH866" i="1"/>
  <c r="BH865" i="1"/>
  <c r="BH864" i="1"/>
  <c r="BH863" i="1"/>
  <c r="BH862" i="1"/>
  <c r="BH861" i="1"/>
  <c r="BH860" i="1"/>
  <c r="BH859" i="1"/>
  <c r="BH858" i="1"/>
  <c r="BH857" i="1"/>
  <c r="BH856" i="1"/>
  <c r="BH855" i="1"/>
  <c r="BH854" i="1"/>
  <c r="BH853" i="1"/>
  <c r="BH852" i="1"/>
  <c r="BH851" i="1"/>
  <c r="BH850" i="1"/>
  <c r="BH849" i="1"/>
  <c r="BH848" i="1"/>
  <c r="BH847" i="1"/>
  <c r="BH846" i="1"/>
  <c r="BH845" i="1"/>
  <c r="BH844" i="1"/>
  <c r="BH843" i="1"/>
  <c r="BH842" i="1"/>
  <c r="BH841" i="1"/>
  <c r="BH840" i="1"/>
  <c r="BH839" i="1"/>
  <c r="BH836" i="1"/>
  <c r="BH834" i="1"/>
  <c r="BH833" i="1"/>
  <c r="BH832" i="1"/>
  <c r="BH831" i="1"/>
  <c r="BH830" i="1"/>
  <c r="BH829" i="1"/>
  <c r="BH828" i="1"/>
  <c r="BH827" i="1"/>
  <c r="BH826" i="1"/>
  <c r="BH824" i="1"/>
  <c r="BH821" i="1"/>
  <c r="BH820" i="1"/>
  <c r="BH819" i="1"/>
  <c r="BH818" i="1"/>
  <c r="BH813" i="1"/>
  <c r="BH812" i="1"/>
  <c r="BH919" i="1"/>
  <c r="BH811" i="1"/>
  <c r="BH810" i="1"/>
  <c r="BH809" i="1"/>
  <c r="BH808" i="1"/>
  <c r="BH807" i="1"/>
  <c r="BH806" i="1"/>
  <c r="BH805" i="1"/>
  <c r="BH804" i="1"/>
  <c r="BH803" i="1"/>
  <c r="BH791" i="1"/>
  <c r="BH802" i="1"/>
  <c r="BH801" i="1"/>
  <c r="BH800" i="1"/>
  <c r="BH799" i="1"/>
  <c r="BH798" i="1"/>
  <c r="BH797" i="1"/>
  <c r="BH796" i="1"/>
  <c r="BH794" i="1"/>
  <c r="BH790" i="1"/>
  <c r="BH778" i="1"/>
  <c r="BH777" i="1"/>
  <c r="BH776" i="1"/>
  <c r="BH775" i="1"/>
  <c r="BH774" i="1"/>
  <c r="BH773" i="1"/>
  <c r="BH772" i="1"/>
  <c r="BH771" i="1"/>
  <c r="BH770" i="1"/>
  <c r="BH769" i="1"/>
  <c r="BH768" i="1"/>
  <c r="BH767" i="1"/>
  <c r="BH766" i="1"/>
  <c r="BH765" i="1"/>
  <c r="BH764" i="1"/>
  <c r="BH763" i="1"/>
  <c r="BH762" i="1"/>
  <c r="BH761" i="1"/>
  <c r="BH760" i="1"/>
  <c r="BH759" i="1"/>
  <c r="BH758" i="1"/>
  <c r="BH757" i="1"/>
  <c r="BH756" i="1"/>
  <c r="BH755" i="1"/>
  <c r="BH754" i="1"/>
  <c r="BH753" i="1"/>
  <c r="BH752" i="1"/>
  <c r="BH751" i="1"/>
  <c r="BH750" i="1"/>
  <c r="BH749" i="1"/>
  <c r="BH748" i="1"/>
  <c r="BH747" i="1"/>
  <c r="BH746" i="1"/>
  <c r="BH745" i="1"/>
  <c r="BH744" i="1"/>
  <c r="BH743" i="1"/>
  <c r="BH742" i="1"/>
  <c r="BH741" i="1"/>
  <c r="BH740" i="1"/>
  <c r="BH739" i="1"/>
  <c r="BH738" i="1"/>
  <c r="BH737" i="1"/>
  <c r="BH736" i="1"/>
  <c r="BH735" i="1"/>
  <c r="BH734" i="1"/>
  <c r="BH733" i="1"/>
  <c r="BH732" i="1"/>
  <c r="BH731" i="1"/>
  <c r="BH730" i="1"/>
  <c r="BH729" i="1"/>
  <c r="BH728" i="1"/>
  <c r="BH727" i="1"/>
  <c r="BH726" i="1"/>
  <c r="BH725" i="1"/>
  <c r="BH724" i="1"/>
  <c r="BH723" i="1"/>
  <c r="BH722" i="1"/>
  <c r="BH721" i="1"/>
  <c r="BH720" i="1"/>
  <c r="BH719" i="1"/>
  <c r="BH718" i="1"/>
  <c r="BH717" i="1"/>
  <c r="BH716" i="1"/>
  <c r="BH715" i="1"/>
  <c r="BH714" i="1"/>
  <c r="BH713" i="1"/>
  <c r="BH712" i="1"/>
  <c r="BH711" i="1"/>
  <c r="BH710" i="1"/>
  <c r="BH709" i="1"/>
  <c r="BH708" i="1"/>
  <c r="BH707" i="1"/>
  <c r="BH706" i="1"/>
  <c r="BH705" i="1"/>
  <c r="BH704" i="1"/>
  <c r="BH703" i="1"/>
  <c r="BH702" i="1"/>
  <c r="BH701" i="1"/>
  <c r="BH700" i="1"/>
  <c r="BH699" i="1"/>
  <c r="BH698" i="1"/>
  <c r="BH697" i="1"/>
  <c r="BH696" i="1"/>
  <c r="BH695" i="1"/>
  <c r="BH694" i="1"/>
  <c r="BH693" i="1"/>
  <c r="BH692" i="1"/>
  <c r="BH691" i="1"/>
  <c r="BH690" i="1"/>
  <c r="BH689" i="1"/>
  <c r="BH688" i="1"/>
  <c r="BH687" i="1"/>
  <c r="BH686" i="1"/>
  <c r="BH685" i="1"/>
  <c r="BH684" i="1"/>
  <c r="BH683" i="1"/>
  <c r="BH682" i="1"/>
  <c r="BH681" i="1"/>
  <c r="BH680" i="1"/>
  <c r="BH679" i="1"/>
  <c r="BH677" i="1"/>
  <c r="BH674" i="1"/>
  <c r="BH661" i="1"/>
  <c r="BH660" i="1"/>
  <c r="BH659" i="1"/>
  <c r="BH658" i="1"/>
  <c r="BH657" i="1"/>
  <c r="BH656" i="1"/>
  <c r="BH655" i="1"/>
  <c r="BH654" i="1"/>
  <c r="BH653" i="1"/>
  <c r="BH652" i="1"/>
  <c r="BH651" i="1"/>
  <c r="BH650" i="1"/>
  <c r="BH649" i="1"/>
  <c r="BH648" i="1"/>
  <c r="BH647" i="1"/>
  <c r="BH646" i="1"/>
  <c r="BH645" i="1"/>
  <c r="BH644" i="1"/>
  <c r="BH643" i="1"/>
  <c r="BH642" i="1"/>
  <c r="BH641" i="1"/>
  <c r="BH640" i="1"/>
  <c r="BH639" i="1"/>
  <c r="BH638" i="1"/>
  <c r="BH637" i="1"/>
  <c r="BH636" i="1"/>
  <c r="BH635" i="1"/>
  <c r="BH634" i="1"/>
  <c r="BH626" i="1"/>
  <c r="BH622" i="1"/>
  <c r="BH621" i="1"/>
  <c r="BH620" i="1"/>
  <c r="BH619" i="1"/>
  <c r="BH618" i="1"/>
  <c r="BH617" i="1"/>
  <c r="BH616" i="1"/>
  <c r="BH613" i="1"/>
  <c r="BH633" i="1"/>
  <c r="BH632" i="1"/>
  <c r="BH612" i="1"/>
  <c r="BH678" i="1"/>
  <c r="BH631" i="1"/>
  <c r="BH630" i="1"/>
  <c r="BH611" i="1"/>
  <c r="BH629" i="1"/>
  <c r="BH610" i="1"/>
  <c r="BH628" i="1"/>
  <c r="BH627" i="1"/>
  <c r="BH609" i="1"/>
  <c r="BH608" i="1"/>
  <c r="BH607" i="1"/>
  <c r="BH606" i="1"/>
  <c r="BH605" i="1"/>
  <c r="BH604" i="1"/>
  <c r="BH603" i="1"/>
  <c r="BH602" i="1"/>
  <c r="BH601" i="1"/>
  <c r="BH600" i="1"/>
  <c r="BH599" i="1"/>
  <c r="BH598" i="1"/>
  <c r="BH597" i="1"/>
  <c r="BH595" i="1"/>
  <c r="BH594" i="1"/>
  <c r="BH591" i="1"/>
  <c r="BH590" i="1"/>
  <c r="BH589" i="1"/>
  <c r="BH588" i="1"/>
  <c r="BH584" i="1"/>
  <c r="BH583" i="1"/>
  <c r="BH582" i="1"/>
  <c r="BH581" i="1"/>
  <c r="BH580" i="1"/>
  <c r="BH579" i="1"/>
  <c r="BH564" i="1"/>
  <c r="BH563" i="1"/>
  <c r="BH562" i="1"/>
  <c r="BH561" i="1"/>
  <c r="BH560" i="1"/>
  <c r="BH559" i="1"/>
  <c r="BH558" i="1"/>
  <c r="BH557" i="1"/>
  <c r="BH556" i="1"/>
  <c r="BH555" i="1"/>
  <c r="BH554" i="1"/>
  <c r="BH553" i="1"/>
  <c r="BH552" i="1"/>
  <c r="BH551" i="1"/>
  <c r="BH550" i="1"/>
  <c r="BH549" i="1"/>
  <c r="BH548" i="1"/>
  <c r="BH547" i="1"/>
  <c r="BH546" i="1"/>
  <c r="BH545" i="1"/>
  <c r="BH544" i="1"/>
  <c r="BH543" i="1"/>
  <c r="BH542" i="1"/>
  <c r="BH541" i="1"/>
  <c r="BH540" i="1"/>
  <c r="BH539" i="1"/>
  <c r="BH538" i="1"/>
  <c r="BH537" i="1"/>
  <c r="BH536" i="1"/>
  <c r="BH535" i="1"/>
  <c r="BH534" i="1"/>
  <c r="BH533" i="1"/>
  <c r="BH532" i="1"/>
  <c r="BH531" i="1"/>
  <c r="BH530" i="1"/>
  <c r="BH529" i="1"/>
  <c r="BH528" i="1"/>
  <c r="BH527" i="1"/>
  <c r="BH526" i="1"/>
  <c r="BH525" i="1"/>
  <c r="BH524" i="1"/>
  <c r="BH523" i="1"/>
  <c r="BH522" i="1"/>
  <c r="BH521" i="1"/>
  <c r="BH520" i="1"/>
  <c r="BH519" i="1"/>
  <c r="BH518" i="1"/>
  <c r="BH517" i="1"/>
  <c r="BH516" i="1"/>
  <c r="BH515" i="1"/>
  <c r="BH514" i="1"/>
  <c r="BH513" i="1"/>
  <c r="BH512" i="1"/>
  <c r="BH511" i="1"/>
  <c r="BH510" i="1"/>
  <c r="BH509" i="1"/>
  <c r="BH508" i="1"/>
  <c r="BH507" i="1"/>
  <c r="BH506" i="1"/>
  <c r="BH505" i="1"/>
  <c r="BH504" i="1"/>
  <c r="BH503" i="1"/>
  <c r="BH502" i="1"/>
  <c r="BH501" i="1"/>
  <c r="BH500" i="1"/>
  <c r="BH499" i="1"/>
  <c r="BH498" i="1"/>
  <c r="BH497" i="1"/>
  <c r="BH496" i="1"/>
  <c r="BH495" i="1"/>
  <c r="BH494" i="1"/>
  <c r="BH493" i="1"/>
  <c r="BH492" i="1"/>
  <c r="BH491" i="1"/>
  <c r="BH490" i="1"/>
  <c r="BH489" i="1"/>
  <c r="BH488" i="1"/>
  <c r="BH487" i="1"/>
  <c r="BH486" i="1"/>
  <c r="BH485" i="1"/>
  <c r="BH484" i="1"/>
  <c r="BH483" i="1"/>
  <c r="BH482" i="1"/>
  <c r="BH481" i="1"/>
  <c r="BH480" i="1"/>
  <c r="BH479" i="1"/>
  <c r="BH478" i="1"/>
  <c r="BH477" i="1"/>
  <c r="BH476" i="1"/>
  <c r="BH475" i="1"/>
  <c r="BH474" i="1"/>
  <c r="BH473" i="1"/>
  <c r="BH472" i="1"/>
  <c r="BH471" i="1"/>
  <c r="BH470" i="1"/>
  <c r="BH469" i="1"/>
  <c r="BH468" i="1"/>
  <c r="BH467" i="1"/>
  <c r="BH466" i="1"/>
  <c r="BH465" i="1"/>
  <c r="BH464" i="1"/>
  <c r="BH463" i="1"/>
  <c r="BH462" i="1"/>
  <c r="BH461" i="1"/>
  <c r="BH460" i="1"/>
  <c r="BH459" i="1"/>
  <c r="BH458" i="1"/>
  <c r="BH457" i="1"/>
  <c r="BH456" i="1"/>
  <c r="BH455" i="1"/>
  <c r="BH454" i="1"/>
  <c r="BH453" i="1"/>
  <c r="BH452" i="1"/>
  <c r="BH451" i="1"/>
  <c r="BH450" i="1"/>
  <c r="BH449" i="1"/>
  <c r="BH448" i="1"/>
  <c r="BH447" i="1"/>
  <c r="BH446" i="1"/>
  <c r="BH445" i="1"/>
  <c r="BH444" i="1"/>
  <c r="BH443" i="1"/>
  <c r="BH442" i="1"/>
  <c r="BH441" i="1"/>
  <c r="BH440" i="1"/>
  <c r="BH439" i="1"/>
  <c r="BH438" i="1"/>
  <c r="BH437" i="1"/>
  <c r="BH436" i="1"/>
  <c r="BH435" i="1"/>
  <c r="BH434" i="1"/>
  <c r="BH433" i="1"/>
  <c r="BH432" i="1"/>
  <c r="BH431" i="1"/>
  <c r="BH430" i="1"/>
  <c r="BH429" i="1"/>
  <c r="BH428" i="1"/>
  <c r="BH427" i="1"/>
  <c r="BH426" i="1"/>
  <c r="BH425" i="1"/>
  <c r="BH424" i="1"/>
  <c r="BH423" i="1"/>
  <c r="BH422" i="1"/>
  <c r="BH421" i="1"/>
  <c r="BH420" i="1"/>
  <c r="BH419" i="1"/>
  <c r="BH418" i="1"/>
  <c r="BH417" i="1"/>
  <c r="BH416" i="1"/>
  <c r="BH415" i="1"/>
  <c r="BH414" i="1"/>
  <c r="BH413" i="1"/>
  <c r="BH412" i="1"/>
  <c r="BH411" i="1"/>
  <c r="BH410" i="1"/>
  <c r="BH409" i="1"/>
  <c r="BH408" i="1"/>
  <c r="BH407" i="1"/>
  <c r="BH406" i="1"/>
  <c r="BH405" i="1"/>
  <c r="BH404" i="1"/>
  <c r="BH403" i="1"/>
  <c r="BH402" i="1"/>
  <c r="BH401" i="1"/>
  <c r="BH400" i="1"/>
  <c r="BH399" i="1"/>
  <c r="BH398" i="1"/>
  <c r="BH397" i="1"/>
  <c r="BH396" i="1"/>
  <c r="BH395" i="1"/>
  <c r="BH394" i="1"/>
  <c r="BH393" i="1"/>
  <c r="BH392" i="1"/>
  <c r="BH391" i="1"/>
  <c r="BH390" i="1"/>
  <c r="BH389" i="1"/>
  <c r="BH388" i="1"/>
  <c r="BH387" i="1"/>
  <c r="BH386" i="1"/>
  <c r="BH385" i="1"/>
  <c r="BH384" i="1"/>
  <c r="BH383" i="1"/>
  <c r="BH382" i="1"/>
  <c r="BH381" i="1"/>
  <c r="BH380" i="1"/>
  <c r="BH379" i="1"/>
  <c r="BH378" i="1"/>
  <c r="BH377" i="1"/>
  <c r="BH376" i="1"/>
  <c r="BH375" i="1"/>
  <c r="BH374" i="1"/>
  <c r="BH373" i="1"/>
  <c r="BH372" i="1"/>
  <c r="BH371" i="1"/>
  <c r="BH370" i="1"/>
  <c r="BH369" i="1"/>
  <c r="BH368" i="1"/>
  <c r="BH367" i="1"/>
  <c r="BH366" i="1"/>
  <c r="BH365" i="1"/>
  <c r="BH364" i="1"/>
  <c r="BH363" i="1"/>
  <c r="BH362" i="1"/>
  <c r="BH361" i="1"/>
  <c r="BH360" i="1"/>
  <c r="BH359" i="1"/>
  <c r="BH358" i="1"/>
  <c r="BH357" i="1"/>
  <c r="BH356" i="1"/>
  <c r="BH355" i="1"/>
  <c r="BH354" i="1"/>
  <c r="BH353" i="1"/>
  <c r="BH352" i="1"/>
  <c r="BH351" i="1"/>
  <c r="BH350" i="1"/>
  <c r="BH349" i="1"/>
  <c r="BH348" i="1"/>
  <c r="BH347" i="1"/>
  <c r="BH346" i="1"/>
  <c r="BH345" i="1"/>
  <c r="BH344" i="1"/>
  <c r="BH343" i="1"/>
  <c r="BH342" i="1"/>
  <c r="BH341" i="1"/>
  <c r="BH340" i="1"/>
  <c r="BH339" i="1"/>
  <c r="BH338" i="1"/>
  <c r="BH336" i="1"/>
  <c r="BH335" i="1"/>
  <c r="BH334" i="1"/>
  <c r="BH333" i="1"/>
  <c r="BH332" i="1"/>
  <c r="BH331" i="1"/>
  <c r="BH330" i="1"/>
  <c r="BH329" i="1"/>
  <c r="BH328" i="1"/>
  <c r="BH327" i="1"/>
  <c r="BH326" i="1"/>
  <c r="BH325" i="1"/>
  <c r="BH324" i="1"/>
  <c r="BH323" i="1"/>
  <c r="BH322" i="1"/>
  <c r="BH321" i="1"/>
  <c r="BH320" i="1"/>
  <c r="BH319" i="1"/>
  <c r="BH318" i="1"/>
  <c r="BH317" i="1"/>
  <c r="BH316" i="1"/>
  <c r="BH315" i="1"/>
  <c r="BH314" i="1"/>
  <c r="BH313" i="1"/>
  <c r="BH312" i="1"/>
  <c r="BH311" i="1"/>
  <c r="BH310" i="1"/>
  <c r="BH309" i="1"/>
  <c r="BH308" i="1"/>
  <c r="BH307" i="1"/>
  <c r="BH306" i="1"/>
  <c r="BH305" i="1"/>
  <c r="BH304" i="1"/>
  <c r="BH303" i="1"/>
  <c r="BH302" i="1"/>
  <c r="BH301" i="1"/>
  <c r="BH300" i="1"/>
  <c r="BH299" i="1"/>
  <c r="BH298" i="1"/>
  <c r="BH297" i="1"/>
  <c r="BH296" i="1"/>
  <c r="BH295" i="1"/>
  <c r="BH294" i="1"/>
  <c r="BH293" i="1"/>
  <c r="BH292" i="1"/>
  <c r="BH291" i="1"/>
  <c r="BH290" i="1"/>
  <c r="BH289" i="1"/>
  <c r="BH288" i="1"/>
  <c r="BH287" i="1"/>
  <c r="BH286" i="1"/>
  <c r="BH285" i="1"/>
  <c r="BH283" i="1"/>
  <c r="BH282" i="1"/>
  <c r="BH279" i="1"/>
  <c r="BH278" i="1"/>
  <c r="BH277" i="1"/>
  <c r="BH276" i="1"/>
  <c r="BH275" i="1"/>
  <c r="BH274" i="1"/>
  <c r="BH273" i="1"/>
  <c r="BH272" i="1"/>
  <c r="BH271" i="1"/>
  <c r="BH269" i="1"/>
  <c r="BH268" i="1"/>
  <c r="BH266" i="1"/>
  <c r="BH259" i="1"/>
  <c r="BH258" i="1"/>
  <c r="BH253" i="1"/>
  <c r="BH252" i="1"/>
  <c r="BH251" i="1"/>
  <c r="BH250" i="1"/>
  <c r="BH249" i="1"/>
  <c r="BH248" i="1"/>
  <c r="BH247" i="1"/>
  <c r="BH246" i="1"/>
  <c r="BH245" i="1"/>
  <c r="BH244" i="1"/>
  <c r="BH243" i="1"/>
  <c r="BH242" i="1"/>
  <c r="BH241" i="1"/>
  <c r="BH240" i="1"/>
  <c r="BH239" i="1"/>
  <c r="BH238" i="1"/>
  <c r="BH237" i="1"/>
  <c r="BH236" i="1"/>
  <c r="BH235" i="1"/>
  <c r="BH234" i="1"/>
  <c r="BH233" i="1"/>
  <c r="BH232" i="1"/>
  <c r="BH231" i="1"/>
  <c r="BH230" i="1"/>
  <c r="BH229" i="1"/>
  <c r="BH228" i="1"/>
  <c r="BH227" i="1"/>
  <c r="BH226" i="1"/>
  <c r="BH225" i="1"/>
  <c r="BH224" i="1"/>
  <c r="BH98" i="1"/>
  <c r="BH97" i="1"/>
  <c r="BH223" i="1"/>
  <c r="BH222" i="1"/>
  <c r="BH221" i="1"/>
  <c r="BH220" i="1"/>
  <c r="BH219" i="1"/>
  <c r="BH218" i="1"/>
  <c r="BH217" i="1"/>
  <c r="BH216" i="1"/>
  <c r="BH215" i="1"/>
  <c r="BH214" i="1"/>
  <c r="BH213" i="1"/>
  <c r="BH212" i="1"/>
  <c r="BH211" i="1"/>
  <c r="BH210" i="1"/>
  <c r="BH209" i="1"/>
  <c r="BH208" i="1"/>
  <c r="BH207" i="1"/>
  <c r="BH206" i="1"/>
  <c r="BH205" i="1"/>
  <c r="BH204" i="1"/>
  <c r="BH203" i="1"/>
  <c r="BH202" i="1"/>
  <c r="BH201" i="1"/>
  <c r="BH200" i="1"/>
  <c r="BH199" i="1"/>
  <c r="BH198" i="1"/>
  <c r="BH197" i="1"/>
  <c r="BH196" i="1"/>
  <c r="BH195" i="1"/>
  <c r="BH194" i="1"/>
  <c r="BH193" i="1"/>
  <c r="BH192" i="1"/>
  <c r="BH191" i="1"/>
  <c r="BH190" i="1"/>
  <c r="BH189" i="1"/>
  <c r="BH188" i="1"/>
  <c r="BH187" i="1"/>
  <c r="BH186" i="1"/>
  <c r="BH185" i="1"/>
  <c r="BH184" i="1"/>
  <c r="BH183" i="1"/>
  <c r="BH182" i="1"/>
  <c r="BH181" i="1"/>
  <c r="BH180" i="1"/>
  <c r="BH179" i="1"/>
  <c r="BH178" i="1"/>
  <c r="BH177" i="1"/>
  <c r="BH176" i="1"/>
  <c r="BH175" i="1"/>
  <c r="BH174" i="1"/>
  <c r="BH173" i="1"/>
  <c r="BH172" i="1"/>
  <c r="BH169" i="1"/>
  <c r="BH167" i="1"/>
  <c r="BH166" i="1"/>
  <c r="BH165" i="1"/>
  <c r="BH164" i="1"/>
  <c r="BH163" i="1"/>
  <c r="BH162" i="1"/>
  <c r="BH161" i="1"/>
  <c r="BH160" i="1"/>
  <c r="BH159" i="1"/>
  <c r="BH158" i="1"/>
  <c r="BH157" i="1"/>
  <c r="BH156" i="1"/>
  <c r="BH155" i="1"/>
  <c r="BH154" i="1"/>
  <c r="BH153" i="1"/>
  <c r="BH152" i="1"/>
  <c r="BH151" i="1"/>
  <c r="BH150" i="1"/>
  <c r="BH149" i="1"/>
  <c r="BH148" i="1"/>
  <c r="BH147" i="1"/>
  <c r="BH146" i="1"/>
  <c r="BH145" i="1"/>
  <c r="BH144" i="1"/>
  <c r="BH143" i="1"/>
  <c r="BH142" i="1"/>
  <c r="BH141" i="1"/>
  <c r="BH140" i="1"/>
  <c r="BH139" i="1"/>
  <c r="BH138" i="1"/>
  <c r="BH137" i="1"/>
  <c r="BH136" i="1"/>
  <c r="BH135" i="1"/>
  <c r="BH133" i="1"/>
  <c r="BH132" i="1"/>
  <c r="BH131" i="1"/>
  <c r="BH128" i="1"/>
  <c r="BH127" i="1"/>
  <c r="BH126" i="1"/>
  <c r="BH125" i="1"/>
  <c r="BH124" i="1"/>
  <c r="BH123" i="1"/>
  <c r="BH122" i="1"/>
  <c r="BH121" i="1"/>
  <c r="BH120" i="1"/>
  <c r="BH119" i="1"/>
  <c r="BH118" i="1"/>
  <c r="BH117" i="1"/>
  <c r="BH116" i="1"/>
  <c r="BH115" i="1"/>
  <c r="BH114" i="1"/>
  <c r="BH113" i="1"/>
  <c r="BH112" i="1"/>
  <c r="BH111" i="1"/>
  <c r="BH110" i="1"/>
  <c r="BH109" i="1"/>
  <c r="BH108" i="1"/>
  <c r="BH107" i="1"/>
  <c r="BH105" i="1"/>
  <c r="BH104" i="1"/>
  <c r="BH103" i="1"/>
  <c r="BH102" i="1"/>
  <c r="BH101" i="1"/>
  <c r="BH100" i="1"/>
  <c r="BH99" i="1"/>
  <c r="BH96" i="1"/>
  <c r="BH93" i="1"/>
  <c r="BH92" i="1"/>
  <c r="BH91" i="1"/>
  <c r="BH90" i="1"/>
  <c r="BH89" i="1"/>
  <c r="BH284" i="1"/>
  <c r="BH88" i="1"/>
  <c r="BH87" i="1"/>
  <c r="BH86" i="1"/>
  <c r="BH85" i="1"/>
  <c r="BH84" i="1"/>
  <c r="BH83" i="1"/>
  <c r="BH82" i="1"/>
  <c r="BH81" i="1"/>
  <c r="BH80" i="1"/>
  <c r="BH78" i="1"/>
  <c r="BH77" i="1"/>
  <c r="BH76" i="1"/>
  <c r="BH52" i="1"/>
  <c r="BH74" i="1"/>
  <c r="BH51" i="1"/>
  <c r="BH73" i="1"/>
  <c r="BH71" i="1"/>
  <c r="BH70" i="1"/>
  <c r="BH69" i="1"/>
  <c r="BH68" i="1"/>
  <c r="BH67" i="1"/>
  <c r="BH66" i="1"/>
  <c r="BH65" i="1"/>
  <c r="BH63" i="1"/>
  <c r="BH171" i="1"/>
  <c r="BH170" i="1"/>
  <c r="BH62" i="1"/>
  <c r="BH61" i="1"/>
  <c r="BH60" i="1"/>
  <c r="BH59" i="1"/>
  <c r="BH58" i="1"/>
  <c r="BH57" i="1"/>
  <c r="BH53" i="1"/>
  <c r="BH50" i="1"/>
  <c r="BH49" i="1"/>
  <c r="BH48" i="1"/>
  <c r="BH47" i="1"/>
  <c r="BH46" i="1"/>
  <c r="BH45" i="1"/>
  <c r="BH43" i="1"/>
  <c r="BH41" i="1"/>
  <c r="BH40" i="1"/>
  <c r="BH31" i="1"/>
  <c r="AX31" i="1"/>
  <c r="AX41" i="1"/>
  <c r="AX40" i="1"/>
  <c r="AX43" i="1"/>
  <c r="AX53" i="1"/>
  <c r="AX50" i="1"/>
  <c r="AX49" i="1"/>
  <c r="AX48" i="1"/>
  <c r="AX47" i="1"/>
  <c r="AX46" i="1"/>
  <c r="AX45" i="1"/>
  <c r="AX63" i="1"/>
  <c r="AX171" i="1"/>
  <c r="AX170" i="1"/>
  <c r="AX62" i="1"/>
  <c r="AX61" i="1"/>
  <c r="AX60" i="1"/>
  <c r="AX59" i="1"/>
  <c r="AX58" i="1"/>
  <c r="AX57" i="1"/>
  <c r="AX71" i="1"/>
  <c r="AX70" i="1"/>
  <c r="AX69" i="1"/>
  <c r="AX68" i="1"/>
  <c r="AX67" i="1"/>
  <c r="AX66" i="1"/>
  <c r="AX65" i="1"/>
  <c r="AX52" i="1"/>
  <c r="AX74" i="1"/>
  <c r="AX51" i="1"/>
  <c r="AX73" i="1"/>
  <c r="AX93" i="1"/>
  <c r="AX92" i="1"/>
  <c r="AX91" i="1"/>
  <c r="AX90" i="1"/>
  <c r="AX89" i="1"/>
  <c r="AX284" i="1"/>
  <c r="AX88" i="1"/>
  <c r="AX87" i="1"/>
  <c r="AX86" i="1"/>
  <c r="AX85" i="1"/>
  <c r="AX84" i="1"/>
  <c r="AX83" i="1"/>
  <c r="AX82" i="1"/>
  <c r="AX81" i="1"/>
  <c r="AX80" i="1"/>
  <c r="AX78" i="1"/>
  <c r="AX77" i="1"/>
  <c r="AX76" i="1"/>
  <c r="AX128" i="1"/>
  <c r="AX127" i="1"/>
  <c r="AX126" i="1"/>
  <c r="AX125" i="1"/>
  <c r="AX124" i="1"/>
  <c r="AX123" i="1"/>
  <c r="AX122" i="1"/>
  <c r="AX121" i="1"/>
  <c r="AX120" i="1"/>
  <c r="AX119" i="1"/>
  <c r="AX118" i="1"/>
  <c r="AX117" i="1"/>
  <c r="AX116" i="1"/>
  <c r="AX115" i="1"/>
  <c r="AX114" i="1"/>
  <c r="AX113" i="1"/>
  <c r="AX112" i="1"/>
  <c r="AX111" i="1"/>
  <c r="AX110" i="1"/>
  <c r="AX109" i="1"/>
  <c r="AX108" i="1"/>
  <c r="AX107" i="1"/>
  <c r="AX105" i="1"/>
  <c r="AX104" i="1"/>
  <c r="AX103" i="1"/>
  <c r="AX102" i="1"/>
  <c r="AX101" i="1"/>
  <c r="AX100" i="1"/>
  <c r="AX99" i="1"/>
  <c r="AX96" i="1"/>
  <c r="AX167" i="1"/>
  <c r="AX166" i="1"/>
  <c r="AX165" i="1"/>
  <c r="AX164" i="1"/>
  <c r="AX163" i="1"/>
  <c r="AX162" i="1"/>
  <c r="AX161" i="1"/>
  <c r="AX160" i="1"/>
  <c r="AX159" i="1"/>
  <c r="AX158" i="1"/>
  <c r="AX157" i="1"/>
  <c r="AX156" i="1"/>
  <c r="AX155" i="1"/>
  <c r="AX154" i="1"/>
  <c r="AX153" i="1"/>
  <c r="AX152" i="1"/>
  <c r="AX151" i="1"/>
  <c r="AX150" i="1"/>
  <c r="AX149" i="1"/>
  <c r="AX148" i="1"/>
  <c r="AX147" i="1"/>
  <c r="AX146" i="1"/>
  <c r="AX145" i="1"/>
  <c r="AX144" i="1"/>
  <c r="AX143" i="1"/>
  <c r="AX142" i="1"/>
  <c r="AX141" i="1"/>
  <c r="AX140" i="1"/>
  <c r="AX139" i="1"/>
  <c r="AX138" i="1"/>
  <c r="AX137" i="1"/>
  <c r="AX136" i="1"/>
  <c r="AX135" i="1"/>
  <c r="AX133" i="1"/>
  <c r="AX132" i="1"/>
  <c r="AX131" i="1"/>
  <c r="AX253" i="1"/>
  <c r="AX252" i="1"/>
  <c r="AX251" i="1"/>
  <c r="AX250" i="1"/>
  <c r="AX249" i="1"/>
  <c r="AX248" i="1"/>
  <c r="AX247" i="1"/>
  <c r="AX246" i="1"/>
  <c r="AX245" i="1"/>
  <c r="AX244" i="1"/>
  <c r="AX243" i="1"/>
  <c r="AX242" i="1"/>
  <c r="AX241" i="1"/>
  <c r="AX240" i="1"/>
  <c r="AX239" i="1"/>
  <c r="AX238" i="1"/>
  <c r="AX237" i="1"/>
  <c r="AX236" i="1"/>
  <c r="AX235" i="1"/>
  <c r="AX234" i="1"/>
  <c r="AX233" i="1"/>
  <c r="AX232" i="1"/>
  <c r="AX231" i="1"/>
  <c r="AX230" i="1"/>
  <c r="AX229" i="1"/>
  <c r="AX228" i="1"/>
  <c r="AX227" i="1"/>
  <c r="AX226" i="1"/>
  <c r="AX225" i="1"/>
  <c r="AX224" i="1"/>
  <c r="AX98" i="1"/>
  <c r="AX97" i="1"/>
  <c r="AX223" i="1"/>
  <c r="AX222" i="1"/>
  <c r="AX221" i="1"/>
  <c r="AX220" i="1"/>
  <c r="AX219" i="1"/>
  <c r="AX218" i="1"/>
  <c r="AX217" i="1"/>
  <c r="AX216" i="1"/>
  <c r="AX215" i="1"/>
  <c r="AX214" i="1"/>
  <c r="AX213" i="1"/>
  <c r="AX212" i="1"/>
  <c r="AX211" i="1"/>
  <c r="AX210" i="1"/>
  <c r="AX209" i="1"/>
  <c r="AX208" i="1"/>
  <c r="AX207" i="1"/>
  <c r="AX206" i="1"/>
  <c r="AX205" i="1"/>
  <c r="AX204" i="1"/>
  <c r="AX203" i="1"/>
  <c r="AX202" i="1"/>
  <c r="AX201" i="1"/>
  <c r="AX200" i="1"/>
  <c r="AX199" i="1"/>
  <c r="AX198" i="1"/>
  <c r="AX197" i="1"/>
  <c r="AX196" i="1"/>
  <c r="AX195" i="1"/>
  <c r="AX194" i="1"/>
  <c r="AX193" i="1"/>
  <c r="AX192" i="1"/>
  <c r="AX191" i="1"/>
  <c r="AX190" i="1"/>
  <c r="AX189" i="1"/>
  <c r="AX188" i="1"/>
  <c r="AX187" i="1"/>
  <c r="AX186" i="1"/>
  <c r="AX185" i="1"/>
  <c r="AX184" i="1"/>
  <c r="AX183" i="1"/>
  <c r="AX182" i="1"/>
  <c r="AX181" i="1"/>
  <c r="AX180" i="1"/>
  <c r="AX179" i="1"/>
  <c r="AX178" i="1"/>
  <c r="AX177" i="1"/>
  <c r="AX176" i="1"/>
  <c r="AX175" i="1"/>
  <c r="AX174" i="1"/>
  <c r="AX173" i="1"/>
  <c r="AX172" i="1"/>
  <c r="AX169" i="1"/>
  <c r="AX259" i="1"/>
  <c r="AX258" i="1"/>
  <c r="AX266" i="1"/>
  <c r="AX269" i="1"/>
  <c r="AX268" i="1"/>
  <c r="AX279" i="1"/>
  <c r="AX278" i="1"/>
  <c r="AX277" i="1"/>
  <c r="AX276" i="1"/>
  <c r="AX275" i="1"/>
  <c r="AX274" i="1"/>
  <c r="AX273" i="1"/>
  <c r="AX272" i="1"/>
  <c r="AX271" i="1"/>
  <c r="AX564" i="1"/>
  <c r="AX563" i="1"/>
  <c r="AX562" i="1"/>
  <c r="AX561" i="1"/>
  <c r="AX560" i="1"/>
  <c r="AX559" i="1"/>
  <c r="AX558" i="1"/>
  <c r="AX557" i="1"/>
  <c r="AX556" i="1"/>
  <c r="AX555" i="1"/>
  <c r="AX554" i="1"/>
  <c r="AX553" i="1"/>
  <c r="AX552" i="1"/>
  <c r="AX551" i="1"/>
  <c r="AX550" i="1"/>
  <c r="AX549" i="1"/>
  <c r="AX548" i="1"/>
  <c r="AX547" i="1"/>
  <c r="AX546" i="1"/>
  <c r="AX545" i="1"/>
  <c r="AX544" i="1"/>
  <c r="AX543" i="1"/>
  <c r="AX542" i="1"/>
  <c r="AX541" i="1"/>
  <c r="AX540" i="1"/>
  <c r="AX539" i="1"/>
  <c r="AX538" i="1"/>
  <c r="AX537" i="1"/>
  <c r="AX536" i="1"/>
  <c r="AX535" i="1"/>
  <c r="AX534" i="1"/>
  <c r="AX533" i="1"/>
  <c r="AX532" i="1"/>
  <c r="AX531" i="1"/>
  <c r="AX530" i="1"/>
  <c r="AX529" i="1"/>
  <c r="AX528" i="1"/>
  <c r="AX527" i="1"/>
  <c r="AX526" i="1"/>
  <c r="AX525" i="1"/>
  <c r="AX524" i="1"/>
  <c r="AX523" i="1"/>
  <c r="AX522" i="1"/>
  <c r="AX521" i="1"/>
  <c r="AX520" i="1"/>
  <c r="AX519" i="1"/>
  <c r="AX518" i="1"/>
  <c r="AX517" i="1"/>
  <c r="AX516" i="1"/>
  <c r="AX515" i="1"/>
  <c r="AX514" i="1"/>
  <c r="AX513" i="1"/>
  <c r="AX512" i="1"/>
  <c r="AX511" i="1"/>
  <c r="AX510" i="1"/>
  <c r="AX509" i="1"/>
  <c r="AX508" i="1"/>
  <c r="AX507" i="1"/>
  <c r="AX506" i="1"/>
  <c r="AX505" i="1"/>
  <c r="AX504" i="1"/>
  <c r="AX503" i="1"/>
  <c r="AX502" i="1"/>
  <c r="AX501" i="1"/>
  <c r="AX500" i="1"/>
  <c r="AX499" i="1"/>
  <c r="AX498" i="1"/>
  <c r="AX497" i="1"/>
  <c r="AX496" i="1"/>
  <c r="AX495" i="1"/>
  <c r="AX494" i="1"/>
  <c r="AX493" i="1"/>
  <c r="AX492" i="1"/>
  <c r="AX491" i="1"/>
  <c r="AX490" i="1"/>
  <c r="AX489" i="1"/>
  <c r="AX488" i="1"/>
  <c r="AX487" i="1"/>
  <c r="AX486" i="1"/>
  <c r="AX485" i="1"/>
  <c r="AX484" i="1"/>
  <c r="AX483" i="1"/>
  <c r="AX482" i="1"/>
  <c r="AX481" i="1"/>
  <c r="AX480" i="1"/>
  <c r="AX479" i="1"/>
  <c r="AX478" i="1"/>
  <c r="AX477" i="1"/>
  <c r="AX476" i="1"/>
  <c r="AX475" i="1"/>
  <c r="AX474" i="1"/>
  <c r="AX473" i="1"/>
  <c r="AX472" i="1"/>
  <c r="AX471" i="1"/>
  <c r="AX470" i="1"/>
  <c r="AX469" i="1"/>
  <c r="AX468" i="1"/>
  <c r="AX467" i="1"/>
  <c r="AX466" i="1"/>
  <c r="AX465" i="1"/>
  <c r="AX464" i="1"/>
  <c r="AX463" i="1"/>
  <c r="AX462" i="1"/>
  <c r="AX461" i="1"/>
  <c r="AX460" i="1"/>
  <c r="AX459" i="1"/>
  <c r="AX458" i="1"/>
  <c r="AX457" i="1"/>
  <c r="AX456" i="1"/>
  <c r="AX455" i="1"/>
  <c r="AX454" i="1"/>
  <c r="AX453" i="1"/>
  <c r="AX452" i="1"/>
  <c r="AX451" i="1"/>
  <c r="AX450" i="1"/>
  <c r="AX449" i="1"/>
  <c r="AX448" i="1"/>
  <c r="AX447" i="1"/>
  <c r="AX446" i="1"/>
  <c r="AX445" i="1"/>
  <c r="AX444" i="1"/>
  <c r="AX443" i="1"/>
  <c r="AX442" i="1"/>
  <c r="AX441" i="1"/>
  <c r="AX440" i="1"/>
  <c r="AX439" i="1"/>
  <c r="AX438" i="1"/>
  <c r="AX437" i="1"/>
  <c r="AX436" i="1"/>
  <c r="AX435" i="1"/>
  <c r="AX434" i="1"/>
  <c r="AX433" i="1"/>
  <c r="AX432" i="1"/>
  <c r="AX431" i="1"/>
  <c r="AX430" i="1"/>
  <c r="AX429" i="1"/>
  <c r="AX428" i="1"/>
  <c r="AX427" i="1"/>
  <c r="AX426" i="1"/>
  <c r="AX425" i="1"/>
  <c r="AX424" i="1"/>
  <c r="AX423" i="1"/>
  <c r="AX422" i="1"/>
  <c r="AX421" i="1"/>
  <c r="AX420" i="1"/>
  <c r="AX419" i="1"/>
  <c r="AX418" i="1"/>
  <c r="AX417" i="1"/>
  <c r="AX416" i="1"/>
  <c r="AX415" i="1"/>
  <c r="AX414" i="1"/>
  <c r="AX413" i="1"/>
  <c r="AX412" i="1"/>
  <c r="AX411" i="1"/>
  <c r="AX410" i="1"/>
  <c r="AX409" i="1"/>
  <c r="AX408" i="1"/>
  <c r="AX407" i="1"/>
  <c r="AX406" i="1"/>
  <c r="AX405" i="1"/>
  <c r="AX404" i="1"/>
  <c r="AX403" i="1"/>
  <c r="AX402" i="1"/>
  <c r="AX401" i="1"/>
  <c r="AX400" i="1"/>
  <c r="AX399" i="1"/>
  <c r="AX398" i="1"/>
  <c r="AX397" i="1"/>
  <c r="AX396" i="1"/>
  <c r="AX395" i="1"/>
  <c r="AX394" i="1"/>
  <c r="AX393" i="1"/>
  <c r="AX392" i="1"/>
  <c r="AX391" i="1"/>
  <c r="AX390" i="1"/>
  <c r="AX389" i="1"/>
  <c r="AX388" i="1"/>
  <c r="AX387" i="1"/>
  <c r="AX386" i="1"/>
  <c r="AX385" i="1"/>
  <c r="AX384" i="1"/>
  <c r="AX383" i="1"/>
  <c r="AX382" i="1"/>
  <c r="AX381" i="1"/>
  <c r="AX380" i="1"/>
  <c r="AX379" i="1"/>
  <c r="AX378" i="1"/>
  <c r="AX377" i="1"/>
  <c r="AX376" i="1"/>
  <c r="AX375" i="1"/>
  <c r="AX374" i="1"/>
  <c r="AX373" i="1"/>
  <c r="AX372" i="1"/>
  <c r="AX371" i="1"/>
  <c r="AX370" i="1"/>
  <c r="AX369" i="1"/>
  <c r="AX368" i="1"/>
  <c r="AX367" i="1"/>
  <c r="AX366" i="1"/>
  <c r="AX365" i="1"/>
  <c r="AX364" i="1"/>
  <c r="AX363" i="1"/>
  <c r="AX362" i="1"/>
  <c r="AX361" i="1"/>
  <c r="AX360" i="1"/>
  <c r="AX359" i="1"/>
  <c r="AX358" i="1"/>
  <c r="AX357" i="1"/>
  <c r="AX356" i="1"/>
  <c r="AX355" i="1"/>
  <c r="AX354" i="1"/>
  <c r="AX353" i="1"/>
  <c r="AX352" i="1"/>
  <c r="AX351" i="1"/>
  <c r="AX350" i="1"/>
  <c r="AX349" i="1"/>
  <c r="AX348" i="1"/>
  <c r="AX347" i="1"/>
  <c r="AX346" i="1"/>
  <c r="AX345" i="1"/>
  <c r="AX344" i="1"/>
  <c r="AX343" i="1"/>
  <c r="AX342" i="1"/>
  <c r="AX341" i="1"/>
  <c r="AX340" i="1"/>
  <c r="AX339" i="1"/>
  <c r="AX338" i="1"/>
  <c r="AX336" i="1"/>
  <c r="AX335" i="1"/>
  <c r="AX334" i="1"/>
  <c r="AX333" i="1"/>
  <c r="AX332" i="1"/>
  <c r="AX331" i="1"/>
  <c r="AX330" i="1"/>
  <c r="AX329" i="1"/>
  <c r="AX328" i="1"/>
  <c r="AX327" i="1"/>
  <c r="AX326" i="1"/>
  <c r="AX325" i="1"/>
  <c r="AX324" i="1"/>
  <c r="AX323" i="1"/>
  <c r="AX322" i="1"/>
  <c r="AX321" i="1"/>
  <c r="AX320" i="1"/>
  <c r="AX319" i="1"/>
  <c r="AX318" i="1"/>
  <c r="AX317" i="1"/>
  <c r="AX316" i="1"/>
  <c r="AX315" i="1"/>
  <c r="AX314" i="1"/>
  <c r="AX313" i="1"/>
  <c r="AX312" i="1"/>
  <c r="AX311" i="1"/>
  <c r="AX310" i="1"/>
  <c r="AX309" i="1"/>
  <c r="AX308" i="1"/>
  <c r="AX307" i="1"/>
  <c r="AX306" i="1"/>
  <c r="AX305" i="1"/>
  <c r="AX304" i="1"/>
  <c r="AX303" i="1"/>
  <c r="AX302" i="1"/>
  <c r="AX301" i="1"/>
  <c r="AX300" i="1"/>
  <c r="AX299" i="1"/>
  <c r="AX298" i="1"/>
  <c r="AX297" i="1"/>
  <c r="AX296" i="1"/>
  <c r="AX295" i="1"/>
  <c r="AX294" i="1"/>
  <c r="AX293" i="1"/>
  <c r="AX292" i="1"/>
  <c r="AX291" i="1"/>
  <c r="AX290" i="1"/>
  <c r="AX289" i="1"/>
  <c r="AX288" i="1"/>
  <c r="AX287" i="1"/>
  <c r="AX286" i="1"/>
  <c r="AX285" i="1"/>
  <c r="AX283" i="1"/>
  <c r="AX282" i="1"/>
  <c r="AX584" i="1"/>
  <c r="AX583" i="1"/>
  <c r="AX582" i="1"/>
  <c r="AX581" i="1"/>
  <c r="AX580" i="1"/>
  <c r="AX579" i="1"/>
  <c r="AX591" i="1"/>
  <c r="AX590" i="1"/>
  <c r="AX589" i="1"/>
  <c r="AX588" i="1"/>
  <c r="AX595" i="1"/>
  <c r="AX594" i="1"/>
  <c r="AX613" i="1"/>
  <c r="AX633" i="1"/>
  <c r="AX632" i="1"/>
  <c r="AX612" i="1"/>
  <c r="AX678" i="1"/>
  <c r="AX631" i="1"/>
  <c r="AX630" i="1"/>
  <c r="AX611" i="1"/>
  <c r="AX629" i="1"/>
  <c r="AX610" i="1"/>
  <c r="AX628" i="1"/>
  <c r="AX627" i="1"/>
  <c r="AX609" i="1"/>
  <c r="AX608" i="1"/>
  <c r="AX607" i="1"/>
  <c r="AX606" i="1"/>
  <c r="AX605" i="1"/>
  <c r="AX604" i="1"/>
  <c r="AX603" i="1"/>
  <c r="AX602" i="1"/>
  <c r="AX601" i="1"/>
  <c r="AX600" i="1"/>
  <c r="AX599" i="1"/>
  <c r="AX598" i="1"/>
  <c r="AX597" i="1"/>
  <c r="AX622" i="1"/>
  <c r="AX621" i="1"/>
  <c r="AX620" i="1"/>
  <c r="AX619" i="1"/>
  <c r="AX618" i="1"/>
  <c r="AX617" i="1"/>
  <c r="AX616" i="1"/>
  <c r="AX661" i="1"/>
  <c r="AX660" i="1"/>
  <c r="AX659" i="1"/>
  <c r="AX658" i="1"/>
  <c r="AX657" i="1"/>
  <c r="AX656" i="1"/>
  <c r="AX655" i="1"/>
  <c r="AX654" i="1"/>
  <c r="AX653" i="1"/>
  <c r="AX652" i="1"/>
  <c r="AX651" i="1"/>
  <c r="AX650" i="1"/>
  <c r="AX649" i="1"/>
  <c r="AX648" i="1"/>
  <c r="AX647" i="1"/>
  <c r="AX646" i="1"/>
  <c r="AX645" i="1"/>
  <c r="AX644" i="1"/>
  <c r="AX643" i="1"/>
  <c r="AX642" i="1"/>
  <c r="AX641" i="1"/>
  <c r="AX640" i="1"/>
  <c r="AX639" i="1"/>
  <c r="AX638" i="1"/>
  <c r="AX637" i="1"/>
  <c r="AX636" i="1"/>
  <c r="AX635" i="1"/>
  <c r="AX634" i="1"/>
  <c r="AX626" i="1"/>
  <c r="AX674" i="1"/>
  <c r="AX778" i="1"/>
  <c r="AX777" i="1"/>
  <c r="AX776" i="1"/>
  <c r="AX775" i="1"/>
  <c r="AX774" i="1"/>
  <c r="AX773" i="1"/>
  <c r="AX772" i="1"/>
  <c r="AX771" i="1"/>
  <c r="AX770" i="1"/>
  <c r="AX769" i="1"/>
  <c r="AX768" i="1"/>
  <c r="AX767" i="1"/>
  <c r="AX766" i="1"/>
  <c r="AX765" i="1"/>
  <c r="AX764" i="1"/>
  <c r="AX763" i="1"/>
  <c r="AX762" i="1"/>
  <c r="AX761" i="1"/>
  <c r="AX760" i="1"/>
  <c r="AX759" i="1"/>
  <c r="AX758" i="1"/>
  <c r="AX757" i="1"/>
  <c r="AX756" i="1"/>
  <c r="AX755" i="1"/>
  <c r="AX754" i="1"/>
  <c r="AX753" i="1"/>
  <c r="AX752" i="1"/>
  <c r="AX751" i="1"/>
  <c r="AX750" i="1"/>
  <c r="AX749" i="1"/>
  <c r="AX748" i="1"/>
  <c r="AX747" i="1"/>
  <c r="AX746" i="1"/>
  <c r="AX745" i="1"/>
  <c r="AX744" i="1"/>
  <c r="AX743" i="1"/>
  <c r="AX742" i="1"/>
  <c r="AX741" i="1"/>
  <c r="AX740" i="1"/>
  <c r="AX739" i="1"/>
  <c r="AX738" i="1"/>
  <c r="AX737" i="1"/>
  <c r="AX736" i="1"/>
  <c r="AX735" i="1"/>
  <c r="AX734" i="1"/>
  <c r="AX733" i="1"/>
  <c r="AX732" i="1"/>
  <c r="AX731" i="1"/>
  <c r="AX730" i="1"/>
  <c r="AX729" i="1"/>
  <c r="AX728" i="1"/>
  <c r="AX727" i="1"/>
  <c r="AX726" i="1"/>
  <c r="AX725" i="1"/>
  <c r="AX724" i="1"/>
  <c r="AX723" i="1"/>
  <c r="AX722" i="1"/>
  <c r="AX721" i="1"/>
  <c r="AX720" i="1"/>
  <c r="AX719" i="1"/>
  <c r="AX718" i="1"/>
  <c r="AX717" i="1"/>
  <c r="AX716" i="1"/>
  <c r="AX715" i="1"/>
  <c r="AX714" i="1"/>
  <c r="AX713" i="1"/>
  <c r="AX712" i="1"/>
  <c r="AX711" i="1"/>
  <c r="AX710" i="1"/>
  <c r="AX709" i="1"/>
  <c r="AX708" i="1"/>
  <c r="AX707" i="1"/>
  <c r="AX706" i="1"/>
  <c r="AX705" i="1"/>
  <c r="AX704" i="1"/>
  <c r="AX703" i="1"/>
  <c r="AX702" i="1"/>
  <c r="AX701" i="1"/>
  <c r="AX700" i="1"/>
  <c r="AX699" i="1"/>
  <c r="AX698" i="1"/>
  <c r="AX697" i="1"/>
  <c r="AX696" i="1"/>
  <c r="AX695" i="1"/>
  <c r="AX694" i="1"/>
  <c r="AX693" i="1"/>
  <c r="AX692" i="1"/>
  <c r="AX691" i="1"/>
  <c r="AX690" i="1"/>
  <c r="AX689" i="1"/>
  <c r="AX688" i="1"/>
  <c r="AX687" i="1"/>
  <c r="AX686" i="1"/>
  <c r="AX685" i="1"/>
  <c r="AX684" i="1"/>
  <c r="AX683" i="1"/>
  <c r="AX682" i="1"/>
  <c r="AX681" i="1"/>
  <c r="AX680" i="1"/>
  <c r="AX679" i="1"/>
  <c r="AX677" i="1"/>
  <c r="AX790" i="1"/>
  <c r="AX794" i="1"/>
  <c r="AX813" i="1"/>
  <c r="AX812" i="1"/>
  <c r="AX919" i="1"/>
  <c r="AX811" i="1"/>
  <c r="AX810" i="1"/>
  <c r="AX809" i="1"/>
  <c r="AX808" i="1"/>
  <c r="AX807" i="1"/>
  <c r="AX806" i="1"/>
  <c r="AX805" i="1"/>
  <c r="AX804" i="1"/>
  <c r="AX803" i="1"/>
  <c r="AX791" i="1"/>
  <c r="AX802" i="1"/>
  <c r="AX801" i="1"/>
  <c r="AX800" i="1"/>
  <c r="AX799" i="1"/>
  <c r="AX798" i="1"/>
  <c r="AX797" i="1"/>
  <c r="AX796" i="1"/>
  <c r="AX821" i="1"/>
  <c r="AX820" i="1"/>
  <c r="AX819" i="1"/>
  <c r="AX818" i="1"/>
  <c r="AX824" i="1"/>
  <c r="AX836" i="1"/>
  <c r="AX834" i="1"/>
  <c r="AX833" i="1"/>
  <c r="AX832" i="1"/>
  <c r="AX831" i="1"/>
  <c r="AX830" i="1"/>
  <c r="AX829" i="1"/>
  <c r="AX828" i="1"/>
  <c r="AX827" i="1"/>
  <c r="AX826" i="1"/>
  <c r="AX867" i="1"/>
  <c r="AX866" i="1"/>
  <c r="AX865" i="1"/>
  <c r="AX864" i="1"/>
  <c r="AX863" i="1"/>
  <c r="AX862" i="1"/>
  <c r="AX861" i="1"/>
  <c r="AX860" i="1"/>
  <c r="AX859" i="1"/>
  <c r="AX858" i="1"/>
  <c r="AX857" i="1"/>
  <c r="AX856" i="1"/>
  <c r="AX855" i="1"/>
  <c r="AX854" i="1"/>
  <c r="AX853" i="1"/>
  <c r="AX852" i="1"/>
  <c r="AX851" i="1"/>
  <c r="AX850" i="1"/>
  <c r="AX849" i="1"/>
  <c r="AX848" i="1"/>
  <c r="AX847" i="1"/>
  <c r="AX846" i="1"/>
  <c r="AX845" i="1"/>
  <c r="AX844" i="1"/>
  <c r="AX843" i="1"/>
  <c r="AX842" i="1"/>
  <c r="AX841" i="1"/>
  <c r="AX840" i="1"/>
  <c r="AX839" i="1"/>
  <c r="AX869" i="1"/>
  <c r="AX931" i="1"/>
  <c r="AX930" i="1"/>
  <c r="AX929" i="1"/>
  <c r="AX928" i="1"/>
  <c r="AX927" i="1"/>
  <c r="AX814" i="1"/>
  <c r="AX926" i="1"/>
  <c r="AX925" i="1"/>
  <c r="AX924" i="1"/>
  <c r="AX923" i="1"/>
  <c r="AX922" i="1"/>
  <c r="AX921" i="1"/>
  <c r="AX920" i="1"/>
  <c r="AX918" i="1"/>
  <c r="AX917" i="1"/>
  <c r="AX916" i="1"/>
  <c r="AX915" i="1"/>
  <c r="AX914" i="1"/>
  <c r="AX913" i="1"/>
  <c r="AX912" i="1"/>
  <c r="AX911" i="1"/>
  <c r="AX910" i="1"/>
  <c r="AX909" i="1"/>
  <c r="AX908" i="1"/>
  <c r="AX907" i="1"/>
  <c r="AX906" i="1"/>
  <c r="AX905" i="1"/>
  <c r="AX904" i="1"/>
  <c r="AX903" i="1"/>
  <c r="AX902" i="1"/>
  <c r="AX901" i="1"/>
  <c r="AX900" i="1"/>
  <c r="AX899" i="1"/>
  <c r="AX898" i="1"/>
  <c r="AX897" i="1"/>
  <c r="AX896" i="1"/>
  <c r="AX895" i="1"/>
  <c r="AX894" i="1"/>
  <c r="AX893" i="1"/>
  <c r="AX892" i="1"/>
  <c r="AX891" i="1"/>
  <c r="AX890" i="1"/>
  <c r="AX889" i="1"/>
  <c r="AX888" i="1"/>
  <c r="AX887" i="1"/>
  <c r="AX886" i="1"/>
  <c r="AX885" i="1"/>
  <c r="AX884" i="1"/>
  <c r="AX883" i="1"/>
  <c r="AX882" i="1"/>
  <c r="AX881" i="1"/>
  <c r="AX880" i="1"/>
  <c r="AX879" i="1"/>
  <c r="AX878" i="1"/>
  <c r="AX877" i="1"/>
  <c r="AX876" i="1"/>
  <c r="AX875" i="1"/>
  <c r="AX874" i="1"/>
  <c r="AX873" i="1"/>
  <c r="AX872" i="1"/>
  <c r="AX871" i="1"/>
  <c r="AX1018" i="1"/>
  <c r="AX1017" i="1"/>
  <c r="AX1016" i="1"/>
  <c r="AX1015" i="1"/>
  <c r="AX1014" i="1"/>
  <c r="AX1013" i="1"/>
  <c r="AX1012" i="1"/>
  <c r="AX1011" i="1"/>
  <c r="AX1010" i="1"/>
  <c r="AX1009" i="1"/>
  <c r="AX1008" i="1"/>
  <c r="AX1007" i="1"/>
  <c r="AX1006" i="1"/>
  <c r="AX1005" i="1"/>
  <c r="AX1004" i="1"/>
  <c r="AX1003" i="1"/>
  <c r="AX1002" i="1"/>
  <c r="AX1001" i="1"/>
  <c r="AX1000" i="1"/>
  <c r="AX999" i="1"/>
  <c r="AX998" i="1"/>
  <c r="AX997" i="1"/>
  <c r="AX996" i="1"/>
  <c r="AX995" i="1"/>
  <c r="AX994" i="1"/>
  <c r="AX993" i="1"/>
  <c r="AX992" i="1"/>
  <c r="AX991" i="1"/>
  <c r="AX990" i="1"/>
  <c r="AX989" i="1"/>
  <c r="AX988" i="1"/>
  <c r="AX987" i="1"/>
  <c r="AX986" i="1"/>
  <c r="AX985" i="1"/>
  <c r="AX984" i="1"/>
  <c r="AX983" i="1"/>
  <c r="AX982" i="1"/>
  <c r="AX981" i="1"/>
  <c r="AX980" i="1"/>
  <c r="AX979" i="1"/>
  <c r="AX978" i="1"/>
  <c r="AX977" i="1"/>
  <c r="AX976" i="1"/>
  <c r="AX975" i="1"/>
  <c r="AX974" i="1"/>
  <c r="AX973" i="1"/>
  <c r="AX972" i="1"/>
  <c r="AX965" i="1"/>
  <c r="AX964" i="1"/>
  <c r="AX963" i="1"/>
  <c r="AX962" i="1"/>
  <c r="AX961" i="1"/>
  <c r="AX960" i="1"/>
  <c r="AX959" i="1"/>
  <c r="AX958" i="1"/>
  <c r="AX957" i="1"/>
  <c r="AX956" i="1"/>
  <c r="AX955" i="1"/>
  <c r="AX954" i="1"/>
  <c r="AX953" i="1"/>
  <c r="AX952" i="1"/>
  <c r="AX951" i="1"/>
  <c r="AX950" i="1"/>
  <c r="AX949" i="1"/>
  <c r="AX948" i="1"/>
  <c r="AX947" i="1"/>
  <c r="AX946" i="1"/>
  <c r="AX945" i="1"/>
  <c r="AX835" i="1"/>
  <c r="AX944" i="1"/>
  <c r="AX943" i="1"/>
  <c r="AX942" i="1"/>
  <c r="AX941" i="1"/>
  <c r="AX940" i="1"/>
  <c r="AX939" i="1"/>
  <c r="AX938" i="1"/>
  <c r="AX937" i="1"/>
  <c r="AX936" i="1"/>
  <c r="AX935" i="1"/>
  <c r="AX934" i="1"/>
  <c r="AX933" i="1"/>
  <c r="AX1033" i="1"/>
  <c r="AX1032" i="1"/>
  <c r="AX1031" i="1"/>
  <c r="AX1209" i="1"/>
  <c r="AX1208" i="1"/>
  <c r="AX1207" i="1"/>
  <c r="AX1206" i="1"/>
  <c r="AX1205" i="1"/>
  <c r="AX1204" i="1"/>
  <c r="AX1203" i="1"/>
  <c r="AX1202" i="1"/>
  <c r="AX1201" i="1"/>
  <c r="AX1200" i="1"/>
  <c r="AX1199" i="1"/>
  <c r="AX1198" i="1"/>
  <c r="AX1197" i="1"/>
  <c r="AX1196" i="1"/>
  <c r="AX1195" i="1"/>
  <c r="AX1194" i="1"/>
  <c r="AX1193" i="1"/>
  <c r="AX1192" i="1"/>
  <c r="AX1191" i="1"/>
  <c r="AX1190" i="1"/>
  <c r="AX1189" i="1"/>
  <c r="AX1188" i="1"/>
  <c r="AX1187" i="1"/>
  <c r="AX1186" i="1"/>
  <c r="AX1185" i="1"/>
  <c r="AX1184" i="1"/>
  <c r="AX1183" i="1"/>
  <c r="AX1182" i="1"/>
  <c r="AX1181" i="1"/>
  <c r="AX1180" i="1"/>
  <c r="AX1179" i="1"/>
  <c r="AX1178" i="1"/>
  <c r="AX1177" i="1"/>
  <c r="AX1176" i="1"/>
  <c r="AX1175" i="1"/>
  <c r="AX1174" i="1"/>
  <c r="AX1173" i="1"/>
  <c r="AX1172" i="1"/>
  <c r="AX1171" i="1"/>
  <c r="AX1170" i="1"/>
  <c r="AX1169" i="1"/>
  <c r="AX1168" i="1"/>
  <c r="AX1167" i="1"/>
  <c r="AX1166" i="1"/>
  <c r="AX1165" i="1"/>
  <c r="AX1164" i="1"/>
  <c r="AX1163" i="1"/>
  <c r="AX1162" i="1"/>
  <c r="AX1161" i="1"/>
  <c r="AX1160" i="1"/>
  <c r="AX1159" i="1"/>
  <c r="AX1158" i="1"/>
  <c r="AX1157" i="1"/>
  <c r="AX1156" i="1"/>
  <c r="AX1155" i="1"/>
  <c r="AX1154" i="1"/>
  <c r="AX1153" i="1"/>
  <c r="AX1152" i="1"/>
  <c r="AX1151" i="1"/>
  <c r="AX1150" i="1"/>
  <c r="AX1149" i="1"/>
  <c r="AX1148" i="1"/>
  <c r="AX1147" i="1"/>
  <c r="AX1146" i="1"/>
  <c r="AX1145" i="1"/>
  <c r="AX1144" i="1"/>
  <c r="AX1143" i="1"/>
  <c r="AX1142" i="1"/>
  <c r="AX1141" i="1"/>
  <c r="AX1140" i="1"/>
  <c r="AX1139" i="1"/>
  <c r="AX1138" i="1"/>
  <c r="AX1137" i="1"/>
  <c r="AX1136" i="1"/>
  <c r="AX1135" i="1"/>
  <c r="AX1134" i="1"/>
  <c r="AX1133" i="1"/>
  <c r="AX1132" i="1"/>
  <c r="AX1131" i="1"/>
  <c r="AX1130" i="1"/>
  <c r="AX1129" i="1"/>
  <c r="AX1128" i="1"/>
  <c r="AX1127" i="1"/>
  <c r="AX1126" i="1"/>
  <c r="AX1125" i="1"/>
  <c r="AX1124" i="1"/>
  <c r="AX971" i="1"/>
  <c r="AX970" i="1"/>
  <c r="AX969" i="1"/>
  <c r="AX968" i="1"/>
  <c r="AX967" i="1"/>
  <c r="AX966" i="1"/>
  <c r="AX1123" i="1"/>
  <c r="AX1122" i="1"/>
  <c r="AX1121" i="1"/>
  <c r="AX1120" i="1"/>
  <c r="AX1119" i="1"/>
  <c r="AX1118" i="1"/>
  <c r="AX1117" i="1"/>
  <c r="AX1116" i="1"/>
  <c r="AX1115" i="1"/>
  <c r="AX1114" i="1"/>
  <c r="AX1113" i="1"/>
  <c r="AX1112" i="1"/>
  <c r="AX1111" i="1"/>
  <c r="AX1110" i="1"/>
  <c r="AX1109" i="1"/>
  <c r="AX1108" i="1"/>
  <c r="AX1107" i="1"/>
  <c r="AX1106" i="1"/>
  <c r="AX1105" i="1"/>
  <c r="AX1104" i="1"/>
  <c r="AX1103" i="1"/>
  <c r="AX1102" i="1"/>
  <c r="AX1101" i="1"/>
  <c r="AX1100" i="1"/>
  <c r="AX1099" i="1"/>
  <c r="AX1098" i="1"/>
  <c r="AX1097" i="1"/>
  <c r="AX1096" i="1"/>
  <c r="AX1095" i="1"/>
  <c r="AX1094" i="1"/>
  <c r="AX1093" i="1"/>
  <c r="AX1092" i="1"/>
  <c r="AX1091" i="1"/>
  <c r="AX1090" i="1"/>
  <c r="AX1089" i="1"/>
  <c r="AX1088" i="1"/>
  <c r="AX1087" i="1"/>
  <c r="AX1086" i="1"/>
  <c r="AX1085" i="1"/>
  <c r="AX1084" i="1"/>
  <c r="AX1083" i="1"/>
  <c r="AX1082" i="1"/>
  <c r="AX1081" i="1"/>
  <c r="AX1080" i="1"/>
  <c r="AX1079" i="1"/>
  <c r="AX1078" i="1"/>
  <c r="AX1077" i="1"/>
  <c r="AX1076" i="1"/>
  <c r="AX1075" i="1"/>
  <c r="AX1074" i="1"/>
  <c r="AX1073" i="1"/>
  <c r="AX1072" i="1"/>
  <c r="AX1071" i="1"/>
  <c r="AX1070" i="1"/>
  <c r="AX1069" i="1"/>
  <c r="AX1068" i="1"/>
  <c r="AX1067" i="1"/>
  <c r="AX1066" i="1"/>
  <c r="AX1065" i="1"/>
  <c r="AX1064" i="1"/>
  <c r="AX1063" i="1"/>
  <c r="AX1062" i="1"/>
  <c r="AX1061" i="1"/>
  <c r="AX1060" i="1"/>
  <c r="AX1059" i="1"/>
  <c r="AX1058" i="1"/>
  <c r="AX1057" i="1"/>
  <c r="AX1056" i="1"/>
  <c r="AX1055" i="1"/>
  <c r="AX1054" i="1"/>
  <c r="AX1053" i="1"/>
  <c r="AX1052" i="1"/>
  <c r="AX1051" i="1"/>
  <c r="AX1050" i="1"/>
  <c r="AX1049" i="1"/>
  <c r="AX1048" i="1"/>
  <c r="AX1047" i="1"/>
  <c r="AX1046" i="1"/>
  <c r="AX1045" i="1"/>
  <c r="AX1044" i="1"/>
  <c r="AX1043" i="1"/>
  <c r="AX1042" i="1"/>
  <c r="AX1041" i="1"/>
  <c r="AX1040" i="1"/>
  <c r="AX1039" i="1"/>
  <c r="AX1038" i="1"/>
  <c r="AX1037" i="1"/>
  <c r="AX1036" i="1"/>
  <c r="AX1215" i="1"/>
  <c r="AX1227" i="1"/>
  <c r="AX1226" i="1"/>
  <c r="AX1225" i="1"/>
  <c r="AX1242" i="1"/>
  <c r="AX1240" i="1"/>
  <c r="AX1239" i="1"/>
  <c r="AX1238" i="1"/>
  <c r="AX1237" i="1"/>
  <c r="AX1236" i="1"/>
  <c r="AX1235" i="1"/>
  <c r="AX1234" i="1"/>
  <c r="AX1233" i="1"/>
  <c r="AX1232" i="1"/>
  <c r="AX1231" i="1"/>
  <c r="AX1244" i="1"/>
  <c r="AX1246" i="1"/>
  <c r="AX1251" i="1"/>
  <c r="AX1250" i="1"/>
  <c r="AX1249" i="1"/>
  <c r="AX1248" i="1"/>
  <c r="AX1257" i="1"/>
  <c r="AX1256" i="1"/>
  <c r="AX1255" i="1"/>
  <c r="AX1254" i="1"/>
  <c r="AX1286" i="1"/>
  <c r="AX1285" i="1"/>
  <c r="AX1284" i="1"/>
  <c r="AX1283" i="1"/>
  <c r="AX1282" i="1"/>
  <c r="AX1281" i="1"/>
  <c r="AX1280" i="1"/>
  <c r="AX1279" i="1"/>
  <c r="AX1278" i="1"/>
  <c r="AX1277" i="1"/>
  <c r="AX1276" i="1"/>
  <c r="AX1275" i="1"/>
  <c r="AX1274" i="1"/>
  <c r="AX1273" i="1"/>
  <c r="AX1272" i="1"/>
  <c r="AX1271" i="1"/>
  <c r="AX1270" i="1"/>
  <c r="AX1269" i="1"/>
  <c r="AX1268" i="1"/>
  <c r="AX1267" i="1"/>
  <c r="AX1266" i="1"/>
  <c r="AX1265" i="1"/>
  <c r="AX1264" i="1"/>
  <c r="AX1263" i="1"/>
  <c r="AX1262" i="1"/>
  <c r="AX1261" i="1"/>
  <c r="AX1291" i="1"/>
  <c r="AX1290" i="1" s="1"/>
  <c r="AX1301" i="1"/>
  <c r="AX1300" i="1"/>
  <c r="AX1368" i="1"/>
  <c r="AX1367" i="1"/>
  <c r="AX1366" i="1"/>
  <c r="AX1365" i="1"/>
  <c r="AX1364" i="1"/>
  <c r="AX1363" i="1"/>
  <c r="AX1362" i="1"/>
  <c r="AX1361" i="1"/>
  <c r="AX1360" i="1"/>
  <c r="AX1359" i="1"/>
  <c r="AX1358" i="1"/>
  <c r="AX1357" i="1"/>
  <c r="AX1356" i="1"/>
  <c r="AX1355" i="1"/>
  <c r="AX1354" i="1"/>
  <c r="AX1353" i="1"/>
  <c r="AX1352" i="1"/>
  <c r="AX1351" i="1"/>
  <c r="AX1350" i="1"/>
  <c r="AX1349" i="1"/>
  <c r="AX1348" i="1"/>
  <c r="AX1347" i="1"/>
  <c r="AX1346" i="1"/>
  <c r="AX1345" i="1"/>
  <c r="AX1344" i="1"/>
  <c r="AX1343" i="1"/>
  <c r="AX1342" i="1"/>
  <c r="AX1341" i="1"/>
  <c r="AX1340" i="1"/>
  <c r="AX1339" i="1"/>
  <c r="AX1338" i="1"/>
  <c r="AX1337" i="1"/>
  <c r="AX1336" i="1"/>
  <c r="AX1335" i="1"/>
  <c r="AX1334" i="1"/>
  <c r="AX1333" i="1"/>
  <c r="AX1332" i="1"/>
  <c r="AX1331" i="1"/>
  <c r="AX1330" i="1"/>
  <c r="AX1329" i="1"/>
  <c r="AX1328" i="1"/>
  <c r="AX1327" i="1"/>
  <c r="AX1326" i="1"/>
  <c r="AX1325" i="1"/>
  <c r="AX1324" i="1"/>
  <c r="AX1323" i="1"/>
  <c r="AX1322" i="1"/>
  <c r="AX1321" i="1"/>
  <c r="AX1320" i="1"/>
  <c r="AX1319" i="1"/>
  <c r="AX1318" i="1"/>
  <c r="AX1317" i="1"/>
  <c r="AX1316" i="1"/>
  <c r="AX1315" i="1"/>
  <c r="AX1314" i="1"/>
  <c r="AX1313" i="1"/>
  <c r="AX1312" i="1"/>
  <c r="AX1311" i="1"/>
  <c r="AX1310" i="1"/>
  <c r="AX1309" i="1"/>
  <c r="AX1308" i="1"/>
  <c r="AX1307" i="1"/>
  <c r="AX1306" i="1"/>
  <c r="AX1304" i="1"/>
  <c r="AX1383" i="1"/>
  <c r="AX1388" i="1"/>
  <c r="AX1393" i="1"/>
  <c r="AX1392" i="1"/>
  <c r="AX1391" i="1"/>
  <c r="AX1404" i="1"/>
  <c r="AX1403" i="1"/>
  <c r="AX1402" i="1"/>
  <c r="AX1401" i="1"/>
  <c r="AX1400" i="1"/>
  <c r="AX1399" i="1"/>
  <c r="AX1418" i="1"/>
  <c r="AX1417" i="1"/>
  <c r="AX1431" i="1"/>
  <c r="AX1430" i="1"/>
  <c r="AX1429" i="1"/>
  <c r="AX1428" i="1"/>
  <c r="AX1427" i="1"/>
  <c r="AX1426" i="1"/>
  <c r="AX1425" i="1"/>
  <c r="AX1424" i="1"/>
  <c r="AX1423" i="1"/>
  <c r="AX1422" i="1"/>
  <c r="AX1421" i="1"/>
  <c r="AN1431" i="1"/>
  <c r="AN1430" i="1"/>
  <c r="AN1429" i="1"/>
  <c r="AN1428" i="1"/>
  <c r="AN1427" i="1"/>
  <c r="AN1426" i="1"/>
  <c r="AN1425" i="1"/>
  <c r="AN1424" i="1"/>
  <c r="AN1423" i="1"/>
  <c r="AN1422" i="1"/>
  <c r="AN1421" i="1"/>
  <c r="AN1418" i="1"/>
  <c r="AN1417" i="1"/>
  <c r="AN1404" i="1"/>
  <c r="AN1403" i="1"/>
  <c r="AN1402" i="1"/>
  <c r="AN1401" i="1"/>
  <c r="AN1400" i="1"/>
  <c r="AN1399" i="1"/>
  <c r="AN1393" i="1"/>
  <c r="AN1392" i="1"/>
  <c r="AN1391" i="1"/>
  <c r="AN1388" i="1"/>
  <c r="AN1383" i="1"/>
  <c r="AN1368" i="1"/>
  <c r="AN1367" i="1"/>
  <c r="AN1366" i="1"/>
  <c r="AN1365" i="1"/>
  <c r="AN1364" i="1"/>
  <c r="AN1363" i="1"/>
  <c r="AN1362" i="1"/>
  <c r="AN1361" i="1"/>
  <c r="AN1360" i="1"/>
  <c r="AN1359" i="1"/>
  <c r="AN1358" i="1"/>
  <c r="AN1357" i="1"/>
  <c r="AN1356" i="1"/>
  <c r="AN1355" i="1"/>
  <c r="AN1354" i="1"/>
  <c r="AN1353" i="1"/>
  <c r="AN1352" i="1"/>
  <c r="AN1351" i="1"/>
  <c r="AN1350" i="1"/>
  <c r="AN1349" i="1"/>
  <c r="AN1348" i="1"/>
  <c r="AN1347" i="1"/>
  <c r="AN1346" i="1"/>
  <c r="AN1345" i="1"/>
  <c r="AN1344" i="1"/>
  <c r="AN1343" i="1"/>
  <c r="AN1342" i="1"/>
  <c r="AN1341" i="1"/>
  <c r="AN1340" i="1"/>
  <c r="AN1339" i="1"/>
  <c r="AN1338" i="1"/>
  <c r="AN1337" i="1"/>
  <c r="AN1336" i="1"/>
  <c r="AN1335" i="1"/>
  <c r="AN1334" i="1"/>
  <c r="AN1333" i="1"/>
  <c r="AN1332" i="1"/>
  <c r="AN1331" i="1"/>
  <c r="AN1330" i="1"/>
  <c r="AN1329" i="1"/>
  <c r="AN1328" i="1"/>
  <c r="AN1327" i="1"/>
  <c r="AN1326" i="1"/>
  <c r="AN1325" i="1"/>
  <c r="AN1324" i="1"/>
  <c r="AN1323" i="1"/>
  <c r="AN1322" i="1"/>
  <c r="AN1321" i="1"/>
  <c r="AN1320" i="1"/>
  <c r="AN1319" i="1"/>
  <c r="AN1318" i="1"/>
  <c r="AN1317" i="1"/>
  <c r="AN1316" i="1"/>
  <c r="AN1315" i="1"/>
  <c r="AN1314" i="1"/>
  <c r="AN1313" i="1"/>
  <c r="AN1312" i="1"/>
  <c r="AN1311" i="1"/>
  <c r="AN1310" i="1"/>
  <c r="AN1309" i="1"/>
  <c r="AN1308" i="1"/>
  <c r="AN1307" i="1"/>
  <c r="AN1306" i="1"/>
  <c r="AN1304" i="1"/>
  <c r="AN1301" i="1"/>
  <c r="AN1300" i="1"/>
  <c r="AN1291" i="1"/>
  <c r="AN1286" i="1"/>
  <c r="AN1285" i="1"/>
  <c r="AN1284" i="1"/>
  <c r="AN1283" i="1"/>
  <c r="AN1282" i="1"/>
  <c r="AN1281" i="1"/>
  <c r="AN1280" i="1"/>
  <c r="AN1279" i="1"/>
  <c r="AN1278" i="1"/>
  <c r="AN1277" i="1"/>
  <c r="AN1276" i="1"/>
  <c r="AN1275" i="1"/>
  <c r="AN1274" i="1"/>
  <c r="AN1273" i="1"/>
  <c r="AN1272" i="1"/>
  <c r="AN1271" i="1"/>
  <c r="AN1270" i="1"/>
  <c r="AN1269" i="1"/>
  <c r="AN1268" i="1"/>
  <c r="AN1267" i="1"/>
  <c r="AN1266" i="1"/>
  <c r="AN1265" i="1"/>
  <c r="AN1264" i="1"/>
  <c r="AN1263" i="1"/>
  <c r="AN1262" i="1"/>
  <c r="AN1261" i="1"/>
  <c r="AN1257" i="1"/>
  <c r="AN1256" i="1"/>
  <c r="AN1255" i="1"/>
  <c r="AN1254" i="1"/>
  <c r="AN1251" i="1"/>
  <c r="AN1250" i="1"/>
  <c r="AN1249" i="1"/>
  <c r="AN1248" i="1"/>
  <c r="AN1246" i="1"/>
  <c r="AN1244" i="1"/>
  <c r="AN1242" i="1"/>
  <c r="AN1240" i="1"/>
  <c r="AN1239" i="1"/>
  <c r="AN1238" i="1"/>
  <c r="AN1237" i="1"/>
  <c r="AN1236" i="1"/>
  <c r="AN1235" i="1"/>
  <c r="AN1234" i="1"/>
  <c r="AN1233" i="1"/>
  <c r="AN1232" i="1"/>
  <c r="AN1231" i="1"/>
  <c r="AN1227" i="1"/>
  <c r="AN1226" i="1"/>
  <c r="AN1225" i="1"/>
  <c r="AN1215" i="1"/>
  <c r="AN1209" i="1"/>
  <c r="AN1208" i="1"/>
  <c r="AN1207" i="1"/>
  <c r="AN1206" i="1"/>
  <c r="AN1205" i="1"/>
  <c r="AN1204" i="1"/>
  <c r="AN1203" i="1"/>
  <c r="AN1202" i="1"/>
  <c r="AN1201" i="1"/>
  <c r="AN1200" i="1"/>
  <c r="AN1199" i="1"/>
  <c r="AN1198" i="1"/>
  <c r="AN1197" i="1"/>
  <c r="AN1196" i="1"/>
  <c r="AN1195" i="1"/>
  <c r="AN1194" i="1"/>
  <c r="AN1193" i="1"/>
  <c r="AN1192" i="1"/>
  <c r="AN1191" i="1"/>
  <c r="AN1190" i="1"/>
  <c r="AN1189" i="1"/>
  <c r="AN1188" i="1"/>
  <c r="AN1187" i="1"/>
  <c r="AN1186" i="1"/>
  <c r="AN1185" i="1"/>
  <c r="AN1184" i="1"/>
  <c r="AN1183" i="1"/>
  <c r="AN1182" i="1"/>
  <c r="AN1181" i="1"/>
  <c r="AN1180" i="1"/>
  <c r="AN1179" i="1"/>
  <c r="AN1178" i="1"/>
  <c r="AN1177" i="1"/>
  <c r="AN1176" i="1"/>
  <c r="AN1175" i="1"/>
  <c r="AN1174" i="1"/>
  <c r="AN1173" i="1"/>
  <c r="AN1172" i="1"/>
  <c r="AN1171" i="1"/>
  <c r="AN1170" i="1"/>
  <c r="AN1169" i="1"/>
  <c r="AN1168" i="1"/>
  <c r="AN1167" i="1"/>
  <c r="AN1166" i="1"/>
  <c r="AN1165" i="1"/>
  <c r="AN1164" i="1"/>
  <c r="AN1163" i="1"/>
  <c r="AN1162" i="1"/>
  <c r="AN1161" i="1"/>
  <c r="AN1160" i="1"/>
  <c r="AN1159" i="1"/>
  <c r="AN1158" i="1"/>
  <c r="AN1157" i="1"/>
  <c r="AN1156" i="1"/>
  <c r="AN1155" i="1"/>
  <c r="AN1154" i="1"/>
  <c r="AN1153" i="1"/>
  <c r="AN1152" i="1"/>
  <c r="AN1151" i="1"/>
  <c r="AN1150" i="1"/>
  <c r="AN1149" i="1"/>
  <c r="AN1148" i="1"/>
  <c r="AN1147" i="1"/>
  <c r="AN1146" i="1"/>
  <c r="AN1145" i="1"/>
  <c r="AN1144" i="1"/>
  <c r="AN1143" i="1"/>
  <c r="AN1142" i="1"/>
  <c r="AN1141" i="1"/>
  <c r="AN1140" i="1"/>
  <c r="AN1139" i="1"/>
  <c r="AN1138" i="1"/>
  <c r="AN1137" i="1"/>
  <c r="AN1136" i="1"/>
  <c r="AN1135" i="1"/>
  <c r="AN1134" i="1"/>
  <c r="AN1133" i="1"/>
  <c r="AN1132" i="1"/>
  <c r="AN1131" i="1"/>
  <c r="AN1130" i="1"/>
  <c r="AN1129" i="1"/>
  <c r="AN1128" i="1"/>
  <c r="AN1127" i="1"/>
  <c r="AN1126" i="1"/>
  <c r="AN1125" i="1"/>
  <c r="AN1124" i="1"/>
  <c r="AN971" i="1"/>
  <c r="AN970" i="1"/>
  <c r="AN969" i="1"/>
  <c r="AN968" i="1"/>
  <c r="AN967" i="1"/>
  <c r="AN966" i="1"/>
  <c r="AN1123" i="1"/>
  <c r="AN1122" i="1"/>
  <c r="AN1121" i="1"/>
  <c r="AN1120" i="1"/>
  <c r="AN1119" i="1"/>
  <c r="AN1118" i="1"/>
  <c r="AN1117" i="1"/>
  <c r="AN1116" i="1"/>
  <c r="AN1115" i="1"/>
  <c r="AN1114" i="1"/>
  <c r="AN1113" i="1"/>
  <c r="AN1112" i="1"/>
  <c r="AN1111" i="1"/>
  <c r="AN1110" i="1"/>
  <c r="AN1109" i="1"/>
  <c r="AN1108" i="1"/>
  <c r="AN1107" i="1"/>
  <c r="AN1106" i="1"/>
  <c r="AN1105" i="1"/>
  <c r="AN1104" i="1"/>
  <c r="AN1103" i="1"/>
  <c r="AN1102" i="1"/>
  <c r="AN1101" i="1"/>
  <c r="AN1100" i="1"/>
  <c r="AN1099" i="1"/>
  <c r="AN1098" i="1"/>
  <c r="AN1097" i="1"/>
  <c r="AN1096" i="1"/>
  <c r="AN1095" i="1"/>
  <c r="AN1094" i="1"/>
  <c r="AN1093" i="1"/>
  <c r="AN1092" i="1"/>
  <c r="AN1091" i="1"/>
  <c r="AN1090" i="1"/>
  <c r="AN1089" i="1"/>
  <c r="AN1088" i="1"/>
  <c r="AN1087" i="1"/>
  <c r="AN1086" i="1"/>
  <c r="AN1085" i="1"/>
  <c r="AN1084" i="1"/>
  <c r="AN1083" i="1"/>
  <c r="AN1082" i="1"/>
  <c r="AN1081" i="1"/>
  <c r="AN1080" i="1"/>
  <c r="AN1079" i="1"/>
  <c r="AN1078" i="1"/>
  <c r="AN1077" i="1"/>
  <c r="AN1076" i="1"/>
  <c r="AN1075" i="1"/>
  <c r="AN1074" i="1"/>
  <c r="AN1073" i="1"/>
  <c r="AN1072" i="1"/>
  <c r="AN1071" i="1"/>
  <c r="AN1070" i="1"/>
  <c r="AN1069" i="1"/>
  <c r="AN1068" i="1"/>
  <c r="AN1067" i="1"/>
  <c r="AN1066" i="1"/>
  <c r="AN1065" i="1"/>
  <c r="AN1064" i="1"/>
  <c r="AN1063" i="1"/>
  <c r="AN1062" i="1"/>
  <c r="AN1061" i="1"/>
  <c r="AN1060" i="1"/>
  <c r="AN1059" i="1"/>
  <c r="AN1058" i="1"/>
  <c r="AN1057" i="1"/>
  <c r="AN1056" i="1"/>
  <c r="AN1055" i="1"/>
  <c r="AN1054" i="1"/>
  <c r="AN1053" i="1"/>
  <c r="AN1052" i="1"/>
  <c r="AN1051" i="1"/>
  <c r="AN1050" i="1"/>
  <c r="AN1049" i="1"/>
  <c r="AN1048" i="1"/>
  <c r="AN1047" i="1"/>
  <c r="AN1046" i="1"/>
  <c r="AN1045" i="1"/>
  <c r="AN1044" i="1"/>
  <c r="AN1043" i="1"/>
  <c r="AN1042" i="1"/>
  <c r="AN1041" i="1"/>
  <c r="AN1040" i="1"/>
  <c r="AN1039" i="1"/>
  <c r="AN1038" i="1"/>
  <c r="AN1037" i="1"/>
  <c r="AN1036" i="1"/>
  <c r="AN1033" i="1"/>
  <c r="AN1032" i="1"/>
  <c r="AN1031" i="1"/>
  <c r="AN1018" i="1"/>
  <c r="AN1017" i="1"/>
  <c r="AN1016" i="1"/>
  <c r="AN1015" i="1"/>
  <c r="AN1014" i="1"/>
  <c r="AN1013" i="1"/>
  <c r="AN1012" i="1"/>
  <c r="AN1011" i="1"/>
  <c r="AN1010" i="1"/>
  <c r="AN1009" i="1"/>
  <c r="AN1008" i="1"/>
  <c r="AN1007" i="1"/>
  <c r="AN1006" i="1"/>
  <c r="AN1005" i="1"/>
  <c r="AN1004" i="1"/>
  <c r="AN1003" i="1"/>
  <c r="AN1002" i="1"/>
  <c r="AN1001" i="1"/>
  <c r="AN1000" i="1"/>
  <c r="AN999" i="1"/>
  <c r="AN998" i="1"/>
  <c r="AN997" i="1"/>
  <c r="AN996" i="1"/>
  <c r="AN995" i="1"/>
  <c r="AN994" i="1"/>
  <c r="AN993" i="1"/>
  <c r="AN992" i="1"/>
  <c r="AN991" i="1"/>
  <c r="AN990" i="1"/>
  <c r="AN989" i="1"/>
  <c r="AN988" i="1"/>
  <c r="AN987" i="1"/>
  <c r="AN986" i="1"/>
  <c r="AN985" i="1"/>
  <c r="AN984" i="1"/>
  <c r="AN983" i="1"/>
  <c r="AN982" i="1"/>
  <c r="AN981" i="1"/>
  <c r="AN980" i="1"/>
  <c r="AN979" i="1"/>
  <c r="AN978" i="1"/>
  <c r="AN977" i="1"/>
  <c r="AN976" i="1"/>
  <c r="AN975" i="1"/>
  <c r="AN974" i="1"/>
  <c r="AN973" i="1"/>
  <c r="AN972" i="1"/>
  <c r="AN965" i="1"/>
  <c r="AN964" i="1"/>
  <c r="AN963" i="1"/>
  <c r="AN962" i="1"/>
  <c r="AN961" i="1"/>
  <c r="AN960" i="1"/>
  <c r="AN959" i="1"/>
  <c r="AN958" i="1"/>
  <c r="AN957" i="1"/>
  <c r="AN956" i="1"/>
  <c r="AN955" i="1"/>
  <c r="AN954" i="1"/>
  <c r="AN953" i="1"/>
  <c r="AN952" i="1"/>
  <c r="AN951" i="1"/>
  <c r="AN950" i="1"/>
  <c r="AN949" i="1"/>
  <c r="AN948" i="1"/>
  <c r="AN947" i="1"/>
  <c r="AN946" i="1"/>
  <c r="AN945" i="1"/>
  <c r="AN835" i="1"/>
  <c r="AN944" i="1"/>
  <c r="AN943" i="1"/>
  <c r="AN942" i="1"/>
  <c r="AN941" i="1"/>
  <c r="AN940" i="1"/>
  <c r="AN939" i="1"/>
  <c r="AN938" i="1"/>
  <c r="AN937" i="1"/>
  <c r="AN936" i="1"/>
  <c r="AN935" i="1"/>
  <c r="AN934" i="1"/>
  <c r="AN933" i="1"/>
  <c r="AN931" i="1"/>
  <c r="AN930" i="1"/>
  <c r="AN929" i="1"/>
  <c r="AN928" i="1"/>
  <c r="AN927" i="1"/>
  <c r="AN814" i="1"/>
  <c r="AN926" i="1"/>
  <c r="AN925" i="1"/>
  <c r="AN924" i="1"/>
  <c r="AN923" i="1"/>
  <c r="AN922" i="1"/>
  <c r="AN921" i="1"/>
  <c r="AN920" i="1"/>
  <c r="AN918" i="1"/>
  <c r="AN917" i="1"/>
  <c r="AN916" i="1"/>
  <c r="AN915" i="1"/>
  <c r="AN914" i="1"/>
  <c r="AN913" i="1"/>
  <c r="AN912" i="1"/>
  <c r="AN911" i="1"/>
  <c r="AN910" i="1"/>
  <c r="AN909" i="1"/>
  <c r="AN908" i="1"/>
  <c r="AN907" i="1"/>
  <c r="AN906" i="1"/>
  <c r="AN905" i="1"/>
  <c r="AN904" i="1"/>
  <c r="AN903" i="1"/>
  <c r="AN902" i="1"/>
  <c r="AN901" i="1"/>
  <c r="AN900" i="1"/>
  <c r="AN899" i="1"/>
  <c r="AN898" i="1"/>
  <c r="AN897" i="1"/>
  <c r="AN896" i="1"/>
  <c r="AN895" i="1"/>
  <c r="AN894" i="1"/>
  <c r="AN893" i="1"/>
  <c r="AN892" i="1"/>
  <c r="AN891" i="1"/>
  <c r="AN890" i="1"/>
  <c r="AN889" i="1"/>
  <c r="AN888" i="1"/>
  <c r="AN887" i="1"/>
  <c r="AN886" i="1"/>
  <c r="AN885" i="1"/>
  <c r="AN884" i="1"/>
  <c r="AN883" i="1"/>
  <c r="AN882" i="1"/>
  <c r="AN881" i="1"/>
  <c r="AN880" i="1"/>
  <c r="AN879" i="1"/>
  <c r="AN878" i="1"/>
  <c r="AN877" i="1"/>
  <c r="AN876" i="1"/>
  <c r="AN875" i="1"/>
  <c r="AN874" i="1"/>
  <c r="AN873" i="1"/>
  <c r="AN872" i="1"/>
  <c r="AN871" i="1"/>
  <c r="AN869" i="1"/>
  <c r="AN867" i="1"/>
  <c r="AN866" i="1"/>
  <c r="AN865" i="1"/>
  <c r="AN864" i="1"/>
  <c r="AN863" i="1"/>
  <c r="AN862" i="1"/>
  <c r="AN861" i="1"/>
  <c r="AN860" i="1"/>
  <c r="AN859" i="1"/>
  <c r="AN858" i="1"/>
  <c r="AN857" i="1"/>
  <c r="AN856" i="1"/>
  <c r="AN855" i="1"/>
  <c r="AN854" i="1"/>
  <c r="AN853" i="1"/>
  <c r="AN852" i="1"/>
  <c r="AN851" i="1"/>
  <c r="AN850" i="1"/>
  <c r="AN849" i="1"/>
  <c r="AN848" i="1"/>
  <c r="AN847" i="1"/>
  <c r="AN846" i="1"/>
  <c r="AN845" i="1"/>
  <c r="AN844" i="1"/>
  <c r="AN843" i="1"/>
  <c r="AN842" i="1"/>
  <c r="AN841" i="1"/>
  <c r="AN840" i="1"/>
  <c r="AN839" i="1"/>
  <c r="AN836" i="1"/>
  <c r="AN834" i="1"/>
  <c r="AN833" i="1"/>
  <c r="AN832" i="1"/>
  <c r="AN831" i="1"/>
  <c r="AN830" i="1"/>
  <c r="AN829" i="1"/>
  <c r="AN828" i="1"/>
  <c r="AN827" i="1"/>
  <c r="AN826" i="1"/>
  <c r="AN824" i="1"/>
  <c r="AN821" i="1"/>
  <c r="AN820" i="1"/>
  <c r="AN819" i="1"/>
  <c r="AN818" i="1"/>
  <c r="AN813" i="1"/>
  <c r="AN812" i="1"/>
  <c r="AN919" i="1"/>
  <c r="AN811" i="1"/>
  <c r="AN810" i="1"/>
  <c r="AN809" i="1"/>
  <c r="AN808" i="1"/>
  <c r="AN807" i="1"/>
  <c r="AN806" i="1"/>
  <c r="AN805" i="1"/>
  <c r="AN804" i="1"/>
  <c r="AN803" i="1"/>
  <c r="AN791" i="1"/>
  <c r="AN802" i="1"/>
  <c r="AN801" i="1"/>
  <c r="AN800" i="1"/>
  <c r="AN799" i="1"/>
  <c r="AN798" i="1"/>
  <c r="AN797" i="1"/>
  <c r="AN796" i="1"/>
  <c r="AN794" i="1"/>
  <c r="AN790" i="1"/>
  <c r="AN778" i="1"/>
  <c r="AN777" i="1"/>
  <c r="AN776" i="1"/>
  <c r="AN775" i="1"/>
  <c r="AN774" i="1"/>
  <c r="AN773" i="1"/>
  <c r="AN772" i="1"/>
  <c r="AN771" i="1"/>
  <c r="AN770" i="1"/>
  <c r="AN769" i="1"/>
  <c r="AN768" i="1"/>
  <c r="AN767" i="1"/>
  <c r="AN766" i="1"/>
  <c r="AN765" i="1"/>
  <c r="AN764" i="1"/>
  <c r="AN763" i="1"/>
  <c r="AN762" i="1"/>
  <c r="AN761" i="1"/>
  <c r="AN760" i="1"/>
  <c r="AN759" i="1"/>
  <c r="AN758" i="1"/>
  <c r="AN757" i="1"/>
  <c r="AN756" i="1"/>
  <c r="AN755" i="1"/>
  <c r="AN754" i="1"/>
  <c r="AN753" i="1"/>
  <c r="AN752" i="1"/>
  <c r="AN751" i="1"/>
  <c r="AN750" i="1"/>
  <c r="AN749" i="1"/>
  <c r="AN748" i="1"/>
  <c r="AN747" i="1"/>
  <c r="AN746" i="1"/>
  <c r="AN745" i="1"/>
  <c r="AN744" i="1"/>
  <c r="AN743" i="1"/>
  <c r="AN742" i="1"/>
  <c r="AN741" i="1"/>
  <c r="AN740" i="1"/>
  <c r="AN739" i="1"/>
  <c r="AN738" i="1"/>
  <c r="AN737" i="1"/>
  <c r="AN736" i="1"/>
  <c r="AN735" i="1"/>
  <c r="AN734" i="1"/>
  <c r="AN733" i="1"/>
  <c r="AN732" i="1"/>
  <c r="AN731" i="1"/>
  <c r="AN730" i="1"/>
  <c r="AN729" i="1"/>
  <c r="AN728" i="1"/>
  <c r="AN727" i="1"/>
  <c r="AN726" i="1"/>
  <c r="AN725" i="1"/>
  <c r="AN724" i="1"/>
  <c r="AN723" i="1"/>
  <c r="AN722" i="1"/>
  <c r="AN721" i="1"/>
  <c r="AN720" i="1"/>
  <c r="AN719" i="1"/>
  <c r="AN718" i="1"/>
  <c r="AN717" i="1"/>
  <c r="AN716" i="1"/>
  <c r="AN715" i="1"/>
  <c r="AN714" i="1"/>
  <c r="AN713" i="1"/>
  <c r="AN712" i="1"/>
  <c r="AN711" i="1"/>
  <c r="AN710" i="1"/>
  <c r="AN709" i="1"/>
  <c r="AN708" i="1"/>
  <c r="AN707" i="1"/>
  <c r="AN706" i="1"/>
  <c r="AN705" i="1"/>
  <c r="AN704" i="1"/>
  <c r="AN703" i="1"/>
  <c r="AN702" i="1"/>
  <c r="AN701" i="1"/>
  <c r="AN700" i="1"/>
  <c r="AN699" i="1"/>
  <c r="AN698" i="1"/>
  <c r="AN697" i="1"/>
  <c r="AN696" i="1"/>
  <c r="AN695" i="1"/>
  <c r="AN694" i="1"/>
  <c r="AN693" i="1"/>
  <c r="AN692" i="1"/>
  <c r="AN691" i="1"/>
  <c r="AN690" i="1"/>
  <c r="AN689" i="1"/>
  <c r="AN688" i="1"/>
  <c r="AN687" i="1"/>
  <c r="AN686" i="1"/>
  <c r="AN685" i="1"/>
  <c r="AN684" i="1"/>
  <c r="AN683" i="1"/>
  <c r="AN682" i="1"/>
  <c r="AN681" i="1"/>
  <c r="AN680" i="1"/>
  <c r="AN679" i="1"/>
  <c r="AN677" i="1"/>
  <c r="AN674" i="1"/>
  <c r="AN661" i="1"/>
  <c r="AN660" i="1"/>
  <c r="AN659" i="1"/>
  <c r="AN658" i="1"/>
  <c r="AN657" i="1"/>
  <c r="AN656" i="1"/>
  <c r="AN655" i="1"/>
  <c r="AN654" i="1"/>
  <c r="AN653" i="1"/>
  <c r="AN652" i="1"/>
  <c r="AN651" i="1"/>
  <c r="AN650" i="1"/>
  <c r="AN649" i="1"/>
  <c r="AN648" i="1"/>
  <c r="AN647" i="1"/>
  <c r="AN646" i="1"/>
  <c r="AN645" i="1"/>
  <c r="AN644" i="1"/>
  <c r="AN643" i="1"/>
  <c r="AN642" i="1"/>
  <c r="AN641" i="1"/>
  <c r="AN640" i="1"/>
  <c r="AN639" i="1"/>
  <c r="AN638" i="1"/>
  <c r="AN637" i="1"/>
  <c r="AN636" i="1"/>
  <c r="AN635" i="1"/>
  <c r="AN634" i="1"/>
  <c r="AN626" i="1"/>
  <c r="AN622" i="1"/>
  <c r="AN621" i="1"/>
  <c r="AN620" i="1"/>
  <c r="AN619" i="1"/>
  <c r="AN618" i="1"/>
  <c r="AN617" i="1"/>
  <c r="AN616" i="1"/>
  <c r="AN613" i="1"/>
  <c r="AN633" i="1"/>
  <c r="AN632" i="1"/>
  <c r="AN612" i="1"/>
  <c r="AN678" i="1"/>
  <c r="AN631" i="1"/>
  <c r="AN630" i="1"/>
  <c r="AN611" i="1"/>
  <c r="AN629" i="1"/>
  <c r="AN610" i="1"/>
  <c r="AN628" i="1"/>
  <c r="AN627" i="1"/>
  <c r="AN609" i="1"/>
  <c r="AN608" i="1"/>
  <c r="AN607" i="1"/>
  <c r="AN606" i="1"/>
  <c r="AN605" i="1"/>
  <c r="AN604" i="1"/>
  <c r="AN603" i="1"/>
  <c r="AN602" i="1"/>
  <c r="AN601" i="1"/>
  <c r="AN600" i="1"/>
  <c r="AN599" i="1"/>
  <c r="AN598" i="1"/>
  <c r="AN597" i="1"/>
  <c r="AN595" i="1"/>
  <c r="AN594" i="1"/>
  <c r="AN591" i="1"/>
  <c r="AN590" i="1"/>
  <c r="AN589" i="1"/>
  <c r="AN588" i="1"/>
  <c r="AN584" i="1"/>
  <c r="AN583" i="1"/>
  <c r="AN582" i="1"/>
  <c r="AN581" i="1"/>
  <c r="AN580" i="1"/>
  <c r="AN579" i="1"/>
  <c r="AN564" i="1"/>
  <c r="AN563" i="1"/>
  <c r="AN562" i="1"/>
  <c r="AN561" i="1"/>
  <c r="AN560" i="1"/>
  <c r="AN559" i="1"/>
  <c r="AN558" i="1"/>
  <c r="AN557" i="1"/>
  <c r="AN556" i="1"/>
  <c r="AN555" i="1"/>
  <c r="AN554" i="1"/>
  <c r="AN553" i="1"/>
  <c r="AN552" i="1"/>
  <c r="AN551" i="1"/>
  <c r="AN550" i="1"/>
  <c r="AN549" i="1"/>
  <c r="AN548" i="1"/>
  <c r="AN547" i="1"/>
  <c r="AN546" i="1"/>
  <c r="AN545" i="1"/>
  <c r="AN544" i="1"/>
  <c r="AN543" i="1"/>
  <c r="AN542" i="1"/>
  <c r="AN541" i="1"/>
  <c r="AN540" i="1"/>
  <c r="AN539" i="1"/>
  <c r="AN538" i="1"/>
  <c r="AN537" i="1"/>
  <c r="AN536" i="1"/>
  <c r="AN535" i="1"/>
  <c r="AN534" i="1"/>
  <c r="AN533" i="1"/>
  <c r="AN532" i="1"/>
  <c r="AN531" i="1"/>
  <c r="AN530" i="1"/>
  <c r="AN529" i="1"/>
  <c r="AN528" i="1"/>
  <c r="AN527" i="1"/>
  <c r="AN526" i="1"/>
  <c r="AN525" i="1"/>
  <c r="AN524" i="1"/>
  <c r="AN523" i="1"/>
  <c r="AN522" i="1"/>
  <c r="AN521" i="1"/>
  <c r="AN520" i="1"/>
  <c r="AN519" i="1"/>
  <c r="AN518" i="1"/>
  <c r="AN517" i="1"/>
  <c r="AN516" i="1"/>
  <c r="AN515" i="1"/>
  <c r="AN514" i="1"/>
  <c r="AN513" i="1"/>
  <c r="AN512" i="1"/>
  <c r="AN511" i="1"/>
  <c r="AN510" i="1"/>
  <c r="AN509" i="1"/>
  <c r="AN508" i="1"/>
  <c r="AN507" i="1"/>
  <c r="AN506" i="1"/>
  <c r="AN505" i="1"/>
  <c r="AN504" i="1"/>
  <c r="AN503" i="1"/>
  <c r="AN502" i="1"/>
  <c r="AN501" i="1"/>
  <c r="AN500" i="1"/>
  <c r="AN499" i="1"/>
  <c r="AN498" i="1"/>
  <c r="AN497" i="1"/>
  <c r="AN496" i="1"/>
  <c r="AN495" i="1"/>
  <c r="AN494" i="1"/>
  <c r="AN493" i="1"/>
  <c r="AN492" i="1"/>
  <c r="AN491" i="1"/>
  <c r="AN490" i="1"/>
  <c r="AN489" i="1"/>
  <c r="AN488" i="1"/>
  <c r="AN487" i="1"/>
  <c r="AN486" i="1"/>
  <c r="AN485" i="1"/>
  <c r="AN484" i="1"/>
  <c r="AN483" i="1"/>
  <c r="AN482" i="1"/>
  <c r="AN481" i="1"/>
  <c r="AN480" i="1"/>
  <c r="AN479" i="1"/>
  <c r="AN478" i="1"/>
  <c r="AN477" i="1"/>
  <c r="AN476" i="1"/>
  <c r="AN475" i="1"/>
  <c r="AN474" i="1"/>
  <c r="AN473" i="1"/>
  <c r="AN472" i="1"/>
  <c r="AN471" i="1"/>
  <c r="AN470" i="1"/>
  <c r="AN469" i="1"/>
  <c r="AN468" i="1"/>
  <c r="AN467" i="1"/>
  <c r="AN466" i="1"/>
  <c r="AN465" i="1"/>
  <c r="AN464" i="1"/>
  <c r="AN463" i="1"/>
  <c r="AN462" i="1"/>
  <c r="AN461" i="1"/>
  <c r="AN460" i="1"/>
  <c r="AN459" i="1"/>
  <c r="AN458" i="1"/>
  <c r="AN457" i="1"/>
  <c r="AN456" i="1"/>
  <c r="AN455" i="1"/>
  <c r="AN454" i="1"/>
  <c r="AN453" i="1"/>
  <c r="AN452" i="1"/>
  <c r="AN451" i="1"/>
  <c r="AN450" i="1"/>
  <c r="AN449" i="1"/>
  <c r="AN448" i="1"/>
  <c r="AN447" i="1"/>
  <c r="AN446" i="1"/>
  <c r="AN445" i="1"/>
  <c r="AN444" i="1"/>
  <c r="AN443" i="1"/>
  <c r="AN442" i="1"/>
  <c r="AN441" i="1"/>
  <c r="AN440" i="1"/>
  <c r="AN439" i="1"/>
  <c r="AN438" i="1"/>
  <c r="AN437" i="1"/>
  <c r="AN436" i="1"/>
  <c r="AN435" i="1"/>
  <c r="AN434" i="1"/>
  <c r="AN433" i="1"/>
  <c r="AN432" i="1"/>
  <c r="AN431" i="1"/>
  <c r="AN430" i="1"/>
  <c r="AN429" i="1"/>
  <c r="AN428" i="1"/>
  <c r="AN427" i="1"/>
  <c r="AN426" i="1"/>
  <c r="AN425" i="1"/>
  <c r="AN424" i="1"/>
  <c r="AN423" i="1"/>
  <c r="AN422" i="1"/>
  <c r="AN421" i="1"/>
  <c r="AN420" i="1"/>
  <c r="AN419" i="1"/>
  <c r="AN418" i="1"/>
  <c r="AN417" i="1"/>
  <c r="AN416" i="1"/>
  <c r="AN415" i="1"/>
  <c r="AN414" i="1"/>
  <c r="AN413" i="1"/>
  <c r="AN412" i="1"/>
  <c r="AN411" i="1"/>
  <c r="AN410" i="1"/>
  <c r="AN409" i="1"/>
  <c r="AN408" i="1"/>
  <c r="AN407" i="1"/>
  <c r="AN406" i="1"/>
  <c r="AN405" i="1"/>
  <c r="AN404" i="1"/>
  <c r="AN403" i="1"/>
  <c r="AN402" i="1"/>
  <c r="AN401" i="1"/>
  <c r="AN400" i="1"/>
  <c r="AN399" i="1"/>
  <c r="AN398" i="1"/>
  <c r="AN397" i="1"/>
  <c r="AN396" i="1"/>
  <c r="AN395" i="1"/>
  <c r="AN394" i="1"/>
  <c r="AN393" i="1"/>
  <c r="AN392" i="1"/>
  <c r="AN391" i="1"/>
  <c r="AN390" i="1"/>
  <c r="AN389" i="1"/>
  <c r="AN388" i="1"/>
  <c r="AN387" i="1"/>
  <c r="AN386" i="1"/>
  <c r="AN385" i="1"/>
  <c r="AN384" i="1"/>
  <c r="AN383" i="1"/>
  <c r="AN382" i="1"/>
  <c r="AN381" i="1"/>
  <c r="AN380" i="1"/>
  <c r="AN379" i="1"/>
  <c r="AN378" i="1"/>
  <c r="AN377" i="1"/>
  <c r="AN376" i="1"/>
  <c r="AN375" i="1"/>
  <c r="AN374" i="1"/>
  <c r="AN373" i="1"/>
  <c r="AN372" i="1"/>
  <c r="AN371" i="1"/>
  <c r="AN370" i="1"/>
  <c r="AN369" i="1"/>
  <c r="AN368" i="1"/>
  <c r="AN367" i="1"/>
  <c r="AN366" i="1"/>
  <c r="AN365" i="1"/>
  <c r="AN364" i="1"/>
  <c r="AN363" i="1"/>
  <c r="AN362" i="1"/>
  <c r="AN361" i="1"/>
  <c r="AN360" i="1"/>
  <c r="AN359" i="1"/>
  <c r="AN358" i="1"/>
  <c r="AN357" i="1"/>
  <c r="AN356" i="1"/>
  <c r="AN355" i="1"/>
  <c r="AN354" i="1"/>
  <c r="AN353" i="1"/>
  <c r="AN352" i="1"/>
  <c r="AN351" i="1"/>
  <c r="AN350" i="1"/>
  <c r="AN349" i="1"/>
  <c r="AN348" i="1"/>
  <c r="AN347" i="1"/>
  <c r="AN346" i="1"/>
  <c r="AN345" i="1"/>
  <c r="AN344" i="1"/>
  <c r="AN343" i="1"/>
  <c r="AN342" i="1"/>
  <c r="AN341" i="1"/>
  <c r="AN340" i="1"/>
  <c r="AN339" i="1"/>
  <c r="AN338" i="1"/>
  <c r="AN336" i="1"/>
  <c r="AN335" i="1"/>
  <c r="AN334" i="1"/>
  <c r="AN333" i="1"/>
  <c r="AN332" i="1"/>
  <c r="AN331" i="1"/>
  <c r="AN330" i="1"/>
  <c r="AN329" i="1"/>
  <c r="AN328" i="1"/>
  <c r="AN327" i="1"/>
  <c r="AN326" i="1"/>
  <c r="AN325" i="1"/>
  <c r="AN324" i="1"/>
  <c r="AN323" i="1"/>
  <c r="AN322" i="1"/>
  <c r="AN321" i="1"/>
  <c r="AN320" i="1"/>
  <c r="AN319" i="1"/>
  <c r="AN318" i="1"/>
  <c r="AN317" i="1"/>
  <c r="AN316" i="1"/>
  <c r="AN315" i="1"/>
  <c r="AN314" i="1"/>
  <c r="AN313" i="1"/>
  <c r="AN312" i="1"/>
  <c r="AN311" i="1"/>
  <c r="AN310" i="1"/>
  <c r="AN309" i="1"/>
  <c r="AN308" i="1"/>
  <c r="AN307" i="1"/>
  <c r="AN306" i="1"/>
  <c r="AN305" i="1"/>
  <c r="AN304" i="1"/>
  <c r="AN303" i="1"/>
  <c r="AN302" i="1"/>
  <c r="AN301" i="1"/>
  <c r="AN300" i="1"/>
  <c r="AN299" i="1"/>
  <c r="AN298" i="1"/>
  <c r="AN297" i="1"/>
  <c r="AN296" i="1"/>
  <c r="AN295" i="1"/>
  <c r="AN294" i="1"/>
  <c r="AN293" i="1"/>
  <c r="AN292" i="1"/>
  <c r="AN291" i="1"/>
  <c r="AN290" i="1"/>
  <c r="AN289" i="1"/>
  <c r="AN288" i="1"/>
  <c r="AN287" i="1"/>
  <c r="AN286" i="1"/>
  <c r="AN285" i="1"/>
  <c r="AN283" i="1"/>
  <c r="AN282" i="1"/>
  <c r="AN279" i="1"/>
  <c r="AN278" i="1"/>
  <c r="AN277" i="1"/>
  <c r="AN276" i="1"/>
  <c r="AN275" i="1"/>
  <c r="AN274" i="1"/>
  <c r="AN273" i="1"/>
  <c r="AN272" i="1"/>
  <c r="AN271" i="1"/>
  <c r="AN269" i="1"/>
  <c r="AN268" i="1"/>
  <c r="AN266" i="1"/>
  <c r="AN259" i="1"/>
  <c r="AN258" i="1"/>
  <c r="AN253" i="1"/>
  <c r="AN252" i="1"/>
  <c r="AN251" i="1"/>
  <c r="AN250" i="1"/>
  <c r="AN249" i="1"/>
  <c r="AN248" i="1"/>
  <c r="AN247" i="1"/>
  <c r="AN246" i="1"/>
  <c r="AN245" i="1"/>
  <c r="AN244" i="1"/>
  <c r="AN243" i="1"/>
  <c r="AN242" i="1"/>
  <c r="AN241" i="1"/>
  <c r="AN240" i="1"/>
  <c r="AN239" i="1"/>
  <c r="AN238" i="1"/>
  <c r="AN237" i="1"/>
  <c r="AN236" i="1"/>
  <c r="AN235" i="1"/>
  <c r="AN234" i="1"/>
  <c r="AN233" i="1"/>
  <c r="AN232" i="1"/>
  <c r="AN231" i="1"/>
  <c r="AN230" i="1"/>
  <c r="AN229" i="1"/>
  <c r="AN228" i="1"/>
  <c r="AN227" i="1"/>
  <c r="AN226" i="1"/>
  <c r="AN225" i="1"/>
  <c r="AN224" i="1"/>
  <c r="AN98" i="1"/>
  <c r="AN97" i="1"/>
  <c r="AN223" i="1"/>
  <c r="AN222" i="1"/>
  <c r="AN221" i="1"/>
  <c r="AN220" i="1"/>
  <c r="AN219" i="1"/>
  <c r="AN218" i="1"/>
  <c r="AN217" i="1"/>
  <c r="AN216" i="1"/>
  <c r="AN215" i="1"/>
  <c r="AN214" i="1"/>
  <c r="AN213" i="1"/>
  <c r="AN212" i="1"/>
  <c r="AN211" i="1"/>
  <c r="AN210" i="1"/>
  <c r="AN209" i="1"/>
  <c r="AN208" i="1"/>
  <c r="AN207" i="1"/>
  <c r="AN206" i="1"/>
  <c r="AN205" i="1"/>
  <c r="AN204" i="1"/>
  <c r="AN203" i="1"/>
  <c r="AN202" i="1"/>
  <c r="AN201" i="1"/>
  <c r="AN200" i="1"/>
  <c r="AN199" i="1"/>
  <c r="AN198" i="1"/>
  <c r="AN197" i="1"/>
  <c r="AN196" i="1"/>
  <c r="AN195" i="1"/>
  <c r="AN194" i="1"/>
  <c r="AN193" i="1"/>
  <c r="AN192" i="1"/>
  <c r="AN191" i="1"/>
  <c r="AN190" i="1"/>
  <c r="AN189" i="1"/>
  <c r="AN188" i="1"/>
  <c r="AN187" i="1"/>
  <c r="AN186" i="1"/>
  <c r="AN185" i="1"/>
  <c r="AN184" i="1"/>
  <c r="AN183" i="1"/>
  <c r="AN182" i="1"/>
  <c r="AN181" i="1"/>
  <c r="AN180" i="1"/>
  <c r="AN179" i="1"/>
  <c r="AN178" i="1"/>
  <c r="AN177" i="1"/>
  <c r="AN176" i="1"/>
  <c r="AN175" i="1"/>
  <c r="AN173" i="1"/>
  <c r="AN172" i="1"/>
  <c r="AN169" i="1"/>
  <c r="AN167" i="1"/>
  <c r="AN166" i="1"/>
  <c r="AN165" i="1"/>
  <c r="AN164" i="1"/>
  <c r="AN163" i="1"/>
  <c r="AN162" i="1"/>
  <c r="AN161" i="1"/>
  <c r="AN160" i="1"/>
  <c r="AN159" i="1"/>
  <c r="AN158" i="1"/>
  <c r="AN157" i="1"/>
  <c r="AN156" i="1"/>
  <c r="AN155" i="1"/>
  <c r="AN154" i="1"/>
  <c r="AN153" i="1"/>
  <c r="AN152" i="1"/>
  <c r="AN151" i="1"/>
  <c r="AN150" i="1"/>
  <c r="AN149" i="1"/>
  <c r="AN148" i="1"/>
  <c r="AN147" i="1"/>
  <c r="AN146" i="1"/>
  <c r="AN145" i="1"/>
  <c r="AN144" i="1"/>
  <c r="AN143" i="1"/>
  <c r="AN142" i="1"/>
  <c r="AN141" i="1"/>
  <c r="AN140" i="1"/>
  <c r="AN139" i="1"/>
  <c r="AN138" i="1"/>
  <c r="AN137" i="1"/>
  <c r="AN136" i="1"/>
  <c r="AN135" i="1"/>
  <c r="AN133" i="1"/>
  <c r="AN132" i="1"/>
  <c r="AN131" i="1"/>
  <c r="AN128" i="1"/>
  <c r="AN127" i="1"/>
  <c r="AN126" i="1"/>
  <c r="AN125" i="1"/>
  <c r="AN124" i="1"/>
  <c r="AN123" i="1"/>
  <c r="AN122" i="1"/>
  <c r="AN121" i="1"/>
  <c r="AN120" i="1"/>
  <c r="AN119" i="1"/>
  <c r="AN118" i="1"/>
  <c r="AN117" i="1"/>
  <c r="AN116" i="1"/>
  <c r="AN115" i="1"/>
  <c r="AN114" i="1"/>
  <c r="AN113" i="1"/>
  <c r="AN112" i="1"/>
  <c r="AN111" i="1"/>
  <c r="AN110" i="1"/>
  <c r="AN109" i="1"/>
  <c r="AN108" i="1"/>
  <c r="AN107" i="1"/>
  <c r="AN105" i="1"/>
  <c r="AN104" i="1"/>
  <c r="AN103" i="1"/>
  <c r="AN102" i="1"/>
  <c r="AN101" i="1"/>
  <c r="AN100" i="1"/>
  <c r="AN99" i="1"/>
  <c r="AN96" i="1"/>
  <c r="AN93" i="1"/>
  <c r="AN92" i="1"/>
  <c r="AN91" i="1"/>
  <c r="AN90" i="1"/>
  <c r="AN89" i="1"/>
  <c r="AN284" i="1"/>
  <c r="AN88" i="1"/>
  <c r="AN87" i="1"/>
  <c r="AN86" i="1"/>
  <c r="AN85" i="1"/>
  <c r="AN84" i="1"/>
  <c r="AN83" i="1"/>
  <c r="AN82" i="1"/>
  <c r="AN81" i="1"/>
  <c r="AN80" i="1"/>
  <c r="AN78" i="1"/>
  <c r="AN77" i="1"/>
  <c r="AN76" i="1"/>
  <c r="AN52" i="1"/>
  <c r="AN74" i="1"/>
  <c r="AN51" i="1"/>
  <c r="AN73" i="1"/>
  <c r="AN71" i="1"/>
  <c r="AN70" i="1"/>
  <c r="AN69" i="1"/>
  <c r="AN68" i="1"/>
  <c r="AN67" i="1"/>
  <c r="AN66" i="1"/>
  <c r="AN65" i="1"/>
  <c r="AN63" i="1"/>
  <c r="AN171" i="1"/>
  <c r="AN170" i="1"/>
  <c r="AN62" i="1"/>
  <c r="AN61" i="1"/>
  <c r="AN60" i="1"/>
  <c r="AN59" i="1"/>
  <c r="AN58" i="1"/>
  <c r="AN57" i="1"/>
  <c r="AN53" i="1"/>
  <c r="AN50" i="1"/>
  <c r="AN49" i="1"/>
  <c r="AN47" i="1"/>
  <c r="AN46" i="1"/>
  <c r="AN45" i="1"/>
  <c r="AN43" i="1"/>
  <c r="AN41" i="1"/>
  <c r="AN40" i="1"/>
  <c r="AN31" i="1"/>
  <c r="AD1431" i="1"/>
  <c r="AD1430" i="1"/>
  <c r="AD1428" i="1"/>
  <c r="AD1427" i="1"/>
  <c r="AD1426" i="1"/>
  <c r="AD1425" i="1"/>
  <c r="AD1424" i="1"/>
  <c r="AD1422" i="1"/>
  <c r="AD1421" i="1"/>
  <c r="AD1418" i="1"/>
  <c r="AD1417" i="1"/>
  <c r="AD1404" i="1"/>
  <c r="AD1403" i="1"/>
  <c r="AD1402" i="1"/>
  <c r="AD1401" i="1"/>
  <c r="AD1400" i="1"/>
  <c r="AD1399" i="1"/>
  <c r="AD1393" i="1"/>
  <c r="AD1392" i="1"/>
  <c r="AD1391" i="1"/>
  <c r="AD1368" i="1"/>
  <c r="AD1367" i="1"/>
  <c r="AD1366" i="1"/>
  <c r="AD1365" i="1"/>
  <c r="AD1364" i="1"/>
  <c r="AD1363" i="1"/>
  <c r="AD1362" i="1"/>
  <c r="AD1361" i="1"/>
  <c r="AD1360" i="1"/>
  <c r="AD1359" i="1"/>
  <c r="AD1358" i="1"/>
  <c r="AD1357" i="1"/>
  <c r="AD1356" i="1"/>
  <c r="AD1355" i="1"/>
  <c r="AD1354" i="1"/>
  <c r="AD1353" i="1"/>
  <c r="AD1352" i="1"/>
  <c r="AD1351" i="1"/>
  <c r="AD1350" i="1"/>
  <c r="AD1349" i="1"/>
  <c r="AD1348" i="1"/>
  <c r="AD1347" i="1"/>
  <c r="AD1346" i="1"/>
  <c r="AD1345" i="1"/>
  <c r="AD1344" i="1"/>
  <c r="AD1343" i="1"/>
  <c r="AD1342" i="1"/>
  <c r="AD1341" i="1"/>
  <c r="AD1340" i="1"/>
  <c r="AD1339" i="1"/>
  <c r="AD1338" i="1"/>
  <c r="AD1337" i="1"/>
  <c r="AD1336" i="1"/>
  <c r="AD1335" i="1"/>
  <c r="AD1334" i="1"/>
  <c r="AD1333" i="1"/>
  <c r="AD1332" i="1"/>
  <c r="AD1331" i="1"/>
  <c r="AD1330" i="1"/>
  <c r="AD1329" i="1"/>
  <c r="AD1328" i="1"/>
  <c r="AD1327" i="1"/>
  <c r="AD1326" i="1"/>
  <c r="AD1325" i="1"/>
  <c r="AD1324" i="1"/>
  <c r="AD1323" i="1"/>
  <c r="AD1322" i="1"/>
  <c r="AD1321" i="1"/>
  <c r="AD1320" i="1"/>
  <c r="AD1319" i="1"/>
  <c r="AD1318" i="1"/>
  <c r="AD1317" i="1"/>
  <c r="AD1316" i="1"/>
  <c r="AD1315" i="1"/>
  <c r="AD1314" i="1"/>
  <c r="AD1313" i="1"/>
  <c r="AD1312" i="1"/>
  <c r="AD1311" i="1"/>
  <c r="AD1310" i="1"/>
  <c r="AD1309" i="1"/>
  <c r="AD1308" i="1"/>
  <c r="AD1307" i="1"/>
  <c r="AD1306" i="1"/>
  <c r="AD1304" i="1"/>
  <c r="AD1301" i="1"/>
  <c r="AD1300" i="1"/>
  <c r="AD1291" i="1"/>
  <c r="AD1286" i="1"/>
  <c r="AD1285" i="1"/>
  <c r="AD1284" i="1"/>
  <c r="AD1283" i="1"/>
  <c r="AD1282" i="1"/>
  <c r="AD1281" i="1"/>
  <c r="AD1280" i="1"/>
  <c r="AD1279" i="1"/>
  <c r="AD1278" i="1"/>
  <c r="AD1277" i="1"/>
  <c r="AD1276" i="1"/>
  <c r="AD1275" i="1"/>
  <c r="AD1274" i="1"/>
  <c r="AD1273" i="1"/>
  <c r="AD1272" i="1"/>
  <c r="AD1271" i="1"/>
  <c r="AD1270" i="1"/>
  <c r="AD1269" i="1"/>
  <c r="AD1268" i="1"/>
  <c r="AD1267" i="1"/>
  <c r="AD1266" i="1"/>
  <c r="AD1265" i="1"/>
  <c r="AD1264" i="1"/>
  <c r="AD1263" i="1"/>
  <c r="AD1262" i="1"/>
  <c r="AD1261" i="1"/>
  <c r="AD1257" i="1"/>
  <c r="AD1256" i="1"/>
  <c r="AD1255" i="1"/>
  <c r="AD1254" i="1"/>
  <c r="AD1251" i="1"/>
  <c r="AD1250" i="1"/>
  <c r="AD1249" i="1"/>
  <c r="AD1248" i="1"/>
  <c r="AD1246" i="1"/>
  <c r="AD1244" i="1"/>
  <c r="AD1242" i="1"/>
  <c r="AD1240" i="1"/>
  <c r="AD1239" i="1"/>
  <c r="AD1238" i="1"/>
  <c r="AD1237" i="1"/>
  <c r="AD1236" i="1"/>
  <c r="AD1235" i="1"/>
  <c r="AD1234" i="1"/>
  <c r="AD1233" i="1"/>
  <c r="AD1232" i="1"/>
  <c r="AD1231" i="1"/>
  <c r="AD1227" i="1"/>
  <c r="AD1226" i="1"/>
  <c r="AD1225" i="1"/>
  <c r="AD1215" i="1"/>
  <c r="AD1209" i="1"/>
  <c r="AD1208" i="1"/>
  <c r="AD1207" i="1"/>
  <c r="AD1206" i="1"/>
  <c r="AD1205" i="1"/>
  <c r="AD1204" i="1"/>
  <c r="AD1203" i="1"/>
  <c r="AD1202" i="1"/>
  <c r="AD1201" i="1"/>
  <c r="AD1200" i="1"/>
  <c r="AD1199" i="1"/>
  <c r="AD1198" i="1"/>
  <c r="AD1197" i="1"/>
  <c r="AD1196" i="1"/>
  <c r="AD1195" i="1"/>
  <c r="AD1194" i="1"/>
  <c r="AD1193" i="1"/>
  <c r="AD1192" i="1"/>
  <c r="AD1191" i="1"/>
  <c r="AD1190" i="1"/>
  <c r="AD1189" i="1"/>
  <c r="AD1188" i="1"/>
  <c r="AD1187" i="1"/>
  <c r="AD1186" i="1"/>
  <c r="AD1185" i="1"/>
  <c r="AD1184" i="1"/>
  <c r="AD1183" i="1"/>
  <c r="AD1182" i="1"/>
  <c r="AD1181" i="1"/>
  <c r="AD1180" i="1"/>
  <c r="AD1179" i="1"/>
  <c r="AD1178" i="1"/>
  <c r="AD1177" i="1"/>
  <c r="AD1176" i="1"/>
  <c r="AD1175" i="1"/>
  <c r="AD1174" i="1"/>
  <c r="AD1173" i="1"/>
  <c r="AD1172" i="1"/>
  <c r="AD1171" i="1"/>
  <c r="AD1170" i="1"/>
  <c r="AD1169" i="1"/>
  <c r="AD1168" i="1"/>
  <c r="AD1167" i="1"/>
  <c r="AD1166" i="1"/>
  <c r="AD1165" i="1"/>
  <c r="AD1164" i="1"/>
  <c r="AD1163" i="1"/>
  <c r="AD1162" i="1"/>
  <c r="AD1161" i="1"/>
  <c r="AD1160" i="1"/>
  <c r="AD1159" i="1"/>
  <c r="AD1158" i="1"/>
  <c r="AD1157" i="1"/>
  <c r="AD1156" i="1"/>
  <c r="AD1155" i="1"/>
  <c r="AD1154" i="1"/>
  <c r="AD1153" i="1"/>
  <c r="AD1152" i="1"/>
  <c r="AD1151" i="1"/>
  <c r="AD1150" i="1"/>
  <c r="AD1149" i="1"/>
  <c r="AD1148" i="1"/>
  <c r="AD1147" i="1"/>
  <c r="AD1146" i="1"/>
  <c r="AD1145" i="1"/>
  <c r="AD1144" i="1"/>
  <c r="AD1143" i="1"/>
  <c r="AD1142" i="1"/>
  <c r="AD1141" i="1"/>
  <c r="AD1140" i="1"/>
  <c r="AD1139" i="1"/>
  <c r="AD1138" i="1"/>
  <c r="AD1137" i="1"/>
  <c r="AD1136" i="1"/>
  <c r="AD1135" i="1"/>
  <c r="AD1134" i="1"/>
  <c r="AD1133" i="1"/>
  <c r="AD1132" i="1"/>
  <c r="AD1131" i="1"/>
  <c r="AD1130" i="1"/>
  <c r="AD1129" i="1"/>
  <c r="AD1128" i="1"/>
  <c r="AD1127" i="1"/>
  <c r="AD1126" i="1"/>
  <c r="AD1125" i="1"/>
  <c r="AD1124" i="1"/>
  <c r="AD971" i="1"/>
  <c r="AD970" i="1"/>
  <c r="AD969" i="1"/>
  <c r="AD968" i="1"/>
  <c r="AD967" i="1"/>
  <c r="AD966" i="1"/>
  <c r="AD1123" i="1"/>
  <c r="AD1122" i="1"/>
  <c r="AD1121" i="1"/>
  <c r="AD1120" i="1"/>
  <c r="AD1119" i="1"/>
  <c r="AD1118" i="1"/>
  <c r="AD1117" i="1"/>
  <c r="AD1116" i="1"/>
  <c r="AD1115" i="1"/>
  <c r="AD1114" i="1"/>
  <c r="AD1113" i="1"/>
  <c r="AD1112" i="1"/>
  <c r="AD1111" i="1"/>
  <c r="AD1110" i="1"/>
  <c r="AD1109" i="1"/>
  <c r="AD1108" i="1"/>
  <c r="AD1107" i="1"/>
  <c r="AD1106" i="1"/>
  <c r="AD1105" i="1"/>
  <c r="AD1104" i="1"/>
  <c r="AD1103" i="1"/>
  <c r="AD1102" i="1"/>
  <c r="AD1101" i="1"/>
  <c r="AD1100" i="1"/>
  <c r="AD1099" i="1"/>
  <c r="AD1098" i="1"/>
  <c r="AD1097" i="1"/>
  <c r="AD1096" i="1"/>
  <c r="AD1095" i="1"/>
  <c r="AD1094" i="1"/>
  <c r="AD1093" i="1"/>
  <c r="AD1092" i="1"/>
  <c r="AD1091" i="1"/>
  <c r="AD1090" i="1"/>
  <c r="AD1089" i="1"/>
  <c r="AD1088" i="1"/>
  <c r="AD1087" i="1"/>
  <c r="AD1086" i="1"/>
  <c r="AD1085" i="1"/>
  <c r="AD1084" i="1"/>
  <c r="AD1083" i="1"/>
  <c r="AD1082" i="1"/>
  <c r="AD1081" i="1"/>
  <c r="AD1080" i="1"/>
  <c r="AD1079" i="1"/>
  <c r="AD1078" i="1"/>
  <c r="AD1077" i="1"/>
  <c r="AD1076" i="1"/>
  <c r="AD1075" i="1"/>
  <c r="AD1074" i="1"/>
  <c r="AD1073" i="1"/>
  <c r="AD1072" i="1"/>
  <c r="AD1071" i="1"/>
  <c r="AD1070" i="1"/>
  <c r="AD1069" i="1"/>
  <c r="AD1068" i="1"/>
  <c r="AD1067" i="1"/>
  <c r="AD1066" i="1"/>
  <c r="AD1065" i="1"/>
  <c r="AD1064" i="1"/>
  <c r="AD1063" i="1"/>
  <c r="AD1062" i="1"/>
  <c r="AD1061" i="1"/>
  <c r="AD1060" i="1"/>
  <c r="AD1059" i="1"/>
  <c r="AD1058" i="1"/>
  <c r="AD1057" i="1"/>
  <c r="AD1056" i="1"/>
  <c r="AD1055" i="1"/>
  <c r="AD1054" i="1"/>
  <c r="AD1053" i="1"/>
  <c r="AD1052" i="1"/>
  <c r="AD1051" i="1"/>
  <c r="AD1050" i="1"/>
  <c r="AD1049" i="1"/>
  <c r="AD1048" i="1"/>
  <c r="AD1047" i="1"/>
  <c r="AD1046" i="1"/>
  <c r="AD1045" i="1"/>
  <c r="AD1044" i="1"/>
  <c r="AD1043" i="1"/>
  <c r="AD1042" i="1"/>
  <c r="AD1041" i="1"/>
  <c r="AD1040" i="1"/>
  <c r="AD1039" i="1"/>
  <c r="AD1038" i="1"/>
  <c r="AD1037" i="1"/>
  <c r="AD1036" i="1"/>
  <c r="AD1033" i="1"/>
  <c r="AD1032" i="1"/>
  <c r="AD1031" i="1"/>
  <c r="AD1018" i="1"/>
  <c r="AD1017" i="1"/>
  <c r="AD1016" i="1"/>
  <c r="AD1015" i="1"/>
  <c r="AD1014" i="1"/>
  <c r="AD1013" i="1"/>
  <c r="AD1012" i="1"/>
  <c r="AD1011" i="1"/>
  <c r="AD1010" i="1"/>
  <c r="AD1009" i="1"/>
  <c r="AD1008" i="1"/>
  <c r="AD1007" i="1"/>
  <c r="AD1006" i="1"/>
  <c r="AD1005" i="1"/>
  <c r="AD1004" i="1"/>
  <c r="AD1003" i="1"/>
  <c r="AD1002" i="1"/>
  <c r="AD1001" i="1"/>
  <c r="AD1000" i="1"/>
  <c r="AD999" i="1"/>
  <c r="AD998" i="1"/>
  <c r="AD997" i="1"/>
  <c r="AD996" i="1"/>
  <c r="AD995" i="1"/>
  <c r="AD994" i="1"/>
  <c r="AD993" i="1"/>
  <c r="AD992" i="1"/>
  <c r="AD991" i="1"/>
  <c r="AD990" i="1"/>
  <c r="AD989" i="1"/>
  <c r="AD988" i="1"/>
  <c r="AD987" i="1"/>
  <c r="AD986" i="1"/>
  <c r="AD985" i="1"/>
  <c r="AD984" i="1"/>
  <c r="AD983" i="1"/>
  <c r="AD982" i="1"/>
  <c r="AD981" i="1"/>
  <c r="AD980" i="1"/>
  <c r="AD979" i="1"/>
  <c r="AD978" i="1"/>
  <c r="AD977" i="1"/>
  <c r="AD976" i="1"/>
  <c r="AD975" i="1"/>
  <c r="AD974" i="1"/>
  <c r="AD973" i="1"/>
  <c r="AD972" i="1"/>
  <c r="AD965" i="1"/>
  <c r="AD964" i="1"/>
  <c r="AD963" i="1"/>
  <c r="AD962" i="1"/>
  <c r="AD961" i="1"/>
  <c r="AD960" i="1"/>
  <c r="AD959" i="1"/>
  <c r="AD958" i="1"/>
  <c r="AD957" i="1"/>
  <c r="AD956" i="1"/>
  <c r="AD955" i="1"/>
  <c r="AD954" i="1"/>
  <c r="AD953" i="1"/>
  <c r="AD952" i="1"/>
  <c r="AD951" i="1"/>
  <c r="AD950" i="1"/>
  <c r="AD949" i="1"/>
  <c r="AD948" i="1"/>
  <c r="AD947" i="1"/>
  <c r="AD946" i="1"/>
  <c r="AD945" i="1"/>
  <c r="AD835" i="1"/>
  <c r="AD944" i="1"/>
  <c r="AD943" i="1"/>
  <c r="AD942" i="1"/>
  <c r="AD941" i="1"/>
  <c r="AD940" i="1"/>
  <c r="AD939" i="1"/>
  <c r="AD938" i="1"/>
  <c r="AD937" i="1"/>
  <c r="AD936" i="1"/>
  <c r="AD935" i="1"/>
  <c r="AD934" i="1"/>
  <c r="AD933" i="1"/>
  <c r="AD931" i="1"/>
  <c r="AD930" i="1"/>
  <c r="AD929" i="1"/>
  <c r="AD928" i="1"/>
  <c r="AD927" i="1"/>
  <c r="AD814" i="1"/>
  <c r="AD926" i="1"/>
  <c r="AD925" i="1"/>
  <c r="AD924" i="1"/>
  <c r="AD923" i="1"/>
  <c r="AD922" i="1"/>
  <c r="AD921" i="1"/>
  <c r="AD920" i="1"/>
  <c r="AD918" i="1"/>
  <c r="AD917" i="1"/>
  <c r="AD916" i="1"/>
  <c r="AD915" i="1"/>
  <c r="AD914" i="1"/>
  <c r="AD913" i="1"/>
  <c r="AD912" i="1"/>
  <c r="AD911" i="1"/>
  <c r="AD910" i="1"/>
  <c r="AD909" i="1"/>
  <c r="AD908" i="1"/>
  <c r="AD907" i="1"/>
  <c r="AD906" i="1"/>
  <c r="AD905" i="1"/>
  <c r="AD904" i="1"/>
  <c r="AD903" i="1"/>
  <c r="AD902" i="1"/>
  <c r="AD901" i="1"/>
  <c r="AD900" i="1"/>
  <c r="AD899" i="1"/>
  <c r="AD898" i="1"/>
  <c r="AD897" i="1"/>
  <c r="AD896" i="1"/>
  <c r="AD895" i="1"/>
  <c r="AD894" i="1"/>
  <c r="AD893" i="1"/>
  <c r="AD892" i="1"/>
  <c r="AD891" i="1"/>
  <c r="AD890" i="1"/>
  <c r="AD889" i="1"/>
  <c r="AD888" i="1"/>
  <c r="AD887" i="1"/>
  <c r="AD886" i="1"/>
  <c r="AD885" i="1"/>
  <c r="AD884" i="1"/>
  <c r="AD883" i="1"/>
  <c r="AD882" i="1"/>
  <c r="AD881" i="1"/>
  <c r="AD880" i="1"/>
  <c r="AD879" i="1"/>
  <c r="AD878" i="1"/>
  <c r="AD877" i="1"/>
  <c r="AD876" i="1"/>
  <c r="AD875" i="1"/>
  <c r="AD874" i="1"/>
  <c r="AD873" i="1"/>
  <c r="AD872" i="1"/>
  <c r="AD871" i="1"/>
  <c r="AD869" i="1"/>
  <c r="AD867" i="1"/>
  <c r="AD866" i="1"/>
  <c r="AD865" i="1"/>
  <c r="AD864" i="1"/>
  <c r="AD863" i="1"/>
  <c r="AD862" i="1"/>
  <c r="AD861" i="1"/>
  <c r="AD860" i="1"/>
  <c r="AD859" i="1"/>
  <c r="AD858" i="1"/>
  <c r="AD857" i="1"/>
  <c r="AD856" i="1"/>
  <c r="AD855" i="1"/>
  <c r="AD854" i="1"/>
  <c r="AD853" i="1"/>
  <c r="AD852" i="1"/>
  <c r="AD851" i="1"/>
  <c r="AD850" i="1"/>
  <c r="AD847" i="1"/>
  <c r="AD845" i="1"/>
  <c r="AD844" i="1"/>
  <c r="AD843" i="1"/>
  <c r="AD842" i="1"/>
  <c r="AD841" i="1"/>
  <c r="AD840" i="1"/>
  <c r="AD839" i="1"/>
  <c r="AD836" i="1"/>
  <c r="AD834" i="1"/>
  <c r="AD833" i="1"/>
  <c r="AD832" i="1"/>
  <c r="AD831" i="1"/>
  <c r="AD830" i="1"/>
  <c r="AD829" i="1"/>
  <c r="AD828" i="1"/>
  <c r="AD827" i="1"/>
  <c r="AD826" i="1"/>
  <c r="AD824" i="1"/>
  <c r="AD821" i="1"/>
  <c r="AD820" i="1"/>
  <c r="AD818" i="1"/>
  <c r="AD813" i="1"/>
  <c r="AD812" i="1"/>
  <c r="AD919" i="1"/>
  <c r="AD811" i="1"/>
  <c r="AD810" i="1"/>
  <c r="AD809" i="1"/>
  <c r="AD808" i="1"/>
  <c r="AD807" i="1"/>
  <c r="AD806" i="1"/>
  <c r="AD805" i="1"/>
  <c r="AD804" i="1"/>
  <c r="AD791" i="1"/>
  <c r="AD800" i="1"/>
  <c r="AD799" i="1"/>
  <c r="AD798" i="1"/>
  <c r="AD797" i="1"/>
  <c r="AD796" i="1"/>
  <c r="AD794" i="1"/>
  <c r="AD778" i="1"/>
  <c r="AD777" i="1"/>
  <c r="AD776" i="1"/>
  <c r="AD775" i="1"/>
  <c r="AD774" i="1"/>
  <c r="AD773" i="1"/>
  <c r="AD772" i="1"/>
  <c r="AD771" i="1"/>
  <c r="AD770" i="1"/>
  <c r="AD769" i="1"/>
  <c r="AD768" i="1"/>
  <c r="AD767" i="1"/>
  <c r="AD766" i="1"/>
  <c r="AD765" i="1"/>
  <c r="AD764" i="1"/>
  <c r="AD763" i="1"/>
  <c r="AD762" i="1"/>
  <c r="AD761" i="1"/>
  <c r="AD760" i="1"/>
  <c r="AD759" i="1"/>
  <c r="AD758" i="1"/>
  <c r="AD757" i="1"/>
  <c r="AD756" i="1"/>
  <c r="AD755" i="1"/>
  <c r="AD754" i="1"/>
  <c r="AD753" i="1"/>
  <c r="AD752" i="1"/>
  <c r="AD751" i="1"/>
  <c r="AD750" i="1"/>
  <c r="AD749" i="1"/>
  <c r="AD748" i="1"/>
  <c r="AD747" i="1"/>
  <c r="AD746" i="1"/>
  <c r="AD745" i="1"/>
  <c r="AD744" i="1"/>
  <c r="AD743" i="1"/>
  <c r="AD742" i="1"/>
  <c r="AD741" i="1"/>
  <c r="AD740" i="1"/>
  <c r="AD739" i="1"/>
  <c r="AD738" i="1"/>
  <c r="AD737" i="1"/>
  <c r="AD736" i="1"/>
  <c r="AD735" i="1"/>
  <c r="AD734" i="1"/>
  <c r="AD733" i="1"/>
  <c r="AD732" i="1"/>
  <c r="AD731" i="1"/>
  <c r="AD730" i="1"/>
  <c r="AD729" i="1"/>
  <c r="AD728" i="1"/>
  <c r="AD727" i="1"/>
  <c r="AD726" i="1"/>
  <c r="AD725" i="1"/>
  <c r="AD724" i="1"/>
  <c r="AD723" i="1"/>
  <c r="AD722" i="1"/>
  <c r="AD721" i="1"/>
  <c r="AD720" i="1"/>
  <c r="AD719" i="1"/>
  <c r="AD718" i="1"/>
  <c r="AD717" i="1"/>
  <c r="AD716" i="1"/>
  <c r="AD715" i="1"/>
  <c r="AD714" i="1"/>
  <c r="AD713" i="1"/>
  <c r="AD712" i="1"/>
  <c r="AD711" i="1"/>
  <c r="AD710" i="1"/>
  <c r="AD709" i="1"/>
  <c r="AD708" i="1"/>
  <c r="AD707" i="1"/>
  <c r="AD706" i="1"/>
  <c r="AD705" i="1"/>
  <c r="AD704" i="1"/>
  <c r="AD703" i="1"/>
  <c r="AD702" i="1"/>
  <c r="AD701" i="1"/>
  <c r="AD700" i="1"/>
  <c r="AD699" i="1"/>
  <c r="AD698" i="1"/>
  <c r="AD697" i="1"/>
  <c r="AD696" i="1"/>
  <c r="AD695" i="1"/>
  <c r="AD694" i="1"/>
  <c r="AD693" i="1"/>
  <c r="AD692" i="1"/>
  <c r="AD691" i="1"/>
  <c r="AD690" i="1"/>
  <c r="AD689" i="1"/>
  <c r="AD688" i="1"/>
  <c r="AD687" i="1"/>
  <c r="AD686" i="1"/>
  <c r="AD685" i="1"/>
  <c r="AD684" i="1"/>
  <c r="AD683" i="1"/>
  <c r="AD682" i="1"/>
  <c r="AD681" i="1"/>
  <c r="AD680" i="1"/>
  <c r="AD679" i="1"/>
  <c r="AD677" i="1"/>
  <c r="AD674" i="1"/>
  <c r="AD661" i="1"/>
  <c r="AD660" i="1"/>
  <c r="AD659" i="1"/>
  <c r="AD658" i="1"/>
  <c r="AD657" i="1"/>
  <c r="AD656" i="1"/>
  <c r="AD655" i="1"/>
  <c r="AD654" i="1"/>
  <c r="AD653" i="1"/>
  <c r="AD652" i="1"/>
  <c r="AD651" i="1"/>
  <c r="AD650" i="1"/>
  <c r="AD649" i="1"/>
  <c r="AD648" i="1"/>
  <c r="AD647" i="1"/>
  <c r="AD646" i="1"/>
  <c r="AD645" i="1"/>
  <c r="AD644" i="1"/>
  <c r="AD643" i="1"/>
  <c r="AD642" i="1"/>
  <c r="AD641" i="1"/>
  <c r="AD640" i="1"/>
  <c r="AD639" i="1"/>
  <c r="AD638" i="1"/>
  <c r="AD637" i="1"/>
  <c r="AD636" i="1"/>
  <c r="AD635" i="1"/>
  <c r="AD634" i="1"/>
  <c r="AD626" i="1"/>
  <c r="AD622" i="1"/>
  <c r="AD621" i="1"/>
  <c r="AD620" i="1"/>
  <c r="AD619" i="1"/>
  <c r="AD618" i="1"/>
  <c r="AD617" i="1"/>
  <c r="AD616" i="1"/>
  <c r="AD613" i="1"/>
  <c r="AD633" i="1"/>
  <c r="AD632" i="1"/>
  <c r="AD612" i="1"/>
  <c r="AD678" i="1"/>
  <c r="AD631" i="1"/>
  <c r="AD630" i="1"/>
  <c r="AD611" i="1"/>
  <c r="AD629" i="1"/>
  <c r="AD610" i="1"/>
  <c r="AD628" i="1"/>
  <c r="AD627" i="1"/>
  <c r="AD609" i="1"/>
  <c r="AD608" i="1"/>
  <c r="AD607" i="1"/>
  <c r="AD606" i="1"/>
  <c r="AD605" i="1"/>
  <c r="AD604" i="1"/>
  <c r="AD603" i="1"/>
  <c r="AD602" i="1"/>
  <c r="AD601" i="1"/>
  <c r="AD600" i="1"/>
  <c r="AD599" i="1"/>
  <c r="AD598" i="1"/>
  <c r="AD597" i="1"/>
  <c r="AD595" i="1"/>
  <c r="AD594" i="1"/>
  <c r="AD591" i="1"/>
  <c r="AD590" i="1"/>
  <c r="AD589" i="1"/>
  <c r="AD588" i="1"/>
  <c r="AD583" i="1"/>
  <c r="AD581" i="1"/>
  <c r="AD579" i="1"/>
  <c r="AD564" i="1"/>
  <c r="AD563" i="1"/>
  <c r="AD562" i="1"/>
  <c r="AD561" i="1"/>
  <c r="AD560" i="1"/>
  <c r="AD559" i="1"/>
  <c r="AD558" i="1"/>
  <c r="AD557" i="1"/>
  <c r="AD556" i="1"/>
  <c r="AD555" i="1"/>
  <c r="AD554" i="1"/>
  <c r="AD553" i="1"/>
  <c r="AD552" i="1"/>
  <c r="AD551" i="1"/>
  <c r="AD550" i="1"/>
  <c r="AD549" i="1"/>
  <c r="AD548" i="1"/>
  <c r="AD547" i="1"/>
  <c r="AD546" i="1"/>
  <c r="AD545" i="1"/>
  <c r="AD544" i="1"/>
  <c r="AD543" i="1"/>
  <c r="AD542" i="1"/>
  <c r="AD541" i="1"/>
  <c r="AD540" i="1"/>
  <c r="AD539" i="1"/>
  <c r="AD538" i="1"/>
  <c r="AD537" i="1"/>
  <c r="AD536" i="1"/>
  <c r="AD535" i="1"/>
  <c r="AD534" i="1"/>
  <c r="AD533" i="1"/>
  <c r="AD532" i="1"/>
  <c r="AD531" i="1"/>
  <c r="AD530" i="1"/>
  <c r="AD529" i="1"/>
  <c r="AD528" i="1"/>
  <c r="AD527" i="1"/>
  <c r="AD526" i="1"/>
  <c r="AD525" i="1"/>
  <c r="AD524" i="1"/>
  <c r="AD523" i="1"/>
  <c r="AD522" i="1"/>
  <c r="AD521" i="1"/>
  <c r="AD520" i="1"/>
  <c r="AD519" i="1"/>
  <c r="AD518" i="1"/>
  <c r="AD517" i="1"/>
  <c r="AD516" i="1"/>
  <c r="AD515" i="1"/>
  <c r="AD514" i="1"/>
  <c r="AD513" i="1"/>
  <c r="AD512" i="1"/>
  <c r="AD511" i="1"/>
  <c r="AD510" i="1"/>
  <c r="AD509" i="1"/>
  <c r="AD508" i="1"/>
  <c r="AD507" i="1"/>
  <c r="AD506" i="1"/>
  <c r="AD505" i="1"/>
  <c r="AD504" i="1"/>
  <c r="AD503" i="1"/>
  <c r="AD502" i="1"/>
  <c r="AD501" i="1"/>
  <c r="AD500" i="1"/>
  <c r="AD499" i="1"/>
  <c r="AD498" i="1"/>
  <c r="AD497" i="1"/>
  <c r="AD496" i="1"/>
  <c r="AD495" i="1"/>
  <c r="AD494" i="1"/>
  <c r="AD493" i="1"/>
  <c r="AD492" i="1"/>
  <c r="AD491" i="1"/>
  <c r="AD490" i="1"/>
  <c r="AD489" i="1"/>
  <c r="AD488" i="1"/>
  <c r="AD487" i="1"/>
  <c r="AD486" i="1"/>
  <c r="AD485" i="1"/>
  <c r="AD484" i="1"/>
  <c r="AD483" i="1"/>
  <c r="AD482" i="1"/>
  <c r="AD481" i="1"/>
  <c r="AD480" i="1"/>
  <c r="AD479" i="1"/>
  <c r="AD478" i="1"/>
  <c r="AD477" i="1"/>
  <c r="AD476" i="1"/>
  <c r="AD475" i="1"/>
  <c r="AD474" i="1"/>
  <c r="AD473" i="1"/>
  <c r="AD472" i="1"/>
  <c r="AD471" i="1"/>
  <c r="AD470" i="1"/>
  <c r="AD469" i="1"/>
  <c r="AD468" i="1"/>
  <c r="AD467" i="1"/>
  <c r="AD466" i="1"/>
  <c r="AD465" i="1"/>
  <c r="AD464" i="1"/>
  <c r="AD463" i="1"/>
  <c r="AD462" i="1"/>
  <c r="AD461" i="1"/>
  <c r="AD460" i="1"/>
  <c r="AD459" i="1"/>
  <c r="AD458" i="1"/>
  <c r="AD457" i="1"/>
  <c r="AD456" i="1"/>
  <c r="AD455" i="1"/>
  <c r="AD454" i="1"/>
  <c r="AD453" i="1"/>
  <c r="AD452" i="1"/>
  <c r="AD451" i="1"/>
  <c r="AD450" i="1"/>
  <c r="AD449" i="1"/>
  <c r="AD448" i="1"/>
  <c r="AD447" i="1"/>
  <c r="AD446" i="1"/>
  <c r="AD445" i="1"/>
  <c r="AD444" i="1"/>
  <c r="AD443" i="1"/>
  <c r="AD442" i="1"/>
  <c r="AD441" i="1"/>
  <c r="AD440" i="1"/>
  <c r="AD439" i="1"/>
  <c r="AD438" i="1"/>
  <c r="AD437" i="1"/>
  <c r="AD436" i="1"/>
  <c r="AD435" i="1"/>
  <c r="AD434" i="1"/>
  <c r="AD433" i="1"/>
  <c r="AD432" i="1"/>
  <c r="AD431" i="1"/>
  <c r="AD430" i="1"/>
  <c r="AD429" i="1"/>
  <c r="AD428" i="1"/>
  <c r="AD427" i="1"/>
  <c r="AD426" i="1"/>
  <c r="AD425" i="1"/>
  <c r="AD424" i="1"/>
  <c r="AD423" i="1"/>
  <c r="AD422" i="1"/>
  <c r="AD421" i="1"/>
  <c r="AD420" i="1"/>
  <c r="AD419" i="1"/>
  <c r="AD418" i="1"/>
  <c r="AD417" i="1"/>
  <c r="AD416" i="1"/>
  <c r="AD415" i="1"/>
  <c r="AD414" i="1"/>
  <c r="AD413" i="1"/>
  <c r="AD412" i="1"/>
  <c r="AD411" i="1"/>
  <c r="AD410" i="1"/>
  <c r="AD409" i="1"/>
  <c r="AD408" i="1"/>
  <c r="AD407" i="1"/>
  <c r="AD406" i="1"/>
  <c r="AD405" i="1"/>
  <c r="AD404" i="1"/>
  <c r="AD403" i="1"/>
  <c r="AD402" i="1"/>
  <c r="AD401" i="1"/>
  <c r="AD400" i="1"/>
  <c r="AD399" i="1"/>
  <c r="AD398" i="1"/>
  <c r="AD397" i="1"/>
  <c r="AD396" i="1"/>
  <c r="AD395" i="1"/>
  <c r="AD394" i="1"/>
  <c r="AD393" i="1"/>
  <c r="AD392" i="1"/>
  <c r="AD391" i="1"/>
  <c r="AD390" i="1"/>
  <c r="AD389" i="1"/>
  <c r="AD388" i="1"/>
  <c r="AD387" i="1"/>
  <c r="AD386" i="1"/>
  <c r="AD385" i="1"/>
  <c r="AD384" i="1"/>
  <c r="AD383" i="1"/>
  <c r="AD382" i="1"/>
  <c r="AD381" i="1"/>
  <c r="AD380" i="1"/>
  <c r="AD379" i="1"/>
  <c r="AD378" i="1"/>
  <c r="AD377" i="1"/>
  <c r="AD376" i="1"/>
  <c r="AD375" i="1"/>
  <c r="AD374" i="1"/>
  <c r="AD373" i="1"/>
  <c r="AD372" i="1"/>
  <c r="AD371" i="1"/>
  <c r="AD370" i="1"/>
  <c r="AD369" i="1"/>
  <c r="AD368" i="1"/>
  <c r="AD367" i="1"/>
  <c r="AD366" i="1"/>
  <c r="AD365" i="1"/>
  <c r="AD364" i="1"/>
  <c r="AD363" i="1"/>
  <c r="AD362" i="1"/>
  <c r="AD361" i="1"/>
  <c r="AD360" i="1"/>
  <c r="AD359" i="1"/>
  <c r="AD358" i="1"/>
  <c r="AD357" i="1"/>
  <c r="AD356" i="1"/>
  <c r="AD355" i="1"/>
  <c r="AD354" i="1"/>
  <c r="AD353" i="1"/>
  <c r="AD352" i="1"/>
  <c r="AD351" i="1"/>
  <c r="AD350" i="1"/>
  <c r="AD349" i="1"/>
  <c r="AD348" i="1"/>
  <c r="AD347" i="1"/>
  <c r="AD346" i="1"/>
  <c r="AD345" i="1"/>
  <c r="AD344" i="1"/>
  <c r="AD343" i="1"/>
  <c r="AD342" i="1"/>
  <c r="AD341" i="1"/>
  <c r="AD340" i="1"/>
  <c r="AD339" i="1"/>
  <c r="AD338" i="1"/>
  <c r="AD336" i="1"/>
  <c r="AD335" i="1"/>
  <c r="AD334" i="1"/>
  <c r="AD333" i="1"/>
  <c r="AD332" i="1"/>
  <c r="AD331" i="1"/>
  <c r="AD330" i="1"/>
  <c r="AD329" i="1"/>
  <c r="AD328" i="1"/>
  <c r="AD327" i="1"/>
  <c r="AD326" i="1"/>
  <c r="AD325" i="1"/>
  <c r="AD324" i="1"/>
  <c r="AD323" i="1"/>
  <c r="AD322" i="1"/>
  <c r="AD321" i="1"/>
  <c r="AD320" i="1"/>
  <c r="AD319" i="1"/>
  <c r="AD318" i="1"/>
  <c r="AD317" i="1"/>
  <c r="AD316" i="1"/>
  <c r="AD315" i="1"/>
  <c r="AD314" i="1"/>
  <c r="AD313" i="1"/>
  <c r="AD312" i="1"/>
  <c r="AD311" i="1"/>
  <c r="AD310" i="1"/>
  <c r="AD309" i="1"/>
  <c r="AD308" i="1"/>
  <c r="AD307" i="1"/>
  <c r="AD306" i="1"/>
  <c r="AD305" i="1"/>
  <c r="AD304" i="1"/>
  <c r="AD303" i="1"/>
  <c r="AD302" i="1"/>
  <c r="AD301" i="1"/>
  <c r="AD300" i="1"/>
  <c r="AD299" i="1"/>
  <c r="AD298" i="1"/>
  <c r="AD297" i="1"/>
  <c r="AD296" i="1"/>
  <c r="AD295" i="1"/>
  <c r="AD294" i="1"/>
  <c r="AD293" i="1"/>
  <c r="AD292" i="1"/>
  <c r="AD291" i="1"/>
  <c r="AD290" i="1"/>
  <c r="AD289" i="1"/>
  <c r="AD288" i="1"/>
  <c r="AD287" i="1"/>
  <c r="AD286" i="1"/>
  <c r="AD285" i="1"/>
  <c r="AD282" i="1"/>
  <c r="AD279" i="1"/>
  <c r="AD278" i="1"/>
  <c r="AD277" i="1"/>
  <c r="AD275" i="1"/>
  <c r="AD274" i="1"/>
  <c r="AD273" i="1"/>
  <c r="AD272" i="1"/>
  <c r="AD271" i="1"/>
  <c r="AD269" i="1"/>
  <c r="AD268" i="1"/>
  <c r="AD266" i="1"/>
  <c r="AD259" i="1"/>
  <c r="AD258" i="1"/>
  <c r="AD253" i="1"/>
  <c r="AD252" i="1"/>
  <c r="AD251" i="1"/>
  <c r="AD250" i="1"/>
  <c r="AD249" i="1"/>
  <c r="AD248" i="1"/>
  <c r="AD247" i="1"/>
  <c r="AD246" i="1"/>
  <c r="AD245" i="1"/>
  <c r="AD244" i="1"/>
  <c r="AD243" i="1"/>
  <c r="AD242" i="1"/>
  <c r="AD241" i="1"/>
  <c r="AD240" i="1"/>
  <c r="AD239" i="1"/>
  <c r="AD238" i="1"/>
  <c r="AD237" i="1"/>
  <c r="AD236" i="1"/>
  <c r="AD235" i="1"/>
  <c r="AD234" i="1"/>
  <c r="AD233" i="1"/>
  <c r="AD232" i="1"/>
  <c r="AD231" i="1"/>
  <c r="AD230" i="1"/>
  <c r="AD229" i="1"/>
  <c r="AD228" i="1"/>
  <c r="AD227" i="1"/>
  <c r="AD226" i="1"/>
  <c r="AD225" i="1"/>
  <c r="AD224" i="1"/>
  <c r="AD98" i="1"/>
  <c r="AD97" i="1"/>
  <c r="AD223" i="1"/>
  <c r="AD222" i="1"/>
  <c r="AD221" i="1"/>
  <c r="AD220" i="1"/>
  <c r="AD219" i="1"/>
  <c r="AD218" i="1"/>
  <c r="AD217" i="1"/>
  <c r="AD216" i="1"/>
  <c r="AD215" i="1"/>
  <c r="AD214" i="1"/>
  <c r="AD213" i="1"/>
  <c r="AD212" i="1"/>
  <c r="AD211" i="1"/>
  <c r="AD210" i="1"/>
  <c r="AD209" i="1"/>
  <c r="AD208" i="1"/>
  <c r="AD207" i="1"/>
  <c r="AD206" i="1"/>
  <c r="AD205" i="1"/>
  <c r="AD204" i="1"/>
  <c r="AD203" i="1"/>
  <c r="AD202" i="1"/>
  <c r="AD201" i="1"/>
  <c r="AD200" i="1"/>
  <c r="AD199" i="1"/>
  <c r="AD198" i="1"/>
  <c r="AD197" i="1"/>
  <c r="AD196" i="1"/>
  <c r="AD195" i="1"/>
  <c r="AD194" i="1"/>
  <c r="AD193" i="1"/>
  <c r="AD192" i="1"/>
  <c r="AD191" i="1"/>
  <c r="AD190" i="1"/>
  <c r="AD189" i="1"/>
  <c r="AD188" i="1"/>
  <c r="AD187" i="1"/>
  <c r="AD186" i="1"/>
  <c r="AD185" i="1"/>
  <c r="AD184" i="1"/>
  <c r="AD183" i="1"/>
  <c r="AD182" i="1"/>
  <c r="AD181" i="1"/>
  <c r="AD180" i="1"/>
  <c r="AD179" i="1"/>
  <c r="AD178" i="1"/>
  <c r="AD177" i="1"/>
  <c r="AD176" i="1"/>
  <c r="AD175" i="1"/>
  <c r="AD173" i="1"/>
  <c r="AD172" i="1"/>
  <c r="AD169" i="1"/>
  <c r="AD167" i="1"/>
  <c r="AD166" i="1"/>
  <c r="AD165" i="1"/>
  <c r="AD164" i="1"/>
  <c r="AD163" i="1"/>
  <c r="AD162" i="1"/>
  <c r="AD161" i="1"/>
  <c r="AD160" i="1"/>
  <c r="AD159" i="1"/>
  <c r="AD158" i="1"/>
  <c r="AD157" i="1"/>
  <c r="AD156" i="1"/>
  <c r="AD155" i="1"/>
  <c r="AD154" i="1"/>
  <c r="AD153" i="1"/>
  <c r="AD152" i="1"/>
  <c r="AD151" i="1"/>
  <c r="AD150" i="1"/>
  <c r="AD149" i="1"/>
  <c r="AD148" i="1"/>
  <c r="AD147" i="1"/>
  <c r="AD146" i="1"/>
  <c r="AD145" i="1"/>
  <c r="AD144" i="1"/>
  <c r="AD143" i="1"/>
  <c r="AD142" i="1"/>
  <c r="AD141" i="1"/>
  <c r="AD140" i="1"/>
  <c r="AD139" i="1"/>
  <c r="AD138" i="1"/>
  <c r="AD137" i="1"/>
  <c r="AD136" i="1"/>
  <c r="AD135" i="1"/>
  <c r="AD133" i="1"/>
  <c r="AD132" i="1"/>
  <c r="AD131" i="1"/>
  <c r="AD128" i="1"/>
  <c r="AD127" i="1"/>
  <c r="AD126" i="1"/>
  <c r="AD125" i="1"/>
  <c r="AD124" i="1"/>
  <c r="AD123" i="1"/>
  <c r="AD121" i="1"/>
  <c r="AD120" i="1"/>
  <c r="AD119" i="1"/>
  <c r="AD118" i="1"/>
  <c r="AD117" i="1"/>
  <c r="AD116" i="1"/>
  <c r="AD115" i="1"/>
  <c r="AD114" i="1"/>
  <c r="AD113" i="1"/>
  <c r="AD112" i="1"/>
  <c r="AD111" i="1"/>
  <c r="AD110" i="1"/>
  <c r="AD109" i="1"/>
  <c r="AD108" i="1"/>
  <c r="AD107" i="1"/>
  <c r="AD105" i="1"/>
  <c r="AD104" i="1"/>
  <c r="AD103" i="1"/>
  <c r="AD102" i="1"/>
  <c r="AD101" i="1"/>
  <c r="AD100" i="1"/>
  <c r="AD99" i="1"/>
  <c r="AD96" i="1"/>
  <c r="AD93" i="1"/>
  <c r="AD92" i="1"/>
  <c r="AD91" i="1"/>
  <c r="AD90" i="1"/>
  <c r="AD89" i="1"/>
  <c r="AD284" i="1"/>
  <c r="AD88" i="1"/>
  <c r="AD87" i="1"/>
  <c r="AD86" i="1"/>
  <c r="AD85" i="1"/>
  <c r="AD83" i="1"/>
  <c r="AD82" i="1"/>
  <c r="AD81" i="1"/>
  <c r="AD80" i="1"/>
  <c r="AD78" i="1"/>
  <c r="AD77" i="1"/>
  <c r="AD76" i="1"/>
  <c r="AD52" i="1"/>
  <c r="AD74" i="1"/>
  <c r="AD51" i="1"/>
  <c r="AD73" i="1"/>
  <c r="AD71" i="1"/>
  <c r="AD70" i="1"/>
  <c r="AD69" i="1"/>
  <c r="AD31" i="1"/>
  <c r="AD68" i="1"/>
  <c r="AD66" i="1"/>
  <c r="AD65" i="1"/>
  <c r="AD63" i="1"/>
  <c r="AD171" i="1"/>
  <c r="AD170" i="1"/>
  <c r="AD62" i="1"/>
  <c r="AD61" i="1"/>
  <c r="AD60" i="1"/>
  <c r="AD58" i="1"/>
  <c r="AD57" i="1"/>
  <c r="AD53" i="1"/>
  <c r="AD50" i="1"/>
  <c r="AD49" i="1"/>
  <c r="AD48" i="1"/>
  <c r="R97" i="1"/>
  <c r="S97" i="1" s="1"/>
  <c r="AD789" i="1" l="1"/>
  <c r="S1290" i="1"/>
  <c r="AN1290" i="1"/>
  <c r="BH1290" i="1"/>
  <c r="AD1290" i="1"/>
  <c r="CG1291" i="1"/>
  <c r="CG1290" i="1" s="1"/>
  <c r="BW1290" i="1"/>
  <c r="CL31" i="1"/>
  <c r="BH789" i="1"/>
  <c r="AN789" i="1"/>
  <c r="BH795" i="1"/>
  <c r="BW789" i="1"/>
  <c r="BW795" i="1"/>
  <c r="AX795" i="1"/>
  <c r="AD795" i="1"/>
  <c r="AN795" i="1"/>
  <c r="BR795" i="1"/>
  <c r="BR789" i="1"/>
  <c r="AX789" i="1"/>
  <c r="CL173" i="1"/>
  <c r="CL97" i="1"/>
  <c r="CL226" i="1"/>
  <c r="CL230" i="1"/>
  <c r="CL234" i="1"/>
  <c r="CL238" i="1"/>
  <c r="CL290" i="1"/>
  <c r="CL294" i="1"/>
  <c r="CL530" i="1"/>
  <c r="CL338" i="1"/>
  <c r="CL379" i="1"/>
  <c r="CL399" i="1"/>
  <c r="CL403" i="1"/>
  <c r="CL407" i="1"/>
  <c r="CL293" i="1"/>
  <c r="CL297" i="1"/>
  <c r="CL350" i="1"/>
  <c r="CL358" i="1"/>
  <c r="CL366" i="1"/>
  <c r="CL406" i="1"/>
  <c r="CL409" i="1"/>
  <c r="CL413" i="1"/>
  <c r="CL421" i="1"/>
  <c r="CL425" i="1"/>
  <c r="CL433" i="1"/>
  <c r="CL441" i="1"/>
  <c r="CL445" i="1"/>
  <c r="CL461" i="1"/>
  <c r="CL525" i="1"/>
  <c r="CL529" i="1"/>
  <c r="CL537" i="1"/>
  <c r="CL557" i="1"/>
  <c r="CL98" i="1"/>
  <c r="CL227" i="1"/>
  <c r="CL231" i="1"/>
  <c r="CL235" i="1"/>
  <c r="AD1420" i="1"/>
  <c r="CL291" i="1"/>
  <c r="CL307" i="1"/>
  <c r="CL388" i="1"/>
  <c r="CL471" i="1"/>
  <c r="CL475" i="1"/>
  <c r="CL479" i="1"/>
  <c r="CL483" i="1"/>
  <c r="CL487" i="1"/>
  <c r="CL491" i="1"/>
  <c r="CL495" i="1"/>
  <c r="CL499" i="1"/>
  <c r="CL1423" i="1"/>
  <c r="CL248" i="1"/>
  <c r="CL175" i="1"/>
  <c r="CL229" i="1"/>
  <c r="CL233" i="1"/>
  <c r="CL237" i="1"/>
  <c r="CL249" i="1"/>
  <c r="CL253" i="1"/>
  <c r="CL308" i="1"/>
  <c r="CL349" i="1"/>
  <c r="CL353" i="1"/>
  <c r="CL357" i="1"/>
  <c r="CL408" i="1"/>
  <c r="CL412" i="1"/>
  <c r="CL416" i="1"/>
  <c r="CL420" i="1"/>
  <c r="CL424" i="1"/>
  <c r="CL428" i="1"/>
  <c r="CL440" i="1"/>
  <c r="CL456" i="1"/>
  <c r="CL472" i="1"/>
  <c r="CL476" i="1"/>
  <c r="CL480" i="1"/>
  <c r="CL484" i="1"/>
  <c r="CL759" i="1"/>
  <c r="CL763" i="1"/>
  <c r="CL808" i="1"/>
  <c r="CL919" i="1"/>
  <c r="CL767" i="1"/>
  <c r="CL771" i="1"/>
  <c r="CL900" i="1"/>
  <c r="CL904" i="1"/>
  <c r="CL908" i="1"/>
  <c r="CL912" i="1"/>
  <c r="CL916" i="1"/>
  <c r="CL983" i="1"/>
  <c r="CL987" i="1"/>
  <c r="CL991" i="1"/>
  <c r="CL995" i="1"/>
  <c r="CL999" i="1"/>
  <c r="CL581" i="1"/>
  <c r="CL807" i="1"/>
  <c r="CL811" i="1"/>
  <c r="CL1271" i="1"/>
  <c r="CL1275" i="1"/>
  <c r="CL1272" i="1"/>
  <c r="CL1276" i="1"/>
  <c r="CL90" i="1"/>
  <c r="CL102" i="1"/>
  <c r="CL123" i="1"/>
  <c r="CL288" i="1"/>
  <c r="CL292" i="1"/>
  <c r="CL295" i="1"/>
  <c r="CL309" i="1"/>
  <c r="CL351" i="1"/>
  <c r="CL355" i="1"/>
  <c r="CL363" i="1"/>
  <c r="CL367" i="1"/>
  <c r="CL373" i="1"/>
  <c r="CL377" i="1"/>
  <c r="CL389" i="1"/>
  <c r="CL396" i="1"/>
  <c r="CL400" i="1"/>
  <c r="CL404" i="1"/>
  <c r="CL410" i="1"/>
  <c r="CL414" i="1"/>
  <c r="CL422" i="1"/>
  <c r="CL430" i="1"/>
  <c r="CL434" i="1"/>
  <c r="CL446" i="1"/>
  <c r="CL454" i="1"/>
  <c r="CL462" i="1"/>
  <c r="CL465" i="1"/>
  <c r="CL469" i="1"/>
  <c r="CL473" i="1"/>
  <c r="CL477" i="1"/>
  <c r="CL481" i="1"/>
  <c r="CL485" i="1"/>
  <c r="CL489" i="1"/>
  <c r="CL497" i="1"/>
  <c r="CL539" i="1"/>
  <c r="CL809" i="1"/>
  <c r="CL812" i="1"/>
  <c r="CL836" i="1"/>
  <c r="CL1239" i="1"/>
  <c r="CL1273" i="1"/>
  <c r="CL609" i="1"/>
  <c r="CL629" i="1"/>
  <c r="CL678" i="1"/>
  <c r="CL652" i="1"/>
  <c r="CL656" i="1"/>
  <c r="CL103" i="1"/>
  <c r="CL124" i="1"/>
  <c r="CL174" i="1"/>
  <c r="CL182" i="1"/>
  <c r="CL228" i="1"/>
  <c r="CL232" i="1"/>
  <c r="CL236" i="1"/>
  <c r="CL247" i="1"/>
  <c r="CL289" i="1"/>
  <c r="CL296" i="1"/>
  <c r="CL348" i="1"/>
  <c r="CL352" i="1"/>
  <c r="CL356" i="1"/>
  <c r="CL364" i="1"/>
  <c r="CL372" i="1"/>
  <c r="CL378" i="1"/>
  <c r="CL397" i="1"/>
  <c r="CL415" i="1"/>
  <c r="CL419" i="1"/>
  <c r="CL427" i="1"/>
  <c r="CL431" i="1"/>
  <c r="CL435" i="1"/>
  <c r="CL439" i="1"/>
  <c r="CL455" i="1"/>
  <c r="CL470" i="1"/>
  <c r="CL474" i="1"/>
  <c r="CL478" i="1"/>
  <c r="CL482" i="1"/>
  <c r="CL486" i="1"/>
  <c r="CL490" i="1"/>
  <c r="CL498" i="1"/>
  <c r="CL524" i="1"/>
  <c r="CL540" i="1"/>
  <c r="CL627" i="1"/>
  <c r="CL611" i="1"/>
  <c r="CL612" i="1"/>
  <c r="CL653" i="1"/>
  <c r="CL791" i="1"/>
  <c r="CL806" i="1"/>
  <c r="CL810" i="1"/>
  <c r="CL1274" i="1"/>
  <c r="CL69" i="1"/>
  <c r="CL758" i="1"/>
  <c r="CL762" i="1"/>
  <c r="CL766" i="1"/>
  <c r="CL770" i="1"/>
  <c r="CL824" i="1"/>
  <c r="CL417" i="1"/>
  <c r="CL911" i="1"/>
  <c r="CL915" i="1"/>
  <c r="CL899" i="1"/>
  <c r="CL903" i="1"/>
  <c r="CL907" i="1"/>
  <c r="CL982" i="1"/>
  <c r="CL986" i="1"/>
  <c r="CL990" i="1"/>
  <c r="CL994" i="1"/>
  <c r="CL998" i="1"/>
  <c r="CL1132" i="1"/>
  <c r="CL1136" i="1"/>
  <c r="CL1140" i="1"/>
  <c r="CL1144" i="1"/>
  <c r="CL1148" i="1"/>
  <c r="CL1152" i="1"/>
  <c r="CL1156" i="1"/>
  <c r="CL1160" i="1"/>
  <c r="CL1164" i="1"/>
  <c r="CL967" i="1"/>
  <c r="CL971" i="1"/>
  <c r="CL1127" i="1"/>
  <c r="CL1131" i="1"/>
  <c r="CL1135" i="1"/>
  <c r="CL1139" i="1"/>
  <c r="CL1143" i="1"/>
  <c r="CL1147" i="1"/>
  <c r="CL1151" i="1"/>
  <c r="CL1155" i="1"/>
  <c r="CL1159" i="1"/>
  <c r="CL1163" i="1"/>
  <c r="CL968" i="1"/>
  <c r="CL1124" i="1"/>
  <c r="CL1128" i="1"/>
  <c r="CL756" i="1"/>
  <c r="CL760" i="1"/>
  <c r="CL764" i="1"/>
  <c r="CL768" i="1"/>
  <c r="CL772" i="1"/>
  <c r="CL897" i="1"/>
  <c r="CL901" i="1"/>
  <c r="CL905" i="1"/>
  <c r="CL909" i="1"/>
  <c r="CL913" i="1"/>
  <c r="CL917" i="1"/>
  <c r="CL974" i="1"/>
  <c r="CL980" i="1"/>
  <c r="CL984" i="1"/>
  <c r="CL988" i="1"/>
  <c r="CL992" i="1"/>
  <c r="CL996" i="1"/>
  <c r="CL284" i="1"/>
  <c r="CL100" i="1"/>
  <c r="CL104" i="1"/>
  <c r="CL125" i="1"/>
  <c r="CL628" i="1"/>
  <c r="CL630" i="1"/>
  <c r="CL632" i="1"/>
  <c r="CL650" i="1"/>
  <c r="CL654" i="1"/>
  <c r="CL1123" i="1"/>
  <c r="CL969" i="1"/>
  <c r="CL1125" i="1"/>
  <c r="CL1129" i="1"/>
  <c r="CL1133" i="1"/>
  <c r="CL1137" i="1"/>
  <c r="CL1141" i="1"/>
  <c r="CL1145" i="1"/>
  <c r="CL1149" i="1"/>
  <c r="CL1153" i="1"/>
  <c r="CL1157" i="1"/>
  <c r="CL1161" i="1"/>
  <c r="CL1165" i="1"/>
  <c r="CL1321" i="1"/>
  <c r="CL1324" i="1"/>
  <c r="CL1344" i="1"/>
  <c r="CL1352" i="1"/>
  <c r="CL1356" i="1"/>
  <c r="CL1360" i="1"/>
  <c r="CL1364" i="1"/>
  <c r="CL1368" i="1"/>
  <c r="CL1291" i="1"/>
  <c r="CL1290" i="1" s="1"/>
  <c r="CL1312" i="1"/>
  <c r="CL1346" i="1"/>
  <c r="CL1350" i="1"/>
  <c r="CL1354" i="1"/>
  <c r="CL1358" i="1"/>
  <c r="CL1362" i="1"/>
  <c r="CL1366" i="1"/>
  <c r="CL1401" i="1"/>
  <c r="CL608" i="1"/>
  <c r="CL610" i="1"/>
  <c r="CL631" i="1"/>
  <c r="CL633" i="1"/>
  <c r="CL651" i="1"/>
  <c r="CL655" i="1"/>
  <c r="CL966" i="1"/>
  <c r="CL970" i="1"/>
  <c r="CL1126" i="1"/>
  <c r="CL1130" i="1"/>
  <c r="CL1134" i="1"/>
  <c r="CL1138" i="1"/>
  <c r="CL1142" i="1"/>
  <c r="CL1146" i="1"/>
  <c r="CL1150" i="1"/>
  <c r="CL1154" i="1"/>
  <c r="CL1158" i="1"/>
  <c r="CL1162" i="1"/>
  <c r="CL1166" i="1"/>
  <c r="CL1314" i="1"/>
  <c r="CL1322" i="1"/>
  <c r="CL1345" i="1"/>
  <c r="CL1349" i="1"/>
  <c r="CL1353" i="1"/>
  <c r="CL1357" i="1"/>
  <c r="CL1361" i="1"/>
  <c r="CL1365" i="1"/>
  <c r="CG98" i="1"/>
  <c r="CG97" i="1"/>
  <c r="CL757" i="1"/>
  <c r="CL761" i="1"/>
  <c r="CL765" i="1"/>
  <c r="CL769" i="1"/>
  <c r="CL898" i="1"/>
  <c r="CL902" i="1"/>
  <c r="CL906" i="1"/>
  <c r="CL910" i="1"/>
  <c r="CL914" i="1"/>
  <c r="CL918" i="1"/>
  <c r="CL981" i="1"/>
  <c r="CL985" i="1"/>
  <c r="CL989" i="1"/>
  <c r="CL993" i="1"/>
  <c r="CL997" i="1"/>
  <c r="CL1313" i="1"/>
  <c r="CL1320" i="1"/>
  <c r="CL1323" i="1"/>
  <c r="CL1347" i="1"/>
  <c r="CL1351" i="1"/>
  <c r="CL1355" i="1"/>
  <c r="CL1359" i="1"/>
  <c r="CL1363" i="1"/>
  <c r="CL1367" i="1"/>
  <c r="CL1402" i="1"/>
  <c r="CL89" i="1"/>
  <c r="CL101" i="1"/>
  <c r="O1404" i="1" l="1"/>
  <c r="T1404" i="1" s="1"/>
  <c r="O1399" i="1"/>
  <c r="T1399" i="1" s="1"/>
  <c r="O1391" i="1"/>
  <c r="O1388" i="1"/>
  <c r="T1388" i="1" s="1"/>
  <c r="O1383" i="1"/>
  <c r="T1383" i="1" s="1"/>
  <c r="O1328" i="1"/>
  <c r="O1318" i="1"/>
  <c r="O1264" i="1"/>
  <c r="O1263" i="1"/>
  <c r="T1263" i="1" s="1"/>
  <c r="O1262" i="1"/>
  <c r="T1262" i="1" s="1"/>
  <c r="O1261" i="1"/>
  <c r="T1261" i="1" s="1"/>
  <c r="O1251" i="1"/>
  <c r="O1249" i="1"/>
  <c r="O1234" i="1"/>
  <c r="O1233" i="1"/>
  <c r="O1227" i="1"/>
  <c r="O1226" i="1"/>
  <c r="O1225" i="1"/>
  <c r="O1033" i="1"/>
  <c r="O1031" i="1"/>
  <c r="T1031" i="1" s="1"/>
  <c r="O1005" i="1"/>
  <c r="O1003" i="1"/>
  <c r="O1001" i="1"/>
  <c r="O1000" i="1"/>
  <c r="T1000" i="1" s="1"/>
  <c r="O975" i="1"/>
  <c r="T975" i="1" s="1"/>
  <c r="O948" i="1"/>
  <c r="T948" i="1" s="1"/>
  <c r="O947" i="1"/>
  <c r="T947" i="1" s="1"/>
  <c r="O946" i="1"/>
  <c r="T946" i="1" s="1"/>
  <c r="O940" i="1"/>
  <c r="O935" i="1"/>
  <c r="O854" i="1"/>
  <c r="T854" i="1" s="1"/>
  <c r="O850" i="1"/>
  <c r="O849" i="1"/>
  <c r="O846" i="1"/>
  <c r="O839" i="1"/>
  <c r="O828" i="1"/>
  <c r="T828" i="1" s="1"/>
  <c r="O827" i="1"/>
  <c r="O826" i="1"/>
  <c r="O819" i="1"/>
  <c r="T819" i="1" s="1"/>
  <c r="O799" i="1"/>
  <c r="O798" i="1"/>
  <c r="O797" i="1"/>
  <c r="O677" i="1"/>
  <c r="O674" i="1"/>
  <c r="T674" i="1" s="1"/>
  <c r="O635" i="1"/>
  <c r="O634" i="1"/>
  <c r="T634" i="1" s="1"/>
  <c r="O626" i="1"/>
  <c r="T626" i="1" s="1"/>
  <c r="O616" i="1"/>
  <c r="O584" i="1"/>
  <c r="O564" i="1"/>
  <c r="O563" i="1"/>
  <c r="O561" i="1"/>
  <c r="O494" i="1"/>
  <c r="O314" i="1"/>
  <c r="O313" i="1"/>
  <c r="O279" i="1"/>
  <c r="O276" i="1"/>
  <c r="O275" i="1"/>
  <c r="O273" i="1"/>
  <c r="T273" i="1" s="1"/>
  <c r="O272" i="1"/>
  <c r="O271" i="1"/>
  <c r="T271" i="1" s="1"/>
  <c r="O269" i="1"/>
  <c r="O268" i="1"/>
  <c r="O266" i="1"/>
  <c r="O265" i="1" s="1"/>
  <c r="O250" i="1"/>
  <c r="T250" i="1" s="1"/>
  <c r="O245" i="1"/>
  <c r="O244" i="1"/>
  <c r="O795" i="1" l="1"/>
  <c r="O184" i="1"/>
  <c r="O183" i="1"/>
  <c r="O180" i="1"/>
  <c r="O177" i="1"/>
  <c r="O176" i="1"/>
  <c r="T176" i="1" s="1"/>
  <c r="O169" i="1"/>
  <c r="T169" i="1" s="1"/>
  <c r="O158" i="1"/>
  <c r="O157" i="1"/>
  <c r="O156" i="1"/>
  <c r="T156" i="1" s="1"/>
  <c r="O155" i="1"/>
  <c r="T155" i="1" s="1"/>
  <c r="O154" i="1"/>
  <c r="O152" i="1"/>
  <c r="O138" i="1"/>
  <c r="O137" i="1"/>
  <c r="O136" i="1"/>
  <c r="T136" i="1" s="1"/>
  <c r="O131" i="1"/>
  <c r="T131" i="1" s="1"/>
  <c r="O128" i="1"/>
  <c r="T128" i="1" s="1"/>
  <c r="O86" i="1"/>
  <c r="T86" i="1" s="1"/>
  <c r="O84" i="1"/>
  <c r="O77" i="1"/>
  <c r="O76" i="1"/>
  <c r="O73" i="1"/>
  <c r="O71" i="1"/>
  <c r="O61" i="1"/>
  <c r="T48" i="1"/>
  <c r="O47" i="1"/>
  <c r="O46" i="1"/>
  <c r="T45" i="1"/>
  <c r="O43" i="1"/>
  <c r="O40" i="1"/>
  <c r="O31" i="1"/>
  <c r="Q31" i="1" s="1"/>
  <c r="R40" i="1" l="1"/>
  <c r="S40" i="1" s="1"/>
  <c r="O25" i="1" l="1"/>
  <c r="P25" i="1"/>
  <c r="R25" i="1"/>
  <c r="S25" i="1"/>
  <c r="U25" i="1"/>
  <c r="V25" i="1"/>
  <c r="W25" i="1"/>
  <c r="X25" i="1"/>
  <c r="Y25" i="1"/>
  <c r="Z25" i="1"/>
  <c r="AA25" i="1"/>
  <c r="AB25" i="1"/>
  <c r="AC25" i="1"/>
  <c r="AD25" i="1"/>
  <c r="AE25" i="1"/>
  <c r="AF25" i="1"/>
  <c r="AG25" i="1"/>
  <c r="AH25" i="1"/>
  <c r="AI25" i="1"/>
  <c r="AJ25" i="1"/>
  <c r="AK25" i="1"/>
  <c r="AL25" i="1"/>
  <c r="AM25" i="1"/>
  <c r="AN25" i="1"/>
  <c r="AO25" i="1"/>
  <c r="AP25" i="1"/>
  <c r="AQ25" i="1"/>
  <c r="AR25" i="1"/>
  <c r="AS25" i="1"/>
  <c r="AT25" i="1"/>
  <c r="AU25" i="1"/>
  <c r="AV25" i="1"/>
  <c r="AW25" i="1"/>
  <c r="AX25" i="1"/>
  <c r="AY25" i="1"/>
  <c r="AZ25" i="1"/>
  <c r="BA25" i="1"/>
  <c r="BB25" i="1"/>
  <c r="BC25" i="1"/>
  <c r="BD25" i="1"/>
  <c r="BE25" i="1"/>
  <c r="BF25" i="1"/>
  <c r="BG25" i="1"/>
  <c r="BH25" i="1"/>
  <c r="BI25" i="1"/>
  <c r="BJ25" i="1"/>
  <c r="BK25" i="1"/>
  <c r="BL25" i="1"/>
  <c r="BM25" i="1"/>
  <c r="BN25" i="1"/>
  <c r="BO25" i="1"/>
  <c r="BP25" i="1"/>
  <c r="BQ25" i="1"/>
  <c r="BR25" i="1"/>
  <c r="BS25" i="1"/>
  <c r="BT25" i="1"/>
  <c r="BU25" i="1"/>
  <c r="BV25" i="1"/>
  <c r="BW25" i="1"/>
  <c r="H30" i="1"/>
  <c r="I30" i="1"/>
  <c r="I29" i="1" s="1"/>
  <c r="K30" i="1"/>
  <c r="K29" i="1" s="1"/>
  <c r="L30" i="1"/>
  <c r="L29" i="1" s="1"/>
  <c r="O30" i="1"/>
  <c r="O29" i="1" s="1"/>
  <c r="P30" i="1"/>
  <c r="V30" i="1"/>
  <c r="V29" i="1" s="1"/>
  <c r="W30" i="1"/>
  <c r="W29" i="1" s="1"/>
  <c r="Z30" i="1"/>
  <c r="AA30" i="1"/>
  <c r="AB30" i="1"/>
  <c r="AC30" i="1"/>
  <c r="AE30" i="1"/>
  <c r="AE29" i="1" s="1"/>
  <c r="AF30" i="1"/>
  <c r="AF29" i="1" s="1"/>
  <c r="AG30" i="1"/>
  <c r="AG29" i="1" s="1"/>
  <c r="AH30" i="1"/>
  <c r="AH29" i="1" s="1"/>
  <c r="AK30" i="1"/>
  <c r="AL30" i="1"/>
  <c r="AO30" i="1"/>
  <c r="AP30" i="1"/>
  <c r="AQ30" i="1"/>
  <c r="AR30" i="1"/>
  <c r="AT30" i="1"/>
  <c r="AT29" i="1" s="1"/>
  <c r="AU30" i="1"/>
  <c r="AU29" i="1" s="1"/>
  <c r="AV30" i="1"/>
  <c r="AV29" i="1" s="1"/>
  <c r="AW30" i="1"/>
  <c r="AW29" i="1" s="1"/>
  <c r="AY30" i="1"/>
  <c r="AY29" i="1" s="1"/>
  <c r="AZ30" i="1"/>
  <c r="AZ29" i="1" s="1"/>
  <c r="BA30" i="1"/>
  <c r="BA29" i="1" s="1"/>
  <c r="BB30" i="1"/>
  <c r="BB29" i="1" s="1"/>
  <c r="BD30" i="1"/>
  <c r="BE30" i="1"/>
  <c r="BF30" i="1"/>
  <c r="BG30" i="1"/>
  <c r="BI30" i="1"/>
  <c r="BJ30" i="1"/>
  <c r="BK30" i="1"/>
  <c r="BL30" i="1"/>
  <c r="BN30" i="1"/>
  <c r="BN29" i="1" s="1"/>
  <c r="BO30" i="1"/>
  <c r="BO29" i="1" s="1"/>
  <c r="BP30" i="1"/>
  <c r="BP29" i="1" s="1"/>
  <c r="BQ30" i="1"/>
  <c r="BQ29" i="1" s="1"/>
  <c r="BS30" i="1"/>
  <c r="BS29" i="1" s="1"/>
  <c r="BT30" i="1"/>
  <c r="BT29" i="1" s="1"/>
  <c r="BU30" i="1"/>
  <c r="BU29" i="1" s="1"/>
  <c r="BV30" i="1"/>
  <c r="BV29" i="1" s="1"/>
  <c r="U31" i="1"/>
  <c r="X31" i="1"/>
  <c r="AD30" i="1"/>
  <c r="AI31" i="1"/>
  <c r="AS31" i="1"/>
  <c r="AX30" i="1"/>
  <c r="AX29" i="1" s="1"/>
  <c r="BC31" i="1"/>
  <c r="BH30" i="1"/>
  <c r="BM31" i="1"/>
  <c r="BR30" i="1"/>
  <c r="BR29" i="1" s="1"/>
  <c r="BW30" i="1"/>
  <c r="BW29" i="1" s="1"/>
  <c r="CC31" i="1"/>
  <c r="CC30" i="1" s="1"/>
  <c r="CC29" i="1" s="1"/>
  <c r="CD31" i="1"/>
  <c r="CD30" i="1" s="1"/>
  <c r="CD29" i="1" s="1"/>
  <c r="CE31" i="1"/>
  <c r="CE30" i="1" s="1"/>
  <c r="CE29" i="1" s="1"/>
  <c r="CF31" i="1"/>
  <c r="CF30" i="1" s="1"/>
  <c r="CF29" i="1" s="1"/>
  <c r="CI30" i="1"/>
  <c r="CI29" i="1" s="1"/>
  <c r="CJ30" i="1"/>
  <c r="CJ29" i="1" s="1"/>
  <c r="K39" i="1"/>
  <c r="L39" i="1"/>
  <c r="O39" i="1"/>
  <c r="P39" i="1"/>
  <c r="U39" i="1"/>
  <c r="V39" i="1"/>
  <c r="W39" i="1"/>
  <c r="X39" i="1"/>
  <c r="Z39" i="1"/>
  <c r="AA39" i="1"/>
  <c r="AB39" i="1"/>
  <c r="AC39" i="1"/>
  <c r="AE39" i="1"/>
  <c r="AF39" i="1"/>
  <c r="AG39" i="1"/>
  <c r="AH39" i="1"/>
  <c r="AJ39" i="1"/>
  <c r="AK39" i="1"/>
  <c r="AL39" i="1"/>
  <c r="AM39" i="1"/>
  <c r="AO39" i="1"/>
  <c r="AP39" i="1"/>
  <c r="AQ39" i="1"/>
  <c r="AR39" i="1"/>
  <c r="AT39" i="1"/>
  <c r="AU39" i="1"/>
  <c r="AV39" i="1"/>
  <c r="AW39" i="1"/>
  <c r="AY39" i="1"/>
  <c r="AZ39" i="1"/>
  <c r="BA39" i="1"/>
  <c r="BB39" i="1"/>
  <c r="BD39" i="1"/>
  <c r="BE39" i="1"/>
  <c r="BF39" i="1"/>
  <c r="BG39" i="1"/>
  <c r="BI39" i="1"/>
  <c r="BJ39" i="1"/>
  <c r="BK39" i="1"/>
  <c r="BL39" i="1"/>
  <c r="BN39" i="1"/>
  <c r="BO39" i="1"/>
  <c r="BP39" i="1"/>
  <c r="BQ39" i="1"/>
  <c r="BS39" i="1"/>
  <c r="BT39" i="1"/>
  <c r="BU39" i="1"/>
  <c r="BV39" i="1"/>
  <c r="Y40" i="1"/>
  <c r="AI40" i="1"/>
  <c r="AS40" i="1"/>
  <c r="BC40" i="1"/>
  <c r="BM40" i="1"/>
  <c r="CC40" i="1"/>
  <c r="CD40" i="1"/>
  <c r="CE40" i="1"/>
  <c r="CF40" i="1"/>
  <c r="CH40" i="1"/>
  <c r="CI40" i="1"/>
  <c r="CJ40" i="1"/>
  <c r="CK40" i="1"/>
  <c r="R41" i="1"/>
  <c r="S41" i="1" s="1"/>
  <c r="Y41" i="1"/>
  <c r="AI41" i="1"/>
  <c r="AS41" i="1"/>
  <c r="BC41" i="1"/>
  <c r="BM41" i="1"/>
  <c r="CC41" i="1"/>
  <c r="CD41" i="1"/>
  <c r="CE41" i="1"/>
  <c r="CF41" i="1"/>
  <c r="CI41" i="1"/>
  <c r="CJ41" i="1"/>
  <c r="CK41" i="1"/>
  <c r="H42" i="1"/>
  <c r="I42" i="1"/>
  <c r="O42" i="1"/>
  <c r="P42" i="1"/>
  <c r="U42" i="1"/>
  <c r="V42" i="1"/>
  <c r="W42" i="1"/>
  <c r="X42" i="1"/>
  <c r="Z42" i="1"/>
  <c r="AA42" i="1"/>
  <c r="AB42" i="1"/>
  <c r="AC42" i="1"/>
  <c r="AE42" i="1"/>
  <c r="AF42" i="1"/>
  <c r="AG42" i="1"/>
  <c r="AH42" i="1"/>
  <c r="AJ42" i="1"/>
  <c r="AK42" i="1"/>
  <c r="AL42" i="1"/>
  <c r="AM42" i="1"/>
  <c r="AO42" i="1"/>
  <c r="AP42" i="1"/>
  <c r="AQ42" i="1"/>
  <c r="AR42" i="1"/>
  <c r="AT42" i="1"/>
  <c r="AU42" i="1"/>
  <c r="AV42" i="1"/>
  <c r="AW42" i="1"/>
  <c r="AY42" i="1"/>
  <c r="AZ42" i="1"/>
  <c r="BA42" i="1"/>
  <c r="BB42" i="1"/>
  <c r="BD42" i="1"/>
  <c r="BE42" i="1"/>
  <c r="BF42" i="1"/>
  <c r="BG42" i="1"/>
  <c r="BI42" i="1"/>
  <c r="BJ42" i="1"/>
  <c r="BK42" i="1"/>
  <c r="BL42" i="1"/>
  <c r="BN42" i="1"/>
  <c r="BO42" i="1"/>
  <c r="BP42" i="1"/>
  <c r="BQ42" i="1"/>
  <c r="BS42" i="1"/>
  <c r="BT42" i="1"/>
  <c r="BU42" i="1"/>
  <c r="BV42" i="1"/>
  <c r="K43" i="1"/>
  <c r="L43" i="1"/>
  <c r="L42" i="1" s="1"/>
  <c r="R43" i="1"/>
  <c r="R42" i="1" s="1"/>
  <c r="Y43" i="1"/>
  <c r="AD42" i="1"/>
  <c r="AI43" i="1"/>
  <c r="AN42" i="1"/>
  <c r="AS43" i="1"/>
  <c r="AX42" i="1"/>
  <c r="BC43" i="1"/>
  <c r="BH42" i="1"/>
  <c r="BM43" i="1"/>
  <c r="BR42" i="1"/>
  <c r="BW42" i="1"/>
  <c r="CC43" i="1"/>
  <c r="CC42" i="1" s="1"/>
  <c r="CD43" i="1"/>
  <c r="CD42" i="1" s="1"/>
  <c r="CE43" i="1"/>
  <c r="CE42" i="1" s="1"/>
  <c r="CF43" i="1"/>
  <c r="CF42" i="1" s="1"/>
  <c r="CH43" i="1"/>
  <c r="CI43" i="1"/>
  <c r="CI42" i="1" s="1"/>
  <c r="CJ43" i="1"/>
  <c r="CJ42" i="1" s="1"/>
  <c r="CK43" i="1"/>
  <c r="CK42" i="1" s="1"/>
  <c r="H44" i="1"/>
  <c r="I44" i="1"/>
  <c r="K44" i="1"/>
  <c r="L44" i="1"/>
  <c r="P44" i="1"/>
  <c r="U44" i="1"/>
  <c r="V44" i="1"/>
  <c r="W44" i="1"/>
  <c r="X44" i="1"/>
  <c r="AA44" i="1"/>
  <c r="AB44" i="1"/>
  <c r="AF44" i="1"/>
  <c r="AG44" i="1"/>
  <c r="AH44" i="1"/>
  <c r="AJ44" i="1"/>
  <c r="AK44" i="1"/>
  <c r="AL44" i="1"/>
  <c r="AM44" i="1"/>
  <c r="AP44" i="1"/>
  <c r="AQ44" i="1"/>
  <c r="AU44" i="1"/>
  <c r="AV44" i="1"/>
  <c r="AW44" i="1"/>
  <c r="AY44" i="1"/>
  <c r="AZ44" i="1"/>
  <c r="BA44" i="1"/>
  <c r="BB44" i="1"/>
  <c r="BE44" i="1"/>
  <c r="BF44" i="1"/>
  <c r="BI44" i="1"/>
  <c r="BJ44" i="1"/>
  <c r="BK44" i="1"/>
  <c r="BL44" i="1"/>
  <c r="BN44" i="1"/>
  <c r="BO44" i="1"/>
  <c r="BP44" i="1"/>
  <c r="BQ44" i="1"/>
  <c r="BS44" i="1"/>
  <c r="BT44" i="1"/>
  <c r="BU44" i="1"/>
  <c r="BV44" i="1"/>
  <c r="R45" i="1"/>
  <c r="Y45" i="1"/>
  <c r="AI45" i="1"/>
  <c r="AS45" i="1"/>
  <c r="BC45" i="1"/>
  <c r="BM45" i="1"/>
  <c r="CD45" i="1"/>
  <c r="CE45" i="1"/>
  <c r="CF45" i="1"/>
  <c r="CI45" i="1"/>
  <c r="CJ45" i="1"/>
  <c r="CK45" i="1"/>
  <c r="R46" i="1"/>
  <c r="S46" i="1" s="1"/>
  <c r="Y46" i="1"/>
  <c r="AI46" i="1"/>
  <c r="AS46" i="1"/>
  <c r="BC46" i="1"/>
  <c r="BM46" i="1"/>
  <c r="CC46" i="1"/>
  <c r="CD46" i="1"/>
  <c r="CE46" i="1"/>
  <c r="CF46" i="1"/>
  <c r="CH46" i="1"/>
  <c r="CI46" i="1"/>
  <c r="CJ46" i="1"/>
  <c r="CK46" i="1"/>
  <c r="R47" i="1"/>
  <c r="S47" i="1" s="1"/>
  <c r="Y47" i="1"/>
  <c r="AI47" i="1"/>
  <c r="AS47" i="1"/>
  <c r="BC47" i="1"/>
  <c r="BM47" i="1"/>
  <c r="CC47" i="1"/>
  <c r="CD47" i="1"/>
  <c r="CE47" i="1"/>
  <c r="CF47" i="1"/>
  <c r="CH47" i="1"/>
  <c r="CI47" i="1"/>
  <c r="CJ47" i="1"/>
  <c r="CK47" i="1"/>
  <c r="Y48" i="1"/>
  <c r="AC44" i="1"/>
  <c r="AE48" i="1"/>
  <c r="AO48" i="1"/>
  <c r="AR48" i="1"/>
  <c r="BC48" i="1"/>
  <c r="BG44" i="1"/>
  <c r="BM48" i="1"/>
  <c r="CD48" i="1"/>
  <c r="CE48" i="1"/>
  <c r="CI48" i="1"/>
  <c r="CJ48" i="1"/>
  <c r="R49" i="1"/>
  <c r="S49" i="1" s="1"/>
  <c r="Y49" i="1"/>
  <c r="AI49" i="1"/>
  <c r="AS49" i="1"/>
  <c r="BC49" i="1"/>
  <c r="BM49" i="1"/>
  <c r="CC49" i="1"/>
  <c r="CD49" i="1"/>
  <c r="CE49" i="1"/>
  <c r="CF49" i="1"/>
  <c r="CH49" i="1"/>
  <c r="CI49" i="1"/>
  <c r="CJ49" i="1"/>
  <c r="CK49" i="1"/>
  <c r="R50" i="1"/>
  <c r="S50" i="1" s="1"/>
  <c r="Y50" i="1"/>
  <c r="AI50" i="1"/>
  <c r="AS50" i="1"/>
  <c r="BC50" i="1"/>
  <c r="BM50" i="1"/>
  <c r="CC50" i="1"/>
  <c r="CD50" i="1"/>
  <c r="CE50" i="1"/>
  <c r="CF50" i="1"/>
  <c r="CH50" i="1"/>
  <c r="CI50" i="1"/>
  <c r="CJ50" i="1"/>
  <c r="CK50" i="1"/>
  <c r="O53" i="1"/>
  <c r="T53" i="1" s="1"/>
  <c r="R53" i="1"/>
  <c r="S53" i="1" s="1"/>
  <c r="Y53" i="1"/>
  <c r="AI53" i="1"/>
  <c r="AS53" i="1"/>
  <c r="BC53" i="1"/>
  <c r="BM53" i="1"/>
  <c r="CC53" i="1"/>
  <c r="CD53" i="1"/>
  <c r="CE53" i="1"/>
  <c r="CF53" i="1"/>
  <c r="CH53" i="1"/>
  <c r="CI53" i="1"/>
  <c r="CJ53" i="1"/>
  <c r="CK53" i="1"/>
  <c r="H56" i="1"/>
  <c r="I56" i="1"/>
  <c r="O56" i="1"/>
  <c r="P56" i="1"/>
  <c r="U56" i="1"/>
  <c r="V56" i="1"/>
  <c r="W56" i="1"/>
  <c r="X56" i="1"/>
  <c r="Z56" i="1"/>
  <c r="AA56" i="1"/>
  <c r="AB56" i="1"/>
  <c r="AC56" i="1"/>
  <c r="AE56" i="1"/>
  <c r="AF56" i="1"/>
  <c r="AG56" i="1"/>
  <c r="AH56" i="1"/>
  <c r="AJ56" i="1"/>
  <c r="AK56" i="1"/>
  <c r="AL56" i="1"/>
  <c r="AM56" i="1"/>
  <c r="AO56" i="1"/>
  <c r="AP56" i="1"/>
  <c r="AQ56" i="1"/>
  <c r="AR56" i="1"/>
  <c r="AT56" i="1"/>
  <c r="AU56" i="1"/>
  <c r="AV56" i="1"/>
  <c r="AW56" i="1"/>
  <c r="AY56" i="1"/>
  <c r="AZ56" i="1"/>
  <c r="BA56" i="1"/>
  <c r="BB56" i="1"/>
  <c r="BD56" i="1"/>
  <c r="BE56" i="1"/>
  <c r="BF56" i="1"/>
  <c r="BG56" i="1"/>
  <c r="BI56" i="1"/>
  <c r="BJ56" i="1"/>
  <c r="BK56" i="1"/>
  <c r="BL56" i="1"/>
  <c r="BN56" i="1"/>
  <c r="BO56" i="1"/>
  <c r="BP56" i="1"/>
  <c r="BQ56" i="1"/>
  <c r="BS56" i="1"/>
  <c r="BT56" i="1"/>
  <c r="BU56" i="1"/>
  <c r="BV56" i="1"/>
  <c r="R57" i="1"/>
  <c r="S57" i="1" s="1"/>
  <c r="Y57" i="1"/>
  <c r="AI57" i="1"/>
  <c r="AS57" i="1"/>
  <c r="BC57" i="1"/>
  <c r="BM57" i="1"/>
  <c r="CC57" i="1"/>
  <c r="CD57" i="1"/>
  <c r="CE57" i="1"/>
  <c r="CF57" i="1"/>
  <c r="CH57" i="1"/>
  <c r="CI57" i="1"/>
  <c r="CJ57" i="1"/>
  <c r="CK57" i="1"/>
  <c r="R58" i="1"/>
  <c r="S58" i="1" s="1"/>
  <c r="Y58" i="1"/>
  <c r="AI58" i="1"/>
  <c r="AS58" i="1"/>
  <c r="BC58" i="1"/>
  <c r="BM58" i="1"/>
  <c r="CC58" i="1"/>
  <c r="CD58" i="1"/>
  <c r="CE58" i="1"/>
  <c r="CF58" i="1"/>
  <c r="CH58" i="1"/>
  <c r="CI58" i="1"/>
  <c r="CJ58" i="1"/>
  <c r="CK58" i="1"/>
  <c r="R59" i="1"/>
  <c r="S59" i="1" s="1"/>
  <c r="Y59" i="1"/>
  <c r="AI59" i="1"/>
  <c r="AS59" i="1"/>
  <c r="BC59" i="1"/>
  <c r="BM59" i="1"/>
  <c r="CC59" i="1"/>
  <c r="CD59" i="1"/>
  <c r="CE59" i="1"/>
  <c r="CF59" i="1"/>
  <c r="CH59" i="1"/>
  <c r="CI59" i="1"/>
  <c r="CJ59" i="1"/>
  <c r="CK59" i="1"/>
  <c r="Y60" i="1"/>
  <c r="AI60" i="1"/>
  <c r="AS60" i="1"/>
  <c r="BC60" i="1"/>
  <c r="BM60" i="1"/>
  <c r="CC60" i="1"/>
  <c r="CD60" i="1"/>
  <c r="CE60" i="1"/>
  <c r="CF60" i="1"/>
  <c r="CH60" i="1"/>
  <c r="CI60" i="1"/>
  <c r="CJ60" i="1"/>
  <c r="CK60" i="1"/>
  <c r="K61" i="1"/>
  <c r="L61" i="1"/>
  <c r="L56" i="1" s="1"/>
  <c r="R61" i="1"/>
  <c r="S61" i="1" s="1"/>
  <c r="Y61" i="1"/>
  <c r="AI61" i="1"/>
  <c r="AS61" i="1"/>
  <c r="BC61" i="1"/>
  <c r="BM61" i="1"/>
  <c r="CC61" i="1"/>
  <c r="CD61" i="1"/>
  <c r="CE61" i="1"/>
  <c r="CF61" i="1"/>
  <c r="CH61" i="1"/>
  <c r="CI61" i="1"/>
  <c r="CJ61" i="1"/>
  <c r="CK61" i="1"/>
  <c r="R62" i="1"/>
  <c r="S62" i="1" s="1"/>
  <c r="Y62" i="1"/>
  <c r="AI62" i="1"/>
  <c r="AS62" i="1"/>
  <c r="BC62" i="1"/>
  <c r="BM62" i="1"/>
  <c r="CC62" i="1"/>
  <c r="CD62" i="1"/>
  <c r="CE62" i="1"/>
  <c r="CF62" i="1"/>
  <c r="CH62" i="1"/>
  <c r="CI62" i="1"/>
  <c r="CJ62" i="1"/>
  <c r="CK62" i="1"/>
  <c r="R170" i="1"/>
  <c r="S170" i="1" s="1"/>
  <c r="Y170" i="1"/>
  <c r="AI170" i="1"/>
  <c r="AS170" i="1"/>
  <c r="BC170" i="1"/>
  <c r="BM170" i="1"/>
  <c r="CC170" i="1"/>
  <c r="CD170" i="1"/>
  <c r="CE170" i="1"/>
  <c r="CF170" i="1"/>
  <c r="CH170" i="1"/>
  <c r="CI170" i="1"/>
  <c r="CJ170" i="1"/>
  <c r="CK170" i="1"/>
  <c r="R171" i="1"/>
  <c r="S171" i="1" s="1"/>
  <c r="Y171" i="1"/>
  <c r="AI171" i="1"/>
  <c r="AS171" i="1"/>
  <c r="BC171" i="1"/>
  <c r="BM171" i="1"/>
  <c r="CC171" i="1"/>
  <c r="CD171" i="1"/>
  <c r="CE171" i="1"/>
  <c r="CF171" i="1"/>
  <c r="CH171" i="1"/>
  <c r="CI171" i="1"/>
  <c r="CJ171" i="1"/>
  <c r="CK171" i="1"/>
  <c r="Y63" i="1"/>
  <c r="AI63" i="1"/>
  <c r="AS63" i="1"/>
  <c r="BC63" i="1"/>
  <c r="BM63" i="1"/>
  <c r="CC63" i="1"/>
  <c r="CD63" i="1"/>
  <c r="CE63" i="1"/>
  <c r="CF63" i="1"/>
  <c r="CH63" i="1"/>
  <c r="CI63" i="1"/>
  <c r="CJ63" i="1"/>
  <c r="CK63" i="1"/>
  <c r="H64" i="1"/>
  <c r="I64" i="1"/>
  <c r="O64" i="1"/>
  <c r="P64" i="1"/>
  <c r="U64" i="1"/>
  <c r="V64" i="1"/>
  <c r="W64" i="1"/>
  <c r="X64" i="1"/>
  <c r="Z64" i="1"/>
  <c r="AA64" i="1"/>
  <c r="AB64" i="1"/>
  <c r="AC64" i="1"/>
  <c r="AE64" i="1"/>
  <c r="AF64" i="1"/>
  <c r="AG64" i="1"/>
  <c r="AH64" i="1"/>
  <c r="AJ64" i="1"/>
  <c r="AK64" i="1"/>
  <c r="AL64" i="1"/>
  <c r="AM64" i="1"/>
  <c r="AO64" i="1"/>
  <c r="AP64" i="1"/>
  <c r="AQ64" i="1"/>
  <c r="AR64" i="1"/>
  <c r="AT64" i="1"/>
  <c r="AU64" i="1"/>
  <c r="AV64" i="1"/>
  <c r="AW64" i="1"/>
  <c r="AY64" i="1"/>
  <c r="AZ64" i="1"/>
  <c r="BA64" i="1"/>
  <c r="BB64" i="1"/>
  <c r="BD64" i="1"/>
  <c r="BE64" i="1"/>
  <c r="BF64" i="1"/>
  <c r="BG64" i="1"/>
  <c r="BI64" i="1"/>
  <c r="BJ64" i="1"/>
  <c r="BK64" i="1"/>
  <c r="BL64" i="1"/>
  <c r="BN64" i="1"/>
  <c r="BO64" i="1"/>
  <c r="BP64" i="1"/>
  <c r="BQ64" i="1"/>
  <c r="BS64" i="1"/>
  <c r="BT64" i="1"/>
  <c r="BU64" i="1"/>
  <c r="BV64" i="1"/>
  <c r="R65" i="1"/>
  <c r="S65" i="1" s="1"/>
  <c r="Y65" i="1"/>
  <c r="AI65" i="1"/>
  <c r="AS65" i="1"/>
  <c r="BC65" i="1"/>
  <c r="BM65" i="1"/>
  <c r="CC65" i="1"/>
  <c r="CD65" i="1"/>
  <c r="CE65" i="1"/>
  <c r="CF65" i="1"/>
  <c r="CH65" i="1"/>
  <c r="CI65" i="1"/>
  <c r="CJ65" i="1"/>
  <c r="CK65" i="1"/>
  <c r="R66" i="1"/>
  <c r="S66" i="1" s="1"/>
  <c r="Y66" i="1"/>
  <c r="AI66" i="1"/>
  <c r="AS66" i="1"/>
  <c r="BC66" i="1"/>
  <c r="BM66" i="1"/>
  <c r="CC66" i="1"/>
  <c r="CD66" i="1"/>
  <c r="CE66" i="1"/>
  <c r="CF66" i="1"/>
  <c r="CH66" i="1"/>
  <c r="CI66" i="1"/>
  <c r="CJ66" i="1"/>
  <c r="CK66" i="1"/>
  <c r="R67" i="1"/>
  <c r="S67" i="1" s="1"/>
  <c r="Y67" i="1"/>
  <c r="AI67" i="1"/>
  <c r="AS67" i="1"/>
  <c r="BC67" i="1"/>
  <c r="BM67" i="1"/>
  <c r="CC67" i="1"/>
  <c r="CD67" i="1"/>
  <c r="CE67" i="1"/>
  <c r="CF67" i="1"/>
  <c r="CH67" i="1"/>
  <c r="CI67" i="1"/>
  <c r="CJ67" i="1"/>
  <c r="CK67" i="1"/>
  <c r="R68" i="1"/>
  <c r="S68" i="1" s="1"/>
  <c r="Y68" i="1"/>
  <c r="AI68" i="1"/>
  <c r="AS68" i="1"/>
  <c r="BC68" i="1"/>
  <c r="BM68" i="1"/>
  <c r="CC68" i="1"/>
  <c r="CD68" i="1"/>
  <c r="CE68" i="1"/>
  <c r="CF68" i="1"/>
  <c r="CH68" i="1"/>
  <c r="Q68" i="1" s="1"/>
  <c r="CI68" i="1"/>
  <c r="CJ68" i="1"/>
  <c r="CK68" i="1"/>
  <c r="K70" i="1"/>
  <c r="L70" i="1"/>
  <c r="L64" i="1" s="1"/>
  <c r="R70" i="1"/>
  <c r="S70" i="1" s="1"/>
  <c r="Y70" i="1"/>
  <c r="AI70" i="1"/>
  <c r="AS70" i="1"/>
  <c r="BC70" i="1"/>
  <c r="BM70" i="1"/>
  <c r="CC70" i="1"/>
  <c r="CD70" i="1"/>
  <c r="CE70" i="1"/>
  <c r="CF70" i="1"/>
  <c r="CH70" i="1"/>
  <c r="CI70" i="1"/>
  <c r="CJ70" i="1"/>
  <c r="CK70" i="1"/>
  <c r="R71" i="1"/>
  <c r="S71" i="1" s="1"/>
  <c r="Y71" i="1"/>
  <c r="AI71" i="1"/>
  <c r="AS71" i="1"/>
  <c r="BC71" i="1"/>
  <c r="BM71" i="1"/>
  <c r="CC71" i="1"/>
  <c r="CD71" i="1"/>
  <c r="CE71" i="1"/>
  <c r="CF71" i="1"/>
  <c r="CH71" i="1"/>
  <c r="CI71" i="1"/>
  <c r="CJ71" i="1"/>
  <c r="CK71" i="1"/>
  <c r="H72" i="1"/>
  <c r="I72" i="1"/>
  <c r="K72" i="1"/>
  <c r="L72" i="1"/>
  <c r="O72" i="1"/>
  <c r="P72" i="1"/>
  <c r="U72" i="1"/>
  <c r="V72" i="1"/>
  <c r="W72" i="1"/>
  <c r="X72" i="1"/>
  <c r="AA72" i="1"/>
  <c r="AB72" i="1"/>
  <c r="AE72" i="1"/>
  <c r="AF72" i="1"/>
  <c r="AG72" i="1"/>
  <c r="AH72" i="1"/>
  <c r="AJ72" i="1"/>
  <c r="AK72" i="1"/>
  <c r="AL72" i="1"/>
  <c r="AM72" i="1"/>
  <c r="AO72" i="1"/>
  <c r="AP72" i="1"/>
  <c r="AQ72" i="1"/>
  <c r="AR72" i="1"/>
  <c r="AT72" i="1"/>
  <c r="AU72" i="1"/>
  <c r="AV72" i="1"/>
  <c r="AW72" i="1"/>
  <c r="AY72" i="1"/>
  <c r="AZ72" i="1"/>
  <c r="BA72" i="1"/>
  <c r="BB72" i="1"/>
  <c r="BD72" i="1"/>
  <c r="BE72" i="1"/>
  <c r="BF72" i="1"/>
  <c r="BG72" i="1"/>
  <c r="BI72" i="1"/>
  <c r="BJ72" i="1"/>
  <c r="BK72" i="1"/>
  <c r="BL72" i="1"/>
  <c r="BN72" i="1"/>
  <c r="BO72" i="1"/>
  <c r="BP72" i="1"/>
  <c r="BQ72" i="1"/>
  <c r="BS72" i="1"/>
  <c r="BT72" i="1"/>
  <c r="BU72" i="1"/>
  <c r="BV72" i="1"/>
  <c r="R73" i="1"/>
  <c r="S73" i="1" s="1"/>
  <c r="Y73" i="1"/>
  <c r="AC72" i="1"/>
  <c r="AI73" i="1"/>
  <c r="AS73" i="1"/>
  <c r="BC73" i="1"/>
  <c r="BM73" i="1"/>
  <c r="CC73" i="1"/>
  <c r="CD73" i="1"/>
  <c r="CE73" i="1"/>
  <c r="CF73" i="1"/>
  <c r="CH73" i="1"/>
  <c r="CI73" i="1"/>
  <c r="CJ73" i="1"/>
  <c r="CK73" i="1"/>
  <c r="R51" i="1"/>
  <c r="S51" i="1" s="1"/>
  <c r="Y51" i="1"/>
  <c r="AI51" i="1"/>
  <c r="AS51" i="1"/>
  <c r="BC51" i="1"/>
  <c r="BM51" i="1"/>
  <c r="CC51" i="1"/>
  <c r="CD51" i="1"/>
  <c r="CE51" i="1"/>
  <c r="CF51" i="1"/>
  <c r="CH51" i="1"/>
  <c r="CI51" i="1"/>
  <c r="CJ51" i="1"/>
  <c r="CK51" i="1"/>
  <c r="R74" i="1"/>
  <c r="S74" i="1" s="1"/>
  <c r="Y74" i="1"/>
  <c r="AI74" i="1"/>
  <c r="AS74" i="1"/>
  <c r="BC74" i="1"/>
  <c r="BM74" i="1"/>
  <c r="CC74" i="1"/>
  <c r="CD74" i="1"/>
  <c r="CE74" i="1"/>
  <c r="CF74" i="1"/>
  <c r="CH74" i="1"/>
  <c r="CI74" i="1"/>
  <c r="CJ74" i="1"/>
  <c r="CK74" i="1"/>
  <c r="R52" i="1"/>
  <c r="S52" i="1" s="1"/>
  <c r="Y52" i="1"/>
  <c r="AI52" i="1"/>
  <c r="AS52" i="1"/>
  <c r="BC52" i="1"/>
  <c r="BM52" i="1"/>
  <c r="CC52" i="1"/>
  <c r="CD52" i="1"/>
  <c r="CE52" i="1"/>
  <c r="CF52" i="1"/>
  <c r="CH52" i="1"/>
  <c r="CI52" i="1"/>
  <c r="CJ52" i="1"/>
  <c r="CK52" i="1"/>
  <c r="H75" i="1"/>
  <c r="I75" i="1"/>
  <c r="O75" i="1"/>
  <c r="P75" i="1"/>
  <c r="U75" i="1"/>
  <c r="V75" i="1"/>
  <c r="W75" i="1"/>
  <c r="X75" i="1"/>
  <c r="Z75" i="1"/>
  <c r="AA75" i="1"/>
  <c r="AB75" i="1"/>
  <c r="AC75" i="1"/>
  <c r="AE75" i="1"/>
  <c r="AF75" i="1"/>
  <c r="AG75" i="1"/>
  <c r="AH75" i="1"/>
  <c r="AJ75" i="1"/>
  <c r="AK75" i="1"/>
  <c r="AL75" i="1"/>
  <c r="AM75" i="1"/>
  <c r="AP75" i="1"/>
  <c r="AQ75" i="1"/>
  <c r="AR75" i="1"/>
  <c r="AT75" i="1"/>
  <c r="AU75" i="1"/>
  <c r="AV75" i="1"/>
  <c r="AW75" i="1"/>
  <c r="AY75" i="1"/>
  <c r="AZ75" i="1"/>
  <c r="BA75" i="1"/>
  <c r="BB75" i="1"/>
  <c r="BE75" i="1"/>
  <c r="BF75" i="1"/>
  <c r="BG75" i="1"/>
  <c r="BI75" i="1"/>
  <c r="BJ75" i="1"/>
  <c r="BK75" i="1"/>
  <c r="BL75" i="1"/>
  <c r="BN75" i="1"/>
  <c r="BO75" i="1"/>
  <c r="BP75" i="1"/>
  <c r="BQ75" i="1"/>
  <c r="BS75" i="1"/>
  <c r="BT75" i="1"/>
  <c r="BU75" i="1"/>
  <c r="BV75" i="1"/>
  <c r="R76" i="1"/>
  <c r="Y76" i="1"/>
  <c r="AI76" i="1"/>
  <c r="AS76" i="1"/>
  <c r="BC76" i="1"/>
  <c r="BM76" i="1"/>
  <c r="CC76" i="1"/>
  <c r="CD76" i="1"/>
  <c r="CE76" i="1"/>
  <c r="CF76" i="1"/>
  <c r="CH76" i="1"/>
  <c r="CI76" i="1"/>
  <c r="CJ76" i="1"/>
  <c r="CK76" i="1"/>
  <c r="K77" i="1"/>
  <c r="L77" i="1"/>
  <c r="R77" i="1"/>
  <c r="S77" i="1" s="1"/>
  <c r="Y77" i="1"/>
  <c r="AI77" i="1"/>
  <c r="AS77" i="1"/>
  <c r="BC77" i="1"/>
  <c r="BM77" i="1"/>
  <c r="CC77" i="1"/>
  <c r="CD77" i="1"/>
  <c r="CE77" i="1"/>
  <c r="CF77" i="1"/>
  <c r="CH77" i="1"/>
  <c r="CI77" i="1"/>
  <c r="CJ77" i="1"/>
  <c r="CK77" i="1"/>
  <c r="R78" i="1"/>
  <c r="S78" i="1" s="1"/>
  <c r="Y78" i="1"/>
  <c r="AI78" i="1"/>
  <c r="AS78" i="1"/>
  <c r="BC78" i="1"/>
  <c r="BM78" i="1"/>
  <c r="CC78" i="1"/>
  <c r="CD78" i="1"/>
  <c r="CE78" i="1"/>
  <c r="CF78" i="1"/>
  <c r="CH78" i="1"/>
  <c r="Q78" i="1" s="1"/>
  <c r="CI78" i="1"/>
  <c r="CJ78" i="1"/>
  <c r="CK78" i="1"/>
  <c r="R80" i="1"/>
  <c r="S80" i="1" s="1"/>
  <c r="Y80" i="1"/>
  <c r="AI80" i="1"/>
  <c r="AS80" i="1"/>
  <c r="BC80" i="1"/>
  <c r="BM80" i="1"/>
  <c r="CC80" i="1"/>
  <c r="CD80" i="1"/>
  <c r="CE80" i="1"/>
  <c r="CF80" i="1"/>
  <c r="CH80" i="1"/>
  <c r="CI80" i="1"/>
  <c r="CJ80" i="1"/>
  <c r="CK80" i="1"/>
  <c r="K81" i="1"/>
  <c r="L81" i="1"/>
  <c r="R81" i="1"/>
  <c r="S81" i="1" s="1"/>
  <c r="Y81" i="1"/>
  <c r="AI81" i="1"/>
  <c r="AS81" i="1"/>
  <c r="BC81" i="1"/>
  <c r="BM81" i="1"/>
  <c r="CC81" i="1"/>
  <c r="CD81" i="1"/>
  <c r="CE81" i="1"/>
  <c r="CF81" i="1"/>
  <c r="CH81" i="1"/>
  <c r="CI81" i="1"/>
  <c r="CJ81" i="1"/>
  <c r="CK81" i="1"/>
  <c r="R82" i="1"/>
  <c r="S82" i="1" s="1"/>
  <c r="Y82" i="1"/>
  <c r="AI82" i="1"/>
  <c r="AS82" i="1"/>
  <c r="BC82" i="1"/>
  <c r="BM82" i="1"/>
  <c r="CC82" i="1"/>
  <c r="CD82" i="1"/>
  <c r="CE82" i="1"/>
  <c r="CF82" i="1"/>
  <c r="CH82" i="1"/>
  <c r="CI82" i="1"/>
  <c r="CJ82" i="1"/>
  <c r="CK82" i="1"/>
  <c r="R83" i="1"/>
  <c r="S83" i="1" s="1"/>
  <c r="Y83" i="1"/>
  <c r="AI83" i="1"/>
  <c r="AS83" i="1"/>
  <c r="BC83" i="1"/>
  <c r="BM83" i="1"/>
  <c r="CC83" i="1"/>
  <c r="CD83" i="1"/>
  <c r="CE83" i="1"/>
  <c r="CF83" i="1"/>
  <c r="CH83" i="1"/>
  <c r="CI83" i="1"/>
  <c r="CJ83" i="1"/>
  <c r="CK83" i="1"/>
  <c r="R84" i="1"/>
  <c r="S84" i="1" s="1"/>
  <c r="Y84" i="1"/>
  <c r="AI84" i="1"/>
  <c r="AS84" i="1"/>
  <c r="BC84" i="1"/>
  <c r="BM84" i="1"/>
  <c r="CC84" i="1"/>
  <c r="CD84" i="1"/>
  <c r="CE84" i="1"/>
  <c r="CF84" i="1"/>
  <c r="CH84" i="1"/>
  <c r="CI84" i="1"/>
  <c r="CJ84" i="1"/>
  <c r="CK84" i="1"/>
  <c r="R85" i="1"/>
  <c r="S85" i="1" s="1"/>
  <c r="Y85" i="1"/>
  <c r="AI85" i="1"/>
  <c r="AS85" i="1"/>
  <c r="BC85" i="1"/>
  <c r="BM85" i="1"/>
  <c r="CC85" i="1"/>
  <c r="CD85" i="1"/>
  <c r="CE85" i="1"/>
  <c r="CF85" i="1"/>
  <c r="CH85" i="1"/>
  <c r="CI85" i="1"/>
  <c r="CJ85" i="1"/>
  <c r="CK85" i="1"/>
  <c r="R86" i="1"/>
  <c r="S86" i="1" s="1"/>
  <c r="Y86" i="1"/>
  <c r="AI86" i="1"/>
  <c r="AO86" i="1"/>
  <c r="BC86" i="1"/>
  <c r="BD75" i="1"/>
  <c r="BM86" i="1"/>
  <c r="CD86" i="1"/>
  <c r="CE86" i="1"/>
  <c r="CF86" i="1"/>
  <c r="CI86" i="1"/>
  <c r="CJ86" i="1"/>
  <c r="CK86" i="1"/>
  <c r="R87" i="1"/>
  <c r="S87" i="1" s="1"/>
  <c r="Y87" i="1"/>
  <c r="AI87" i="1"/>
  <c r="AS87" i="1"/>
  <c r="BC87" i="1"/>
  <c r="BM87" i="1"/>
  <c r="CC87" i="1"/>
  <c r="CD87" i="1"/>
  <c r="CE87" i="1"/>
  <c r="CF87" i="1"/>
  <c r="CH87" i="1"/>
  <c r="CI87" i="1"/>
  <c r="CJ87" i="1"/>
  <c r="CK87" i="1"/>
  <c r="R88" i="1"/>
  <c r="S88" i="1" s="1"/>
  <c r="Y88" i="1"/>
  <c r="AI88" i="1"/>
  <c r="AS88" i="1"/>
  <c r="BC88" i="1"/>
  <c r="BM88" i="1"/>
  <c r="CC88" i="1"/>
  <c r="CD88" i="1"/>
  <c r="CE88" i="1"/>
  <c r="CF88" i="1"/>
  <c r="CH88" i="1"/>
  <c r="CI88" i="1"/>
  <c r="CJ88" i="1"/>
  <c r="CK88" i="1"/>
  <c r="R91" i="1"/>
  <c r="S91" i="1" s="1"/>
  <c r="Y91" i="1"/>
  <c r="AI91" i="1"/>
  <c r="AS91" i="1"/>
  <c r="BC91" i="1"/>
  <c r="BM91" i="1"/>
  <c r="CC91" i="1"/>
  <c r="CD91" i="1"/>
  <c r="CE91" i="1"/>
  <c r="CF91" i="1"/>
  <c r="CH91" i="1"/>
  <c r="CI91" i="1"/>
  <c r="CJ91" i="1"/>
  <c r="CK91" i="1"/>
  <c r="R92" i="1"/>
  <c r="S92" i="1" s="1"/>
  <c r="Y92" i="1"/>
  <c r="AI92" i="1"/>
  <c r="AS92" i="1"/>
  <c r="BC92" i="1"/>
  <c r="BM92" i="1"/>
  <c r="CC92" i="1"/>
  <c r="CD92" i="1"/>
  <c r="CE92" i="1"/>
  <c r="CF92" i="1"/>
  <c r="CH92" i="1"/>
  <c r="CI92" i="1"/>
  <c r="CJ92" i="1"/>
  <c r="CK92" i="1"/>
  <c r="R93" i="1"/>
  <c r="S93" i="1" s="1"/>
  <c r="Y93" i="1"/>
  <c r="AI93" i="1"/>
  <c r="AS93" i="1"/>
  <c r="BC93" i="1"/>
  <c r="BM93" i="1"/>
  <c r="CC93" i="1"/>
  <c r="CD93" i="1"/>
  <c r="CE93" i="1"/>
  <c r="CF93" i="1"/>
  <c r="CH93" i="1"/>
  <c r="CI93" i="1"/>
  <c r="CJ93" i="1"/>
  <c r="CK93" i="1"/>
  <c r="H95" i="1"/>
  <c r="I95" i="1"/>
  <c r="K95" i="1"/>
  <c r="L95" i="1"/>
  <c r="O95" i="1"/>
  <c r="P95" i="1"/>
  <c r="V95" i="1"/>
  <c r="W95" i="1"/>
  <c r="Z95" i="1"/>
  <c r="AA95" i="1"/>
  <c r="AB95" i="1"/>
  <c r="AC95" i="1"/>
  <c r="AE95" i="1"/>
  <c r="AF95" i="1"/>
  <c r="AG95" i="1"/>
  <c r="AH95" i="1"/>
  <c r="AK95" i="1"/>
  <c r="AL95" i="1"/>
  <c r="AO95" i="1"/>
  <c r="AP95" i="1"/>
  <c r="AQ95" i="1"/>
  <c r="AR95" i="1"/>
  <c r="AT95" i="1"/>
  <c r="AU95" i="1"/>
  <c r="AV95" i="1"/>
  <c r="AW95" i="1"/>
  <c r="AY95" i="1"/>
  <c r="AZ95" i="1"/>
  <c r="BA95" i="1"/>
  <c r="BB95" i="1"/>
  <c r="BD95" i="1"/>
  <c r="BE95" i="1"/>
  <c r="BF95" i="1"/>
  <c r="BG95" i="1"/>
  <c r="BI95" i="1"/>
  <c r="BJ95" i="1"/>
  <c r="BK95" i="1"/>
  <c r="BL95" i="1"/>
  <c r="BN95" i="1"/>
  <c r="BO95" i="1"/>
  <c r="BP95" i="1"/>
  <c r="BQ95" i="1"/>
  <c r="BS95" i="1"/>
  <c r="BT95" i="1"/>
  <c r="BU95" i="1"/>
  <c r="BV95" i="1"/>
  <c r="R96" i="1"/>
  <c r="S96" i="1" s="1"/>
  <c r="Y96" i="1"/>
  <c r="AI96" i="1"/>
  <c r="AS96" i="1"/>
  <c r="BC96" i="1"/>
  <c r="BM96" i="1"/>
  <c r="CC96" i="1"/>
  <c r="CD96" i="1"/>
  <c r="CE96" i="1"/>
  <c r="CF96" i="1"/>
  <c r="CH96" i="1"/>
  <c r="CI96" i="1"/>
  <c r="CJ96" i="1"/>
  <c r="CK96" i="1"/>
  <c r="R99" i="1"/>
  <c r="S99" i="1" s="1"/>
  <c r="Y99" i="1"/>
  <c r="AI99" i="1"/>
  <c r="AS99" i="1"/>
  <c r="BC99" i="1"/>
  <c r="BM99" i="1"/>
  <c r="CC99" i="1"/>
  <c r="CD99" i="1"/>
  <c r="CE99" i="1"/>
  <c r="CF99" i="1"/>
  <c r="CH99" i="1"/>
  <c r="CI99" i="1"/>
  <c r="CJ99" i="1"/>
  <c r="CK99" i="1"/>
  <c r="S105" i="1"/>
  <c r="Y105" i="1"/>
  <c r="AI105" i="1"/>
  <c r="AS105" i="1"/>
  <c r="BC105" i="1"/>
  <c r="BM105" i="1"/>
  <c r="CC105" i="1"/>
  <c r="CD105" i="1"/>
  <c r="CE105" i="1"/>
  <c r="CF105" i="1"/>
  <c r="CH105" i="1"/>
  <c r="Q105" i="1" s="1"/>
  <c r="CI105" i="1"/>
  <c r="CJ105" i="1"/>
  <c r="CK105" i="1"/>
  <c r="R107" i="1"/>
  <c r="S107" i="1" s="1"/>
  <c r="Y107" i="1"/>
  <c r="AI107" i="1"/>
  <c r="AS107" i="1"/>
  <c r="BC107" i="1"/>
  <c r="BM107" i="1"/>
  <c r="CC107" i="1"/>
  <c r="CD107" i="1"/>
  <c r="CE107" i="1"/>
  <c r="CF107" i="1"/>
  <c r="CH107" i="1"/>
  <c r="CI107" i="1"/>
  <c r="CJ107" i="1"/>
  <c r="CK107" i="1"/>
  <c r="R108" i="1"/>
  <c r="S108" i="1" s="1"/>
  <c r="Y108" i="1"/>
  <c r="AI108" i="1"/>
  <c r="AS108" i="1"/>
  <c r="BC108" i="1"/>
  <c r="BM108" i="1"/>
  <c r="CC108" i="1"/>
  <c r="CD108" i="1"/>
  <c r="CE108" i="1"/>
  <c r="CF108" i="1"/>
  <c r="CH108" i="1"/>
  <c r="CI108" i="1"/>
  <c r="CJ108" i="1"/>
  <c r="CK108" i="1"/>
  <c r="R109" i="1"/>
  <c r="S109" i="1" s="1"/>
  <c r="Y109" i="1"/>
  <c r="AI109" i="1"/>
  <c r="AS109" i="1"/>
  <c r="BC109" i="1"/>
  <c r="BM109" i="1"/>
  <c r="CC109" i="1"/>
  <c r="CD109" i="1"/>
  <c r="CE109" i="1"/>
  <c r="CF109" i="1"/>
  <c r="CH109" i="1"/>
  <c r="CI109" i="1"/>
  <c r="CJ109" i="1"/>
  <c r="CK109" i="1"/>
  <c r="R110" i="1"/>
  <c r="S110" i="1" s="1"/>
  <c r="Y110" i="1"/>
  <c r="AI110" i="1"/>
  <c r="AS110" i="1"/>
  <c r="BC110" i="1"/>
  <c r="BM110" i="1"/>
  <c r="CC110" i="1"/>
  <c r="CD110" i="1"/>
  <c r="CE110" i="1"/>
  <c r="CF110" i="1"/>
  <c r="CH110" i="1"/>
  <c r="CI110" i="1"/>
  <c r="CJ110" i="1"/>
  <c r="CK110" i="1"/>
  <c r="R111" i="1"/>
  <c r="S111" i="1" s="1"/>
  <c r="Y111" i="1"/>
  <c r="AI111" i="1"/>
  <c r="AS111" i="1"/>
  <c r="BC111" i="1"/>
  <c r="BM111" i="1"/>
  <c r="CC111" i="1"/>
  <c r="CD111" i="1"/>
  <c r="CE111" i="1"/>
  <c r="CF111" i="1"/>
  <c r="CH111" i="1"/>
  <c r="CI111" i="1"/>
  <c r="CJ111" i="1"/>
  <c r="CK111" i="1"/>
  <c r="R112" i="1"/>
  <c r="S112" i="1" s="1"/>
  <c r="Y112" i="1"/>
  <c r="AI112" i="1"/>
  <c r="AS112" i="1"/>
  <c r="BC112" i="1"/>
  <c r="BM112" i="1"/>
  <c r="CC112" i="1"/>
  <c r="CD112" i="1"/>
  <c r="CE112" i="1"/>
  <c r="CF112" i="1"/>
  <c r="CH112" i="1"/>
  <c r="CI112" i="1"/>
  <c r="CJ112" i="1"/>
  <c r="CK112" i="1"/>
  <c r="R113" i="1"/>
  <c r="S113" i="1" s="1"/>
  <c r="Y113" i="1"/>
  <c r="AI113" i="1"/>
  <c r="AS113" i="1"/>
  <c r="BC113" i="1"/>
  <c r="BM113" i="1"/>
  <c r="CC113" i="1"/>
  <c r="CD113" i="1"/>
  <c r="CE113" i="1"/>
  <c r="CF113" i="1"/>
  <c r="CH113" i="1"/>
  <c r="CI113" i="1"/>
  <c r="CJ113" i="1"/>
  <c r="CK113" i="1"/>
  <c r="R114" i="1"/>
  <c r="S114" i="1" s="1"/>
  <c r="Y114" i="1"/>
  <c r="AI114" i="1"/>
  <c r="AS114" i="1"/>
  <c r="BC114" i="1"/>
  <c r="BM114" i="1"/>
  <c r="CC114" i="1"/>
  <c r="CD114" i="1"/>
  <c r="CE114" i="1"/>
  <c r="CF114" i="1"/>
  <c r="CH114" i="1"/>
  <c r="CI114" i="1"/>
  <c r="CJ114" i="1"/>
  <c r="CK114" i="1"/>
  <c r="R115" i="1"/>
  <c r="S115" i="1" s="1"/>
  <c r="Y115" i="1"/>
  <c r="AI115" i="1"/>
  <c r="AS115" i="1"/>
  <c r="BC115" i="1"/>
  <c r="BM115" i="1"/>
  <c r="CC115" i="1"/>
  <c r="CD115" i="1"/>
  <c r="CE115" i="1"/>
  <c r="CF115" i="1"/>
  <c r="CH115" i="1"/>
  <c r="CI115" i="1"/>
  <c r="CJ115" i="1"/>
  <c r="CK115" i="1"/>
  <c r="R116" i="1"/>
  <c r="S116" i="1" s="1"/>
  <c r="Y116" i="1"/>
  <c r="AI116" i="1"/>
  <c r="AS116" i="1"/>
  <c r="BC116" i="1"/>
  <c r="BM116" i="1"/>
  <c r="CC116" i="1"/>
  <c r="CD116" i="1"/>
  <c r="CE116" i="1"/>
  <c r="CF116" i="1"/>
  <c r="CH116" i="1"/>
  <c r="CI116" i="1"/>
  <c r="CJ116" i="1"/>
  <c r="CK116" i="1"/>
  <c r="R117" i="1"/>
  <c r="S117" i="1" s="1"/>
  <c r="Y117" i="1"/>
  <c r="AI117" i="1"/>
  <c r="AS117" i="1"/>
  <c r="BC117" i="1"/>
  <c r="BM117" i="1"/>
  <c r="CC117" i="1"/>
  <c r="CD117" i="1"/>
  <c r="CE117" i="1"/>
  <c r="CF117" i="1"/>
  <c r="CH117" i="1"/>
  <c r="CI117" i="1"/>
  <c r="CJ117" i="1"/>
  <c r="CK117" i="1"/>
  <c r="R118" i="1"/>
  <c r="S118" i="1" s="1"/>
  <c r="Y118" i="1"/>
  <c r="AI118" i="1"/>
  <c r="AS118" i="1"/>
  <c r="BC118" i="1"/>
  <c r="BM118" i="1"/>
  <c r="CC118" i="1"/>
  <c r="CD118" i="1"/>
  <c r="CE118" i="1"/>
  <c r="CF118" i="1"/>
  <c r="CH118" i="1"/>
  <c r="CI118" i="1"/>
  <c r="CJ118" i="1"/>
  <c r="CK118" i="1"/>
  <c r="R119" i="1"/>
  <c r="S119" i="1"/>
  <c r="Y119" i="1"/>
  <c r="AI119" i="1"/>
  <c r="AS119" i="1"/>
  <c r="BC119" i="1"/>
  <c r="BM119" i="1"/>
  <c r="CC119" i="1"/>
  <c r="CD119" i="1"/>
  <c r="CE119" i="1"/>
  <c r="CF119" i="1"/>
  <c r="CH119" i="1"/>
  <c r="CI119" i="1"/>
  <c r="CJ119" i="1"/>
  <c r="CK119" i="1"/>
  <c r="R120" i="1"/>
  <c r="S120" i="1"/>
  <c r="Y120" i="1"/>
  <c r="AI120" i="1"/>
  <c r="AS120" i="1"/>
  <c r="BC120" i="1"/>
  <c r="BM120" i="1"/>
  <c r="CC120" i="1"/>
  <c r="CD120" i="1"/>
  <c r="CE120" i="1"/>
  <c r="CF120" i="1"/>
  <c r="CH120" i="1"/>
  <c r="CI120" i="1"/>
  <c r="CJ120" i="1"/>
  <c r="CK120" i="1"/>
  <c r="R121" i="1"/>
  <c r="S121" i="1"/>
  <c r="Y121" i="1"/>
  <c r="AI121" i="1"/>
  <c r="AS121" i="1"/>
  <c r="BC121" i="1"/>
  <c r="BM121" i="1"/>
  <c r="CC121" i="1"/>
  <c r="CD121" i="1"/>
  <c r="CE121" i="1"/>
  <c r="CF121" i="1"/>
  <c r="CH121" i="1"/>
  <c r="CI121" i="1"/>
  <c r="CJ121" i="1"/>
  <c r="CK121" i="1"/>
  <c r="R122" i="1"/>
  <c r="S122" i="1"/>
  <c r="Y122" i="1"/>
  <c r="AI122" i="1"/>
  <c r="AS122" i="1"/>
  <c r="BC122" i="1"/>
  <c r="BM122" i="1"/>
  <c r="CC122" i="1"/>
  <c r="CD122" i="1"/>
  <c r="CE122" i="1"/>
  <c r="CF122" i="1"/>
  <c r="CH122" i="1"/>
  <c r="CI122" i="1"/>
  <c r="CJ122" i="1"/>
  <c r="CK122" i="1"/>
  <c r="R126" i="1"/>
  <c r="S126" i="1"/>
  <c r="Y126" i="1"/>
  <c r="AI126" i="1"/>
  <c r="AS126" i="1"/>
  <c r="BC126" i="1"/>
  <c r="BM126" i="1"/>
  <c r="CC126" i="1"/>
  <c r="CD126" i="1"/>
  <c r="CE126" i="1"/>
  <c r="CF126" i="1"/>
  <c r="CH126" i="1"/>
  <c r="CI126" i="1"/>
  <c r="CJ126" i="1"/>
  <c r="CK126" i="1"/>
  <c r="R127" i="1"/>
  <c r="S127" i="1"/>
  <c r="Y127" i="1"/>
  <c r="AI127" i="1"/>
  <c r="AS127" i="1"/>
  <c r="BC127" i="1"/>
  <c r="BM127" i="1"/>
  <c r="CC127" i="1"/>
  <c r="CD127" i="1"/>
  <c r="CE127" i="1"/>
  <c r="CF127" i="1"/>
  <c r="CH127" i="1"/>
  <c r="CI127" i="1"/>
  <c r="CJ127" i="1"/>
  <c r="CK127" i="1"/>
  <c r="R128" i="1"/>
  <c r="S128" i="1" s="1"/>
  <c r="U128" i="1"/>
  <c r="X128" i="1"/>
  <c r="AI128" i="1"/>
  <c r="AS128" i="1"/>
  <c r="BC128" i="1"/>
  <c r="BM128" i="1"/>
  <c r="CC128" i="1"/>
  <c r="CD128" i="1"/>
  <c r="CE128" i="1"/>
  <c r="CF128" i="1"/>
  <c r="CI128" i="1"/>
  <c r="CJ128" i="1"/>
  <c r="Q129" i="1"/>
  <c r="CC129" i="1"/>
  <c r="CD129" i="1"/>
  <c r="CE129" i="1"/>
  <c r="CF129" i="1"/>
  <c r="CG129" i="1"/>
  <c r="CH129" i="1"/>
  <c r="CI129" i="1"/>
  <c r="CJ129" i="1"/>
  <c r="CK129" i="1"/>
  <c r="CL129" i="1"/>
  <c r="O130" i="1"/>
  <c r="P130" i="1"/>
  <c r="V130" i="1"/>
  <c r="W130" i="1"/>
  <c r="Z130" i="1"/>
  <c r="AA130" i="1"/>
  <c r="AB130" i="1"/>
  <c r="AC130" i="1"/>
  <c r="AE130" i="1"/>
  <c r="AF130" i="1"/>
  <c r="AG130" i="1"/>
  <c r="AH130" i="1"/>
  <c r="AK130" i="1"/>
  <c r="AL130" i="1"/>
  <c r="AO130" i="1"/>
  <c r="AP130" i="1"/>
  <c r="AQ130" i="1"/>
  <c r="AR130" i="1"/>
  <c r="AT130" i="1"/>
  <c r="AU130" i="1"/>
  <c r="AV130" i="1"/>
  <c r="AW130" i="1"/>
  <c r="AY130" i="1"/>
  <c r="AZ130" i="1"/>
  <c r="BA130" i="1"/>
  <c r="BB130" i="1"/>
  <c r="BD130" i="1"/>
  <c r="BE130" i="1"/>
  <c r="BF130" i="1"/>
  <c r="BG130" i="1"/>
  <c r="BI130" i="1"/>
  <c r="BJ130" i="1"/>
  <c r="BK130" i="1"/>
  <c r="BL130" i="1"/>
  <c r="BN130" i="1"/>
  <c r="BO130" i="1"/>
  <c r="BP130" i="1"/>
  <c r="BQ130" i="1"/>
  <c r="BS130" i="1"/>
  <c r="BT130" i="1"/>
  <c r="BU130" i="1"/>
  <c r="BV130" i="1"/>
  <c r="R131" i="1"/>
  <c r="S131" i="1" s="1"/>
  <c r="Y131" i="1"/>
  <c r="AI131" i="1"/>
  <c r="AS131" i="1"/>
  <c r="BC131" i="1"/>
  <c r="BM131" i="1"/>
  <c r="CC131" i="1"/>
  <c r="CD131" i="1"/>
  <c r="CE131" i="1"/>
  <c r="CF131" i="1"/>
  <c r="CH131" i="1"/>
  <c r="CI131" i="1"/>
  <c r="CJ131" i="1"/>
  <c r="CK131" i="1"/>
  <c r="R132" i="1"/>
  <c r="S132" i="1" s="1"/>
  <c r="Y132" i="1"/>
  <c r="AI132" i="1"/>
  <c r="AS132" i="1"/>
  <c r="BC132" i="1"/>
  <c r="BM132" i="1"/>
  <c r="CC132" i="1"/>
  <c r="CD132" i="1"/>
  <c r="CE132" i="1"/>
  <c r="CF132" i="1"/>
  <c r="CH132" i="1"/>
  <c r="CI132" i="1"/>
  <c r="CJ132" i="1"/>
  <c r="CK132" i="1"/>
  <c r="R133" i="1"/>
  <c r="S133" i="1" s="1"/>
  <c r="Y133" i="1"/>
  <c r="AI133" i="1"/>
  <c r="AS133" i="1"/>
  <c r="BC133" i="1"/>
  <c r="BM133" i="1"/>
  <c r="CC133" i="1"/>
  <c r="CD133" i="1"/>
  <c r="CE133" i="1"/>
  <c r="CF133" i="1"/>
  <c r="CH133" i="1"/>
  <c r="CI133" i="1"/>
  <c r="CJ133" i="1"/>
  <c r="CK133" i="1"/>
  <c r="R135" i="1"/>
  <c r="S135" i="1" s="1"/>
  <c r="Y135" i="1"/>
  <c r="AI135" i="1"/>
  <c r="AS135" i="1"/>
  <c r="BC135" i="1"/>
  <c r="BM135" i="1"/>
  <c r="CC135" i="1"/>
  <c r="CD135" i="1"/>
  <c r="CE135" i="1"/>
  <c r="CF135" i="1"/>
  <c r="CH135" i="1"/>
  <c r="CI135" i="1"/>
  <c r="CJ135" i="1"/>
  <c r="CK135" i="1"/>
  <c r="R136" i="1"/>
  <c r="S136" i="1" s="1"/>
  <c r="Y136" i="1"/>
  <c r="AI136" i="1"/>
  <c r="AS136" i="1"/>
  <c r="BC136" i="1"/>
  <c r="BM136" i="1"/>
  <c r="CC136" i="1"/>
  <c r="CD136" i="1"/>
  <c r="CE136" i="1"/>
  <c r="CF136" i="1"/>
  <c r="CH136" i="1"/>
  <c r="CI136" i="1"/>
  <c r="CJ136" i="1"/>
  <c r="CK136" i="1"/>
  <c r="R137" i="1"/>
  <c r="S137" i="1" s="1"/>
  <c r="Y137" i="1"/>
  <c r="AI137" i="1"/>
  <c r="AS137" i="1"/>
  <c r="BC137" i="1"/>
  <c r="BM137" i="1"/>
  <c r="CC137" i="1"/>
  <c r="CD137" i="1"/>
  <c r="CE137" i="1"/>
  <c r="CF137" i="1"/>
  <c r="CH137" i="1"/>
  <c r="CI137" i="1"/>
  <c r="CJ137" i="1"/>
  <c r="CK137" i="1"/>
  <c r="R138" i="1"/>
  <c r="S138" i="1" s="1"/>
  <c r="Y138" i="1"/>
  <c r="AI138" i="1"/>
  <c r="AS138" i="1"/>
  <c r="BC138" i="1"/>
  <c r="BM138" i="1"/>
  <c r="CC138" i="1"/>
  <c r="CD138" i="1"/>
  <c r="CE138" i="1"/>
  <c r="CF138" i="1"/>
  <c r="CH138" i="1"/>
  <c r="CI138" i="1"/>
  <c r="CJ138" i="1"/>
  <c r="CK138" i="1"/>
  <c r="R139" i="1"/>
  <c r="S139" i="1" s="1"/>
  <c r="Y139" i="1"/>
  <c r="AI139" i="1"/>
  <c r="AS139" i="1"/>
  <c r="BC139" i="1"/>
  <c r="BM139" i="1"/>
  <c r="CC139" i="1"/>
  <c r="CD139" i="1"/>
  <c r="CE139" i="1"/>
  <c r="CF139" i="1"/>
  <c r="CH139" i="1"/>
  <c r="CI139" i="1"/>
  <c r="CJ139" i="1"/>
  <c r="CK139" i="1"/>
  <c r="R140" i="1"/>
  <c r="S140" i="1" s="1"/>
  <c r="Y140" i="1"/>
  <c r="AI140" i="1"/>
  <c r="AS140" i="1"/>
  <c r="BC140" i="1"/>
  <c r="BM140" i="1"/>
  <c r="CC140" i="1"/>
  <c r="CD140" i="1"/>
  <c r="CE140" i="1"/>
  <c r="CF140" i="1"/>
  <c r="CH140" i="1"/>
  <c r="CI140" i="1"/>
  <c r="CJ140" i="1"/>
  <c r="CK140" i="1"/>
  <c r="R141" i="1"/>
  <c r="S141" i="1" s="1"/>
  <c r="Y141" i="1"/>
  <c r="AI141" i="1"/>
  <c r="AS141" i="1"/>
  <c r="BC141" i="1"/>
  <c r="BM141" i="1"/>
  <c r="CC141" i="1"/>
  <c r="CD141" i="1"/>
  <c r="CE141" i="1"/>
  <c r="CF141" i="1"/>
  <c r="CH141" i="1"/>
  <c r="CI141" i="1"/>
  <c r="CJ141" i="1"/>
  <c r="CK141" i="1"/>
  <c r="R142" i="1"/>
  <c r="S142" i="1" s="1"/>
  <c r="Y142" i="1"/>
  <c r="AI142" i="1"/>
  <c r="AS142" i="1"/>
  <c r="BC142" i="1"/>
  <c r="BM142" i="1"/>
  <c r="CC142" i="1"/>
  <c r="CD142" i="1"/>
  <c r="CE142" i="1"/>
  <c r="CF142" i="1"/>
  <c r="CH142" i="1"/>
  <c r="CI142" i="1"/>
  <c r="CJ142" i="1"/>
  <c r="CK142" i="1"/>
  <c r="R143" i="1"/>
  <c r="S143" i="1" s="1"/>
  <c r="Y143" i="1"/>
  <c r="AI143" i="1"/>
  <c r="AS143" i="1"/>
  <c r="BC143" i="1"/>
  <c r="BM143" i="1"/>
  <c r="CC143" i="1"/>
  <c r="CD143" i="1"/>
  <c r="CE143" i="1"/>
  <c r="CF143" i="1"/>
  <c r="CH143" i="1"/>
  <c r="CI143" i="1"/>
  <c r="CJ143" i="1"/>
  <c r="CK143" i="1"/>
  <c r="R144" i="1"/>
  <c r="S144" i="1" s="1"/>
  <c r="Y144" i="1"/>
  <c r="AI144" i="1"/>
  <c r="AS144" i="1"/>
  <c r="BC144" i="1"/>
  <c r="BM144" i="1"/>
  <c r="CC144" i="1"/>
  <c r="CD144" i="1"/>
  <c r="CE144" i="1"/>
  <c r="CF144" i="1"/>
  <c r="CH144" i="1"/>
  <c r="CI144" i="1"/>
  <c r="CJ144" i="1"/>
  <c r="CK144" i="1"/>
  <c r="R145" i="1"/>
  <c r="S145" i="1" s="1"/>
  <c r="Y145" i="1"/>
  <c r="AI145" i="1"/>
  <c r="AS145" i="1"/>
  <c r="BC145" i="1"/>
  <c r="BM145" i="1"/>
  <c r="CC145" i="1"/>
  <c r="CD145" i="1"/>
  <c r="CE145" i="1"/>
  <c r="CF145" i="1"/>
  <c r="CH145" i="1"/>
  <c r="CI145" i="1"/>
  <c r="CJ145" i="1"/>
  <c r="CK145" i="1"/>
  <c r="R146" i="1"/>
  <c r="S146" i="1" s="1"/>
  <c r="Y146" i="1"/>
  <c r="AI146" i="1"/>
  <c r="AS146" i="1"/>
  <c r="BC146" i="1"/>
  <c r="BM146" i="1"/>
  <c r="CC146" i="1"/>
  <c r="CD146" i="1"/>
  <c r="CE146" i="1"/>
  <c r="CF146" i="1"/>
  <c r="CH146" i="1"/>
  <c r="CI146" i="1"/>
  <c r="CJ146" i="1"/>
  <c r="CK146" i="1"/>
  <c r="R147" i="1"/>
  <c r="S147" i="1" s="1"/>
  <c r="Y147" i="1"/>
  <c r="AI147" i="1"/>
  <c r="AS147" i="1"/>
  <c r="BC147" i="1"/>
  <c r="BM147" i="1"/>
  <c r="CC147" i="1"/>
  <c r="CD147" i="1"/>
  <c r="CE147" i="1"/>
  <c r="CF147" i="1"/>
  <c r="CH147" i="1"/>
  <c r="CI147" i="1"/>
  <c r="CJ147" i="1"/>
  <c r="CK147" i="1"/>
  <c r="R148" i="1"/>
  <c r="S148" i="1" s="1"/>
  <c r="Y148" i="1"/>
  <c r="AI148" i="1"/>
  <c r="AS148" i="1"/>
  <c r="BC148" i="1"/>
  <c r="BM148" i="1"/>
  <c r="CC148" i="1"/>
  <c r="CD148" i="1"/>
  <c r="CE148" i="1"/>
  <c r="CF148" i="1"/>
  <c r="CH148" i="1"/>
  <c r="CI148" i="1"/>
  <c r="CJ148" i="1"/>
  <c r="CK148" i="1"/>
  <c r="R149" i="1"/>
  <c r="S149" i="1" s="1"/>
  <c r="Y149" i="1"/>
  <c r="AI149" i="1"/>
  <c r="AS149" i="1"/>
  <c r="BC149" i="1"/>
  <c r="BM149" i="1"/>
  <c r="CC149" i="1"/>
  <c r="CD149" i="1"/>
  <c r="CE149" i="1"/>
  <c r="CF149" i="1"/>
  <c r="CH149" i="1"/>
  <c r="CI149" i="1"/>
  <c r="CJ149" i="1"/>
  <c r="CK149" i="1"/>
  <c r="R150" i="1"/>
  <c r="S150" i="1" s="1"/>
  <c r="Y150" i="1"/>
  <c r="AI150" i="1"/>
  <c r="AS150" i="1"/>
  <c r="BC150" i="1"/>
  <c r="BM150" i="1"/>
  <c r="CC150" i="1"/>
  <c r="CD150" i="1"/>
  <c r="CE150" i="1"/>
  <c r="CF150" i="1"/>
  <c r="CH150" i="1"/>
  <c r="CI150" i="1"/>
  <c r="CJ150" i="1"/>
  <c r="CK150" i="1"/>
  <c r="R151" i="1"/>
  <c r="S151" i="1" s="1"/>
  <c r="Y151" i="1"/>
  <c r="AI151" i="1"/>
  <c r="AS151" i="1"/>
  <c r="BC151" i="1"/>
  <c r="BM151" i="1"/>
  <c r="CC151" i="1"/>
  <c r="CD151" i="1"/>
  <c r="CE151" i="1"/>
  <c r="CF151" i="1"/>
  <c r="CH151" i="1"/>
  <c r="CI151" i="1"/>
  <c r="CJ151" i="1"/>
  <c r="CK151" i="1"/>
  <c r="R152" i="1"/>
  <c r="S152" i="1" s="1"/>
  <c r="Y152" i="1"/>
  <c r="AI152" i="1"/>
  <c r="AS152" i="1"/>
  <c r="BC152" i="1"/>
  <c r="BM152" i="1"/>
  <c r="CC152" i="1"/>
  <c r="CD152" i="1"/>
  <c r="CE152" i="1"/>
  <c r="CF152" i="1"/>
  <c r="CH152" i="1"/>
  <c r="CI152" i="1"/>
  <c r="CJ152" i="1"/>
  <c r="CK152" i="1"/>
  <c r="R153" i="1"/>
  <c r="S153" i="1" s="1"/>
  <c r="U153" i="1"/>
  <c r="X153" i="1"/>
  <c r="AI153" i="1"/>
  <c r="AS153" i="1"/>
  <c r="BC153" i="1"/>
  <c r="BM153" i="1"/>
  <c r="CC153" i="1"/>
  <c r="CD153" i="1"/>
  <c r="CE153" i="1"/>
  <c r="CF153" i="1"/>
  <c r="CI153" i="1"/>
  <c r="CJ153" i="1"/>
  <c r="R154" i="1"/>
  <c r="S154" i="1" s="1"/>
  <c r="Y154" i="1"/>
  <c r="AI154" i="1"/>
  <c r="AS154" i="1"/>
  <c r="BC154" i="1"/>
  <c r="BM154" i="1"/>
  <c r="CC154" i="1"/>
  <c r="CD154" i="1"/>
  <c r="CE154" i="1"/>
  <c r="CF154" i="1"/>
  <c r="CH154" i="1"/>
  <c r="CI154" i="1"/>
  <c r="CJ154" i="1"/>
  <c r="CK154" i="1"/>
  <c r="R155" i="1"/>
  <c r="S155" i="1" s="1"/>
  <c r="Y155" i="1"/>
  <c r="AI155" i="1"/>
  <c r="AS155" i="1"/>
  <c r="BC155" i="1"/>
  <c r="BM155" i="1"/>
  <c r="CC155" i="1"/>
  <c r="CD155" i="1"/>
  <c r="CE155" i="1"/>
  <c r="CF155" i="1"/>
  <c r="CH155" i="1"/>
  <c r="CI155" i="1"/>
  <c r="CJ155" i="1"/>
  <c r="CK155" i="1"/>
  <c r="R156" i="1"/>
  <c r="S156" i="1" s="1"/>
  <c r="Y156" i="1"/>
  <c r="AI156" i="1"/>
  <c r="AS156" i="1"/>
  <c r="BC156" i="1"/>
  <c r="BM156" i="1"/>
  <c r="CC156" i="1"/>
  <c r="CD156" i="1"/>
  <c r="CE156" i="1"/>
  <c r="CF156" i="1"/>
  <c r="CH156" i="1"/>
  <c r="CI156" i="1"/>
  <c r="CJ156" i="1"/>
  <c r="CK156" i="1"/>
  <c r="R157" i="1"/>
  <c r="S157" i="1" s="1"/>
  <c r="Y157" i="1"/>
  <c r="AI157" i="1"/>
  <c r="AS157" i="1"/>
  <c r="BC157" i="1"/>
  <c r="BM157" i="1"/>
  <c r="CC157" i="1"/>
  <c r="CD157" i="1"/>
  <c r="CE157" i="1"/>
  <c r="CF157" i="1"/>
  <c r="CH157" i="1"/>
  <c r="CI157" i="1"/>
  <c r="CJ157" i="1"/>
  <c r="CK157" i="1"/>
  <c r="R158" i="1"/>
  <c r="S158" i="1" s="1"/>
  <c r="Y158" i="1"/>
  <c r="AI158" i="1"/>
  <c r="AS158" i="1"/>
  <c r="BC158" i="1"/>
  <c r="BM158" i="1"/>
  <c r="CC158" i="1"/>
  <c r="CD158" i="1"/>
  <c r="CE158" i="1"/>
  <c r="CF158" i="1"/>
  <c r="CH158" i="1"/>
  <c r="CI158" i="1"/>
  <c r="CJ158" i="1"/>
  <c r="CK158" i="1"/>
  <c r="R159" i="1"/>
  <c r="S159" i="1" s="1"/>
  <c r="Y159" i="1"/>
  <c r="AI159" i="1"/>
  <c r="AS159" i="1"/>
  <c r="BC159" i="1"/>
  <c r="BM159" i="1"/>
  <c r="CC159" i="1"/>
  <c r="CD159" i="1"/>
  <c r="CE159" i="1"/>
  <c r="CF159" i="1"/>
  <c r="CH159" i="1"/>
  <c r="CI159" i="1"/>
  <c r="CJ159" i="1"/>
  <c r="CK159" i="1"/>
  <c r="R160" i="1"/>
  <c r="S160" i="1" s="1"/>
  <c r="Y160" i="1"/>
  <c r="AI160" i="1"/>
  <c r="AS160" i="1"/>
  <c r="BC160" i="1"/>
  <c r="BM160" i="1"/>
  <c r="CC160" i="1"/>
  <c r="CD160" i="1"/>
  <c r="CE160" i="1"/>
  <c r="CF160" i="1"/>
  <c r="CH160" i="1"/>
  <c r="CI160" i="1"/>
  <c r="CJ160" i="1"/>
  <c r="CK160" i="1"/>
  <c r="R161" i="1"/>
  <c r="S161" i="1" s="1"/>
  <c r="Y161" i="1"/>
  <c r="AI161" i="1"/>
  <c r="AS161" i="1"/>
  <c r="BC161" i="1"/>
  <c r="BM161" i="1"/>
  <c r="CC161" i="1"/>
  <c r="CD161" i="1"/>
  <c r="CE161" i="1"/>
  <c r="CF161" i="1"/>
  <c r="CH161" i="1"/>
  <c r="CI161" i="1"/>
  <c r="CJ161" i="1"/>
  <c r="CK161" i="1"/>
  <c r="R162" i="1"/>
  <c r="S162" i="1" s="1"/>
  <c r="Y162" i="1"/>
  <c r="AI162" i="1"/>
  <c r="AS162" i="1"/>
  <c r="BC162" i="1"/>
  <c r="BM162" i="1"/>
  <c r="CC162" i="1"/>
  <c r="CD162" i="1"/>
  <c r="CE162" i="1"/>
  <c r="CF162" i="1"/>
  <c r="CH162" i="1"/>
  <c r="CI162" i="1"/>
  <c r="CJ162" i="1"/>
  <c r="CK162" i="1"/>
  <c r="R163" i="1"/>
  <c r="S163" i="1" s="1"/>
  <c r="Y163" i="1"/>
  <c r="AI163" i="1"/>
  <c r="AS163" i="1"/>
  <c r="BC163" i="1"/>
  <c r="BM163" i="1"/>
  <c r="CC163" i="1"/>
  <c r="CD163" i="1"/>
  <c r="CE163" i="1"/>
  <c r="CF163" i="1"/>
  <c r="CH163" i="1"/>
  <c r="CI163" i="1"/>
  <c r="CJ163" i="1"/>
  <c r="CK163" i="1"/>
  <c r="R164" i="1"/>
  <c r="S164" i="1" s="1"/>
  <c r="Y164" i="1"/>
  <c r="AI164" i="1"/>
  <c r="AS164" i="1"/>
  <c r="BC164" i="1"/>
  <c r="BM164" i="1"/>
  <c r="CC164" i="1"/>
  <c r="CD164" i="1"/>
  <c r="CE164" i="1"/>
  <c r="CF164" i="1"/>
  <c r="CH164" i="1"/>
  <c r="CI164" i="1"/>
  <c r="CJ164" i="1"/>
  <c r="CK164" i="1"/>
  <c r="R165" i="1"/>
  <c r="S165" i="1" s="1"/>
  <c r="Y165" i="1"/>
  <c r="AI165" i="1"/>
  <c r="AS165" i="1"/>
  <c r="BC165" i="1"/>
  <c r="BM165" i="1"/>
  <c r="CC165" i="1"/>
  <c r="CD165" i="1"/>
  <c r="CE165" i="1"/>
  <c r="CF165" i="1"/>
  <c r="CH165" i="1"/>
  <c r="CI165" i="1"/>
  <c r="CJ165" i="1"/>
  <c r="CK165" i="1"/>
  <c r="R166" i="1"/>
  <c r="S166" i="1" s="1"/>
  <c r="Y166" i="1"/>
  <c r="AI166" i="1"/>
  <c r="AS166" i="1"/>
  <c r="BC166" i="1"/>
  <c r="BM166" i="1"/>
  <c r="CC166" i="1"/>
  <c r="CD166" i="1"/>
  <c r="CE166" i="1"/>
  <c r="CF166" i="1"/>
  <c r="CH166" i="1"/>
  <c r="CI166" i="1"/>
  <c r="CJ166" i="1"/>
  <c r="CK166" i="1"/>
  <c r="R167" i="1"/>
  <c r="S167" i="1" s="1"/>
  <c r="Y167" i="1"/>
  <c r="AI167" i="1"/>
  <c r="AS167" i="1"/>
  <c r="BC167" i="1"/>
  <c r="BM167" i="1"/>
  <c r="CC167" i="1"/>
  <c r="CD167" i="1"/>
  <c r="CE167" i="1"/>
  <c r="CF167" i="1"/>
  <c r="CH167" i="1"/>
  <c r="CI167" i="1"/>
  <c r="CJ167" i="1"/>
  <c r="CK167" i="1"/>
  <c r="H168" i="1"/>
  <c r="I168" i="1"/>
  <c r="P168" i="1"/>
  <c r="U168" i="1"/>
  <c r="V168" i="1"/>
  <c r="W168" i="1"/>
  <c r="X168" i="1"/>
  <c r="Z168" i="1"/>
  <c r="AA168" i="1"/>
  <c r="AB168" i="1"/>
  <c r="AC168" i="1"/>
  <c r="AE168" i="1"/>
  <c r="AF168" i="1"/>
  <c r="AG168" i="1"/>
  <c r="AH168" i="1"/>
  <c r="AJ168" i="1"/>
  <c r="AK168" i="1"/>
  <c r="AL168" i="1"/>
  <c r="AM168" i="1"/>
  <c r="AO168" i="1"/>
  <c r="AP168" i="1"/>
  <c r="AQ168" i="1"/>
  <c r="AR168" i="1"/>
  <c r="AT168" i="1"/>
  <c r="AU168" i="1"/>
  <c r="AV168" i="1"/>
  <c r="AW168" i="1"/>
  <c r="AY168" i="1"/>
  <c r="AZ168" i="1"/>
  <c r="BA168" i="1"/>
  <c r="BB168" i="1"/>
  <c r="BD168" i="1"/>
  <c r="BE168" i="1"/>
  <c r="BF168" i="1"/>
  <c r="BG168" i="1"/>
  <c r="BI168" i="1"/>
  <c r="BJ168" i="1"/>
  <c r="BK168" i="1"/>
  <c r="BL168" i="1"/>
  <c r="BN168" i="1"/>
  <c r="BO168" i="1"/>
  <c r="BP168" i="1"/>
  <c r="BQ168" i="1"/>
  <c r="BS168" i="1"/>
  <c r="BT168" i="1"/>
  <c r="BU168" i="1"/>
  <c r="BV168" i="1"/>
  <c r="R169" i="1"/>
  <c r="S169" i="1" s="1"/>
  <c r="Y169" i="1"/>
  <c r="AI169" i="1"/>
  <c r="AS169" i="1"/>
  <c r="BC169" i="1"/>
  <c r="BM169" i="1"/>
  <c r="CC169" i="1"/>
  <c r="CD169" i="1"/>
  <c r="CE169" i="1"/>
  <c r="CF169" i="1"/>
  <c r="CH169" i="1"/>
  <c r="CI169" i="1"/>
  <c r="CJ169" i="1"/>
  <c r="CK169" i="1"/>
  <c r="R172" i="1"/>
  <c r="S172" i="1" s="1"/>
  <c r="Y172" i="1"/>
  <c r="AI172" i="1"/>
  <c r="AS172" i="1"/>
  <c r="BC172" i="1"/>
  <c r="BM172" i="1"/>
  <c r="CC172" i="1"/>
  <c r="CD172" i="1"/>
  <c r="CE172" i="1"/>
  <c r="CF172" i="1"/>
  <c r="CH172" i="1"/>
  <c r="CI172" i="1"/>
  <c r="CJ172" i="1"/>
  <c r="CK172" i="1"/>
  <c r="R176" i="1"/>
  <c r="S176" i="1" s="1"/>
  <c r="Y176" i="1"/>
  <c r="AI176" i="1"/>
  <c r="AS176" i="1"/>
  <c r="BC176" i="1"/>
  <c r="BM176" i="1"/>
  <c r="CC176" i="1"/>
  <c r="CD176" i="1"/>
  <c r="CE176" i="1"/>
  <c r="CF176" i="1"/>
  <c r="CH176" i="1"/>
  <c r="CI176" i="1"/>
  <c r="CJ176" i="1"/>
  <c r="CK176" i="1"/>
  <c r="R177" i="1"/>
  <c r="S177" i="1" s="1"/>
  <c r="Y177" i="1"/>
  <c r="AI177" i="1"/>
  <c r="AS177" i="1"/>
  <c r="BC177" i="1"/>
  <c r="BM177" i="1"/>
  <c r="CC177" i="1"/>
  <c r="CD177" i="1"/>
  <c r="CE177" i="1"/>
  <c r="CF177" i="1"/>
  <c r="CH177" i="1"/>
  <c r="CI177" i="1"/>
  <c r="CJ177" i="1"/>
  <c r="CK177" i="1"/>
  <c r="O178" i="1"/>
  <c r="R178" i="1"/>
  <c r="S178" i="1" s="1"/>
  <c r="Y178" i="1"/>
  <c r="AI178" i="1"/>
  <c r="AS178" i="1"/>
  <c r="BC178" i="1"/>
  <c r="BM178" i="1"/>
  <c r="CC178" i="1"/>
  <c r="CD178" i="1"/>
  <c r="CE178" i="1"/>
  <c r="CF178" i="1"/>
  <c r="CH178" i="1"/>
  <c r="CI178" i="1"/>
  <c r="CJ178" i="1"/>
  <c r="CK178" i="1"/>
  <c r="O179" i="1"/>
  <c r="T179" i="1" s="1"/>
  <c r="Y179" i="1"/>
  <c r="AI179" i="1"/>
  <c r="AS179" i="1"/>
  <c r="BC179" i="1"/>
  <c r="BM179" i="1"/>
  <c r="CC179" i="1"/>
  <c r="CD179" i="1"/>
  <c r="CE179" i="1"/>
  <c r="CF179" i="1"/>
  <c r="CH179" i="1"/>
  <c r="CI179" i="1"/>
  <c r="CJ179" i="1"/>
  <c r="CK179" i="1"/>
  <c r="R180" i="1"/>
  <c r="S180" i="1" s="1"/>
  <c r="Y180" i="1"/>
  <c r="AI180" i="1"/>
  <c r="AS180" i="1"/>
  <c r="BC180" i="1"/>
  <c r="BM180" i="1"/>
  <c r="CC180" i="1"/>
  <c r="CD180" i="1"/>
  <c r="CE180" i="1"/>
  <c r="CF180" i="1"/>
  <c r="CH180" i="1"/>
  <c r="CI180" i="1"/>
  <c r="CJ180" i="1"/>
  <c r="CK180" i="1"/>
  <c r="O181" i="1"/>
  <c r="Y181" i="1"/>
  <c r="AI181" i="1"/>
  <c r="AS181" i="1"/>
  <c r="BC181" i="1"/>
  <c r="BM181" i="1"/>
  <c r="CC181" i="1"/>
  <c r="CD181" i="1"/>
  <c r="CE181" i="1"/>
  <c r="CF181" i="1"/>
  <c r="CH181" i="1"/>
  <c r="CI181" i="1"/>
  <c r="CJ181" i="1"/>
  <c r="CK181" i="1"/>
  <c r="R183" i="1"/>
  <c r="S183" i="1" s="1"/>
  <c r="Y183" i="1"/>
  <c r="AI183" i="1"/>
  <c r="AS183" i="1"/>
  <c r="BC183" i="1"/>
  <c r="BM183" i="1"/>
  <c r="CC183" i="1"/>
  <c r="CD183" i="1"/>
  <c r="CE183" i="1"/>
  <c r="CF183" i="1"/>
  <c r="CH183" i="1"/>
  <c r="CI183" i="1"/>
  <c r="CJ183" i="1"/>
  <c r="CK183" i="1"/>
  <c r="R184" i="1"/>
  <c r="S184" i="1" s="1"/>
  <c r="Y184" i="1"/>
  <c r="AI184" i="1"/>
  <c r="AS184" i="1"/>
  <c r="BC184" i="1"/>
  <c r="BM184" i="1"/>
  <c r="CC184" i="1"/>
  <c r="CD184" i="1"/>
  <c r="CE184" i="1"/>
  <c r="CF184" i="1"/>
  <c r="CH184" i="1"/>
  <c r="Q184" i="1" s="1"/>
  <c r="CI184" i="1"/>
  <c r="CJ184" i="1"/>
  <c r="CK184" i="1"/>
  <c r="R185" i="1"/>
  <c r="S185" i="1" s="1"/>
  <c r="Y185" i="1"/>
  <c r="AI185" i="1"/>
  <c r="AS185" i="1"/>
  <c r="BC185" i="1"/>
  <c r="BM185" i="1"/>
  <c r="CC185" i="1"/>
  <c r="CD185" i="1"/>
  <c r="CE185" i="1"/>
  <c r="CF185" i="1"/>
  <c r="CH185" i="1"/>
  <c r="CI185" i="1"/>
  <c r="CJ185" i="1"/>
  <c r="CK185" i="1"/>
  <c r="R186" i="1"/>
  <c r="S186" i="1" s="1"/>
  <c r="Y186" i="1"/>
  <c r="AI186" i="1"/>
  <c r="AS186" i="1"/>
  <c r="BC186" i="1"/>
  <c r="BM186" i="1"/>
  <c r="CC186" i="1"/>
  <c r="CD186" i="1"/>
  <c r="CE186" i="1"/>
  <c r="CF186" i="1"/>
  <c r="CH186" i="1"/>
  <c r="CI186" i="1"/>
  <c r="CJ186" i="1"/>
  <c r="CK186" i="1"/>
  <c r="R187" i="1"/>
  <c r="S187" i="1" s="1"/>
  <c r="Y187" i="1"/>
  <c r="AI187" i="1"/>
  <c r="AS187" i="1"/>
  <c r="BC187" i="1"/>
  <c r="BM187" i="1"/>
  <c r="CC187" i="1"/>
  <c r="CD187" i="1"/>
  <c r="CE187" i="1"/>
  <c r="CF187" i="1"/>
  <c r="CH187" i="1"/>
  <c r="CI187" i="1"/>
  <c r="CJ187" i="1"/>
  <c r="CK187" i="1"/>
  <c r="R188" i="1"/>
  <c r="S188" i="1" s="1"/>
  <c r="Y188" i="1"/>
  <c r="AI188" i="1"/>
  <c r="AS188" i="1"/>
  <c r="BC188" i="1"/>
  <c r="BM188" i="1"/>
  <c r="CC188" i="1"/>
  <c r="CD188" i="1"/>
  <c r="CE188" i="1"/>
  <c r="CF188" i="1"/>
  <c r="CH188" i="1"/>
  <c r="CI188" i="1"/>
  <c r="CJ188" i="1"/>
  <c r="CK188" i="1"/>
  <c r="R189" i="1"/>
  <c r="S189" i="1" s="1"/>
  <c r="Y189" i="1"/>
  <c r="AI189" i="1"/>
  <c r="AS189" i="1"/>
  <c r="BC189" i="1"/>
  <c r="BM189" i="1"/>
  <c r="CC189" i="1"/>
  <c r="CD189" i="1"/>
  <c r="CE189" i="1"/>
  <c r="CF189" i="1"/>
  <c r="CH189" i="1"/>
  <c r="CI189" i="1"/>
  <c r="CJ189" i="1"/>
  <c r="CK189" i="1"/>
  <c r="R190" i="1"/>
  <c r="S190" i="1" s="1"/>
  <c r="Y190" i="1"/>
  <c r="AI190" i="1"/>
  <c r="AS190" i="1"/>
  <c r="BC190" i="1"/>
  <c r="BM190" i="1"/>
  <c r="CC190" i="1"/>
  <c r="CD190" i="1"/>
  <c r="CE190" i="1"/>
  <c r="CF190" i="1"/>
  <c r="CH190" i="1"/>
  <c r="CI190" i="1"/>
  <c r="CJ190" i="1"/>
  <c r="CK190" i="1"/>
  <c r="R191" i="1"/>
  <c r="S191" i="1" s="1"/>
  <c r="Y191" i="1"/>
  <c r="AI191" i="1"/>
  <c r="AS191" i="1"/>
  <c r="BC191" i="1"/>
  <c r="BM191" i="1"/>
  <c r="CC191" i="1"/>
  <c r="CD191" i="1"/>
  <c r="CE191" i="1"/>
  <c r="CF191" i="1"/>
  <c r="CH191" i="1"/>
  <c r="Q191" i="1" s="1"/>
  <c r="CI191" i="1"/>
  <c r="CJ191" i="1"/>
  <c r="CK191" i="1"/>
  <c r="R192" i="1"/>
  <c r="S192" i="1" s="1"/>
  <c r="Y192" i="1"/>
  <c r="AI192" i="1"/>
  <c r="AS192" i="1"/>
  <c r="BC192" i="1"/>
  <c r="BM192" i="1"/>
  <c r="CC192" i="1"/>
  <c r="CD192" i="1"/>
  <c r="CE192" i="1"/>
  <c r="CF192" i="1"/>
  <c r="CH192" i="1"/>
  <c r="CI192" i="1"/>
  <c r="CJ192" i="1"/>
  <c r="CK192" i="1"/>
  <c r="R193" i="1"/>
  <c r="S193" i="1" s="1"/>
  <c r="Y193" i="1"/>
  <c r="AI193" i="1"/>
  <c r="AS193" i="1"/>
  <c r="BC193" i="1"/>
  <c r="BM193" i="1"/>
  <c r="CC193" i="1"/>
  <c r="CD193" i="1"/>
  <c r="CE193" i="1"/>
  <c r="CF193" i="1"/>
  <c r="CH193" i="1"/>
  <c r="CI193" i="1"/>
  <c r="CJ193" i="1"/>
  <c r="CK193" i="1"/>
  <c r="R194" i="1"/>
  <c r="S194" i="1" s="1"/>
  <c r="Y194" i="1"/>
  <c r="AI194" i="1"/>
  <c r="AS194" i="1"/>
  <c r="BC194" i="1"/>
  <c r="BM194" i="1"/>
  <c r="CC194" i="1"/>
  <c r="CD194" i="1"/>
  <c r="CE194" i="1"/>
  <c r="CF194" i="1"/>
  <c r="CH194" i="1"/>
  <c r="CI194" i="1"/>
  <c r="CJ194" i="1"/>
  <c r="CK194" i="1"/>
  <c r="R195" i="1"/>
  <c r="S195" i="1" s="1"/>
  <c r="Y195" i="1"/>
  <c r="AI195" i="1"/>
  <c r="AS195" i="1"/>
  <c r="BC195" i="1"/>
  <c r="BM195" i="1"/>
  <c r="CC195" i="1"/>
  <c r="CD195" i="1"/>
  <c r="CE195" i="1"/>
  <c r="CF195" i="1"/>
  <c r="CH195" i="1"/>
  <c r="CI195" i="1"/>
  <c r="CJ195" i="1"/>
  <c r="CK195" i="1"/>
  <c r="R196" i="1"/>
  <c r="S196" i="1" s="1"/>
  <c r="Y196" i="1"/>
  <c r="AI196" i="1"/>
  <c r="AS196" i="1"/>
  <c r="BC196" i="1"/>
  <c r="BM196" i="1"/>
  <c r="CC196" i="1"/>
  <c r="CD196" i="1"/>
  <c r="CE196" i="1"/>
  <c r="CF196" i="1"/>
  <c r="CH196" i="1"/>
  <c r="Q196" i="1" s="1"/>
  <c r="CI196" i="1"/>
  <c r="CJ196" i="1"/>
  <c r="CK196" i="1"/>
  <c r="R197" i="1"/>
  <c r="S197" i="1" s="1"/>
  <c r="Y197" i="1"/>
  <c r="AI197" i="1"/>
  <c r="AS197" i="1"/>
  <c r="BC197" i="1"/>
  <c r="BM197" i="1"/>
  <c r="CC197" i="1"/>
  <c r="CD197" i="1"/>
  <c r="CE197" i="1"/>
  <c r="CF197" i="1"/>
  <c r="CH197" i="1"/>
  <c r="CI197" i="1"/>
  <c r="CJ197" i="1"/>
  <c r="CK197" i="1"/>
  <c r="R198" i="1"/>
  <c r="S198" i="1" s="1"/>
  <c r="Y198" i="1"/>
  <c r="AI198" i="1"/>
  <c r="AS198" i="1"/>
  <c r="BC198" i="1"/>
  <c r="BM198" i="1"/>
  <c r="CC198" i="1"/>
  <c r="CD198" i="1"/>
  <c r="CE198" i="1"/>
  <c r="CF198" i="1"/>
  <c r="CH198" i="1"/>
  <c r="CI198" i="1"/>
  <c r="CJ198" i="1"/>
  <c r="CK198" i="1"/>
  <c r="R199" i="1"/>
  <c r="S199" i="1" s="1"/>
  <c r="Y199" i="1"/>
  <c r="AI199" i="1"/>
  <c r="AS199" i="1"/>
  <c r="BC199" i="1"/>
  <c r="BM199" i="1"/>
  <c r="CC199" i="1"/>
  <c r="CD199" i="1"/>
  <c r="CE199" i="1"/>
  <c r="CF199" i="1"/>
  <c r="CH199" i="1"/>
  <c r="CI199" i="1"/>
  <c r="CJ199" i="1"/>
  <c r="CK199" i="1"/>
  <c r="R200" i="1"/>
  <c r="S200" i="1" s="1"/>
  <c r="Y200" i="1"/>
  <c r="AI200" i="1"/>
  <c r="AS200" i="1"/>
  <c r="BC200" i="1"/>
  <c r="BM200" i="1"/>
  <c r="CC200" i="1"/>
  <c r="CD200" i="1"/>
  <c r="CE200" i="1"/>
  <c r="CF200" i="1"/>
  <c r="CH200" i="1"/>
  <c r="CI200" i="1"/>
  <c r="CJ200" i="1"/>
  <c r="CK200" i="1"/>
  <c r="R201" i="1"/>
  <c r="S201" i="1" s="1"/>
  <c r="Y201" i="1"/>
  <c r="AI201" i="1"/>
  <c r="AS201" i="1"/>
  <c r="BC201" i="1"/>
  <c r="BM201" i="1"/>
  <c r="CC201" i="1"/>
  <c r="CD201" i="1"/>
  <c r="CE201" i="1"/>
  <c r="CF201" i="1"/>
  <c r="CH201" i="1"/>
  <c r="CI201" i="1"/>
  <c r="CJ201" i="1"/>
  <c r="CK201" i="1"/>
  <c r="R202" i="1"/>
  <c r="S202" i="1" s="1"/>
  <c r="Y202" i="1"/>
  <c r="AI202" i="1"/>
  <c r="AS202" i="1"/>
  <c r="BC202" i="1"/>
  <c r="BM202" i="1"/>
  <c r="CC202" i="1"/>
  <c r="CD202" i="1"/>
  <c r="CE202" i="1"/>
  <c r="CF202" i="1"/>
  <c r="CH202" i="1"/>
  <c r="CI202" i="1"/>
  <c r="CJ202" i="1"/>
  <c r="CK202" i="1"/>
  <c r="R203" i="1"/>
  <c r="S203" i="1" s="1"/>
  <c r="Y203" i="1"/>
  <c r="AI203" i="1"/>
  <c r="AS203" i="1"/>
  <c r="BC203" i="1"/>
  <c r="BM203" i="1"/>
  <c r="CC203" i="1"/>
  <c r="CD203" i="1"/>
  <c r="CE203" i="1"/>
  <c r="CF203" i="1"/>
  <c r="CH203" i="1"/>
  <c r="CI203" i="1"/>
  <c r="CJ203" i="1"/>
  <c r="CK203" i="1"/>
  <c r="R204" i="1"/>
  <c r="S204" i="1" s="1"/>
  <c r="Y204" i="1"/>
  <c r="AI204" i="1"/>
  <c r="AS204" i="1"/>
  <c r="BC204" i="1"/>
  <c r="BM204" i="1"/>
  <c r="CC204" i="1"/>
  <c r="CD204" i="1"/>
  <c r="CE204" i="1"/>
  <c r="CF204" i="1"/>
  <c r="CH204" i="1"/>
  <c r="CI204" i="1"/>
  <c r="CJ204" i="1"/>
  <c r="CK204" i="1"/>
  <c r="R205" i="1"/>
  <c r="S205" i="1" s="1"/>
  <c r="Y205" i="1"/>
  <c r="AI205" i="1"/>
  <c r="AS205" i="1"/>
  <c r="BC205" i="1"/>
  <c r="BM205" i="1"/>
  <c r="CC205" i="1"/>
  <c r="CD205" i="1"/>
  <c r="CE205" i="1"/>
  <c r="CF205" i="1"/>
  <c r="CH205" i="1"/>
  <c r="CI205" i="1"/>
  <c r="CJ205" i="1"/>
  <c r="CK205" i="1"/>
  <c r="R206" i="1"/>
  <c r="S206" i="1" s="1"/>
  <c r="Y206" i="1"/>
  <c r="AI206" i="1"/>
  <c r="AS206" i="1"/>
  <c r="BC206" i="1"/>
  <c r="BM206" i="1"/>
  <c r="CC206" i="1"/>
  <c r="CD206" i="1"/>
  <c r="CE206" i="1"/>
  <c r="CF206" i="1"/>
  <c r="CH206" i="1"/>
  <c r="CI206" i="1"/>
  <c r="CJ206" i="1"/>
  <c r="CK206" i="1"/>
  <c r="R207" i="1"/>
  <c r="S207" i="1" s="1"/>
  <c r="Y207" i="1"/>
  <c r="AI207" i="1"/>
  <c r="AS207" i="1"/>
  <c r="BC207" i="1"/>
  <c r="BM207" i="1"/>
  <c r="CC207" i="1"/>
  <c r="CD207" i="1"/>
  <c r="CE207" i="1"/>
  <c r="CF207" i="1"/>
  <c r="CH207" i="1"/>
  <c r="CI207" i="1"/>
  <c r="CJ207" i="1"/>
  <c r="CK207" i="1"/>
  <c r="R208" i="1"/>
  <c r="S208" i="1" s="1"/>
  <c r="Y208" i="1"/>
  <c r="AI208" i="1"/>
  <c r="AS208" i="1"/>
  <c r="BC208" i="1"/>
  <c r="BM208" i="1"/>
  <c r="CC208" i="1"/>
  <c r="CD208" i="1"/>
  <c r="CE208" i="1"/>
  <c r="CF208" i="1"/>
  <c r="CH208" i="1"/>
  <c r="CI208" i="1"/>
  <c r="CJ208" i="1"/>
  <c r="CK208" i="1"/>
  <c r="R209" i="1"/>
  <c r="S209" i="1" s="1"/>
  <c r="Y209" i="1"/>
  <c r="AI209" i="1"/>
  <c r="AS209" i="1"/>
  <c r="BC209" i="1"/>
  <c r="BM209" i="1"/>
  <c r="CC209" i="1"/>
  <c r="CD209" i="1"/>
  <c r="CE209" i="1"/>
  <c r="CF209" i="1"/>
  <c r="CH209" i="1"/>
  <c r="CI209" i="1"/>
  <c r="CJ209" i="1"/>
  <c r="CK209" i="1"/>
  <c r="R210" i="1"/>
  <c r="S210" i="1" s="1"/>
  <c r="Y210" i="1"/>
  <c r="AI210" i="1"/>
  <c r="AS210" i="1"/>
  <c r="BC210" i="1"/>
  <c r="BM210" i="1"/>
  <c r="CC210" i="1"/>
  <c r="CD210" i="1"/>
  <c r="CE210" i="1"/>
  <c r="CF210" i="1"/>
  <c r="CH210" i="1"/>
  <c r="CI210" i="1"/>
  <c r="CJ210" i="1"/>
  <c r="CK210" i="1"/>
  <c r="R211" i="1"/>
  <c r="S211" i="1" s="1"/>
  <c r="Y211" i="1"/>
  <c r="AI211" i="1"/>
  <c r="AS211" i="1"/>
  <c r="BC211" i="1"/>
  <c r="BM211" i="1"/>
  <c r="CC211" i="1"/>
  <c r="CD211" i="1"/>
  <c r="CE211" i="1"/>
  <c r="CF211" i="1"/>
  <c r="CH211" i="1"/>
  <c r="CI211" i="1"/>
  <c r="CJ211" i="1"/>
  <c r="CK211" i="1"/>
  <c r="R212" i="1"/>
  <c r="S212" i="1" s="1"/>
  <c r="Y212" i="1"/>
  <c r="AI212" i="1"/>
  <c r="AS212" i="1"/>
  <c r="BC212" i="1"/>
  <c r="BM212" i="1"/>
  <c r="CC212" i="1"/>
  <c r="CD212" i="1"/>
  <c r="CE212" i="1"/>
  <c r="CF212" i="1"/>
  <c r="CH212" i="1"/>
  <c r="CI212" i="1"/>
  <c r="CJ212" i="1"/>
  <c r="CK212" i="1"/>
  <c r="R213" i="1"/>
  <c r="S213" i="1" s="1"/>
  <c r="Y213" i="1"/>
  <c r="AI213" i="1"/>
  <c r="AS213" i="1"/>
  <c r="BC213" i="1"/>
  <c r="BM213" i="1"/>
  <c r="CC213" i="1"/>
  <c r="CD213" i="1"/>
  <c r="CE213" i="1"/>
  <c r="CF213" i="1"/>
  <c r="CH213" i="1"/>
  <c r="CI213" i="1"/>
  <c r="CJ213" i="1"/>
  <c r="CK213" i="1"/>
  <c r="R214" i="1"/>
  <c r="S214" i="1" s="1"/>
  <c r="Y214" i="1"/>
  <c r="AI214" i="1"/>
  <c r="AS214" i="1"/>
  <c r="BC214" i="1"/>
  <c r="BM214" i="1"/>
  <c r="CC214" i="1"/>
  <c r="CD214" i="1"/>
  <c r="CE214" i="1"/>
  <c r="CF214" i="1"/>
  <c r="CH214" i="1"/>
  <c r="CI214" i="1"/>
  <c r="CJ214" i="1"/>
  <c r="CK214" i="1"/>
  <c r="R215" i="1"/>
  <c r="S215" i="1" s="1"/>
  <c r="Y215" i="1"/>
  <c r="AI215" i="1"/>
  <c r="AS215" i="1"/>
  <c r="BC215" i="1"/>
  <c r="BM215" i="1"/>
  <c r="CC215" i="1"/>
  <c r="CD215" i="1"/>
  <c r="CE215" i="1"/>
  <c r="CF215" i="1"/>
  <c r="CH215" i="1"/>
  <c r="CI215" i="1"/>
  <c r="CJ215" i="1"/>
  <c r="CK215" i="1"/>
  <c r="R216" i="1"/>
  <c r="S216" i="1" s="1"/>
  <c r="Y216" i="1"/>
  <c r="AI216" i="1"/>
  <c r="AS216" i="1"/>
  <c r="BC216" i="1"/>
  <c r="BM216" i="1"/>
  <c r="CC216" i="1"/>
  <c r="CD216" i="1"/>
  <c r="CE216" i="1"/>
  <c r="CF216" i="1"/>
  <c r="CH216" i="1"/>
  <c r="CI216" i="1"/>
  <c r="CJ216" i="1"/>
  <c r="CK216" i="1"/>
  <c r="R217" i="1"/>
  <c r="S217" i="1" s="1"/>
  <c r="Y217" i="1"/>
  <c r="AI217" i="1"/>
  <c r="AS217" i="1"/>
  <c r="BC217" i="1"/>
  <c r="BM217" i="1"/>
  <c r="CC217" i="1"/>
  <c r="CD217" i="1"/>
  <c r="CE217" i="1"/>
  <c r="CF217" i="1"/>
  <c r="CH217" i="1"/>
  <c r="CI217" i="1"/>
  <c r="CJ217" i="1"/>
  <c r="CK217" i="1"/>
  <c r="R218" i="1"/>
  <c r="S218" i="1" s="1"/>
  <c r="Y218" i="1"/>
  <c r="AI218" i="1"/>
  <c r="AS218" i="1"/>
  <c r="BC218" i="1"/>
  <c r="BM218" i="1"/>
  <c r="CC218" i="1"/>
  <c r="CD218" i="1"/>
  <c r="CE218" i="1"/>
  <c r="CF218" i="1"/>
  <c r="CH218" i="1"/>
  <c r="CI218" i="1"/>
  <c r="CJ218" i="1"/>
  <c r="CK218" i="1"/>
  <c r="R219" i="1"/>
  <c r="S219" i="1" s="1"/>
  <c r="Y219" i="1"/>
  <c r="AI219" i="1"/>
  <c r="AS219" i="1"/>
  <c r="BC219" i="1"/>
  <c r="BM219" i="1"/>
  <c r="CC219" i="1"/>
  <c r="CD219" i="1"/>
  <c r="CE219" i="1"/>
  <c r="CF219" i="1"/>
  <c r="CH219" i="1"/>
  <c r="CI219" i="1"/>
  <c r="CJ219" i="1"/>
  <c r="CK219" i="1"/>
  <c r="R220" i="1"/>
  <c r="S220" i="1" s="1"/>
  <c r="Y220" i="1"/>
  <c r="AI220" i="1"/>
  <c r="AS220" i="1"/>
  <c r="BC220" i="1"/>
  <c r="BM220" i="1"/>
  <c r="CC220" i="1"/>
  <c r="CD220" i="1"/>
  <c r="CE220" i="1"/>
  <c r="CF220" i="1"/>
  <c r="CH220" i="1"/>
  <c r="CI220" i="1"/>
  <c r="CJ220" i="1"/>
  <c r="CK220" i="1"/>
  <c r="R221" i="1"/>
  <c r="S221" i="1" s="1"/>
  <c r="Y221" i="1"/>
  <c r="AI221" i="1"/>
  <c r="AS221" i="1"/>
  <c r="BC221" i="1"/>
  <c r="BM221" i="1"/>
  <c r="CC221" i="1"/>
  <c r="CD221" i="1"/>
  <c r="CE221" i="1"/>
  <c r="CF221" i="1"/>
  <c r="CH221" i="1"/>
  <c r="CI221" i="1"/>
  <c r="CJ221" i="1"/>
  <c r="CK221" i="1"/>
  <c r="R222" i="1"/>
  <c r="S222" i="1" s="1"/>
  <c r="Y222" i="1"/>
  <c r="AI222" i="1"/>
  <c r="AS222" i="1"/>
  <c r="BC222" i="1"/>
  <c r="BM222" i="1"/>
  <c r="CC222" i="1"/>
  <c r="CD222" i="1"/>
  <c r="CE222" i="1"/>
  <c r="CF222" i="1"/>
  <c r="CH222" i="1"/>
  <c r="CI222" i="1"/>
  <c r="CJ222" i="1"/>
  <c r="CK222" i="1"/>
  <c r="R223" i="1"/>
  <c r="S223" i="1" s="1"/>
  <c r="Y223" i="1"/>
  <c r="AI223" i="1"/>
  <c r="AS223" i="1"/>
  <c r="BC223" i="1"/>
  <c r="BM223" i="1"/>
  <c r="CC223" i="1"/>
  <c r="CD223" i="1"/>
  <c r="CE223" i="1"/>
  <c r="CF223" i="1"/>
  <c r="CH223" i="1"/>
  <c r="CI223" i="1"/>
  <c r="CJ223" i="1"/>
  <c r="CK223" i="1"/>
  <c r="R224" i="1"/>
  <c r="S224" i="1" s="1"/>
  <c r="Y224" i="1"/>
  <c r="AI224" i="1"/>
  <c r="AS224" i="1"/>
  <c r="BC224" i="1"/>
  <c r="BM224" i="1"/>
  <c r="CC224" i="1"/>
  <c r="CD224" i="1"/>
  <c r="CE224" i="1"/>
  <c r="CF224" i="1"/>
  <c r="CH224" i="1"/>
  <c r="CI224" i="1"/>
  <c r="CJ224" i="1"/>
  <c r="CK224" i="1"/>
  <c r="R225" i="1"/>
  <c r="S225" i="1" s="1"/>
  <c r="Y225" i="1"/>
  <c r="AI225" i="1"/>
  <c r="AS225" i="1"/>
  <c r="BC225" i="1"/>
  <c r="BM225" i="1"/>
  <c r="CC225" i="1"/>
  <c r="CD225" i="1"/>
  <c r="CE225" i="1"/>
  <c r="CF225" i="1"/>
  <c r="CH225" i="1"/>
  <c r="CI225" i="1"/>
  <c r="CJ225" i="1"/>
  <c r="CK225" i="1"/>
  <c r="R239" i="1"/>
  <c r="S239" i="1" s="1"/>
  <c r="Y239" i="1"/>
  <c r="AI239" i="1"/>
  <c r="AS239" i="1"/>
  <c r="BC239" i="1"/>
  <c r="BM239" i="1"/>
  <c r="CC239" i="1"/>
  <c r="CD239" i="1"/>
  <c r="CE239" i="1"/>
  <c r="CF239" i="1"/>
  <c r="CH239" i="1"/>
  <c r="CI239" i="1"/>
  <c r="CJ239" i="1"/>
  <c r="CK239" i="1"/>
  <c r="R240" i="1"/>
  <c r="S240" i="1" s="1"/>
  <c r="Y240" i="1"/>
  <c r="AI240" i="1"/>
  <c r="AS240" i="1"/>
  <c r="BC240" i="1"/>
  <c r="BM240" i="1"/>
  <c r="CC240" i="1"/>
  <c r="CD240" i="1"/>
  <c r="CE240" i="1"/>
  <c r="CF240" i="1"/>
  <c r="CH240" i="1"/>
  <c r="CI240" i="1"/>
  <c r="CJ240" i="1"/>
  <c r="CK240" i="1"/>
  <c r="R241" i="1"/>
  <c r="S241" i="1" s="1"/>
  <c r="Y241" i="1"/>
  <c r="AI241" i="1"/>
  <c r="AS241" i="1"/>
  <c r="BC241" i="1"/>
  <c r="BM241" i="1"/>
  <c r="CC241" i="1"/>
  <c r="CD241" i="1"/>
  <c r="CE241" i="1"/>
  <c r="CF241" i="1"/>
  <c r="CH241" i="1"/>
  <c r="CI241" i="1"/>
  <c r="CJ241" i="1"/>
  <c r="CK241" i="1"/>
  <c r="R242" i="1"/>
  <c r="S242" i="1" s="1"/>
  <c r="Y242" i="1"/>
  <c r="AI242" i="1"/>
  <c r="AS242" i="1"/>
  <c r="BC242" i="1"/>
  <c r="BM242" i="1"/>
  <c r="CC242" i="1"/>
  <c r="CD242" i="1"/>
  <c r="CE242" i="1"/>
  <c r="CF242" i="1"/>
  <c r="CH242" i="1"/>
  <c r="CI242" i="1"/>
  <c r="CJ242" i="1"/>
  <c r="CK242" i="1"/>
  <c r="R243" i="1"/>
  <c r="S243" i="1" s="1"/>
  <c r="Y243" i="1"/>
  <c r="AI243" i="1"/>
  <c r="AS243" i="1"/>
  <c r="BC243" i="1"/>
  <c r="BM243" i="1"/>
  <c r="CC243" i="1"/>
  <c r="CD243" i="1"/>
  <c r="CE243" i="1"/>
  <c r="CF243" i="1"/>
  <c r="CH243" i="1"/>
  <c r="CI243" i="1"/>
  <c r="CJ243" i="1"/>
  <c r="CK243" i="1"/>
  <c r="R244" i="1"/>
  <c r="S244" i="1" s="1"/>
  <c r="Y244" i="1"/>
  <c r="AI244" i="1"/>
  <c r="AS244" i="1"/>
  <c r="BC244" i="1"/>
  <c r="BM244" i="1"/>
  <c r="CC244" i="1"/>
  <c r="CD244" i="1"/>
  <c r="CE244" i="1"/>
  <c r="CF244" i="1"/>
  <c r="CH244" i="1"/>
  <c r="CI244" i="1"/>
  <c r="CJ244" i="1"/>
  <c r="CK244" i="1"/>
  <c r="R245" i="1"/>
  <c r="S245" i="1" s="1"/>
  <c r="Y245" i="1"/>
  <c r="AI245" i="1"/>
  <c r="AS245" i="1"/>
  <c r="BC245" i="1"/>
  <c r="BM245" i="1"/>
  <c r="CC245" i="1"/>
  <c r="CD245" i="1"/>
  <c r="CE245" i="1"/>
  <c r="CF245" i="1"/>
  <c r="CH245" i="1"/>
  <c r="CI245" i="1"/>
  <c r="CJ245" i="1"/>
  <c r="CK245" i="1"/>
  <c r="R246" i="1"/>
  <c r="S246" i="1" s="1"/>
  <c r="Y246" i="1"/>
  <c r="AI246" i="1"/>
  <c r="AS246" i="1"/>
  <c r="BC246" i="1"/>
  <c r="BM246" i="1"/>
  <c r="CC246" i="1"/>
  <c r="CD246" i="1"/>
  <c r="CE246" i="1"/>
  <c r="CF246" i="1"/>
  <c r="CH246" i="1"/>
  <c r="CI246" i="1"/>
  <c r="CJ246" i="1"/>
  <c r="CK246" i="1"/>
  <c r="K250" i="1"/>
  <c r="L250" i="1"/>
  <c r="L168" i="1" s="1"/>
  <c r="R250" i="1"/>
  <c r="S250" i="1" s="1"/>
  <c r="Y250" i="1"/>
  <c r="AI250" i="1"/>
  <c r="AS250" i="1"/>
  <c r="BC250" i="1"/>
  <c r="BM250" i="1"/>
  <c r="CC250" i="1"/>
  <c r="CD250" i="1"/>
  <c r="CE250" i="1"/>
  <c r="CF250" i="1"/>
  <c r="CH250" i="1"/>
  <c r="CI250" i="1"/>
  <c r="CJ250" i="1"/>
  <c r="CK250" i="1"/>
  <c r="R251" i="1"/>
  <c r="S251" i="1" s="1"/>
  <c r="Y251" i="1"/>
  <c r="AI251" i="1"/>
  <c r="AS251" i="1"/>
  <c r="BC251" i="1"/>
  <c r="BM251" i="1"/>
  <c r="CC251" i="1"/>
  <c r="CD251" i="1"/>
  <c r="CE251" i="1"/>
  <c r="CF251" i="1"/>
  <c r="CH251" i="1"/>
  <c r="CI251" i="1"/>
  <c r="CJ251" i="1"/>
  <c r="CK251" i="1"/>
  <c r="R252" i="1"/>
  <c r="S252" i="1" s="1"/>
  <c r="Y252" i="1"/>
  <c r="AI252" i="1"/>
  <c r="AS252" i="1"/>
  <c r="BC252" i="1"/>
  <c r="BM252" i="1"/>
  <c r="CC252" i="1"/>
  <c r="CD252" i="1"/>
  <c r="CE252" i="1"/>
  <c r="CF252" i="1"/>
  <c r="CH252" i="1"/>
  <c r="CI252" i="1"/>
  <c r="CJ252" i="1"/>
  <c r="CK252" i="1"/>
  <c r="Q256" i="1"/>
  <c r="CC256" i="1"/>
  <c r="CD256" i="1"/>
  <c r="CE256" i="1"/>
  <c r="CF256" i="1"/>
  <c r="CG256" i="1"/>
  <c r="CH256" i="1"/>
  <c r="CI256" i="1"/>
  <c r="CJ256" i="1"/>
  <c r="CK256" i="1"/>
  <c r="CL256" i="1"/>
  <c r="O257" i="1"/>
  <c r="P257" i="1"/>
  <c r="U257" i="1"/>
  <c r="U255" i="1" s="1"/>
  <c r="U254" i="1" s="1"/>
  <c r="V257" i="1"/>
  <c r="V255" i="1" s="1"/>
  <c r="V254" i="1" s="1"/>
  <c r="W257" i="1"/>
  <c r="W255" i="1" s="1"/>
  <c r="W254" i="1" s="1"/>
  <c r="X257" i="1"/>
  <c r="X255" i="1" s="1"/>
  <c r="X254" i="1" s="1"/>
  <c r="Z257" i="1"/>
  <c r="AA257" i="1"/>
  <c r="AB257" i="1"/>
  <c r="AC257" i="1"/>
  <c r="AE257" i="1"/>
  <c r="AE255" i="1" s="1"/>
  <c r="AE254" i="1" s="1"/>
  <c r="AF257" i="1"/>
  <c r="AF255" i="1" s="1"/>
  <c r="AF254" i="1" s="1"/>
  <c r="AG257" i="1"/>
  <c r="AG255" i="1" s="1"/>
  <c r="AG254" i="1" s="1"/>
  <c r="AH257" i="1"/>
  <c r="AH255" i="1" s="1"/>
  <c r="AH254" i="1" s="1"/>
  <c r="AJ257" i="1"/>
  <c r="AK257" i="1"/>
  <c r="AL257" i="1"/>
  <c r="AM257" i="1"/>
  <c r="AO257" i="1"/>
  <c r="AP257" i="1"/>
  <c r="AQ257" i="1"/>
  <c r="AR257" i="1"/>
  <c r="AT257" i="1"/>
  <c r="AT255" i="1" s="1"/>
  <c r="AT254" i="1" s="1"/>
  <c r="AU257" i="1"/>
  <c r="AU255" i="1" s="1"/>
  <c r="AU254" i="1" s="1"/>
  <c r="AV257" i="1"/>
  <c r="AV255" i="1" s="1"/>
  <c r="AV254" i="1" s="1"/>
  <c r="AW257" i="1"/>
  <c r="AW255" i="1" s="1"/>
  <c r="AW254" i="1" s="1"/>
  <c r="AY257" i="1"/>
  <c r="AY255" i="1" s="1"/>
  <c r="AY254" i="1" s="1"/>
  <c r="AZ257" i="1"/>
  <c r="AZ255" i="1" s="1"/>
  <c r="AZ254" i="1" s="1"/>
  <c r="BA257" i="1"/>
  <c r="BA255" i="1" s="1"/>
  <c r="BA254" i="1" s="1"/>
  <c r="BB257" i="1"/>
  <c r="BB255" i="1" s="1"/>
  <c r="BB254" i="1" s="1"/>
  <c r="BD257" i="1"/>
  <c r="BE257" i="1"/>
  <c r="BF257" i="1"/>
  <c r="BG257" i="1"/>
  <c r="BI257" i="1"/>
  <c r="BJ257" i="1"/>
  <c r="BK257" i="1"/>
  <c r="BL257" i="1"/>
  <c r="BN257" i="1"/>
  <c r="BN255" i="1" s="1"/>
  <c r="BN254" i="1" s="1"/>
  <c r="BO257" i="1"/>
  <c r="BO255" i="1" s="1"/>
  <c r="BO254" i="1" s="1"/>
  <c r="BP257" i="1"/>
  <c r="BP255" i="1" s="1"/>
  <c r="BP254" i="1" s="1"/>
  <c r="BQ257" i="1"/>
  <c r="BQ255" i="1" s="1"/>
  <c r="BQ254" i="1" s="1"/>
  <c r="BS257" i="1"/>
  <c r="BS255" i="1" s="1"/>
  <c r="BS254" i="1" s="1"/>
  <c r="BT257" i="1"/>
  <c r="BT255" i="1" s="1"/>
  <c r="BT254" i="1" s="1"/>
  <c r="BU257" i="1"/>
  <c r="BU255" i="1" s="1"/>
  <c r="BU254" i="1" s="1"/>
  <c r="BV257" i="1"/>
  <c r="BV255" i="1" s="1"/>
  <c r="BV254" i="1" s="1"/>
  <c r="R258" i="1"/>
  <c r="Y258" i="1"/>
  <c r="AI258" i="1"/>
  <c r="AS258" i="1"/>
  <c r="BC258" i="1"/>
  <c r="BM258" i="1"/>
  <c r="CC258" i="1"/>
  <c r="CD258" i="1"/>
  <c r="CE258" i="1"/>
  <c r="CF258" i="1"/>
  <c r="CH258" i="1"/>
  <c r="CI258" i="1"/>
  <c r="CJ258" i="1"/>
  <c r="CK258" i="1"/>
  <c r="R259" i="1"/>
  <c r="S259" i="1" s="1"/>
  <c r="Y259" i="1"/>
  <c r="AI259" i="1"/>
  <c r="AS259" i="1"/>
  <c r="BC259" i="1"/>
  <c r="BM259" i="1"/>
  <c r="CC259" i="1"/>
  <c r="CD259" i="1"/>
  <c r="CE259" i="1"/>
  <c r="CF259" i="1"/>
  <c r="CH259" i="1"/>
  <c r="CI259" i="1"/>
  <c r="CJ259" i="1"/>
  <c r="CK259" i="1"/>
  <c r="Q260" i="1"/>
  <c r="CC260" i="1"/>
  <c r="CD260" i="1"/>
  <c r="CE260" i="1"/>
  <c r="CF260" i="1"/>
  <c r="CG260" i="1"/>
  <c r="CH260" i="1"/>
  <c r="CI260" i="1"/>
  <c r="CJ260" i="1"/>
  <c r="CK260" i="1"/>
  <c r="CL260" i="1"/>
  <c r="Q261" i="1"/>
  <c r="CC261" i="1"/>
  <c r="CD261" i="1"/>
  <c r="CE261" i="1"/>
  <c r="CF261" i="1"/>
  <c r="CG261" i="1"/>
  <c r="CH261" i="1"/>
  <c r="CI261" i="1"/>
  <c r="CJ261" i="1"/>
  <c r="CK261" i="1"/>
  <c r="CL261" i="1"/>
  <c r="Q262" i="1"/>
  <c r="CC262" i="1"/>
  <c r="CD262" i="1"/>
  <c r="CE262" i="1"/>
  <c r="CF262" i="1"/>
  <c r="CG262" i="1"/>
  <c r="CH262" i="1"/>
  <c r="CI262" i="1"/>
  <c r="CJ262" i="1"/>
  <c r="CK262" i="1"/>
  <c r="CL262" i="1"/>
  <c r="P265" i="1"/>
  <c r="U265" i="1"/>
  <c r="V265" i="1"/>
  <c r="W265" i="1"/>
  <c r="X265" i="1"/>
  <c r="Z265" i="1"/>
  <c r="AA265" i="1"/>
  <c r="AB265" i="1"/>
  <c r="AC265" i="1"/>
  <c r="AE265" i="1"/>
  <c r="AF265" i="1"/>
  <c r="AG265" i="1"/>
  <c r="AH265" i="1"/>
  <c r="AJ265" i="1"/>
  <c r="AK265" i="1"/>
  <c r="AL265" i="1"/>
  <c r="AM265" i="1"/>
  <c r="AO265" i="1"/>
  <c r="AP265" i="1"/>
  <c r="AQ265" i="1"/>
  <c r="AR265" i="1"/>
  <c r="AT265" i="1"/>
  <c r="AU265" i="1"/>
  <c r="AV265" i="1"/>
  <c r="AW265" i="1"/>
  <c r="AY265" i="1"/>
  <c r="AZ265" i="1"/>
  <c r="BA265" i="1"/>
  <c r="BB265" i="1"/>
  <c r="BD265" i="1"/>
  <c r="BE265" i="1"/>
  <c r="BF265" i="1"/>
  <c r="BG265" i="1"/>
  <c r="BI265" i="1"/>
  <c r="BJ265" i="1"/>
  <c r="BK265" i="1"/>
  <c r="BL265" i="1"/>
  <c r="BN265" i="1"/>
  <c r="BO265" i="1"/>
  <c r="BP265" i="1"/>
  <c r="BQ265" i="1"/>
  <c r="BS265" i="1"/>
  <c r="BT265" i="1"/>
  <c r="BU265" i="1"/>
  <c r="BV265" i="1"/>
  <c r="R266" i="1"/>
  <c r="S266" i="1" s="1"/>
  <c r="S265" i="1" s="1"/>
  <c r="Y266" i="1"/>
  <c r="AD265" i="1"/>
  <c r="AI266" i="1"/>
  <c r="AN265" i="1"/>
  <c r="AS266" i="1"/>
  <c r="AX265" i="1"/>
  <c r="BC266" i="1"/>
  <c r="BH265" i="1"/>
  <c r="BM266" i="1"/>
  <c r="BR265" i="1"/>
  <c r="BW265" i="1"/>
  <c r="CC265" i="1"/>
  <c r="CD266" i="1"/>
  <c r="CD265" i="1" s="1"/>
  <c r="CE266" i="1"/>
  <c r="CE265" i="1" s="1"/>
  <c r="CF266" i="1"/>
  <c r="CF265" i="1" s="1"/>
  <c r="Q266" i="1"/>
  <c r="CI266" i="1"/>
  <c r="CI265" i="1" s="1"/>
  <c r="CJ266" i="1"/>
  <c r="CJ265" i="1" s="1"/>
  <c r="CK266" i="1"/>
  <c r="CK265" i="1" s="1"/>
  <c r="H267" i="1"/>
  <c r="I267" i="1"/>
  <c r="O267" i="1"/>
  <c r="P267" i="1"/>
  <c r="U267" i="1"/>
  <c r="V267" i="1"/>
  <c r="W267" i="1"/>
  <c r="X267" i="1"/>
  <c r="Z267" i="1"/>
  <c r="AA267" i="1"/>
  <c r="AB267" i="1"/>
  <c r="AC267" i="1"/>
  <c r="AE267" i="1"/>
  <c r="AF267" i="1"/>
  <c r="AG267" i="1"/>
  <c r="AH267" i="1"/>
  <c r="AJ267" i="1"/>
  <c r="AK267" i="1"/>
  <c r="AL267" i="1"/>
  <c r="AM267" i="1"/>
  <c r="AO267" i="1"/>
  <c r="AP267" i="1"/>
  <c r="AQ267" i="1"/>
  <c r="AR267" i="1"/>
  <c r="AT267" i="1"/>
  <c r="AU267" i="1"/>
  <c r="AV267" i="1"/>
  <c r="AW267" i="1"/>
  <c r="AY267" i="1"/>
  <c r="AZ267" i="1"/>
  <c r="BA267" i="1"/>
  <c r="BB267" i="1"/>
  <c r="BD267" i="1"/>
  <c r="BE267" i="1"/>
  <c r="BF267" i="1"/>
  <c r="BG267" i="1"/>
  <c r="BI267" i="1"/>
  <c r="BJ267" i="1"/>
  <c r="BK267" i="1"/>
  <c r="BL267" i="1"/>
  <c r="BN267" i="1"/>
  <c r="BO267" i="1"/>
  <c r="BP267" i="1"/>
  <c r="BQ267" i="1"/>
  <c r="BS267" i="1"/>
  <c r="BT267" i="1"/>
  <c r="BU267" i="1"/>
  <c r="BV267" i="1"/>
  <c r="K268" i="1"/>
  <c r="L268" i="1"/>
  <c r="R268" i="1"/>
  <c r="S268" i="1" s="1"/>
  <c r="Y268" i="1"/>
  <c r="AI268" i="1"/>
  <c r="AS268" i="1"/>
  <c r="BC268" i="1"/>
  <c r="BM268" i="1"/>
  <c r="CC268" i="1"/>
  <c r="CD268" i="1"/>
  <c r="CE268" i="1"/>
  <c r="CF268" i="1"/>
  <c r="CH268" i="1"/>
  <c r="CI268" i="1"/>
  <c r="CJ268" i="1"/>
  <c r="CK268" i="1"/>
  <c r="K269" i="1"/>
  <c r="L269" i="1"/>
  <c r="R269" i="1"/>
  <c r="Y269" i="1"/>
  <c r="AI269" i="1"/>
  <c r="AS269" i="1"/>
  <c r="BC269" i="1"/>
  <c r="BM269" i="1"/>
  <c r="CC269" i="1"/>
  <c r="CD269" i="1"/>
  <c r="CE269" i="1"/>
  <c r="CF269" i="1"/>
  <c r="CH269" i="1"/>
  <c r="CI269" i="1"/>
  <c r="CJ269" i="1"/>
  <c r="CK269" i="1"/>
  <c r="H270" i="1"/>
  <c r="I270" i="1"/>
  <c r="K270" i="1"/>
  <c r="L270" i="1"/>
  <c r="O270" i="1"/>
  <c r="P270" i="1"/>
  <c r="U270" i="1"/>
  <c r="V270" i="1"/>
  <c r="W270" i="1"/>
  <c r="X270" i="1"/>
  <c r="Z270" i="1"/>
  <c r="AA270" i="1"/>
  <c r="AB270" i="1"/>
  <c r="AC270" i="1"/>
  <c r="AE270" i="1"/>
  <c r="AF270" i="1"/>
  <c r="AG270" i="1"/>
  <c r="AH270" i="1"/>
  <c r="AJ270" i="1"/>
  <c r="AK270" i="1"/>
  <c r="AL270" i="1"/>
  <c r="AM270" i="1"/>
  <c r="AO270" i="1"/>
  <c r="AP270" i="1"/>
  <c r="AQ270" i="1"/>
  <c r="AR270" i="1"/>
  <c r="AT270" i="1"/>
  <c r="AU270" i="1"/>
  <c r="AV270" i="1"/>
  <c r="AW270" i="1"/>
  <c r="AY270" i="1"/>
  <c r="AZ270" i="1"/>
  <c r="BA270" i="1"/>
  <c r="BB270" i="1"/>
  <c r="BD270" i="1"/>
  <c r="BE270" i="1"/>
  <c r="BF270" i="1"/>
  <c r="BG270" i="1"/>
  <c r="BI270" i="1"/>
  <c r="BJ270" i="1"/>
  <c r="BK270" i="1"/>
  <c r="BL270" i="1"/>
  <c r="BN270" i="1"/>
  <c r="BO270" i="1"/>
  <c r="BP270" i="1"/>
  <c r="BQ270" i="1"/>
  <c r="BS270" i="1"/>
  <c r="BT270" i="1"/>
  <c r="BU270" i="1"/>
  <c r="BV270" i="1"/>
  <c r="R271" i="1"/>
  <c r="S271" i="1" s="1"/>
  <c r="Y271" i="1"/>
  <c r="AI271" i="1"/>
  <c r="AS271" i="1"/>
  <c r="BC271" i="1"/>
  <c r="BM271" i="1"/>
  <c r="CC271" i="1"/>
  <c r="CD271" i="1"/>
  <c r="CE271" i="1"/>
  <c r="CF271" i="1"/>
  <c r="CH271" i="1"/>
  <c r="CI271" i="1"/>
  <c r="CJ271" i="1"/>
  <c r="CK271" i="1"/>
  <c r="R272" i="1"/>
  <c r="S272" i="1" s="1"/>
  <c r="Y272" i="1"/>
  <c r="AI272" i="1"/>
  <c r="AS272" i="1"/>
  <c r="BC272" i="1"/>
  <c r="BM272" i="1"/>
  <c r="CC272" i="1"/>
  <c r="CD272" i="1"/>
  <c r="CE272" i="1"/>
  <c r="CF272" i="1"/>
  <c r="CH272" i="1"/>
  <c r="CI272" i="1"/>
  <c r="CJ272" i="1"/>
  <c r="CK272" i="1"/>
  <c r="R273" i="1"/>
  <c r="S273" i="1" s="1"/>
  <c r="Y273" i="1"/>
  <c r="AI273" i="1"/>
  <c r="AS273" i="1"/>
  <c r="BC273" i="1"/>
  <c r="BM273" i="1"/>
  <c r="CC273" i="1"/>
  <c r="CD273" i="1"/>
  <c r="CE273" i="1"/>
  <c r="CF273" i="1"/>
  <c r="CH273" i="1"/>
  <c r="CI273" i="1"/>
  <c r="CJ273" i="1"/>
  <c r="CK273" i="1"/>
  <c r="R274" i="1"/>
  <c r="S274" i="1" s="1"/>
  <c r="Y274" i="1"/>
  <c r="AI274" i="1"/>
  <c r="AS274" i="1"/>
  <c r="BC274" i="1"/>
  <c r="BM274" i="1"/>
  <c r="CC274" i="1"/>
  <c r="CD274" i="1"/>
  <c r="CE274" i="1"/>
  <c r="CF274" i="1"/>
  <c r="CH274" i="1"/>
  <c r="CI274" i="1"/>
  <c r="CJ274" i="1"/>
  <c r="CK274" i="1"/>
  <c r="R275" i="1"/>
  <c r="S275" i="1" s="1"/>
  <c r="Y275" i="1"/>
  <c r="AI275" i="1"/>
  <c r="AS275" i="1"/>
  <c r="BC275" i="1"/>
  <c r="BM275" i="1"/>
  <c r="CC275" i="1"/>
  <c r="CD275" i="1"/>
  <c r="CE275" i="1"/>
  <c r="CF275" i="1"/>
  <c r="CH275" i="1"/>
  <c r="CI275" i="1"/>
  <c r="CJ275" i="1"/>
  <c r="CK275" i="1"/>
  <c r="R276" i="1"/>
  <c r="S276" i="1" s="1"/>
  <c r="Y276" i="1"/>
  <c r="AI276" i="1"/>
  <c r="AS276" i="1"/>
  <c r="BC276" i="1"/>
  <c r="BM276" i="1"/>
  <c r="CC276" i="1"/>
  <c r="CD276" i="1"/>
  <c r="CE276" i="1"/>
  <c r="CF276" i="1"/>
  <c r="CH276" i="1"/>
  <c r="CI276" i="1"/>
  <c r="CJ276" i="1"/>
  <c r="CK276" i="1"/>
  <c r="R277" i="1"/>
  <c r="S277" i="1" s="1"/>
  <c r="Y277" i="1"/>
  <c r="AI277" i="1"/>
  <c r="AS277" i="1"/>
  <c r="BC277" i="1"/>
  <c r="BM277" i="1"/>
  <c r="CC277" i="1"/>
  <c r="CD277" i="1"/>
  <c r="CE277" i="1"/>
  <c r="CF277" i="1"/>
  <c r="CH277" i="1"/>
  <c r="CI277" i="1"/>
  <c r="CJ277" i="1"/>
  <c r="CK277" i="1"/>
  <c r="R278" i="1"/>
  <c r="S278" i="1" s="1"/>
  <c r="Y278" i="1"/>
  <c r="AI278" i="1"/>
  <c r="AS278" i="1"/>
  <c r="BC278" i="1"/>
  <c r="BM278" i="1"/>
  <c r="CC278" i="1"/>
  <c r="CD278" i="1"/>
  <c r="CE278" i="1"/>
  <c r="CF278" i="1"/>
  <c r="CH278" i="1"/>
  <c r="CI278" i="1"/>
  <c r="CJ278" i="1"/>
  <c r="CK278" i="1"/>
  <c r="R279" i="1"/>
  <c r="S279" i="1" s="1"/>
  <c r="Y279" i="1"/>
  <c r="AI279" i="1"/>
  <c r="AS279" i="1"/>
  <c r="BC279" i="1"/>
  <c r="BM279" i="1"/>
  <c r="CC279" i="1"/>
  <c r="CD279" i="1"/>
  <c r="CE279" i="1"/>
  <c r="CF279" i="1"/>
  <c r="CH279" i="1"/>
  <c r="CI279" i="1"/>
  <c r="CJ279" i="1"/>
  <c r="CK279" i="1"/>
  <c r="Q280" i="1"/>
  <c r="CC280" i="1"/>
  <c r="CD280" i="1"/>
  <c r="CE280" i="1"/>
  <c r="CF280" i="1"/>
  <c r="CG280" i="1"/>
  <c r="CH280" i="1"/>
  <c r="CI280" i="1"/>
  <c r="CJ280" i="1"/>
  <c r="CK280" i="1"/>
  <c r="CL280" i="1"/>
  <c r="O281" i="1"/>
  <c r="P281" i="1"/>
  <c r="U281" i="1"/>
  <c r="V281" i="1"/>
  <c r="W281" i="1"/>
  <c r="X281" i="1"/>
  <c r="Z281" i="1"/>
  <c r="AA281" i="1"/>
  <c r="AB281" i="1"/>
  <c r="AC281" i="1"/>
  <c r="AE281" i="1"/>
  <c r="AF281" i="1"/>
  <c r="AG281" i="1"/>
  <c r="AH281" i="1"/>
  <c r="AJ281" i="1"/>
  <c r="AK281" i="1"/>
  <c r="AL281" i="1"/>
  <c r="AM281" i="1"/>
  <c r="AO281" i="1"/>
  <c r="AP281" i="1"/>
  <c r="AQ281" i="1"/>
  <c r="AR281" i="1"/>
  <c r="AT281" i="1"/>
  <c r="AU281" i="1"/>
  <c r="AV281" i="1"/>
  <c r="AW281" i="1"/>
  <c r="AY281" i="1"/>
  <c r="AZ281" i="1"/>
  <c r="BA281" i="1"/>
  <c r="BB281" i="1"/>
  <c r="BD281" i="1"/>
  <c r="BE281" i="1"/>
  <c r="BF281" i="1"/>
  <c r="BG281" i="1"/>
  <c r="BI281" i="1"/>
  <c r="BJ281" i="1"/>
  <c r="BK281" i="1"/>
  <c r="BL281" i="1"/>
  <c r="BN281" i="1"/>
  <c r="BO281" i="1"/>
  <c r="BP281" i="1"/>
  <c r="BQ281" i="1"/>
  <c r="BS281" i="1"/>
  <c r="BT281" i="1"/>
  <c r="BU281" i="1"/>
  <c r="BV281" i="1"/>
  <c r="R282" i="1"/>
  <c r="S282" i="1"/>
  <c r="Y282" i="1"/>
  <c r="AI282" i="1"/>
  <c r="AS282" i="1"/>
  <c r="BC282" i="1"/>
  <c r="BM282" i="1"/>
  <c r="CC282" i="1"/>
  <c r="CD282" i="1"/>
  <c r="CE282" i="1"/>
  <c r="CF282" i="1"/>
  <c r="CH282" i="1"/>
  <c r="CI282" i="1"/>
  <c r="CJ282" i="1"/>
  <c r="CK282" i="1"/>
  <c r="Y283" i="1"/>
  <c r="AI283" i="1"/>
  <c r="AS283" i="1"/>
  <c r="BC283" i="1"/>
  <c r="BM283" i="1"/>
  <c r="CC283" i="1"/>
  <c r="CD283" i="1"/>
  <c r="CE283" i="1"/>
  <c r="CF283" i="1"/>
  <c r="CH283" i="1"/>
  <c r="CI283" i="1"/>
  <c r="CJ283" i="1"/>
  <c r="CK283" i="1"/>
  <c r="R285" i="1"/>
  <c r="S285" i="1" s="1"/>
  <c r="Y285" i="1"/>
  <c r="AI285" i="1"/>
  <c r="AS285" i="1"/>
  <c r="BC285" i="1"/>
  <c r="BM285" i="1"/>
  <c r="CC285" i="1"/>
  <c r="CD285" i="1"/>
  <c r="CE285" i="1"/>
  <c r="CF285" i="1"/>
  <c r="CH285" i="1"/>
  <c r="CI285" i="1"/>
  <c r="CJ285" i="1"/>
  <c r="CK285" i="1"/>
  <c r="R286" i="1"/>
  <c r="S286" i="1" s="1"/>
  <c r="Y286" i="1"/>
  <c r="AI286" i="1"/>
  <c r="AS286" i="1"/>
  <c r="BC286" i="1"/>
  <c r="BM286" i="1"/>
  <c r="CC286" i="1"/>
  <c r="CD286" i="1"/>
  <c r="CE286" i="1"/>
  <c r="CF286" i="1"/>
  <c r="CH286" i="1"/>
  <c r="CI286" i="1"/>
  <c r="CJ286" i="1"/>
  <c r="CK286" i="1"/>
  <c r="R287" i="1"/>
  <c r="S287" i="1" s="1"/>
  <c r="Y287" i="1"/>
  <c r="AI287" i="1"/>
  <c r="AS287" i="1"/>
  <c r="BC287" i="1"/>
  <c r="BM287" i="1"/>
  <c r="CC287" i="1"/>
  <c r="CD287" i="1"/>
  <c r="CE287" i="1"/>
  <c r="CF287" i="1"/>
  <c r="CH287" i="1"/>
  <c r="Q287" i="1" s="1"/>
  <c r="CI287" i="1"/>
  <c r="CJ287" i="1"/>
  <c r="CK287" i="1"/>
  <c r="R298" i="1"/>
  <c r="S298" i="1" s="1"/>
  <c r="Y298" i="1"/>
  <c r="AI298" i="1"/>
  <c r="AS298" i="1"/>
  <c r="BC298" i="1"/>
  <c r="BM298" i="1"/>
  <c r="CC298" i="1"/>
  <c r="CD298" i="1"/>
  <c r="CE298" i="1"/>
  <c r="CF298" i="1"/>
  <c r="CH298" i="1"/>
  <c r="CI298" i="1"/>
  <c r="CJ298" i="1"/>
  <c r="CK298" i="1"/>
  <c r="R299" i="1"/>
  <c r="S299" i="1" s="1"/>
  <c r="Y299" i="1"/>
  <c r="AI299" i="1"/>
  <c r="AS299" i="1"/>
  <c r="BC299" i="1"/>
  <c r="BM299" i="1"/>
  <c r="CC299" i="1"/>
  <c r="CD299" i="1"/>
  <c r="CE299" i="1"/>
  <c r="CF299" i="1"/>
  <c r="CH299" i="1"/>
  <c r="CI299" i="1"/>
  <c r="CJ299" i="1"/>
  <c r="CK299" i="1"/>
  <c r="R300" i="1"/>
  <c r="S300" i="1" s="1"/>
  <c r="Y300" i="1"/>
  <c r="AI300" i="1"/>
  <c r="AS300" i="1"/>
  <c r="BC300" i="1"/>
  <c r="BM300" i="1"/>
  <c r="CC300" i="1"/>
  <c r="CD300" i="1"/>
  <c r="CE300" i="1"/>
  <c r="CF300" i="1"/>
  <c r="CH300" i="1"/>
  <c r="CI300" i="1"/>
  <c r="CJ300" i="1"/>
  <c r="CK300" i="1"/>
  <c r="R301" i="1"/>
  <c r="S301" i="1" s="1"/>
  <c r="Y301" i="1"/>
  <c r="AI301" i="1"/>
  <c r="AS301" i="1"/>
  <c r="BC301" i="1"/>
  <c r="BM301" i="1"/>
  <c r="CC301" i="1"/>
  <c r="CD301" i="1"/>
  <c r="CE301" i="1"/>
  <c r="CF301" i="1"/>
  <c r="CH301" i="1"/>
  <c r="CI301" i="1"/>
  <c r="CJ301" i="1"/>
  <c r="CK301" i="1"/>
  <c r="R302" i="1"/>
  <c r="S302" i="1" s="1"/>
  <c r="Y302" i="1"/>
  <c r="AI302" i="1"/>
  <c r="AS302" i="1"/>
  <c r="BC302" i="1"/>
  <c r="BM302" i="1"/>
  <c r="CC302" i="1"/>
  <c r="CD302" i="1"/>
  <c r="CE302" i="1"/>
  <c r="CF302" i="1"/>
  <c r="CH302" i="1"/>
  <c r="CI302" i="1"/>
  <c r="CJ302" i="1"/>
  <c r="CK302" i="1"/>
  <c r="R303" i="1"/>
  <c r="S303" i="1" s="1"/>
  <c r="Y303" i="1"/>
  <c r="AI303" i="1"/>
  <c r="AS303" i="1"/>
  <c r="BC303" i="1"/>
  <c r="BM303" i="1"/>
  <c r="CC303" i="1"/>
  <c r="CD303" i="1"/>
  <c r="CE303" i="1"/>
  <c r="CF303" i="1"/>
  <c r="CH303" i="1"/>
  <c r="CI303" i="1"/>
  <c r="CJ303" i="1"/>
  <c r="CK303" i="1"/>
  <c r="R304" i="1"/>
  <c r="S304" i="1" s="1"/>
  <c r="Y304" i="1"/>
  <c r="AI304" i="1"/>
  <c r="AS304" i="1"/>
  <c r="BC304" i="1"/>
  <c r="BM304" i="1"/>
  <c r="CC304" i="1"/>
  <c r="CD304" i="1"/>
  <c r="CE304" i="1"/>
  <c r="CF304" i="1"/>
  <c r="CH304" i="1"/>
  <c r="CI304" i="1"/>
  <c r="CJ304" i="1"/>
  <c r="CK304" i="1"/>
  <c r="R305" i="1"/>
  <c r="S305" i="1" s="1"/>
  <c r="Y305" i="1"/>
  <c r="AI305" i="1"/>
  <c r="AS305" i="1"/>
  <c r="BC305" i="1"/>
  <c r="BM305" i="1"/>
  <c r="CC305" i="1"/>
  <c r="CD305" i="1"/>
  <c r="CE305" i="1"/>
  <c r="CF305" i="1"/>
  <c r="CH305" i="1"/>
  <c r="CI305" i="1"/>
  <c r="CJ305" i="1"/>
  <c r="CK305" i="1"/>
  <c r="R306" i="1"/>
  <c r="S306" i="1" s="1"/>
  <c r="Y306" i="1"/>
  <c r="AI306" i="1"/>
  <c r="AS306" i="1"/>
  <c r="BC306" i="1"/>
  <c r="BM306" i="1"/>
  <c r="CC306" i="1"/>
  <c r="CD306" i="1"/>
  <c r="CE306" i="1"/>
  <c r="CF306" i="1"/>
  <c r="CH306" i="1"/>
  <c r="CI306" i="1"/>
  <c r="CJ306" i="1"/>
  <c r="CK306" i="1"/>
  <c r="R310" i="1"/>
  <c r="S310" i="1" s="1"/>
  <c r="Y310" i="1"/>
  <c r="AI310" i="1"/>
  <c r="AS310" i="1"/>
  <c r="BC310" i="1"/>
  <c r="BM310" i="1"/>
  <c r="CC310" i="1"/>
  <c r="CD310" i="1"/>
  <c r="CE310" i="1"/>
  <c r="CF310" i="1"/>
  <c r="CH310" i="1"/>
  <c r="CI310" i="1"/>
  <c r="CJ310" i="1"/>
  <c r="CK310" i="1"/>
  <c r="R311" i="1"/>
  <c r="S311" i="1" s="1"/>
  <c r="Y311" i="1"/>
  <c r="AI311" i="1"/>
  <c r="AS311" i="1"/>
  <c r="BC311" i="1"/>
  <c r="BM311" i="1"/>
  <c r="CC311" i="1"/>
  <c r="CD311" i="1"/>
  <c r="CE311" i="1"/>
  <c r="CF311" i="1"/>
  <c r="CH311" i="1"/>
  <c r="CI311" i="1"/>
  <c r="CJ311" i="1"/>
  <c r="CK311" i="1"/>
  <c r="R312" i="1"/>
  <c r="S312" i="1" s="1"/>
  <c r="Y312" i="1"/>
  <c r="AI312" i="1"/>
  <c r="AS312" i="1"/>
  <c r="BC312" i="1"/>
  <c r="BM312" i="1"/>
  <c r="CC312" i="1"/>
  <c r="CD312" i="1"/>
  <c r="CE312" i="1"/>
  <c r="CF312" i="1"/>
  <c r="CH312" i="1"/>
  <c r="CI312" i="1"/>
  <c r="CJ312" i="1"/>
  <c r="CK312" i="1"/>
  <c r="R313" i="1"/>
  <c r="S313" i="1" s="1"/>
  <c r="Y313" i="1"/>
  <c r="AI313" i="1"/>
  <c r="AS313" i="1"/>
  <c r="BC313" i="1"/>
  <c r="BM313" i="1"/>
  <c r="CC313" i="1"/>
  <c r="CD313" i="1"/>
  <c r="CE313" i="1"/>
  <c r="CF313" i="1"/>
  <c r="CH313" i="1"/>
  <c r="CI313" i="1"/>
  <c r="CJ313" i="1"/>
  <c r="CK313" i="1"/>
  <c r="R314" i="1"/>
  <c r="S314" i="1" s="1"/>
  <c r="Y314" i="1"/>
  <c r="AI314" i="1"/>
  <c r="AS314" i="1"/>
  <c r="BC314" i="1"/>
  <c r="BM314" i="1"/>
  <c r="CC314" i="1"/>
  <c r="CD314" i="1"/>
  <c r="CE314" i="1"/>
  <c r="CF314" i="1"/>
  <c r="CH314" i="1"/>
  <c r="CI314" i="1"/>
  <c r="CJ314" i="1"/>
  <c r="CK314" i="1"/>
  <c r="Y315" i="1"/>
  <c r="AI315" i="1"/>
  <c r="AS315" i="1"/>
  <c r="BC315" i="1"/>
  <c r="BM315" i="1"/>
  <c r="CC315" i="1"/>
  <c r="CD315" i="1"/>
  <c r="CE315" i="1"/>
  <c r="CF315" i="1"/>
  <c r="CH315" i="1"/>
  <c r="T315" i="1" s="1"/>
  <c r="CI315" i="1"/>
  <c r="CJ315" i="1"/>
  <c r="CK315" i="1"/>
  <c r="R316" i="1"/>
  <c r="S316" i="1" s="1"/>
  <c r="Y316" i="1"/>
  <c r="AI316" i="1"/>
  <c r="AS316" i="1"/>
  <c r="BC316" i="1"/>
  <c r="BM316" i="1"/>
  <c r="CC316" i="1"/>
  <c r="CD316" i="1"/>
  <c r="CE316" i="1"/>
  <c r="CF316" i="1"/>
  <c r="CH316" i="1"/>
  <c r="CI316" i="1"/>
  <c r="CJ316" i="1"/>
  <c r="CK316" i="1"/>
  <c r="R317" i="1"/>
  <c r="S317" i="1" s="1"/>
  <c r="Y317" i="1"/>
  <c r="AI317" i="1"/>
  <c r="AS317" i="1"/>
  <c r="BC317" i="1"/>
  <c r="BM317" i="1"/>
  <c r="CC317" i="1"/>
  <c r="CD317" i="1"/>
  <c r="CE317" i="1"/>
  <c r="CF317" i="1"/>
  <c r="CH317" i="1"/>
  <c r="CI317" i="1"/>
  <c r="CJ317" i="1"/>
  <c r="CK317" i="1"/>
  <c r="R318" i="1"/>
  <c r="S318" i="1" s="1"/>
  <c r="Y318" i="1"/>
  <c r="AI318" i="1"/>
  <c r="AS318" i="1"/>
  <c r="BC318" i="1"/>
  <c r="BM318" i="1"/>
  <c r="CC318" i="1"/>
  <c r="CD318" i="1"/>
  <c r="CE318" i="1"/>
  <c r="CF318" i="1"/>
  <c r="CH318" i="1"/>
  <c r="CI318" i="1"/>
  <c r="CJ318" i="1"/>
  <c r="CK318" i="1"/>
  <c r="R319" i="1"/>
  <c r="S319" i="1" s="1"/>
  <c r="Y319" i="1"/>
  <c r="AI319" i="1"/>
  <c r="AS319" i="1"/>
  <c r="BC319" i="1"/>
  <c r="BM319" i="1"/>
  <c r="CC319" i="1"/>
  <c r="CD319" i="1"/>
  <c r="CE319" i="1"/>
  <c r="CF319" i="1"/>
  <c r="CH319" i="1"/>
  <c r="CI319" i="1"/>
  <c r="CJ319" i="1"/>
  <c r="CK319" i="1"/>
  <c r="R320" i="1"/>
  <c r="S320" i="1" s="1"/>
  <c r="Y320" i="1"/>
  <c r="AI320" i="1"/>
  <c r="AS320" i="1"/>
  <c r="BC320" i="1"/>
  <c r="BM320" i="1"/>
  <c r="CC320" i="1"/>
  <c r="CD320" i="1"/>
  <c r="CE320" i="1"/>
  <c r="CF320" i="1"/>
  <c r="CH320" i="1"/>
  <c r="CI320" i="1"/>
  <c r="CJ320" i="1"/>
  <c r="CK320" i="1"/>
  <c r="R321" i="1"/>
  <c r="S321" i="1" s="1"/>
  <c r="Y321" i="1"/>
  <c r="AI321" i="1"/>
  <c r="AS321" i="1"/>
  <c r="BC321" i="1"/>
  <c r="BM321" i="1"/>
  <c r="CC321" i="1"/>
  <c r="CD321" i="1"/>
  <c r="CE321" i="1"/>
  <c r="CF321" i="1"/>
  <c r="CH321" i="1"/>
  <c r="CI321" i="1"/>
  <c r="CJ321" i="1"/>
  <c r="CK321" i="1"/>
  <c r="R322" i="1"/>
  <c r="S322" i="1" s="1"/>
  <c r="Y322" i="1"/>
  <c r="AI322" i="1"/>
  <c r="AS322" i="1"/>
  <c r="BC322" i="1"/>
  <c r="BM322" i="1"/>
  <c r="CC322" i="1"/>
  <c r="CD322" i="1"/>
  <c r="CE322" i="1"/>
  <c r="CF322" i="1"/>
  <c r="CH322" i="1"/>
  <c r="CI322" i="1"/>
  <c r="CJ322" i="1"/>
  <c r="CK322" i="1"/>
  <c r="R323" i="1"/>
  <c r="S323" i="1" s="1"/>
  <c r="Y323" i="1"/>
  <c r="AI323" i="1"/>
  <c r="AS323" i="1"/>
  <c r="BC323" i="1"/>
  <c r="BM323" i="1"/>
  <c r="CC323" i="1"/>
  <c r="CD323" i="1"/>
  <c r="CE323" i="1"/>
  <c r="CF323" i="1"/>
  <c r="CH323" i="1"/>
  <c r="CI323" i="1"/>
  <c r="CJ323" i="1"/>
  <c r="CK323" i="1"/>
  <c r="R324" i="1"/>
  <c r="S324" i="1" s="1"/>
  <c r="Y324" i="1"/>
  <c r="AI324" i="1"/>
  <c r="AS324" i="1"/>
  <c r="BC324" i="1"/>
  <c r="BM324" i="1"/>
  <c r="CC324" i="1"/>
  <c r="CD324" i="1"/>
  <c r="CE324" i="1"/>
  <c r="CF324" i="1"/>
  <c r="CH324" i="1"/>
  <c r="CI324" i="1"/>
  <c r="CJ324" i="1"/>
  <c r="CK324" i="1"/>
  <c r="R325" i="1"/>
  <c r="S325" i="1" s="1"/>
  <c r="Y325" i="1"/>
  <c r="AI325" i="1"/>
  <c r="AS325" i="1"/>
  <c r="BC325" i="1"/>
  <c r="BM325" i="1"/>
  <c r="CC325" i="1"/>
  <c r="CD325" i="1"/>
  <c r="CE325" i="1"/>
  <c r="CF325" i="1"/>
  <c r="CH325" i="1"/>
  <c r="CI325" i="1"/>
  <c r="CJ325" i="1"/>
  <c r="CK325" i="1"/>
  <c r="R326" i="1"/>
  <c r="S326" i="1" s="1"/>
  <c r="Y326" i="1"/>
  <c r="AI326" i="1"/>
  <c r="AS326" i="1"/>
  <c r="BC326" i="1"/>
  <c r="BM326" i="1"/>
  <c r="CC326" i="1"/>
  <c r="CD326" i="1"/>
  <c r="CE326" i="1"/>
  <c r="CF326" i="1"/>
  <c r="CH326" i="1"/>
  <c r="CI326" i="1"/>
  <c r="CJ326" i="1"/>
  <c r="CK326" i="1"/>
  <c r="R327" i="1"/>
  <c r="S327" i="1" s="1"/>
  <c r="Y327" i="1"/>
  <c r="AI327" i="1"/>
  <c r="AS327" i="1"/>
  <c r="BC327" i="1"/>
  <c r="BM327" i="1"/>
  <c r="CC327" i="1"/>
  <c r="CD327" i="1"/>
  <c r="CE327" i="1"/>
  <c r="CF327" i="1"/>
  <c r="CH327" i="1"/>
  <c r="CI327" i="1"/>
  <c r="CJ327" i="1"/>
  <c r="CK327" i="1"/>
  <c r="R328" i="1"/>
  <c r="S328" i="1" s="1"/>
  <c r="Y328" i="1"/>
  <c r="AI328" i="1"/>
  <c r="AS328" i="1"/>
  <c r="BC328" i="1"/>
  <c r="BM328" i="1"/>
  <c r="CC328" i="1"/>
  <c r="CD328" i="1"/>
  <c r="CE328" i="1"/>
  <c r="CF328" i="1"/>
  <c r="CH328" i="1"/>
  <c r="CI328" i="1"/>
  <c r="CJ328" i="1"/>
  <c r="CK328" i="1"/>
  <c r="R329" i="1"/>
  <c r="S329" i="1" s="1"/>
  <c r="Y329" i="1"/>
  <c r="AI329" i="1"/>
  <c r="AS329" i="1"/>
  <c r="BC329" i="1"/>
  <c r="BM329" i="1"/>
  <c r="CC329" i="1"/>
  <c r="CD329" i="1"/>
  <c r="CE329" i="1"/>
  <c r="CF329" i="1"/>
  <c r="CH329" i="1"/>
  <c r="CI329" i="1"/>
  <c r="CJ329" i="1"/>
  <c r="CK329" i="1"/>
  <c r="R330" i="1"/>
  <c r="S330" i="1" s="1"/>
  <c r="Y330" i="1"/>
  <c r="AI330" i="1"/>
  <c r="AS330" i="1"/>
  <c r="BC330" i="1"/>
  <c r="BM330" i="1"/>
  <c r="CC330" i="1"/>
  <c r="CD330" i="1"/>
  <c r="CE330" i="1"/>
  <c r="CF330" i="1"/>
  <c r="CH330" i="1"/>
  <c r="CI330" i="1"/>
  <c r="CJ330" i="1"/>
  <c r="CK330" i="1"/>
  <c r="R331" i="1"/>
  <c r="S331" i="1" s="1"/>
  <c r="Y331" i="1"/>
  <c r="AI331" i="1"/>
  <c r="AS331" i="1"/>
  <c r="BC331" i="1"/>
  <c r="BM331" i="1"/>
  <c r="CC331" i="1"/>
  <c r="CD331" i="1"/>
  <c r="CE331" i="1"/>
  <c r="CF331" i="1"/>
  <c r="CH331" i="1"/>
  <c r="CI331" i="1"/>
  <c r="CJ331" i="1"/>
  <c r="CK331" i="1"/>
  <c r="R332" i="1"/>
  <c r="S332" i="1" s="1"/>
  <c r="Y332" i="1"/>
  <c r="AI332" i="1"/>
  <c r="AS332" i="1"/>
  <c r="BC332" i="1"/>
  <c r="BM332" i="1"/>
  <c r="CC332" i="1"/>
  <c r="CD332" i="1"/>
  <c r="CE332" i="1"/>
  <c r="CF332" i="1"/>
  <c r="CH332" i="1"/>
  <c r="CI332" i="1"/>
  <c r="CJ332" i="1"/>
  <c r="CK332" i="1"/>
  <c r="R333" i="1"/>
  <c r="S333" i="1" s="1"/>
  <c r="Y333" i="1"/>
  <c r="AI333" i="1"/>
  <c r="AS333" i="1"/>
  <c r="BC333" i="1"/>
  <c r="BM333" i="1"/>
  <c r="CC333" i="1"/>
  <c r="CD333" i="1"/>
  <c r="CE333" i="1"/>
  <c r="CF333" i="1"/>
  <c r="CH333" i="1"/>
  <c r="CI333" i="1"/>
  <c r="CJ333" i="1"/>
  <c r="CK333" i="1"/>
  <c r="R334" i="1"/>
  <c r="S334" i="1" s="1"/>
  <c r="Y334" i="1"/>
  <c r="AI334" i="1"/>
  <c r="AS334" i="1"/>
  <c r="BC334" i="1"/>
  <c r="BM334" i="1"/>
  <c r="CC334" i="1"/>
  <c r="CD334" i="1"/>
  <c r="CE334" i="1"/>
  <c r="CF334" i="1"/>
  <c r="CH334" i="1"/>
  <c r="CI334" i="1"/>
  <c r="CJ334" i="1"/>
  <c r="CK334" i="1"/>
  <c r="R335" i="1"/>
  <c r="S335" i="1" s="1"/>
  <c r="Y335" i="1"/>
  <c r="AI335" i="1"/>
  <c r="AS335" i="1"/>
  <c r="BC335" i="1"/>
  <c r="BM335" i="1"/>
  <c r="CC335" i="1"/>
  <c r="CD335" i="1"/>
  <c r="CE335" i="1"/>
  <c r="CF335" i="1"/>
  <c r="CH335" i="1"/>
  <c r="CI335" i="1"/>
  <c r="CJ335" i="1"/>
  <c r="CK335" i="1"/>
  <c r="R336" i="1"/>
  <c r="S336" i="1" s="1"/>
  <c r="Y336" i="1"/>
  <c r="AI336" i="1"/>
  <c r="AS336" i="1"/>
  <c r="BC336" i="1"/>
  <c r="BM336" i="1"/>
  <c r="CC336" i="1"/>
  <c r="CD336" i="1"/>
  <c r="CE336" i="1"/>
  <c r="CF336" i="1"/>
  <c r="CH336" i="1"/>
  <c r="CI336" i="1"/>
  <c r="CJ336" i="1"/>
  <c r="CK336" i="1"/>
  <c r="R339" i="1"/>
  <c r="S339" i="1" s="1"/>
  <c r="Y339" i="1"/>
  <c r="AI339" i="1"/>
  <c r="AS339" i="1"/>
  <c r="BC339" i="1"/>
  <c r="BM339" i="1"/>
  <c r="CC339" i="1"/>
  <c r="CD339" i="1"/>
  <c r="CE339" i="1"/>
  <c r="CF339" i="1"/>
  <c r="CH339" i="1"/>
  <c r="CI339" i="1"/>
  <c r="CJ339" i="1"/>
  <c r="CK339" i="1"/>
  <c r="R340" i="1"/>
  <c r="S340" i="1" s="1"/>
  <c r="Y340" i="1"/>
  <c r="AI340" i="1"/>
  <c r="AS340" i="1"/>
  <c r="BC340" i="1"/>
  <c r="BM340" i="1"/>
  <c r="CC340" i="1"/>
  <c r="CD340" i="1"/>
  <c r="CE340" i="1"/>
  <c r="CF340" i="1"/>
  <c r="CH340" i="1"/>
  <c r="CI340" i="1"/>
  <c r="CJ340" i="1"/>
  <c r="CK340" i="1"/>
  <c r="R341" i="1"/>
  <c r="S341" i="1" s="1"/>
  <c r="Y341" i="1"/>
  <c r="AI341" i="1"/>
  <c r="AS341" i="1"/>
  <c r="BC341" i="1"/>
  <c r="BM341" i="1"/>
  <c r="CC341" i="1"/>
  <c r="CD341" i="1"/>
  <c r="CE341" i="1"/>
  <c r="CF341" i="1"/>
  <c r="CH341" i="1"/>
  <c r="CI341" i="1"/>
  <c r="CJ341" i="1"/>
  <c r="CK341" i="1"/>
  <c r="R342" i="1"/>
  <c r="S342" i="1" s="1"/>
  <c r="Y342" i="1"/>
  <c r="AI342" i="1"/>
  <c r="AS342" i="1"/>
  <c r="BC342" i="1"/>
  <c r="BM342" i="1"/>
  <c r="CC342" i="1"/>
  <c r="CD342" i="1"/>
  <c r="CE342" i="1"/>
  <c r="CF342" i="1"/>
  <c r="CH342" i="1"/>
  <c r="CI342" i="1"/>
  <c r="CJ342" i="1"/>
  <c r="CK342" i="1"/>
  <c r="R343" i="1"/>
  <c r="S343" i="1" s="1"/>
  <c r="Y343" i="1"/>
  <c r="AI343" i="1"/>
  <c r="AS343" i="1"/>
  <c r="BC343" i="1"/>
  <c r="BM343" i="1"/>
  <c r="CC343" i="1"/>
  <c r="CD343" i="1"/>
  <c r="CE343" i="1"/>
  <c r="CF343" i="1"/>
  <c r="CH343" i="1"/>
  <c r="CI343" i="1"/>
  <c r="CJ343" i="1"/>
  <c r="CK343" i="1"/>
  <c r="R344" i="1"/>
  <c r="S344" i="1" s="1"/>
  <c r="Y344" i="1"/>
  <c r="AI344" i="1"/>
  <c r="AS344" i="1"/>
  <c r="BC344" i="1"/>
  <c r="BM344" i="1"/>
  <c r="CC344" i="1"/>
  <c r="CD344" i="1"/>
  <c r="CE344" i="1"/>
  <c r="CF344" i="1"/>
  <c r="CH344" i="1"/>
  <c r="CI344" i="1"/>
  <c r="CJ344" i="1"/>
  <c r="CK344" i="1"/>
  <c r="R345" i="1"/>
  <c r="S345" i="1" s="1"/>
  <c r="Y345" i="1"/>
  <c r="AI345" i="1"/>
  <c r="AS345" i="1"/>
  <c r="BC345" i="1"/>
  <c r="BM345" i="1"/>
  <c r="CC345" i="1"/>
  <c r="CD345" i="1"/>
  <c r="CE345" i="1"/>
  <c r="CF345" i="1"/>
  <c r="CH345" i="1"/>
  <c r="CI345" i="1"/>
  <c r="CJ345" i="1"/>
  <c r="CK345" i="1"/>
  <c r="R346" i="1"/>
  <c r="S346" i="1" s="1"/>
  <c r="Y346" i="1"/>
  <c r="AI346" i="1"/>
  <c r="AS346" i="1"/>
  <c r="BC346" i="1"/>
  <c r="BM346" i="1"/>
  <c r="CC346" i="1"/>
  <c r="CD346" i="1"/>
  <c r="CE346" i="1"/>
  <c r="CF346" i="1"/>
  <c r="CH346" i="1"/>
  <c r="CI346" i="1"/>
  <c r="CJ346" i="1"/>
  <c r="CK346" i="1"/>
  <c r="R347" i="1"/>
  <c r="S347" i="1" s="1"/>
  <c r="Y347" i="1"/>
  <c r="AI347" i="1"/>
  <c r="AS347" i="1"/>
  <c r="BC347" i="1"/>
  <c r="BM347" i="1"/>
  <c r="CC347" i="1"/>
  <c r="CD347" i="1"/>
  <c r="CE347" i="1"/>
  <c r="CF347" i="1"/>
  <c r="CH347" i="1"/>
  <c r="Q347" i="1" s="1"/>
  <c r="CI347" i="1"/>
  <c r="CJ347" i="1"/>
  <c r="CK347" i="1"/>
  <c r="R354" i="1"/>
  <c r="S354" i="1" s="1"/>
  <c r="Y354" i="1"/>
  <c r="AI354" i="1"/>
  <c r="AS354" i="1"/>
  <c r="BC354" i="1"/>
  <c r="BM354" i="1"/>
  <c r="CC354" i="1"/>
  <c r="CD354" i="1"/>
  <c r="CE354" i="1"/>
  <c r="CF354" i="1"/>
  <c r="CH354" i="1"/>
  <c r="CI354" i="1"/>
  <c r="CJ354" i="1"/>
  <c r="CK354" i="1"/>
  <c r="R359" i="1"/>
  <c r="S359" i="1" s="1"/>
  <c r="Y359" i="1"/>
  <c r="AI359" i="1"/>
  <c r="AS359" i="1"/>
  <c r="BC359" i="1"/>
  <c r="BM359" i="1"/>
  <c r="CC359" i="1"/>
  <c r="CD359" i="1"/>
  <c r="CE359" i="1"/>
  <c r="CF359" i="1"/>
  <c r="CH359" i="1"/>
  <c r="CI359" i="1"/>
  <c r="CJ359" i="1"/>
  <c r="CK359" i="1"/>
  <c r="R360" i="1"/>
  <c r="S360" i="1" s="1"/>
  <c r="Y360" i="1"/>
  <c r="AI360" i="1"/>
  <c r="AS360" i="1"/>
  <c r="BC360" i="1"/>
  <c r="BM360" i="1"/>
  <c r="CC360" i="1"/>
  <c r="CD360" i="1"/>
  <c r="CE360" i="1"/>
  <c r="CF360" i="1"/>
  <c r="CH360" i="1"/>
  <c r="CI360" i="1"/>
  <c r="CJ360" i="1"/>
  <c r="CK360" i="1"/>
  <c r="R361" i="1"/>
  <c r="S361" i="1" s="1"/>
  <c r="Y361" i="1"/>
  <c r="AI361" i="1"/>
  <c r="AS361" i="1"/>
  <c r="BC361" i="1"/>
  <c r="BM361" i="1"/>
  <c r="CC361" i="1"/>
  <c r="CD361" i="1"/>
  <c r="CE361" i="1"/>
  <c r="CF361" i="1"/>
  <c r="CH361" i="1"/>
  <c r="CI361" i="1"/>
  <c r="CJ361" i="1"/>
  <c r="CK361" i="1"/>
  <c r="R362" i="1"/>
  <c r="S362" i="1" s="1"/>
  <c r="Y362" i="1"/>
  <c r="AI362" i="1"/>
  <c r="AS362" i="1"/>
  <c r="BC362" i="1"/>
  <c r="BM362" i="1"/>
  <c r="CC362" i="1"/>
  <c r="CD362" i="1"/>
  <c r="CE362" i="1"/>
  <c r="CF362" i="1"/>
  <c r="CH362" i="1"/>
  <c r="CI362" i="1"/>
  <c r="CJ362" i="1"/>
  <c r="CK362" i="1"/>
  <c r="R365" i="1"/>
  <c r="S365" i="1" s="1"/>
  <c r="Y365" i="1"/>
  <c r="AI365" i="1"/>
  <c r="AS365" i="1"/>
  <c r="BC365" i="1"/>
  <c r="BM365" i="1"/>
  <c r="CC365" i="1"/>
  <c r="CD365" i="1"/>
  <c r="CE365" i="1"/>
  <c r="CF365" i="1"/>
  <c r="CH365" i="1"/>
  <c r="CI365" i="1"/>
  <c r="CJ365" i="1"/>
  <c r="CK365" i="1"/>
  <c r="R368" i="1"/>
  <c r="S368" i="1" s="1"/>
  <c r="Y368" i="1"/>
  <c r="AI368" i="1"/>
  <c r="AS368" i="1"/>
  <c r="BC368" i="1"/>
  <c r="BM368" i="1"/>
  <c r="CC368" i="1"/>
  <c r="CD368" i="1"/>
  <c r="CE368" i="1"/>
  <c r="CF368" i="1"/>
  <c r="CH368" i="1"/>
  <c r="CI368" i="1"/>
  <c r="CJ368" i="1"/>
  <c r="CK368" i="1"/>
  <c r="R369" i="1"/>
  <c r="S369" i="1" s="1"/>
  <c r="Y369" i="1"/>
  <c r="AI369" i="1"/>
  <c r="AS369" i="1"/>
  <c r="BC369" i="1"/>
  <c r="BM369" i="1"/>
  <c r="CC369" i="1"/>
  <c r="CD369" i="1"/>
  <c r="CE369" i="1"/>
  <c r="CF369" i="1"/>
  <c r="CH369" i="1"/>
  <c r="CI369" i="1"/>
  <c r="CJ369" i="1"/>
  <c r="CK369" i="1"/>
  <c r="R370" i="1"/>
  <c r="S370" i="1" s="1"/>
  <c r="Y370" i="1"/>
  <c r="AI370" i="1"/>
  <c r="AS370" i="1"/>
  <c r="BC370" i="1"/>
  <c r="BM370" i="1"/>
  <c r="CC370" i="1"/>
  <c r="CD370" i="1"/>
  <c r="CE370" i="1"/>
  <c r="CF370" i="1"/>
  <c r="CH370" i="1"/>
  <c r="CI370" i="1"/>
  <c r="CJ370" i="1"/>
  <c r="CK370" i="1"/>
  <c r="R371" i="1"/>
  <c r="S371" i="1" s="1"/>
  <c r="Y371" i="1"/>
  <c r="AI371" i="1"/>
  <c r="AS371" i="1"/>
  <c r="BC371" i="1"/>
  <c r="BM371" i="1"/>
  <c r="CC371" i="1"/>
  <c r="CD371" i="1"/>
  <c r="CE371" i="1"/>
  <c r="CF371" i="1"/>
  <c r="CH371" i="1"/>
  <c r="Q371" i="1" s="1"/>
  <c r="CI371" i="1"/>
  <c r="CJ371" i="1"/>
  <c r="CK371" i="1"/>
  <c r="R374" i="1"/>
  <c r="S374" i="1" s="1"/>
  <c r="Y374" i="1"/>
  <c r="AI374" i="1"/>
  <c r="AS374" i="1"/>
  <c r="BC374" i="1"/>
  <c r="BM374" i="1"/>
  <c r="CC374" i="1"/>
  <c r="CD374" i="1"/>
  <c r="CE374" i="1"/>
  <c r="CF374" i="1"/>
  <c r="CH374" i="1"/>
  <c r="CI374" i="1"/>
  <c r="CJ374" i="1"/>
  <c r="CK374" i="1"/>
  <c r="R375" i="1"/>
  <c r="S375" i="1" s="1"/>
  <c r="Y375" i="1"/>
  <c r="AI375" i="1"/>
  <c r="AS375" i="1"/>
  <c r="BC375" i="1"/>
  <c r="BM375" i="1"/>
  <c r="CC375" i="1"/>
  <c r="CD375" i="1"/>
  <c r="CE375" i="1"/>
  <c r="CF375" i="1"/>
  <c r="CH375" i="1"/>
  <c r="CI375" i="1"/>
  <c r="CJ375" i="1"/>
  <c r="CK375" i="1"/>
  <c r="R376" i="1"/>
  <c r="S376" i="1" s="1"/>
  <c r="Y376" i="1"/>
  <c r="AI376" i="1"/>
  <c r="AS376" i="1"/>
  <c r="BC376" i="1"/>
  <c r="BM376" i="1"/>
  <c r="CC376" i="1"/>
  <c r="CD376" i="1"/>
  <c r="CE376" i="1"/>
  <c r="CF376" i="1"/>
  <c r="CH376" i="1"/>
  <c r="CI376" i="1"/>
  <c r="CJ376" i="1"/>
  <c r="CK376" i="1"/>
  <c r="R380" i="1"/>
  <c r="S380" i="1" s="1"/>
  <c r="Y380" i="1"/>
  <c r="AI380" i="1"/>
  <c r="AS380" i="1"/>
  <c r="BC380" i="1"/>
  <c r="BM380" i="1"/>
  <c r="CC380" i="1"/>
  <c r="CD380" i="1"/>
  <c r="CE380" i="1"/>
  <c r="CF380" i="1"/>
  <c r="CH380" i="1"/>
  <c r="CI380" i="1"/>
  <c r="CJ380" i="1"/>
  <c r="CK380" i="1"/>
  <c r="R381" i="1"/>
  <c r="S381" i="1" s="1"/>
  <c r="Y381" i="1"/>
  <c r="AI381" i="1"/>
  <c r="AS381" i="1"/>
  <c r="BC381" i="1"/>
  <c r="BM381" i="1"/>
  <c r="CC381" i="1"/>
  <c r="CD381" i="1"/>
  <c r="CE381" i="1"/>
  <c r="CF381" i="1"/>
  <c r="CH381" i="1"/>
  <c r="CI381" i="1"/>
  <c r="CJ381" i="1"/>
  <c r="CK381" i="1"/>
  <c r="R382" i="1"/>
  <c r="S382" i="1" s="1"/>
  <c r="Y382" i="1"/>
  <c r="AI382" i="1"/>
  <c r="AS382" i="1"/>
  <c r="BC382" i="1"/>
  <c r="BM382" i="1"/>
  <c r="CC382" i="1"/>
  <c r="CD382" i="1"/>
  <c r="CE382" i="1"/>
  <c r="CF382" i="1"/>
  <c r="CH382" i="1"/>
  <c r="CI382" i="1"/>
  <c r="CJ382" i="1"/>
  <c r="CK382" i="1"/>
  <c r="R383" i="1"/>
  <c r="S383" i="1" s="1"/>
  <c r="Y383" i="1"/>
  <c r="AI383" i="1"/>
  <c r="AS383" i="1"/>
  <c r="BC383" i="1"/>
  <c r="BM383" i="1"/>
  <c r="CC383" i="1"/>
  <c r="CD383" i="1"/>
  <c r="CE383" i="1"/>
  <c r="CF383" i="1"/>
  <c r="CH383" i="1"/>
  <c r="CI383" i="1"/>
  <c r="CJ383" i="1"/>
  <c r="CK383" i="1"/>
  <c r="R384" i="1"/>
  <c r="S384" i="1" s="1"/>
  <c r="Y384" i="1"/>
  <c r="AI384" i="1"/>
  <c r="AS384" i="1"/>
  <c r="BC384" i="1"/>
  <c r="BM384" i="1"/>
  <c r="CC384" i="1"/>
  <c r="CD384" i="1"/>
  <c r="CE384" i="1"/>
  <c r="CF384" i="1"/>
  <c r="CH384" i="1"/>
  <c r="CI384" i="1"/>
  <c r="CJ384" i="1"/>
  <c r="CK384" i="1"/>
  <c r="R385" i="1"/>
  <c r="S385" i="1" s="1"/>
  <c r="Y385" i="1"/>
  <c r="AI385" i="1"/>
  <c r="AS385" i="1"/>
  <c r="BC385" i="1"/>
  <c r="BM385" i="1"/>
  <c r="CC385" i="1"/>
  <c r="CD385" i="1"/>
  <c r="CE385" i="1"/>
  <c r="CF385" i="1"/>
  <c r="CH385" i="1"/>
  <c r="CI385" i="1"/>
  <c r="CJ385" i="1"/>
  <c r="CK385" i="1"/>
  <c r="R386" i="1"/>
  <c r="S386" i="1" s="1"/>
  <c r="Y386" i="1"/>
  <c r="AI386" i="1"/>
  <c r="AS386" i="1"/>
  <c r="BC386" i="1"/>
  <c r="BM386" i="1"/>
  <c r="CC386" i="1"/>
  <c r="CD386" i="1"/>
  <c r="CE386" i="1"/>
  <c r="CF386" i="1"/>
  <c r="CH386" i="1"/>
  <c r="CI386" i="1"/>
  <c r="CJ386" i="1"/>
  <c r="CK386" i="1"/>
  <c r="R387" i="1"/>
  <c r="S387" i="1" s="1"/>
  <c r="Y387" i="1"/>
  <c r="AI387" i="1"/>
  <c r="AS387" i="1"/>
  <c r="BC387" i="1"/>
  <c r="BM387" i="1"/>
  <c r="CC387" i="1"/>
  <c r="CD387" i="1"/>
  <c r="CE387" i="1"/>
  <c r="CF387" i="1"/>
  <c r="CH387" i="1"/>
  <c r="CI387" i="1"/>
  <c r="CJ387" i="1"/>
  <c r="CK387" i="1"/>
  <c r="R390" i="1"/>
  <c r="S390" i="1" s="1"/>
  <c r="Y390" i="1"/>
  <c r="AI390" i="1"/>
  <c r="AS390" i="1"/>
  <c r="BC390" i="1"/>
  <c r="BM390" i="1"/>
  <c r="CC390" i="1"/>
  <c r="CD390" i="1"/>
  <c r="CE390" i="1"/>
  <c r="CF390" i="1"/>
  <c r="CH390" i="1"/>
  <c r="CI390" i="1"/>
  <c r="CJ390" i="1"/>
  <c r="CK390" i="1"/>
  <c r="R391" i="1"/>
  <c r="S391" i="1" s="1"/>
  <c r="Y391" i="1"/>
  <c r="AI391" i="1"/>
  <c r="AS391" i="1"/>
  <c r="BC391" i="1"/>
  <c r="BM391" i="1"/>
  <c r="CC391" i="1"/>
  <c r="CD391" i="1"/>
  <c r="CE391" i="1"/>
  <c r="CF391" i="1"/>
  <c r="CH391" i="1"/>
  <c r="CI391" i="1"/>
  <c r="CJ391" i="1"/>
  <c r="CK391" i="1"/>
  <c r="R392" i="1"/>
  <c r="S392" i="1" s="1"/>
  <c r="Y392" i="1"/>
  <c r="AI392" i="1"/>
  <c r="AS392" i="1"/>
  <c r="BC392" i="1"/>
  <c r="BM392" i="1"/>
  <c r="CC392" i="1"/>
  <c r="CD392" i="1"/>
  <c r="CE392" i="1"/>
  <c r="CF392" i="1"/>
  <c r="CH392" i="1"/>
  <c r="CI392" i="1"/>
  <c r="CJ392" i="1"/>
  <c r="CK392" i="1"/>
  <c r="R393" i="1"/>
  <c r="S393" i="1" s="1"/>
  <c r="Y393" i="1"/>
  <c r="AI393" i="1"/>
  <c r="AS393" i="1"/>
  <c r="BC393" i="1"/>
  <c r="BM393" i="1"/>
  <c r="CC393" i="1"/>
  <c r="CD393" i="1"/>
  <c r="CE393" i="1"/>
  <c r="CF393" i="1"/>
  <c r="CH393" i="1"/>
  <c r="CI393" i="1"/>
  <c r="CJ393" i="1"/>
  <c r="CK393" i="1"/>
  <c r="R394" i="1"/>
  <c r="S394" i="1" s="1"/>
  <c r="Y394" i="1"/>
  <c r="AI394" i="1"/>
  <c r="AS394" i="1"/>
  <c r="BC394" i="1"/>
  <c r="BM394" i="1"/>
  <c r="CC394" i="1"/>
  <c r="CD394" i="1"/>
  <c r="CE394" i="1"/>
  <c r="CF394" i="1"/>
  <c r="CH394" i="1"/>
  <c r="CI394" i="1"/>
  <c r="CJ394" i="1"/>
  <c r="CK394" i="1"/>
  <c r="R395" i="1"/>
  <c r="S395" i="1" s="1"/>
  <c r="Y395" i="1"/>
  <c r="AI395" i="1"/>
  <c r="AS395" i="1"/>
  <c r="BC395" i="1"/>
  <c r="BM395" i="1"/>
  <c r="CC395" i="1"/>
  <c r="CD395" i="1"/>
  <c r="CE395" i="1"/>
  <c r="CF395" i="1"/>
  <c r="CH395" i="1"/>
  <c r="CI395" i="1"/>
  <c r="CJ395" i="1"/>
  <c r="CK395" i="1"/>
  <c r="R398" i="1"/>
  <c r="S398" i="1" s="1"/>
  <c r="Y398" i="1"/>
  <c r="AI398" i="1"/>
  <c r="AS398" i="1"/>
  <c r="BC398" i="1"/>
  <c r="BM398" i="1"/>
  <c r="CC398" i="1"/>
  <c r="CD398" i="1"/>
  <c r="CE398" i="1"/>
  <c r="CF398" i="1"/>
  <c r="CH398" i="1"/>
  <c r="Q398" i="1" s="1"/>
  <c r="CI398" i="1"/>
  <c r="CJ398" i="1"/>
  <c r="CK398" i="1"/>
  <c r="R401" i="1"/>
  <c r="S401" i="1" s="1"/>
  <c r="Y401" i="1"/>
  <c r="AI401" i="1"/>
  <c r="AS401" i="1"/>
  <c r="BC401" i="1"/>
  <c r="BM401" i="1"/>
  <c r="CC401" i="1"/>
  <c r="CD401" i="1"/>
  <c r="CE401" i="1"/>
  <c r="CF401" i="1"/>
  <c r="CH401" i="1"/>
  <c r="CI401" i="1"/>
  <c r="CJ401" i="1"/>
  <c r="CK401" i="1"/>
  <c r="R402" i="1"/>
  <c r="S402" i="1" s="1"/>
  <c r="Y402" i="1"/>
  <c r="AI402" i="1"/>
  <c r="AS402" i="1"/>
  <c r="BC402" i="1"/>
  <c r="BM402" i="1"/>
  <c r="CC402" i="1"/>
  <c r="CD402" i="1"/>
  <c r="CE402" i="1"/>
  <c r="CF402" i="1"/>
  <c r="CH402" i="1"/>
  <c r="CI402" i="1"/>
  <c r="CJ402" i="1"/>
  <c r="CK402" i="1"/>
  <c r="R405" i="1"/>
  <c r="S405" i="1" s="1"/>
  <c r="Y405" i="1"/>
  <c r="AI405" i="1"/>
  <c r="AS405" i="1"/>
  <c r="BC405" i="1"/>
  <c r="BM405" i="1"/>
  <c r="CC405" i="1"/>
  <c r="CD405" i="1"/>
  <c r="CE405" i="1"/>
  <c r="CF405" i="1"/>
  <c r="CH405" i="1"/>
  <c r="CI405" i="1"/>
  <c r="CJ405" i="1"/>
  <c r="CK405" i="1"/>
  <c r="R411" i="1"/>
  <c r="S411" i="1" s="1"/>
  <c r="Y411" i="1"/>
  <c r="AI411" i="1"/>
  <c r="AS411" i="1"/>
  <c r="BC411" i="1"/>
  <c r="BM411" i="1"/>
  <c r="CC411" i="1"/>
  <c r="CD411" i="1"/>
  <c r="CE411" i="1"/>
  <c r="CF411" i="1"/>
  <c r="CH411" i="1"/>
  <c r="CI411" i="1"/>
  <c r="CJ411" i="1"/>
  <c r="CK411" i="1"/>
  <c r="R418" i="1"/>
  <c r="S418" i="1" s="1"/>
  <c r="Y418" i="1"/>
  <c r="AI418" i="1"/>
  <c r="AS418" i="1"/>
  <c r="BC418" i="1"/>
  <c r="BM418" i="1"/>
  <c r="CC418" i="1"/>
  <c r="CD418" i="1"/>
  <c r="CE418" i="1"/>
  <c r="CF418" i="1"/>
  <c r="CH418" i="1"/>
  <c r="Q418" i="1" s="1"/>
  <c r="CI418" i="1"/>
  <c r="CJ418" i="1"/>
  <c r="CK418" i="1"/>
  <c r="R423" i="1"/>
  <c r="S423" i="1" s="1"/>
  <c r="Y423" i="1"/>
  <c r="AI423" i="1"/>
  <c r="AS423" i="1"/>
  <c r="BC423" i="1"/>
  <c r="BM423" i="1"/>
  <c r="CC423" i="1"/>
  <c r="CD423" i="1"/>
  <c r="CE423" i="1"/>
  <c r="CF423" i="1"/>
  <c r="CH423" i="1"/>
  <c r="CI423" i="1"/>
  <c r="CJ423" i="1"/>
  <c r="CK423" i="1"/>
  <c r="R426" i="1"/>
  <c r="S426" i="1" s="1"/>
  <c r="Y426" i="1"/>
  <c r="AI426" i="1"/>
  <c r="AS426" i="1"/>
  <c r="BC426" i="1"/>
  <c r="BM426" i="1"/>
  <c r="CC426" i="1"/>
  <c r="CD426" i="1"/>
  <c r="CE426" i="1"/>
  <c r="CF426" i="1"/>
  <c r="CH426" i="1"/>
  <c r="Q426" i="1" s="1"/>
  <c r="CI426" i="1"/>
  <c r="CJ426" i="1"/>
  <c r="CK426" i="1"/>
  <c r="R429" i="1"/>
  <c r="S429" i="1" s="1"/>
  <c r="Y429" i="1"/>
  <c r="AI429" i="1"/>
  <c r="AS429" i="1"/>
  <c r="BC429" i="1"/>
  <c r="BM429" i="1"/>
  <c r="CC429" i="1"/>
  <c r="CD429" i="1"/>
  <c r="CE429" i="1"/>
  <c r="CF429" i="1"/>
  <c r="CH429" i="1"/>
  <c r="CI429" i="1"/>
  <c r="CJ429" i="1"/>
  <c r="CK429" i="1"/>
  <c r="R432" i="1"/>
  <c r="S432" i="1" s="1"/>
  <c r="Y432" i="1"/>
  <c r="AI432" i="1"/>
  <c r="AS432" i="1"/>
  <c r="BC432" i="1"/>
  <c r="BM432" i="1"/>
  <c r="CC432" i="1"/>
  <c r="CD432" i="1"/>
  <c r="CE432" i="1"/>
  <c r="CF432" i="1"/>
  <c r="CH432" i="1"/>
  <c r="CI432" i="1"/>
  <c r="CJ432" i="1"/>
  <c r="CK432" i="1"/>
  <c r="R436" i="1"/>
  <c r="S436" i="1" s="1"/>
  <c r="Y436" i="1"/>
  <c r="AI436" i="1"/>
  <c r="AS436" i="1"/>
  <c r="BC436" i="1"/>
  <c r="BM436" i="1"/>
  <c r="CC436" i="1"/>
  <c r="CD436" i="1"/>
  <c r="CE436" i="1"/>
  <c r="CF436" i="1"/>
  <c r="CH436" i="1"/>
  <c r="CI436" i="1"/>
  <c r="CJ436" i="1"/>
  <c r="CK436" i="1"/>
  <c r="R437" i="1"/>
  <c r="S437" i="1" s="1"/>
  <c r="Y437" i="1"/>
  <c r="AI437" i="1"/>
  <c r="AS437" i="1"/>
  <c r="BC437" i="1"/>
  <c r="BM437" i="1"/>
  <c r="CC437" i="1"/>
  <c r="CD437" i="1"/>
  <c r="CE437" i="1"/>
  <c r="CF437" i="1"/>
  <c r="CH437" i="1"/>
  <c r="CI437" i="1"/>
  <c r="CJ437" i="1"/>
  <c r="CK437" i="1"/>
  <c r="R438" i="1"/>
  <c r="S438" i="1" s="1"/>
  <c r="Y438" i="1"/>
  <c r="AI438" i="1"/>
  <c r="AS438" i="1"/>
  <c r="BC438" i="1"/>
  <c r="BM438" i="1"/>
  <c r="CC438" i="1"/>
  <c r="CD438" i="1"/>
  <c r="CE438" i="1"/>
  <c r="CF438" i="1"/>
  <c r="CH438" i="1"/>
  <c r="CI438" i="1"/>
  <c r="CJ438" i="1"/>
  <c r="CK438" i="1"/>
  <c r="R442" i="1"/>
  <c r="S442" i="1" s="1"/>
  <c r="Y442" i="1"/>
  <c r="AI442" i="1"/>
  <c r="AS442" i="1"/>
  <c r="BC442" i="1"/>
  <c r="BM442" i="1"/>
  <c r="CC442" i="1"/>
  <c r="CD442" i="1"/>
  <c r="CE442" i="1"/>
  <c r="CF442" i="1"/>
  <c r="CH442" i="1"/>
  <c r="CI442" i="1"/>
  <c r="CJ442" i="1"/>
  <c r="CK442" i="1"/>
  <c r="R443" i="1"/>
  <c r="S443" i="1" s="1"/>
  <c r="Y443" i="1"/>
  <c r="AI443" i="1"/>
  <c r="AS443" i="1"/>
  <c r="BC443" i="1"/>
  <c r="BM443" i="1"/>
  <c r="CC443" i="1"/>
  <c r="CD443" i="1"/>
  <c r="CE443" i="1"/>
  <c r="CF443" i="1"/>
  <c r="CH443" i="1"/>
  <c r="CI443" i="1"/>
  <c r="CJ443" i="1"/>
  <c r="CK443" i="1"/>
  <c r="R444" i="1"/>
  <c r="S444" i="1" s="1"/>
  <c r="Y444" i="1"/>
  <c r="AI444" i="1"/>
  <c r="AS444" i="1"/>
  <c r="BC444" i="1"/>
  <c r="BM444" i="1"/>
  <c r="CC444" i="1"/>
  <c r="CD444" i="1"/>
  <c r="CE444" i="1"/>
  <c r="CF444" i="1"/>
  <c r="CH444" i="1"/>
  <c r="CI444" i="1"/>
  <c r="CJ444" i="1"/>
  <c r="CK444" i="1"/>
  <c r="R447" i="1"/>
  <c r="S447" i="1" s="1"/>
  <c r="Y447" i="1"/>
  <c r="AI447" i="1"/>
  <c r="AS447" i="1"/>
  <c r="BC447" i="1"/>
  <c r="BM447" i="1"/>
  <c r="CC447" i="1"/>
  <c r="CD447" i="1"/>
  <c r="CE447" i="1"/>
  <c r="CF447" i="1"/>
  <c r="CH447" i="1"/>
  <c r="CI447" i="1"/>
  <c r="CJ447" i="1"/>
  <c r="CK447" i="1"/>
  <c r="R448" i="1"/>
  <c r="S448" i="1" s="1"/>
  <c r="Y448" i="1"/>
  <c r="AI448" i="1"/>
  <c r="AS448" i="1"/>
  <c r="BC448" i="1"/>
  <c r="BM448" i="1"/>
  <c r="CC448" i="1"/>
  <c r="CD448" i="1"/>
  <c r="CE448" i="1"/>
  <c r="CF448" i="1"/>
  <c r="CH448" i="1"/>
  <c r="CI448" i="1"/>
  <c r="CJ448" i="1"/>
  <c r="CK448" i="1"/>
  <c r="R449" i="1"/>
  <c r="S449" i="1" s="1"/>
  <c r="Y449" i="1"/>
  <c r="AI449" i="1"/>
  <c r="AS449" i="1"/>
  <c r="BC449" i="1"/>
  <c r="BM449" i="1"/>
  <c r="CC449" i="1"/>
  <c r="CD449" i="1"/>
  <c r="CE449" i="1"/>
  <c r="CF449" i="1"/>
  <c r="CH449" i="1"/>
  <c r="CI449" i="1"/>
  <c r="CJ449" i="1"/>
  <c r="CK449" i="1"/>
  <c r="R450" i="1"/>
  <c r="S450" i="1" s="1"/>
  <c r="Y450" i="1"/>
  <c r="AI450" i="1"/>
  <c r="AS450" i="1"/>
  <c r="BC450" i="1"/>
  <c r="BM450" i="1"/>
  <c r="CC450" i="1"/>
  <c r="CD450" i="1"/>
  <c r="CE450" i="1"/>
  <c r="CF450" i="1"/>
  <c r="CH450" i="1"/>
  <c r="CI450" i="1"/>
  <c r="CJ450" i="1"/>
  <c r="CK450" i="1"/>
  <c r="R451" i="1"/>
  <c r="S451" i="1" s="1"/>
  <c r="Y451" i="1"/>
  <c r="AI451" i="1"/>
  <c r="AS451" i="1"/>
  <c r="BC451" i="1"/>
  <c r="BM451" i="1"/>
  <c r="CC451" i="1"/>
  <c r="CD451" i="1"/>
  <c r="CE451" i="1"/>
  <c r="CF451" i="1"/>
  <c r="CH451" i="1"/>
  <c r="CI451" i="1"/>
  <c r="CJ451" i="1"/>
  <c r="CK451" i="1"/>
  <c r="R452" i="1"/>
  <c r="S452" i="1" s="1"/>
  <c r="Y452" i="1"/>
  <c r="AI452" i="1"/>
  <c r="AS452" i="1"/>
  <c r="BC452" i="1"/>
  <c r="BM452" i="1"/>
  <c r="CC452" i="1"/>
  <c r="CD452" i="1"/>
  <c r="CE452" i="1"/>
  <c r="CF452" i="1"/>
  <c r="CH452" i="1"/>
  <c r="CI452" i="1"/>
  <c r="CJ452" i="1"/>
  <c r="CK452" i="1"/>
  <c r="R453" i="1"/>
  <c r="S453" i="1" s="1"/>
  <c r="Y453" i="1"/>
  <c r="AI453" i="1"/>
  <c r="AS453" i="1"/>
  <c r="BC453" i="1"/>
  <c r="BM453" i="1"/>
  <c r="CC453" i="1"/>
  <c r="CD453" i="1"/>
  <c r="CE453" i="1"/>
  <c r="CF453" i="1"/>
  <c r="CH453" i="1"/>
  <c r="CI453" i="1"/>
  <c r="CJ453" i="1"/>
  <c r="CK453" i="1"/>
  <c r="R457" i="1"/>
  <c r="S457" i="1" s="1"/>
  <c r="Y457" i="1"/>
  <c r="AI457" i="1"/>
  <c r="AS457" i="1"/>
  <c r="BC457" i="1"/>
  <c r="BM457" i="1"/>
  <c r="CC457" i="1"/>
  <c r="CD457" i="1"/>
  <c r="CE457" i="1"/>
  <c r="CF457" i="1"/>
  <c r="CH457" i="1"/>
  <c r="CI457" i="1"/>
  <c r="CJ457" i="1"/>
  <c r="CK457" i="1"/>
  <c r="R458" i="1"/>
  <c r="S458" i="1" s="1"/>
  <c r="Y458" i="1"/>
  <c r="AI458" i="1"/>
  <c r="AS458" i="1"/>
  <c r="BC458" i="1"/>
  <c r="BM458" i="1"/>
  <c r="CC458" i="1"/>
  <c r="CD458" i="1"/>
  <c r="CE458" i="1"/>
  <c r="CF458" i="1"/>
  <c r="CH458" i="1"/>
  <c r="CI458" i="1"/>
  <c r="CJ458" i="1"/>
  <c r="CK458" i="1"/>
  <c r="R459" i="1"/>
  <c r="S459" i="1" s="1"/>
  <c r="Y459" i="1"/>
  <c r="AI459" i="1"/>
  <c r="AS459" i="1"/>
  <c r="BC459" i="1"/>
  <c r="BM459" i="1"/>
  <c r="CC459" i="1"/>
  <c r="CD459" i="1"/>
  <c r="CE459" i="1"/>
  <c r="CF459" i="1"/>
  <c r="CH459" i="1"/>
  <c r="CI459" i="1"/>
  <c r="CJ459" i="1"/>
  <c r="CK459" i="1"/>
  <c r="R460" i="1"/>
  <c r="S460" i="1" s="1"/>
  <c r="Y460" i="1"/>
  <c r="AI460" i="1"/>
  <c r="AS460" i="1"/>
  <c r="BC460" i="1"/>
  <c r="BM460" i="1"/>
  <c r="CC460" i="1"/>
  <c r="CD460" i="1"/>
  <c r="CE460" i="1"/>
  <c r="CF460" i="1"/>
  <c r="CH460" i="1"/>
  <c r="Q460" i="1" s="1"/>
  <c r="CI460" i="1"/>
  <c r="CJ460" i="1"/>
  <c r="CK460" i="1"/>
  <c r="R463" i="1"/>
  <c r="S463" i="1" s="1"/>
  <c r="Y463" i="1"/>
  <c r="AI463" i="1"/>
  <c r="AS463" i="1"/>
  <c r="BC463" i="1"/>
  <c r="BM463" i="1"/>
  <c r="CC463" i="1"/>
  <c r="CD463" i="1"/>
  <c r="CE463" i="1"/>
  <c r="CF463" i="1"/>
  <c r="CH463" i="1"/>
  <c r="CI463" i="1"/>
  <c r="CJ463" i="1"/>
  <c r="CK463" i="1"/>
  <c r="R464" i="1"/>
  <c r="S464" i="1" s="1"/>
  <c r="Y464" i="1"/>
  <c r="AI464" i="1"/>
  <c r="AS464" i="1"/>
  <c r="BC464" i="1"/>
  <c r="BM464" i="1"/>
  <c r="CC464" i="1"/>
  <c r="CD464" i="1"/>
  <c r="CE464" i="1"/>
  <c r="CF464" i="1"/>
  <c r="CH464" i="1"/>
  <c r="CI464" i="1"/>
  <c r="CJ464" i="1"/>
  <c r="CK464" i="1"/>
  <c r="R466" i="1"/>
  <c r="S466" i="1" s="1"/>
  <c r="Y466" i="1"/>
  <c r="AI466" i="1"/>
  <c r="AS466" i="1"/>
  <c r="BC466" i="1"/>
  <c r="BM466" i="1"/>
  <c r="CC466" i="1"/>
  <c r="CD466" i="1"/>
  <c r="CE466" i="1"/>
  <c r="CF466" i="1"/>
  <c r="CH466" i="1"/>
  <c r="CI466" i="1"/>
  <c r="CJ466" i="1"/>
  <c r="CK466" i="1"/>
  <c r="R467" i="1"/>
  <c r="S467" i="1" s="1"/>
  <c r="Y467" i="1"/>
  <c r="AI467" i="1"/>
  <c r="AS467" i="1"/>
  <c r="BC467" i="1"/>
  <c r="BM467" i="1"/>
  <c r="CC467" i="1"/>
  <c r="CD467" i="1"/>
  <c r="CE467" i="1"/>
  <c r="CF467" i="1"/>
  <c r="CH467" i="1"/>
  <c r="Q467" i="1" s="1"/>
  <c r="CI467" i="1"/>
  <c r="CJ467" i="1"/>
  <c r="CK467" i="1"/>
  <c r="R468" i="1"/>
  <c r="S468" i="1" s="1"/>
  <c r="Y468" i="1"/>
  <c r="AI468" i="1"/>
  <c r="AS468" i="1"/>
  <c r="BC468" i="1"/>
  <c r="BM468" i="1"/>
  <c r="CC468" i="1"/>
  <c r="CD468" i="1"/>
  <c r="CE468" i="1"/>
  <c r="CF468" i="1"/>
  <c r="CH468" i="1"/>
  <c r="CI468" i="1"/>
  <c r="CJ468" i="1"/>
  <c r="CK468" i="1"/>
  <c r="R488" i="1"/>
  <c r="S488" i="1" s="1"/>
  <c r="Y488" i="1"/>
  <c r="AI488" i="1"/>
  <c r="AS488" i="1"/>
  <c r="BC488" i="1"/>
  <c r="BM488" i="1"/>
  <c r="CC488" i="1"/>
  <c r="CD488" i="1"/>
  <c r="CE488" i="1"/>
  <c r="CF488" i="1"/>
  <c r="CH488" i="1"/>
  <c r="CI488" i="1"/>
  <c r="CJ488" i="1"/>
  <c r="CK488" i="1"/>
  <c r="R492" i="1"/>
  <c r="S492" i="1" s="1"/>
  <c r="Y492" i="1"/>
  <c r="AI492" i="1"/>
  <c r="AS492" i="1"/>
  <c r="BC492" i="1"/>
  <c r="BM492" i="1"/>
  <c r="CC492" i="1"/>
  <c r="CD492" i="1"/>
  <c r="CE492" i="1"/>
  <c r="CF492" i="1"/>
  <c r="CH492" i="1"/>
  <c r="CI492" i="1"/>
  <c r="CJ492" i="1"/>
  <c r="CK492" i="1"/>
  <c r="R493" i="1"/>
  <c r="S493" i="1" s="1"/>
  <c r="Y493" i="1"/>
  <c r="AI493" i="1"/>
  <c r="AS493" i="1"/>
  <c r="BC493" i="1"/>
  <c r="BM493" i="1"/>
  <c r="CC493" i="1"/>
  <c r="CD493" i="1"/>
  <c r="CE493" i="1"/>
  <c r="CF493" i="1"/>
  <c r="CH493" i="1"/>
  <c r="CI493" i="1"/>
  <c r="CJ493" i="1"/>
  <c r="CK493" i="1"/>
  <c r="R494" i="1"/>
  <c r="S494" i="1" s="1"/>
  <c r="Y494" i="1"/>
  <c r="AI494" i="1"/>
  <c r="AS494" i="1"/>
  <c r="BC494" i="1"/>
  <c r="BM494" i="1"/>
  <c r="CC494" i="1"/>
  <c r="CD494" i="1"/>
  <c r="CE494" i="1"/>
  <c r="CF494" i="1"/>
  <c r="CH494" i="1"/>
  <c r="CI494" i="1"/>
  <c r="CJ494" i="1"/>
  <c r="CK494" i="1"/>
  <c r="R496" i="1"/>
  <c r="S496" i="1" s="1"/>
  <c r="Y496" i="1"/>
  <c r="AI496" i="1"/>
  <c r="AS496" i="1"/>
  <c r="BC496" i="1"/>
  <c r="BM496" i="1"/>
  <c r="CC496" i="1"/>
  <c r="CD496" i="1"/>
  <c r="CE496" i="1"/>
  <c r="CF496" i="1"/>
  <c r="CH496" i="1"/>
  <c r="Q496" i="1" s="1"/>
  <c r="CI496" i="1"/>
  <c r="CJ496" i="1"/>
  <c r="CK496" i="1"/>
  <c r="R500" i="1"/>
  <c r="S500" i="1" s="1"/>
  <c r="Y500" i="1"/>
  <c r="AI500" i="1"/>
  <c r="AS500" i="1"/>
  <c r="BC500" i="1"/>
  <c r="BM500" i="1"/>
  <c r="CC500" i="1"/>
  <c r="CD500" i="1"/>
  <c r="CE500" i="1"/>
  <c r="CF500" i="1"/>
  <c r="CH500" i="1"/>
  <c r="CI500" i="1"/>
  <c r="CJ500" i="1"/>
  <c r="CK500" i="1"/>
  <c r="R501" i="1"/>
  <c r="S501" i="1" s="1"/>
  <c r="Y501" i="1"/>
  <c r="AI501" i="1"/>
  <c r="AS501" i="1"/>
  <c r="BC501" i="1"/>
  <c r="BM501" i="1"/>
  <c r="CC501" i="1"/>
  <c r="CD501" i="1"/>
  <c r="CE501" i="1"/>
  <c r="CF501" i="1"/>
  <c r="CH501" i="1"/>
  <c r="CI501" i="1"/>
  <c r="CJ501" i="1"/>
  <c r="CK501" i="1"/>
  <c r="R502" i="1"/>
  <c r="S502" i="1" s="1"/>
  <c r="Y502" i="1"/>
  <c r="AI502" i="1"/>
  <c r="AS502" i="1"/>
  <c r="BC502" i="1"/>
  <c r="BM502" i="1"/>
  <c r="CC502" i="1"/>
  <c r="CD502" i="1"/>
  <c r="CE502" i="1"/>
  <c r="CF502" i="1"/>
  <c r="CH502" i="1"/>
  <c r="CI502" i="1"/>
  <c r="CJ502" i="1"/>
  <c r="CK502" i="1"/>
  <c r="R503" i="1"/>
  <c r="S503" i="1" s="1"/>
  <c r="Y503" i="1"/>
  <c r="AI503" i="1"/>
  <c r="AS503" i="1"/>
  <c r="BC503" i="1"/>
  <c r="BM503" i="1"/>
  <c r="CC503" i="1"/>
  <c r="CD503" i="1"/>
  <c r="CE503" i="1"/>
  <c r="CF503" i="1"/>
  <c r="CH503" i="1"/>
  <c r="CI503" i="1"/>
  <c r="CJ503" i="1"/>
  <c r="CK503" i="1"/>
  <c r="R504" i="1"/>
  <c r="S504" i="1" s="1"/>
  <c r="Y504" i="1"/>
  <c r="AI504" i="1"/>
  <c r="AS504" i="1"/>
  <c r="BC504" i="1"/>
  <c r="BM504" i="1"/>
  <c r="CC504" i="1"/>
  <c r="CD504" i="1"/>
  <c r="CE504" i="1"/>
  <c r="CF504" i="1"/>
  <c r="CH504" i="1"/>
  <c r="CI504" i="1"/>
  <c r="CJ504" i="1"/>
  <c r="CK504" i="1"/>
  <c r="R505" i="1"/>
  <c r="S505" i="1" s="1"/>
  <c r="Y505" i="1"/>
  <c r="AI505" i="1"/>
  <c r="AS505" i="1"/>
  <c r="BC505" i="1"/>
  <c r="BM505" i="1"/>
  <c r="CC505" i="1"/>
  <c r="CD505" i="1"/>
  <c r="CE505" i="1"/>
  <c r="CF505" i="1"/>
  <c r="CH505" i="1"/>
  <c r="CI505" i="1"/>
  <c r="CJ505" i="1"/>
  <c r="CK505" i="1"/>
  <c r="R506" i="1"/>
  <c r="S506" i="1" s="1"/>
  <c r="Y506" i="1"/>
  <c r="AI506" i="1"/>
  <c r="AS506" i="1"/>
  <c r="BC506" i="1"/>
  <c r="BM506" i="1"/>
  <c r="CC506" i="1"/>
  <c r="CD506" i="1"/>
  <c r="CE506" i="1"/>
  <c r="CF506" i="1"/>
  <c r="CH506" i="1"/>
  <c r="CI506" i="1"/>
  <c r="CJ506" i="1"/>
  <c r="CK506" i="1"/>
  <c r="R507" i="1"/>
  <c r="S507" i="1" s="1"/>
  <c r="Y507" i="1"/>
  <c r="AI507" i="1"/>
  <c r="AS507" i="1"/>
  <c r="BC507" i="1"/>
  <c r="BM507" i="1"/>
  <c r="CC507" i="1"/>
  <c r="CD507" i="1"/>
  <c r="CE507" i="1"/>
  <c r="CF507" i="1"/>
  <c r="CH507" i="1"/>
  <c r="CI507" i="1"/>
  <c r="CJ507" i="1"/>
  <c r="CK507" i="1"/>
  <c r="R508" i="1"/>
  <c r="S508" i="1" s="1"/>
  <c r="Y508" i="1"/>
  <c r="AI508" i="1"/>
  <c r="AS508" i="1"/>
  <c r="BC508" i="1"/>
  <c r="BM508" i="1"/>
  <c r="CC508" i="1"/>
  <c r="CD508" i="1"/>
  <c r="CE508" i="1"/>
  <c r="CF508" i="1"/>
  <c r="CH508" i="1"/>
  <c r="CI508" i="1"/>
  <c r="CJ508" i="1"/>
  <c r="CK508" i="1"/>
  <c r="R509" i="1"/>
  <c r="S509" i="1" s="1"/>
  <c r="Y509" i="1"/>
  <c r="AI509" i="1"/>
  <c r="AS509" i="1"/>
  <c r="BC509" i="1"/>
  <c r="BM509" i="1"/>
  <c r="CC509" i="1"/>
  <c r="CD509" i="1"/>
  <c r="CE509" i="1"/>
  <c r="CF509" i="1"/>
  <c r="CH509" i="1"/>
  <c r="CI509" i="1"/>
  <c r="CJ509" i="1"/>
  <c r="CK509" i="1"/>
  <c r="R510" i="1"/>
  <c r="S510" i="1" s="1"/>
  <c r="Y510" i="1"/>
  <c r="AI510" i="1"/>
  <c r="AS510" i="1"/>
  <c r="BC510" i="1"/>
  <c r="BM510" i="1"/>
  <c r="CC510" i="1"/>
  <c r="CD510" i="1"/>
  <c r="CE510" i="1"/>
  <c r="CF510" i="1"/>
  <c r="CH510" i="1"/>
  <c r="CI510" i="1"/>
  <c r="CJ510" i="1"/>
  <c r="CK510" i="1"/>
  <c r="R511" i="1"/>
  <c r="S511" i="1" s="1"/>
  <c r="Y511" i="1"/>
  <c r="AI511" i="1"/>
  <c r="AS511" i="1"/>
  <c r="BC511" i="1"/>
  <c r="BM511" i="1"/>
  <c r="CC511" i="1"/>
  <c r="CD511" i="1"/>
  <c r="CE511" i="1"/>
  <c r="CF511" i="1"/>
  <c r="CH511" i="1"/>
  <c r="CI511" i="1"/>
  <c r="CJ511" i="1"/>
  <c r="CK511" i="1"/>
  <c r="R512" i="1"/>
  <c r="S512" i="1" s="1"/>
  <c r="Y512" i="1"/>
  <c r="AI512" i="1"/>
  <c r="AS512" i="1"/>
  <c r="BC512" i="1"/>
  <c r="BM512" i="1"/>
  <c r="CC512" i="1"/>
  <c r="CD512" i="1"/>
  <c r="CE512" i="1"/>
  <c r="CF512" i="1"/>
  <c r="CH512" i="1"/>
  <c r="CI512" i="1"/>
  <c r="CJ512" i="1"/>
  <c r="CK512" i="1"/>
  <c r="R513" i="1"/>
  <c r="S513" i="1" s="1"/>
  <c r="Y513" i="1"/>
  <c r="AI513" i="1"/>
  <c r="AS513" i="1"/>
  <c r="BC513" i="1"/>
  <c r="BM513" i="1"/>
  <c r="CC513" i="1"/>
  <c r="CD513" i="1"/>
  <c r="CE513" i="1"/>
  <c r="CF513" i="1"/>
  <c r="CH513" i="1"/>
  <c r="CI513" i="1"/>
  <c r="CJ513" i="1"/>
  <c r="CK513" i="1"/>
  <c r="R514" i="1"/>
  <c r="S514" i="1" s="1"/>
  <c r="Y514" i="1"/>
  <c r="AI514" i="1"/>
  <c r="AS514" i="1"/>
  <c r="BC514" i="1"/>
  <c r="BM514" i="1"/>
  <c r="CC514" i="1"/>
  <c r="CD514" i="1"/>
  <c r="CE514" i="1"/>
  <c r="CF514" i="1"/>
  <c r="CH514" i="1"/>
  <c r="CI514" i="1"/>
  <c r="CJ514" i="1"/>
  <c r="CK514" i="1"/>
  <c r="R515" i="1"/>
  <c r="S515" i="1" s="1"/>
  <c r="Y515" i="1"/>
  <c r="AI515" i="1"/>
  <c r="AS515" i="1"/>
  <c r="BC515" i="1"/>
  <c r="BM515" i="1"/>
  <c r="CC515" i="1"/>
  <c r="CD515" i="1"/>
  <c r="CE515" i="1"/>
  <c r="CF515" i="1"/>
  <c r="CH515" i="1"/>
  <c r="CI515" i="1"/>
  <c r="CJ515" i="1"/>
  <c r="CK515" i="1"/>
  <c r="R516" i="1"/>
  <c r="S516" i="1" s="1"/>
  <c r="Y516" i="1"/>
  <c r="AI516" i="1"/>
  <c r="AS516" i="1"/>
  <c r="BC516" i="1"/>
  <c r="BM516" i="1"/>
  <c r="CC516" i="1"/>
  <c r="CD516" i="1"/>
  <c r="CE516" i="1"/>
  <c r="CF516" i="1"/>
  <c r="CH516" i="1"/>
  <c r="CI516" i="1"/>
  <c r="CJ516" i="1"/>
  <c r="CK516" i="1"/>
  <c r="R517" i="1"/>
  <c r="S517" i="1" s="1"/>
  <c r="Y517" i="1"/>
  <c r="AI517" i="1"/>
  <c r="AS517" i="1"/>
  <c r="BC517" i="1"/>
  <c r="BM517" i="1"/>
  <c r="CC517" i="1"/>
  <c r="CD517" i="1"/>
  <c r="CE517" i="1"/>
  <c r="CF517" i="1"/>
  <c r="CH517" i="1"/>
  <c r="CI517" i="1"/>
  <c r="CJ517" i="1"/>
  <c r="CK517" i="1"/>
  <c r="R518" i="1"/>
  <c r="S518" i="1" s="1"/>
  <c r="Y518" i="1"/>
  <c r="AI518" i="1"/>
  <c r="AS518" i="1"/>
  <c r="BC518" i="1"/>
  <c r="BM518" i="1"/>
  <c r="CC518" i="1"/>
  <c r="CD518" i="1"/>
  <c r="CE518" i="1"/>
  <c r="CF518" i="1"/>
  <c r="CH518" i="1"/>
  <c r="CI518" i="1"/>
  <c r="CJ518" i="1"/>
  <c r="CK518" i="1"/>
  <c r="R519" i="1"/>
  <c r="S519" i="1" s="1"/>
  <c r="Y519" i="1"/>
  <c r="AI519" i="1"/>
  <c r="AS519" i="1"/>
  <c r="BC519" i="1"/>
  <c r="BM519" i="1"/>
  <c r="CC519" i="1"/>
  <c r="CD519" i="1"/>
  <c r="CE519" i="1"/>
  <c r="CF519" i="1"/>
  <c r="CH519" i="1"/>
  <c r="CI519" i="1"/>
  <c r="CJ519" i="1"/>
  <c r="CK519" i="1"/>
  <c r="R520" i="1"/>
  <c r="S520" i="1" s="1"/>
  <c r="Y520" i="1"/>
  <c r="AI520" i="1"/>
  <c r="AS520" i="1"/>
  <c r="BC520" i="1"/>
  <c r="BM520" i="1"/>
  <c r="CC520" i="1"/>
  <c r="CD520" i="1"/>
  <c r="CE520" i="1"/>
  <c r="CF520" i="1"/>
  <c r="CH520" i="1"/>
  <c r="CI520" i="1"/>
  <c r="CJ520" i="1"/>
  <c r="CK520" i="1"/>
  <c r="R521" i="1"/>
  <c r="S521" i="1" s="1"/>
  <c r="Y521" i="1"/>
  <c r="AI521" i="1"/>
  <c r="AS521" i="1"/>
  <c r="BC521" i="1"/>
  <c r="BM521" i="1"/>
  <c r="CC521" i="1"/>
  <c r="CD521" i="1"/>
  <c r="CE521" i="1"/>
  <c r="CF521" i="1"/>
  <c r="CH521" i="1"/>
  <c r="CI521" i="1"/>
  <c r="CJ521" i="1"/>
  <c r="CK521" i="1"/>
  <c r="R522" i="1"/>
  <c r="S522" i="1" s="1"/>
  <c r="Y522" i="1"/>
  <c r="AI522" i="1"/>
  <c r="AS522" i="1"/>
  <c r="BC522" i="1"/>
  <c r="BM522" i="1"/>
  <c r="CC522" i="1"/>
  <c r="CD522" i="1"/>
  <c r="CE522" i="1"/>
  <c r="CF522" i="1"/>
  <c r="CH522" i="1"/>
  <c r="CI522" i="1"/>
  <c r="CJ522" i="1"/>
  <c r="CK522" i="1"/>
  <c r="R523" i="1"/>
  <c r="S523" i="1" s="1"/>
  <c r="Y523" i="1"/>
  <c r="AI523" i="1"/>
  <c r="AS523" i="1"/>
  <c r="BC523" i="1"/>
  <c r="BM523" i="1"/>
  <c r="CC523" i="1"/>
  <c r="CD523" i="1"/>
  <c r="CE523" i="1"/>
  <c r="CF523" i="1"/>
  <c r="CH523" i="1"/>
  <c r="CI523" i="1"/>
  <c r="CJ523" i="1"/>
  <c r="CK523" i="1"/>
  <c r="R526" i="1"/>
  <c r="S526" i="1" s="1"/>
  <c r="Y526" i="1"/>
  <c r="AI526" i="1"/>
  <c r="AS526" i="1"/>
  <c r="BC526" i="1"/>
  <c r="BM526" i="1"/>
  <c r="CC526" i="1"/>
  <c r="CD526" i="1"/>
  <c r="CE526" i="1"/>
  <c r="CF526" i="1"/>
  <c r="CH526" i="1"/>
  <c r="CI526" i="1"/>
  <c r="CJ526" i="1"/>
  <c r="CK526" i="1"/>
  <c r="R527" i="1"/>
  <c r="S527" i="1" s="1"/>
  <c r="Y527" i="1"/>
  <c r="AI527" i="1"/>
  <c r="AS527" i="1"/>
  <c r="BC527" i="1"/>
  <c r="BM527" i="1"/>
  <c r="CC527" i="1"/>
  <c r="CD527" i="1"/>
  <c r="CE527" i="1"/>
  <c r="CF527" i="1"/>
  <c r="CH527" i="1"/>
  <c r="CI527" i="1"/>
  <c r="CJ527" i="1"/>
  <c r="CK527" i="1"/>
  <c r="R528" i="1"/>
  <c r="S528" i="1" s="1"/>
  <c r="Y528" i="1"/>
  <c r="AI528" i="1"/>
  <c r="AS528" i="1"/>
  <c r="BC528" i="1"/>
  <c r="BM528" i="1"/>
  <c r="CC528" i="1"/>
  <c r="CD528" i="1"/>
  <c r="CE528" i="1"/>
  <c r="CF528" i="1"/>
  <c r="CH528" i="1"/>
  <c r="CI528" i="1"/>
  <c r="CJ528" i="1"/>
  <c r="CK528" i="1"/>
  <c r="R531" i="1"/>
  <c r="S531" i="1" s="1"/>
  <c r="Y531" i="1"/>
  <c r="AI531" i="1"/>
  <c r="AS531" i="1"/>
  <c r="BC531" i="1"/>
  <c r="BM531" i="1"/>
  <c r="CC531" i="1"/>
  <c r="CD531" i="1"/>
  <c r="CE531" i="1"/>
  <c r="CF531" i="1"/>
  <c r="CH531" i="1"/>
  <c r="CI531" i="1"/>
  <c r="CJ531" i="1"/>
  <c r="CK531" i="1"/>
  <c r="R532" i="1"/>
  <c r="S532" i="1" s="1"/>
  <c r="Y532" i="1"/>
  <c r="AI532" i="1"/>
  <c r="AS532" i="1"/>
  <c r="BC532" i="1"/>
  <c r="BM532" i="1"/>
  <c r="CC532" i="1"/>
  <c r="CD532" i="1"/>
  <c r="CE532" i="1"/>
  <c r="CF532" i="1"/>
  <c r="CH532" i="1"/>
  <c r="CI532" i="1"/>
  <c r="CJ532" i="1"/>
  <c r="CK532" i="1"/>
  <c r="R533" i="1"/>
  <c r="S533" i="1" s="1"/>
  <c r="Y533" i="1"/>
  <c r="AI533" i="1"/>
  <c r="AS533" i="1"/>
  <c r="BC533" i="1"/>
  <c r="BM533" i="1"/>
  <c r="CC533" i="1"/>
  <c r="CD533" i="1"/>
  <c r="CE533" i="1"/>
  <c r="CF533" i="1"/>
  <c r="CH533" i="1"/>
  <c r="CI533" i="1"/>
  <c r="CJ533" i="1"/>
  <c r="CK533" i="1"/>
  <c r="R534" i="1"/>
  <c r="S534" i="1" s="1"/>
  <c r="Y534" i="1"/>
  <c r="AI534" i="1"/>
  <c r="AS534" i="1"/>
  <c r="BC534" i="1"/>
  <c r="BM534" i="1"/>
  <c r="CC534" i="1"/>
  <c r="CD534" i="1"/>
  <c r="CE534" i="1"/>
  <c r="CF534" i="1"/>
  <c r="CH534" i="1"/>
  <c r="CI534" i="1"/>
  <c r="CJ534" i="1"/>
  <c r="CK534" i="1"/>
  <c r="R535" i="1"/>
  <c r="S535" i="1" s="1"/>
  <c r="Y535" i="1"/>
  <c r="AI535" i="1"/>
  <c r="AS535" i="1"/>
  <c r="BC535" i="1"/>
  <c r="BM535" i="1"/>
  <c r="CC535" i="1"/>
  <c r="CD535" i="1"/>
  <c r="CE535" i="1"/>
  <c r="CF535" i="1"/>
  <c r="CH535" i="1"/>
  <c r="CI535" i="1"/>
  <c r="CJ535" i="1"/>
  <c r="CK535" i="1"/>
  <c r="R536" i="1"/>
  <c r="S536" i="1" s="1"/>
  <c r="Y536" i="1"/>
  <c r="AI536" i="1"/>
  <c r="AS536" i="1"/>
  <c r="BC536" i="1"/>
  <c r="BM536" i="1"/>
  <c r="CC536" i="1"/>
  <c r="CD536" i="1"/>
  <c r="CE536" i="1"/>
  <c r="CF536" i="1"/>
  <c r="CH536" i="1"/>
  <c r="CI536" i="1"/>
  <c r="CJ536" i="1"/>
  <c r="CK536" i="1"/>
  <c r="R538" i="1"/>
  <c r="S538" i="1" s="1"/>
  <c r="Y538" i="1"/>
  <c r="AI538" i="1"/>
  <c r="AS538" i="1"/>
  <c r="BC538" i="1"/>
  <c r="BM538" i="1"/>
  <c r="CC538" i="1"/>
  <c r="CD538" i="1"/>
  <c r="CE538" i="1"/>
  <c r="CF538" i="1"/>
  <c r="CH538" i="1"/>
  <c r="CI538" i="1"/>
  <c r="CJ538" i="1"/>
  <c r="CK538" i="1"/>
  <c r="R541" i="1"/>
  <c r="S541" i="1" s="1"/>
  <c r="Y541" i="1"/>
  <c r="AI541" i="1"/>
  <c r="AS541" i="1"/>
  <c r="BC541" i="1"/>
  <c r="BM541" i="1"/>
  <c r="CC541" i="1"/>
  <c r="CD541" i="1"/>
  <c r="CE541" i="1"/>
  <c r="CF541" i="1"/>
  <c r="CH541" i="1"/>
  <c r="CI541" i="1"/>
  <c r="CJ541" i="1"/>
  <c r="CK541" i="1"/>
  <c r="R542" i="1"/>
  <c r="S542" i="1" s="1"/>
  <c r="Y542" i="1"/>
  <c r="AI542" i="1"/>
  <c r="AS542" i="1"/>
  <c r="BC542" i="1"/>
  <c r="BM542" i="1"/>
  <c r="CC542" i="1"/>
  <c r="CD542" i="1"/>
  <c r="CE542" i="1"/>
  <c r="CF542" i="1"/>
  <c r="CH542" i="1"/>
  <c r="CI542" i="1"/>
  <c r="CJ542" i="1"/>
  <c r="CK542" i="1"/>
  <c r="R543" i="1"/>
  <c r="S543" i="1" s="1"/>
  <c r="Y543" i="1"/>
  <c r="AI543" i="1"/>
  <c r="AS543" i="1"/>
  <c r="BC543" i="1"/>
  <c r="BM543" i="1"/>
  <c r="CC543" i="1"/>
  <c r="CD543" i="1"/>
  <c r="CE543" i="1"/>
  <c r="CF543" i="1"/>
  <c r="CH543" i="1"/>
  <c r="CI543" i="1"/>
  <c r="CJ543" i="1"/>
  <c r="CK543" i="1"/>
  <c r="R544" i="1"/>
  <c r="S544" i="1" s="1"/>
  <c r="Y544" i="1"/>
  <c r="AI544" i="1"/>
  <c r="AS544" i="1"/>
  <c r="BC544" i="1"/>
  <c r="BM544" i="1"/>
  <c r="CC544" i="1"/>
  <c r="CD544" i="1"/>
  <c r="CE544" i="1"/>
  <c r="CF544" i="1"/>
  <c r="CH544" i="1"/>
  <c r="CI544" i="1"/>
  <c r="CJ544" i="1"/>
  <c r="CK544" i="1"/>
  <c r="R545" i="1"/>
  <c r="S545" i="1" s="1"/>
  <c r="Y545" i="1"/>
  <c r="AI545" i="1"/>
  <c r="AS545" i="1"/>
  <c r="BC545" i="1"/>
  <c r="BM545" i="1"/>
  <c r="CC545" i="1"/>
  <c r="CD545" i="1"/>
  <c r="CE545" i="1"/>
  <c r="CF545" i="1"/>
  <c r="CH545" i="1"/>
  <c r="CI545" i="1"/>
  <c r="CJ545" i="1"/>
  <c r="CK545" i="1"/>
  <c r="R546" i="1"/>
  <c r="S546" i="1" s="1"/>
  <c r="Y546" i="1"/>
  <c r="AI546" i="1"/>
  <c r="AS546" i="1"/>
  <c r="BC546" i="1"/>
  <c r="BM546" i="1"/>
  <c r="CC546" i="1"/>
  <c r="CD546" i="1"/>
  <c r="CE546" i="1"/>
  <c r="CF546" i="1"/>
  <c r="CH546" i="1"/>
  <c r="CI546" i="1"/>
  <c r="CJ546" i="1"/>
  <c r="CK546" i="1"/>
  <c r="R547" i="1"/>
  <c r="S547" i="1" s="1"/>
  <c r="Y547" i="1"/>
  <c r="AI547" i="1"/>
  <c r="AS547" i="1"/>
  <c r="BC547" i="1"/>
  <c r="BM547" i="1"/>
  <c r="CC547" i="1"/>
  <c r="CD547" i="1"/>
  <c r="CE547" i="1"/>
  <c r="CF547" i="1"/>
  <c r="CH547" i="1"/>
  <c r="CI547" i="1"/>
  <c r="CJ547" i="1"/>
  <c r="CK547" i="1"/>
  <c r="R548" i="1"/>
  <c r="S548" i="1" s="1"/>
  <c r="Y548" i="1"/>
  <c r="AI548" i="1"/>
  <c r="AS548" i="1"/>
  <c r="BC548" i="1"/>
  <c r="BM548" i="1"/>
  <c r="CC548" i="1"/>
  <c r="CD548" i="1"/>
  <c r="CE548" i="1"/>
  <c r="CF548" i="1"/>
  <c r="CH548" i="1"/>
  <c r="CI548" i="1"/>
  <c r="CJ548" i="1"/>
  <c r="CK548" i="1"/>
  <c r="R549" i="1"/>
  <c r="S549" i="1" s="1"/>
  <c r="Y549" i="1"/>
  <c r="AI549" i="1"/>
  <c r="AS549" i="1"/>
  <c r="BC549" i="1"/>
  <c r="BM549" i="1"/>
  <c r="CC549" i="1"/>
  <c r="CD549" i="1"/>
  <c r="CE549" i="1"/>
  <c r="CF549" i="1"/>
  <c r="CH549" i="1"/>
  <c r="CI549" i="1"/>
  <c r="CJ549" i="1"/>
  <c r="CK549" i="1"/>
  <c r="R550" i="1"/>
  <c r="S550" i="1" s="1"/>
  <c r="Y550" i="1"/>
  <c r="AI550" i="1"/>
  <c r="AS550" i="1"/>
  <c r="BC550" i="1"/>
  <c r="BM550" i="1"/>
  <c r="CC550" i="1"/>
  <c r="CD550" i="1"/>
  <c r="CE550" i="1"/>
  <c r="CF550" i="1"/>
  <c r="CH550" i="1"/>
  <c r="CI550" i="1"/>
  <c r="CJ550" i="1"/>
  <c r="CK550" i="1"/>
  <c r="R551" i="1"/>
  <c r="S551" i="1" s="1"/>
  <c r="Y551" i="1"/>
  <c r="AI551" i="1"/>
  <c r="AS551" i="1"/>
  <c r="BC551" i="1"/>
  <c r="BM551" i="1"/>
  <c r="CC551" i="1"/>
  <c r="CD551" i="1"/>
  <c r="CE551" i="1"/>
  <c r="CF551" i="1"/>
  <c r="CH551" i="1"/>
  <c r="CI551" i="1"/>
  <c r="CJ551" i="1"/>
  <c r="CK551" i="1"/>
  <c r="R552" i="1"/>
  <c r="S552" i="1" s="1"/>
  <c r="Y552" i="1"/>
  <c r="AI552" i="1"/>
  <c r="AS552" i="1"/>
  <c r="BC552" i="1"/>
  <c r="BM552" i="1"/>
  <c r="CC552" i="1"/>
  <c r="CD552" i="1"/>
  <c r="CE552" i="1"/>
  <c r="CF552" i="1"/>
  <c r="CH552" i="1"/>
  <c r="CI552" i="1"/>
  <c r="CJ552" i="1"/>
  <c r="CK552" i="1"/>
  <c r="R553" i="1"/>
  <c r="S553" i="1" s="1"/>
  <c r="Y553" i="1"/>
  <c r="AI553" i="1"/>
  <c r="AS553" i="1"/>
  <c r="BC553" i="1"/>
  <c r="BM553" i="1"/>
  <c r="CC553" i="1"/>
  <c r="CD553" i="1"/>
  <c r="CE553" i="1"/>
  <c r="CF553" i="1"/>
  <c r="CH553" i="1"/>
  <c r="CI553" i="1"/>
  <c r="CJ553" i="1"/>
  <c r="CK553" i="1"/>
  <c r="R554" i="1"/>
  <c r="S554" i="1" s="1"/>
  <c r="Y554" i="1"/>
  <c r="AI554" i="1"/>
  <c r="AS554" i="1"/>
  <c r="BC554" i="1"/>
  <c r="BM554" i="1"/>
  <c r="CC554" i="1"/>
  <c r="CD554" i="1"/>
  <c r="CE554" i="1"/>
  <c r="CF554" i="1"/>
  <c r="CH554" i="1"/>
  <c r="CI554" i="1"/>
  <c r="CJ554" i="1"/>
  <c r="CK554" i="1"/>
  <c r="R555" i="1"/>
  <c r="S555" i="1" s="1"/>
  <c r="Y555" i="1"/>
  <c r="AI555" i="1"/>
  <c r="AS555" i="1"/>
  <c r="BC555" i="1"/>
  <c r="BM555" i="1"/>
  <c r="CC555" i="1"/>
  <c r="CD555" i="1"/>
  <c r="CE555" i="1"/>
  <c r="CF555" i="1"/>
  <c r="CH555" i="1"/>
  <c r="CI555" i="1"/>
  <c r="CJ555" i="1"/>
  <c r="CK555" i="1"/>
  <c r="R556" i="1"/>
  <c r="S556" i="1" s="1"/>
  <c r="Y556" i="1"/>
  <c r="AI556" i="1"/>
  <c r="AS556" i="1"/>
  <c r="BC556" i="1"/>
  <c r="BM556" i="1"/>
  <c r="CC556" i="1"/>
  <c r="CD556" i="1"/>
  <c r="CE556" i="1"/>
  <c r="CF556" i="1"/>
  <c r="CH556" i="1"/>
  <c r="CI556" i="1"/>
  <c r="CJ556" i="1"/>
  <c r="CK556" i="1"/>
  <c r="R558" i="1"/>
  <c r="S558" i="1" s="1"/>
  <c r="Y558" i="1"/>
  <c r="AI558" i="1"/>
  <c r="AS558" i="1"/>
  <c r="BC558" i="1"/>
  <c r="BM558" i="1"/>
  <c r="CC558" i="1"/>
  <c r="CD558" i="1"/>
  <c r="CE558" i="1"/>
  <c r="CF558" i="1"/>
  <c r="CH558" i="1"/>
  <c r="CI558" i="1"/>
  <c r="CJ558" i="1"/>
  <c r="CK558" i="1"/>
  <c r="R559" i="1"/>
  <c r="S559" i="1" s="1"/>
  <c r="Y559" i="1"/>
  <c r="AI559" i="1"/>
  <c r="AS559" i="1"/>
  <c r="BC559" i="1"/>
  <c r="BM559" i="1"/>
  <c r="CC559" i="1"/>
  <c r="CD559" i="1"/>
  <c r="CE559" i="1"/>
  <c r="CF559" i="1"/>
  <c r="CH559" i="1"/>
  <c r="Q559" i="1" s="1"/>
  <c r="CI559" i="1"/>
  <c r="CJ559" i="1"/>
  <c r="CK559" i="1"/>
  <c r="R560" i="1"/>
  <c r="S560" i="1" s="1"/>
  <c r="Y560" i="1"/>
  <c r="AI560" i="1"/>
  <c r="AS560" i="1"/>
  <c r="BC560" i="1"/>
  <c r="BM560" i="1"/>
  <c r="CC560" i="1"/>
  <c r="CD560" i="1"/>
  <c r="CE560" i="1"/>
  <c r="CF560" i="1"/>
  <c r="CH560" i="1"/>
  <c r="CI560" i="1"/>
  <c r="CJ560" i="1"/>
  <c r="CK560" i="1"/>
  <c r="R561" i="1"/>
  <c r="S561" i="1" s="1"/>
  <c r="Y561" i="1"/>
  <c r="AI561" i="1"/>
  <c r="AS561" i="1"/>
  <c r="BC561" i="1"/>
  <c r="BM561" i="1"/>
  <c r="CC561" i="1"/>
  <c r="CD561" i="1"/>
  <c r="CE561" i="1"/>
  <c r="CF561" i="1"/>
  <c r="CH561" i="1"/>
  <c r="CI561" i="1"/>
  <c r="CJ561" i="1"/>
  <c r="CK561" i="1"/>
  <c r="R562" i="1"/>
  <c r="S562" i="1" s="1"/>
  <c r="Y562" i="1"/>
  <c r="AI562" i="1"/>
  <c r="AS562" i="1"/>
  <c r="BC562" i="1"/>
  <c r="BM562" i="1"/>
  <c r="CC562" i="1"/>
  <c r="CD562" i="1"/>
  <c r="CE562" i="1"/>
  <c r="CF562" i="1"/>
  <c r="CH562" i="1"/>
  <c r="CI562" i="1"/>
  <c r="CJ562" i="1"/>
  <c r="CK562" i="1"/>
  <c r="R563" i="1"/>
  <c r="S563" i="1" s="1"/>
  <c r="Y563" i="1"/>
  <c r="AI563" i="1"/>
  <c r="AS563" i="1"/>
  <c r="BC563" i="1"/>
  <c r="BM563" i="1"/>
  <c r="CC563" i="1"/>
  <c r="CD563" i="1"/>
  <c r="CE563" i="1"/>
  <c r="CF563" i="1"/>
  <c r="CH563" i="1"/>
  <c r="CI563" i="1"/>
  <c r="CJ563" i="1"/>
  <c r="CK563" i="1"/>
  <c r="R564" i="1"/>
  <c r="S564" i="1" s="1"/>
  <c r="Y564" i="1"/>
  <c r="AI564" i="1"/>
  <c r="AS564" i="1"/>
  <c r="BC564" i="1"/>
  <c r="BM564" i="1"/>
  <c r="CC564" i="1"/>
  <c r="CD564" i="1"/>
  <c r="CE564" i="1"/>
  <c r="CF564" i="1"/>
  <c r="CH564" i="1"/>
  <c r="Q564" i="1" s="1"/>
  <c r="CI564" i="1"/>
  <c r="CJ564" i="1"/>
  <c r="CK564" i="1"/>
  <c r="O567" i="1"/>
  <c r="P567" i="1"/>
  <c r="Q567" i="1"/>
  <c r="R567" i="1"/>
  <c r="S567" i="1"/>
  <c r="T567" i="1"/>
  <c r="U567" i="1"/>
  <c r="V567" i="1"/>
  <c r="W567" i="1"/>
  <c r="X567" i="1"/>
  <c r="Y567" i="1"/>
  <c r="Z567" i="1"/>
  <c r="AA567" i="1"/>
  <c r="AB567" i="1"/>
  <c r="AC567" i="1"/>
  <c r="AD567" i="1"/>
  <c r="AE567" i="1"/>
  <c r="AF567" i="1"/>
  <c r="AG567" i="1"/>
  <c r="AH567" i="1"/>
  <c r="AI567" i="1"/>
  <c r="AJ567" i="1"/>
  <c r="AK567" i="1"/>
  <c r="AL567" i="1"/>
  <c r="AM567" i="1"/>
  <c r="AN567" i="1"/>
  <c r="AO567" i="1"/>
  <c r="AP567" i="1"/>
  <c r="AQ567" i="1"/>
  <c r="AR567" i="1"/>
  <c r="AS567" i="1"/>
  <c r="AT567" i="1"/>
  <c r="AU567" i="1"/>
  <c r="AV567" i="1"/>
  <c r="AW567" i="1"/>
  <c r="AX567" i="1"/>
  <c r="AY567" i="1"/>
  <c r="AZ567" i="1"/>
  <c r="BA567" i="1"/>
  <c r="BB567" i="1"/>
  <c r="BC567" i="1"/>
  <c r="BD567" i="1"/>
  <c r="BE567" i="1"/>
  <c r="BF567" i="1"/>
  <c r="BG567" i="1"/>
  <c r="BH567" i="1"/>
  <c r="BI567" i="1"/>
  <c r="BJ567" i="1"/>
  <c r="BK567" i="1"/>
  <c r="BL567" i="1"/>
  <c r="BM567" i="1"/>
  <c r="BN567" i="1"/>
  <c r="BO567" i="1"/>
  <c r="BP567" i="1"/>
  <c r="BQ567" i="1"/>
  <c r="BR567" i="1"/>
  <c r="BS567" i="1"/>
  <c r="BT567" i="1"/>
  <c r="BU567" i="1"/>
  <c r="BV567" i="1"/>
  <c r="BW567" i="1"/>
  <c r="CC568" i="1"/>
  <c r="CD568" i="1"/>
  <c r="CE568" i="1"/>
  <c r="CF568" i="1"/>
  <c r="CG568" i="1"/>
  <c r="CH568" i="1"/>
  <c r="CI568" i="1"/>
  <c r="CJ568" i="1"/>
  <c r="CK568" i="1"/>
  <c r="CL568" i="1"/>
  <c r="CC569" i="1"/>
  <c r="CD569" i="1"/>
  <c r="CE569" i="1"/>
  <c r="CF569" i="1"/>
  <c r="CG569" i="1"/>
  <c r="CH569" i="1"/>
  <c r="CI569" i="1"/>
  <c r="CJ569" i="1"/>
  <c r="CK569" i="1"/>
  <c r="CL569" i="1"/>
  <c r="O570" i="1"/>
  <c r="P570" i="1"/>
  <c r="Q570" i="1"/>
  <c r="R570" i="1"/>
  <c r="S570" i="1"/>
  <c r="T570" i="1"/>
  <c r="U570" i="1"/>
  <c r="V570" i="1"/>
  <c r="W570" i="1"/>
  <c r="X570" i="1"/>
  <c r="Y570" i="1"/>
  <c r="Z570" i="1"/>
  <c r="AA570" i="1"/>
  <c r="AB570" i="1"/>
  <c r="AC570" i="1"/>
  <c r="AD570" i="1"/>
  <c r="AE570" i="1"/>
  <c r="AF570" i="1"/>
  <c r="AG570" i="1"/>
  <c r="AH570" i="1"/>
  <c r="AI570" i="1"/>
  <c r="AJ570" i="1"/>
  <c r="AK570" i="1"/>
  <c r="AL570" i="1"/>
  <c r="AM570" i="1"/>
  <c r="AN570" i="1"/>
  <c r="AO570" i="1"/>
  <c r="AP570" i="1"/>
  <c r="AQ570" i="1"/>
  <c r="AR570" i="1"/>
  <c r="AS570" i="1"/>
  <c r="AT570" i="1"/>
  <c r="AU570" i="1"/>
  <c r="AV570" i="1"/>
  <c r="AW570" i="1"/>
  <c r="AX570" i="1"/>
  <c r="AY570" i="1"/>
  <c r="AZ570" i="1"/>
  <c r="BA570" i="1"/>
  <c r="BB570" i="1"/>
  <c r="BC570" i="1"/>
  <c r="BD570" i="1"/>
  <c r="BE570" i="1"/>
  <c r="BF570" i="1"/>
  <c r="BG570" i="1"/>
  <c r="BH570" i="1"/>
  <c r="BI570" i="1"/>
  <c r="BJ570" i="1"/>
  <c r="BK570" i="1"/>
  <c r="BL570" i="1"/>
  <c r="BM570" i="1"/>
  <c r="BN570" i="1"/>
  <c r="BO570" i="1"/>
  <c r="BP570" i="1"/>
  <c r="BQ570" i="1"/>
  <c r="BR570" i="1"/>
  <c r="BS570" i="1"/>
  <c r="BT570" i="1"/>
  <c r="BU570" i="1"/>
  <c r="BV570" i="1"/>
  <c r="BW570" i="1"/>
  <c r="CC570" i="1"/>
  <c r="CD570" i="1"/>
  <c r="CE570" i="1"/>
  <c r="CF570" i="1"/>
  <c r="CG570" i="1"/>
  <c r="CH570" i="1"/>
  <c r="CI570" i="1"/>
  <c r="CJ570" i="1"/>
  <c r="CK570" i="1"/>
  <c r="CL570" i="1"/>
  <c r="CC574" i="1"/>
  <c r="CD574" i="1"/>
  <c r="CE574" i="1"/>
  <c r="CF574" i="1"/>
  <c r="CG574" i="1"/>
  <c r="CH574" i="1"/>
  <c r="CI574" i="1"/>
  <c r="CJ574" i="1"/>
  <c r="CK574" i="1"/>
  <c r="CL574" i="1"/>
  <c r="CC575" i="1"/>
  <c r="CD575" i="1"/>
  <c r="CE575" i="1"/>
  <c r="CF575" i="1"/>
  <c r="CG575" i="1"/>
  <c r="CH575" i="1"/>
  <c r="CI575" i="1"/>
  <c r="CJ575" i="1"/>
  <c r="CK575" i="1"/>
  <c r="CL575" i="1"/>
  <c r="CC576" i="1"/>
  <c r="CD576" i="1"/>
  <c r="CE576" i="1"/>
  <c r="CF576" i="1"/>
  <c r="CG576" i="1"/>
  <c r="CH576" i="1"/>
  <c r="CI576" i="1"/>
  <c r="CJ576" i="1"/>
  <c r="CK576" i="1"/>
  <c r="CL576" i="1"/>
  <c r="CC577" i="1"/>
  <c r="CD577" i="1"/>
  <c r="CE577" i="1"/>
  <c r="CF577" i="1"/>
  <c r="CG577" i="1"/>
  <c r="CH577" i="1"/>
  <c r="CI577" i="1"/>
  <c r="CJ577" i="1"/>
  <c r="CK577" i="1"/>
  <c r="CL577" i="1"/>
  <c r="O578" i="1"/>
  <c r="P578" i="1"/>
  <c r="U578" i="1"/>
  <c r="U573" i="1" s="1"/>
  <c r="V578" i="1"/>
  <c r="V573" i="1" s="1"/>
  <c r="W578" i="1"/>
  <c r="W573" i="1" s="1"/>
  <c r="X578" i="1"/>
  <c r="X573" i="1" s="1"/>
  <c r="Z578" i="1"/>
  <c r="AA578" i="1"/>
  <c r="AB578" i="1"/>
  <c r="AE578" i="1"/>
  <c r="AE573" i="1" s="1"/>
  <c r="AF578" i="1"/>
  <c r="AF573" i="1" s="1"/>
  <c r="AG578" i="1"/>
  <c r="AG573" i="1" s="1"/>
  <c r="AH578" i="1"/>
  <c r="AH573" i="1" s="1"/>
  <c r="AJ578" i="1"/>
  <c r="AK578" i="1"/>
  <c r="AL578" i="1"/>
  <c r="AM578" i="1"/>
  <c r="AO578" i="1"/>
  <c r="AP578" i="1"/>
  <c r="AQ578" i="1"/>
  <c r="AR578" i="1"/>
  <c r="AT578" i="1"/>
  <c r="AT573" i="1" s="1"/>
  <c r="AU578" i="1"/>
  <c r="AU573" i="1" s="1"/>
  <c r="AV578" i="1"/>
  <c r="AV573" i="1" s="1"/>
  <c r="AW578" i="1"/>
  <c r="AW573" i="1" s="1"/>
  <c r="AY578" i="1"/>
  <c r="AY573" i="1" s="1"/>
  <c r="AZ578" i="1"/>
  <c r="AZ573" i="1" s="1"/>
  <c r="BA578" i="1"/>
  <c r="BA573" i="1" s="1"/>
  <c r="BB578" i="1"/>
  <c r="BB573" i="1" s="1"/>
  <c r="BD578" i="1"/>
  <c r="BE578" i="1"/>
  <c r="BF578" i="1"/>
  <c r="BG578" i="1"/>
  <c r="BI578" i="1"/>
  <c r="BJ578" i="1"/>
  <c r="BK578" i="1"/>
  <c r="BL578" i="1"/>
  <c r="BN578" i="1"/>
  <c r="BN573" i="1" s="1"/>
  <c r="BO578" i="1"/>
  <c r="BO573" i="1" s="1"/>
  <c r="BP578" i="1"/>
  <c r="BP573" i="1" s="1"/>
  <c r="BQ578" i="1"/>
  <c r="BQ573" i="1" s="1"/>
  <c r="BS578" i="1"/>
  <c r="BS573" i="1" s="1"/>
  <c r="BT578" i="1"/>
  <c r="BT573" i="1" s="1"/>
  <c r="BU578" i="1"/>
  <c r="BU573" i="1" s="1"/>
  <c r="BV578" i="1"/>
  <c r="BV573" i="1" s="1"/>
  <c r="R579" i="1"/>
  <c r="S579" i="1" s="1"/>
  <c r="Y579" i="1"/>
  <c r="AI579" i="1"/>
  <c r="AS579" i="1"/>
  <c r="BC579" i="1"/>
  <c r="BM579" i="1"/>
  <c r="CC579" i="1"/>
  <c r="CD579" i="1"/>
  <c r="CE579" i="1"/>
  <c r="CF579" i="1"/>
  <c r="CH579" i="1"/>
  <c r="CI579" i="1"/>
  <c r="CJ579" i="1"/>
  <c r="CK579" i="1"/>
  <c r="R580" i="1"/>
  <c r="S580" i="1" s="1"/>
  <c r="Y580" i="1"/>
  <c r="AI580" i="1"/>
  <c r="AS580" i="1"/>
  <c r="BC580" i="1"/>
  <c r="BM580" i="1"/>
  <c r="CC580" i="1"/>
  <c r="CD580" i="1"/>
  <c r="CE580" i="1"/>
  <c r="CF580" i="1"/>
  <c r="CH580" i="1"/>
  <c r="CI580" i="1"/>
  <c r="CJ580" i="1"/>
  <c r="CK580" i="1"/>
  <c r="R582" i="1"/>
  <c r="S582" i="1" s="1"/>
  <c r="Y582" i="1"/>
  <c r="AI582" i="1"/>
  <c r="AS582" i="1"/>
  <c r="BC582" i="1"/>
  <c r="BM582" i="1"/>
  <c r="CC582" i="1"/>
  <c r="CD582" i="1"/>
  <c r="CE582" i="1"/>
  <c r="CF582" i="1"/>
  <c r="CH582" i="1"/>
  <c r="CI582" i="1"/>
  <c r="CJ582" i="1"/>
  <c r="CK582" i="1"/>
  <c r="R583" i="1"/>
  <c r="S583" i="1" s="1"/>
  <c r="Y583" i="1"/>
  <c r="AI583" i="1"/>
  <c r="AS583" i="1"/>
  <c r="BC583" i="1"/>
  <c r="BM583" i="1"/>
  <c r="CC583" i="1"/>
  <c r="CD583" i="1"/>
  <c r="CE583" i="1"/>
  <c r="CF583" i="1"/>
  <c r="CH583" i="1"/>
  <c r="CI583" i="1"/>
  <c r="CJ583" i="1"/>
  <c r="CK583" i="1"/>
  <c r="R584" i="1"/>
  <c r="S584" i="1" s="1"/>
  <c r="Y584" i="1"/>
  <c r="AI584" i="1"/>
  <c r="AS584" i="1"/>
  <c r="BC584" i="1"/>
  <c r="BM584" i="1"/>
  <c r="CC584" i="1"/>
  <c r="CD584" i="1"/>
  <c r="CE584" i="1"/>
  <c r="CF584" i="1"/>
  <c r="CH584" i="1"/>
  <c r="CI584" i="1"/>
  <c r="CJ584" i="1"/>
  <c r="CK584" i="1"/>
  <c r="CC585" i="1"/>
  <c r="CD585" i="1"/>
  <c r="CE585" i="1"/>
  <c r="CF585" i="1"/>
  <c r="CG585" i="1"/>
  <c r="CH585" i="1"/>
  <c r="T585" i="1" s="1"/>
  <c r="CI585" i="1"/>
  <c r="CJ585" i="1"/>
  <c r="CK585" i="1"/>
  <c r="CL585" i="1"/>
  <c r="O587" i="1"/>
  <c r="P587" i="1"/>
  <c r="U587" i="1"/>
  <c r="V587" i="1"/>
  <c r="W587" i="1"/>
  <c r="X587" i="1"/>
  <c r="Z587" i="1"/>
  <c r="AA587" i="1"/>
  <c r="AB587" i="1"/>
  <c r="AD587" i="1"/>
  <c r="AE587" i="1"/>
  <c r="AF587" i="1"/>
  <c r="AG587" i="1"/>
  <c r="AH587" i="1"/>
  <c r="AJ587" i="1"/>
  <c r="AK587" i="1"/>
  <c r="AL587" i="1"/>
  <c r="AM587" i="1"/>
  <c r="AO587" i="1"/>
  <c r="AP587" i="1"/>
  <c r="AQ587" i="1"/>
  <c r="AR587" i="1"/>
  <c r="AT587" i="1"/>
  <c r="AU587" i="1"/>
  <c r="AV587" i="1"/>
  <c r="AW587" i="1"/>
  <c r="AY587" i="1"/>
  <c r="AZ587" i="1"/>
  <c r="BA587" i="1"/>
  <c r="BB587" i="1"/>
  <c r="BD587" i="1"/>
  <c r="BE587" i="1"/>
  <c r="BF587" i="1"/>
  <c r="BG587" i="1"/>
  <c r="BI587" i="1"/>
  <c r="BJ587" i="1"/>
  <c r="BK587" i="1"/>
  <c r="BL587" i="1"/>
  <c r="BN587" i="1"/>
  <c r="BO587" i="1"/>
  <c r="BP587" i="1"/>
  <c r="BQ587" i="1"/>
  <c r="BS587" i="1"/>
  <c r="BT587" i="1"/>
  <c r="BU587" i="1"/>
  <c r="BV587" i="1"/>
  <c r="R588" i="1"/>
  <c r="S588" i="1" s="1"/>
  <c r="Y588" i="1"/>
  <c r="AI588" i="1"/>
  <c r="AS588" i="1"/>
  <c r="BC588" i="1"/>
  <c r="BM588" i="1"/>
  <c r="CC588" i="1"/>
  <c r="CD588" i="1"/>
  <c r="CE588" i="1"/>
  <c r="CF588" i="1"/>
  <c r="CH588" i="1"/>
  <c r="CI588" i="1"/>
  <c r="CJ588" i="1"/>
  <c r="CK588" i="1"/>
  <c r="R589" i="1"/>
  <c r="S589" i="1" s="1"/>
  <c r="Y589" i="1"/>
  <c r="AI589" i="1"/>
  <c r="AS589" i="1"/>
  <c r="BC589" i="1"/>
  <c r="BM589" i="1"/>
  <c r="CC589" i="1"/>
  <c r="CD589" i="1"/>
  <c r="CE589" i="1"/>
  <c r="CF589" i="1"/>
  <c r="CH589" i="1"/>
  <c r="CI589" i="1"/>
  <c r="CJ589" i="1"/>
  <c r="CK589" i="1"/>
  <c r="R590" i="1"/>
  <c r="S590" i="1" s="1"/>
  <c r="Y590" i="1"/>
  <c r="AI590" i="1"/>
  <c r="AS590" i="1"/>
  <c r="BC590" i="1"/>
  <c r="BM590" i="1"/>
  <c r="CC590" i="1"/>
  <c r="CD590" i="1"/>
  <c r="CE590" i="1"/>
  <c r="CF590" i="1"/>
  <c r="CH590" i="1"/>
  <c r="CI590" i="1"/>
  <c r="CJ590" i="1"/>
  <c r="CK590" i="1"/>
  <c r="R591" i="1"/>
  <c r="S591" i="1" s="1"/>
  <c r="Y591" i="1"/>
  <c r="AI591" i="1"/>
  <c r="AS591" i="1"/>
  <c r="BC591" i="1"/>
  <c r="BM591" i="1"/>
  <c r="CC591" i="1"/>
  <c r="CD591" i="1"/>
  <c r="CE591" i="1"/>
  <c r="CF591" i="1"/>
  <c r="CH591" i="1"/>
  <c r="CI591" i="1"/>
  <c r="CJ591" i="1"/>
  <c r="CK591" i="1"/>
  <c r="CC592" i="1"/>
  <c r="CD592" i="1"/>
  <c r="CE592" i="1"/>
  <c r="CF592" i="1"/>
  <c r="CG592" i="1"/>
  <c r="CH592" i="1"/>
  <c r="CI592" i="1"/>
  <c r="CJ592" i="1"/>
  <c r="CK592" i="1"/>
  <c r="CL592" i="1"/>
  <c r="O593" i="1"/>
  <c r="P593" i="1"/>
  <c r="U593" i="1"/>
  <c r="V593" i="1"/>
  <c r="W593" i="1"/>
  <c r="X593" i="1"/>
  <c r="Z593" i="1"/>
  <c r="AA593" i="1"/>
  <c r="AB593" i="1"/>
  <c r="AC593" i="1"/>
  <c r="AD593" i="1"/>
  <c r="AE593" i="1"/>
  <c r="AF593" i="1"/>
  <c r="AG593" i="1"/>
  <c r="AH593" i="1"/>
  <c r="AJ593" i="1"/>
  <c r="AK593" i="1"/>
  <c r="AL593" i="1"/>
  <c r="AM593" i="1"/>
  <c r="AO593" i="1"/>
  <c r="AP593" i="1"/>
  <c r="AQ593" i="1"/>
  <c r="AR593" i="1"/>
  <c r="AT593" i="1"/>
  <c r="AU593" i="1"/>
  <c r="AV593" i="1"/>
  <c r="AW593" i="1"/>
  <c r="AY593" i="1"/>
  <c r="AZ593" i="1"/>
  <c r="BA593" i="1"/>
  <c r="BB593" i="1"/>
  <c r="BD593" i="1"/>
  <c r="BE593" i="1"/>
  <c r="BF593" i="1"/>
  <c r="BG593" i="1"/>
  <c r="BI593" i="1"/>
  <c r="BJ593" i="1"/>
  <c r="BK593" i="1"/>
  <c r="BL593" i="1"/>
  <c r="BN593" i="1"/>
  <c r="BO593" i="1"/>
  <c r="BP593" i="1"/>
  <c r="BQ593" i="1"/>
  <c r="BS593" i="1"/>
  <c r="BT593" i="1"/>
  <c r="BU593" i="1"/>
  <c r="BV593" i="1"/>
  <c r="R594" i="1"/>
  <c r="S594" i="1" s="1"/>
  <c r="Y594" i="1"/>
  <c r="AI594" i="1"/>
  <c r="AS594" i="1"/>
  <c r="BC594" i="1"/>
  <c r="BM594" i="1"/>
  <c r="CC594" i="1"/>
  <c r="CD594" i="1"/>
  <c r="CE594" i="1"/>
  <c r="CF594" i="1"/>
  <c r="CH594" i="1"/>
  <c r="CI594" i="1"/>
  <c r="CJ594" i="1"/>
  <c r="CK594" i="1"/>
  <c r="R595" i="1"/>
  <c r="S595" i="1" s="1"/>
  <c r="Y595" i="1"/>
  <c r="AI595" i="1"/>
  <c r="AS595" i="1"/>
  <c r="BC595" i="1"/>
  <c r="BM595" i="1"/>
  <c r="CC595" i="1"/>
  <c r="CD595" i="1"/>
  <c r="CE595" i="1"/>
  <c r="CF595" i="1"/>
  <c r="CH595" i="1"/>
  <c r="CI595" i="1"/>
  <c r="CJ595" i="1"/>
  <c r="CK595" i="1"/>
  <c r="O596" i="1"/>
  <c r="P596" i="1"/>
  <c r="U596" i="1"/>
  <c r="V596" i="1"/>
  <c r="W596" i="1"/>
  <c r="X596" i="1"/>
  <c r="Z596" i="1"/>
  <c r="AA596" i="1"/>
  <c r="AB596" i="1"/>
  <c r="AC596" i="1"/>
  <c r="AE596" i="1"/>
  <c r="AF596" i="1"/>
  <c r="AG596" i="1"/>
  <c r="AH596" i="1"/>
  <c r="AJ596" i="1"/>
  <c r="AK596" i="1"/>
  <c r="AL596" i="1"/>
  <c r="AM596" i="1"/>
  <c r="AO596" i="1"/>
  <c r="AP596" i="1"/>
  <c r="AQ596" i="1"/>
  <c r="AR596" i="1"/>
  <c r="AT596" i="1"/>
  <c r="AU596" i="1"/>
  <c r="AV596" i="1"/>
  <c r="AW596" i="1"/>
  <c r="AY596" i="1"/>
  <c r="AZ596" i="1"/>
  <c r="BA596" i="1"/>
  <c r="BB596" i="1"/>
  <c r="BD596" i="1"/>
  <c r="BE596" i="1"/>
  <c r="BF596" i="1"/>
  <c r="BG596" i="1"/>
  <c r="BI596" i="1"/>
  <c r="BJ596" i="1"/>
  <c r="BK596" i="1"/>
  <c r="BL596" i="1"/>
  <c r="BN596" i="1"/>
  <c r="BO596" i="1"/>
  <c r="BP596" i="1"/>
  <c r="BQ596" i="1"/>
  <c r="BS596" i="1"/>
  <c r="BT596" i="1"/>
  <c r="BU596" i="1"/>
  <c r="BV596" i="1"/>
  <c r="R597" i="1"/>
  <c r="S597" i="1" s="1"/>
  <c r="Y597" i="1"/>
  <c r="AI597" i="1"/>
  <c r="AS597" i="1"/>
  <c r="BC597" i="1"/>
  <c r="BM597" i="1"/>
  <c r="CC597" i="1"/>
  <c r="CD597" i="1"/>
  <c r="CE597" i="1"/>
  <c r="CF597" i="1"/>
  <c r="CH597" i="1"/>
  <c r="CI597" i="1"/>
  <c r="CJ597" i="1"/>
  <c r="CK597" i="1"/>
  <c r="R598" i="1"/>
  <c r="S598" i="1" s="1"/>
  <c r="Y598" i="1"/>
  <c r="AI598" i="1"/>
  <c r="AS598" i="1"/>
  <c r="BC598" i="1"/>
  <c r="BM598" i="1"/>
  <c r="CC598" i="1"/>
  <c r="CD598" i="1"/>
  <c r="CE598" i="1"/>
  <c r="CF598" i="1"/>
  <c r="CH598" i="1"/>
  <c r="CI598" i="1"/>
  <c r="CJ598" i="1"/>
  <c r="CK598" i="1"/>
  <c r="R599" i="1"/>
  <c r="S599" i="1" s="1"/>
  <c r="Y599" i="1"/>
  <c r="AI599" i="1"/>
  <c r="AS599" i="1"/>
  <c r="BC599" i="1"/>
  <c r="BM599" i="1"/>
  <c r="CC599" i="1"/>
  <c r="CD599" i="1"/>
  <c r="CE599" i="1"/>
  <c r="CF599" i="1"/>
  <c r="CH599" i="1"/>
  <c r="CI599" i="1"/>
  <c r="CJ599" i="1"/>
  <c r="CK599" i="1"/>
  <c r="R600" i="1"/>
  <c r="S600" i="1" s="1"/>
  <c r="Y600" i="1"/>
  <c r="AI600" i="1"/>
  <c r="AS600" i="1"/>
  <c r="BC600" i="1"/>
  <c r="BM600" i="1"/>
  <c r="CC600" i="1"/>
  <c r="CD600" i="1"/>
  <c r="CE600" i="1"/>
  <c r="CF600" i="1"/>
  <c r="CH600" i="1"/>
  <c r="CI600" i="1"/>
  <c r="CJ600" i="1"/>
  <c r="CK600" i="1"/>
  <c r="R601" i="1"/>
  <c r="S601" i="1" s="1"/>
  <c r="Y601" i="1"/>
  <c r="AI601" i="1"/>
  <c r="AS601" i="1"/>
  <c r="BC601" i="1"/>
  <c r="BM601" i="1"/>
  <c r="CC601" i="1"/>
  <c r="CD601" i="1"/>
  <c r="CE601" i="1"/>
  <c r="CF601" i="1"/>
  <c r="CH601" i="1"/>
  <c r="CI601" i="1"/>
  <c r="CJ601" i="1"/>
  <c r="CK601" i="1"/>
  <c r="R602" i="1"/>
  <c r="S602" i="1" s="1"/>
  <c r="Y602" i="1"/>
  <c r="AI602" i="1"/>
  <c r="AS602" i="1"/>
  <c r="BC602" i="1"/>
  <c r="BM602" i="1"/>
  <c r="CC602" i="1"/>
  <c r="CD602" i="1"/>
  <c r="CE602" i="1"/>
  <c r="CF602" i="1"/>
  <c r="CH602" i="1"/>
  <c r="CI602" i="1"/>
  <c r="CJ602" i="1"/>
  <c r="CK602" i="1"/>
  <c r="R603" i="1"/>
  <c r="S603" i="1" s="1"/>
  <c r="Y603" i="1"/>
  <c r="AI603" i="1"/>
  <c r="AS603" i="1"/>
  <c r="BC603" i="1"/>
  <c r="BM603" i="1"/>
  <c r="CC603" i="1"/>
  <c r="CD603" i="1"/>
  <c r="CE603" i="1"/>
  <c r="CF603" i="1"/>
  <c r="CH603" i="1"/>
  <c r="CI603" i="1"/>
  <c r="CJ603" i="1"/>
  <c r="CK603" i="1"/>
  <c r="R604" i="1"/>
  <c r="S604" i="1" s="1"/>
  <c r="Y604" i="1"/>
  <c r="AI604" i="1"/>
  <c r="AS604" i="1"/>
  <c r="BC604" i="1"/>
  <c r="BM604" i="1"/>
  <c r="CC604" i="1"/>
  <c r="CD604" i="1"/>
  <c r="CE604" i="1"/>
  <c r="CF604" i="1"/>
  <c r="CH604" i="1"/>
  <c r="CI604" i="1"/>
  <c r="CJ604" i="1"/>
  <c r="CK604" i="1"/>
  <c r="R605" i="1"/>
  <c r="S605" i="1" s="1"/>
  <c r="Y605" i="1"/>
  <c r="AI605" i="1"/>
  <c r="AS605" i="1"/>
  <c r="BC605" i="1"/>
  <c r="BM605" i="1"/>
  <c r="CC605" i="1"/>
  <c r="CD605" i="1"/>
  <c r="CE605" i="1"/>
  <c r="CF605" i="1"/>
  <c r="CH605" i="1"/>
  <c r="CI605" i="1"/>
  <c r="CJ605" i="1"/>
  <c r="CK605" i="1"/>
  <c r="R606" i="1"/>
  <c r="S606" i="1" s="1"/>
  <c r="Y606" i="1"/>
  <c r="AI606" i="1"/>
  <c r="AS606" i="1"/>
  <c r="BC606" i="1"/>
  <c r="BM606" i="1"/>
  <c r="CC606" i="1"/>
  <c r="CD606" i="1"/>
  <c r="CE606" i="1"/>
  <c r="CF606" i="1"/>
  <c r="CH606" i="1"/>
  <c r="CI606" i="1"/>
  <c r="CJ606" i="1"/>
  <c r="CK606" i="1"/>
  <c r="R607" i="1"/>
  <c r="S607" i="1" s="1"/>
  <c r="Y607" i="1"/>
  <c r="AI607" i="1"/>
  <c r="AS607" i="1"/>
  <c r="BC607" i="1"/>
  <c r="BM607" i="1"/>
  <c r="CC607" i="1"/>
  <c r="CD607" i="1"/>
  <c r="CE607" i="1"/>
  <c r="CF607" i="1"/>
  <c r="CH607" i="1"/>
  <c r="CI607" i="1"/>
  <c r="CJ607" i="1"/>
  <c r="CK607" i="1"/>
  <c r="R613" i="1"/>
  <c r="S613" i="1" s="1"/>
  <c r="Y613" i="1"/>
  <c r="AI613" i="1"/>
  <c r="AS613" i="1"/>
  <c r="BC613" i="1"/>
  <c r="BM613" i="1"/>
  <c r="CC613" i="1"/>
  <c r="CD613" i="1"/>
  <c r="CE613" i="1"/>
  <c r="CF613" i="1"/>
  <c r="CH613" i="1"/>
  <c r="CI613" i="1"/>
  <c r="CJ613" i="1"/>
  <c r="CK613" i="1"/>
  <c r="P615" i="1"/>
  <c r="U615" i="1"/>
  <c r="V615" i="1"/>
  <c r="W615" i="1"/>
  <c r="X615" i="1"/>
  <c r="Z615" i="1"/>
  <c r="AA615" i="1"/>
  <c r="AB615" i="1"/>
  <c r="AC615" i="1"/>
  <c r="AE615" i="1"/>
  <c r="AF615" i="1"/>
  <c r="AG615" i="1"/>
  <c r="AH615" i="1"/>
  <c r="AJ615" i="1"/>
  <c r="AK615" i="1"/>
  <c r="AL615" i="1"/>
  <c r="AM615" i="1"/>
  <c r="AO615" i="1"/>
  <c r="AP615" i="1"/>
  <c r="AQ615" i="1"/>
  <c r="AR615" i="1"/>
  <c r="AT615" i="1"/>
  <c r="AU615" i="1"/>
  <c r="AV615" i="1"/>
  <c r="AW615" i="1"/>
  <c r="AY615" i="1"/>
  <c r="AZ615" i="1"/>
  <c r="BA615" i="1"/>
  <c r="BB615" i="1"/>
  <c r="BD615" i="1"/>
  <c r="BE615" i="1"/>
  <c r="BF615" i="1"/>
  <c r="BG615" i="1"/>
  <c r="BI615" i="1"/>
  <c r="BJ615" i="1"/>
  <c r="BK615" i="1"/>
  <c r="BL615" i="1"/>
  <c r="BN615" i="1"/>
  <c r="BO615" i="1"/>
  <c r="BP615" i="1"/>
  <c r="BQ615" i="1"/>
  <c r="BS615" i="1"/>
  <c r="BT615" i="1"/>
  <c r="BU615" i="1"/>
  <c r="BV615" i="1"/>
  <c r="R616" i="1"/>
  <c r="S616" i="1" s="1"/>
  <c r="Y616" i="1"/>
  <c r="AI616" i="1"/>
  <c r="AS616" i="1"/>
  <c r="BC616" i="1"/>
  <c r="BM616" i="1"/>
  <c r="CC616" i="1"/>
  <c r="CD616" i="1"/>
  <c r="CE616" i="1"/>
  <c r="CF616" i="1"/>
  <c r="CH616" i="1"/>
  <c r="CI616" i="1"/>
  <c r="CJ616" i="1"/>
  <c r="CK616" i="1"/>
  <c r="R617" i="1"/>
  <c r="S617" i="1" s="1"/>
  <c r="Y617" i="1"/>
  <c r="AI617" i="1"/>
  <c r="AS617" i="1"/>
  <c r="BC617" i="1"/>
  <c r="BM617" i="1"/>
  <c r="CC617" i="1"/>
  <c r="CD617" i="1"/>
  <c r="CE617" i="1"/>
  <c r="CF617" i="1"/>
  <c r="CH617" i="1"/>
  <c r="CI617" i="1"/>
  <c r="CJ617" i="1"/>
  <c r="CK617" i="1"/>
  <c r="R618" i="1"/>
  <c r="S618" i="1" s="1"/>
  <c r="Y618" i="1"/>
  <c r="AI618" i="1"/>
  <c r="AS618" i="1"/>
  <c r="BC618" i="1"/>
  <c r="BM618" i="1"/>
  <c r="CC618" i="1"/>
  <c r="CD618" i="1"/>
  <c r="CE618" i="1"/>
  <c r="CF618" i="1"/>
  <c r="CH618" i="1"/>
  <c r="CI618" i="1"/>
  <c r="CJ618" i="1"/>
  <c r="CK618" i="1"/>
  <c r="R619" i="1"/>
  <c r="S619" i="1" s="1"/>
  <c r="Y619" i="1"/>
  <c r="AI619" i="1"/>
  <c r="AS619" i="1"/>
  <c r="BC619" i="1"/>
  <c r="BM619" i="1"/>
  <c r="CC619" i="1"/>
  <c r="CD619" i="1"/>
  <c r="CE619" i="1"/>
  <c r="CF619" i="1"/>
  <c r="CH619" i="1"/>
  <c r="CI619" i="1"/>
  <c r="CJ619" i="1"/>
  <c r="CK619" i="1"/>
  <c r="R620" i="1"/>
  <c r="S620" i="1" s="1"/>
  <c r="Y620" i="1"/>
  <c r="AI620" i="1"/>
  <c r="AS620" i="1"/>
  <c r="BC620" i="1"/>
  <c r="BM620" i="1"/>
  <c r="CC620" i="1"/>
  <c r="CD620" i="1"/>
  <c r="CE620" i="1"/>
  <c r="CF620" i="1"/>
  <c r="CH620" i="1"/>
  <c r="CI620" i="1"/>
  <c r="CJ620" i="1"/>
  <c r="CK620" i="1"/>
  <c r="R621" i="1"/>
  <c r="S621" i="1" s="1"/>
  <c r="Y621" i="1"/>
  <c r="AI621" i="1"/>
  <c r="AS621" i="1"/>
  <c r="BC621" i="1"/>
  <c r="BM621" i="1"/>
  <c r="CC621" i="1"/>
  <c r="CD621" i="1"/>
  <c r="CE621" i="1"/>
  <c r="CF621" i="1"/>
  <c r="CH621" i="1"/>
  <c r="CI621" i="1"/>
  <c r="CJ621" i="1"/>
  <c r="CK621" i="1"/>
  <c r="R622" i="1"/>
  <c r="S622" i="1" s="1"/>
  <c r="Y622" i="1"/>
  <c r="AI622" i="1"/>
  <c r="AS622" i="1"/>
  <c r="BC622" i="1"/>
  <c r="BM622" i="1"/>
  <c r="CC622" i="1"/>
  <c r="CD622" i="1"/>
  <c r="CE622" i="1"/>
  <c r="CF622" i="1"/>
  <c r="CH622" i="1"/>
  <c r="CI622" i="1"/>
  <c r="CJ622" i="1"/>
  <c r="CK622" i="1"/>
  <c r="CC623" i="1"/>
  <c r="CD623" i="1"/>
  <c r="CE623" i="1"/>
  <c r="CF623" i="1"/>
  <c r="CG623" i="1"/>
  <c r="CH623" i="1"/>
  <c r="CI623" i="1"/>
  <c r="CJ623" i="1"/>
  <c r="CK623" i="1"/>
  <c r="CL623" i="1"/>
  <c r="CC624" i="1"/>
  <c r="CD624" i="1"/>
  <c r="CE624" i="1"/>
  <c r="CF624" i="1"/>
  <c r="CG624" i="1"/>
  <c r="CH624" i="1"/>
  <c r="CI624" i="1"/>
  <c r="CJ624" i="1"/>
  <c r="CK624" i="1"/>
  <c r="CL624" i="1"/>
  <c r="O625" i="1"/>
  <c r="P625" i="1"/>
  <c r="U625" i="1"/>
  <c r="V625" i="1"/>
  <c r="W625" i="1"/>
  <c r="X625" i="1"/>
  <c r="Z625" i="1"/>
  <c r="AA625" i="1"/>
  <c r="AB625" i="1"/>
  <c r="AC625" i="1"/>
  <c r="AE625" i="1"/>
  <c r="AF625" i="1"/>
  <c r="AG625" i="1"/>
  <c r="AH625" i="1"/>
  <c r="AJ625" i="1"/>
  <c r="AK625" i="1"/>
  <c r="AL625" i="1"/>
  <c r="AM625" i="1"/>
  <c r="AO625" i="1"/>
  <c r="AP625" i="1"/>
  <c r="AQ625" i="1"/>
  <c r="AR625" i="1"/>
  <c r="AT625" i="1"/>
  <c r="AU625" i="1"/>
  <c r="AV625" i="1"/>
  <c r="AW625" i="1"/>
  <c r="AY625" i="1"/>
  <c r="AZ625" i="1"/>
  <c r="BA625" i="1"/>
  <c r="BB625" i="1"/>
  <c r="BD625" i="1"/>
  <c r="BE625" i="1"/>
  <c r="BF625" i="1"/>
  <c r="BG625" i="1"/>
  <c r="BI625" i="1"/>
  <c r="BJ625" i="1"/>
  <c r="BK625" i="1"/>
  <c r="BL625" i="1"/>
  <c r="BN625" i="1"/>
  <c r="BO625" i="1"/>
  <c r="BP625" i="1"/>
  <c r="BQ625" i="1"/>
  <c r="BS625" i="1"/>
  <c r="BT625" i="1"/>
  <c r="BU625" i="1"/>
  <c r="BV625" i="1"/>
  <c r="R626" i="1"/>
  <c r="S626" i="1" s="1"/>
  <c r="Y626" i="1"/>
  <c r="AI626" i="1"/>
  <c r="AS626" i="1"/>
  <c r="BC626" i="1"/>
  <c r="BM626" i="1"/>
  <c r="CC626" i="1"/>
  <c r="CD626" i="1"/>
  <c r="CE626" i="1"/>
  <c r="CF626" i="1"/>
  <c r="CH626" i="1"/>
  <c r="CI626" i="1"/>
  <c r="CJ626" i="1"/>
  <c r="CK626" i="1"/>
  <c r="R634" i="1"/>
  <c r="S634" i="1" s="1"/>
  <c r="Y634" i="1"/>
  <c r="AI634" i="1"/>
  <c r="AS634" i="1"/>
  <c r="BC634" i="1"/>
  <c r="BM634" i="1"/>
  <c r="CC634" i="1"/>
  <c r="CD634" i="1"/>
  <c r="CE634" i="1"/>
  <c r="CF634" i="1"/>
  <c r="CH634" i="1"/>
  <c r="CI634" i="1"/>
  <c r="CJ634" i="1"/>
  <c r="CK634" i="1"/>
  <c r="R635" i="1"/>
  <c r="S635" i="1" s="1"/>
  <c r="Y635" i="1"/>
  <c r="AI635" i="1"/>
  <c r="AS635" i="1"/>
  <c r="BC635" i="1"/>
  <c r="BM635" i="1"/>
  <c r="CC635" i="1"/>
  <c r="CD635" i="1"/>
  <c r="CE635" i="1"/>
  <c r="CF635" i="1"/>
  <c r="CH635" i="1"/>
  <c r="CI635" i="1"/>
  <c r="CJ635" i="1"/>
  <c r="CK635" i="1"/>
  <c r="R636" i="1"/>
  <c r="S636" i="1" s="1"/>
  <c r="Y636" i="1"/>
  <c r="AI636" i="1"/>
  <c r="AS636" i="1"/>
  <c r="BC636" i="1"/>
  <c r="BM636" i="1"/>
  <c r="CC636" i="1"/>
  <c r="CD636" i="1"/>
  <c r="CE636" i="1"/>
  <c r="CF636" i="1"/>
  <c r="CH636" i="1"/>
  <c r="CI636" i="1"/>
  <c r="CJ636" i="1"/>
  <c r="CK636" i="1"/>
  <c r="R637" i="1"/>
  <c r="S637" i="1" s="1"/>
  <c r="Y637" i="1"/>
  <c r="AI637" i="1"/>
  <c r="AS637" i="1"/>
  <c r="BC637" i="1"/>
  <c r="BM637" i="1"/>
  <c r="CC637" i="1"/>
  <c r="CD637" i="1"/>
  <c r="CE637" i="1"/>
  <c r="CF637" i="1"/>
  <c r="CH637" i="1"/>
  <c r="CI637" i="1"/>
  <c r="CJ637" i="1"/>
  <c r="CK637" i="1"/>
  <c r="R638" i="1"/>
  <c r="S638" i="1" s="1"/>
  <c r="Y638" i="1"/>
  <c r="AI638" i="1"/>
  <c r="AS638" i="1"/>
  <c r="BC638" i="1"/>
  <c r="BM638" i="1"/>
  <c r="CC638" i="1"/>
  <c r="CD638" i="1"/>
  <c r="CE638" i="1"/>
  <c r="CF638" i="1"/>
  <c r="CH638" i="1"/>
  <c r="CI638" i="1"/>
  <c r="CJ638" i="1"/>
  <c r="CK638" i="1"/>
  <c r="R639" i="1"/>
  <c r="S639" i="1" s="1"/>
  <c r="Y639" i="1"/>
  <c r="AI639" i="1"/>
  <c r="AS639" i="1"/>
  <c r="BC639" i="1"/>
  <c r="BM639" i="1"/>
  <c r="CC639" i="1"/>
  <c r="CD639" i="1"/>
  <c r="CE639" i="1"/>
  <c r="CF639" i="1"/>
  <c r="CH639" i="1"/>
  <c r="CI639" i="1"/>
  <c r="CJ639" i="1"/>
  <c r="CK639" i="1"/>
  <c r="R640" i="1"/>
  <c r="S640" i="1" s="1"/>
  <c r="Y640" i="1"/>
  <c r="AI640" i="1"/>
  <c r="AS640" i="1"/>
  <c r="BC640" i="1"/>
  <c r="BM640" i="1"/>
  <c r="CC640" i="1"/>
  <c r="CD640" i="1"/>
  <c r="CE640" i="1"/>
  <c r="CF640" i="1"/>
  <c r="CH640" i="1"/>
  <c r="CI640" i="1"/>
  <c r="CJ640" i="1"/>
  <c r="CK640" i="1"/>
  <c r="R641" i="1"/>
  <c r="S641" i="1" s="1"/>
  <c r="Y641" i="1"/>
  <c r="AI641" i="1"/>
  <c r="AS641" i="1"/>
  <c r="BC641" i="1"/>
  <c r="BM641" i="1"/>
  <c r="CC641" i="1"/>
  <c r="CD641" i="1"/>
  <c r="CE641" i="1"/>
  <c r="CF641" i="1"/>
  <c r="CH641" i="1"/>
  <c r="CI641" i="1"/>
  <c r="CJ641" i="1"/>
  <c r="CK641" i="1"/>
  <c r="R642" i="1"/>
  <c r="S642" i="1" s="1"/>
  <c r="Y642" i="1"/>
  <c r="AI642" i="1"/>
  <c r="AS642" i="1"/>
  <c r="BC642" i="1"/>
  <c r="BM642" i="1"/>
  <c r="CC642" i="1"/>
  <c r="CD642" i="1"/>
  <c r="CE642" i="1"/>
  <c r="CF642" i="1"/>
  <c r="CH642" i="1"/>
  <c r="CI642" i="1"/>
  <c r="CJ642" i="1"/>
  <c r="CK642" i="1"/>
  <c r="S643" i="1"/>
  <c r="Y643" i="1"/>
  <c r="AI643" i="1"/>
  <c r="AS643" i="1"/>
  <c r="BC643" i="1"/>
  <c r="BM643" i="1"/>
  <c r="CC643" i="1"/>
  <c r="CD643" i="1"/>
  <c r="CE643" i="1"/>
  <c r="CF643" i="1"/>
  <c r="CH643" i="1"/>
  <c r="CI643" i="1"/>
  <c r="CJ643" i="1"/>
  <c r="CK643" i="1"/>
  <c r="S644" i="1"/>
  <c r="Y644" i="1"/>
  <c r="AI644" i="1"/>
  <c r="AS644" i="1"/>
  <c r="BC644" i="1"/>
  <c r="BM644" i="1"/>
  <c r="CC644" i="1"/>
  <c r="CD644" i="1"/>
  <c r="CE644" i="1"/>
  <c r="CF644" i="1"/>
  <c r="CH644" i="1"/>
  <c r="CI644" i="1"/>
  <c r="CJ644" i="1"/>
  <c r="CK644" i="1"/>
  <c r="R645" i="1"/>
  <c r="S645" i="1" s="1"/>
  <c r="Y645" i="1"/>
  <c r="AI645" i="1"/>
  <c r="AS645" i="1"/>
  <c r="BC645" i="1"/>
  <c r="BM645" i="1"/>
  <c r="CC645" i="1"/>
  <c r="CD645" i="1"/>
  <c r="CE645" i="1"/>
  <c r="CF645" i="1"/>
  <c r="CH645" i="1"/>
  <c r="CI645" i="1"/>
  <c r="CJ645" i="1"/>
  <c r="CK645" i="1"/>
  <c r="R646" i="1"/>
  <c r="S646" i="1" s="1"/>
  <c r="Y646" i="1"/>
  <c r="AI646" i="1"/>
  <c r="AS646" i="1"/>
  <c r="BC646" i="1"/>
  <c r="BM646" i="1"/>
  <c r="CC646" i="1"/>
  <c r="CD646" i="1"/>
  <c r="CE646" i="1"/>
  <c r="CF646" i="1"/>
  <c r="CH646" i="1"/>
  <c r="CI646" i="1"/>
  <c r="CJ646" i="1"/>
  <c r="CK646" i="1"/>
  <c r="R647" i="1"/>
  <c r="S647" i="1" s="1"/>
  <c r="Y647" i="1"/>
  <c r="AI647" i="1"/>
  <c r="AS647" i="1"/>
  <c r="BC647" i="1"/>
  <c r="BM647" i="1"/>
  <c r="CC647" i="1"/>
  <c r="CD647" i="1"/>
  <c r="CE647" i="1"/>
  <c r="CF647" i="1"/>
  <c r="CH647" i="1"/>
  <c r="CI647" i="1"/>
  <c r="CJ647" i="1"/>
  <c r="CK647" i="1"/>
  <c r="R648" i="1"/>
  <c r="S648" i="1" s="1"/>
  <c r="Y648" i="1"/>
  <c r="AI648" i="1"/>
  <c r="AS648" i="1"/>
  <c r="BC648" i="1"/>
  <c r="BM648" i="1"/>
  <c r="CC648" i="1"/>
  <c r="CD648" i="1"/>
  <c r="CE648" i="1"/>
  <c r="CF648" i="1"/>
  <c r="CH648" i="1"/>
  <c r="CI648" i="1"/>
  <c r="CJ648" i="1"/>
  <c r="CK648" i="1"/>
  <c r="R649" i="1"/>
  <c r="S649" i="1" s="1"/>
  <c r="Y649" i="1"/>
  <c r="AI649" i="1"/>
  <c r="AS649" i="1"/>
  <c r="BC649" i="1"/>
  <c r="BM649" i="1"/>
  <c r="CC649" i="1"/>
  <c r="CD649" i="1"/>
  <c r="CE649" i="1"/>
  <c r="CF649" i="1"/>
  <c r="CH649" i="1"/>
  <c r="CI649" i="1"/>
  <c r="CJ649" i="1"/>
  <c r="CK649" i="1"/>
  <c r="R657" i="1"/>
  <c r="S657" i="1" s="1"/>
  <c r="Y657" i="1"/>
  <c r="AI657" i="1"/>
  <c r="AS657" i="1"/>
  <c r="BC657" i="1"/>
  <c r="BM657" i="1"/>
  <c r="CC657" i="1"/>
  <c r="CD657" i="1"/>
  <c r="CE657" i="1"/>
  <c r="CF657" i="1"/>
  <c r="CH657" i="1"/>
  <c r="CI657" i="1"/>
  <c r="CJ657" i="1"/>
  <c r="CK657" i="1"/>
  <c r="R658" i="1"/>
  <c r="S658" i="1" s="1"/>
  <c r="Y658" i="1"/>
  <c r="AI658" i="1"/>
  <c r="AS658" i="1"/>
  <c r="BC658" i="1"/>
  <c r="BM658" i="1"/>
  <c r="CC658" i="1"/>
  <c r="CD658" i="1"/>
  <c r="CE658" i="1"/>
  <c r="CF658" i="1"/>
  <c r="CH658" i="1"/>
  <c r="CI658" i="1"/>
  <c r="CJ658" i="1"/>
  <c r="CK658" i="1"/>
  <c r="R659" i="1"/>
  <c r="S659" i="1" s="1"/>
  <c r="Y659" i="1"/>
  <c r="AI659" i="1"/>
  <c r="AS659" i="1"/>
  <c r="BC659" i="1"/>
  <c r="BM659" i="1"/>
  <c r="CC659" i="1"/>
  <c r="CD659" i="1"/>
  <c r="CE659" i="1"/>
  <c r="CF659" i="1"/>
  <c r="CH659" i="1"/>
  <c r="CI659" i="1"/>
  <c r="CJ659" i="1"/>
  <c r="CK659" i="1"/>
  <c r="R660" i="1"/>
  <c r="S660" i="1" s="1"/>
  <c r="Y660" i="1"/>
  <c r="AI660" i="1"/>
  <c r="AS660" i="1"/>
  <c r="BC660" i="1"/>
  <c r="BM660" i="1"/>
  <c r="CC660" i="1"/>
  <c r="CD660" i="1"/>
  <c r="CE660" i="1"/>
  <c r="CF660" i="1"/>
  <c r="CH660" i="1"/>
  <c r="CI660" i="1"/>
  <c r="CJ660" i="1"/>
  <c r="CK660" i="1"/>
  <c r="R661" i="1"/>
  <c r="S661" i="1" s="1"/>
  <c r="Y661" i="1"/>
  <c r="AI661" i="1"/>
  <c r="AS661" i="1"/>
  <c r="BC661" i="1"/>
  <c r="BM661" i="1"/>
  <c r="CC661" i="1"/>
  <c r="CD661" i="1"/>
  <c r="CE661" i="1"/>
  <c r="CF661" i="1"/>
  <c r="CH661" i="1"/>
  <c r="CI661" i="1"/>
  <c r="CJ661" i="1"/>
  <c r="CK661" i="1"/>
  <c r="CC664" i="1"/>
  <c r="CD664" i="1"/>
  <c r="CE664" i="1"/>
  <c r="CF664" i="1"/>
  <c r="CG664" i="1"/>
  <c r="CH664" i="1"/>
  <c r="CI664" i="1"/>
  <c r="CJ664" i="1"/>
  <c r="CK664" i="1"/>
  <c r="CL664" i="1"/>
  <c r="O663" i="1"/>
  <c r="P663" i="1"/>
  <c r="U663" i="1"/>
  <c r="U662" i="1" s="1"/>
  <c r="V663" i="1"/>
  <c r="V662" i="1" s="1"/>
  <c r="W663" i="1"/>
  <c r="W662" i="1" s="1"/>
  <c r="X663" i="1"/>
  <c r="X662" i="1" s="1"/>
  <c r="Z663" i="1"/>
  <c r="AA663" i="1"/>
  <c r="AB663" i="1"/>
  <c r="AC663" i="1"/>
  <c r="AE663" i="1"/>
  <c r="AF663" i="1"/>
  <c r="AG663" i="1"/>
  <c r="AH663" i="1"/>
  <c r="AH662" i="1" s="1"/>
  <c r="AJ663" i="1"/>
  <c r="AK663" i="1"/>
  <c r="AL663" i="1"/>
  <c r="AO663" i="1"/>
  <c r="AP663" i="1"/>
  <c r="AQ663" i="1"/>
  <c r="AR663" i="1"/>
  <c r="AT663" i="1"/>
  <c r="AT662" i="1" s="1"/>
  <c r="AU663" i="1"/>
  <c r="AU662" i="1" s="1"/>
  <c r="AV663" i="1"/>
  <c r="AV662" i="1" s="1"/>
  <c r="AW663" i="1"/>
  <c r="AW662" i="1" s="1"/>
  <c r="AY663" i="1"/>
  <c r="AY662" i="1" s="1"/>
  <c r="AZ663" i="1"/>
  <c r="AZ662" i="1" s="1"/>
  <c r="BA663" i="1"/>
  <c r="BA662" i="1" s="1"/>
  <c r="BB663" i="1"/>
  <c r="BB662" i="1" s="1"/>
  <c r="BD663" i="1"/>
  <c r="BE663" i="1"/>
  <c r="BF663" i="1"/>
  <c r="BG663" i="1"/>
  <c r="BI663" i="1"/>
  <c r="BJ663" i="1"/>
  <c r="BK663" i="1"/>
  <c r="BL663" i="1"/>
  <c r="BN663" i="1"/>
  <c r="BN662" i="1" s="1"/>
  <c r="BO663" i="1"/>
  <c r="BO662" i="1" s="1"/>
  <c r="BP663" i="1"/>
  <c r="BP662" i="1" s="1"/>
  <c r="BQ663" i="1"/>
  <c r="BQ662" i="1" s="1"/>
  <c r="BS663" i="1"/>
  <c r="BS662" i="1" s="1"/>
  <c r="BT663" i="1"/>
  <c r="BT662" i="1" s="1"/>
  <c r="BU663" i="1"/>
  <c r="BU662" i="1" s="1"/>
  <c r="BV663" i="1"/>
  <c r="BV662" i="1" s="1"/>
  <c r="Y663" i="1"/>
  <c r="Y662" i="1" s="1"/>
  <c r="AD663" i="1"/>
  <c r="AN663" i="1"/>
  <c r="AS663" i="1"/>
  <c r="AX663" i="1"/>
  <c r="AX662" i="1" s="1"/>
  <c r="BC663" i="1"/>
  <c r="BC662" i="1" s="1"/>
  <c r="BH663" i="1"/>
  <c r="BM663" i="1"/>
  <c r="BR663" i="1"/>
  <c r="BR662" i="1" s="1"/>
  <c r="BW663" i="1"/>
  <c r="BW662" i="1" s="1"/>
  <c r="CC666" i="1"/>
  <c r="CD666" i="1"/>
  <c r="CE666" i="1"/>
  <c r="CF666" i="1"/>
  <c r="CG666" i="1"/>
  <c r="CH666" i="1"/>
  <c r="CI666" i="1"/>
  <c r="CJ666" i="1"/>
  <c r="CK666" i="1"/>
  <c r="CL666" i="1"/>
  <c r="CC667" i="1"/>
  <c r="CD667" i="1"/>
  <c r="CE667" i="1"/>
  <c r="CF667" i="1"/>
  <c r="CG667" i="1"/>
  <c r="CH667" i="1"/>
  <c r="CI667" i="1"/>
  <c r="CJ667" i="1"/>
  <c r="CK667" i="1"/>
  <c r="CL667" i="1"/>
  <c r="CC668" i="1"/>
  <c r="CD668" i="1"/>
  <c r="CE668" i="1"/>
  <c r="CF668" i="1"/>
  <c r="CG668" i="1"/>
  <c r="CH668" i="1"/>
  <c r="CI668" i="1"/>
  <c r="CJ668" i="1"/>
  <c r="CK668" i="1"/>
  <c r="CL668" i="1"/>
  <c r="CC670" i="1"/>
  <c r="CD670" i="1"/>
  <c r="CE670" i="1"/>
  <c r="CF670" i="1"/>
  <c r="CG670" i="1"/>
  <c r="CH670" i="1"/>
  <c r="CI670" i="1"/>
  <c r="CJ670" i="1"/>
  <c r="CK670" i="1"/>
  <c r="CL670" i="1"/>
  <c r="CC671" i="1"/>
  <c r="CD671" i="1"/>
  <c r="CE671" i="1"/>
  <c r="CF671" i="1"/>
  <c r="CG671" i="1"/>
  <c r="CH671" i="1"/>
  <c r="CI671" i="1"/>
  <c r="CJ671" i="1"/>
  <c r="CK671" i="1"/>
  <c r="CL671" i="1"/>
  <c r="CC672" i="1"/>
  <c r="CD672" i="1"/>
  <c r="CE672" i="1"/>
  <c r="CF672" i="1"/>
  <c r="CG672" i="1"/>
  <c r="CH672" i="1"/>
  <c r="CI672" i="1"/>
  <c r="CJ672" i="1"/>
  <c r="CK672" i="1"/>
  <c r="CL672" i="1"/>
  <c r="O673" i="1"/>
  <c r="P673" i="1"/>
  <c r="U673" i="1"/>
  <c r="U669" i="1" s="1"/>
  <c r="V673" i="1"/>
  <c r="V669" i="1" s="1"/>
  <c r="W673" i="1"/>
  <c r="W669" i="1" s="1"/>
  <c r="X673" i="1"/>
  <c r="X669" i="1" s="1"/>
  <c r="Z673" i="1"/>
  <c r="AA673" i="1"/>
  <c r="AB673" i="1"/>
  <c r="AC673" i="1"/>
  <c r="AE673" i="1"/>
  <c r="AE669" i="1" s="1"/>
  <c r="AF673" i="1"/>
  <c r="AF669" i="1" s="1"/>
  <c r="AG673" i="1"/>
  <c r="AG669" i="1" s="1"/>
  <c r="AH673" i="1"/>
  <c r="AH669" i="1" s="1"/>
  <c r="AJ673" i="1"/>
  <c r="AK673" i="1"/>
  <c r="AL673" i="1"/>
  <c r="AM673" i="1"/>
  <c r="AO673" i="1"/>
  <c r="AP673" i="1"/>
  <c r="AQ673" i="1"/>
  <c r="AR673" i="1"/>
  <c r="AT673" i="1"/>
  <c r="AT669" i="1" s="1"/>
  <c r="AU673" i="1"/>
  <c r="AU669" i="1" s="1"/>
  <c r="AV673" i="1"/>
  <c r="AV669" i="1" s="1"/>
  <c r="AW673" i="1"/>
  <c r="AW669" i="1" s="1"/>
  <c r="AY673" i="1"/>
  <c r="AY669" i="1" s="1"/>
  <c r="AZ673" i="1"/>
  <c r="AZ669" i="1" s="1"/>
  <c r="BA673" i="1"/>
  <c r="BA669" i="1" s="1"/>
  <c r="BB673" i="1"/>
  <c r="BB669" i="1" s="1"/>
  <c r="BD673" i="1"/>
  <c r="BE673" i="1"/>
  <c r="BF673" i="1"/>
  <c r="BG673" i="1"/>
  <c r="BI673" i="1"/>
  <c r="BJ673" i="1"/>
  <c r="BK673" i="1"/>
  <c r="BL673" i="1"/>
  <c r="BN673" i="1"/>
  <c r="BN669" i="1" s="1"/>
  <c r="BO673" i="1"/>
  <c r="BO669" i="1" s="1"/>
  <c r="BP673" i="1"/>
  <c r="BP669" i="1" s="1"/>
  <c r="BQ673" i="1"/>
  <c r="BQ669" i="1" s="1"/>
  <c r="BS673" i="1"/>
  <c r="BS669" i="1" s="1"/>
  <c r="BT673" i="1"/>
  <c r="BT669" i="1" s="1"/>
  <c r="BU673" i="1"/>
  <c r="BU669" i="1" s="1"/>
  <c r="BV673" i="1"/>
  <c r="BV669" i="1" s="1"/>
  <c r="Q673" i="1"/>
  <c r="Q669" i="1" s="1"/>
  <c r="R674" i="1"/>
  <c r="R673" i="1" s="1"/>
  <c r="R669" i="1" s="1"/>
  <c r="Y674" i="1"/>
  <c r="AD673" i="1"/>
  <c r="AI674" i="1"/>
  <c r="AN673" i="1"/>
  <c r="AS674" i="1"/>
  <c r="AX673" i="1"/>
  <c r="AX669" i="1" s="1"/>
  <c r="BC674" i="1"/>
  <c r="BH673" i="1"/>
  <c r="BM674" i="1"/>
  <c r="BR673" i="1"/>
  <c r="BR669" i="1" s="1"/>
  <c r="BW673" i="1"/>
  <c r="BW669" i="1" s="1"/>
  <c r="CC674" i="1"/>
  <c r="CC673" i="1" s="1"/>
  <c r="CD674" i="1"/>
  <c r="CD673" i="1" s="1"/>
  <c r="CE674" i="1"/>
  <c r="CE673" i="1" s="1"/>
  <c r="CF674" i="1"/>
  <c r="CF673" i="1" s="1"/>
  <c r="CH674" i="1"/>
  <c r="CH673" i="1" s="1"/>
  <c r="CI674" i="1"/>
  <c r="CI673" i="1" s="1"/>
  <c r="CJ674" i="1"/>
  <c r="CJ673" i="1" s="1"/>
  <c r="CK674" i="1"/>
  <c r="CK673" i="1" s="1"/>
  <c r="CC675" i="1"/>
  <c r="CD675" i="1"/>
  <c r="CE675" i="1"/>
  <c r="CF675" i="1"/>
  <c r="CG675" i="1"/>
  <c r="CH675" i="1"/>
  <c r="CI675" i="1"/>
  <c r="CJ675" i="1"/>
  <c r="CK675" i="1"/>
  <c r="CL675" i="1"/>
  <c r="P676" i="1"/>
  <c r="U676" i="1"/>
  <c r="V676" i="1"/>
  <c r="W676" i="1"/>
  <c r="X676" i="1"/>
  <c r="Z676" i="1"/>
  <c r="AA676" i="1"/>
  <c r="AB676" i="1"/>
  <c r="AC676" i="1"/>
  <c r="AE676" i="1"/>
  <c r="AF676" i="1"/>
  <c r="AG676" i="1"/>
  <c r="AH676" i="1"/>
  <c r="AJ676" i="1"/>
  <c r="AK676" i="1"/>
  <c r="AL676" i="1"/>
  <c r="AM676" i="1"/>
  <c r="AO676" i="1"/>
  <c r="AP676" i="1"/>
  <c r="AQ676" i="1"/>
  <c r="AR676" i="1"/>
  <c r="AT676" i="1"/>
  <c r="AU676" i="1"/>
  <c r="AV676" i="1"/>
  <c r="AW676" i="1"/>
  <c r="AY676" i="1"/>
  <c r="AZ676" i="1"/>
  <c r="BA676" i="1"/>
  <c r="BB676" i="1"/>
  <c r="BD676" i="1"/>
  <c r="BE676" i="1"/>
  <c r="BF676" i="1"/>
  <c r="BG676" i="1"/>
  <c r="BI676" i="1"/>
  <c r="BJ676" i="1"/>
  <c r="BK676" i="1"/>
  <c r="BL676" i="1"/>
  <c r="BN676" i="1"/>
  <c r="BO676" i="1"/>
  <c r="BP676" i="1"/>
  <c r="BQ676" i="1"/>
  <c r="BS676" i="1"/>
  <c r="BT676" i="1"/>
  <c r="BU676" i="1"/>
  <c r="BV676" i="1"/>
  <c r="R677" i="1"/>
  <c r="S677" i="1" s="1"/>
  <c r="Y677" i="1"/>
  <c r="AI677" i="1"/>
  <c r="AS677" i="1"/>
  <c r="BC677" i="1"/>
  <c r="BM677" i="1"/>
  <c r="CC677" i="1"/>
  <c r="CD677" i="1"/>
  <c r="CE677" i="1"/>
  <c r="CF677" i="1"/>
  <c r="CH677" i="1"/>
  <c r="CI677" i="1"/>
  <c r="CJ677" i="1"/>
  <c r="CK677" i="1"/>
  <c r="R679" i="1"/>
  <c r="S679" i="1" s="1"/>
  <c r="Y679" i="1"/>
  <c r="AI679" i="1"/>
  <c r="AS679" i="1"/>
  <c r="BC679" i="1"/>
  <c r="BM679" i="1"/>
  <c r="CC679" i="1"/>
  <c r="CD679" i="1"/>
  <c r="CE679" i="1"/>
  <c r="CF679" i="1"/>
  <c r="CH679" i="1"/>
  <c r="Q679" i="1" s="1"/>
  <c r="CI679" i="1"/>
  <c r="CJ679" i="1"/>
  <c r="CK679" i="1"/>
  <c r="R680" i="1"/>
  <c r="S680" i="1" s="1"/>
  <c r="Y680" i="1"/>
  <c r="AI680" i="1"/>
  <c r="AS680" i="1"/>
  <c r="BC680" i="1"/>
  <c r="BM680" i="1"/>
  <c r="CC680" i="1"/>
  <c r="CD680" i="1"/>
  <c r="CE680" i="1"/>
  <c r="CF680" i="1"/>
  <c r="CH680" i="1"/>
  <c r="CI680" i="1"/>
  <c r="CJ680" i="1"/>
  <c r="CK680" i="1"/>
  <c r="R681" i="1"/>
  <c r="S681" i="1" s="1"/>
  <c r="Y681" i="1"/>
  <c r="AI681" i="1"/>
  <c r="AS681" i="1"/>
  <c r="BC681" i="1"/>
  <c r="BM681" i="1"/>
  <c r="CC681" i="1"/>
  <c r="CD681" i="1"/>
  <c r="CE681" i="1"/>
  <c r="CF681" i="1"/>
  <c r="CH681" i="1"/>
  <c r="Q681" i="1" s="1"/>
  <c r="CI681" i="1"/>
  <c r="CJ681" i="1"/>
  <c r="CK681" i="1"/>
  <c r="R682" i="1"/>
  <c r="S682" i="1" s="1"/>
  <c r="Y682" i="1"/>
  <c r="AI682" i="1"/>
  <c r="AS682" i="1"/>
  <c r="BC682" i="1"/>
  <c r="BM682" i="1"/>
  <c r="CC682" i="1"/>
  <c r="CD682" i="1"/>
  <c r="CE682" i="1"/>
  <c r="CF682" i="1"/>
  <c r="CH682" i="1"/>
  <c r="CI682" i="1"/>
  <c r="CJ682" i="1"/>
  <c r="CK682" i="1"/>
  <c r="R683" i="1"/>
  <c r="S683" i="1" s="1"/>
  <c r="Y683" i="1"/>
  <c r="AI683" i="1"/>
  <c r="AS683" i="1"/>
  <c r="BC683" i="1"/>
  <c r="BM683" i="1"/>
  <c r="CC683" i="1"/>
  <c r="CD683" i="1"/>
  <c r="CE683" i="1"/>
  <c r="CF683" i="1"/>
  <c r="CH683" i="1"/>
  <c r="Q683" i="1" s="1"/>
  <c r="CI683" i="1"/>
  <c r="CJ683" i="1"/>
  <c r="CK683" i="1"/>
  <c r="R684" i="1"/>
  <c r="S684" i="1" s="1"/>
  <c r="Y684" i="1"/>
  <c r="AI684" i="1"/>
  <c r="AS684" i="1"/>
  <c r="BC684" i="1"/>
  <c r="BM684" i="1"/>
  <c r="CC684" i="1"/>
  <c r="CD684" i="1"/>
  <c r="CE684" i="1"/>
  <c r="CF684" i="1"/>
  <c r="CH684" i="1"/>
  <c r="CI684" i="1"/>
  <c r="CJ684" i="1"/>
  <c r="CK684" i="1"/>
  <c r="R685" i="1"/>
  <c r="S685" i="1" s="1"/>
  <c r="Y685" i="1"/>
  <c r="AI685" i="1"/>
  <c r="AS685" i="1"/>
  <c r="BC685" i="1"/>
  <c r="BM685" i="1"/>
  <c r="CC685" i="1"/>
  <c r="CD685" i="1"/>
  <c r="CE685" i="1"/>
  <c r="CF685" i="1"/>
  <c r="CH685" i="1"/>
  <c r="Q685" i="1" s="1"/>
  <c r="CI685" i="1"/>
  <c r="CJ685" i="1"/>
  <c r="CK685" i="1"/>
  <c r="R686" i="1"/>
  <c r="S686" i="1" s="1"/>
  <c r="Y686" i="1"/>
  <c r="AI686" i="1"/>
  <c r="AS686" i="1"/>
  <c r="BC686" i="1"/>
  <c r="BM686" i="1"/>
  <c r="CC686" i="1"/>
  <c r="CD686" i="1"/>
  <c r="CE686" i="1"/>
  <c r="CF686" i="1"/>
  <c r="CH686" i="1"/>
  <c r="CI686" i="1"/>
  <c r="CJ686" i="1"/>
  <c r="CK686" i="1"/>
  <c r="R687" i="1"/>
  <c r="S687" i="1" s="1"/>
  <c r="Y687" i="1"/>
  <c r="AI687" i="1"/>
  <c r="AS687" i="1"/>
  <c r="BC687" i="1"/>
  <c r="BM687" i="1"/>
  <c r="CC687" i="1"/>
  <c r="CD687" i="1"/>
  <c r="CE687" i="1"/>
  <c r="CF687" i="1"/>
  <c r="CH687" i="1"/>
  <c r="CI687" i="1"/>
  <c r="CJ687" i="1"/>
  <c r="CK687" i="1"/>
  <c r="R688" i="1"/>
  <c r="S688" i="1" s="1"/>
  <c r="Y688" i="1"/>
  <c r="AI688" i="1"/>
  <c r="AS688" i="1"/>
  <c r="BC688" i="1"/>
  <c r="BM688" i="1"/>
  <c r="CC688" i="1"/>
  <c r="CD688" i="1"/>
  <c r="CE688" i="1"/>
  <c r="CF688" i="1"/>
  <c r="CH688" i="1"/>
  <c r="CI688" i="1"/>
  <c r="CJ688" i="1"/>
  <c r="CK688" i="1"/>
  <c r="R689" i="1"/>
  <c r="S689" i="1" s="1"/>
  <c r="Y689" i="1"/>
  <c r="AI689" i="1"/>
  <c r="AS689" i="1"/>
  <c r="BC689" i="1"/>
  <c r="BM689" i="1"/>
  <c r="CC689" i="1"/>
  <c r="CD689" i="1"/>
  <c r="CE689" i="1"/>
  <c r="CF689" i="1"/>
  <c r="CH689" i="1"/>
  <c r="CI689" i="1"/>
  <c r="CJ689" i="1"/>
  <c r="CK689" i="1"/>
  <c r="R690" i="1"/>
  <c r="S690" i="1" s="1"/>
  <c r="Y690" i="1"/>
  <c r="AI690" i="1"/>
  <c r="AS690" i="1"/>
  <c r="BC690" i="1"/>
  <c r="BM690" i="1"/>
  <c r="CC690" i="1"/>
  <c r="CD690" i="1"/>
  <c r="CE690" i="1"/>
  <c r="CF690" i="1"/>
  <c r="CH690" i="1"/>
  <c r="CI690" i="1"/>
  <c r="CJ690" i="1"/>
  <c r="CK690" i="1"/>
  <c r="R691" i="1"/>
  <c r="S691" i="1" s="1"/>
  <c r="Y691" i="1"/>
  <c r="AI691" i="1"/>
  <c r="AS691" i="1"/>
  <c r="BC691" i="1"/>
  <c r="BM691" i="1"/>
  <c r="CC691" i="1"/>
  <c r="CD691" i="1"/>
  <c r="CE691" i="1"/>
  <c r="CF691" i="1"/>
  <c r="CH691" i="1"/>
  <c r="CI691" i="1"/>
  <c r="CJ691" i="1"/>
  <c r="CK691" i="1"/>
  <c r="R692" i="1"/>
  <c r="S692" i="1" s="1"/>
  <c r="Y692" i="1"/>
  <c r="AI692" i="1"/>
  <c r="AS692" i="1"/>
  <c r="BC692" i="1"/>
  <c r="BM692" i="1"/>
  <c r="CC692" i="1"/>
  <c r="CD692" i="1"/>
  <c r="CE692" i="1"/>
  <c r="CF692" i="1"/>
  <c r="CH692" i="1"/>
  <c r="CI692" i="1"/>
  <c r="CJ692" i="1"/>
  <c r="CK692" i="1"/>
  <c r="R693" i="1"/>
  <c r="S693" i="1" s="1"/>
  <c r="Y693" i="1"/>
  <c r="AI693" i="1"/>
  <c r="AS693" i="1"/>
  <c r="BC693" i="1"/>
  <c r="BM693" i="1"/>
  <c r="CC693" i="1"/>
  <c r="CD693" i="1"/>
  <c r="CE693" i="1"/>
  <c r="CF693" i="1"/>
  <c r="CH693" i="1"/>
  <c r="CI693" i="1"/>
  <c r="CJ693" i="1"/>
  <c r="CK693" i="1"/>
  <c r="R694" i="1"/>
  <c r="S694" i="1" s="1"/>
  <c r="Y694" i="1"/>
  <c r="AI694" i="1"/>
  <c r="AS694" i="1"/>
  <c r="BC694" i="1"/>
  <c r="BM694" i="1"/>
  <c r="CC694" i="1"/>
  <c r="CD694" i="1"/>
  <c r="CE694" i="1"/>
  <c r="CF694" i="1"/>
  <c r="CH694" i="1"/>
  <c r="CI694" i="1"/>
  <c r="CJ694" i="1"/>
  <c r="CK694" i="1"/>
  <c r="R695" i="1"/>
  <c r="S695" i="1" s="1"/>
  <c r="Y695" i="1"/>
  <c r="AI695" i="1"/>
  <c r="AS695" i="1"/>
  <c r="BC695" i="1"/>
  <c r="BM695" i="1"/>
  <c r="CC695" i="1"/>
  <c r="CD695" i="1"/>
  <c r="CE695" i="1"/>
  <c r="CF695" i="1"/>
  <c r="CH695" i="1"/>
  <c r="CI695" i="1"/>
  <c r="CJ695" i="1"/>
  <c r="CK695" i="1"/>
  <c r="R696" i="1"/>
  <c r="S696" i="1" s="1"/>
  <c r="Y696" i="1"/>
  <c r="AI696" i="1"/>
  <c r="AS696" i="1"/>
  <c r="BC696" i="1"/>
  <c r="BM696" i="1"/>
  <c r="CC696" i="1"/>
  <c r="CD696" i="1"/>
  <c r="CE696" i="1"/>
  <c r="CF696" i="1"/>
  <c r="CH696" i="1"/>
  <c r="CI696" i="1"/>
  <c r="CJ696" i="1"/>
  <c r="CK696" i="1"/>
  <c r="R697" i="1"/>
  <c r="S697" i="1" s="1"/>
  <c r="Y697" i="1"/>
  <c r="AI697" i="1"/>
  <c r="AS697" i="1"/>
  <c r="BC697" i="1"/>
  <c r="BM697" i="1"/>
  <c r="CC697" i="1"/>
  <c r="CD697" i="1"/>
  <c r="CE697" i="1"/>
  <c r="CF697" i="1"/>
  <c r="CH697" i="1"/>
  <c r="CI697" i="1"/>
  <c r="CJ697" i="1"/>
  <c r="CK697" i="1"/>
  <c r="R698" i="1"/>
  <c r="S698" i="1" s="1"/>
  <c r="Y698" i="1"/>
  <c r="AI698" i="1"/>
  <c r="AS698" i="1"/>
  <c r="BC698" i="1"/>
  <c r="BM698" i="1"/>
  <c r="CC698" i="1"/>
  <c r="CD698" i="1"/>
  <c r="CE698" i="1"/>
  <c r="CF698" i="1"/>
  <c r="CH698" i="1"/>
  <c r="CI698" i="1"/>
  <c r="CJ698" i="1"/>
  <c r="CK698" i="1"/>
  <c r="R699" i="1"/>
  <c r="S699" i="1" s="1"/>
  <c r="Y699" i="1"/>
  <c r="AI699" i="1"/>
  <c r="AS699" i="1"/>
  <c r="BC699" i="1"/>
  <c r="BM699" i="1"/>
  <c r="CC699" i="1"/>
  <c r="CD699" i="1"/>
  <c r="CE699" i="1"/>
  <c r="CF699" i="1"/>
  <c r="CH699" i="1"/>
  <c r="CI699" i="1"/>
  <c r="CJ699" i="1"/>
  <c r="CK699" i="1"/>
  <c r="R700" i="1"/>
  <c r="S700" i="1" s="1"/>
  <c r="Y700" i="1"/>
  <c r="AI700" i="1"/>
  <c r="AS700" i="1"/>
  <c r="BC700" i="1"/>
  <c r="BM700" i="1"/>
  <c r="CC700" i="1"/>
  <c r="CD700" i="1"/>
  <c r="CE700" i="1"/>
  <c r="CF700" i="1"/>
  <c r="CH700" i="1"/>
  <c r="CI700" i="1"/>
  <c r="CJ700" i="1"/>
  <c r="CK700" i="1"/>
  <c r="R701" i="1"/>
  <c r="S701" i="1" s="1"/>
  <c r="Y701" i="1"/>
  <c r="AI701" i="1"/>
  <c r="AS701" i="1"/>
  <c r="BC701" i="1"/>
  <c r="BM701" i="1"/>
  <c r="CC701" i="1"/>
  <c r="CD701" i="1"/>
  <c r="CE701" i="1"/>
  <c r="CF701" i="1"/>
  <c r="CH701" i="1"/>
  <c r="CI701" i="1"/>
  <c r="CJ701" i="1"/>
  <c r="CK701" i="1"/>
  <c r="R702" i="1"/>
  <c r="S702" i="1" s="1"/>
  <c r="Y702" i="1"/>
  <c r="AI702" i="1"/>
  <c r="AS702" i="1"/>
  <c r="BC702" i="1"/>
  <c r="BM702" i="1"/>
  <c r="CC702" i="1"/>
  <c r="CD702" i="1"/>
  <c r="CE702" i="1"/>
  <c r="CF702" i="1"/>
  <c r="CH702" i="1"/>
  <c r="CI702" i="1"/>
  <c r="CJ702" i="1"/>
  <c r="CK702" i="1"/>
  <c r="R703" i="1"/>
  <c r="S703" i="1" s="1"/>
  <c r="Y703" i="1"/>
  <c r="AI703" i="1"/>
  <c r="AS703" i="1"/>
  <c r="BC703" i="1"/>
  <c r="BM703" i="1"/>
  <c r="CC703" i="1"/>
  <c r="CD703" i="1"/>
  <c r="CE703" i="1"/>
  <c r="CF703" i="1"/>
  <c r="CH703" i="1"/>
  <c r="CI703" i="1"/>
  <c r="CJ703" i="1"/>
  <c r="CK703" i="1"/>
  <c r="R704" i="1"/>
  <c r="S704" i="1" s="1"/>
  <c r="Y704" i="1"/>
  <c r="AI704" i="1"/>
  <c r="AS704" i="1"/>
  <c r="BC704" i="1"/>
  <c r="BM704" i="1"/>
  <c r="CC704" i="1"/>
  <c r="CD704" i="1"/>
  <c r="CE704" i="1"/>
  <c r="CF704" i="1"/>
  <c r="CH704" i="1"/>
  <c r="CI704" i="1"/>
  <c r="CJ704" i="1"/>
  <c r="CK704" i="1"/>
  <c r="R705" i="1"/>
  <c r="S705" i="1" s="1"/>
  <c r="Y705" i="1"/>
  <c r="AI705" i="1"/>
  <c r="AS705" i="1"/>
  <c r="BC705" i="1"/>
  <c r="BM705" i="1"/>
  <c r="CC705" i="1"/>
  <c r="CD705" i="1"/>
  <c r="CE705" i="1"/>
  <c r="CF705" i="1"/>
  <c r="CH705" i="1"/>
  <c r="CI705" i="1"/>
  <c r="CJ705" i="1"/>
  <c r="CK705" i="1"/>
  <c r="R706" i="1"/>
  <c r="S706" i="1" s="1"/>
  <c r="Y706" i="1"/>
  <c r="AI706" i="1"/>
  <c r="AS706" i="1"/>
  <c r="BC706" i="1"/>
  <c r="BM706" i="1"/>
  <c r="CC706" i="1"/>
  <c r="CD706" i="1"/>
  <c r="CE706" i="1"/>
  <c r="CF706" i="1"/>
  <c r="CH706" i="1"/>
  <c r="CI706" i="1"/>
  <c r="CJ706" i="1"/>
  <c r="CK706" i="1"/>
  <c r="R707" i="1"/>
  <c r="S707" i="1" s="1"/>
  <c r="Y707" i="1"/>
  <c r="AI707" i="1"/>
  <c r="AS707" i="1"/>
  <c r="BC707" i="1"/>
  <c r="BM707" i="1"/>
  <c r="CC707" i="1"/>
  <c r="CD707" i="1"/>
  <c r="CE707" i="1"/>
  <c r="CF707" i="1"/>
  <c r="CH707" i="1"/>
  <c r="CI707" i="1"/>
  <c r="CJ707" i="1"/>
  <c r="CK707" i="1"/>
  <c r="R708" i="1"/>
  <c r="S708" i="1" s="1"/>
  <c r="Y708" i="1"/>
  <c r="AI708" i="1"/>
  <c r="AS708" i="1"/>
  <c r="BC708" i="1"/>
  <c r="BM708" i="1"/>
  <c r="CC708" i="1"/>
  <c r="CD708" i="1"/>
  <c r="CE708" i="1"/>
  <c r="CF708" i="1"/>
  <c r="CH708" i="1"/>
  <c r="CI708" i="1"/>
  <c r="CJ708" i="1"/>
  <c r="CK708" i="1"/>
  <c r="R709" i="1"/>
  <c r="S709" i="1" s="1"/>
  <c r="Y709" i="1"/>
  <c r="AI709" i="1"/>
  <c r="AS709" i="1"/>
  <c r="BC709" i="1"/>
  <c r="BM709" i="1"/>
  <c r="CC709" i="1"/>
  <c r="CD709" i="1"/>
  <c r="CE709" i="1"/>
  <c r="CF709" i="1"/>
  <c r="CH709" i="1"/>
  <c r="CI709" i="1"/>
  <c r="CJ709" i="1"/>
  <c r="CK709" i="1"/>
  <c r="R710" i="1"/>
  <c r="S710" i="1" s="1"/>
  <c r="Y710" i="1"/>
  <c r="AI710" i="1"/>
  <c r="AS710" i="1"/>
  <c r="BC710" i="1"/>
  <c r="BM710" i="1"/>
  <c r="CC710" i="1"/>
  <c r="CD710" i="1"/>
  <c r="CE710" i="1"/>
  <c r="CF710" i="1"/>
  <c r="CH710" i="1"/>
  <c r="CI710" i="1"/>
  <c r="CJ710" i="1"/>
  <c r="CK710" i="1"/>
  <c r="R711" i="1"/>
  <c r="S711" i="1" s="1"/>
  <c r="Y711" i="1"/>
  <c r="AI711" i="1"/>
  <c r="AS711" i="1"/>
  <c r="BC711" i="1"/>
  <c r="BM711" i="1"/>
  <c r="CC711" i="1"/>
  <c r="CD711" i="1"/>
  <c r="CE711" i="1"/>
  <c r="CF711" i="1"/>
  <c r="CH711" i="1"/>
  <c r="CI711" i="1"/>
  <c r="CJ711" i="1"/>
  <c r="CK711" i="1"/>
  <c r="R712" i="1"/>
  <c r="S712" i="1" s="1"/>
  <c r="Y712" i="1"/>
  <c r="AI712" i="1"/>
  <c r="AS712" i="1"/>
  <c r="BC712" i="1"/>
  <c r="BM712" i="1"/>
  <c r="CC712" i="1"/>
  <c r="CD712" i="1"/>
  <c r="CE712" i="1"/>
  <c r="CF712" i="1"/>
  <c r="CH712" i="1"/>
  <c r="CI712" i="1"/>
  <c r="CJ712" i="1"/>
  <c r="CK712" i="1"/>
  <c r="R713" i="1"/>
  <c r="S713" i="1" s="1"/>
  <c r="Y713" i="1"/>
  <c r="AI713" i="1"/>
  <c r="AS713" i="1"/>
  <c r="BC713" i="1"/>
  <c r="BM713" i="1"/>
  <c r="CC713" i="1"/>
  <c r="CD713" i="1"/>
  <c r="CE713" i="1"/>
  <c r="CF713" i="1"/>
  <c r="CH713" i="1"/>
  <c r="CI713" i="1"/>
  <c r="CJ713" i="1"/>
  <c r="CK713" i="1"/>
  <c r="R714" i="1"/>
  <c r="S714" i="1" s="1"/>
  <c r="Y714" i="1"/>
  <c r="AI714" i="1"/>
  <c r="AS714" i="1"/>
  <c r="BC714" i="1"/>
  <c r="BM714" i="1"/>
  <c r="CC714" i="1"/>
  <c r="CD714" i="1"/>
  <c r="CE714" i="1"/>
  <c r="CF714" i="1"/>
  <c r="CH714" i="1"/>
  <c r="CI714" i="1"/>
  <c r="CJ714" i="1"/>
  <c r="CK714" i="1"/>
  <c r="R715" i="1"/>
  <c r="S715" i="1" s="1"/>
  <c r="Y715" i="1"/>
  <c r="AI715" i="1"/>
  <c r="AS715" i="1"/>
  <c r="BC715" i="1"/>
  <c r="BM715" i="1"/>
  <c r="CC715" i="1"/>
  <c r="CD715" i="1"/>
  <c r="CE715" i="1"/>
  <c r="CF715" i="1"/>
  <c r="CH715" i="1"/>
  <c r="CI715" i="1"/>
  <c r="CJ715" i="1"/>
  <c r="CK715" i="1"/>
  <c r="R716" i="1"/>
  <c r="S716" i="1" s="1"/>
  <c r="Y716" i="1"/>
  <c r="AI716" i="1"/>
  <c r="AS716" i="1"/>
  <c r="BC716" i="1"/>
  <c r="BM716" i="1"/>
  <c r="CC716" i="1"/>
  <c r="CD716" i="1"/>
  <c r="CE716" i="1"/>
  <c r="CF716" i="1"/>
  <c r="CH716" i="1"/>
  <c r="CI716" i="1"/>
  <c r="CJ716" i="1"/>
  <c r="CK716" i="1"/>
  <c r="R717" i="1"/>
  <c r="S717" i="1" s="1"/>
  <c r="Y717" i="1"/>
  <c r="AI717" i="1"/>
  <c r="AS717" i="1"/>
  <c r="BC717" i="1"/>
  <c r="BM717" i="1"/>
  <c r="CC717" i="1"/>
  <c r="CD717" i="1"/>
  <c r="CE717" i="1"/>
  <c r="CF717" i="1"/>
  <c r="CH717" i="1"/>
  <c r="CI717" i="1"/>
  <c r="CJ717" i="1"/>
  <c r="CK717" i="1"/>
  <c r="R718" i="1"/>
  <c r="S718" i="1" s="1"/>
  <c r="Y718" i="1"/>
  <c r="AI718" i="1"/>
  <c r="AS718" i="1"/>
  <c r="BC718" i="1"/>
  <c r="BM718" i="1"/>
  <c r="CC718" i="1"/>
  <c r="CD718" i="1"/>
  <c r="CE718" i="1"/>
  <c r="CF718" i="1"/>
  <c r="CH718" i="1"/>
  <c r="CI718" i="1"/>
  <c r="CJ718" i="1"/>
  <c r="CK718" i="1"/>
  <c r="R719" i="1"/>
  <c r="S719" i="1" s="1"/>
  <c r="Y719" i="1"/>
  <c r="AI719" i="1"/>
  <c r="AS719" i="1"/>
  <c r="BC719" i="1"/>
  <c r="BM719" i="1"/>
  <c r="CC719" i="1"/>
  <c r="CD719" i="1"/>
  <c r="CE719" i="1"/>
  <c r="CF719" i="1"/>
  <c r="CH719" i="1"/>
  <c r="CI719" i="1"/>
  <c r="CJ719" i="1"/>
  <c r="CK719" i="1"/>
  <c r="R720" i="1"/>
  <c r="S720" i="1" s="1"/>
  <c r="Y720" i="1"/>
  <c r="AI720" i="1"/>
  <c r="AS720" i="1"/>
  <c r="BC720" i="1"/>
  <c r="BM720" i="1"/>
  <c r="CC720" i="1"/>
  <c r="CD720" i="1"/>
  <c r="CE720" i="1"/>
  <c r="CF720" i="1"/>
  <c r="CH720" i="1"/>
  <c r="CI720" i="1"/>
  <c r="CJ720" i="1"/>
  <c r="CK720" i="1"/>
  <c r="R721" i="1"/>
  <c r="S721" i="1" s="1"/>
  <c r="Y721" i="1"/>
  <c r="AI721" i="1"/>
  <c r="AS721" i="1"/>
  <c r="BC721" i="1"/>
  <c r="BM721" i="1"/>
  <c r="CC721" i="1"/>
  <c r="CD721" i="1"/>
  <c r="CE721" i="1"/>
  <c r="CF721" i="1"/>
  <c r="CH721" i="1"/>
  <c r="CI721" i="1"/>
  <c r="CJ721" i="1"/>
  <c r="CK721" i="1"/>
  <c r="R722" i="1"/>
  <c r="S722" i="1" s="1"/>
  <c r="Y722" i="1"/>
  <c r="AI722" i="1"/>
  <c r="AS722" i="1"/>
  <c r="BC722" i="1"/>
  <c r="BM722" i="1"/>
  <c r="CC722" i="1"/>
  <c r="CD722" i="1"/>
  <c r="CE722" i="1"/>
  <c r="CF722" i="1"/>
  <c r="CH722" i="1"/>
  <c r="CI722" i="1"/>
  <c r="CJ722" i="1"/>
  <c r="CK722" i="1"/>
  <c r="R723" i="1"/>
  <c r="S723" i="1" s="1"/>
  <c r="Y723" i="1"/>
  <c r="AI723" i="1"/>
  <c r="AS723" i="1"/>
  <c r="BC723" i="1"/>
  <c r="BM723" i="1"/>
  <c r="CC723" i="1"/>
  <c r="CD723" i="1"/>
  <c r="CE723" i="1"/>
  <c r="CF723" i="1"/>
  <c r="CH723" i="1"/>
  <c r="CI723" i="1"/>
  <c r="CJ723" i="1"/>
  <c r="CK723" i="1"/>
  <c r="R724" i="1"/>
  <c r="S724" i="1" s="1"/>
  <c r="Y724" i="1"/>
  <c r="AI724" i="1"/>
  <c r="AS724" i="1"/>
  <c r="BC724" i="1"/>
  <c r="BM724" i="1"/>
  <c r="CC724" i="1"/>
  <c r="CD724" i="1"/>
  <c r="CE724" i="1"/>
  <c r="CF724" i="1"/>
  <c r="CH724" i="1"/>
  <c r="CI724" i="1"/>
  <c r="CJ724" i="1"/>
  <c r="CK724" i="1"/>
  <c r="R725" i="1"/>
  <c r="S725" i="1" s="1"/>
  <c r="Y725" i="1"/>
  <c r="AI725" i="1"/>
  <c r="AS725" i="1"/>
  <c r="BC725" i="1"/>
  <c r="BM725" i="1"/>
  <c r="CC725" i="1"/>
  <c r="CD725" i="1"/>
  <c r="CE725" i="1"/>
  <c r="CF725" i="1"/>
  <c r="CH725" i="1"/>
  <c r="CI725" i="1"/>
  <c r="CJ725" i="1"/>
  <c r="CK725" i="1"/>
  <c r="R726" i="1"/>
  <c r="S726" i="1" s="1"/>
  <c r="Y726" i="1"/>
  <c r="AI726" i="1"/>
  <c r="AS726" i="1"/>
  <c r="BC726" i="1"/>
  <c r="BM726" i="1"/>
  <c r="CC726" i="1"/>
  <c r="CD726" i="1"/>
  <c r="CE726" i="1"/>
  <c r="CF726" i="1"/>
  <c r="CH726" i="1"/>
  <c r="CI726" i="1"/>
  <c r="CJ726" i="1"/>
  <c r="CK726" i="1"/>
  <c r="R727" i="1"/>
  <c r="S727" i="1" s="1"/>
  <c r="Y727" i="1"/>
  <c r="AI727" i="1"/>
  <c r="AS727" i="1"/>
  <c r="BC727" i="1"/>
  <c r="BM727" i="1"/>
  <c r="CC727" i="1"/>
  <c r="CD727" i="1"/>
  <c r="CE727" i="1"/>
  <c r="CF727" i="1"/>
  <c r="CH727" i="1"/>
  <c r="CI727" i="1"/>
  <c r="CJ727" i="1"/>
  <c r="CK727" i="1"/>
  <c r="R728" i="1"/>
  <c r="S728" i="1" s="1"/>
  <c r="Y728" i="1"/>
  <c r="AI728" i="1"/>
  <c r="AS728" i="1"/>
  <c r="BC728" i="1"/>
  <c r="BM728" i="1"/>
  <c r="CC728" i="1"/>
  <c r="CD728" i="1"/>
  <c r="CE728" i="1"/>
  <c r="CF728" i="1"/>
  <c r="CH728" i="1"/>
  <c r="CI728" i="1"/>
  <c r="CJ728" i="1"/>
  <c r="CK728" i="1"/>
  <c r="R729" i="1"/>
  <c r="S729" i="1" s="1"/>
  <c r="Y729" i="1"/>
  <c r="AI729" i="1"/>
  <c r="AS729" i="1"/>
  <c r="BC729" i="1"/>
  <c r="BM729" i="1"/>
  <c r="CC729" i="1"/>
  <c r="CD729" i="1"/>
  <c r="CE729" i="1"/>
  <c r="CF729" i="1"/>
  <c r="CH729" i="1"/>
  <c r="CI729" i="1"/>
  <c r="CJ729" i="1"/>
  <c r="CK729" i="1"/>
  <c r="R730" i="1"/>
  <c r="S730" i="1" s="1"/>
  <c r="Y730" i="1"/>
  <c r="AI730" i="1"/>
  <c r="AS730" i="1"/>
  <c r="BC730" i="1"/>
  <c r="BM730" i="1"/>
  <c r="CC730" i="1"/>
  <c r="CD730" i="1"/>
  <c r="CE730" i="1"/>
  <c r="CF730" i="1"/>
  <c r="CH730" i="1"/>
  <c r="CI730" i="1"/>
  <c r="CJ730" i="1"/>
  <c r="CK730" i="1"/>
  <c r="R731" i="1"/>
  <c r="S731" i="1" s="1"/>
  <c r="Y731" i="1"/>
  <c r="AI731" i="1"/>
  <c r="AS731" i="1"/>
  <c r="BC731" i="1"/>
  <c r="BM731" i="1"/>
  <c r="CC731" i="1"/>
  <c r="CD731" i="1"/>
  <c r="CE731" i="1"/>
  <c r="CF731" i="1"/>
  <c r="CH731" i="1"/>
  <c r="Q731" i="1" s="1"/>
  <c r="CI731" i="1"/>
  <c r="CJ731" i="1"/>
  <c r="CK731" i="1"/>
  <c r="R732" i="1"/>
  <c r="S732" i="1" s="1"/>
  <c r="Y732" i="1"/>
  <c r="AI732" i="1"/>
  <c r="AS732" i="1"/>
  <c r="BC732" i="1"/>
  <c r="BM732" i="1"/>
  <c r="CC732" i="1"/>
  <c r="CD732" i="1"/>
  <c r="CE732" i="1"/>
  <c r="CF732" i="1"/>
  <c r="CH732" i="1"/>
  <c r="CI732" i="1"/>
  <c r="CJ732" i="1"/>
  <c r="CK732" i="1"/>
  <c r="R733" i="1"/>
  <c r="S733" i="1" s="1"/>
  <c r="Y733" i="1"/>
  <c r="AI733" i="1"/>
  <c r="AS733" i="1"/>
  <c r="BC733" i="1"/>
  <c r="BM733" i="1"/>
  <c r="CC733" i="1"/>
  <c r="CD733" i="1"/>
  <c r="CE733" i="1"/>
  <c r="CF733" i="1"/>
  <c r="CH733" i="1"/>
  <c r="CI733" i="1"/>
  <c r="CJ733" i="1"/>
  <c r="CK733" i="1"/>
  <c r="R734" i="1"/>
  <c r="S734" i="1" s="1"/>
  <c r="Y734" i="1"/>
  <c r="AI734" i="1"/>
  <c r="AS734" i="1"/>
  <c r="BC734" i="1"/>
  <c r="BM734" i="1"/>
  <c r="CC734" i="1"/>
  <c r="CD734" i="1"/>
  <c r="CE734" i="1"/>
  <c r="CF734" i="1"/>
  <c r="CH734" i="1"/>
  <c r="CI734" i="1"/>
  <c r="CJ734" i="1"/>
  <c r="CK734" i="1"/>
  <c r="R735" i="1"/>
  <c r="S735" i="1" s="1"/>
  <c r="Y735" i="1"/>
  <c r="AI735" i="1"/>
  <c r="AS735" i="1"/>
  <c r="BC735" i="1"/>
  <c r="BM735" i="1"/>
  <c r="CC735" i="1"/>
  <c r="CD735" i="1"/>
  <c r="CE735" i="1"/>
  <c r="CF735" i="1"/>
  <c r="CH735" i="1"/>
  <c r="CI735" i="1"/>
  <c r="CJ735" i="1"/>
  <c r="CK735" i="1"/>
  <c r="R736" i="1"/>
  <c r="S736" i="1" s="1"/>
  <c r="Y736" i="1"/>
  <c r="AI736" i="1"/>
  <c r="AS736" i="1"/>
  <c r="BC736" i="1"/>
  <c r="BM736" i="1"/>
  <c r="CC736" i="1"/>
  <c r="CD736" i="1"/>
  <c r="CE736" i="1"/>
  <c r="CF736" i="1"/>
  <c r="CH736" i="1"/>
  <c r="CI736" i="1"/>
  <c r="CJ736" i="1"/>
  <c r="CK736" i="1"/>
  <c r="R737" i="1"/>
  <c r="S737" i="1" s="1"/>
  <c r="Y737" i="1"/>
  <c r="AI737" i="1"/>
  <c r="AS737" i="1"/>
  <c r="BC737" i="1"/>
  <c r="BM737" i="1"/>
  <c r="CC737" i="1"/>
  <c r="CD737" i="1"/>
  <c r="CE737" i="1"/>
  <c r="CF737" i="1"/>
  <c r="CH737" i="1"/>
  <c r="CI737" i="1"/>
  <c r="CJ737" i="1"/>
  <c r="CK737" i="1"/>
  <c r="R738" i="1"/>
  <c r="S738" i="1" s="1"/>
  <c r="Y738" i="1"/>
  <c r="AI738" i="1"/>
  <c r="AS738" i="1"/>
  <c r="BC738" i="1"/>
  <c r="BM738" i="1"/>
  <c r="CC738" i="1"/>
  <c r="CD738" i="1"/>
  <c r="CE738" i="1"/>
  <c r="CF738" i="1"/>
  <c r="CH738" i="1"/>
  <c r="CI738" i="1"/>
  <c r="CJ738" i="1"/>
  <c r="CK738" i="1"/>
  <c r="R739" i="1"/>
  <c r="S739" i="1" s="1"/>
  <c r="Y739" i="1"/>
  <c r="AI739" i="1"/>
  <c r="AS739" i="1"/>
  <c r="BC739" i="1"/>
  <c r="BM739" i="1"/>
  <c r="CC739" i="1"/>
  <c r="CD739" i="1"/>
  <c r="CE739" i="1"/>
  <c r="CF739" i="1"/>
  <c r="CH739" i="1"/>
  <c r="Q739" i="1" s="1"/>
  <c r="CI739" i="1"/>
  <c r="CJ739" i="1"/>
  <c r="CK739" i="1"/>
  <c r="R740" i="1"/>
  <c r="S740" i="1" s="1"/>
  <c r="Y740" i="1"/>
  <c r="AI740" i="1"/>
  <c r="AS740" i="1"/>
  <c r="BC740" i="1"/>
  <c r="BM740" i="1"/>
  <c r="CC740" i="1"/>
  <c r="CD740" i="1"/>
  <c r="CE740" i="1"/>
  <c r="CF740" i="1"/>
  <c r="CH740" i="1"/>
  <c r="CI740" i="1"/>
  <c r="CJ740" i="1"/>
  <c r="CK740" i="1"/>
  <c r="R741" i="1"/>
  <c r="S741" i="1" s="1"/>
  <c r="Y741" i="1"/>
  <c r="AI741" i="1"/>
  <c r="AS741" i="1"/>
  <c r="BC741" i="1"/>
  <c r="BM741" i="1"/>
  <c r="CC741" i="1"/>
  <c r="CD741" i="1"/>
  <c r="CE741" i="1"/>
  <c r="CF741" i="1"/>
  <c r="CH741" i="1"/>
  <c r="CI741" i="1"/>
  <c r="CJ741" i="1"/>
  <c r="CK741" i="1"/>
  <c r="R742" i="1"/>
  <c r="S742" i="1" s="1"/>
  <c r="Y742" i="1"/>
  <c r="AI742" i="1"/>
  <c r="AS742" i="1"/>
  <c r="BC742" i="1"/>
  <c r="BM742" i="1"/>
  <c r="CC742" i="1"/>
  <c r="CD742" i="1"/>
  <c r="CE742" i="1"/>
  <c r="CF742" i="1"/>
  <c r="CH742" i="1"/>
  <c r="CI742" i="1"/>
  <c r="CJ742" i="1"/>
  <c r="CK742" i="1"/>
  <c r="R743" i="1"/>
  <c r="S743" i="1" s="1"/>
  <c r="Y743" i="1"/>
  <c r="AI743" i="1"/>
  <c r="AS743" i="1"/>
  <c r="BC743" i="1"/>
  <c r="BM743" i="1"/>
  <c r="CC743" i="1"/>
  <c r="CD743" i="1"/>
  <c r="CE743" i="1"/>
  <c r="CF743" i="1"/>
  <c r="CH743" i="1"/>
  <c r="CI743" i="1"/>
  <c r="CJ743" i="1"/>
  <c r="CK743" i="1"/>
  <c r="R744" i="1"/>
  <c r="S744" i="1" s="1"/>
  <c r="Y744" i="1"/>
  <c r="AI744" i="1"/>
  <c r="AS744" i="1"/>
  <c r="BC744" i="1"/>
  <c r="BM744" i="1"/>
  <c r="CC744" i="1"/>
  <c r="CD744" i="1"/>
  <c r="CE744" i="1"/>
  <c r="CF744" i="1"/>
  <c r="CH744" i="1"/>
  <c r="CI744" i="1"/>
  <c r="CJ744" i="1"/>
  <c r="CK744" i="1"/>
  <c r="R745" i="1"/>
  <c r="S745" i="1" s="1"/>
  <c r="Y745" i="1"/>
  <c r="AI745" i="1"/>
  <c r="AS745" i="1"/>
  <c r="BC745" i="1"/>
  <c r="BM745" i="1"/>
  <c r="CC745" i="1"/>
  <c r="CD745" i="1"/>
  <c r="CE745" i="1"/>
  <c r="CF745" i="1"/>
  <c r="CH745" i="1"/>
  <c r="CI745" i="1"/>
  <c r="CJ745" i="1"/>
  <c r="CK745" i="1"/>
  <c r="R746" i="1"/>
  <c r="S746" i="1" s="1"/>
  <c r="Y746" i="1"/>
  <c r="AI746" i="1"/>
  <c r="AS746" i="1"/>
  <c r="BC746" i="1"/>
  <c r="BM746" i="1"/>
  <c r="CC746" i="1"/>
  <c r="CD746" i="1"/>
  <c r="CE746" i="1"/>
  <c r="CF746" i="1"/>
  <c r="CH746" i="1"/>
  <c r="CI746" i="1"/>
  <c r="CJ746" i="1"/>
  <c r="CK746" i="1"/>
  <c r="R747" i="1"/>
  <c r="S747" i="1" s="1"/>
  <c r="Y747" i="1"/>
  <c r="AI747" i="1"/>
  <c r="AS747" i="1"/>
  <c r="BC747" i="1"/>
  <c r="BM747" i="1"/>
  <c r="CC747" i="1"/>
  <c r="CD747" i="1"/>
  <c r="CE747" i="1"/>
  <c r="CF747" i="1"/>
  <c r="CH747" i="1"/>
  <c r="CI747" i="1"/>
  <c r="CJ747" i="1"/>
  <c r="CK747" i="1"/>
  <c r="R748" i="1"/>
  <c r="S748" i="1" s="1"/>
  <c r="Y748" i="1"/>
  <c r="AI748" i="1"/>
  <c r="AS748" i="1"/>
  <c r="BC748" i="1"/>
  <c r="BM748" i="1"/>
  <c r="CC748" i="1"/>
  <c r="CD748" i="1"/>
  <c r="CE748" i="1"/>
  <c r="CF748" i="1"/>
  <c r="CH748" i="1"/>
  <c r="CI748" i="1"/>
  <c r="CJ748" i="1"/>
  <c r="CK748" i="1"/>
  <c r="R749" i="1"/>
  <c r="S749" i="1" s="1"/>
  <c r="Y749" i="1"/>
  <c r="AI749" i="1"/>
  <c r="AS749" i="1"/>
  <c r="BC749" i="1"/>
  <c r="BM749" i="1"/>
  <c r="CC749" i="1"/>
  <c r="CD749" i="1"/>
  <c r="CE749" i="1"/>
  <c r="CF749" i="1"/>
  <c r="CH749" i="1"/>
  <c r="CI749" i="1"/>
  <c r="CJ749" i="1"/>
  <c r="CK749" i="1"/>
  <c r="R750" i="1"/>
  <c r="S750" i="1" s="1"/>
  <c r="Y750" i="1"/>
  <c r="AI750" i="1"/>
  <c r="AS750" i="1"/>
  <c r="BC750" i="1"/>
  <c r="BM750" i="1"/>
  <c r="CC750" i="1"/>
  <c r="CD750" i="1"/>
  <c r="CE750" i="1"/>
  <c r="CF750" i="1"/>
  <c r="CH750" i="1"/>
  <c r="CI750" i="1"/>
  <c r="CJ750" i="1"/>
  <c r="CK750" i="1"/>
  <c r="R751" i="1"/>
  <c r="S751" i="1" s="1"/>
  <c r="Y751" i="1"/>
  <c r="AI751" i="1"/>
  <c r="AS751" i="1"/>
  <c r="BC751" i="1"/>
  <c r="BM751" i="1"/>
  <c r="CC751" i="1"/>
  <c r="CD751" i="1"/>
  <c r="CE751" i="1"/>
  <c r="CF751" i="1"/>
  <c r="CH751" i="1"/>
  <c r="CI751" i="1"/>
  <c r="CJ751" i="1"/>
  <c r="CK751" i="1"/>
  <c r="R752" i="1"/>
  <c r="S752" i="1" s="1"/>
  <c r="Y752" i="1"/>
  <c r="AI752" i="1"/>
  <c r="AS752" i="1"/>
  <c r="BC752" i="1"/>
  <c r="BM752" i="1"/>
  <c r="CC752" i="1"/>
  <c r="CD752" i="1"/>
  <c r="CE752" i="1"/>
  <c r="CF752" i="1"/>
  <c r="CH752" i="1"/>
  <c r="CI752" i="1"/>
  <c r="CJ752" i="1"/>
  <c r="CK752" i="1"/>
  <c r="R753" i="1"/>
  <c r="S753" i="1" s="1"/>
  <c r="Y753" i="1"/>
  <c r="AI753" i="1"/>
  <c r="AS753" i="1"/>
  <c r="BC753" i="1"/>
  <c r="BM753" i="1"/>
  <c r="CC753" i="1"/>
  <c r="CD753" i="1"/>
  <c r="CE753" i="1"/>
  <c r="CF753" i="1"/>
  <c r="CH753" i="1"/>
  <c r="CI753" i="1"/>
  <c r="CJ753" i="1"/>
  <c r="CK753" i="1"/>
  <c r="R754" i="1"/>
  <c r="S754" i="1" s="1"/>
  <c r="Y754" i="1"/>
  <c r="AI754" i="1"/>
  <c r="AS754" i="1"/>
  <c r="BC754" i="1"/>
  <c r="BM754" i="1"/>
  <c r="CC754" i="1"/>
  <c r="CD754" i="1"/>
  <c r="CE754" i="1"/>
  <c r="CF754" i="1"/>
  <c r="CH754" i="1"/>
  <c r="CI754" i="1"/>
  <c r="CJ754" i="1"/>
  <c r="CK754" i="1"/>
  <c r="R755" i="1"/>
  <c r="S755" i="1" s="1"/>
  <c r="Y755" i="1"/>
  <c r="AI755" i="1"/>
  <c r="AS755" i="1"/>
  <c r="BC755" i="1"/>
  <c r="BM755" i="1"/>
  <c r="CC755" i="1"/>
  <c r="CD755" i="1"/>
  <c r="CE755" i="1"/>
  <c r="CF755" i="1"/>
  <c r="CH755" i="1"/>
  <c r="CI755" i="1"/>
  <c r="CJ755" i="1"/>
  <c r="CK755" i="1"/>
  <c r="R773" i="1"/>
  <c r="S773" i="1" s="1"/>
  <c r="Y773" i="1"/>
  <c r="AI773" i="1"/>
  <c r="AS773" i="1"/>
  <c r="BC773" i="1"/>
  <c r="BM773" i="1"/>
  <c r="CC773" i="1"/>
  <c r="CD773" i="1"/>
  <c r="CE773" i="1"/>
  <c r="CF773" i="1"/>
  <c r="CH773" i="1"/>
  <c r="CI773" i="1"/>
  <c r="CJ773" i="1"/>
  <c r="CK773" i="1"/>
  <c r="R774" i="1"/>
  <c r="S774" i="1" s="1"/>
  <c r="Y774" i="1"/>
  <c r="AI774" i="1"/>
  <c r="AS774" i="1"/>
  <c r="BC774" i="1"/>
  <c r="BM774" i="1"/>
  <c r="CC774" i="1"/>
  <c r="CD774" i="1"/>
  <c r="CE774" i="1"/>
  <c r="CF774" i="1"/>
  <c r="CH774" i="1"/>
  <c r="CI774" i="1"/>
  <c r="CJ774" i="1"/>
  <c r="CK774" i="1"/>
  <c r="R775" i="1"/>
  <c r="S775" i="1" s="1"/>
  <c r="Y775" i="1"/>
  <c r="AI775" i="1"/>
  <c r="AS775" i="1"/>
  <c r="BC775" i="1"/>
  <c r="BM775" i="1"/>
  <c r="CC775" i="1"/>
  <c r="CD775" i="1"/>
  <c r="CE775" i="1"/>
  <c r="CF775" i="1"/>
  <c r="CH775" i="1"/>
  <c r="CI775" i="1"/>
  <c r="CJ775" i="1"/>
  <c r="CK775" i="1"/>
  <c r="R776" i="1"/>
  <c r="S776" i="1" s="1"/>
  <c r="Y776" i="1"/>
  <c r="AI776" i="1"/>
  <c r="AS776" i="1"/>
  <c r="BC776" i="1"/>
  <c r="BM776" i="1"/>
  <c r="CC776" i="1"/>
  <c r="CD776" i="1"/>
  <c r="CE776" i="1"/>
  <c r="CF776" i="1"/>
  <c r="CH776" i="1"/>
  <c r="CI776" i="1"/>
  <c r="CJ776" i="1"/>
  <c r="CK776" i="1"/>
  <c r="R777" i="1"/>
  <c r="S777" i="1" s="1"/>
  <c r="Y777" i="1"/>
  <c r="AI777" i="1"/>
  <c r="AS777" i="1"/>
  <c r="BC777" i="1"/>
  <c r="BM777" i="1"/>
  <c r="CC777" i="1"/>
  <c r="CD777" i="1"/>
  <c r="CE777" i="1"/>
  <c r="CF777" i="1"/>
  <c r="CH777" i="1"/>
  <c r="CI777" i="1"/>
  <c r="CJ777" i="1"/>
  <c r="CK777" i="1"/>
  <c r="R778" i="1"/>
  <c r="S778" i="1" s="1"/>
  <c r="Y778" i="1"/>
  <c r="AI778" i="1"/>
  <c r="AS778" i="1"/>
  <c r="BC778" i="1"/>
  <c r="BM778" i="1"/>
  <c r="CC778" i="1"/>
  <c r="CD778" i="1"/>
  <c r="CE778" i="1"/>
  <c r="CF778" i="1"/>
  <c r="CH778" i="1"/>
  <c r="CI778" i="1"/>
  <c r="CJ778" i="1"/>
  <c r="CK778" i="1"/>
  <c r="CC781" i="1"/>
  <c r="CD781" i="1"/>
  <c r="CE781" i="1"/>
  <c r="CF781" i="1"/>
  <c r="CG781" i="1"/>
  <c r="CH781" i="1"/>
  <c r="CI781" i="1"/>
  <c r="CJ781" i="1"/>
  <c r="CK781" i="1"/>
  <c r="CL781" i="1"/>
  <c r="CC784" i="1"/>
  <c r="CD784" i="1"/>
  <c r="CE784" i="1"/>
  <c r="CF784" i="1"/>
  <c r="CG784" i="1"/>
  <c r="CH784" i="1"/>
  <c r="CI784" i="1"/>
  <c r="CJ784" i="1"/>
  <c r="CK784" i="1"/>
  <c r="CL784" i="1"/>
  <c r="R790" i="1"/>
  <c r="R789" i="1" s="1"/>
  <c r="Y790" i="1"/>
  <c r="AI790" i="1"/>
  <c r="AS790" i="1"/>
  <c r="BC790" i="1"/>
  <c r="BM790" i="1"/>
  <c r="CC790" i="1"/>
  <c r="CC789" i="1" s="1"/>
  <c r="CD790" i="1"/>
  <c r="CD789" i="1" s="1"/>
  <c r="CE790" i="1"/>
  <c r="CE789" i="1" s="1"/>
  <c r="CF790" i="1"/>
  <c r="CF789" i="1" s="1"/>
  <c r="CH790" i="1"/>
  <c r="CI790" i="1"/>
  <c r="CI789" i="1" s="1"/>
  <c r="CJ790" i="1"/>
  <c r="CJ789" i="1" s="1"/>
  <c r="CK790" i="1"/>
  <c r="CK789" i="1" s="1"/>
  <c r="CC792" i="1"/>
  <c r="CD792" i="1"/>
  <c r="CE792" i="1"/>
  <c r="CF792" i="1"/>
  <c r="CG792" i="1"/>
  <c r="CH792" i="1"/>
  <c r="CI792" i="1"/>
  <c r="CJ792" i="1"/>
  <c r="CK792" i="1"/>
  <c r="CL792" i="1"/>
  <c r="H793" i="1"/>
  <c r="I793" i="1"/>
  <c r="K793" i="1"/>
  <c r="K787" i="1" s="1"/>
  <c r="K780" i="1" s="1"/>
  <c r="L793" i="1"/>
  <c r="L787" i="1" s="1"/>
  <c r="L780" i="1" s="1"/>
  <c r="O793" i="1"/>
  <c r="P793" i="1"/>
  <c r="U793" i="1"/>
  <c r="V793" i="1"/>
  <c r="W793" i="1"/>
  <c r="X793" i="1"/>
  <c r="Z793" i="1"/>
  <c r="AA793" i="1"/>
  <c r="AB793" i="1"/>
  <c r="AC793" i="1"/>
  <c r="AE793" i="1"/>
  <c r="AF793" i="1"/>
  <c r="AG793" i="1"/>
  <c r="AH793" i="1"/>
  <c r="AJ793" i="1"/>
  <c r="AK793" i="1"/>
  <c r="AL793" i="1"/>
  <c r="AM793" i="1"/>
  <c r="AO793" i="1"/>
  <c r="AP793" i="1"/>
  <c r="AQ793" i="1"/>
  <c r="AR793" i="1"/>
  <c r="AT793" i="1"/>
  <c r="AU793" i="1"/>
  <c r="AV793" i="1"/>
  <c r="AW793" i="1"/>
  <c r="AY793" i="1"/>
  <c r="AZ793" i="1"/>
  <c r="BA793" i="1"/>
  <c r="BB793" i="1"/>
  <c r="BD793" i="1"/>
  <c r="BE793" i="1"/>
  <c r="BF793" i="1"/>
  <c r="BG793" i="1"/>
  <c r="BI793" i="1"/>
  <c r="BJ793" i="1"/>
  <c r="BK793" i="1"/>
  <c r="BL793" i="1"/>
  <c r="BN793" i="1"/>
  <c r="BO793" i="1"/>
  <c r="BP793" i="1"/>
  <c r="BQ793" i="1"/>
  <c r="BS793" i="1"/>
  <c r="BT793" i="1"/>
  <c r="BU793" i="1"/>
  <c r="BV793" i="1"/>
  <c r="R794" i="1"/>
  <c r="S794" i="1" s="1"/>
  <c r="Y794" i="1"/>
  <c r="AI794" i="1"/>
  <c r="AS794" i="1"/>
  <c r="BC794" i="1"/>
  <c r="BM794" i="1"/>
  <c r="CC794" i="1"/>
  <c r="CD794" i="1"/>
  <c r="CE794" i="1"/>
  <c r="CF794" i="1"/>
  <c r="CH794" i="1"/>
  <c r="CI794" i="1"/>
  <c r="CJ794" i="1"/>
  <c r="CK794" i="1"/>
  <c r="R796" i="1"/>
  <c r="Y796" i="1"/>
  <c r="AI796" i="1"/>
  <c r="AS796" i="1"/>
  <c r="BC796" i="1"/>
  <c r="BM796" i="1"/>
  <c r="CC796" i="1"/>
  <c r="CD796" i="1"/>
  <c r="CE796" i="1"/>
  <c r="CF796" i="1"/>
  <c r="CH796" i="1"/>
  <c r="CI796" i="1"/>
  <c r="CJ796" i="1"/>
  <c r="CK796" i="1"/>
  <c r="R797" i="1"/>
  <c r="S797" i="1" s="1"/>
  <c r="Y797" i="1"/>
  <c r="AI797" i="1"/>
  <c r="AS797" i="1"/>
  <c r="BC797" i="1"/>
  <c r="BM797" i="1"/>
  <c r="CC797" i="1"/>
  <c r="CD797" i="1"/>
  <c r="CE797" i="1"/>
  <c r="CH797" i="1"/>
  <c r="CI797" i="1"/>
  <c r="CJ797" i="1"/>
  <c r="CK797" i="1"/>
  <c r="R798" i="1"/>
  <c r="S798" i="1" s="1"/>
  <c r="Y798" i="1"/>
  <c r="AI798" i="1"/>
  <c r="AS798" i="1"/>
  <c r="BC798" i="1"/>
  <c r="BM798" i="1"/>
  <c r="CC798" i="1"/>
  <c r="CD798" i="1"/>
  <c r="CE798" i="1"/>
  <c r="CH798" i="1"/>
  <c r="CI798" i="1"/>
  <c r="CJ798" i="1"/>
  <c r="CK798" i="1"/>
  <c r="R799" i="1"/>
  <c r="S799" i="1" s="1"/>
  <c r="Y799" i="1"/>
  <c r="AI799" i="1"/>
  <c r="AS799" i="1"/>
  <c r="BC799" i="1"/>
  <c r="BM799" i="1"/>
  <c r="CC799" i="1"/>
  <c r="CD799" i="1"/>
  <c r="CE799" i="1"/>
  <c r="CH799" i="1"/>
  <c r="CI799" i="1"/>
  <c r="CJ799" i="1"/>
  <c r="CK799" i="1"/>
  <c r="R800" i="1"/>
  <c r="S800" i="1" s="1"/>
  <c r="Y800" i="1"/>
  <c r="AI800" i="1"/>
  <c r="AS800" i="1"/>
  <c r="BC800" i="1"/>
  <c r="BM800" i="1"/>
  <c r="CC800" i="1"/>
  <c r="CD800" i="1"/>
  <c r="CE800" i="1"/>
  <c r="CH800" i="1"/>
  <c r="CI800" i="1"/>
  <c r="CJ800" i="1"/>
  <c r="CK800" i="1"/>
  <c r="R801" i="1"/>
  <c r="S801" i="1" s="1"/>
  <c r="Y801" i="1"/>
  <c r="AI801" i="1"/>
  <c r="AS801" i="1"/>
  <c r="BC801" i="1"/>
  <c r="BM801" i="1"/>
  <c r="CC801" i="1"/>
  <c r="CD801" i="1"/>
  <c r="CE801" i="1"/>
  <c r="CF801" i="1"/>
  <c r="CH801" i="1"/>
  <c r="CI801" i="1"/>
  <c r="CJ801" i="1"/>
  <c r="CK801" i="1"/>
  <c r="R802" i="1"/>
  <c r="S802" i="1" s="1"/>
  <c r="Y802" i="1"/>
  <c r="AI802" i="1"/>
  <c r="AS802" i="1"/>
  <c r="BC802" i="1"/>
  <c r="BM802" i="1"/>
  <c r="CC802" i="1"/>
  <c r="CD802" i="1"/>
  <c r="CE802" i="1"/>
  <c r="CF802" i="1"/>
  <c r="CH802" i="1"/>
  <c r="CI802" i="1"/>
  <c r="CJ802" i="1"/>
  <c r="CK802" i="1"/>
  <c r="R803" i="1"/>
  <c r="S803" i="1" s="1"/>
  <c r="Y803" i="1"/>
  <c r="AI803" i="1"/>
  <c r="AS803" i="1"/>
  <c r="BC803" i="1"/>
  <c r="BM803" i="1"/>
  <c r="CC803" i="1"/>
  <c r="CD803" i="1"/>
  <c r="CE803" i="1"/>
  <c r="CF803" i="1"/>
  <c r="CH803" i="1"/>
  <c r="CI803" i="1"/>
  <c r="CJ803" i="1"/>
  <c r="CK803" i="1"/>
  <c r="R804" i="1"/>
  <c r="S804" i="1" s="1"/>
  <c r="Y804" i="1"/>
  <c r="AI804" i="1"/>
  <c r="AS804" i="1"/>
  <c r="BC804" i="1"/>
  <c r="BM804" i="1"/>
  <c r="CC804" i="1"/>
  <c r="CD804" i="1"/>
  <c r="CE804" i="1"/>
  <c r="CF804" i="1"/>
  <c r="CH804" i="1"/>
  <c r="CI804" i="1"/>
  <c r="CJ804" i="1"/>
  <c r="CK804" i="1"/>
  <c r="R805" i="1"/>
  <c r="S805" i="1" s="1"/>
  <c r="Y805" i="1"/>
  <c r="AI805" i="1"/>
  <c r="AS805" i="1"/>
  <c r="BC805" i="1"/>
  <c r="BM805" i="1"/>
  <c r="CC805" i="1"/>
  <c r="CD805" i="1"/>
  <c r="CE805" i="1"/>
  <c r="CF805" i="1"/>
  <c r="CH805" i="1"/>
  <c r="CI805" i="1"/>
  <c r="CJ805" i="1"/>
  <c r="CK805" i="1"/>
  <c r="R813" i="1"/>
  <c r="S813" i="1" s="1"/>
  <c r="Y813" i="1"/>
  <c r="AI813" i="1"/>
  <c r="AS813" i="1"/>
  <c r="BC813" i="1"/>
  <c r="BM813" i="1"/>
  <c r="CC813" i="1"/>
  <c r="CD813" i="1"/>
  <c r="CE813" i="1"/>
  <c r="CF813" i="1"/>
  <c r="CH813" i="1"/>
  <c r="CI813" i="1"/>
  <c r="CJ813" i="1"/>
  <c r="CK813" i="1"/>
  <c r="CC815" i="1"/>
  <c r="CD815" i="1"/>
  <c r="CE815" i="1"/>
  <c r="CF815" i="1"/>
  <c r="CG815" i="1"/>
  <c r="CH815" i="1"/>
  <c r="CI815" i="1"/>
  <c r="CJ815" i="1"/>
  <c r="CK815" i="1"/>
  <c r="CL815" i="1"/>
  <c r="H817" i="1"/>
  <c r="I817" i="1"/>
  <c r="K817" i="1"/>
  <c r="L817" i="1"/>
  <c r="P817" i="1"/>
  <c r="U817" i="1"/>
  <c r="V817" i="1"/>
  <c r="W817" i="1"/>
  <c r="X817" i="1"/>
  <c r="Z817" i="1"/>
  <c r="AA817" i="1"/>
  <c r="AB817" i="1"/>
  <c r="AE817" i="1"/>
  <c r="AF817" i="1"/>
  <c r="AG817" i="1"/>
  <c r="AH817" i="1"/>
  <c r="AJ817" i="1"/>
  <c r="AK817" i="1"/>
  <c r="AL817" i="1"/>
  <c r="AM817" i="1"/>
  <c r="AO817" i="1"/>
  <c r="AP817" i="1"/>
  <c r="AQ817" i="1"/>
  <c r="AR817" i="1"/>
  <c r="AT817" i="1"/>
  <c r="AU817" i="1"/>
  <c r="AV817" i="1"/>
  <c r="AW817" i="1"/>
  <c r="AY817" i="1"/>
  <c r="AZ817" i="1"/>
  <c r="BA817" i="1"/>
  <c r="BB817" i="1"/>
  <c r="BD817" i="1"/>
  <c r="BE817" i="1"/>
  <c r="BF817" i="1"/>
  <c r="BG817" i="1"/>
  <c r="BI817" i="1"/>
  <c r="BJ817" i="1"/>
  <c r="BK817" i="1"/>
  <c r="BL817" i="1"/>
  <c r="BN817" i="1"/>
  <c r="BO817" i="1"/>
  <c r="BP817" i="1"/>
  <c r="BQ817" i="1"/>
  <c r="BS817" i="1"/>
  <c r="BT817" i="1"/>
  <c r="BU817" i="1"/>
  <c r="BV817" i="1"/>
  <c r="O818" i="1"/>
  <c r="T818" i="1" s="1"/>
  <c r="Y818" i="1"/>
  <c r="AC817" i="1"/>
  <c r="AI818" i="1"/>
  <c r="AS818" i="1"/>
  <c r="BC818" i="1"/>
  <c r="BM818" i="1"/>
  <c r="CC818" i="1"/>
  <c r="CD818" i="1"/>
  <c r="CE818" i="1"/>
  <c r="CF818" i="1"/>
  <c r="CH818" i="1"/>
  <c r="CI818" i="1"/>
  <c r="CJ818" i="1"/>
  <c r="CK818" i="1"/>
  <c r="R819" i="1"/>
  <c r="S819" i="1" s="1"/>
  <c r="Y819" i="1"/>
  <c r="AI819" i="1"/>
  <c r="AS819" i="1"/>
  <c r="BC819" i="1"/>
  <c r="BM819" i="1"/>
  <c r="CC819" i="1"/>
  <c r="CD819" i="1"/>
  <c r="CE819" i="1"/>
  <c r="CF819" i="1"/>
  <c r="CH819" i="1"/>
  <c r="CI819" i="1"/>
  <c r="CJ819" i="1"/>
  <c r="CK819" i="1"/>
  <c r="R820" i="1"/>
  <c r="S820" i="1" s="1"/>
  <c r="Y820" i="1"/>
  <c r="AI820" i="1"/>
  <c r="AS820" i="1"/>
  <c r="BC820" i="1"/>
  <c r="BM820" i="1"/>
  <c r="CC820" i="1"/>
  <c r="CD820" i="1"/>
  <c r="CE820" i="1"/>
  <c r="CF820" i="1"/>
  <c r="CH820" i="1"/>
  <c r="Q820" i="1" s="1"/>
  <c r="CI820" i="1"/>
  <c r="CJ820" i="1"/>
  <c r="CK820" i="1"/>
  <c r="R821" i="1"/>
  <c r="S821" i="1" s="1"/>
  <c r="Y821" i="1"/>
  <c r="AI821" i="1"/>
  <c r="AS821" i="1"/>
  <c r="BC821" i="1"/>
  <c r="BM821" i="1"/>
  <c r="CC821" i="1"/>
  <c r="CD821" i="1"/>
  <c r="CE821" i="1"/>
  <c r="CF821" i="1"/>
  <c r="CH821" i="1"/>
  <c r="CI821" i="1"/>
  <c r="CJ821" i="1"/>
  <c r="CK821" i="1"/>
  <c r="CC822" i="1"/>
  <c r="CD822" i="1"/>
  <c r="CE822" i="1"/>
  <c r="CF822" i="1"/>
  <c r="CG822" i="1"/>
  <c r="CH822" i="1"/>
  <c r="CI822" i="1"/>
  <c r="CJ822" i="1"/>
  <c r="CK822" i="1"/>
  <c r="CL822" i="1"/>
  <c r="O823" i="1"/>
  <c r="P823" i="1"/>
  <c r="U823" i="1"/>
  <c r="V823" i="1"/>
  <c r="W823" i="1"/>
  <c r="X823" i="1"/>
  <c r="Z823" i="1"/>
  <c r="AA823" i="1"/>
  <c r="AB823" i="1"/>
  <c r="AC823" i="1"/>
  <c r="AE823" i="1"/>
  <c r="AF823" i="1"/>
  <c r="AG823" i="1"/>
  <c r="AH823" i="1"/>
  <c r="AJ823" i="1"/>
  <c r="AK823" i="1"/>
  <c r="AL823" i="1"/>
  <c r="AM823" i="1"/>
  <c r="AO823" i="1"/>
  <c r="AP823" i="1"/>
  <c r="AQ823" i="1"/>
  <c r="AR823" i="1"/>
  <c r="AT823" i="1"/>
  <c r="AU823" i="1"/>
  <c r="AV823" i="1"/>
  <c r="AW823" i="1"/>
  <c r="AY823" i="1"/>
  <c r="AZ823" i="1"/>
  <c r="BA823" i="1"/>
  <c r="BB823" i="1"/>
  <c r="BD823" i="1"/>
  <c r="BE823" i="1"/>
  <c r="BF823" i="1"/>
  <c r="BG823" i="1"/>
  <c r="BI823" i="1"/>
  <c r="BJ823" i="1"/>
  <c r="BK823" i="1"/>
  <c r="BL823" i="1"/>
  <c r="BN823" i="1"/>
  <c r="BO823" i="1"/>
  <c r="BP823" i="1"/>
  <c r="BQ823" i="1"/>
  <c r="BS823" i="1"/>
  <c r="BT823" i="1"/>
  <c r="BU823" i="1"/>
  <c r="BV823" i="1"/>
  <c r="S823" i="1"/>
  <c r="Y823" i="1"/>
  <c r="AD823" i="1"/>
  <c r="AI823" i="1"/>
  <c r="AN823" i="1"/>
  <c r="AS823" i="1"/>
  <c r="AX823" i="1"/>
  <c r="BC823" i="1"/>
  <c r="BH823" i="1"/>
  <c r="BM823" i="1"/>
  <c r="BR823" i="1"/>
  <c r="BW823" i="1"/>
  <c r="CC823" i="1"/>
  <c r="CD823" i="1"/>
  <c r="CE823" i="1"/>
  <c r="CF823" i="1"/>
  <c r="CH823" i="1"/>
  <c r="CI823" i="1"/>
  <c r="CJ823" i="1"/>
  <c r="CK823" i="1"/>
  <c r="H825" i="1"/>
  <c r="I825" i="1"/>
  <c r="O825" i="1"/>
  <c r="P825" i="1"/>
  <c r="U825" i="1"/>
  <c r="V825" i="1"/>
  <c r="W825" i="1"/>
  <c r="X825" i="1"/>
  <c r="Z825" i="1"/>
  <c r="AA825" i="1"/>
  <c r="AB825" i="1"/>
  <c r="AC825" i="1"/>
  <c r="AE825" i="1"/>
  <c r="AF825" i="1"/>
  <c r="AG825" i="1"/>
  <c r="AH825" i="1"/>
  <c r="AJ825" i="1"/>
  <c r="AK825" i="1"/>
  <c r="AL825" i="1"/>
  <c r="AM825" i="1"/>
  <c r="AO825" i="1"/>
  <c r="AP825" i="1"/>
  <c r="AQ825" i="1"/>
  <c r="AR825" i="1"/>
  <c r="AT825" i="1"/>
  <c r="AU825" i="1"/>
  <c r="AV825" i="1"/>
  <c r="AW825" i="1"/>
  <c r="AY825" i="1"/>
  <c r="AZ825" i="1"/>
  <c r="BA825" i="1"/>
  <c r="BB825" i="1"/>
  <c r="BD825" i="1"/>
  <c r="BE825" i="1"/>
  <c r="BF825" i="1"/>
  <c r="BG825" i="1"/>
  <c r="BI825" i="1"/>
  <c r="BJ825" i="1"/>
  <c r="BK825" i="1"/>
  <c r="BL825" i="1"/>
  <c r="BN825" i="1"/>
  <c r="BO825" i="1"/>
  <c r="BP825" i="1"/>
  <c r="BQ825" i="1"/>
  <c r="BS825" i="1"/>
  <c r="BT825" i="1"/>
  <c r="BU825" i="1"/>
  <c r="BV825" i="1"/>
  <c r="R826" i="1"/>
  <c r="S826" i="1" s="1"/>
  <c r="Y826" i="1"/>
  <c r="AI826" i="1"/>
  <c r="AS826" i="1"/>
  <c r="BC826" i="1"/>
  <c r="BM826" i="1"/>
  <c r="CC826" i="1"/>
  <c r="CD826" i="1"/>
  <c r="CE826" i="1"/>
  <c r="CF826" i="1"/>
  <c r="CH826" i="1"/>
  <c r="CI826" i="1"/>
  <c r="CJ826" i="1"/>
  <c r="CK826" i="1"/>
  <c r="R827" i="1"/>
  <c r="S827" i="1" s="1"/>
  <c r="Y827" i="1"/>
  <c r="AI827" i="1"/>
  <c r="AS827" i="1"/>
  <c r="BC827" i="1"/>
  <c r="BM827" i="1"/>
  <c r="CC827" i="1"/>
  <c r="CD827" i="1"/>
  <c r="CE827" i="1"/>
  <c r="CF827" i="1"/>
  <c r="CH827" i="1"/>
  <c r="CI827" i="1"/>
  <c r="CJ827" i="1"/>
  <c r="CK827" i="1"/>
  <c r="K828" i="1"/>
  <c r="L828" i="1"/>
  <c r="L825" i="1" s="1"/>
  <c r="R828" i="1"/>
  <c r="S828" i="1" s="1"/>
  <c r="Y828" i="1"/>
  <c r="AI828" i="1"/>
  <c r="AS828" i="1"/>
  <c r="BC828" i="1"/>
  <c r="BM828" i="1"/>
  <c r="CC828" i="1"/>
  <c r="CD828" i="1"/>
  <c r="CE828" i="1"/>
  <c r="CF828" i="1"/>
  <c r="CH828" i="1"/>
  <c r="CI828" i="1"/>
  <c r="CJ828" i="1"/>
  <c r="CK828" i="1"/>
  <c r="R829" i="1"/>
  <c r="S829" i="1" s="1"/>
  <c r="Y829" i="1"/>
  <c r="AI829" i="1"/>
  <c r="AS829" i="1"/>
  <c r="BC829" i="1"/>
  <c r="BM829" i="1"/>
  <c r="CC829" i="1"/>
  <c r="CD829" i="1"/>
  <c r="CE829" i="1"/>
  <c r="CF829" i="1"/>
  <c r="CH829" i="1"/>
  <c r="CI829" i="1"/>
  <c r="CJ829" i="1"/>
  <c r="CK829" i="1"/>
  <c r="R830" i="1"/>
  <c r="S830" i="1" s="1"/>
  <c r="Y830" i="1"/>
  <c r="AI830" i="1"/>
  <c r="AS830" i="1"/>
  <c r="BC830" i="1"/>
  <c r="BM830" i="1"/>
  <c r="CC830" i="1"/>
  <c r="CD830" i="1"/>
  <c r="CE830" i="1"/>
  <c r="CF830" i="1"/>
  <c r="CH830" i="1"/>
  <c r="Q830" i="1" s="1"/>
  <c r="CI830" i="1"/>
  <c r="CJ830" i="1"/>
  <c r="CK830" i="1"/>
  <c r="R831" i="1"/>
  <c r="S831" i="1" s="1"/>
  <c r="Y831" i="1"/>
  <c r="AI831" i="1"/>
  <c r="AS831" i="1"/>
  <c r="BC831" i="1"/>
  <c r="BM831" i="1"/>
  <c r="CC831" i="1"/>
  <c r="CD831" i="1"/>
  <c r="CE831" i="1"/>
  <c r="CF831" i="1"/>
  <c r="CH831" i="1"/>
  <c r="CI831" i="1"/>
  <c r="CJ831" i="1"/>
  <c r="CK831" i="1"/>
  <c r="R832" i="1"/>
  <c r="S832" i="1" s="1"/>
  <c r="Y832" i="1"/>
  <c r="AI832" i="1"/>
  <c r="AS832" i="1"/>
  <c r="BC832" i="1"/>
  <c r="BM832" i="1"/>
  <c r="CC832" i="1"/>
  <c r="CD832" i="1"/>
  <c r="CE832" i="1"/>
  <c r="CF832" i="1"/>
  <c r="CH832" i="1"/>
  <c r="CI832" i="1"/>
  <c r="CJ832" i="1"/>
  <c r="CK832" i="1"/>
  <c r="R833" i="1"/>
  <c r="S833" i="1" s="1"/>
  <c r="Y833" i="1"/>
  <c r="AI833" i="1"/>
  <c r="AS833" i="1"/>
  <c r="BC833" i="1"/>
  <c r="BM833" i="1"/>
  <c r="CC833" i="1"/>
  <c r="CD833" i="1"/>
  <c r="CE833" i="1"/>
  <c r="CF833" i="1"/>
  <c r="CH833" i="1"/>
  <c r="CI833" i="1"/>
  <c r="CJ833" i="1"/>
  <c r="CK833" i="1"/>
  <c r="R834" i="1"/>
  <c r="S834" i="1" s="1"/>
  <c r="Y834" i="1"/>
  <c r="AI834" i="1"/>
  <c r="AS834" i="1"/>
  <c r="BC834" i="1"/>
  <c r="BM834" i="1"/>
  <c r="CC834" i="1"/>
  <c r="CD834" i="1"/>
  <c r="CE834" i="1"/>
  <c r="CF834" i="1"/>
  <c r="CH834" i="1"/>
  <c r="CI834" i="1"/>
  <c r="CJ834" i="1"/>
  <c r="CK834" i="1"/>
  <c r="O838" i="1"/>
  <c r="P838" i="1"/>
  <c r="U838" i="1"/>
  <c r="V838" i="1"/>
  <c r="W838" i="1"/>
  <c r="X838" i="1"/>
  <c r="Z838" i="1"/>
  <c r="AA838" i="1"/>
  <c r="AB838" i="1"/>
  <c r="AC838" i="1"/>
  <c r="AE838" i="1"/>
  <c r="AF838" i="1"/>
  <c r="AG838" i="1"/>
  <c r="AH838" i="1"/>
  <c r="AJ838" i="1"/>
  <c r="AK838" i="1"/>
  <c r="AL838" i="1"/>
  <c r="AM838" i="1"/>
  <c r="AO838" i="1"/>
  <c r="AP838" i="1"/>
  <c r="AQ838" i="1"/>
  <c r="AR838" i="1"/>
  <c r="AT838" i="1"/>
  <c r="AU838" i="1"/>
  <c r="AV838" i="1"/>
  <c r="AW838" i="1"/>
  <c r="AY838" i="1"/>
  <c r="AZ838" i="1"/>
  <c r="BA838" i="1"/>
  <c r="BB838" i="1"/>
  <c r="BD838" i="1"/>
  <c r="BE838" i="1"/>
  <c r="BF838" i="1"/>
  <c r="BG838" i="1"/>
  <c r="BI838" i="1"/>
  <c r="BJ838" i="1"/>
  <c r="BK838" i="1"/>
  <c r="BN838" i="1"/>
  <c r="BO838" i="1"/>
  <c r="BP838" i="1"/>
  <c r="BQ838" i="1"/>
  <c r="BS838" i="1"/>
  <c r="BT838" i="1"/>
  <c r="BU838" i="1"/>
  <c r="R839" i="1"/>
  <c r="S839" i="1" s="1"/>
  <c r="Y839" i="1"/>
  <c r="AI839" i="1"/>
  <c r="AS839" i="1"/>
  <c r="BC839" i="1"/>
  <c r="BM839" i="1"/>
  <c r="CC839" i="1"/>
  <c r="CD839" i="1"/>
  <c r="CE839" i="1"/>
  <c r="CF839" i="1"/>
  <c r="CH839" i="1"/>
  <c r="CI839" i="1"/>
  <c r="CJ839" i="1"/>
  <c r="CK839" i="1"/>
  <c r="R840" i="1"/>
  <c r="S840" i="1" s="1"/>
  <c r="Y840" i="1"/>
  <c r="AI840" i="1"/>
  <c r="AS840" i="1"/>
  <c r="BC840" i="1"/>
  <c r="BM840" i="1"/>
  <c r="CC840" i="1"/>
  <c r="CD840" i="1"/>
  <c r="CE840" i="1"/>
  <c r="CF840" i="1"/>
  <c r="CH840" i="1"/>
  <c r="CI840" i="1"/>
  <c r="CJ840" i="1"/>
  <c r="CK840" i="1"/>
  <c r="R841" i="1"/>
  <c r="S841" i="1" s="1"/>
  <c r="Y841" i="1"/>
  <c r="AI841" i="1"/>
  <c r="AS841" i="1"/>
  <c r="BC841" i="1"/>
  <c r="BM841" i="1"/>
  <c r="CC841" i="1"/>
  <c r="CD841" i="1"/>
  <c r="CE841" i="1"/>
  <c r="CF841" i="1"/>
  <c r="CH841" i="1"/>
  <c r="CI841" i="1"/>
  <c r="CJ841" i="1"/>
  <c r="CK841" i="1"/>
  <c r="R842" i="1"/>
  <c r="S842" i="1" s="1"/>
  <c r="Y842" i="1"/>
  <c r="AI842" i="1"/>
  <c r="AS842" i="1"/>
  <c r="BC842" i="1"/>
  <c r="BM842" i="1"/>
  <c r="CC842" i="1"/>
  <c r="CD842" i="1"/>
  <c r="CE842" i="1"/>
  <c r="CF842" i="1"/>
  <c r="CH842" i="1"/>
  <c r="CI842" i="1"/>
  <c r="CJ842" i="1"/>
  <c r="CK842" i="1"/>
  <c r="R843" i="1"/>
  <c r="S843" i="1" s="1"/>
  <c r="Y843" i="1"/>
  <c r="AI843" i="1"/>
  <c r="AS843" i="1"/>
  <c r="BC843" i="1"/>
  <c r="BM843" i="1"/>
  <c r="CC843" i="1"/>
  <c r="CD843" i="1"/>
  <c r="CE843" i="1"/>
  <c r="CF843" i="1"/>
  <c r="CH843" i="1"/>
  <c r="Q843" i="1" s="1"/>
  <c r="CI843" i="1"/>
  <c r="CJ843" i="1"/>
  <c r="CK843" i="1"/>
  <c r="R844" i="1"/>
  <c r="S844" i="1" s="1"/>
  <c r="Y844" i="1"/>
  <c r="AI844" i="1"/>
  <c r="AS844" i="1"/>
  <c r="BC844" i="1"/>
  <c r="BM844" i="1"/>
  <c r="CC844" i="1"/>
  <c r="CD844" i="1"/>
  <c r="CE844" i="1"/>
  <c r="CF844" i="1"/>
  <c r="CH844" i="1"/>
  <c r="CI844" i="1"/>
  <c r="CJ844" i="1"/>
  <c r="CK844" i="1"/>
  <c r="R845" i="1"/>
  <c r="S845" i="1" s="1"/>
  <c r="Y845" i="1"/>
  <c r="AI845" i="1"/>
  <c r="AS845" i="1"/>
  <c r="BC845" i="1"/>
  <c r="BM845" i="1"/>
  <c r="CC845" i="1"/>
  <c r="CD845" i="1"/>
  <c r="CE845" i="1"/>
  <c r="CF845" i="1"/>
  <c r="CH845" i="1"/>
  <c r="CI845" i="1"/>
  <c r="CJ845" i="1"/>
  <c r="CK845" i="1"/>
  <c r="R846" i="1"/>
  <c r="S846" i="1" s="1"/>
  <c r="Y846" i="1"/>
  <c r="AI846" i="1"/>
  <c r="AS846" i="1"/>
  <c r="BC846" i="1"/>
  <c r="BL846" i="1"/>
  <c r="CC846" i="1"/>
  <c r="CD846" i="1"/>
  <c r="CE846" i="1"/>
  <c r="CH846" i="1"/>
  <c r="CI846" i="1"/>
  <c r="CJ846" i="1"/>
  <c r="R847" i="1"/>
  <c r="S847" i="1" s="1"/>
  <c r="Y847" i="1"/>
  <c r="AI847" i="1"/>
  <c r="AS847" i="1"/>
  <c r="BC847" i="1"/>
  <c r="BM847" i="1"/>
  <c r="CC847" i="1"/>
  <c r="CD847" i="1"/>
  <c r="CE847" i="1"/>
  <c r="CF847" i="1"/>
  <c r="CH847" i="1"/>
  <c r="CI847" i="1"/>
  <c r="CJ847" i="1"/>
  <c r="CK847" i="1"/>
  <c r="R848" i="1"/>
  <c r="S848" i="1" s="1"/>
  <c r="Y848" i="1"/>
  <c r="AI848" i="1"/>
  <c r="AS848" i="1"/>
  <c r="BC848" i="1"/>
  <c r="BM848" i="1"/>
  <c r="CC848" i="1"/>
  <c r="CD848" i="1"/>
  <c r="CE848" i="1"/>
  <c r="CF848" i="1"/>
  <c r="CH848" i="1"/>
  <c r="Q848" i="1" s="1"/>
  <c r="CI848" i="1"/>
  <c r="CJ848" i="1"/>
  <c r="CK848" i="1"/>
  <c r="R849" i="1"/>
  <c r="S849" i="1" s="1"/>
  <c r="Y849" i="1"/>
  <c r="AI849" i="1"/>
  <c r="AS849" i="1"/>
  <c r="BC849" i="1"/>
  <c r="BM849" i="1"/>
  <c r="CC849" i="1"/>
  <c r="CD849" i="1"/>
  <c r="CE849" i="1"/>
  <c r="CF849" i="1"/>
  <c r="CH849" i="1"/>
  <c r="CI849" i="1"/>
  <c r="CJ849" i="1"/>
  <c r="CK849" i="1"/>
  <c r="R850" i="1"/>
  <c r="S850" i="1" s="1"/>
  <c r="Y850" i="1"/>
  <c r="AI850" i="1"/>
  <c r="AS850" i="1"/>
  <c r="BC850" i="1"/>
  <c r="BM850" i="1"/>
  <c r="CC850" i="1"/>
  <c r="CD850" i="1"/>
  <c r="CE850" i="1"/>
  <c r="CF850" i="1"/>
  <c r="CH850" i="1"/>
  <c r="Q850" i="1" s="1"/>
  <c r="CI850" i="1"/>
  <c r="CJ850" i="1"/>
  <c r="CK850" i="1"/>
  <c r="R851" i="1"/>
  <c r="S851" i="1" s="1"/>
  <c r="Y851" i="1"/>
  <c r="AI851" i="1"/>
  <c r="AS851" i="1"/>
  <c r="BC851" i="1"/>
  <c r="BM851" i="1"/>
  <c r="CC851" i="1"/>
  <c r="CD851" i="1"/>
  <c r="CE851" i="1"/>
  <c r="CF851" i="1"/>
  <c r="CH851" i="1"/>
  <c r="CI851" i="1"/>
  <c r="CJ851" i="1"/>
  <c r="CK851" i="1"/>
  <c r="R852" i="1"/>
  <c r="S852" i="1" s="1"/>
  <c r="Y852" i="1"/>
  <c r="AI852" i="1"/>
  <c r="AS852" i="1"/>
  <c r="BC852" i="1"/>
  <c r="BM852" i="1"/>
  <c r="CC852" i="1"/>
  <c r="CD852" i="1"/>
  <c r="CE852" i="1"/>
  <c r="CF852" i="1"/>
  <c r="CH852" i="1"/>
  <c r="CI852" i="1"/>
  <c r="CJ852" i="1"/>
  <c r="CK852" i="1"/>
  <c r="R853" i="1"/>
  <c r="S853" i="1" s="1"/>
  <c r="Y853" i="1"/>
  <c r="AI853" i="1"/>
  <c r="AS853" i="1"/>
  <c r="BC853" i="1"/>
  <c r="BM853" i="1"/>
  <c r="CC853" i="1"/>
  <c r="CD853" i="1"/>
  <c r="CE853" i="1"/>
  <c r="CF853" i="1"/>
  <c r="CH853" i="1"/>
  <c r="CI853" i="1"/>
  <c r="CJ853" i="1"/>
  <c r="CK853" i="1"/>
  <c r="R854" i="1"/>
  <c r="S854" i="1" s="1"/>
  <c r="Y854" i="1"/>
  <c r="AI854" i="1"/>
  <c r="AS854" i="1"/>
  <c r="BC854" i="1"/>
  <c r="BM854" i="1"/>
  <c r="CC854" i="1"/>
  <c r="CD854" i="1"/>
  <c r="CE854" i="1"/>
  <c r="CF854" i="1"/>
  <c r="CH854" i="1"/>
  <c r="CI854" i="1"/>
  <c r="CJ854" i="1"/>
  <c r="CK854" i="1"/>
  <c r="R855" i="1"/>
  <c r="S855" i="1" s="1"/>
  <c r="Y855" i="1"/>
  <c r="AI855" i="1"/>
  <c r="AS855" i="1"/>
  <c r="BC855" i="1"/>
  <c r="BM855" i="1"/>
  <c r="CC855" i="1"/>
  <c r="CD855" i="1"/>
  <c r="CE855" i="1"/>
  <c r="CF855" i="1"/>
  <c r="CH855" i="1"/>
  <c r="CI855" i="1"/>
  <c r="CJ855" i="1"/>
  <c r="CK855" i="1"/>
  <c r="R856" i="1"/>
  <c r="S856" i="1" s="1"/>
  <c r="Y856" i="1"/>
  <c r="AI856" i="1"/>
  <c r="AS856" i="1"/>
  <c r="BC856" i="1"/>
  <c r="BM856" i="1"/>
  <c r="CC856" i="1"/>
  <c r="CD856" i="1"/>
  <c r="CE856" i="1"/>
  <c r="CF856" i="1"/>
  <c r="CH856" i="1"/>
  <c r="CI856" i="1"/>
  <c r="CJ856" i="1"/>
  <c r="CK856" i="1"/>
  <c r="R857" i="1"/>
  <c r="S857" i="1" s="1"/>
  <c r="Y857" i="1"/>
  <c r="AI857" i="1"/>
  <c r="AS857" i="1"/>
  <c r="BC857" i="1"/>
  <c r="BM857" i="1"/>
  <c r="CC857" i="1"/>
  <c r="CD857" i="1"/>
  <c r="CE857" i="1"/>
  <c r="CF857" i="1"/>
  <c r="CH857" i="1"/>
  <c r="Q857" i="1" s="1"/>
  <c r="CI857" i="1"/>
  <c r="CJ857" i="1"/>
  <c r="CK857" i="1"/>
  <c r="R858" i="1"/>
  <c r="S858" i="1" s="1"/>
  <c r="Y858" i="1"/>
  <c r="AI858" i="1"/>
  <c r="AS858" i="1"/>
  <c r="BC858" i="1"/>
  <c r="BM858" i="1"/>
  <c r="CC858" i="1"/>
  <c r="CD858" i="1"/>
  <c r="CE858" i="1"/>
  <c r="CF858" i="1"/>
  <c r="CH858" i="1"/>
  <c r="Q858" i="1" s="1"/>
  <c r="CI858" i="1"/>
  <c r="CJ858" i="1"/>
  <c r="CK858" i="1"/>
  <c r="R859" i="1"/>
  <c r="S859" i="1" s="1"/>
  <c r="Y859" i="1"/>
  <c r="AI859" i="1"/>
  <c r="AS859" i="1"/>
  <c r="BC859" i="1"/>
  <c r="BM859" i="1"/>
  <c r="CC859" i="1"/>
  <c r="CD859" i="1"/>
  <c r="CE859" i="1"/>
  <c r="CF859" i="1"/>
  <c r="CH859" i="1"/>
  <c r="CI859" i="1"/>
  <c r="CJ859" i="1"/>
  <c r="CK859" i="1"/>
  <c r="R860" i="1"/>
  <c r="S860" i="1" s="1"/>
  <c r="Y860" i="1"/>
  <c r="AI860" i="1"/>
  <c r="AS860" i="1"/>
  <c r="BC860" i="1"/>
  <c r="BM860" i="1"/>
  <c r="CC860" i="1"/>
  <c r="CD860" i="1"/>
  <c r="CE860" i="1"/>
  <c r="CF860" i="1"/>
  <c r="CH860" i="1"/>
  <c r="CI860" i="1"/>
  <c r="CJ860" i="1"/>
  <c r="CK860" i="1"/>
  <c r="R861" i="1"/>
  <c r="S861" i="1" s="1"/>
  <c r="Y861" i="1"/>
  <c r="AI861" i="1"/>
  <c r="AS861" i="1"/>
  <c r="BC861" i="1"/>
  <c r="BM861" i="1"/>
  <c r="CC861" i="1"/>
  <c r="CD861" i="1"/>
  <c r="CE861" i="1"/>
  <c r="CF861" i="1"/>
  <c r="CH861" i="1"/>
  <c r="Q861" i="1" s="1"/>
  <c r="CI861" i="1"/>
  <c r="CJ861" i="1"/>
  <c r="CK861" i="1"/>
  <c r="R862" i="1"/>
  <c r="S862" i="1" s="1"/>
  <c r="Y862" i="1"/>
  <c r="AI862" i="1"/>
  <c r="AS862" i="1"/>
  <c r="BC862" i="1"/>
  <c r="BM862" i="1"/>
  <c r="CC862" i="1"/>
  <c r="CD862" i="1"/>
  <c r="CE862" i="1"/>
  <c r="CF862" i="1"/>
  <c r="CH862" i="1"/>
  <c r="CI862" i="1"/>
  <c r="CJ862" i="1"/>
  <c r="CK862" i="1"/>
  <c r="R863" i="1"/>
  <c r="S863" i="1" s="1"/>
  <c r="Y863" i="1"/>
  <c r="AI863" i="1"/>
  <c r="AS863" i="1"/>
  <c r="BC863" i="1"/>
  <c r="BM863" i="1"/>
  <c r="CC863" i="1"/>
  <c r="CD863" i="1"/>
  <c r="CE863" i="1"/>
  <c r="CF863" i="1"/>
  <c r="CH863" i="1"/>
  <c r="Q863" i="1" s="1"/>
  <c r="CI863" i="1"/>
  <c r="CJ863" i="1"/>
  <c r="CK863" i="1"/>
  <c r="R864" i="1"/>
  <c r="S864" i="1" s="1"/>
  <c r="Y864" i="1"/>
  <c r="AI864" i="1"/>
  <c r="AS864" i="1"/>
  <c r="BC864" i="1"/>
  <c r="BM864" i="1"/>
  <c r="CC864" i="1"/>
  <c r="CD864" i="1"/>
  <c r="CE864" i="1"/>
  <c r="CF864" i="1"/>
  <c r="CH864" i="1"/>
  <c r="Q864" i="1" s="1"/>
  <c r="CI864" i="1"/>
  <c r="CJ864" i="1"/>
  <c r="CK864" i="1"/>
  <c r="R865" i="1"/>
  <c r="S865" i="1" s="1"/>
  <c r="Y865" i="1"/>
  <c r="AI865" i="1"/>
  <c r="AS865" i="1"/>
  <c r="BC865" i="1"/>
  <c r="BM865" i="1"/>
  <c r="CC865" i="1"/>
  <c r="CD865" i="1"/>
  <c r="CE865" i="1"/>
  <c r="CF865" i="1"/>
  <c r="CH865" i="1"/>
  <c r="CI865" i="1"/>
  <c r="CJ865" i="1"/>
  <c r="CK865" i="1"/>
  <c r="R866" i="1"/>
  <c r="S866" i="1" s="1"/>
  <c r="Y866" i="1"/>
  <c r="AI866" i="1"/>
  <c r="AS866" i="1"/>
  <c r="BC866" i="1"/>
  <c r="BM866" i="1"/>
  <c r="CC866" i="1"/>
  <c r="CD866" i="1"/>
  <c r="CE866" i="1"/>
  <c r="CF866" i="1"/>
  <c r="CH866" i="1"/>
  <c r="Q866" i="1" s="1"/>
  <c r="CI866" i="1"/>
  <c r="CJ866" i="1"/>
  <c r="CK866" i="1"/>
  <c r="R867" i="1"/>
  <c r="S867" i="1" s="1"/>
  <c r="Y867" i="1"/>
  <c r="AI867" i="1"/>
  <c r="AS867" i="1"/>
  <c r="BC867" i="1"/>
  <c r="BM867" i="1"/>
  <c r="CC867" i="1"/>
  <c r="CD867" i="1"/>
  <c r="CE867" i="1"/>
  <c r="CF867" i="1"/>
  <c r="CH867" i="1"/>
  <c r="Q867" i="1" s="1"/>
  <c r="CI867" i="1"/>
  <c r="CJ867" i="1"/>
  <c r="CK867" i="1"/>
  <c r="O868" i="1"/>
  <c r="P868" i="1"/>
  <c r="U868" i="1"/>
  <c r="V868" i="1"/>
  <c r="W868" i="1"/>
  <c r="X868" i="1"/>
  <c r="Z868" i="1"/>
  <c r="AA868" i="1"/>
  <c r="AB868" i="1"/>
  <c r="AC868" i="1"/>
  <c r="AE868" i="1"/>
  <c r="AF868" i="1"/>
  <c r="AG868" i="1"/>
  <c r="AH868" i="1"/>
  <c r="AJ868" i="1"/>
  <c r="AK868" i="1"/>
  <c r="AL868" i="1"/>
  <c r="AM868" i="1"/>
  <c r="AO868" i="1"/>
  <c r="AP868" i="1"/>
  <c r="AQ868" i="1"/>
  <c r="AR868" i="1"/>
  <c r="AT868" i="1"/>
  <c r="AU868" i="1"/>
  <c r="AV868" i="1"/>
  <c r="AW868" i="1"/>
  <c r="AY868" i="1"/>
  <c r="AZ868" i="1"/>
  <c r="BA868" i="1"/>
  <c r="BB868" i="1"/>
  <c r="BD868" i="1"/>
  <c r="BE868" i="1"/>
  <c r="BF868" i="1"/>
  <c r="BG868" i="1"/>
  <c r="BI868" i="1"/>
  <c r="BJ868" i="1"/>
  <c r="BK868" i="1"/>
  <c r="BL868" i="1"/>
  <c r="BN868" i="1"/>
  <c r="BO868" i="1"/>
  <c r="BP868" i="1"/>
  <c r="BQ868" i="1"/>
  <c r="BS868" i="1"/>
  <c r="BT868" i="1"/>
  <c r="BU868" i="1"/>
  <c r="BV868" i="1"/>
  <c r="R869" i="1"/>
  <c r="R868" i="1" s="1"/>
  <c r="Y869" i="1"/>
  <c r="AD868" i="1"/>
  <c r="AI869" i="1"/>
  <c r="AN868" i="1"/>
  <c r="AS869" i="1"/>
  <c r="BC869" i="1"/>
  <c r="BH868" i="1"/>
  <c r="BM869" i="1"/>
  <c r="BR868" i="1"/>
  <c r="BW868" i="1"/>
  <c r="CC869" i="1"/>
  <c r="CC868" i="1" s="1"/>
  <c r="CD869" i="1"/>
  <c r="CD868" i="1" s="1"/>
  <c r="CE869" i="1"/>
  <c r="CE868" i="1" s="1"/>
  <c r="CF869" i="1"/>
  <c r="CF868" i="1" s="1"/>
  <c r="CH869" i="1"/>
  <c r="CI869" i="1"/>
  <c r="CI868" i="1" s="1"/>
  <c r="CJ869" i="1"/>
  <c r="CJ868" i="1" s="1"/>
  <c r="CK869" i="1"/>
  <c r="CK868" i="1" s="1"/>
  <c r="P870" i="1"/>
  <c r="U870" i="1"/>
  <c r="V870" i="1"/>
  <c r="W870" i="1"/>
  <c r="X870" i="1"/>
  <c r="Z870" i="1"/>
  <c r="AA870" i="1"/>
  <c r="AB870" i="1"/>
  <c r="AC870" i="1"/>
  <c r="AE870" i="1"/>
  <c r="AF870" i="1"/>
  <c r="AG870" i="1"/>
  <c r="AH870" i="1"/>
  <c r="AJ870" i="1"/>
  <c r="AK870" i="1"/>
  <c r="AL870" i="1"/>
  <c r="AM870" i="1"/>
  <c r="AO870" i="1"/>
  <c r="AP870" i="1"/>
  <c r="AQ870" i="1"/>
  <c r="AR870" i="1"/>
  <c r="AT870" i="1"/>
  <c r="AU870" i="1"/>
  <c r="AV870" i="1"/>
  <c r="AW870" i="1"/>
  <c r="AY870" i="1"/>
  <c r="AZ870" i="1"/>
  <c r="BA870" i="1"/>
  <c r="BB870" i="1"/>
  <c r="BD870" i="1"/>
  <c r="BE870" i="1"/>
  <c r="BF870" i="1"/>
  <c r="BG870" i="1"/>
  <c r="BI870" i="1"/>
  <c r="BJ870" i="1"/>
  <c r="BK870" i="1"/>
  <c r="BL870" i="1"/>
  <c r="BN870" i="1"/>
  <c r="BO870" i="1"/>
  <c r="BP870" i="1"/>
  <c r="BQ870" i="1"/>
  <c r="BS870" i="1"/>
  <c r="BT870" i="1"/>
  <c r="BU870" i="1"/>
  <c r="BV870" i="1"/>
  <c r="R871" i="1"/>
  <c r="S871" i="1" s="1"/>
  <c r="Y871" i="1"/>
  <c r="AI871" i="1"/>
  <c r="AS871" i="1"/>
  <c r="BC871" i="1"/>
  <c r="BM871" i="1"/>
  <c r="CC871" i="1"/>
  <c r="CD871" i="1"/>
  <c r="CE871" i="1"/>
  <c r="CF871" i="1"/>
  <c r="CH871" i="1"/>
  <c r="CI871" i="1"/>
  <c r="CJ871" i="1"/>
  <c r="CK871" i="1"/>
  <c r="R872" i="1"/>
  <c r="S872" i="1" s="1"/>
  <c r="Y872" i="1"/>
  <c r="AI872" i="1"/>
  <c r="AS872" i="1"/>
  <c r="BC872" i="1"/>
  <c r="BM872" i="1"/>
  <c r="CC872" i="1"/>
  <c r="CD872" i="1"/>
  <c r="CE872" i="1"/>
  <c r="CF872" i="1"/>
  <c r="CH872" i="1"/>
  <c r="CI872" i="1"/>
  <c r="CJ872" i="1"/>
  <c r="CK872" i="1"/>
  <c r="R873" i="1"/>
  <c r="S873" i="1" s="1"/>
  <c r="Y873" i="1"/>
  <c r="AI873" i="1"/>
  <c r="AS873" i="1"/>
  <c r="BC873" i="1"/>
  <c r="BM873" i="1"/>
  <c r="CC873" i="1"/>
  <c r="CD873" i="1"/>
  <c r="CE873" i="1"/>
  <c r="CF873" i="1"/>
  <c r="CH873" i="1"/>
  <c r="CI873" i="1"/>
  <c r="CJ873" i="1"/>
  <c r="CK873" i="1"/>
  <c r="R874" i="1"/>
  <c r="S874" i="1" s="1"/>
  <c r="Y874" i="1"/>
  <c r="AI874" i="1"/>
  <c r="AS874" i="1"/>
  <c r="BC874" i="1"/>
  <c r="BM874" i="1"/>
  <c r="CC874" i="1"/>
  <c r="CD874" i="1"/>
  <c r="CE874" i="1"/>
  <c r="CF874" i="1"/>
  <c r="CH874" i="1"/>
  <c r="CI874" i="1"/>
  <c r="CJ874" i="1"/>
  <c r="CK874" i="1"/>
  <c r="R875" i="1"/>
  <c r="S875" i="1" s="1"/>
  <c r="Y875" i="1"/>
  <c r="AI875" i="1"/>
  <c r="AS875" i="1"/>
  <c r="BC875" i="1"/>
  <c r="BM875" i="1"/>
  <c r="CC875" i="1"/>
  <c r="CD875" i="1"/>
  <c r="CE875" i="1"/>
  <c r="CF875" i="1"/>
  <c r="CH875" i="1"/>
  <c r="CI875" i="1"/>
  <c r="CJ875" i="1"/>
  <c r="CK875" i="1"/>
  <c r="R876" i="1"/>
  <c r="S876" i="1" s="1"/>
  <c r="Y876" i="1"/>
  <c r="AI876" i="1"/>
  <c r="AS876" i="1"/>
  <c r="BC876" i="1"/>
  <c r="BM876" i="1"/>
  <c r="CC876" i="1"/>
  <c r="CD876" i="1"/>
  <c r="CE876" i="1"/>
  <c r="CF876" i="1"/>
  <c r="CH876" i="1"/>
  <c r="CI876" i="1"/>
  <c r="CJ876" i="1"/>
  <c r="CK876" i="1"/>
  <c r="R877" i="1"/>
  <c r="S877" i="1" s="1"/>
  <c r="Y877" i="1"/>
  <c r="AI877" i="1"/>
  <c r="AS877" i="1"/>
  <c r="BC877" i="1"/>
  <c r="BM877" i="1"/>
  <c r="CC877" i="1"/>
  <c r="CD877" i="1"/>
  <c r="CE877" i="1"/>
  <c r="CF877" i="1"/>
  <c r="CH877" i="1"/>
  <c r="CI877" i="1"/>
  <c r="CJ877" i="1"/>
  <c r="CK877" i="1"/>
  <c r="R878" i="1"/>
  <c r="S878" i="1" s="1"/>
  <c r="Y878" i="1"/>
  <c r="AI878" i="1"/>
  <c r="AS878" i="1"/>
  <c r="BC878" i="1"/>
  <c r="BM878" i="1"/>
  <c r="CC878" i="1"/>
  <c r="CD878" i="1"/>
  <c r="CE878" i="1"/>
  <c r="CF878" i="1"/>
  <c r="CH878" i="1"/>
  <c r="CI878" i="1"/>
  <c r="CJ878" i="1"/>
  <c r="CK878" i="1"/>
  <c r="R879" i="1"/>
  <c r="S879" i="1" s="1"/>
  <c r="Y879" i="1"/>
  <c r="AI879" i="1"/>
  <c r="AS879" i="1"/>
  <c r="BC879" i="1"/>
  <c r="BM879" i="1"/>
  <c r="CC879" i="1"/>
  <c r="CD879" i="1"/>
  <c r="CE879" i="1"/>
  <c r="CF879" i="1"/>
  <c r="CH879" i="1"/>
  <c r="CI879" i="1"/>
  <c r="CJ879" i="1"/>
  <c r="CK879" i="1"/>
  <c r="R880" i="1"/>
  <c r="S880" i="1" s="1"/>
  <c r="Y880" i="1"/>
  <c r="AI880" i="1"/>
  <c r="AS880" i="1"/>
  <c r="BC880" i="1"/>
  <c r="BM880" i="1"/>
  <c r="CC880" i="1"/>
  <c r="CD880" i="1"/>
  <c r="CE880" i="1"/>
  <c r="CF880" i="1"/>
  <c r="CH880" i="1"/>
  <c r="CI880" i="1"/>
  <c r="CJ880" i="1"/>
  <c r="CK880" i="1"/>
  <c r="R881" i="1"/>
  <c r="S881" i="1" s="1"/>
  <c r="Y881" i="1"/>
  <c r="AI881" i="1"/>
  <c r="AS881" i="1"/>
  <c r="BC881" i="1"/>
  <c r="BM881" i="1"/>
  <c r="CC881" i="1"/>
  <c r="CD881" i="1"/>
  <c r="CE881" i="1"/>
  <c r="CF881" i="1"/>
  <c r="CH881" i="1"/>
  <c r="CI881" i="1"/>
  <c r="CJ881" i="1"/>
  <c r="CK881" i="1"/>
  <c r="R882" i="1"/>
  <c r="S882" i="1" s="1"/>
  <c r="Y882" i="1"/>
  <c r="AI882" i="1"/>
  <c r="AS882" i="1"/>
  <c r="BC882" i="1"/>
  <c r="BM882" i="1"/>
  <c r="CC882" i="1"/>
  <c r="CD882" i="1"/>
  <c r="CE882" i="1"/>
  <c r="CF882" i="1"/>
  <c r="CH882" i="1"/>
  <c r="CI882" i="1"/>
  <c r="CJ882" i="1"/>
  <c r="CK882" i="1"/>
  <c r="R883" i="1"/>
  <c r="S883" i="1" s="1"/>
  <c r="Y883" i="1"/>
  <c r="AI883" i="1"/>
  <c r="AS883" i="1"/>
  <c r="BC883" i="1"/>
  <c r="BM883" i="1"/>
  <c r="CC883" i="1"/>
  <c r="CD883" i="1"/>
  <c r="CE883" i="1"/>
  <c r="CF883" i="1"/>
  <c r="CH883" i="1"/>
  <c r="CI883" i="1"/>
  <c r="CJ883" i="1"/>
  <c r="CK883" i="1"/>
  <c r="R884" i="1"/>
  <c r="S884" i="1" s="1"/>
  <c r="Y884" i="1"/>
  <c r="AI884" i="1"/>
  <c r="AS884" i="1"/>
  <c r="BC884" i="1"/>
  <c r="BM884" i="1"/>
  <c r="CC884" i="1"/>
  <c r="CD884" i="1"/>
  <c r="CE884" i="1"/>
  <c r="CF884" i="1"/>
  <c r="CH884" i="1"/>
  <c r="CI884" i="1"/>
  <c r="CJ884" i="1"/>
  <c r="CK884" i="1"/>
  <c r="R885" i="1"/>
  <c r="S885" i="1" s="1"/>
  <c r="Y885" i="1"/>
  <c r="AI885" i="1"/>
  <c r="AS885" i="1"/>
  <c r="BC885" i="1"/>
  <c r="BM885" i="1"/>
  <c r="CC885" i="1"/>
  <c r="CD885" i="1"/>
  <c r="CE885" i="1"/>
  <c r="CF885" i="1"/>
  <c r="CH885" i="1"/>
  <c r="CI885" i="1"/>
  <c r="CJ885" i="1"/>
  <c r="CK885" i="1"/>
  <c r="R886" i="1"/>
  <c r="S886" i="1" s="1"/>
  <c r="Y886" i="1"/>
  <c r="AI886" i="1"/>
  <c r="AS886" i="1"/>
  <c r="BC886" i="1"/>
  <c r="BM886" i="1"/>
  <c r="CC886" i="1"/>
  <c r="CD886" i="1"/>
  <c r="CE886" i="1"/>
  <c r="CF886" i="1"/>
  <c r="CH886" i="1"/>
  <c r="CI886" i="1"/>
  <c r="CJ886" i="1"/>
  <c r="CK886" i="1"/>
  <c r="R887" i="1"/>
  <c r="S887" i="1" s="1"/>
  <c r="Y887" i="1"/>
  <c r="AI887" i="1"/>
  <c r="AS887" i="1"/>
  <c r="BC887" i="1"/>
  <c r="BM887" i="1"/>
  <c r="CC887" i="1"/>
  <c r="CD887" i="1"/>
  <c r="CE887" i="1"/>
  <c r="CF887" i="1"/>
  <c r="CH887" i="1"/>
  <c r="CI887" i="1"/>
  <c r="CJ887" i="1"/>
  <c r="CK887" i="1"/>
  <c r="R888" i="1"/>
  <c r="S888" i="1" s="1"/>
  <c r="Y888" i="1"/>
  <c r="AI888" i="1"/>
  <c r="AS888" i="1"/>
  <c r="BC888" i="1"/>
  <c r="BM888" i="1"/>
  <c r="CC888" i="1"/>
  <c r="CD888" i="1"/>
  <c r="CE888" i="1"/>
  <c r="CF888" i="1"/>
  <c r="CH888" i="1"/>
  <c r="CI888" i="1"/>
  <c r="CJ888" i="1"/>
  <c r="CK888" i="1"/>
  <c r="R889" i="1"/>
  <c r="S889" i="1" s="1"/>
  <c r="Y889" i="1"/>
  <c r="AI889" i="1"/>
  <c r="AS889" i="1"/>
  <c r="BC889" i="1"/>
  <c r="BM889" i="1"/>
  <c r="CC889" i="1"/>
  <c r="CD889" i="1"/>
  <c r="CE889" i="1"/>
  <c r="CF889" i="1"/>
  <c r="CH889" i="1"/>
  <c r="CI889" i="1"/>
  <c r="CJ889" i="1"/>
  <c r="CK889" i="1"/>
  <c r="R890" i="1"/>
  <c r="S890" i="1" s="1"/>
  <c r="Y890" i="1"/>
  <c r="AI890" i="1"/>
  <c r="AS890" i="1"/>
  <c r="BC890" i="1"/>
  <c r="BM890" i="1"/>
  <c r="CC890" i="1"/>
  <c r="CD890" i="1"/>
  <c r="CE890" i="1"/>
  <c r="CF890" i="1"/>
  <c r="CH890" i="1"/>
  <c r="CI890" i="1"/>
  <c r="CJ890" i="1"/>
  <c r="CK890" i="1"/>
  <c r="R891" i="1"/>
  <c r="S891" i="1" s="1"/>
  <c r="Y891" i="1"/>
  <c r="AI891" i="1"/>
  <c r="AS891" i="1"/>
  <c r="BC891" i="1"/>
  <c r="BM891" i="1"/>
  <c r="CC891" i="1"/>
  <c r="CD891" i="1"/>
  <c r="CE891" i="1"/>
  <c r="CF891" i="1"/>
  <c r="CH891" i="1"/>
  <c r="CI891" i="1"/>
  <c r="CJ891" i="1"/>
  <c r="CK891" i="1"/>
  <c r="R892" i="1"/>
  <c r="S892" i="1" s="1"/>
  <c r="Y892" i="1"/>
  <c r="AI892" i="1"/>
  <c r="AS892" i="1"/>
  <c r="BC892" i="1"/>
  <c r="BM892" i="1"/>
  <c r="CC892" i="1"/>
  <c r="CD892" i="1"/>
  <c r="CE892" i="1"/>
  <c r="CF892" i="1"/>
  <c r="CH892" i="1"/>
  <c r="CI892" i="1"/>
  <c r="CJ892" i="1"/>
  <c r="CK892" i="1"/>
  <c r="R893" i="1"/>
  <c r="S893" i="1" s="1"/>
  <c r="Y893" i="1"/>
  <c r="AI893" i="1"/>
  <c r="AS893" i="1"/>
  <c r="BC893" i="1"/>
  <c r="BM893" i="1"/>
  <c r="CC893" i="1"/>
  <c r="CD893" i="1"/>
  <c r="CE893" i="1"/>
  <c r="CF893" i="1"/>
  <c r="CH893" i="1"/>
  <c r="CI893" i="1"/>
  <c r="CJ893" i="1"/>
  <c r="CK893" i="1"/>
  <c r="R894" i="1"/>
  <c r="S894" i="1" s="1"/>
  <c r="Y894" i="1"/>
  <c r="AI894" i="1"/>
  <c r="AS894" i="1"/>
  <c r="BC894" i="1"/>
  <c r="BM894" i="1"/>
  <c r="CC894" i="1"/>
  <c r="CD894" i="1"/>
  <c r="CE894" i="1"/>
  <c r="CF894" i="1"/>
  <c r="CH894" i="1"/>
  <c r="CI894" i="1"/>
  <c r="CJ894" i="1"/>
  <c r="CK894" i="1"/>
  <c r="R895" i="1"/>
  <c r="S895" i="1" s="1"/>
  <c r="Y895" i="1"/>
  <c r="AI895" i="1"/>
  <c r="AS895" i="1"/>
  <c r="BC895" i="1"/>
  <c r="BM895" i="1"/>
  <c r="CC895" i="1"/>
  <c r="CD895" i="1"/>
  <c r="CE895" i="1"/>
  <c r="CF895" i="1"/>
  <c r="CH895" i="1"/>
  <c r="CI895" i="1"/>
  <c r="CJ895" i="1"/>
  <c r="CK895" i="1"/>
  <c r="R896" i="1"/>
  <c r="S896" i="1" s="1"/>
  <c r="Y896" i="1"/>
  <c r="AI896" i="1"/>
  <c r="AS896" i="1"/>
  <c r="BC896" i="1"/>
  <c r="BM896" i="1"/>
  <c r="CC896" i="1"/>
  <c r="CD896" i="1"/>
  <c r="CE896" i="1"/>
  <c r="CF896" i="1"/>
  <c r="CH896" i="1"/>
  <c r="CI896" i="1"/>
  <c r="CJ896" i="1"/>
  <c r="CK896" i="1"/>
  <c r="R920" i="1"/>
  <c r="S920" i="1" s="1"/>
  <c r="Y920" i="1"/>
  <c r="AI920" i="1"/>
  <c r="AS920" i="1"/>
  <c r="BC920" i="1"/>
  <c r="BM920" i="1"/>
  <c r="CC920" i="1"/>
  <c r="CD920" i="1"/>
  <c r="CE920" i="1"/>
  <c r="CF920" i="1"/>
  <c r="CH920" i="1"/>
  <c r="CI920" i="1"/>
  <c r="CJ920" i="1"/>
  <c r="CK920" i="1"/>
  <c r="R921" i="1"/>
  <c r="S921" i="1" s="1"/>
  <c r="Y921" i="1"/>
  <c r="AI921" i="1"/>
  <c r="AS921" i="1"/>
  <c r="BC921" i="1"/>
  <c r="BM921" i="1"/>
  <c r="CC921" i="1"/>
  <c r="CD921" i="1"/>
  <c r="CE921" i="1"/>
  <c r="CF921" i="1"/>
  <c r="CI921" i="1"/>
  <c r="CJ921" i="1"/>
  <c r="CK921" i="1"/>
  <c r="R922" i="1"/>
  <c r="S922" i="1" s="1"/>
  <c r="Y922" i="1"/>
  <c r="AI922" i="1"/>
  <c r="AS922" i="1"/>
  <c r="BC922" i="1"/>
  <c r="BM922" i="1"/>
  <c r="CC922" i="1"/>
  <c r="CD922" i="1"/>
  <c r="CE922" i="1"/>
  <c r="CF922" i="1"/>
  <c r="CH922" i="1"/>
  <c r="CI922" i="1"/>
  <c r="CJ922" i="1"/>
  <c r="CK922" i="1"/>
  <c r="R923" i="1"/>
  <c r="S923" i="1" s="1"/>
  <c r="Y923" i="1"/>
  <c r="AI923" i="1"/>
  <c r="AS923" i="1"/>
  <c r="BC923" i="1"/>
  <c r="BM923" i="1"/>
  <c r="CC923" i="1"/>
  <c r="CD923" i="1"/>
  <c r="CE923" i="1"/>
  <c r="CF923" i="1"/>
  <c r="CH923" i="1"/>
  <c r="CI923" i="1"/>
  <c r="CJ923" i="1"/>
  <c r="CK923" i="1"/>
  <c r="R924" i="1"/>
  <c r="S924" i="1" s="1"/>
  <c r="Y924" i="1"/>
  <c r="AI924" i="1"/>
  <c r="AS924" i="1"/>
  <c r="BC924" i="1"/>
  <c r="BM924" i="1"/>
  <c r="CC924" i="1"/>
  <c r="CD924" i="1"/>
  <c r="CE924" i="1"/>
  <c r="CF924" i="1"/>
  <c r="CH924" i="1"/>
  <c r="CI924" i="1"/>
  <c r="CJ924" i="1"/>
  <c r="CK924" i="1"/>
  <c r="R925" i="1"/>
  <c r="S925" i="1" s="1"/>
  <c r="Y925" i="1"/>
  <c r="AI925" i="1"/>
  <c r="AS925" i="1"/>
  <c r="BC925" i="1"/>
  <c r="BM925" i="1"/>
  <c r="CC925" i="1"/>
  <c r="CD925" i="1"/>
  <c r="CE925" i="1"/>
  <c r="CF925" i="1"/>
  <c r="CH925" i="1"/>
  <c r="CI925" i="1"/>
  <c r="CJ925" i="1"/>
  <c r="CK925" i="1"/>
  <c r="S926" i="1"/>
  <c r="Y926" i="1"/>
  <c r="AI926" i="1"/>
  <c r="AS926" i="1"/>
  <c r="BC926" i="1"/>
  <c r="BM926" i="1"/>
  <c r="CC926" i="1"/>
  <c r="CD926" i="1"/>
  <c r="CE926" i="1"/>
  <c r="CF926" i="1"/>
  <c r="CH926" i="1"/>
  <c r="CI926" i="1"/>
  <c r="CJ926" i="1"/>
  <c r="CK926" i="1"/>
  <c r="R814" i="1"/>
  <c r="S814" i="1" s="1"/>
  <c r="Y814" i="1"/>
  <c r="AI814" i="1"/>
  <c r="AS814" i="1"/>
  <c r="BC814" i="1"/>
  <c r="BM814" i="1"/>
  <c r="CC814" i="1"/>
  <c r="CD814" i="1"/>
  <c r="CE814" i="1"/>
  <c r="CF814" i="1"/>
  <c r="CH814" i="1"/>
  <c r="CI814" i="1"/>
  <c r="CJ814" i="1"/>
  <c r="CK814" i="1"/>
  <c r="R927" i="1"/>
  <c r="S927" i="1" s="1"/>
  <c r="Y927" i="1"/>
  <c r="AI927" i="1"/>
  <c r="AS927" i="1"/>
  <c r="BC927" i="1"/>
  <c r="BM927" i="1"/>
  <c r="CC927" i="1"/>
  <c r="CD927" i="1"/>
  <c r="CE927" i="1"/>
  <c r="CF927" i="1"/>
  <c r="CH927" i="1"/>
  <c r="CI927" i="1"/>
  <c r="CJ927" i="1"/>
  <c r="CK927" i="1"/>
  <c r="R928" i="1"/>
  <c r="S928" i="1" s="1"/>
  <c r="Y928" i="1"/>
  <c r="AI928" i="1"/>
  <c r="AS928" i="1"/>
  <c r="BC928" i="1"/>
  <c r="BM928" i="1"/>
  <c r="CC928" i="1"/>
  <c r="CD928" i="1"/>
  <c r="CE928" i="1"/>
  <c r="CF928" i="1"/>
  <c r="CH928" i="1"/>
  <c r="CI928" i="1"/>
  <c r="CJ928" i="1"/>
  <c r="CK928" i="1"/>
  <c r="R929" i="1"/>
  <c r="S929" i="1" s="1"/>
  <c r="Y929" i="1"/>
  <c r="AI929" i="1"/>
  <c r="AS929" i="1"/>
  <c r="BC929" i="1"/>
  <c r="BM929" i="1"/>
  <c r="CC929" i="1"/>
  <c r="CD929" i="1"/>
  <c r="CE929" i="1"/>
  <c r="CF929" i="1"/>
  <c r="CH929" i="1"/>
  <c r="CI929" i="1"/>
  <c r="CJ929" i="1"/>
  <c r="CK929" i="1"/>
  <c r="R930" i="1"/>
  <c r="S930" i="1" s="1"/>
  <c r="Y930" i="1"/>
  <c r="AI930" i="1"/>
  <c r="AS930" i="1"/>
  <c r="BC930" i="1"/>
  <c r="BM930" i="1"/>
  <c r="CC930" i="1"/>
  <c r="CD930" i="1"/>
  <c r="CE930" i="1"/>
  <c r="CF930" i="1"/>
  <c r="CH930" i="1"/>
  <c r="CI930" i="1"/>
  <c r="CJ930" i="1"/>
  <c r="CK930" i="1"/>
  <c r="R931" i="1"/>
  <c r="S931" i="1" s="1"/>
  <c r="Y931" i="1"/>
  <c r="AI931" i="1"/>
  <c r="AS931" i="1"/>
  <c r="BC931" i="1"/>
  <c r="BM931" i="1"/>
  <c r="CC931" i="1"/>
  <c r="CD931" i="1"/>
  <c r="CE931" i="1"/>
  <c r="CF931" i="1"/>
  <c r="CH931" i="1"/>
  <c r="CI931" i="1"/>
  <c r="CJ931" i="1"/>
  <c r="CK931" i="1"/>
  <c r="H932" i="1"/>
  <c r="I932" i="1"/>
  <c r="P932" i="1"/>
  <c r="U932" i="1"/>
  <c r="V932" i="1"/>
  <c r="W932" i="1"/>
  <c r="X932" i="1"/>
  <c r="Z932" i="1"/>
  <c r="AA932" i="1"/>
  <c r="AB932" i="1"/>
  <c r="AC932" i="1"/>
  <c r="AE932" i="1"/>
  <c r="AF932" i="1"/>
  <c r="AG932" i="1"/>
  <c r="AH932" i="1"/>
  <c r="AJ932" i="1"/>
  <c r="AK932" i="1"/>
  <c r="AL932" i="1"/>
  <c r="AM932" i="1"/>
  <c r="AO932" i="1"/>
  <c r="AP932" i="1"/>
  <c r="AQ932" i="1"/>
  <c r="AR932" i="1"/>
  <c r="AT932" i="1"/>
  <c r="AU932" i="1"/>
  <c r="AV932" i="1"/>
  <c r="AW932" i="1"/>
  <c r="AY932" i="1"/>
  <c r="AZ932" i="1"/>
  <c r="BA932" i="1"/>
  <c r="BB932" i="1"/>
  <c r="BD932" i="1"/>
  <c r="BE932" i="1"/>
  <c r="BF932" i="1"/>
  <c r="BG932" i="1"/>
  <c r="BI932" i="1"/>
  <c r="BJ932" i="1"/>
  <c r="BK932" i="1"/>
  <c r="BL932" i="1"/>
  <c r="BN932" i="1"/>
  <c r="BO932" i="1"/>
  <c r="BP932" i="1"/>
  <c r="BQ932" i="1"/>
  <c r="BS932" i="1"/>
  <c r="BT932" i="1"/>
  <c r="BU932" i="1"/>
  <c r="BV932" i="1"/>
  <c r="R933" i="1"/>
  <c r="S933" i="1" s="1"/>
  <c r="Y933" i="1"/>
  <c r="AI933" i="1"/>
  <c r="AS933" i="1"/>
  <c r="BC933" i="1"/>
  <c r="BM933" i="1"/>
  <c r="CC933" i="1"/>
  <c r="CD933" i="1"/>
  <c r="CE933" i="1"/>
  <c r="CF933" i="1"/>
  <c r="CH933" i="1"/>
  <c r="CI933" i="1"/>
  <c r="CJ933" i="1"/>
  <c r="CK933" i="1"/>
  <c r="R934" i="1"/>
  <c r="S934" i="1" s="1"/>
  <c r="Y934" i="1"/>
  <c r="AI934" i="1"/>
  <c r="AS934" i="1"/>
  <c r="BC934" i="1"/>
  <c r="BM934" i="1"/>
  <c r="CC934" i="1"/>
  <c r="CD934" i="1"/>
  <c r="CE934" i="1"/>
  <c r="CF934" i="1"/>
  <c r="CH934" i="1"/>
  <c r="CI934" i="1"/>
  <c r="CJ934" i="1"/>
  <c r="CK934" i="1"/>
  <c r="R935" i="1"/>
  <c r="S935" i="1" s="1"/>
  <c r="Y935" i="1"/>
  <c r="AI935" i="1"/>
  <c r="AS935" i="1"/>
  <c r="BC935" i="1"/>
  <c r="BM935" i="1"/>
  <c r="CC935" i="1"/>
  <c r="CD935" i="1"/>
  <c r="CE935" i="1"/>
  <c r="CF935" i="1"/>
  <c r="CH935" i="1"/>
  <c r="CI935" i="1"/>
  <c r="CJ935" i="1"/>
  <c r="CK935" i="1"/>
  <c r="R936" i="1"/>
  <c r="S936" i="1" s="1"/>
  <c r="Y936" i="1"/>
  <c r="AI936" i="1"/>
  <c r="AS936" i="1"/>
  <c r="BC936" i="1"/>
  <c r="BM936" i="1"/>
  <c r="CC936" i="1"/>
  <c r="CD936" i="1"/>
  <c r="CE936" i="1"/>
  <c r="CF936" i="1"/>
  <c r="CH936" i="1"/>
  <c r="CI936" i="1"/>
  <c r="CJ936" i="1"/>
  <c r="CK936" i="1"/>
  <c r="R937" i="1"/>
  <c r="S937" i="1" s="1"/>
  <c r="Y937" i="1"/>
  <c r="AI937" i="1"/>
  <c r="AS937" i="1"/>
  <c r="BC937" i="1"/>
  <c r="BM937" i="1"/>
  <c r="CC937" i="1"/>
  <c r="CD937" i="1"/>
  <c r="CE937" i="1"/>
  <c r="CF937" i="1"/>
  <c r="CH937" i="1"/>
  <c r="CI937" i="1"/>
  <c r="CJ937" i="1"/>
  <c r="CK937" i="1"/>
  <c r="R938" i="1"/>
  <c r="S938" i="1" s="1"/>
  <c r="Y938" i="1"/>
  <c r="AI938" i="1"/>
  <c r="AS938" i="1"/>
  <c r="BC938" i="1"/>
  <c r="BM938" i="1"/>
  <c r="CC938" i="1"/>
  <c r="CD938" i="1"/>
  <c r="CE938" i="1"/>
  <c r="CF938" i="1"/>
  <c r="CH938" i="1"/>
  <c r="CI938" i="1"/>
  <c r="CJ938" i="1"/>
  <c r="CK938" i="1"/>
  <c r="R939" i="1"/>
  <c r="S939" i="1" s="1"/>
  <c r="Y939" i="1"/>
  <c r="AI939" i="1"/>
  <c r="AS939" i="1"/>
  <c r="BC939" i="1"/>
  <c r="BM939" i="1"/>
  <c r="CC939" i="1"/>
  <c r="CD939" i="1"/>
  <c r="CE939" i="1"/>
  <c r="CF939" i="1"/>
  <c r="CH939" i="1"/>
  <c r="CI939" i="1"/>
  <c r="CJ939" i="1"/>
  <c r="CK939" i="1"/>
  <c r="R940" i="1"/>
  <c r="S940" i="1" s="1"/>
  <c r="Y940" i="1"/>
  <c r="AI940" i="1"/>
  <c r="AS940" i="1"/>
  <c r="BC940" i="1"/>
  <c r="BM940" i="1"/>
  <c r="CC940" i="1"/>
  <c r="CD940" i="1"/>
  <c r="CE940" i="1"/>
  <c r="CF940" i="1"/>
  <c r="CH940" i="1"/>
  <c r="CI940" i="1"/>
  <c r="CJ940" i="1"/>
  <c r="CK940" i="1"/>
  <c r="R941" i="1"/>
  <c r="S941" i="1" s="1"/>
  <c r="Y941" i="1"/>
  <c r="AI941" i="1"/>
  <c r="AS941" i="1"/>
  <c r="BC941" i="1"/>
  <c r="BM941" i="1"/>
  <c r="CC941" i="1"/>
  <c r="CD941" i="1"/>
  <c r="CE941" i="1"/>
  <c r="CF941" i="1"/>
  <c r="CH941" i="1"/>
  <c r="CI941" i="1"/>
  <c r="CJ941" i="1"/>
  <c r="CK941" i="1"/>
  <c r="R942" i="1"/>
  <c r="S942" i="1" s="1"/>
  <c r="Y942" i="1"/>
  <c r="AI942" i="1"/>
  <c r="AS942" i="1"/>
  <c r="BC942" i="1"/>
  <c r="BM942" i="1"/>
  <c r="CC942" i="1"/>
  <c r="CD942" i="1"/>
  <c r="CE942" i="1"/>
  <c r="CF942" i="1"/>
  <c r="CH942" i="1"/>
  <c r="CI942" i="1"/>
  <c r="CJ942" i="1"/>
  <c r="CK942" i="1"/>
  <c r="R943" i="1"/>
  <c r="S943" i="1" s="1"/>
  <c r="Y943" i="1"/>
  <c r="AI943" i="1"/>
  <c r="AS943" i="1"/>
  <c r="BC943" i="1"/>
  <c r="BM943" i="1"/>
  <c r="CC943" i="1"/>
  <c r="CD943" i="1"/>
  <c r="CE943" i="1"/>
  <c r="CF943" i="1"/>
  <c r="CH943" i="1"/>
  <c r="CI943" i="1"/>
  <c r="CJ943" i="1"/>
  <c r="CK943" i="1"/>
  <c r="R944" i="1"/>
  <c r="S944" i="1" s="1"/>
  <c r="Y944" i="1"/>
  <c r="AI944" i="1"/>
  <c r="AS944" i="1"/>
  <c r="BC944" i="1"/>
  <c r="BM944" i="1"/>
  <c r="CC944" i="1"/>
  <c r="CD944" i="1"/>
  <c r="CE944" i="1"/>
  <c r="CF944" i="1"/>
  <c r="CH944" i="1"/>
  <c r="Q944" i="1" s="1"/>
  <c r="CI944" i="1"/>
  <c r="CJ944" i="1"/>
  <c r="CK944" i="1"/>
  <c r="R835" i="1"/>
  <c r="S835" i="1" s="1"/>
  <c r="Y835" i="1"/>
  <c r="AI835" i="1"/>
  <c r="AS835" i="1"/>
  <c r="BC835" i="1"/>
  <c r="BM835" i="1"/>
  <c r="CC835" i="1"/>
  <c r="CD835" i="1"/>
  <c r="CE835" i="1"/>
  <c r="CF835" i="1"/>
  <c r="CH835" i="1"/>
  <c r="CI835" i="1"/>
  <c r="CJ835" i="1"/>
  <c r="CK835" i="1"/>
  <c r="R945" i="1"/>
  <c r="S945" i="1" s="1"/>
  <c r="Y945" i="1"/>
  <c r="AI945" i="1"/>
  <c r="AS945" i="1"/>
  <c r="BC945" i="1"/>
  <c r="BM945" i="1"/>
  <c r="CC945" i="1"/>
  <c r="CD945" i="1"/>
  <c r="CE945" i="1"/>
  <c r="CF945" i="1"/>
  <c r="CH945" i="1"/>
  <c r="CI945" i="1"/>
  <c r="CJ945" i="1"/>
  <c r="CK945" i="1"/>
  <c r="R946" i="1"/>
  <c r="S946" i="1" s="1"/>
  <c r="Y946" i="1"/>
  <c r="AI946" i="1"/>
  <c r="AS946" i="1"/>
  <c r="BC946" i="1"/>
  <c r="BM946" i="1"/>
  <c r="CC946" i="1"/>
  <c r="CD946" i="1"/>
  <c r="CE946" i="1"/>
  <c r="CF946" i="1"/>
  <c r="CH946" i="1"/>
  <c r="CI946" i="1"/>
  <c r="CJ946" i="1"/>
  <c r="CK946" i="1"/>
  <c r="R947" i="1"/>
  <c r="S947" i="1" s="1"/>
  <c r="Y947" i="1"/>
  <c r="AI947" i="1"/>
  <c r="AS947" i="1"/>
  <c r="BC947" i="1"/>
  <c r="BM947" i="1"/>
  <c r="CC947" i="1"/>
  <c r="CD947" i="1"/>
  <c r="CE947" i="1"/>
  <c r="CF947" i="1"/>
  <c r="CH947" i="1"/>
  <c r="CI947" i="1"/>
  <c r="CJ947" i="1"/>
  <c r="CK947" i="1"/>
  <c r="R948" i="1"/>
  <c r="S948" i="1" s="1"/>
  <c r="Y948" i="1"/>
  <c r="AI948" i="1"/>
  <c r="AS948" i="1"/>
  <c r="BC948" i="1"/>
  <c r="BM948" i="1"/>
  <c r="CC948" i="1"/>
  <c r="CD948" i="1"/>
  <c r="CE948" i="1"/>
  <c r="CF948" i="1"/>
  <c r="CH948" i="1"/>
  <c r="CI948" i="1"/>
  <c r="CJ948" i="1"/>
  <c r="CK948" i="1"/>
  <c r="K949" i="1"/>
  <c r="L949" i="1"/>
  <c r="O949" i="1"/>
  <c r="T949" i="1" s="1"/>
  <c r="Y949" i="1"/>
  <c r="AI949" i="1"/>
  <c r="AS949" i="1"/>
  <c r="BC949" i="1"/>
  <c r="BM949" i="1"/>
  <c r="CC949" i="1"/>
  <c r="CD949" i="1"/>
  <c r="CE949" i="1"/>
  <c r="CF949" i="1"/>
  <c r="CH949" i="1"/>
  <c r="CI949" i="1"/>
  <c r="CJ949" i="1"/>
  <c r="CK949" i="1"/>
  <c r="K950" i="1"/>
  <c r="L950" i="1"/>
  <c r="O950" i="1"/>
  <c r="T950" i="1" s="1"/>
  <c r="Y950" i="1"/>
  <c r="AI950" i="1"/>
  <c r="AS950" i="1"/>
  <c r="BC950" i="1"/>
  <c r="BM950" i="1"/>
  <c r="CC950" i="1"/>
  <c r="CD950" i="1"/>
  <c r="CE950" i="1"/>
  <c r="CF950" i="1"/>
  <c r="CH950" i="1"/>
  <c r="CI950" i="1"/>
  <c r="CJ950" i="1"/>
  <c r="CK950" i="1"/>
  <c r="K951" i="1"/>
  <c r="L951" i="1"/>
  <c r="O951" i="1"/>
  <c r="T951" i="1" s="1"/>
  <c r="Y951" i="1"/>
  <c r="AI951" i="1"/>
  <c r="AS951" i="1"/>
  <c r="BC951" i="1"/>
  <c r="BM951" i="1"/>
  <c r="CC951" i="1"/>
  <c r="CD951" i="1"/>
  <c r="CE951" i="1"/>
  <c r="CF951" i="1"/>
  <c r="CH951" i="1"/>
  <c r="CI951" i="1"/>
  <c r="CJ951" i="1"/>
  <c r="CK951" i="1"/>
  <c r="R952" i="1"/>
  <c r="S952" i="1" s="1"/>
  <c r="Y952" i="1"/>
  <c r="AI952" i="1"/>
  <c r="AS952" i="1"/>
  <c r="BC952" i="1"/>
  <c r="BM952" i="1"/>
  <c r="CC952" i="1"/>
  <c r="CD952" i="1"/>
  <c r="CE952" i="1"/>
  <c r="CF952" i="1"/>
  <c r="CH952" i="1"/>
  <c r="CI952" i="1"/>
  <c r="CJ952" i="1"/>
  <c r="CK952" i="1"/>
  <c r="R953" i="1"/>
  <c r="S953" i="1" s="1"/>
  <c r="Y953" i="1"/>
  <c r="AI953" i="1"/>
  <c r="AS953" i="1"/>
  <c r="BC953" i="1"/>
  <c r="BM953" i="1"/>
  <c r="CC953" i="1"/>
  <c r="CD953" i="1"/>
  <c r="CE953" i="1"/>
  <c r="CF953" i="1"/>
  <c r="CH953" i="1"/>
  <c r="CI953" i="1"/>
  <c r="CJ953" i="1"/>
  <c r="CK953" i="1"/>
  <c r="R954" i="1"/>
  <c r="S954" i="1" s="1"/>
  <c r="Y954" i="1"/>
  <c r="AI954" i="1"/>
  <c r="AS954" i="1"/>
  <c r="BC954" i="1"/>
  <c r="BM954" i="1"/>
  <c r="CC954" i="1"/>
  <c r="CD954" i="1"/>
  <c r="CE954" i="1"/>
  <c r="CF954" i="1"/>
  <c r="CH954" i="1"/>
  <c r="CI954" i="1"/>
  <c r="CJ954" i="1"/>
  <c r="CK954" i="1"/>
  <c r="R955" i="1"/>
  <c r="S955" i="1" s="1"/>
  <c r="Y955" i="1"/>
  <c r="AI955" i="1"/>
  <c r="AS955" i="1"/>
  <c r="BC955" i="1"/>
  <c r="BM955" i="1"/>
  <c r="CC955" i="1"/>
  <c r="CD955" i="1"/>
  <c r="CE955" i="1"/>
  <c r="CF955" i="1"/>
  <c r="CH955" i="1"/>
  <c r="CI955" i="1"/>
  <c r="CJ955" i="1"/>
  <c r="CK955" i="1"/>
  <c r="R956" i="1"/>
  <c r="S956" i="1" s="1"/>
  <c r="Y956" i="1"/>
  <c r="AI956" i="1"/>
  <c r="AS956" i="1"/>
  <c r="BC956" i="1"/>
  <c r="BM956" i="1"/>
  <c r="CC956" i="1"/>
  <c r="CD956" i="1"/>
  <c r="CE956" i="1"/>
  <c r="CF956" i="1"/>
  <c r="CH956" i="1"/>
  <c r="CI956" i="1"/>
  <c r="CJ956" i="1"/>
  <c r="CK956" i="1"/>
  <c r="R957" i="1"/>
  <c r="S957" i="1" s="1"/>
  <c r="Y957" i="1"/>
  <c r="AI957" i="1"/>
  <c r="AS957" i="1"/>
  <c r="BC957" i="1"/>
  <c r="BM957" i="1"/>
  <c r="CC957" i="1"/>
  <c r="CD957" i="1"/>
  <c r="CE957" i="1"/>
  <c r="CF957" i="1"/>
  <c r="CH957" i="1"/>
  <c r="CI957" i="1"/>
  <c r="CJ957" i="1"/>
  <c r="CK957" i="1"/>
  <c r="R958" i="1"/>
  <c r="S958" i="1" s="1"/>
  <c r="Y958" i="1"/>
  <c r="AI958" i="1"/>
  <c r="AS958" i="1"/>
  <c r="BC958" i="1"/>
  <c r="BM958" i="1"/>
  <c r="CC958" i="1"/>
  <c r="CD958" i="1"/>
  <c r="CE958" i="1"/>
  <c r="CF958" i="1"/>
  <c r="CH958" i="1"/>
  <c r="CI958" i="1"/>
  <c r="CJ958" i="1"/>
  <c r="CK958" i="1"/>
  <c r="R959" i="1"/>
  <c r="S959" i="1" s="1"/>
  <c r="Y959" i="1"/>
  <c r="AI959" i="1"/>
  <c r="AS959" i="1"/>
  <c r="BC959" i="1"/>
  <c r="BM959" i="1"/>
  <c r="CC959" i="1"/>
  <c r="CD959" i="1"/>
  <c r="CE959" i="1"/>
  <c r="CF959" i="1"/>
  <c r="CH959" i="1"/>
  <c r="CI959" i="1"/>
  <c r="CJ959" i="1"/>
  <c r="CK959" i="1"/>
  <c r="R960" i="1"/>
  <c r="S960" i="1" s="1"/>
  <c r="Y960" i="1"/>
  <c r="AI960" i="1"/>
  <c r="AS960" i="1"/>
  <c r="BC960" i="1"/>
  <c r="BM960" i="1"/>
  <c r="CC960" i="1"/>
  <c r="CD960" i="1"/>
  <c r="CE960" i="1"/>
  <c r="CF960" i="1"/>
  <c r="CH960" i="1"/>
  <c r="CI960" i="1"/>
  <c r="CJ960" i="1"/>
  <c r="CK960" i="1"/>
  <c r="R961" i="1"/>
  <c r="S961" i="1" s="1"/>
  <c r="Y961" i="1"/>
  <c r="AI961" i="1"/>
  <c r="AS961" i="1"/>
  <c r="BC961" i="1"/>
  <c r="BM961" i="1"/>
  <c r="CC961" i="1"/>
  <c r="CD961" i="1"/>
  <c r="CE961" i="1"/>
  <c r="CF961" i="1"/>
  <c r="CH961" i="1"/>
  <c r="CI961" i="1"/>
  <c r="CJ961" i="1"/>
  <c r="CK961" i="1"/>
  <c r="R962" i="1"/>
  <c r="S962" i="1" s="1"/>
  <c r="Y962" i="1"/>
  <c r="AI962" i="1"/>
  <c r="AS962" i="1"/>
  <c r="BC962" i="1"/>
  <c r="BM962" i="1"/>
  <c r="CC962" i="1"/>
  <c r="CD962" i="1"/>
  <c r="CE962" i="1"/>
  <c r="CF962" i="1"/>
  <c r="CH962" i="1"/>
  <c r="CI962" i="1"/>
  <c r="CJ962" i="1"/>
  <c r="CK962" i="1"/>
  <c r="R963" i="1"/>
  <c r="S963" i="1" s="1"/>
  <c r="Y963" i="1"/>
  <c r="AI963" i="1"/>
  <c r="AS963" i="1"/>
  <c r="BC963" i="1"/>
  <c r="BM963" i="1"/>
  <c r="CC963" i="1"/>
  <c r="CD963" i="1"/>
  <c r="CE963" i="1"/>
  <c r="CF963" i="1"/>
  <c r="CH963" i="1"/>
  <c r="CI963" i="1"/>
  <c r="CJ963" i="1"/>
  <c r="CK963" i="1"/>
  <c r="R964" i="1"/>
  <c r="S964" i="1" s="1"/>
  <c r="Y964" i="1"/>
  <c r="AI964" i="1"/>
  <c r="AS964" i="1"/>
  <c r="BC964" i="1"/>
  <c r="BM964" i="1"/>
  <c r="CC964" i="1"/>
  <c r="CD964" i="1"/>
  <c r="CE964" i="1"/>
  <c r="CF964" i="1"/>
  <c r="CH964" i="1"/>
  <c r="CI964" i="1"/>
  <c r="CJ964" i="1"/>
  <c r="CK964" i="1"/>
  <c r="R965" i="1"/>
  <c r="S965" i="1" s="1"/>
  <c r="Y965" i="1"/>
  <c r="AI965" i="1"/>
  <c r="AS965" i="1"/>
  <c r="BC965" i="1"/>
  <c r="BM965" i="1"/>
  <c r="CC965" i="1"/>
  <c r="CD965" i="1"/>
  <c r="CE965" i="1"/>
  <c r="CF965" i="1"/>
  <c r="CH965" i="1"/>
  <c r="CI965" i="1"/>
  <c r="CJ965" i="1"/>
  <c r="CK965" i="1"/>
  <c r="R972" i="1"/>
  <c r="S972" i="1" s="1"/>
  <c r="Y972" i="1"/>
  <c r="AI972" i="1"/>
  <c r="AS972" i="1"/>
  <c r="BC972" i="1"/>
  <c r="BM972" i="1"/>
  <c r="CC972" i="1"/>
  <c r="CD972" i="1"/>
  <c r="CE972" i="1"/>
  <c r="CF972" i="1"/>
  <c r="CH972" i="1"/>
  <c r="CI972" i="1"/>
  <c r="CJ972" i="1"/>
  <c r="CK972" i="1"/>
  <c r="R973" i="1"/>
  <c r="S973" i="1" s="1"/>
  <c r="Y973" i="1"/>
  <c r="AI973" i="1"/>
  <c r="AS973" i="1"/>
  <c r="BC973" i="1"/>
  <c r="BM973" i="1"/>
  <c r="CC973" i="1"/>
  <c r="CD973" i="1"/>
  <c r="CE973" i="1"/>
  <c r="CF973" i="1"/>
  <c r="CH973" i="1"/>
  <c r="CI973" i="1"/>
  <c r="CJ973" i="1"/>
  <c r="CK973" i="1"/>
  <c r="R975" i="1"/>
  <c r="S975" i="1" s="1"/>
  <c r="Y975" i="1"/>
  <c r="AI975" i="1"/>
  <c r="AS975" i="1"/>
  <c r="BC975" i="1"/>
  <c r="BM975" i="1"/>
  <c r="CC975" i="1"/>
  <c r="CD975" i="1"/>
  <c r="CE975" i="1"/>
  <c r="CF975" i="1"/>
  <c r="CH975" i="1"/>
  <c r="CI975" i="1"/>
  <c r="CJ975" i="1"/>
  <c r="CK975" i="1"/>
  <c r="R976" i="1"/>
  <c r="S976" i="1" s="1"/>
  <c r="Y976" i="1"/>
  <c r="AI976" i="1"/>
  <c r="AS976" i="1"/>
  <c r="BC976" i="1"/>
  <c r="BM976" i="1"/>
  <c r="CC976" i="1"/>
  <c r="CD976" i="1"/>
  <c r="CE976" i="1"/>
  <c r="CF976" i="1"/>
  <c r="CH976" i="1"/>
  <c r="CI976" i="1"/>
  <c r="CJ976" i="1"/>
  <c r="CK976" i="1"/>
  <c r="R977" i="1"/>
  <c r="S977" i="1" s="1"/>
  <c r="Y977" i="1"/>
  <c r="AI977" i="1"/>
  <c r="AS977" i="1"/>
  <c r="BC977" i="1"/>
  <c r="BM977" i="1"/>
  <c r="CC977" i="1"/>
  <c r="CD977" i="1"/>
  <c r="CE977" i="1"/>
  <c r="CF977" i="1"/>
  <c r="CH977" i="1"/>
  <c r="CI977" i="1"/>
  <c r="CJ977" i="1"/>
  <c r="CK977" i="1"/>
  <c r="R978" i="1"/>
  <c r="S978" i="1" s="1"/>
  <c r="Y978" i="1"/>
  <c r="AI978" i="1"/>
  <c r="AS978" i="1"/>
  <c r="BC978" i="1"/>
  <c r="BM978" i="1"/>
  <c r="CC978" i="1"/>
  <c r="CD978" i="1"/>
  <c r="CE978" i="1"/>
  <c r="CF978" i="1"/>
  <c r="CH978" i="1"/>
  <c r="CI978" i="1"/>
  <c r="CJ978" i="1"/>
  <c r="CK978" i="1"/>
  <c r="R979" i="1"/>
  <c r="S979" i="1" s="1"/>
  <c r="Y979" i="1"/>
  <c r="AI979" i="1"/>
  <c r="AS979" i="1"/>
  <c r="BC979" i="1"/>
  <c r="BM979" i="1"/>
  <c r="CC979" i="1"/>
  <c r="CD979" i="1"/>
  <c r="CE979" i="1"/>
  <c r="CF979" i="1"/>
  <c r="CH979" i="1"/>
  <c r="CI979" i="1"/>
  <c r="CJ979" i="1"/>
  <c r="CK979" i="1"/>
  <c r="K1000" i="1"/>
  <c r="L1000" i="1"/>
  <c r="R1000" i="1"/>
  <c r="S1000" i="1" s="1"/>
  <c r="Y1000" i="1"/>
  <c r="AI1000" i="1"/>
  <c r="AS1000" i="1"/>
  <c r="BC1000" i="1"/>
  <c r="BM1000" i="1"/>
  <c r="CC1000" i="1"/>
  <c r="CD1000" i="1"/>
  <c r="CE1000" i="1"/>
  <c r="CF1000" i="1"/>
  <c r="CH1000" i="1"/>
  <c r="CI1000" i="1"/>
  <c r="CJ1000" i="1"/>
  <c r="CK1000" i="1"/>
  <c r="R1001" i="1"/>
  <c r="S1001" i="1" s="1"/>
  <c r="Y1001" i="1"/>
  <c r="AI1001" i="1"/>
  <c r="AS1001" i="1"/>
  <c r="BC1001" i="1"/>
  <c r="BM1001" i="1"/>
  <c r="CC1001" i="1"/>
  <c r="CD1001" i="1"/>
  <c r="CE1001" i="1"/>
  <c r="CF1001" i="1"/>
  <c r="CH1001" i="1"/>
  <c r="CI1001" i="1"/>
  <c r="CJ1001" i="1"/>
  <c r="CK1001" i="1"/>
  <c r="R1002" i="1"/>
  <c r="S1002" i="1" s="1"/>
  <c r="Y1002" i="1"/>
  <c r="AI1002" i="1"/>
  <c r="AS1002" i="1"/>
  <c r="BC1002" i="1"/>
  <c r="BM1002" i="1"/>
  <c r="CC1002" i="1"/>
  <c r="CD1002" i="1"/>
  <c r="CE1002" i="1"/>
  <c r="CF1002" i="1"/>
  <c r="CH1002" i="1"/>
  <c r="Q1002" i="1" s="1"/>
  <c r="CI1002" i="1"/>
  <c r="CJ1002" i="1"/>
  <c r="CK1002" i="1"/>
  <c r="R1003" i="1"/>
  <c r="S1003" i="1" s="1"/>
  <c r="Y1003" i="1"/>
  <c r="AI1003" i="1"/>
  <c r="AS1003" i="1"/>
  <c r="BC1003" i="1"/>
  <c r="BM1003" i="1"/>
  <c r="CC1003" i="1"/>
  <c r="CD1003" i="1"/>
  <c r="CE1003" i="1"/>
  <c r="CF1003" i="1"/>
  <c r="CH1003" i="1"/>
  <c r="Q1003" i="1" s="1"/>
  <c r="CI1003" i="1"/>
  <c r="CJ1003" i="1"/>
  <c r="CK1003" i="1"/>
  <c r="R1004" i="1"/>
  <c r="S1004" i="1" s="1"/>
  <c r="Y1004" i="1"/>
  <c r="AI1004" i="1"/>
  <c r="AS1004" i="1"/>
  <c r="BC1004" i="1"/>
  <c r="BM1004" i="1"/>
  <c r="CC1004" i="1"/>
  <c r="CD1004" i="1"/>
  <c r="CE1004" i="1"/>
  <c r="CF1004" i="1"/>
  <c r="CH1004" i="1"/>
  <c r="Q1004" i="1" s="1"/>
  <c r="CI1004" i="1"/>
  <c r="CJ1004" i="1"/>
  <c r="CK1004" i="1"/>
  <c r="R1005" i="1"/>
  <c r="S1005" i="1" s="1"/>
  <c r="Y1005" i="1"/>
  <c r="AI1005" i="1"/>
  <c r="AS1005" i="1"/>
  <c r="BC1005" i="1"/>
  <c r="BM1005" i="1"/>
  <c r="CC1005" i="1"/>
  <c r="CD1005" i="1"/>
  <c r="CE1005" i="1"/>
  <c r="CF1005" i="1"/>
  <c r="CH1005" i="1"/>
  <c r="Q1005" i="1" s="1"/>
  <c r="CI1005" i="1"/>
  <c r="CJ1005" i="1"/>
  <c r="CK1005" i="1"/>
  <c r="R1006" i="1"/>
  <c r="S1006" i="1" s="1"/>
  <c r="Y1006" i="1"/>
  <c r="AI1006" i="1"/>
  <c r="AS1006" i="1"/>
  <c r="BC1006" i="1"/>
  <c r="BM1006" i="1"/>
  <c r="CC1006" i="1"/>
  <c r="CD1006" i="1"/>
  <c r="CE1006" i="1"/>
  <c r="CF1006" i="1"/>
  <c r="CH1006" i="1"/>
  <c r="Q1006" i="1" s="1"/>
  <c r="CI1006" i="1"/>
  <c r="CJ1006" i="1"/>
  <c r="CK1006" i="1"/>
  <c r="R1007" i="1"/>
  <c r="S1007" i="1" s="1"/>
  <c r="Y1007" i="1"/>
  <c r="AI1007" i="1"/>
  <c r="AS1007" i="1"/>
  <c r="BC1007" i="1"/>
  <c r="BM1007" i="1"/>
  <c r="CC1007" i="1"/>
  <c r="CD1007" i="1"/>
  <c r="CE1007" i="1"/>
  <c r="CF1007" i="1"/>
  <c r="CH1007" i="1"/>
  <c r="Q1007" i="1" s="1"/>
  <c r="CI1007" i="1"/>
  <c r="CJ1007" i="1"/>
  <c r="CK1007" i="1"/>
  <c r="R1008" i="1"/>
  <c r="S1008" i="1" s="1"/>
  <c r="Y1008" i="1"/>
  <c r="AI1008" i="1"/>
  <c r="AS1008" i="1"/>
  <c r="BC1008" i="1"/>
  <c r="BM1008" i="1"/>
  <c r="CC1008" i="1"/>
  <c r="CD1008" i="1"/>
  <c r="CE1008" i="1"/>
  <c r="CF1008" i="1"/>
  <c r="CH1008" i="1"/>
  <c r="Q1008" i="1" s="1"/>
  <c r="CI1008" i="1"/>
  <c r="CJ1008" i="1"/>
  <c r="CK1008" i="1"/>
  <c r="R1009" i="1"/>
  <c r="S1009" i="1" s="1"/>
  <c r="Y1009" i="1"/>
  <c r="AI1009" i="1"/>
  <c r="AS1009" i="1"/>
  <c r="BC1009" i="1"/>
  <c r="BM1009" i="1"/>
  <c r="CC1009" i="1"/>
  <c r="CD1009" i="1"/>
  <c r="CE1009" i="1"/>
  <c r="CF1009" i="1"/>
  <c r="CH1009" i="1"/>
  <c r="Q1009" i="1" s="1"/>
  <c r="CI1009" i="1"/>
  <c r="CJ1009" i="1"/>
  <c r="CK1009" i="1"/>
  <c r="R1010" i="1"/>
  <c r="S1010" i="1" s="1"/>
  <c r="Y1010" i="1"/>
  <c r="AI1010" i="1"/>
  <c r="AS1010" i="1"/>
  <c r="BC1010" i="1"/>
  <c r="BM1010" i="1"/>
  <c r="CC1010" i="1"/>
  <c r="CD1010" i="1"/>
  <c r="CE1010" i="1"/>
  <c r="CF1010" i="1"/>
  <c r="CH1010" i="1"/>
  <c r="CI1010" i="1"/>
  <c r="CJ1010" i="1"/>
  <c r="CK1010" i="1"/>
  <c r="R1011" i="1"/>
  <c r="S1011" i="1" s="1"/>
  <c r="Y1011" i="1"/>
  <c r="AI1011" i="1"/>
  <c r="AS1011" i="1"/>
  <c r="BC1011" i="1"/>
  <c r="BM1011" i="1"/>
  <c r="CC1011" i="1"/>
  <c r="CD1011" i="1"/>
  <c r="CE1011" i="1"/>
  <c r="CF1011" i="1"/>
  <c r="CH1011" i="1"/>
  <c r="CI1011" i="1"/>
  <c r="CJ1011" i="1"/>
  <c r="CK1011" i="1"/>
  <c r="R1012" i="1"/>
  <c r="S1012" i="1" s="1"/>
  <c r="Y1012" i="1"/>
  <c r="AI1012" i="1"/>
  <c r="AS1012" i="1"/>
  <c r="BC1012" i="1"/>
  <c r="BM1012" i="1"/>
  <c r="CC1012" i="1"/>
  <c r="CD1012" i="1"/>
  <c r="CE1012" i="1"/>
  <c r="CF1012" i="1"/>
  <c r="CH1012" i="1"/>
  <c r="Q1012" i="1" s="1"/>
  <c r="CI1012" i="1"/>
  <c r="CJ1012" i="1"/>
  <c r="CK1012" i="1"/>
  <c r="R1013" i="1"/>
  <c r="S1013" i="1" s="1"/>
  <c r="Y1013" i="1"/>
  <c r="AI1013" i="1"/>
  <c r="AS1013" i="1"/>
  <c r="BC1013" i="1"/>
  <c r="BM1013" i="1"/>
  <c r="CC1013" i="1"/>
  <c r="CD1013" i="1"/>
  <c r="CE1013" i="1"/>
  <c r="CF1013" i="1"/>
  <c r="CH1013" i="1"/>
  <c r="CI1013" i="1"/>
  <c r="CJ1013" i="1"/>
  <c r="CK1013" i="1"/>
  <c r="R1014" i="1"/>
  <c r="S1014" i="1" s="1"/>
  <c r="Y1014" i="1"/>
  <c r="AI1014" i="1"/>
  <c r="AS1014" i="1"/>
  <c r="BC1014" i="1"/>
  <c r="BM1014" i="1"/>
  <c r="CC1014" i="1"/>
  <c r="CD1014" i="1"/>
  <c r="CE1014" i="1"/>
  <c r="CF1014" i="1"/>
  <c r="CH1014" i="1"/>
  <c r="Q1014" i="1" s="1"/>
  <c r="CI1014" i="1"/>
  <c r="CJ1014" i="1"/>
  <c r="CK1014" i="1"/>
  <c r="R1015" i="1"/>
  <c r="S1015" i="1" s="1"/>
  <c r="Y1015" i="1"/>
  <c r="AI1015" i="1"/>
  <c r="AS1015" i="1"/>
  <c r="BC1015" i="1"/>
  <c r="BM1015" i="1"/>
  <c r="CC1015" i="1"/>
  <c r="CD1015" i="1"/>
  <c r="CE1015" i="1"/>
  <c r="CF1015" i="1"/>
  <c r="CH1015" i="1"/>
  <c r="Q1015" i="1" s="1"/>
  <c r="CI1015" i="1"/>
  <c r="CJ1015" i="1"/>
  <c r="CK1015" i="1"/>
  <c r="R1016" i="1"/>
  <c r="S1016" i="1" s="1"/>
  <c r="Y1016" i="1"/>
  <c r="AI1016" i="1"/>
  <c r="AS1016" i="1"/>
  <c r="BC1016" i="1"/>
  <c r="BM1016" i="1"/>
  <c r="CC1016" i="1"/>
  <c r="CD1016" i="1"/>
  <c r="CE1016" i="1"/>
  <c r="CF1016" i="1"/>
  <c r="CH1016" i="1"/>
  <c r="Q1016" i="1" s="1"/>
  <c r="CI1016" i="1"/>
  <c r="CJ1016" i="1"/>
  <c r="CK1016" i="1"/>
  <c r="R1017" i="1"/>
  <c r="S1017" i="1" s="1"/>
  <c r="Y1017" i="1"/>
  <c r="AI1017" i="1"/>
  <c r="AS1017" i="1"/>
  <c r="BC1017" i="1"/>
  <c r="BM1017" i="1"/>
  <c r="CC1017" i="1"/>
  <c r="CD1017" i="1"/>
  <c r="CE1017" i="1"/>
  <c r="CF1017" i="1"/>
  <c r="CH1017" i="1"/>
  <c r="Q1017" i="1" s="1"/>
  <c r="CI1017" i="1"/>
  <c r="CJ1017" i="1"/>
  <c r="CK1017" i="1"/>
  <c r="R1018" i="1"/>
  <c r="S1018" i="1" s="1"/>
  <c r="Y1018" i="1"/>
  <c r="AI1018" i="1"/>
  <c r="AS1018" i="1"/>
  <c r="BC1018" i="1"/>
  <c r="BM1018" i="1"/>
  <c r="CC1018" i="1"/>
  <c r="CD1018" i="1"/>
  <c r="CE1018" i="1"/>
  <c r="CF1018" i="1"/>
  <c r="CH1018" i="1"/>
  <c r="Q1018" i="1" s="1"/>
  <c r="CI1018" i="1"/>
  <c r="CJ1018" i="1"/>
  <c r="CK1018" i="1"/>
  <c r="CC1021" i="1"/>
  <c r="CD1021" i="1"/>
  <c r="CE1021" i="1"/>
  <c r="CF1021" i="1"/>
  <c r="CG1021" i="1"/>
  <c r="CH1021" i="1"/>
  <c r="CI1021" i="1"/>
  <c r="CJ1021" i="1"/>
  <c r="CK1021" i="1"/>
  <c r="CL1021" i="1"/>
  <c r="O1020" i="1"/>
  <c r="P1020" i="1"/>
  <c r="U1020" i="1"/>
  <c r="U1019" i="1" s="1"/>
  <c r="V1020" i="1"/>
  <c r="V1019" i="1" s="1"/>
  <c r="W1020" i="1"/>
  <c r="W1019" i="1" s="1"/>
  <c r="X1020" i="1"/>
  <c r="X1019" i="1" s="1"/>
  <c r="Z1020" i="1"/>
  <c r="AA1020" i="1"/>
  <c r="AB1020" i="1"/>
  <c r="AC1020" i="1"/>
  <c r="AE1020" i="1"/>
  <c r="AF1020" i="1"/>
  <c r="AG1020" i="1"/>
  <c r="AG1019" i="1" s="1"/>
  <c r="AH1020" i="1"/>
  <c r="AH1019" i="1" s="1"/>
  <c r="AJ1020" i="1"/>
  <c r="AK1020" i="1"/>
  <c r="AL1020" i="1"/>
  <c r="AO1020" i="1"/>
  <c r="AP1020" i="1"/>
  <c r="AQ1020" i="1"/>
  <c r="AR1020" i="1"/>
  <c r="AT1020" i="1"/>
  <c r="AT1019" i="1" s="1"/>
  <c r="AU1020" i="1"/>
  <c r="AV1020" i="1"/>
  <c r="AV1019" i="1" s="1"/>
  <c r="AW1020" i="1"/>
  <c r="AW1019" i="1" s="1"/>
  <c r="AY1020" i="1"/>
  <c r="AY1019" i="1" s="1"/>
  <c r="AZ1020" i="1"/>
  <c r="AZ1019" i="1" s="1"/>
  <c r="BA1020" i="1"/>
  <c r="BA1019" i="1" s="1"/>
  <c r="BB1020" i="1"/>
  <c r="BB1019" i="1" s="1"/>
  <c r="BD1020" i="1"/>
  <c r="BE1020" i="1"/>
  <c r="BF1020" i="1"/>
  <c r="BG1020" i="1"/>
  <c r="BI1020" i="1"/>
  <c r="BJ1020" i="1"/>
  <c r="BK1020" i="1"/>
  <c r="BL1020" i="1"/>
  <c r="BN1020" i="1"/>
  <c r="BN1019" i="1" s="1"/>
  <c r="BO1020" i="1"/>
  <c r="BO1019" i="1" s="1"/>
  <c r="BP1020" i="1"/>
  <c r="BP1019" i="1" s="1"/>
  <c r="BQ1020" i="1"/>
  <c r="BQ1019" i="1" s="1"/>
  <c r="BS1020" i="1"/>
  <c r="BS1019" i="1" s="1"/>
  <c r="BT1020" i="1"/>
  <c r="BT1019" i="1" s="1"/>
  <c r="BU1020" i="1"/>
  <c r="BU1019" i="1" s="1"/>
  <c r="BV1020" i="1"/>
  <c r="BV1019" i="1" s="1"/>
  <c r="R1020" i="1"/>
  <c r="R1019" i="1" s="1"/>
  <c r="Y1020" i="1"/>
  <c r="Y1019" i="1" s="1"/>
  <c r="AD1020" i="1"/>
  <c r="AI1020" i="1"/>
  <c r="AN1020" i="1"/>
  <c r="AS1020" i="1"/>
  <c r="AX1020" i="1"/>
  <c r="AX1019" i="1" s="1"/>
  <c r="BC1020" i="1"/>
  <c r="BC1019" i="1" s="1"/>
  <c r="BH1020" i="1"/>
  <c r="BM1020" i="1"/>
  <c r="BR1020" i="1"/>
  <c r="BR1019" i="1" s="1"/>
  <c r="BW1020" i="1"/>
  <c r="BW1019" i="1" s="1"/>
  <c r="CC1023" i="1"/>
  <c r="CD1023" i="1"/>
  <c r="CE1023" i="1"/>
  <c r="CF1023" i="1"/>
  <c r="CG1023" i="1"/>
  <c r="CH1023" i="1"/>
  <c r="CI1023" i="1"/>
  <c r="CJ1023" i="1"/>
  <c r="CK1023" i="1"/>
  <c r="CL1023" i="1"/>
  <c r="CC1024" i="1"/>
  <c r="CD1024" i="1"/>
  <c r="CE1024" i="1"/>
  <c r="CF1024" i="1"/>
  <c r="CG1024" i="1"/>
  <c r="CH1024" i="1"/>
  <c r="CI1024" i="1"/>
  <c r="CJ1024" i="1"/>
  <c r="CK1024" i="1"/>
  <c r="CL1024" i="1"/>
  <c r="CC1025" i="1"/>
  <c r="CD1025" i="1"/>
  <c r="CE1025" i="1"/>
  <c r="CF1025" i="1"/>
  <c r="CG1025" i="1"/>
  <c r="CH1025" i="1"/>
  <c r="CI1025" i="1"/>
  <c r="CJ1025" i="1"/>
  <c r="CK1025" i="1"/>
  <c r="CL1025" i="1"/>
  <c r="CC1028" i="1"/>
  <c r="CD1028" i="1"/>
  <c r="CE1028" i="1"/>
  <c r="CF1028" i="1"/>
  <c r="CG1028" i="1"/>
  <c r="CH1028" i="1"/>
  <c r="CI1028" i="1"/>
  <c r="CJ1028" i="1"/>
  <c r="CK1028" i="1"/>
  <c r="CL1028" i="1"/>
  <c r="CC1029" i="1"/>
  <c r="CD1029" i="1"/>
  <c r="CE1029" i="1"/>
  <c r="CF1029" i="1"/>
  <c r="CG1029" i="1"/>
  <c r="CH1029" i="1"/>
  <c r="CI1029" i="1"/>
  <c r="CJ1029" i="1"/>
  <c r="CK1029" i="1"/>
  <c r="CL1029" i="1"/>
  <c r="H1030" i="1"/>
  <c r="I1030" i="1"/>
  <c r="I1026" i="1" s="1"/>
  <c r="K1030" i="1"/>
  <c r="K1026" i="1" s="1"/>
  <c r="L1030" i="1"/>
  <c r="L1026" i="1" s="1"/>
  <c r="P1030" i="1"/>
  <c r="U1030" i="1"/>
  <c r="U1026" i="1" s="1"/>
  <c r="V1030" i="1"/>
  <c r="V1026" i="1" s="1"/>
  <c r="W1030" i="1"/>
  <c r="W1026" i="1" s="1"/>
  <c r="X1030" i="1"/>
  <c r="X1026" i="1" s="1"/>
  <c r="Z1030" i="1"/>
  <c r="AA1030" i="1"/>
  <c r="AB1030" i="1"/>
  <c r="AC1030" i="1"/>
  <c r="AF1030" i="1"/>
  <c r="AF1026" i="1" s="1"/>
  <c r="AG1030" i="1"/>
  <c r="AG1026" i="1" s="1"/>
  <c r="AJ1030" i="1"/>
  <c r="AK1030" i="1"/>
  <c r="AL1030" i="1"/>
  <c r="AM1030" i="1"/>
  <c r="AP1030" i="1"/>
  <c r="AQ1030" i="1"/>
  <c r="AU1030" i="1"/>
  <c r="AU1026" i="1" s="1"/>
  <c r="AV1030" i="1"/>
  <c r="AV1026" i="1" s="1"/>
  <c r="AY1030" i="1"/>
  <c r="AY1026" i="1" s="1"/>
  <c r="AZ1030" i="1"/>
  <c r="AZ1026" i="1" s="1"/>
  <c r="BA1030" i="1"/>
  <c r="BA1026" i="1" s="1"/>
  <c r="BB1030" i="1"/>
  <c r="BB1026" i="1" s="1"/>
  <c r="BE1030" i="1"/>
  <c r="BF1030" i="1"/>
  <c r="BI1030" i="1"/>
  <c r="BJ1030" i="1"/>
  <c r="BK1030" i="1"/>
  <c r="BL1030" i="1"/>
  <c r="BN1030" i="1"/>
  <c r="BN1026" i="1" s="1"/>
  <c r="BO1030" i="1"/>
  <c r="BO1026" i="1" s="1"/>
  <c r="BP1030" i="1"/>
  <c r="BP1026" i="1" s="1"/>
  <c r="BQ1030" i="1"/>
  <c r="BQ1026" i="1" s="1"/>
  <c r="BS1030" i="1"/>
  <c r="BS1026" i="1" s="1"/>
  <c r="BT1030" i="1"/>
  <c r="BT1026" i="1" s="1"/>
  <c r="BU1030" i="1"/>
  <c r="BU1026" i="1" s="1"/>
  <c r="BV1030" i="1"/>
  <c r="BV1026" i="1" s="1"/>
  <c r="R1031" i="1"/>
  <c r="S1031" i="1" s="1"/>
  <c r="Y1031" i="1"/>
  <c r="AI1031" i="1"/>
  <c r="AS1031" i="1"/>
  <c r="BC1031" i="1"/>
  <c r="BM1031" i="1"/>
  <c r="CC1031" i="1"/>
  <c r="CD1031" i="1"/>
  <c r="CE1031" i="1"/>
  <c r="CF1031" i="1"/>
  <c r="CH1031" i="1"/>
  <c r="CI1031" i="1"/>
  <c r="CJ1031" i="1"/>
  <c r="CK1031" i="1"/>
  <c r="AE1030" i="1"/>
  <c r="AE1026" i="1" s="1"/>
  <c r="AH1030" i="1"/>
  <c r="AH1026" i="1" s="1"/>
  <c r="AO1030" i="1"/>
  <c r="AR1030" i="1"/>
  <c r="AW1030" i="1"/>
  <c r="AW1026" i="1" s="1"/>
  <c r="BG1030" i="1"/>
  <c r="R1032" i="1"/>
  <c r="S1032" i="1" s="1"/>
  <c r="Y1032" i="1"/>
  <c r="AI1032" i="1"/>
  <c r="AS1032" i="1"/>
  <c r="BC1032" i="1"/>
  <c r="BM1032" i="1"/>
  <c r="CC1032" i="1"/>
  <c r="CD1032" i="1"/>
  <c r="CE1032" i="1"/>
  <c r="CF1032" i="1"/>
  <c r="CH1032" i="1"/>
  <c r="CI1032" i="1"/>
  <c r="CJ1032" i="1"/>
  <c r="CK1032" i="1"/>
  <c r="R1033" i="1"/>
  <c r="S1033" i="1" s="1"/>
  <c r="Y1033" i="1"/>
  <c r="AI1033" i="1"/>
  <c r="AS1033" i="1"/>
  <c r="BC1033" i="1"/>
  <c r="BM1033" i="1"/>
  <c r="CC1033" i="1"/>
  <c r="CD1033" i="1"/>
  <c r="CE1033" i="1"/>
  <c r="CF1033" i="1"/>
  <c r="CH1033" i="1"/>
  <c r="CI1033" i="1"/>
  <c r="CJ1033" i="1"/>
  <c r="CK1033" i="1"/>
  <c r="CC1034" i="1"/>
  <c r="CD1034" i="1"/>
  <c r="CE1034" i="1"/>
  <c r="CF1034" i="1"/>
  <c r="CG1034" i="1"/>
  <c r="CH1034" i="1"/>
  <c r="CI1034" i="1"/>
  <c r="CJ1034" i="1"/>
  <c r="CK1034" i="1"/>
  <c r="CL1034" i="1"/>
  <c r="O1035" i="1"/>
  <c r="P1035" i="1"/>
  <c r="U1035" i="1"/>
  <c r="V1035" i="1"/>
  <c r="W1035" i="1"/>
  <c r="X1035" i="1"/>
  <c r="Z1035" i="1"/>
  <c r="AA1035" i="1"/>
  <c r="AB1035" i="1"/>
  <c r="AC1035" i="1"/>
  <c r="AE1035" i="1"/>
  <c r="AF1035" i="1"/>
  <c r="AG1035" i="1"/>
  <c r="AH1035" i="1"/>
  <c r="AJ1035" i="1"/>
  <c r="AK1035" i="1"/>
  <c r="AL1035" i="1"/>
  <c r="AM1035" i="1"/>
  <c r="AO1035" i="1"/>
  <c r="AP1035" i="1"/>
  <c r="AQ1035" i="1"/>
  <c r="AR1035" i="1"/>
  <c r="AT1035" i="1"/>
  <c r="AU1035" i="1"/>
  <c r="AV1035" i="1"/>
  <c r="AW1035" i="1"/>
  <c r="AY1035" i="1"/>
  <c r="AZ1035" i="1"/>
  <c r="BA1035" i="1"/>
  <c r="BB1035" i="1"/>
  <c r="BD1035" i="1"/>
  <c r="BE1035" i="1"/>
  <c r="BF1035" i="1"/>
  <c r="BG1035" i="1"/>
  <c r="BI1035" i="1"/>
  <c r="BJ1035" i="1"/>
  <c r="BK1035" i="1"/>
  <c r="BL1035" i="1"/>
  <c r="BN1035" i="1"/>
  <c r="BO1035" i="1"/>
  <c r="BP1035" i="1"/>
  <c r="BQ1035" i="1"/>
  <c r="BS1035" i="1"/>
  <c r="BT1035" i="1"/>
  <c r="BU1035" i="1"/>
  <c r="BV1035" i="1"/>
  <c r="R1036" i="1"/>
  <c r="S1036" i="1" s="1"/>
  <c r="Y1036" i="1"/>
  <c r="AI1036" i="1"/>
  <c r="AS1036" i="1"/>
  <c r="BC1036" i="1"/>
  <c r="BM1036" i="1"/>
  <c r="CC1036" i="1"/>
  <c r="CD1036" i="1"/>
  <c r="CE1036" i="1"/>
  <c r="CF1036" i="1"/>
  <c r="CH1036" i="1"/>
  <c r="CI1036" i="1"/>
  <c r="CJ1036" i="1"/>
  <c r="CK1036" i="1"/>
  <c r="R1037" i="1"/>
  <c r="S1037" i="1" s="1"/>
  <c r="Y1037" i="1"/>
  <c r="AI1037" i="1"/>
  <c r="AS1037" i="1"/>
  <c r="BC1037" i="1"/>
  <c r="BM1037" i="1"/>
  <c r="CC1037" i="1"/>
  <c r="CD1037" i="1"/>
  <c r="CE1037" i="1"/>
  <c r="CF1037" i="1"/>
  <c r="CH1037" i="1"/>
  <c r="CI1037" i="1"/>
  <c r="CJ1037" i="1"/>
  <c r="CK1037" i="1"/>
  <c r="R1038" i="1"/>
  <c r="S1038" i="1" s="1"/>
  <c r="Y1038" i="1"/>
  <c r="AI1038" i="1"/>
  <c r="AS1038" i="1"/>
  <c r="BC1038" i="1"/>
  <c r="BM1038" i="1"/>
  <c r="CC1038" i="1"/>
  <c r="CD1038" i="1"/>
  <c r="CE1038" i="1"/>
  <c r="CF1038" i="1"/>
  <c r="CH1038" i="1"/>
  <c r="CI1038" i="1"/>
  <c r="CJ1038" i="1"/>
  <c r="CK1038" i="1"/>
  <c r="R1039" i="1"/>
  <c r="S1039" i="1" s="1"/>
  <c r="Y1039" i="1"/>
  <c r="AI1039" i="1"/>
  <c r="AS1039" i="1"/>
  <c r="BC1039" i="1"/>
  <c r="BM1039" i="1"/>
  <c r="CC1039" i="1"/>
  <c r="CD1039" i="1"/>
  <c r="CE1039" i="1"/>
  <c r="CF1039" i="1"/>
  <c r="CH1039" i="1"/>
  <c r="CI1039" i="1"/>
  <c r="CJ1039" i="1"/>
  <c r="CK1039" i="1"/>
  <c r="R1040" i="1"/>
  <c r="S1040" i="1" s="1"/>
  <c r="Y1040" i="1"/>
  <c r="AI1040" i="1"/>
  <c r="AS1040" i="1"/>
  <c r="BC1040" i="1"/>
  <c r="BM1040" i="1"/>
  <c r="CC1040" i="1"/>
  <c r="CD1040" i="1"/>
  <c r="CE1040" i="1"/>
  <c r="CF1040" i="1"/>
  <c r="CH1040" i="1"/>
  <c r="CI1040" i="1"/>
  <c r="CJ1040" i="1"/>
  <c r="CK1040" i="1"/>
  <c r="R1041" i="1"/>
  <c r="S1041" i="1" s="1"/>
  <c r="Y1041" i="1"/>
  <c r="AI1041" i="1"/>
  <c r="AS1041" i="1"/>
  <c r="BC1041" i="1"/>
  <c r="BM1041" i="1"/>
  <c r="CC1041" i="1"/>
  <c r="CD1041" i="1"/>
  <c r="CE1041" i="1"/>
  <c r="CF1041" i="1"/>
  <c r="CH1041" i="1"/>
  <c r="CI1041" i="1"/>
  <c r="CJ1041" i="1"/>
  <c r="CK1041" i="1"/>
  <c r="R1042" i="1"/>
  <c r="S1042" i="1" s="1"/>
  <c r="Y1042" i="1"/>
  <c r="AI1042" i="1"/>
  <c r="AS1042" i="1"/>
  <c r="BC1042" i="1"/>
  <c r="BM1042" i="1"/>
  <c r="CC1042" i="1"/>
  <c r="CD1042" i="1"/>
  <c r="CE1042" i="1"/>
  <c r="CF1042" i="1"/>
  <c r="CH1042" i="1"/>
  <c r="CI1042" i="1"/>
  <c r="CJ1042" i="1"/>
  <c r="CK1042" i="1"/>
  <c r="R1043" i="1"/>
  <c r="S1043" i="1" s="1"/>
  <c r="Y1043" i="1"/>
  <c r="AI1043" i="1"/>
  <c r="AS1043" i="1"/>
  <c r="BC1043" i="1"/>
  <c r="BM1043" i="1"/>
  <c r="CC1043" i="1"/>
  <c r="CD1043" i="1"/>
  <c r="CE1043" i="1"/>
  <c r="CF1043" i="1"/>
  <c r="CH1043" i="1"/>
  <c r="CI1043" i="1"/>
  <c r="CJ1043" i="1"/>
  <c r="CK1043" i="1"/>
  <c r="R1044" i="1"/>
  <c r="S1044" i="1" s="1"/>
  <c r="Y1044" i="1"/>
  <c r="AI1044" i="1"/>
  <c r="AS1044" i="1"/>
  <c r="BC1044" i="1"/>
  <c r="BM1044" i="1"/>
  <c r="CC1044" i="1"/>
  <c r="CD1044" i="1"/>
  <c r="CE1044" i="1"/>
  <c r="CF1044" i="1"/>
  <c r="CH1044" i="1"/>
  <c r="CI1044" i="1"/>
  <c r="CJ1044" i="1"/>
  <c r="CK1044" i="1"/>
  <c r="R1045" i="1"/>
  <c r="S1045" i="1" s="1"/>
  <c r="Y1045" i="1"/>
  <c r="AI1045" i="1"/>
  <c r="AS1045" i="1"/>
  <c r="BC1045" i="1"/>
  <c r="BM1045" i="1"/>
  <c r="CC1045" i="1"/>
  <c r="CD1045" i="1"/>
  <c r="CE1045" i="1"/>
  <c r="CF1045" i="1"/>
  <c r="CH1045" i="1"/>
  <c r="CI1045" i="1"/>
  <c r="CJ1045" i="1"/>
  <c r="CK1045" i="1"/>
  <c r="R1046" i="1"/>
  <c r="S1046" i="1" s="1"/>
  <c r="Y1046" i="1"/>
  <c r="AI1046" i="1"/>
  <c r="AS1046" i="1"/>
  <c r="BC1046" i="1"/>
  <c r="BM1046" i="1"/>
  <c r="CC1046" i="1"/>
  <c r="CD1046" i="1"/>
  <c r="CE1046" i="1"/>
  <c r="CF1046" i="1"/>
  <c r="CH1046" i="1"/>
  <c r="CI1046" i="1"/>
  <c r="CJ1046" i="1"/>
  <c r="CK1046" i="1"/>
  <c r="R1047" i="1"/>
  <c r="S1047" i="1" s="1"/>
  <c r="Y1047" i="1"/>
  <c r="AI1047" i="1"/>
  <c r="AS1047" i="1"/>
  <c r="BC1047" i="1"/>
  <c r="BM1047" i="1"/>
  <c r="CC1047" i="1"/>
  <c r="CD1047" i="1"/>
  <c r="CE1047" i="1"/>
  <c r="CF1047" i="1"/>
  <c r="CH1047" i="1"/>
  <c r="CI1047" i="1"/>
  <c r="CJ1047" i="1"/>
  <c r="CK1047" i="1"/>
  <c r="R1048" i="1"/>
  <c r="S1048" i="1" s="1"/>
  <c r="Y1048" i="1"/>
  <c r="AI1048" i="1"/>
  <c r="AS1048" i="1"/>
  <c r="BC1048" i="1"/>
  <c r="BM1048" i="1"/>
  <c r="CC1048" i="1"/>
  <c r="CD1048" i="1"/>
  <c r="CE1048" i="1"/>
  <c r="CF1048" i="1"/>
  <c r="CH1048" i="1"/>
  <c r="CI1048" i="1"/>
  <c r="CJ1048" i="1"/>
  <c r="CK1048" i="1"/>
  <c r="R1049" i="1"/>
  <c r="S1049" i="1" s="1"/>
  <c r="Y1049" i="1"/>
  <c r="AI1049" i="1"/>
  <c r="AS1049" i="1"/>
  <c r="BC1049" i="1"/>
  <c r="BM1049" i="1"/>
  <c r="CC1049" i="1"/>
  <c r="CD1049" i="1"/>
  <c r="CE1049" i="1"/>
  <c r="CF1049" i="1"/>
  <c r="CH1049" i="1"/>
  <c r="Q1049" i="1" s="1"/>
  <c r="CI1049" i="1"/>
  <c r="CJ1049" i="1"/>
  <c r="CK1049" i="1"/>
  <c r="R1050" i="1"/>
  <c r="S1050" i="1" s="1"/>
  <c r="Y1050" i="1"/>
  <c r="AI1050" i="1"/>
  <c r="AS1050" i="1"/>
  <c r="BC1050" i="1"/>
  <c r="BM1050" i="1"/>
  <c r="CC1050" i="1"/>
  <c r="CD1050" i="1"/>
  <c r="CE1050" i="1"/>
  <c r="CF1050" i="1"/>
  <c r="CH1050" i="1"/>
  <c r="CI1050" i="1"/>
  <c r="CJ1050" i="1"/>
  <c r="CK1050" i="1"/>
  <c r="R1051" i="1"/>
  <c r="S1051" i="1" s="1"/>
  <c r="Y1051" i="1"/>
  <c r="AI1051" i="1"/>
  <c r="AS1051" i="1"/>
  <c r="BC1051" i="1"/>
  <c r="BM1051" i="1"/>
  <c r="CC1051" i="1"/>
  <c r="CD1051" i="1"/>
  <c r="CE1051" i="1"/>
  <c r="CF1051" i="1"/>
  <c r="CH1051" i="1"/>
  <c r="CI1051" i="1"/>
  <c r="CJ1051" i="1"/>
  <c r="CK1051" i="1"/>
  <c r="R1052" i="1"/>
  <c r="S1052" i="1" s="1"/>
  <c r="Y1052" i="1"/>
  <c r="AI1052" i="1"/>
  <c r="AS1052" i="1"/>
  <c r="BC1052" i="1"/>
  <c r="BM1052" i="1"/>
  <c r="CC1052" i="1"/>
  <c r="CD1052" i="1"/>
  <c r="CE1052" i="1"/>
  <c r="CF1052" i="1"/>
  <c r="CH1052" i="1"/>
  <c r="CI1052" i="1"/>
  <c r="CJ1052" i="1"/>
  <c r="CK1052" i="1"/>
  <c r="R1053" i="1"/>
  <c r="S1053" i="1" s="1"/>
  <c r="Y1053" i="1"/>
  <c r="AI1053" i="1"/>
  <c r="AS1053" i="1"/>
  <c r="BC1053" i="1"/>
  <c r="BM1053" i="1"/>
  <c r="CC1053" i="1"/>
  <c r="CD1053" i="1"/>
  <c r="CE1053" i="1"/>
  <c r="CF1053" i="1"/>
  <c r="CH1053" i="1"/>
  <c r="CI1053" i="1"/>
  <c r="CJ1053" i="1"/>
  <c r="CK1053" i="1"/>
  <c r="R1054" i="1"/>
  <c r="S1054" i="1" s="1"/>
  <c r="Y1054" i="1"/>
  <c r="AI1054" i="1"/>
  <c r="AS1054" i="1"/>
  <c r="BC1054" i="1"/>
  <c r="BM1054" i="1"/>
  <c r="CC1054" i="1"/>
  <c r="CD1054" i="1"/>
  <c r="CE1054" i="1"/>
  <c r="CF1054" i="1"/>
  <c r="CH1054" i="1"/>
  <c r="CI1054" i="1"/>
  <c r="CJ1054" i="1"/>
  <c r="CK1054" i="1"/>
  <c r="R1055" i="1"/>
  <c r="S1055" i="1" s="1"/>
  <c r="Y1055" i="1"/>
  <c r="AI1055" i="1"/>
  <c r="AS1055" i="1"/>
  <c r="BC1055" i="1"/>
  <c r="BM1055" i="1"/>
  <c r="CC1055" i="1"/>
  <c r="CD1055" i="1"/>
  <c r="CE1055" i="1"/>
  <c r="CF1055" i="1"/>
  <c r="CH1055" i="1"/>
  <c r="CI1055" i="1"/>
  <c r="CJ1055" i="1"/>
  <c r="CK1055" i="1"/>
  <c r="R1056" i="1"/>
  <c r="S1056" i="1" s="1"/>
  <c r="Y1056" i="1"/>
  <c r="AI1056" i="1"/>
  <c r="AS1056" i="1"/>
  <c r="BC1056" i="1"/>
  <c r="BM1056" i="1"/>
  <c r="CC1056" i="1"/>
  <c r="CD1056" i="1"/>
  <c r="CE1056" i="1"/>
  <c r="CF1056" i="1"/>
  <c r="CH1056" i="1"/>
  <c r="CI1056" i="1"/>
  <c r="CJ1056" i="1"/>
  <c r="CK1056" i="1"/>
  <c r="R1057" i="1"/>
  <c r="S1057" i="1" s="1"/>
  <c r="Y1057" i="1"/>
  <c r="AI1057" i="1"/>
  <c r="AS1057" i="1"/>
  <c r="BC1057" i="1"/>
  <c r="BM1057" i="1"/>
  <c r="CC1057" i="1"/>
  <c r="CD1057" i="1"/>
  <c r="CE1057" i="1"/>
  <c r="CF1057" i="1"/>
  <c r="CH1057" i="1"/>
  <c r="CI1057" i="1"/>
  <c r="CJ1057" i="1"/>
  <c r="CK1057" i="1"/>
  <c r="R1058" i="1"/>
  <c r="S1058" i="1" s="1"/>
  <c r="Y1058" i="1"/>
  <c r="AI1058" i="1"/>
  <c r="AS1058" i="1"/>
  <c r="BC1058" i="1"/>
  <c r="BM1058" i="1"/>
  <c r="CC1058" i="1"/>
  <c r="CD1058" i="1"/>
  <c r="CE1058" i="1"/>
  <c r="CF1058" i="1"/>
  <c r="CH1058" i="1"/>
  <c r="CI1058" i="1"/>
  <c r="CJ1058" i="1"/>
  <c r="CK1058" i="1"/>
  <c r="R1059" i="1"/>
  <c r="S1059" i="1" s="1"/>
  <c r="Y1059" i="1"/>
  <c r="AI1059" i="1"/>
  <c r="AS1059" i="1"/>
  <c r="BC1059" i="1"/>
  <c r="BM1059" i="1"/>
  <c r="CC1059" i="1"/>
  <c r="CD1059" i="1"/>
  <c r="CE1059" i="1"/>
  <c r="CF1059" i="1"/>
  <c r="CH1059" i="1"/>
  <c r="CI1059" i="1"/>
  <c r="CJ1059" i="1"/>
  <c r="CK1059" i="1"/>
  <c r="R1060" i="1"/>
  <c r="S1060" i="1" s="1"/>
  <c r="Y1060" i="1"/>
  <c r="AI1060" i="1"/>
  <c r="AS1060" i="1"/>
  <c r="BC1060" i="1"/>
  <c r="BM1060" i="1"/>
  <c r="CC1060" i="1"/>
  <c r="CD1060" i="1"/>
  <c r="CE1060" i="1"/>
  <c r="CF1060" i="1"/>
  <c r="CH1060" i="1"/>
  <c r="CI1060" i="1"/>
  <c r="CJ1060" i="1"/>
  <c r="CK1060" i="1"/>
  <c r="R1061" i="1"/>
  <c r="S1061" i="1" s="1"/>
  <c r="Y1061" i="1"/>
  <c r="AI1061" i="1"/>
  <c r="AS1061" i="1"/>
  <c r="BC1061" i="1"/>
  <c r="BM1061" i="1"/>
  <c r="CC1061" i="1"/>
  <c r="CD1061" i="1"/>
  <c r="CE1061" i="1"/>
  <c r="CF1061" i="1"/>
  <c r="CH1061" i="1"/>
  <c r="CI1061" i="1"/>
  <c r="CJ1061" i="1"/>
  <c r="CK1061" i="1"/>
  <c r="R1062" i="1"/>
  <c r="S1062" i="1" s="1"/>
  <c r="Y1062" i="1"/>
  <c r="AI1062" i="1"/>
  <c r="AS1062" i="1"/>
  <c r="BC1062" i="1"/>
  <c r="BM1062" i="1"/>
  <c r="CC1062" i="1"/>
  <c r="CD1062" i="1"/>
  <c r="CE1062" i="1"/>
  <c r="CF1062" i="1"/>
  <c r="CH1062" i="1"/>
  <c r="CI1062" i="1"/>
  <c r="CJ1062" i="1"/>
  <c r="CK1062" i="1"/>
  <c r="R1063" i="1"/>
  <c r="S1063" i="1" s="1"/>
  <c r="Y1063" i="1"/>
  <c r="AI1063" i="1"/>
  <c r="AS1063" i="1"/>
  <c r="BC1063" i="1"/>
  <c r="BM1063" i="1"/>
  <c r="CC1063" i="1"/>
  <c r="CD1063" i="1"/>
  <c r="CE1063" i="1"/>
  <c r="CF1063" i="1"/>
  <c r="CH1063" i="1"/>
  <c r="CI1063" i="1"/>
  <c r="CJ1063" i="1"/>
  <c r="CK1063" i="1"/>
  <c r="R1064" i="1"/>
  <c r="S1064" i="1" s="1"/>
  <c r="Y1064" i="1"/>
  <c r="AI1064" i="1"/>
  <c r="AS1064" i="1"/>
  <c r="BC1064" i="1"/>
  <c r="BM1064" i="1"/>
  <c r="CC1064" i="1"/>
  <c r="CD1064" i="1"/>
  <c r="CE1064" i="1"/>
  <c r="CF1064" i="1"/>
  <c r="CH1064" i="1"/>
  <c r="CI1064" i="1"/>
  <c r="CJ1064" i="1"/>
  <c r="CK1064" i="1"/>
  <c r="R1065" i="1"/>
  <c r="S1065" i="1" s="1"/>
  <c r="Y1065" i="1"/>
  <c r="AI1065" i="1"/>
  <c r="AS1065" i="1"/>
  <c r="BC1065" i="1"/>
  <c r="BM1065" i="1"/>
  <c r="CC1065" i="1"/>
  <c r="CD1065" i="1"/>
  <c r="CE1065" i="1"/>
  <c r="CF1065" i="1"/>
  <c r="CH1065" i="1"/>
  <c r="CI1065" i="1"/>
  <c r="CJ1065" i="1"/>
  <c r="CK1065" i="1"/>
  <c r="R1066" i="1"/>
  <c r="S1066" i="1" s="1"/>
  <c r="Y1066" i="1"/>
  <c r="AI1066" i="1"/>
  <c r="AS1066" i="1"/>
  <c r="BC1066" i="1"/>
  <c r="BM1066" i="1"/>
  <c r="CC1066" i="1"/>
  <c r="CD1066" i="1"/>
  <c r="CE1066" i="1"/>
  <c r="CF1066" i="1"/>
  <c r="CH1066" i="1"/>
  <c r="CI1066" i="1"/>
  <c r="CJ1066" i="1"/>
  <c r="CK1066" i="1"/>
  <c r="R1067" i="1"/>
  <c r="S1067" i="1" s="1"/>
  <c r="Y1067" i="1"/>
  <c r="AI1067" i="1"/>
  <c r="AS1067" i="1"/>
  <c r="BC1067" i="1"/>
  <c r="BM1067" i="1"/>
  <c r="CC1067" i="1"/>
  <c r="CD1067" i="1"/>
  <c r="CE1067" i="1"/>
  <c r="CF1067" i="1"/>
  <c r="CH1067" i="1"/>
  <c r="CI1067" i="1"/>
  <c r="CJ1067" i="1"/>
  <c r="CK1067" i="1"/>
  <c r="R1068" i="1"/>
  <c r="S1068" i="1" s="1"/>
  <c r="Y1068" i="1"/>
  <c r="AI1068" i="1"/>
  <c r="AS1068" i="1"/>
  <c r="BC1068" i="1"/>
  <c r="BM1068" i="1"/>
  <c r="CC1068" i="1"/>
  <c r="CD1068" i="1"/>
  <c r="CE1068" i="1"/>
  <c r="CF1068" i="1"/>
  <c r="CH1068" i="1"/>
  <c r="CI1068" i="1"/>
  <c r="CJ1068" i="1"/>
  <c r="CK1068" i="1"/>
  <c r="R1069" i="1"/>
  <c r="S1069" i="1" s="1"/>
  <c r="Y1069" i="1"/>
  <c r="AI1069" i="1"/>
  <c r="AS1069" i="1"/>
  <c r="BC1069" i="1"/>
  <c r="BM1069" i="1"/>
  <c r="CC1069" i="1"/>
  <c r="CD1069" i="1"/>
  <c r="CE1069" i="1"/>
  <c r="CF1069" i="1"/>
  <c r="CH1069" i="1"/>
  <c r="CI1069" i="1"/>
  <c r="CJ1069" i="1"/>
  <c r="CK1069" i="1"/>
  <c r="R1070" i="1"/>
  <c r="S1070" i="1" s="1"/>
  <c r="Y1070" i="1"/>
  <c r="AI1070" i="1"/>
  <c r="AS1070" i="1"/>
  <c r="BC1070" i="1"/>
  <c r="BM1070" i="1"/>
  <c r="CC1070" i="1"/>
  <c r="CD1070" i="1"/>
  <c r="CE1070" i="1"/>
  <c r="CF1070" i="1"/>
  <c r="CH1070" i="1"/>
  <c r="CI1070" i="1"/>
  <c r="CJ1070" i="1"/>
  <c r="CK1070" i="1"/>
  <c r="R1071" i="1"/>
  <c r="S1071" i="1" s="1"/>
  <c r="Y1071" i="1"/>
  <c r="AI1071" i="1"/>
  <c r="AS1071" i="1"/>
  <c r="BC1071" i="1"/>
  <c r="BM1071" i="1"/>
  <c r="CC1071" i="1"/>
  <c r="CD1071" i="1"/>
  <c r="CE1071" i="1"/>
  <c r="CF1071" i="1"/>
  <c r="CH1071" i="1"/>
  <c r="CI1071" i="1"/>
  <c r="CJ1071" i="1"/>
  <c r="CK1071" i="1"/>
  <c r="R1072" i="1"/>
  <c r="S1072" i="1" s="1"/>
  <c r="Y1072" i="1"/>
  <c r="AI1072" i="1"/>
  <c r="AS1072" i="1"/>
  <c r="BC1072" i="1"/>
  <c r="BM1072" i="1"/>
  <c r="CC1072" i="1"/>
  <c r="CD1072" i="1"/>
  <c r="CE1072" i="1"/>
  <c r="CF1072" i="1"/>
  <c r="CH1072" i="1"/>
  <c r="CI1072" i="1"/>
  <c r="CJ1072" i="1"/>
  <c r="CK1072" i="1"/>
  <c r="R1073" i="1"/>
  <c r="S1073" i="1" s="1"/>
  <c r="Y1073" i="1"/>
  <c r="AI1073" i="1"/>
  <c r="AS1073" i="1"/>
  <c r="BC1073" i="1"/>
  <c r="BM1073" i="1"/>
  <c r="CC1073" i="1"/>
  <c r="CD1073" i="1"/>
  <c r="CE1073" i="1"/>
  <c r="CF1073" i="1"/>
  <c r="CH1073" i="1"/>
  <c r="CI1073" i="1"/>
  <c r="CJ1073" i="1"/>
  <c r="CK1073" i="1"/>
  <c r="R1074" i="1"/>
  <c r="S1074" i="1" s="1"/>
  <c r="Y1074" i="1"/>
  <c r="AI1074" i="1"/>
  <c r="AS1074" i="1"/>
  <c r="BC1074" i="1"/>
  <c r="BM1074" i="1"/>
  <c r="CC1074" i="1"/>
  <c r="CD1074" i="1"/>
  <c r="CE1074" i="1"/>
  <c r="CF1074" i="1"/>
  <c r="CH1074" i="1"/>
  <c r="CI1074" i="1"/>
  <c r="CJ1074" i="1"/>
  <c r="CK1074" i="1"/>
  <c r="R1075" i="1"/>
  <c r="S1075" i="1" s="1"/>
  <c r="Y1075" i="1"/>
  <c r="AI1075" i="1"/>
  <c r="AS1075" i="1"/>
  <c r="BC1075" i="1"/>
  <c r="BM1075" i="1"/>
  <c r="CC1075" i="1"/>
  <c r="CD1075" i="1"/>
  <c r="CE1075" i="1"/>
  <c r="CF1075" i="1"/>
  <c r="CH1075" i="1"/>
  <c r="CI1075" i="1"/>
  <c r="CJ1075" i="1"/>
  <c r="CK1075" i="1"/>
  <c r="R1076" i="1"/>
  <c r="S1076" i="1" s="1"/>
  <c r="Y1076" i="1"/>
  <c r="AI1076" i="1"/>
  <c r="AS1076" i="1"/>
  <c r="BC1076" i="1"/>
  <c r="BM1076" i="1"/>
  <c r="CC1076" i="1"/>
  <c r="CD1076" i="1"/>
  <c r="CE1076" i="1"/>
  <c r="CF1076" i="1"/>
  <c r="CH1076" i="1"/>
  <c r="CI1076" i="1"/>
  <c r="CJ1076" i="1"/>
  <c r="CK1076" i="1"/>
  <c r="R1077" i="1"/>
  <c r="S1077" i="1" s="1"/>
  <c r="Y1077" i="1"/>
  <c r="AI1077" i="1"/>
  <c r="AS1077" i="1"/>
  <c r="BC1077" i="1"/>
  <c r="BM1077" i="1"/>
  <c r="CC1077" i="1"/>
  <c r="CD1077" i="1"/>
  <c r="CE1077" i="1"/>
  <c r="CF1077" i="1"/>
  <c r="CH1077" i="1"/>
  <c r="CI1077" i="1"/>
  <c r="CJ1077" i="1"/>
  <c r="CK1077" i="1"/>
  <c r="R1078" i="1"/>
  <c r="S1078" i="1" s="1"/>
  <c r="Y1078" i="1"/>
  <c r="AI1078" i="1"/>
  <c r="AS1078" i="1"/>
  <c r="BC1078" i="1"/>
  <c r="BM1078" i="1"/>
  <c r="CC1078" i="1"/>
  <c r="CD1078" i="1"/>
  <c r="CE1078" i="1"/>
  <c r="CF1078" i="1"/>
  <c r="CH1078" i="1"/>
  <c r="CI1078" i="1"/>
  <c r="CJ1078" i="1"/>
  <c r="CK1078" i="1"/>
  <c r="R1079" i="1"/>
  <c r="S1079" i="1" s="1"/>
  <c r="Y1079" i="1"/>
  <c r="AI1079" i="1"/>
  <c r="AS1079" i="1"/>
  <c r="BC1079" i="1"/>
  <c r="BM1079" i="1"/>
  <c r="CC1079" i="1"/>
  <c r="CD1079" i="1"/>
  <c r="CE1079" i="1"/>
  <c r="CF1079" i="1"/>
  <c r="CH1079" i="1"/>
  <c r="CI1079" i="1"/>
  <c r="CJ1079" i="1"/>
  <c r="CK1079" i="1"/>
  <c r="R1080" i="1"/>
  <c r="S1080" i="1" s="1"/>
  <c r="Y1080" i="1"/>
  <c r="AI1080" i="1"/>
  <c r="AS1080" i="1"/>
  <c r="BC1080" i="1"/>
  <c r="BM1080" i="1"/>
  <c r="CC1080" i="1"/>
  <c r="CD1080" i="1"/>
  <c r="CE1080" i="1"/>
  <c r="CF1080" i="1"/>
  <c r="CH1080" i="1"/>
  <c r="CI1080" i="1"/>
  <c r="CJ1080" i="1"/>
  <c r="CK1080" i="1"/>
  <c r="R1081" i="1"/>
  <c r="S1081" i="1" s="1"/>
  <c r="Y1081" i="1"/>
  <c r="AI1081" i="1"/>
  <c r="AS1081" i="1"/>
  <c r="BC1081" i="1"/>
  <c r="BM1081" i="1"/>
  <c r="CC1081" i="1"/>
  <c r="CD1081" i="1"/>
  <c r="CE1081" i="1"/>
  <c r="CF1081" i="1"/>
  <c r="CH1081" i="1"/>
  <c r="CI1081" i="1"/>
  <c r="CJ1081" i="1"/>
  <c r="CK1081" i="1"/>
  <c r="R1082" i="1"/>
  <c r="S1082" i="1" s="1"/>
  <c r="Y1082" i="1"/>
  <c r="AI1082" i="1"/>
  <c r="AS1082" i="1"/>
  <c r="BC1082" i="1"/>
  <c r="BM1082" i="1"/>
  <c r="CC1082" i="1"/>
  <c r="CD1082" i="1"/>
  <c r="CE1082" i="1"/>
  <c r="CF1082" i="1"/>
  <c r="CH1082" i="1"/>
  <c r="CI1082" i="1"/>
  <c r="CJ1082" i="1"/>
  <c r="CK1082" i="1"/>
  <c r="R1083" i="1"/>
  <c r="S1083" i="1" s="1"/>
  <c r="Y1083" i="1"/>
  <c r="AI1083" i="1"/>
  <c r="AS1083" i="1"/>
  <c r="BC1083" i="1"/>
  <c r="BM1083" i="1"/>
  <c r="CC1083" i="1"/>
  <c r="CD1083" i="1"/>
  <c r="CE1083" i="1"/>
  <c r="CF1083" i="1"/>
  <c r="CH1083" i="1"/>
  <c r="CI1083" i="1"/>
  <c r="CJ1083" i="1"/>
  <c r="CK1083" i="1"/>
  <c r="R1084" i="1"/>
  <c r="S1084" i="1" s="1"/>
  <c r="Y1084" i="1"/>
  <c r="AI1084" i="1"/>
  <c r="AS1084" i="1"/>
  <c r="BC1084" i="1"/>
  <c r="BM1084" i="1"/>
  <c r="CC1084" i="1"/>
  <c r="CD1084" i="1"/>
  <c r="CE1084" i="1"/>
  <c r="CF1084" i="1"/>
  <c r="CH1084" i="1"/>
  <c r="CI1084" i="1"/>
  <c r="CJ1084" i="1"/>
  <c r="CK1084" i="1"/>
  <c r="R1085" i="1"/>
  <c r="S1085" i="1" s="1"/>
  <c r="Y1085" i="1"/>
  <c r="AI1085" i="1"/>
  <c r="AS1085" i="1"/>
  <c r="BC1085" i="1"/>
  <c r="BM1085" i="1"/>
  <c r="CC1085" i="1"/>
  <c r="CD1085" i="1"/>
  <c r="CE1085" i="1"/>
  <c r="CF1085" i="1"/>
  <c r="CH1085" i="1"/>
  <c r="CI1085" i="1"/>
  <c r="CJ1085" i="1"/>
  <c r="CK1085" i="1"/>
  <c r="R1086" i="1"/>
  <c r="S1086" i="1" s="1"/>
  <c r="Y1086" i="1"/>
  <c r="AI1086" i="1"/>
  <c r="AS1086" i="1"/>
  <c r="BC1086" i="1"/>
  <c r="BM1086" i="1"/>
  <c r="CC1086" i="1"/>
  <c r="CD1086" i="1"/>
  <c r="CE1086" i="1"/>
  <c r="CF1086" i="1"/>
  <c r="CH1086" i="1"/>
  <c r="CI1086" i="1"/>
  <c r="CJ1086" i="1"/>
  <c r="CK1086" i="1"/>
  <c r="R1087" i="1"/>
  <c r="S1087" i="1" s="1"/>
  <c r="Y1087" i="1"/>
  <c r="AI1087" i="1"/>
  <c r="AS1087" i="1"/>
  <c r="BC1087" i="1"/>
  <c r="BM1087" i="1"/>
  <c r="CC1087" i="1"/>
  <c r="CD1087" i="1"/>
  <c r="CE1087" i="1"/>
  <c r="CF1087" i="1"/>
  <c r="CH1087" i="1"/>
  <c r="CI1087" i="1"/>
  <c r="CJ1087" i="1"/>
  <c r="CK1087" i="1"/>
  <c r="R1088" i="1"/>
  <c r="S1088" i="1" s="1"/>
  <c r="Y1088" i="1"/>
  <c r="AI1088" i="1"/>
  <c r="AS1088" i="1"/>
  <c r="BC1088" i="1"/>
  <c r="BM1088" i="1"/>
  <c r="CC1088" i="1"/>
  <c r="CD1088" i="1"/>
  <c r="CE1088" i="1"/>
  <c r="CF1088" i="1"/>
  <c r="CH1088" i="1"/>
  <c r="CI1088" i="1"/>
  <c r="CJ1088" i="1"/>
  <c r="CK1088" i="1"/>
  <c r="R1089" i="1"/>
  <c r="S1089" i="1" s="1"/>
  <c r="Y1089" i="1"/>
  <c r="AI1089" i="1"/>
  <c r="AS1089" i="1"/>
  <c r="BC1089" i="1"/>
  <c r="BM1089" i="1"/>
  <c r="CC1089" i="1"/>
  <c r="CD1089" i="1"/>
  <c r="CE1089" i="1"/>
  <c r="CF1089" i="1"/>
  <c r="CH1089" i="1"/>
  <c r="CI1089" i="1"/>
  <c r="CJ1089" i="1"/>
  <c r="CK1089" i="1"/>
  <c r="R1090" i="1"/>
  <c r="S1090" i="1" s="1"/>
  <c r="Y1090" i="1"/>
  <c r="AI1090" i="1"/>
  <c r="AS1090" i="1"/>
  <c r="BC1090" i="1"/>
  <c r="BM1090" i="1"/>
  <c r="CC1090" i="1"/>
  <c r="CD1090" i="1"/>
  <c r="CE1090" i="1"/>
  <c r="CF1090" i="1"/>
  <c r="CH1090" i="1"/>
  <c r="CI1090" i="1"/>
  <c r="CJ1090" i="1"/>
  <c r="CK1090" i="1"/>
  <c r="R1091" i="1"/>
  <c r="S1091" i="1" s="1"/>
  <c r="Y1091" i="1"/>
  <c r="AI1091" i="1"/>
  <c r="AS1091" i="1"/>
  <c r="BC1091" i="1"/>
  <c r="BM1091" i="1"/>
  <c r="CC1091" i="1"/>
  <c r="CD1091" i="1"/>
  <c r="CE1091" i="1"/>
  <c r="CF1091" i="1"/>
  <c r="CH1091" i="1"/>
  <c r="CI1091" i="1"/>
  <c r="CJ1091" i="1"/>
  <c r="CK1091" i="1"/>
  <c r="R1092" i="1"/>
  <c r="S1092" i="1" s="1"/>
  <c r="Y1092" i="1"/>
  <c r="AI1092" i="1"/>
  <c r="AS1092" i="1"/>
  <c r="BC1092" i="1"/>
  <c r="BM1092" i="1"/>
  <c r="CC1092" i="1"/>
  <c r="CD1092" i="1"/>
  <c r="CE1092" i="1"/>
  <c r="CF1092" i="1"/>
  <c r="CH1092" i="1"/>
  <c r="CI1092" i="1"/>
  <c r="CJ1092" i="1"/>
  <c r="CK1092" i="1"/>
  <c r="R1093" i="1"/>
  <c r="S1093" i="1" s="1"/>
  <c r="Y1093" i="1"/>
  <c r="AI1093" i="1"/>
  <c r="AS1093" i="1"/>
  <c r="BC1093" i="1"/>
  <c r="BM1093" i="1"/>
  <c r="CC1093" i="1"/>
  <c r="CD1093" i="1"/>
  <c r="CE1093" i="1"/>
  <c r="CF1093" i="1"/>
  <c r="CH1093" i="1"/>
  <c r="CI1093" i="1"/>
  <c r="CJ1093" i="1"/>
  <c r="CK1093" i="1"/>
  <c r="R1094" i="1"/>
  <c r="S1094" i="1" s="1"/>
  <c r="Y1094" i="1"/>
  <c r="AI1094" i="1"/>
  <c r="AS1094" i="1"/>
  <c r="BC1094" i="1"/>
  <c r="BM1094" i="1"/>
  <c r="CC1094" i="1"/>
  <c r="CD1094" i="1"/>
  <c r="CE1094" i="1"/>
  <c r="CF1094" i="1"/>
  <c r="CH1094" i="1"/>
  <c r="CI1094" i="1"/>
  <c r="CJ1094" i="1"/>
  <c r="CK1094" i="1"/>
  <c r="R1095" i="1"/>
  <c r="S1095" i="1" s="1"/>
  <c r="Y1095" i="1"/>
  <c r="AI1095" i="1"/>
  <c r="AS1095" i="1"/>
  <c r="BC1095" i="1"/>
  <c r="BM1095" i="1"/>
  <c r="CC1095" i="1"/>
  <c r="CD1095" i="1"/>
  <c r="CE1095" i="1"/>
  <c r="CF1095" i="1"/>
  <c r="CH1095" i="1"/>
  <c r="CI1095" i="1"/>
  <c r="CJ1095" i="1"/>
  <c r="CK1095" i="1"/>
  <c r="R1096" i="1"/>
  <c r="S1096" i="1" s="1"/>
  <c r="Y1096" i="1"/>
  <c r="AI1096" i="1"/>
  <c r="AS1096" i="1"/>
  <c r="BC1096" i="1"/>
  <c r="BM1096" i="1"/>
  <c r="CC1096" i="1"/>
  <c r="CD1096" i="1"/>
  <c r="CE1096" i="1"/>
  <c r="CF1096" i="1"/>
  <c r="CH1096" i="1"/>
  <c r="CI1096" i="1"/>
  <c r="CJ1096" i="1"/>
  <c r="CK1096" i="1"/>
  <c r="R1097" i="1"/>
  <c r="S1097" i="1" s="1"/>
  <c r="Y1097" i="1"/>
  <c r="AI1097" i="1"/>
  <c r="AS1097" i="1"/>
  <c r="BC1097" i="1"/>
  <c r="BM1097" i="1"/>
  <c r="CC1097" i="1"/>
  <c r="CD1097" i="1"/>
  <c r="CE1097" i="1"/>
  <c r="CF1097" i="1"/>
  <c r="CH1097" i="1"/>
  <c r="CI1097" i="1"/>
  <c r="CJ1097" i="1"/>
  <c r="CK1097" i="1"/>
  <c r="R1098" i="1"/>
  <c r="S1098" i="1" s="1"/>
  <c r="Y1098" i="1"/>
  <c r="AI1098" i="1"/>
  <c r="AS1098" i="1"/>
  <c r="BC1098" i="1"/>
  <c r="BM1098" i="1"/>
  <c r="CC1098" i="1"/>
  <c r="CD1098" i="1"/>
  <c r="CE1098" i="1"/>
  <c r="CF1098" i="1"/>
  <c r="CH1098" i="1"/>
  <c r="CI1098" i="1"/>
  <c r="CJ1098" i="1"/>
  <c r="CK1098" i="1"/>
  <c r="R1099" i="1"/>
  <c r="S1099" i="1" s="1"/>
  <c r="Y1099" i="1"/>
  <c r="AI1099" i="1"/>
  <c r="AS1099" i="1"/>
  <c r="BC1099" i="1"/>
  <c r="BM1099" i="1"/>
  <c r="CC1099" i="1"/>
  <c r="CD1099" i="1"/>
  <c r="CE1099" i="1"/>
  <c r="CF1099" i="1"/>
  <c r="CH1099" i="1"/>
  <c r="CI1099" i="1"/>
  <c r="CJ1099" i="1"/>
  <c r="CK1099" i="1"/>
  <c r="R1100" i="1"/>
  <c r="S1100" i="1" s="1"/>
  <c r="Y1100" i="1"/>
  <c r="AI1100" i="1"/>
  <c r="AS1100" i="1"/>
  <c r="BC1100" i="1"/>
  <c r="BM1100" i="1"/>
  <c r="CC1100" i="1"/>
  <c r="CD1100" i="1"/>
  <c r="CE1100" i="1"/>
  <c r="CF1100" i="1"/>
  <c r="CH1100" i="1"/>
  <c r="CI1100" i="1"/>
  <c r="CJ1100" i="1"/>
  <c r="CK1100" i="1"/>
  <c r="R1101" i="1"/>
  <c r="S1101" i="1" s="1"/>
  <c r="Y1101" i="1"/>
  <c r="AI1101" i="1"/>
  <c r="AS1101" i="1"/>
  <c r="BC1101" i="1"/>
  <c r="BM1101" i="1"/>
  <c r="CC1101" i="1"/>
  <c r="CD1101" i="1"/>
  <c r="CE1101" i="1"/>
  <c r="CF1101" i="1"/>
  <c r="CH1101" i="1"/>
  <c r="CI1101" i="1"/>
  <c r="CJ1101" i="1"/>
  <c r="CK1101" i="1"/>
  <c r="R1102" i="1"/>
  <c r="S1102" i="1" s="1"/>
  <c r="Y1102" i="1"/>
  <c r="AI1102" i="1"/>
  <c r="AS1102" i="1"/>
  <c r="BC1102" i="1"/>
  <c r="BM1102" i="1"/>
  <c r="CC1102" i="1"/>
  <c r="CD1102" i="1"/>
  <c r="CE1102" i="1"/>
  <c r="CF1102" i="1"/>
  <c r="CH1102" i="1"/>
  <c r="CI1102" i="1"/>
  <c r="CJ1102" i="1"/>
  <c r="CK1102" i="1"/>
  <c r="R1103" i="1"/>
  <c r="S1103" i="1" s="1"/>
  <c r="Y1103" i="1"/>
  <c r="AI1103" i="1"/>
  <c r="AS1103" i="1"/>
  <c r="BC1103" i="1"/>
  <c r="BM1103" i="1"/>
  <c r="CC1103" i="1"/>
  <c r="CD1103" i="1"/>
  <c r="CE1103" i="1"/>
  <c r="CF1103" i="1"/>
  <c r="CH1103" i="1"/>
  <c r="CI1103" i="1"/>
  <c r="CJ1103" i="1"/>
  <c r="CK1103" i="1"/>
  <c r="R1104" i="1"/>
  <c r="S1104" i="1" s="1"/>
  <c r="Y1104" i="1"/>
  <c r="AI1104" i="1"/>
  <c r="AS1104" i="1"/>
  <c r="BC1104" i="1"/>
  <c r="BM1104" i="1"/>
  <c r="CC1104" i="1"/>
  <c r="CD1104" i="1"/>
  <c r="CE1104" i="1"/>
  <c r="CF1104" i="1"/>
  <c r="CH1104" i="1"/>
  <c r="CI1104" i="1"/>
  <c r="CJ1104" i="1"/>
  <c r="CK1104" i="1"/>
  <c r="R1105" i="1"/>
  <c r="S1105" i="1" s="1"/>
  <c r="Y1105" i="1"/>
  <c r="AI1105" i="1"/>
  <c r="AS1105" i="1"/>
  <c r="BC1105" i="1"/>
  <c r="BM1105" i="1"/>
  <c r="CC1105" i="1"/>
  <c r="CD1105" i="1"/>
  <c r="CE1105" i="1"/>
  <c r="CF1105" i="1"/>
  <c r="CH1105" i="1"/>
  <c r="CI1105" i="1"/>
  <c r="CJ1105" i="1"/>
  <c r="CK1105" i="1"/>
  <c r="R1106" i="1"/>
  <c r="S1106" i="1" s="1"/>
  <c r="Y1106" i="1"/>
  <c r="AI1106" i="1"/>
  <c r="AS1106" i="1"/>
  <c r="BC1106" i="1"/>
  <c r="BM1106" i="1"/>
  <c r="CC1106" i="1"/>
  <c r="CD1106" i="1"/>
  <c r="CE1106" i="1"/>
  <c r="CF1106" i="1"/>
  <c r="CH1106" i="1"/>
  <c r="CI1106" i="1"/>
  <c r="CJ1106" i="1"/>
  <c r="CK1106" i="1"/>
  <c r="R1107" i="1"/>
  <c r="S1107" i="1" s="1"/>
  <c r="Y1107" i="1"/>
  <c r="AI1107" i="1"/>
  <c r="AS1107" i="1"/>
  <c r="BC1107" i="1"/>
  <c r="BM1107" i="1"/>
  <c r="CC1107" i="1"/>
  <c r="CD1107" i="1"/>
  <c r="CE1107" i="1"/>
  <c r="CF1107" i="1"/>
  <c r="CH1107" i="1"/>
  <c r="CI1107" i="1"/>
  <c r="CJ1107" i="1"/>
  <c r="CK1107" i="1"/>
  <c r="R1108" i="1"/>
  <c r="S1108" i="1" s="1"/>
  <c r="Y1108" i="1"/>
  <c r="AI1108" i="1"/>
  <c r="AS1108" i="1"/>
  <c r="BC1108" i="1"/>
  <c r="BM1108" i="1"/>
  <c r="CC1108" i="1"/>
  <c r="CD1108" i="1"/>
  <c r="CE1108" i="1"/>
  <c r="CF1108" i="1"/>
  <c r="CH1108" i="1"/>
  <c r="CI1108" i="1"/>
  <c r="CJ1108" i="1"/>
  <c r="CK1108" i="1"/>
  <c r="R1109" i="1"/>
  <c r="S1109" i="1" s="1"/>
  <c r="Y1109" i="1"/>
  <c r="AI1109" i="1"/>
  <c r="AS1109" i="1"/>
  <c r="BC1109" i="1"/>
  <c r="BM1109" i="1"/>
  <c r="CC1109" i="1"/>
  <c r="CD1109" i="1"/>
  <c r="CE1109" i="1"/>
  <c r="CF1109" i="1"/>
  <c r="CH1109" i="1"/>
  <c r="CI1109" i="1"/>
  <c r="CJ1109" i="1"/>
  <c r="CK1109" i="1"/>
  <c r="R1110" i="1"/>
  <c r="S1110" i="1" s="1"/>
  <c r="Y1110" i="1"/>
  <c r="AI1110" i="1"/>
  <c r="AS1110" i="1"/>
  <c r="BC1110" i="1"/>
  <c r="BM1110" i="1"/>
  <c r="CC1110" i="1"/>
  <c r="CD1110" i="1"/>
  <c r="CE1110" i="1"/>
  <c r="CF1110" i="1"/>
  <c r="CH1110" i="1"/>
  <c r="CI1110" i="1"/>
  <c r="CJ1110" i="1"/>
  <c r="CK1110" i="1"/>
  <c r="R1111" i="1"/>
  <c r="S1111" i="1" s="1"/>
  <c r="Y1111" i="1"/>
  <c r="AI1111" i="1"/>
  <c r="AS1111" i="1"/>
  <c r="BC1111" i="1"/>
  <c r="BM1111" i="1"/>
  <c r="CC1111" i="1"/>
  <c r="CD1111" i="1"/>
  <c r="CE1111" i="1"/>
  <c r="CF1111" i="1"/>
  <c r="CH1111" i="1"/>
  <c r="CI1111" i="1"/>
  <c r="CJ1111" i="1"/>
  <c r="CK1111" i="1"/>
  <c r="R1112" i="1"/>
  <c r="S1112" i="1" s="1"/>
  <c r="Y1112" i="1"/>
  <c r="AI1112" i="1"/>
  <c r="AS1112" i="1"/>
  <c r="BC1112" i="1"/>
  <c r="BM1112" i="1"/>
  <c r="CC1112" i="1"/>
  <c r="CD1112" i="1"/>
  <c r="CE1112" i="1"/>
  <c r="CF1112" i="1"/>
  <c r="CH1112" i="1"/>
  <c r="CI1112" i="1"/>
  <c r="CJ1112" i="1"/>
  <c r="CK1112" i="1"/>
  <c r="R1113" i="1"/>
  <c r="S1113" i="1" s="1"/>
  <c r="Y1113" i="1"/>
  <c r="AI1113" i="1"/>
  <c r="AS1113" i="1"/>
  <c r="BC1113" i="1"/>
  <c r="BM1113" i="1"/>
  <c r="CC1113" i="1"/>
  <c r="CD1113" i="1"/>
  <c r="CE1113" i="1"/>
  <c r="CF1113" i="1"/>
  <c r="CH1113" i="1"/>
  <c r="CI1113" i="1"/>
  <c r="CJ1113" i="1"/>
  <c r="CK1113" i="1"/>
  <c r="R1114" i="1"/>
  <c r="S1114" i="1" s="1"/>
  <c r="Y1114" i="1"/>
  <c r="AI1114" i="1"/>
  <c r="AS1114" i="1"/>
  <c r="BC1114" i="1"/>
  <c r="BM1114" i="1"/>
  <c r="CC1114" i="1"/>
  <c r="CD1114" i="1"/>
  <c r="CE1114" i="1"/>
  <c r="CF1114" i="1"/>
  <c r="CH1114" i="1"/>
  <c r="CI1114" i="1"/>
  <c r="CJ1114" i="1"/>
  <c r="CK1114" i="1"/>
  <c r="R1115" i="1"/>
  <c r="S1115" i="1" s="1"/>
  <c r="Y1115" i="1"/>
  <c r="AI1115" i="1"/>
  <c r="AS1115" i="1"/>
  <c r="BC1115" i="1"/>
  <c r="BM1115" i="1"/>
  <c r="CC1115" i="1"/>
  <c r="CD1115" i="1"/>
  <c r="CE1115" i="1"/>
  <c r="CF1115" i="1"/>
  <c r="CH1115" i="1"/>
  <c r="CI1115" i="1"/>
  <c r="CJ1115" i="1"/>
  <c r="CK1115" i="1"/>
  <c r="R1116" i="1"/>
  <c r="S1116" i="1" s="1"/>
  <c r="Y1116" i="1"/>
  <c r="AI1116" i="1"/>
  <c r="AS1116" i="1"/>
  <c r="BC1116" i="1"/>
  <c r="BM1116" i="1"/>
  <c r="CC1116" i="1"/>
  <c r="CD1116" i="1"/>
  <c r="CE1116" i="1"/>
  <c r="CF1116" i="1"/>
  <c r="CH1116" i="1"/>
  <c r="CI1116" i="1"/>
  <c r="CJ1116" i="1"/>
  <c r="CK1116" i="1"/>
  <c r="R1117" i="1"/>
  <c r="S1117" i="1" s="1"/>
  <c r="Y1117" i="1"/>
  <c r="AI1117" i="1"/>
  <c r="AS1117" i="1"/>
  <c r="BC1117" i="1"/>
  <c r="BM1117" i="1"/>
  <c r="CC1117" i="1"/>
  <c r="CD1117" i="1"/>
  <c r="CE1117" i="1"/>
  <c r="CF1117" i="1"/>
  <c r="CH1117" i="1"/>
  <c r="CI1117" i="1"/>
  <c r="CJ1117" i="1"/>
  <c r="CK1117" i="1"/>
  <c r="R1118" i="1"/>
  <c r="S1118" i="1" s="1"/>
  <c r="Y1118" i="1"/>
  <c r="AI1118" i="1"/>
  <c r="AS1118" i="1"/>
  <c r="BC1118" i="1"/>
  <c r="BM1118" i="1"/>
  <c r="CC1118" i="1"/>
  <c r="CD1118" i="1"/>
  <c r="CE1118" i="1"/>
  <c r="CF1118" i="1"/>
  <c r="CH1118" i="1"/>
  <c r="CI1118" i="1"/>
  <c r="CJ1118" i="1"/>
  <c r="CK1118" i="1"/>
  <c r="R1119" i="1"/>
  <c r="S1119" i="1" s="1"/>
  <c r="Y1119" i="1"/>
  <c r="AI1119" i="1"/>
  <c r="AS1119" i="1"/>
  <c r="BC1119" i="1"/>
  <c r="BM1119" i="1"/>
  <c r="CC1119" i="1"/>
  <c r="CD1119" i="1"/>
  <c r="CE1119" i="1"/>
  <c r="CF1119" i="1"/>
  <c r="CH1119" i="1"/>
  <c r="CI1119" i="1"/>
  <c r="CJ1119" i="1"/>
  <c r="CK1119" i="1"/>
  <c r="R1120" i="1"/>
  <c r="S1120" i="1" s="1"/>
  <c r="Y1120" i="1"/>
  <c r="AI1120" i="1"/>
  <c r="AS1120" i="1"/>
  <c r="BC1120" i="1"/>
  <c r="BM1120" i="1"/>
  <c r="CC1120" i="1"/>
  <c r="CD1120" i="1"/>
  <c r="CE1120" i="1"/>
  <c r="CF1120" i="1"/>
  <c r="CH1120" i="1"/>
  <c r="CI1120" i="1"/>
  <c r="CJ1120" i="1"/>
  <c r="CK1120" i="1"/>
  <c r="R1121" i="1"/>
  <c r="S1121" i="1" s="1"/>
  <c r="Y1121" i="1"/>
  <c r="AI1121" i="1"/>
  <c r="AS1121" i="1"/>
  <c r="BC1121" i="1"/>
  <c r="BM1121" i="1"/>
  <c r="CC1121" i="1"/>
  <c r="CD1121" i="1"/>
  <c r="CE1121" i="1"/>
  <c r="CF1121" i="1"/>
  <c r="CH1121" i="1"/>
  <c r="CI1121" i="1"/>
  <c r="CJ1121" i="1"/>
  <c r="CK1121" i="1"/>
  <c r="R1122" i="1"/>
  <c r="S1122" i="1" s="1"/>
  <c r="Y1122" i="1"/>
  <c r="AI1122" i="1"/>
  <c r="AS1122" i="1"/>
  <c r="BC1122" i="1"/>
  <c r="BM1122" i="1"/>
  <c r="CC1122" i="1"/>
  <c r="CD1122" i="1"/>
  <c r="CE1122" i="1"/>
  <c r="CF1122" i="1"/>
  <c r="CH1122" i="1"/>
  <c r="CI1122" i="1"/>
  <c r="CJ1122" i="1"/>
  <c r="CK1122" i="1"/>
  <c r="R1167" i="1"/>
  <c r="S1167" i="1" s="1"/>
  <c r="Y1167" i="1"/>
  <c r="AI1167" i="1"/>
  <c r="AS1167" i="1"/>
  <c r="BC1167" i="1"/>
  <c r="BM1167" i="1"/>
  <c r="CC1167" i="1"/>
  <c r="CD1167" i="1"/>
  <c r="CE1167" i="1"/>
  <c r="CF1167" i="1"/>
  <c r="CH1167" i="1"/>
  <c r="CI1167" i="1"/>
  <c r="CJ1167" i="1"/>
  <c r="CK1167" i="1"/>
  <c r="R1168" i="1"/>
  <c r="S1168" i="1" s="1"/>
  <c r="Y1168" i="1"/>
  <c r="AI1168" i="1"/>
  <c r="AS1168" i="1"/>
  <c r="BC1168" i="1"/>
  <c r="BM1168" i="1"/>
  <c r="CC1168" i="1"/>
  <c r="CD1168" i="1"/>
  <c r="CE1168" i="1"/>
  <c r="CF1168" i="1"/>
  <c r="CH1168" i="1"/>
  <c r="CI1168" i="1"/>
  <c r="CJ1168" i="1"/>
  <c r="CK1168" i="1"/>
  <c r="R1169" i="1"/>
  <c r="S1169" i="1" s="1"/>
  <c r="Y1169" i="1"/>
  <c r="AI1169" i="1"/>
  <c r="AS1169" i="1"/>
  <c r="BC1169" i="1"/>
  <c r="BM1169" i="1"/>
  <c r="CC1169" i="1"/>
  <c r="CD1169" i="1"/>
  <c r="CE1169" i="1"/>
  <c r="CF1169" i="1"/>
  <c r="CH1169" i="1"/>
  <c r="CI1169" i="1"/>
  <c r="CJ1169" i="1"/>
  <c r="CK1169" i="1"/>
  <c r="R1170" i="1"/>
  <c r="S1170" i="1" s="1"/>
  <c r="Y1170" i="1"/>
  <c r="AI1170" i="1"/>
  <c r="AS1170" i="1"/>
  <c r="BC1170" i="1"/>
  <c r="BM1170" i="1"/>
  <c r="CC1170" i="1"/>
  <c r="CD1170" i="1"/>
  <c r="CE1170" i="1"/>
  <c r="CF1170" i="1"/>
  <c r="CH1170" i="1"/>
  <c r="CI1170" i="1"/>
  <c r="CJ1170" i="1"/>
  <c r="CK1170" i="1"/>
  <c r="R1171" i="1"/>
  <c r="S1171" i="1" s="1"/>
  <c r="Y1171" i="1"/>
  <c r="AI1171" i="1"/>
  <c r="AS1171" i="1"/>
  <c r="BC1171" i="1"/>
  <c r="BM1171" i="1"/>
  <c r="CC1171" i="1"/>
  <c r="CD1171" i="1"/>
  <c r="CE1171" i="1"/>
  <c r="CF1171" i="1"/>
  <c r="CH1171" i="1"/>
  <c r="CI1171" i="1"/>
  <c r="CJ1171" i="1"/>
  <c r="CK1171" i="1"/>
  <c r="R1172" i="1"/>
  <c r="S1172" i="1" s="1"/>
  <c r="Y1172" i="1"/>
  <c r="AI1172" i="1"/>
  <c r="AS1172" i="1"/>
  <c r="BC1172" i="1"/>
  <c r="BM1172" i="1"/>
  <c r="CC1172" i="1"/>
  <c r="CD1172" i="1"/>
  <c r="CE1172" i="1"/>
  <c r="CF1172" i="1"/>
  <c r="CH1172" i="1"/>
  <c r="CI1172" i="1"/>
  <c r="CJ1172" i="1"/>
  <c r="CK1172" i="1"/>
  <c r="R1173" i="1"/>
  <c r="S1173" i="1" s="1"/>
  <c r="Y1173" i="1"/>
  <c r="AI1173" i="1"/>
  <c r="AS1173" i="1"/>
  <c r="BC1173" i="1"/>
  <c r="BM1173" i="1"/>
  <c r="CC1173" i="1"/>
  <c r="CD1173" i="1"/>
  <c r="CE1173" i="1"/>
  <c r="CF1173" i="1"/>
  <c r="CH1173" i="1"/>
  <c r="CI1173" i="1"/>
  <c r="CJ1173" i="1"/>
  <c r="CK1173" i="1"/>
  <c r="R1174" i="1"/>
  <c r="S1174" i="1" s="1"/>
  <c r="Y1174" i="1"/>
  <c r="AI1174" i="1"/>
  <c r="AS1174" i="1"/>
  <c r="BC1174" i="1"/>
  <c r="BM1174" i="1"/>
  <c r="CC1174" i="1"/>
  <c r="CD1174" i="1"/>
  <c r="CE1174" i="1"/>
  <c r="CF1174" i="1"/>
  <c r="CH1174" i="1"/>
  <c r="CI1174" i="1"/>
  <c r="CJ1174" i="1"/>
  <c r="CK1174" i="1"/>
  <c r="R1175" i="1"/>
  <c r="S1175" i="1" s="1"/>
  <c r="Y1175" i="1"/>
  <c r="AI1175" i="1"/>
  <c r="AS1175" i="1"/>
  <c r="BC1175" i="1"/>
  <c r="BM1175" i="1"/>
  <c r="CC1175" i="1"/>
  <c r="CD1175" i="1"/>
  <c r="CE1175" i="1"/>
  <c r="CF1175" i="1"/>
  <c r="CH1175" i="1"/>
  <c r="CI1175" i="1"/>
  <c r="CJ1175" i="1"/>
  <c r="CK1175" i="1"/>
  <c r="R1176" i="1"/>
  <c r="S1176" i="1" s="1"/>
  <c r="Y1176" i="1"/>
  <c r="AI1176" i="1"/>
  <c r="AS1176" i="1"/>
  <c r="BC1176" i="1"/>
  <c r="BM1176" i="1"/>
  <c r="CC1176" i="1"/>
  <c r="CD1176" i="1"/>
  <c r="CE1176" i="1"/>
  <c r="CF1176" i="1"/>
  <c r="CH1176" i="1"/>
  <c r="CI1176" i="1"/>
  <c r="CJ1176" i="1"/>
  <c r="CK1176" i="1"/>
  <c r="R1177" i="1"/>
  <c r="S1177" i="1" s="1"/>
  <c r="Y1177" i="1"/>
  <c r="AI1177" i="1"/>
  <c r="AS1177" i="1"/>
  <c r="BC1177" i="1"/>
  <c r="BM1177" i="1"/>
  <c r="CC1177" i="1"/>
  <c r="CD1177" i="1"/>
  <c r="CE1177" i="1"/>
  <c r="CF1177" i="1"/>
  <c r="CH1177" i="1"/>
  <c r="CI1177" i="1"/>
  <c r="CJ1177" i="1"/>
  <c r="CK1177" i="1"/>
  <c r="R1178" i="1"/>
  <c r="S1178" i="1" s="1"/>
  <c r="Y1178" i="1"/>
  <c r="AI1178" i="1"/>
  <c r="AS1178" i="1"/>
  <c r="BC1178" i="1"/>
  <c r="BM1178" i="1"/>
  <c r="CC1178" i="1"/>
  <c r="CD1178" i="1"/>
  <c r="CE1178" i="1"/>
  <c r="CF1178" i="1"/>
  <c r="CH1178" i="1"/>
  <c r="CI1178" i="1"/>
  <c r="CJ1178" i="1"/>
  <c r="CK1178" i="1"/>
  <c r="R1179" i="1"/>
  <c r="S1179" i="1" s="1"/>
  <c r="Y1179" i="1"/>
  <c r="AI1179" i="1"/>
  <c r="AS1179" i="1"/>
  <c r="BC1179" i="1"/>
  <c r="BM1179" i="1"/>
  <c r="CC1179" i="1"/>
  <c r="CD1179" i="1"/>
  <c r="CE1179" i="1"/>
  <c r="CF1179" i="1"/>
  <c r="CH1179" i="1"/>
  <c r="CI1179" i="1"/>
  <c r="CJ1179" i="1"/>
  <c r="CK1179" i="1"/>
  <c r="R1180" i="1"/>
  <c r="S1180" i="1" s="1"/>
  <c r="Y1180" i="1"/>
  <c r="AI1180" i="1"/>
  <c r="AS1180" i="1"/>
  <c r="BC1180" i="1"/>
  <c r="BM1180" i="1"/>
  <c r="CC1180" i="1"/>
  <c r="CD1180" i="1"/>
  <c r="CE1180" i="1"/>
  <c r="CF1180" i="1"/>
  <c r="CH1180" i="1"/>
  <c r="CI1180" i="1"/>
  <c r="CJ1180" i="1"/>
  <c r="CK1180" i="1"/>
  <c r="R1181" i="1"/>
  <c r="S1181" i="1" s="1"/>
  <c r="Y1181" i="1"/>
  <c r="AI1181" i="1"/>
  <c r="AS1181" i="1"/>
  <c r="BC1181" i="1"/>
  <c r="BM1181" i="1"/>
  <c r="CC1181" i="1"/>
  <c r="CD1181" i="1"/>
  <c r="CE1181" i="1"/>
  <c r="CF1181" i="1"/>
  <c r="CH1181" i="1"/>
  <c r="CI1181" i="1"/>
  <c r="CJ1181" i="1"/>
  <c r="CK1181" i="1"/>
  <c r="R1182" i="1"/>
  <c r="S1182" i="1" s="1"/>
  <c r="Y1182" i="1"/>
  <c r="AI1182" i="1"/>
  <c r="AS1182" i="1"/>
  <c r="BC1182" i="1"/>
  <c r="BM1182" i="1"/>
  <c r="CC1182" i="1"/>
  <c r="CD1182" i="1"/>
  <c r="CE1182" i="1"/>
  <c r="CF1182" i="1"/>
  <c r="CH1182" i="1"/>
  <c r="CI1182" i="1"/>
  <c r="CJ1182" i="1"/>
  <c r="CK1182" i="1"/>
  <c r="R1183" i="1"/>
  <c r="S1183" i="1" s="1"/>
  <c r="Y1183" i="1"/>
  <c r="AI1183" i="1"/>
  <c r="AS1183" i="1"/>
  <c r="BC1183" i="1"/>
  <c r="BM1183" i="1"/>
  <c r="CC1183" i="1"/>
  <c r="CD1183" i="1"/>
  <c r="CE1183" i="1"/>
  <c r="CF1183" i="1"/>
  <c r="CH1183" i="1"/>
  <c r="CI1183" i="1"/>
  <c r="CJ1183" i="1"/>
  <c r="CK1183" i="1"/>
  <c r="R1184" i="1"/>
  <c r="S1184" i="1" s="1"/>
  <c r="Y1184" i="1"/>
  <c r="AI1184" i="1"/>
  <c r="AS1184" i="1"/>
  <c r="BC1184" i="1"/>
  <c r="BM1184" i="1"/>
  <c r="CC1184" i="1"/>
  <c r="CD1184" i="1"/>
  <c r="CE1184" i="1"/>
  <c r="CF1184" i="1"/>
  <c r="CH1184" i="1"/>
  <c r="CI1184" i="1"/>
  <c r="CJ1184" i="1"/>
  <c r="CK1184" i="1"/>
  <c r="R1185" i="1"/>
  <c r="S1185" i="1" s="1"/>
  <c r="Y1185" i="1"/>
  <c r="AI1185" i="1"/>
  <c r="AS1185" i="1"/>
  <c r="BC1185" i="1"/>
  <c r="BM1185" i="1"/>
  <c r="CC1185" i="1"/>
  <c r="CD1185" i="1"/>
  <c r="CE1185" i="1"/>
  <c r="CF1185" i="1"/>
  <c r="CH1185" i="1"/>
  <c r="CI1185" i="1"/>
  <c r="CJ1185" i="1"/>
  <c r="CK1185" i="1"/>
  <c r="R1186" i="1"/>
  <c r="S1186" i="1" s="1"/>
  <c r="Y1186" i="1"/>
  <c r="AI1186" i="1"/>
  <c r="AS1186" i="1"/>
  <c r="BC1186" i="1"/>
  <c r="BM1186" i="1"/>
  <c r="CC1186" i="1"/>
  <c r="CD1186" i="1"/>
  <c r="CE1186" i="1"/>
  <c r="CF1186" i="1"/>
  <c r="CH1186" i="1"/>
  <c r="CI1186" i="1"/>
  <c r="CJ1186" i="1"/>
  <c r="CK1186" i="1"/>
  <c r="R1187" i="1"/>
  <c r="S1187" i="1" s="1"/>
  <c r="Y1187" i="1"/>
  <c r="AI1187" i="1"/>
  <c r="AS1187" i="1"/>
  <c r="BC1187" i="1"/>
  <c r="BM1187" i="1"/>
  <c r="CC1187" i="1"/>
  <c r="CD1187" i="1"/>
  <c r="CE1187" i="1"/>
  <c r="CF1187" i="1"/>
  <c r="CH1187" i="1"/>
  <c r="CI1187" i="1"/>
  <c r="CJ1187" i="1"/>
  <c r="CK1187" i="1"/>
  <c r="R1188" i="1"/>
  <c r="S1188" i="1" s="1"/>
  <c r="Y1188" i="1"/>
  <c r="AI1188" i="1"/>
  <c r="AS1188" i="1"/>
  <c r="BC1188" i="1"/>
  <c r="BM1188" i="1"/>
  <c r="CC1188" i="1"/>
  <c r="CD1188" i="1"/>
  <c r="CE1188" i="1"/>
  <c r="CF1188" i="1"/>
  <c r="CH1188" i="1"/>
  <c r="CI1188" i="1"/>
  <c r="CJ1188" i="1"/>
  <c r="CK1188" i="1"/>
  <c r="R1189" i="1"/>
  <c r="S1189" i="1" s="1"/>
  <c r="Y1189" i="1"/>
  <c r="AI1189" i="1"/>
  <c r="AS1189" i="1"/>
  <c r="BC1189" i="1"/>
  <c r="BM1189" i="1"/>
  <c r="CC1189" i="1"/>
  <c r="CD1189" i="1"/>
  <c r="CE1189" i="1"/>
  <c r="CF1189" i="1"/>
  <c r="CH1189" i="1"/>
  <c r="CI1189" i="1"/>
  <c r="CJ1189" i="1"/>
  <c r="CK1189" i="1"/>
  <c r="R1190" i="1"/>
  <c r="S1190" i="1" s="1"/>
  <c r="Y1190" i="1"/>
  <c r="AI1190" i="1"/>
  <c r="AS1190" i="1"/>
  <c r="BC1190" i="1"/>
  <c r="BM1190" i="1"/>
  <c r="CC1190" i="1"/>
  <c r="CD1190" i="1"/>
  <c r="CE1190" i="1"/>
  <c r="CF1190" i="1"/>
  <c r="CH1190" i="1"/>
  <c r="CI1190" i="1"/>
  <c r="CJ1190" i="1"/>
  <c r="CK1190" i="1"/>
  <c r="R1191" i="1"/>
  <c r="S1191" i="1" s="1"/>
  <c r="Y1191" i="1"/>
  <c r="AI1191" i="1"/>
  <c r="AS1191" i="1"/>
  <c r="BC1191" i="1"/>
  <c r="BM1191" i="1"/>
  <c r="CC1191" i="1"/>
  <c r="CD1191" i="1"/>
  <c r="CE1191" i="1"/>
  <c r="CF1191" i="1"/>
  <c r="CH1191" i="1"/>
  <c r="CI1191" i="1"/>
  <c r="CJ1191" i="1"/>
  <c r="CK1191" i="1"/>
  <c r="R1192" i="1"/>
  <c r="S1192" i="1" s="1"/>
  <c r="Y1192" i="1"/>
  <c r="AI1192" i="1"/>
  <c r="AS1192" i="1"/>
  <c r="BC1192" i="1"/>
  <c r="BM1192" i="1"/>
  <c r="CC1192" i="1"/>
  <c r="CD1192" i="1"/>
  <c r="CE1192" i="1"/>
  <c r="CF1192" i="1"/>
  <c r="CH1192" i="1"/>
  <c r="CI1192" i="1"/>
  <c r="CJ1192" i="1"/>
  <c r="CK1192" i="1"/>
  <c r="R1193" i="1"/>
  <c r="S1193" i="1" s="1"/>
  <c r="Y1193" i="1"/>
  <c r="AI1193" i="1"/>
  <c r="AS1193" i="1"/>
  <c r="BC1193" i="1"/>
  <c r="BM1193" i="1"/>
  <c r="CC1193" i="1"/>
  <c r="CD1193" i="1"/>
  <c r="CE1193" i="1"/>
  <c r="CF1193" i="1"/>
  <c r="CH1193" i="1"/>
  <c r="CI1193" i="1"/>
  <c r="CJ1193" i="1"/>
  <c r="CK1193" i="1"/>
  <c r="R1194" i="1"/>
  <c r="S1194" i="1" s="1"/>
  <c r="Y1194" i="1"/>
  <c r="AI1194" i="1"/>
  <c r="AS1194" i="1"/>
  <c r="BC1194" i="1"/>
  <c r="BM1194" i="1"/>
  <c r="CC1194" i="1"/>
  <c r="CD1194" i="1"/>
  <c r="CE1194" i="1"/>
  <c r="CF1194" i="1"/>
  <c r="CH1194" i="1"/>
  <c r="CI1194" i="1"/>
  <c r="CJ1194" i="1"/>
  <c r="CK1194" i="1"/>
  <c r="R1195" i="1"/>
  <c r="S1195" i="1" s="1"/>
  <c r="Y1195" i="1"/>
  <c r="AI1195" i="1"/>
  <c r="AS1195" i="1"/>
  <c r="BC1195" i="1"/>
  <c r="BM1195" i="1"/>
  <c r="CC1195" i="1"/>
  <c r="CD1195" i="1"/>
  <c r="CE1195" i="1"/>
  <c r="CF1195" i="1"/>
  <c r="CH1195" i="1"/>
  <c r="CI1195" i="1"/>
  <c r="CJ1195" i="1"/>
  <c r="CK1195" i="1"/>
  <c r="R1196" i="1"/>
  <c r="S1196" i="1" s="1"/>
  <c r="Y1196" i="1"/>
  <c r="AI1196" i="1"/>
  <c r="AS1196" i="1"/>
  <c r="BC1196" i="1"/>
  <c r="BM1196" i="1"/>
  <c r="CC1196" i="1"/>
  <c r="CD1196" i="1"/>
  <c r="CE1196" i="1"/>
  <c r="CF1196" i="1"/>
  <c r="CH1196" i="1"/>
  <c r="CI1196" i="1"/>
  <c r="CJ1196" i="1"/>
  <c r="CK1196" i="1"/>
  <c r="R1197" i="1"/>
  <c r="S1197" i="1" s="1"/>
  <c r="Y1197" i="1"/>
  <c r="AI1197" i="1"/>
  <c r="AS1197" i="1"/>
  <c r="BC1197" i="1"/>
  <c r="BM1197" i="1"/>
  <c r="CC1197" i="1"/>
  <c r="CD1197" i="1"/>
  <c r="CE1197" i="1"/>
  <c r="CF1197" i="1"/>
  <c r="CH1197" i="1"/>
  <c r="CI1197" i="1"/>
  <c r="CJ1197" i="1"/>
  <c r="CK1197" i="1"/>
  <c r="R1198" i="1"/>
  <c r="S1198" i="1" s="1"/>
  <c r="Y1198" i="1"/>
  <c r="AI1198" i="1"/>
  <c r="AS1198" i="1"/>
  <c r="BC1198" i="1"/>
  <c r="BM1198" i="1"/>
  <c r="CC1198" i="1"/>
  <c r="CD1198" i="1"/>
  <c r="CE1198" i="1"/>
  <c r="CF1198" i="1"/>
  <c r="CH1198" i="1"/>
  <c r="CI1198" i="1"/>
  <c r="CJ1198" i="1"/>
  <c r="CK1198" i="1"/>
  <c r="R1199" i="1"/>
  <c r="S1199" i="1" s="1"/>
  <c r="Y1199" i="1"/>
  <c r="AI1199" i="1"/>
  <c r="AS1199" i="1"/>
  <c r="BC1199" i="1"/>
  <c r="BM1199" i="1"/>
  <c r="CC1199" i="1"/>
  <c r="CD1199" i="1"/>
  <c r="CE1199" i="1"/>
  <c r="CF1199" i="1"/>
  <c r="CH1199" i="1"/>
  <c r="CI1199" i="1"/>
  <c r="CJ1199" i="1"/>
  <c r="CK1199" i="1"/>
  <c r="R1200" i="1"/>
  <c r="S1200" i="1" s="1"/>
  <c r="Y1200" i="1"/>
  <c r="AI1200" i="1"/>
  <c r="AS1200" i="1"/>
  <c r="BC1200" i="1"/>
  <c r="BM1200" i="1"/>
  <c r="CC1200" i="1"/>
  <c r="CD1200" i="1"/>
  <c r="CE1200" i="1"/>
  <c r="CF1200" i="1"/>
  <c r="CH1200" i="1"/>
  <c r="CI1200" i="1"/>
  <c r="CJ1200" i="1"/>
  <c r="CK1200" i="1"/>
  <c r="R1201" i="1"/>
  <c r="S1201" i="1" s="1"/>
  <c r="Y1201" i="1"/>
  <c r="AI1201" i="1"/>
  <c r="AS1201" i="1"/>
  <c r="BC1201" i="1"/>
  <c r="BM1201" i="1"/>
  <c r="CC1201" i="1"/>
  <c r="CD1201" i="1"/>
  <c r="CE1201" i="1"/>
  <c r="CF1201" i="1"/>
  <c r="CH1201" i="1"/>
  <c r="CI1201" i="1"/>
  <c r="CJ1201" i="1"/>
  <c r="CK1201" i="1"/>
  <c r="R1202" i="1"/>
  <c r="S1202" i="1" s="1"/>
  <c r="Y1202" i="1"/>
  <c r="AI1202" i="1"/>
  <c r="AS1202" i="1"/>
  <c r="BC1202" i="1"/>
  <c r="BM1202" i="1"/>
  <c r="CC1202" i="1"/>
  <c r="CD1202" i="1"/>
  <c r="CE1202" i="1"/>
  <c r="CF1202" i="1"/>
  <c r="CH1202" i="1"/>
  <c r="CI1202" i="1"/>
  <c r="CJ1202" i="1"/>
  <c r="CK1202" i="1"/>
  <c r="R1203" i="1"/>
  <c r="S1203" i="1" s="1"/>
  <c r="Y1203" i="1"/>
  <c r="AI1203" i="1"/>
  <c r="AS1203" i="1"/>
  <c r="BC1203" i="1"/>
  <c r="BM1203" i="1"/>
  <c r="CC1203" i="1"/>
  <c r="CD1203" i="1"/>
  <c r="CE1203" i="1"/>
  <c r="CF1203" i="1"/>
  <c r="CH1203" i="1"/>
  <c r="CI1203" i="1"/>
  <c r="CJ1203" i="1"/>
  <c r="CK1203" i="1"/>
  <c r="R1204" i="1"/>
  <c r="S1204" i="1" s="1"/>
  <c r="Y1204" i="1"/>
  <c r="AI1204" i="1"/>
  <c r="AS1204" i="1"/>
  <c r="BC1204" i="1"/>
  <c r="BM1204" i="1"/>
  <c r="CC1204" i="1"/>
  <c r="CD1204" i="1"/>
  <c r="CE1204" i="1"/>
  <c r="CF1204" i="1"/>
  <c r="CH1204" i="1"/>
  <c r="CI1204" i="1"/>
  <c r="CJ1204" i="1"/>
  <c r="CK1204" i="1"/>
  <c r="R1205" i="1"/>
  <c r="S1205" i="1" s="1"/>
  <c r="Y1205" i="1"/>
  <c r="AI1205" i="1"/>
  <c r="AS1205" i="1"/>
  <c r="BC1205" i="1"/>
  <c r="BM1205" i="1"/>
  <c r="CC1205" i="1"/>
  <c r="CD1205" i="1"/>
  <c r="CE1205" i="1"/>
  <c r="CF1205" i="1"/>
  <c r="CH1205" i="1"/>
  <c r="CI1205" i="1"/>
  <c r="CJ1205" i="1"/>
  <c r="CK1205" i="1"/>
  <c r="R1206" i="1"/>
  <c r="S1206" i="1" s="1"/>
  <c r="Y1206" i="1"/>
  <c r="AI1206" i="1"/>
  <c r="AS1206" i="1"/>
  <c r="BC1206" i="1"/>
  <c r="BM1206" i="1"/>
  <c r="CC1206" i="1"/>
  <c r="CD1206" i="1"/>
  <c r="CE1206" i="1"/>
  <c r="CF1206" i="1"/>
  <c r="CH1206" i="1"/>
  <c r="Q1206" i="1" s="1"/>
  <c r="CI1206" i="1"/>
  <c r="CJ1206" i="1"/>
  <c r="CK1206" i="1"/>
  <c r="R1207" i="1"/>
  <c r="S1207" i="1" s="1"/>
  <c r="Y1207" i="1"/>
  <c r="AI1207" i="1"/>
  <c r="AS1207" i="1"/>
  <c r="BC1207" i="1"/>
  <c r="BM1207" i="1"/>
  <c r="CC1207" i="1"/>
  <c r="CD1207" i="1"/>
  <c r="CE1207" i="1"/>
  <c r="CF1207" i="1"/>
  <c r="CH1207" i="1"/>
  <c r="CI1207" i="1"/>
  <c r="CJ1207" i="1"/>
  <c r="CK1207" i="1"/>
  <c r="R1208" i="1"/>
  <c r="S1208" i="1" s="1"/>
  <c r="Y1208" i="1"/>
  <c r="AI1208" i="1"/>
  <c r="AS1208" i="1"/>
  <c r="BC1208" i="1"/>
  <c r="BM1208" i="1"/>
  <c r="CC1208" i="1"/>
  <c r="CD1208" i="1"/>
  <c r="CE1208" i="1"/>
  <c r="CF1208" i="1"/>
  <c r="CH1208" i="1"/>
  <c r="Q1208" i="1" s="1"/>
  <c r="CI1208" i="1"/>
  <c r="CJ1208" i="1"/>
  <c r="CK1208" i="1"/>
  <c r="R1209" i="1"/>
  <c r="S1209" i="1" s="1"/>
  <c r="Y1209" i="1"/>
  <c r="AI1209" i="1"/>
  <c r="AS1209" i="1"/>
  <c r="BC1209" i="1"/>
  <c r="BM1209" i="1"/>
  <c r="CC1209" i="1"/>
  <c r="CD1209" i="1"/>
  <c r="CE1209" i="1"/>
  <c r="CF1209" i="1"/>
  <c r="CH1209" i="1"/>
  <c r="Q1209" i="1" s="1"/>
  <c r="CI1209" i="1"/>
  <c r="CJ1209" i="1"/>
  <c r="CK1209" i="1"/>
  <c r="O1214" i="1"/>
  <c r="P1214" i="1"/>
  <c r="U1214" i="1"/>
  <c r="U1212" i="1" s="1"/>
  <c r="V1214" i="1"/>
  <c r="V1212" i="1" s="1"/>
  <c r="W1214" i="1"/>
  <c r="W1212" i="1" s="1"/>
  <c r="X1214" i="1"/>
  <c r="X1212" i="1" s="1"/>
  <c r="Z1214" i="1"/>
  <c r="AA1214" i="1"/>
  <c r="AB1214" i="1"/>
  <c r="AC1214" i="1"/>
  <c r="AE1214" i="1"/>
  <c r="AE1212" i="1" s="1"/>
  <c r="AF1214" i="1"/>
  <c r="AF1212" i="1" s="1"/>
  <c r="AG1214" i="1"/>
  <c r="AG1212" i="1" s="1"/>
  <c r="AH1214" i="1"/>
  <c r="AH1212" i="1" s="1"/>
  <c r="AJ1214" i="1"/>
  <c r="AK1214" i="1"/>
  <c r="AL1214" i="1"/>
  <c r="AM1214" i="1"/>
  <c r="AO1214" i="1"/>
  <c r="AP1214" i="1"/>
  <c r="AQ1214" i="1"/>
  <c r="AR1214" i="1"/>
  <c r="AT1214" i="1"/>
  <c r="AT1212" i="1" s="1"/>
  <c r="AU1214" i="1"/>
  <c r="AU1212" i="1" s="1"/>
  <c r="AV1214" i="1"/>
  <c r="AV1212" i="1" s="1"/>
  <c r="AW1214" i="1"/>
  <c r="AW1212" i="1" s="1"/>
  <c r="AY1214" i="1"/>
  <c r="AY1212" i="1" s="1"/>
  <c r="AZ1214" i="1"/>
  <c r="AZ1212" i="1" s="1"/>
  <c r="BA1214" i="1"/>
  <c r="BA1212" i="1" s="1"/>
  <c r="BB1214" i="1"/>
  <c r="BB1212" i="1" s="1"/>
  <c r="BD1214" i="1"/>
  <c r="BE1214" i="1"/>
  <c r="BF1214" i="1"/>
  <c r="BG1214" i="1"/>
  <c r="BI1214" i="1"/>
  <c r="BJ1214" i="1"/>
  <c r="BK1214" i="1"/>
  <c r="BL1214" i="1"/>
  <c r="BN1214" i="1"/>
  <c r="BN1212" i="1" s="1"/>
  <c r="BO1214" i="1"/>
  <c r="BO1212" i="1" s="1"/>
  <c r="BP1214" i="1"/>
  <c r="BP1212" i="1" s="1"/>
  <c r="BQ1214" i="1"/>
  <c r="BQ1212" i="1" s="1"/>
  <c r="BS1214" i="1"/>
  <c r="BS1212" i="1" s="1"/>
  <c r="BT1214" i="1"/>
  <c r="BT1212" i="1" s="1"/>
  <c r="BU1214" i="1"/>
  <c r="BU1212" i="1" s="1"/>
  <c r="BV1214" i="1"/>
  <c r="BV1212" i="1" s="1"/>
  <c r="R1215" i="1"/>
  <c r="R1214" i="1" s="1"/>
  <c r="R1212" i="1" s="1"/>
  <c r="Y1215" i="1"/>
  <c r="AD1214" i="1"/>
  <c r="AI1215" i="1"/>
  <c r="AN1214" i="1"/>
  <c r="AS1215" i="1"/>
  <c r="AX1214" i="1"/>
  <c r="AX1212" i="1" s="1"/>
  <c r="BC1215" i="1"/>
  <c r="BH1214" i="1"/>
  <c r="BM1215" i="1"/>
  <c r="BR1214" i="1"/>
  <c r="BR1212" i="1" s="1"/>
  <c r="BW1214" i="1"/>
  <c r="BW1212" i="1" s="1"/>
  <c r="CC1215" i="1"/>
  <c r="CC1214" i="1" s="1"/>
  <c r="CC1212" i="1" s="1"/>
  <c r="CD1215" i="1"/>
  <c r="CD1214" i="1" s="1"/>
  <c r="CD1212" i="1" s="1"/>
  <c r="CE1215" i="1"/>
  <c r="CE1214" i="1" s="1"/>
  <c r="CE1212" i="1" s="1"/>
  <c r="CF1215" i="1"/>
  <c r="CF1214" i="1" s="1"/>
  <c r="CF1212" i="1" s="1"/>
  <c r="CH1215" i="1"/>
  <c r="CI1215" i="1"/>
  <c r="CI1214" i="1" s="1"/>
  <c r="CI1212" i="1" s="1"/>
  <c r="CJ1215" i="1"/>
  <c r="CJ1214" i="1" s="1"/>
  <c r="CJ1212" i="1" s="1"/>
  <c r="CK1215" i="1"/>
  <c r="CK1214" i="1" s="1"/>
  <c r="CK1212" i="1" s="1"/>
  <c r="O1216" i="1"/>
  <c r="P1216" i="1"/>
  <c r="R1216" i="1"/>
  <c r="U1216" i="1"/>
  <c r="V1216" i="1"/>
  <c r="W1216" i="1"/>
  <c r="X1216" i="1"/>
  <c r="Y1216" i="1"/>
  <c r="Z1216" i="1"/>
  <c r="AA1216" i="1"/>
  <c r="AB1216" i="1"/>
  <c r="AC1216" i="1"/>
  <c r="AD1216" i="1"/>
  <c r="AE1216" i="1"/>
  <c r="AF1216" i="1"/>
  <c r="AG1216" i="1"/>
  <c r="AH1216" i="1"/>
  <c r="AI1216" i="1"/>
  <c r="AJ1216" i="1"/>
  <c r="AK1216" i="1"/>
  <c r="AL1216" i="1"/>
  <c r="AM1216" i="1"/>
  <c r="AN1216" i="1"/>
  <c r="AO1216" i="1"/>
  <c r="AP1216" i="1"/>
  <c r="AQ1216" i="1"/>
  <c r="AR1216" i="1"/>
  <c r="AS1216" i="1"/>
  <c r="AT1216" i="1"/>
  <c r="AU1216" i="1"/>
  <c r="AV1216" i="1"/>
  <c r="AW1216" i="1"/>
  <c r="AX1216" i="1"/>
  <c r="AY1216" i="1"/>
  <c r="AZ1216" i="1"/>
  <c r="BA1216" i="1"/>
  <c r="BB1216" i="1"/>
  <c r="BC1216" i="1"/>
  <c r="BD1216" i="1"/>
  <c r="BE1216" i="1"/>
  <c r="BF1216" i="1"/>
  <c r="BG1216" i="1"/>
  <c r="BH1216" i="1"/>
  <c r="BI1216" i="1"/>
  <c r="BJ1216" i="1"/>
  <c r="BK1216" i="1"/>
  <c r="BL1216" i="1"/>
  <c r="BM1216" i="1"/>
  <c r="BN1216" i="1"/>
  <c r="BO1216" i="1"/>
  <c r="BP1216" i="1"/>
  <c r="BQ1216" i="1"/>
  <c r="BR1216" i="1"/>
  <c r="BS1216" i="1"/>
  <c r="BT1216" i="1"/>
  <c r="BU1216" i="1"/>
  <c r="BV1216" i="1"/>
  <c r="BW1216" i="1"/>
  <c r="CC1217" i="1"/>
  <c r="CC1216" i="1" s="1"/>
  <c r="CD1217" i="1"/>
  <c r="CD1216" i="1" s="1"/>
  <c r="CE1217" i="1"/>
  <c r="CE1216" i="1" s="1"/>
  <c r="CF1217" i="1"/>
  <c r="CF1216" i="1" s="1"/>
  <c r="CG1217" i="1"/>
  <c r="CG1216" i="1" s="1"/>
  <c r="CH1217" i="1"/>
  <c r="CH1216" i="1" s="1"/>
  <c r="CI1217" i="1"/>
  <c r="CI1216" i="1" s="1"/>
  <c r="CJ1217" i="1"/>
  <c r="CJ1216" i="1" s="1"/>
  <c r="CK1217" i="1"/>
  <c r="CK1216" i="1" s="1"/>
  <c r="CL1217" i="1"/>
  <c r="CL1216" i="1" s="1"/>
  <c r="CC1218" i="1"/>
  <c r="CD1218" i="1"/>
  <c r="CE1218" i="1"/>
  <c r="CF1218" i="1"/>
  <c r="CG1218" i="1"/>
  <c r="CH1218" i="1"/>
  <c r="CI1218" i="1"/>
  <c r="CJ1218" i="1"/>
  <c r="CK1218" i="1"/>
  <c r="CL1218" i="1"/>
  <c r="CC1220" i="1"/>
  <c r="CD1220" i="1"/>
  <c r="CE1220" i="1"/>
  <c r="CF1220" i="1"/>
  <c r="CG1220" i="1"/>
  <c r="CH1220" i="1"/>
  <c r="CI1220" i="1"/>
  <c r="CJ1220" i="1"/>
  <c r="CK1220" i="1"/>
  <c r="CL1220" i="1"/>
  <c r="CC1221" i="1"/>
  <c r="CD1221" i="1"/>
  <c r="CE1221" i="1"/>
  <c r="CF1221" i="1"/>
  <c r="CG1221" i="1"/>
  <c r="CH1221" i="1"/>
  <c r="CI1221" i="1"/>
  <c r="CJ1221" i="1"/>
  <c r="CK1221" i="1"/>
  <c r="CL1221" i="1"/>
  <c r="CC1222" i="1"/>
  <c r="CD1222" i="1"/>
  <c r="CE1222" i="1"/>
  <c r="CF1222" i="1"/>
  <c r="CG1222" i="1"/>
  <c r="CH1222" i="1"/>
  <c r="CI1222" i="1"/>
  <c r="CJ1222" i="1"/>
  <c r="CK1222" i="1"/>
  <c r="CL1222" i="1"/>
  <c r="CC1223" i="1"/>
  <c r="CD1223" i="1"/>
  <c r="CE1223" i="1"/>
  <c r="CF1223" i="1"/>
  <c r="CG1223" i="1"/>
  <c r="CH1223" i="1"/>
  <c r="CI1223" i="1"/>
  <c r="CJ1223" i="1"/>
  <c r="CK1223" i="1"/>
  <c r="CL1223" i="1"/>
  <c r="O1224" i="1"/>
  <c r="P1224" i="1"/>
  <c r="U1224" i="1"/>
  <c r="U1219" i="1" s="1"/>
  <c r="V1224" i="1"/>
  <c r="V1219" i="1" s="1"/>
  <c r="W1224" i="1"/>
  <c r="W1219" i="1" s="1"/>
  <c r="X1224" i="1"/>
  <c r="X1219" i="1" s="1"/>
  <c r="Z1224" i="1"/>
  <c r="AA1224" i="1"/>
  <c r="AB1224" i="1"/>
  <c r="AC1224" i="1"/>
  <c r="AE1224" i="1"/>
  <c r="AE1219" i="1" s="1"/>
  <c r="AF1224" i="1"/>
  <c r="AF1219" i="1" s="1"/>
  <c r="AG1224" i="1"/>
  <c r="AG1219" i="1" s="1"/>
  <c r="AH1224" i="1"/>
  <c r="AH1219" i="1" s="1"/>
  <c r="AJ1224" i="1"/>
  <c r="AK1224" i="1"/>
  <c r="AL1224" i="1"/>
  <c r="AM1224" i="1"/>
  <c r="AO1224" i="1"/>
  <c r="AP1224" i="1"/>
  <c r="AQ1224" i="1"/>
  <c r="AR1224" i="1"/>
  <c r="AT1224" i="1"/>
  <c r="AT1219" i="1" s="1"/>
  <c r="AU1224" i="1"/>
  <c r="AU1219" i="1" s="1"/>
  <c r="AV1224" i="1"/>
  <c r="AV1219" i="1" s="1"/>
  <c r="AW1224" i="1"/>
  <c r="AW1219" i="1" s="1"/>
  <c r="AY1224" i="1"/>
  <c r="AY1219" i="1" s="1"/>
  <c r="AZ1224" i="1"/>
  <c r="AZ1219" i="1" s="1"/>
  <c r="BA1224" i="1"/>
  <c r="BA1219" i="1" s="1"/>
  <c r="BB1224" i="1"/>
  <c r="BB1219" i="1" s="1"/>
  <c r="BD1224" i="1"/>
  <c r="BE1224" i="1"/>
  <c r="BF1224" i="1"/>
  <c r="BG1224" i="1"/>
  <c r="BI1224" i="1"/>
  <c r="BJ1224" i="1"/>
  <c r="BK1224" i="1"/>
  <c r="BL1224" i="1"/>
  <c r="BN1224" i="1"/>
  <c r="BN1219" i="1" s="1"/>
  <c r="BO1224" i="1"/>
  <c r="BO1219" i="1" s="1"/>
  <c r="BP1224" i="1"/>
  <c r="BP1219" i="1" s="1"/>
  <c r="BQ1224" i="1"/>
  <c r="BQ1219" i="1" s="1"/>
  <c r="BS1224" i="1"/>
  <c r="BS1219" i="1" s="1"/>
  <c r="BT1224" i="1"/>
  <c r="BT1219" i="1" s="1"/>
  <c r="BU1224" i="1"/>
  <c r="BU1219" i="1" s="1"/>
  <c r="BV1224" i="1"/>
  <c r="BV1219" i="1" s="1"/>
  <c r="R1225" i="1"/>
  <c r="Y1225" i="1"/>
  <c r="AI1225" i="1"/>
  <c r="AS1225" i="1"/>
  <c r="BC1225" i="1"/>
  <c r="BM1225" i="1"/>
  <c r="CC1225" i="1"/>
  <c r="CD1225" i="1"/>
  <c r="CE1225" i="1"/>
  <c r="CF1225" i="1"/>
  <c r="CH1225" i="1"/>
  <c r="CI1225" i="1"/>
  <c r="CJ1225" i="1"/>
  <c r="CK1225" i="1"/>
  <c r="R1226" i="1"/>
  <c r="S1226" i="1" s="1"/>
  <c r="Y1226" i="1"/>
  <c r="AI1226" i="1"/>
  <c r="AS1226" i="1"/>
  <c r="BC1226" i="1"/>
  <c r="BM1226" i="1"/>
  <c r="CC1226" i="1"/>
  <c r="CD1226" i="1"/>
  <c r="CE1226" i="1"/>
  <c r="CF1226" i="1"/>
  <c r="CH1226" i="1"/>
  <c r="CI1226" i="1"/>
  <c r="CJ1226" i="1"/>
  <c r="CK1226" i="1"/>
  <c r="R1227" i="1"/>
  <c r="S1227" i="1" s="1"/>
  <c r="Y1227" i="1"/>
  <c r="AI1227" i="1"/>
  <c r="AS1227" i="1"/>
  <c r="BC1227" i="1"/>
  <c r="BM1227" i="1"/>
  <c r="CC1227" i="1"/>
  <c r="CD1227" i="1"/>
  <c r="CE1227" i="1"/>
  <c r="CF1227" i="1"/>
  <c r="CH1227" i="1"/>
  <c r="CI1227" i="1"/>
  <c r="CJ1227" i="1"/>
  <c r="CK1227" i="1"/>
  <c r="CC1228" i="1"/>
  <c r="CD1228" i="1"/>
  <c r="CE1228" i="1"/>
  <c r="CF1228" i="1"/>
  <c r="CG1228" i="1"/>
  <c r="CH1228" i="1"/>
  <c r="CI1228" i="1"/>
  <c r="CJ1228" i="1"/>
  <c r="CK1228" i="1"/>
  <c r="CL1228" i="1"/>
  <c r="P1230" i="1"/>
  <c r="U1230" i="1"/>
  <c r="V1230" i="1"/>
  <c r="W1230" i="1"/>
  <c r="X1230" i="1"/>
  <c r="Z1230" i="1"/>
  <c r="AA1230" i="1"/>
  <c r="AB1230" i="1"/>
  <c r="AC1230" i="1"/>
  <c r="AE1230" i="1"/>
  <c r="AF1230" i="1"/>
  <c r="AG1230" i="1"/>
  <c r="AH1230" i="1"/>
  <c r="AJ1230" i="1"/>
  <c r="AK1230" i="1"/>
  <c r="AL1230" i="1"/>
  <c r="AM1230" i="1"/>
  <c r="AO1230" i="1"/>
  <c r="AP1230" i="1"/>
  <c r="AQ1230" i="1"/>
  <c r="AR1230" i="1"/>
  <c r="AT1230" i="1"/>
  <c r="AU1230" i="1"/>
  <c r="AV1230" i="1"/>
  <c r="AW1230" i="1"/>
  <c r="AY1230" i="1"/>
  <c r="AZ1230" i="1"/>
  <c r="BA1230" i="1"/>
  <c r="BB1230" i="1"/>
  <c r="BD1230" i="1"/>
  <c r="BE1230" i="1"/>
  <c r="BF1230" i="1"/>
  <c r="BG1230" i="1"/>
  <c r="BI1230" i="1"/>
  <c r="BJ1230" i="1"/>
  <c r="BK1230" i="1"/>
  <c r="BL1230" i="1"/>
  <c r="BN1230" i="1"/>
  <c r="BO1230" i="1"/>
  <c r="BP1230" i="1"/>
  <c r="BQ1230" i="1"/>
  <c r="BS1230" i="1"/>
  <c r="BT1230" i="1"/>
  <c r="BU1230" i="1"/>
  <c r="BV1230" i="1"/>
  <c r="R1231" i="1"/>
  <c r="S1231" i="1" s="1"/>
  <c r="Y1231" i="1"/>
  <c r="AI1231" i="1"/>
  <c r="AS1231" i="1"/>
  <c r="BC1231" i="1"/>
  <c r="BM1231" i="1"/>
  <c r="CC1231" i="1"/>
  <c r="CD1231" i="1"/>
  <c r="CE1231" i="1"/>
  <c r="CF1231" i="1"/>
  <c r="CH1231" i="1"/>
  <c r="CI1231" i="1"/>
  <c r="CJ1231" i="1"/>
  <c r="CK1231" i="1"/>
  <c r="O1232" i="1"/>
  <c r="O1230" i="1" s="1"/>
  <c r="R1232" i="1"/>
  <c r="S1232" i="1" s="1"/>
  <c r="Y1232" i="1"/>
  <c r="AI1232" i="1"/>
  <c r="AS1232" i="1"/>
  <c r="BC1232" i="1"/>
  <c r="BM1232" i="1"/>
  <c r="CC1232" i="1"/>
  <c r="CD1232" i="1"/>
  <c r="CE1232" i="1"/>
  <c r="CF1232" i="1"/>
  <c r="CH1232" i="1"/>
  <c r="CI1232" i="1"/>
  <c r="CJ1232" i="1"/>
  <c r="CK1232" i="1"/>
  <c r="R1233" i="1"/>
  <c r="S1233" i="1" s="1"/>
  <c r="Y1233" i="1"/>
  <c r="AI1233" i="1"/>
  <c r="AS1233" i="1"/>
  <c r="BC1233" i="1"/>
  <c r="BM1233" i="1"/>
  <c r="CC1233" i="1"/>
  <c r="CD1233" i="1"/>
  <c r="CE1233" i="1"/>
  <c r="CF1233" i="1"/>
  <c r="CH1233" i="1"/>
  <c r="CI1233" i="1"/>
  <c r="CJ1233" i="1"/>
  <c r="CK1233" i="1"/>
  <c r="R1234" i="1"/>
  <c r="S1234" i="1" s="1"/>
  <c r="Y1234" i="1"/>
  <c r="AI1234" i="1"/>
  <c r="AS1234" i="1"/>
  <c r="BC1234" i="1"/>
  <c r="BM1234" i="1"/>
  <c r="CC1234" i="1"/>
  <c r="CD1234" i="1"/>
  <c r="CE1234" i="1"/>
  <c r="CF1234" i="1"/>
  <c r="CH1234" i="1"/>
  <c r="CI1234" i="1"/>
  <c r="CJ1234" i="1"/>
  <c r="CK1234" i="1"/>
  <c r="R1235" i="1"/>
  <c r="S1235" i="1" s="1"/>
  <c r="Y1235" i="1"/>
  <c r="AI1235" i="1"/>
  <c r="AS1235" i="1"/>
  <c r="BC1235" i="1"/>
  <c r="BM1235" i="1"/>
  <c r="CC1235" i="1"/>
  <c r="CD1235" i="1"/>
  <c r="CE1235" i="1"/>
  <c r="CF1235" i="1"/>
  <c r="CH1235" i="1"/>
  <c r="CI1235" i="1"/>
  <c r="CJ1235" i="1"/>
  <c r="CK1235" i="1"/>
  <c r="R1236" i="1"/>
  <c r="S1236" i="1" s="1"/>
  <c r="Y1236" i="1"/>
  <c r="AI1236" i="1"/>
  <c r="AS1236" i="1"/>
  <c r="BC1236" i="1"/>
  <c r="BM1236" i="1"/>
  <c r="CC1236" i="1"/>
  <c r="CD1236" i="1"/>
  <c r="CE1236" i="1"/>
  <c r="CF1236" i="1"/>
  <c r="CH1236" i="1"/>
  <c r="CI1236" i="1"/>
  <c r="CJ1236" i="1"/>
  <c r="CK1236" i="1"/>
  <c r="R1237" i="1"/>
  <c r="S1237" i="1" s="1"/>
  <c r="Y1237" i="1"/>
  <c r="AI1237" i="1"/>
  <c r="AS1237" i="1"/>
  <c r="BC1237" i="1"/>
  <c r="BM1237" i="1"/>
  <c r="CC1237" i="1"/>
  <c r="CD1237" i="1"/>
  <c r="CE1237" i="1"/>
  <c r="CF1237" i="1"/>
  <c r="CH1237" i="1"/>
  <c r="CI1237" i="1"/>
  <c r="CJ1237" i="1"/>
  <c r="CK1237" i="1"/>
  <c r="R1238" i="1"/>
  <c r="S1238" i="1" s="1"/>
  <c r="Y1238" i="1"/>
  <c r="AI1238" i="1"/>
  <c r="AS1238" i="1"/>
  <c r="BC1238" i="1"/>
  <c r="BM1238" i="1"/>
  <c r="CC1238" i="1"/>
  <c r="CD1238" i="1"/>
  <c r="CE1238" i="1"/>
  <c r="CF1238" i="1"/>
  <c r="CH1238" i="1"/>
  <c r="CI1238" i="1"/>
  <c r="CJ1238" i="1"/>
  <c r="CK1238" i="1"/>
  <c r="R1240" i="1"/>
  <c r="S1240" i="1" s="1"/>
  <c r="Y1240" i="1"/>
  <c r="AI1240" i="1"/>
  <c r="AS1240" i="1"/>
  <c r="BC1240" i="1"/>
  <c r="BM1240" i="1"/>
  <c r="CC1240" i="1"/>
  <c r="CD1240" i="1"/>
  <c r="CE1240" i="1"/>
  <c r="CF1240" i="1"/>
  <c r="CH1240" i="1"/>
  <c r="CI1240" i="1"/>
  <c r="CJ1240" i="1"/>
  <c r="CK1240" i="1"/>
  <c r="R1242" i="1"/>
  <c r="S1242" i="1" s="1"/>
  <c r="Y1242" i="1"/>
  <c r="AI1242" i="1"/>
  <c r="AS1242" i="1"/>
  <c r="BC1242" i="1"/>
  <c r="BM1242" i="1"/>
  <c r="CC1242" i="1"/>
  <c r="CD1242" i="1"/>
  <c r="CE1242" i="1"/>
  <c r="CF1242" i="1"/>
  <c r="CH1242" i="1"/>
  <c r="CI1242" i="1"/>
  <c r="CJ1242" i="1"/>
  <c r="CK1242" i="1"/>
  <c r="O1243" i="1"/>
  <c r="P1243" i="1"/>
  <c r="U1243" i="1"/>
  <c r="V1243" i="1"/>
  <c r="W1243" i="1"/>
  <c r="X1243" i="1"/>
  <c r="Z1243" i="1"/>
  <c r="AA1243" i="1"/>
  <c r="AB1243" i="1"/>
  <c r="AC1243" i="1"/>
  <c r="AE1243" i="1"/>
  <c r="AF1243" i="1"/>
  <c r="AG1243" i="1"/>
  <c r="AH1243" i="1"/>
  <c r="AJ1243" i="1"/>
  <c r="AK1243" i="1"/>
  <c r="AL1243" i="1"/>
  <c r="AM1243" i="1"/>
  <c r="AO1243" i="1"/>
  <c r="AP1243" i="1"/>
  <c r="AQ1243" i="1"/>
  <c r="AR1243" i="1"/>
  <c r="AT1243" i="1"/>
  <c r="AU1243" i="1"/>
  <c r="AV1243" i="1"/>
  <c r="AW1243" i="1"/>
  <c r="AY1243" i="1"/>
  <c r="AZ1243" i="1"/>
  <c r="BA1243" i="1"/>
  <c r="BB1243" i="1"/>
  <c r="BD1243" i="1"/>
  <c r="BE1243" i="1"/>
  <c r="BF1243" i="1"/>
  <c r="BG1243" i="1"/>
  <c r="BI1243" i="1"/>
  <c r="BJ1243" i="1"/>
  <c r="BK1243" i="1"/>
  <c r="BL1243" i="1"/>
  <c r="BN1243" i="1"/>
  <c r="BO1243" i="1"/>
  <c r="BP1243" i="1"/>
  <c r="BQ1243" i="1"/>
  <c r="BS1243" i="1"/>
  <c r="BT1243" i="1"/>
  <c r="BU1243" i="1"/>
  <c r="BV1243" i="1"/>
  <c r="R1244" i="1"/>
  <c r="Y1244" i="1"/>
  <c r="AI1244" i="1"/>
  <c r="AS1244" i="1"/>
  <c r="BC1244" i="1"/>
  <c r="BM1244" i="1"/>
  <c r="CC1244" i="1"/>
  <c r="CD1244" i="1"/>
  <c r="CE1244" i="1"/>
  <c r="CF1244" i="1"/>
  <c r="CH1244" i="1"/>
  <c r="CI1244" i="1"/>
  <c r="CJ1244" i="1"/>
  <c r="CK1244" i="1"/>
  <c r="O1245" i="1"/>
  <c r="P1245" i="1"/>
  <c r="U1245" i="1"/>
  <c r="V1245" i="1"/>
  <c r="W1245" i="1"/>
  <c r="X1245" i="1"/>
  <c r="Z1245" i="1"/>
  <c r="AA1245" i="1"/>
  <c r="AB1245" i="1"/>
  <c r="AC1245" i="1"/>
  <c r="AE1245" i="1"/>
  <c r="AF1245" i="1"/>
  <c r="AG1245" i="1"/>
  <c r="AH1245" i="1"/>
  <c r="AJ1245" i="1"/>
  <c r="AK1245" i="1"/>
  <c r="AL1245" i="1"/>
  <c r="AM1245" i="1"/>
  <c r="AO1245" i="1"/>
  <c r="AP1245" i="1"/>
  <c r="AQ1245" i="1"/>
  <c r="AR1245" i="1"/>
  <c r="AT1245" i="1"/>
  <c r="AU1245" i="1"/>
  <c r="AV1245" i="1"/>
  <c r="AW1245" i="1"/>
  <c r="AY1245" i="1"/>
  <c r="AZ1245" i="1"/>
  <c r="BA1245" i="1"/>
  <c r="BB1245" i="1"/>
  <c r="BD1245" i="1"/>
  <c r="BE1245" i="1"/>
  <c r="BF1245" i="1"/>
  <c r="BG1245" i="1"/>
  <c r="BI1245" i="1"/>
  <c r="BJ1245" i="1"/>
  <c r="BK1245" i="1"/>
  <c r="BL1245" i="1"/>
  <c r="BN1245" i="1"/>
  <c r="BO1245" i="1"/>
  <c r="BP1245" i="1"/>
  <c r="BQ1245" i="1"/>
  <c r="BS1245" i="1"/>
  <c r="BT1245" i="1"/>
  <c r="BU1245" i="1"/>
  <c r="BV1245" i="1"/>
  <c r="R1246" i="1"/>
  <c r="S1246" i="1" s="1"/>
  <c r="Y1246" i="1"/>
  <c r="AI1246" i="1"/>
  <c r="AS1246" i="1"/>
  <c r="BC1246" i="1"/>
  <c r="BM1246" i="1"/>
  <c r="CC1246" i="1"/>
  <c r="CD1246" i="1"/>
  <c r="CE1246" i="1"/>
  <c r="CF1246" i="1"/>
  <c r="CH1246" i="1"/>
  <c r="CI1246" i="1"/>
  <c r="CJ1246" i="1"/>
  <c r="CK1246" i="1"/>
  <c r="H1247" i="1"/>
  <c r="I1247" i="1"/>
  <c r="P1247" i="1"/>
  <c r="U1247" i="1"/>
  <c r="V1247" i="1"/>
  <c r="W1247" i="1"/>
  <c r="X1247" i="1"/>
  <c r="AA1247" i="1"/>
  <c r="AB1247" i="1"/>
  <c r="AC1247" i="1"/>
  <c r="AE1247" i="1"/>
  <c r="AF1247" i="1"/>
  <c r="AG1247" i="1"/>
  <c r="AH1247" i="1"/>
  <c r="AJ1247" i="1"/>
  <c r="AK1247" i="1"/>
  <c r="AL1247" i="1"/>
  <c r="AM1247" i="1"/>
  <c r="AO1247" i="1"/>
  <c r="AP1247" i="1"/>
  <c r="AQ1247" i="1"/>
  <c r="AR1247" i="1"/>
  <c r="AT1247" i="1"/>
  <c r="AU1247" i="1"/>
  <c r="AV1247" i="1"/>
  <c r="AW1247" i="1"/>
  <c r="AY1247" i="1"/>
  <c r="AZ1247" i="1"/>
  <c r="BA1247" i="1"/>
  <c r="BB1247" i="1"/>
  <c r="BD1247" i="1"/>
  <c r="BE1247" i="1"/>
  <c r="BF1247" i="1"/>
  <c r="BG1247" i="1"/>
  <c r="BI1247" i="1"/>
  <c r="BJ1247" i="1"/>
  <c r="BK1247" i="1"/>
  <c r="BL1247" i="1"/>
  <c r="BN1247" i="1"/>
  <c r="BO1247" i="1"/>
  <c r="BP1247" i="1"/>
  <c r="BQ1247" i="1"/>
  <c r="BS1247" i="1"/>
  <c r="BT1247" i="1"/>
  <c r="BU1247" i="1"/>
  <c r="BV1247" i="1"/>
  <c r="R1248" i="1"/>
  <c r="S1248" i="1" s="1"/>
  <c r="Y1248" i="1"/>
  <c r="AI1248" i="1"/>
  <c r="AS1248" i="1"/>
  <c r="BC1248" i="1"/>
  <c r="BM1248" i="1"/>
  <c r="CC1248" i="1"/>
  <c r="CD1248" i="1"/>
  <c r="CE1248" i="1"/>
  <c r="CF1248" i="1"/>
  <c r="CH1248" i="1"/>
  <c r="CI1248" i="1"/>
  <c r="CJ1248" i="1"/>
  <c r="CK1248" i="1"/>
  <c r="K1249" i="1"/>
  <c r="L1249" i="1"/>
  <c r="L1247" i="1" s="1"/>
  <c r="L1229" i="1" s="1"/>
  <c r="R1249" i="1"/>
  <c r="S1249" i="1" s="1"/>
  <c r="Y1249" i="1"/>
  <c r="AI1249" i="1"/>
  <c r="AS1249" i="1"/>
  <c r="BC1249" i="1"/>
  <c r="BM1249" i="1"/>
  <c r="CC1249" i="1"/>
  <c r="CD1249" i="1"/>
  <c r="CE1249" i="1"/>
  <c r="CF1249" i="1"/>
  <c r="CH1249" i="1"/>
  <c r="CI1249" i="1"/>
  <c r="CJ1249" i="1"/>
  <c r="CK1249" i="1"/>
  <c r="R1250" i="1"/>
  <c r="S1250" i="1" s="1"/>
  <c r="Y1250" i="1"/>
  <c r="AI1250" i="1"/>
  <c r="AS1250" i="1"/>
  <c r="BC1250" i="1"/>
  <c r="BM1250" i="1"/>
  <c r="CC1250" i="1"/>
  <c r="CD1250" i="1"/>
  <c r="CE1250" i="1"/>
  <c r="CF1250" i="1"/>
  <c r="CH1250" i="1"/>
  <c r="CI1250" i="1"/>
  <c r="CJ1250" i="1"/>
  <c r="CK1250" i="1"/>
  <c r="O1247" i="1"/>
  <c r="R1251" i="1"/>
  <c r="S1251" i="1" s="1"/>
  <c r="Y1251" i="1"/>
  <c r="AI1251" i="1"/>
  <c r="AS1251" i="1"/>
  <c r="BC1251" i="1"/>
  <c r="BM1251" i="1"/>
  <c r="CC1251" i="1"/>
  <c r="CD1251" i="1"/>
  <c r="CE1251" i="1"/>
  <c r="CF1251" i="1"/>
  <c r="CH1251" i="1"/>
  <c r="CI1251" i="1"/>
  <c r="CJ1251" i="1"/>
  <c r="CK1251" i="1"/>
  <c r="H1253" i="1"/>
  <c r="I1253" i="1"/>
  <c r="O1253" i="1"/>
  <c r="P1253" i="1"/>
  <c r="U1253" i="1"/>
  <c r="V1253" i="1"/>
  <c r="W1253" i="1"/>
  <c r="X1253" i="1"/>
  <c r="Z1253" i="1"/>
  <c r="AA1253" i="1"/>
  <c r="AB1253" i="1"/>
  <c r="AC1253" i="1"/>
  <c r="AE1253" i="1"/>
  <c r="AF1253" i="1"/>
  <c r="AG1253" i="1"/>
  <c r="AH1253" i="1"/>
  <c r="AJ1253" i="1"/>
  <c r="AK1253" i="1"/>
  <c r="AL1253" i="1"/>
  <c r="AM1253" i="1"/>
  <c r="AO1253" i="1"/>
  <c r="AP1253" i="1"/>
  <c r="AQ1253" i="1"/>
  <c r="AR1253" i="1"/>
  <c r="AT1253" i="1"/>
  <c r="AU1253" i="1"/>
  <c r="AV1253" i="1"/>
  <c r="AW1253" i="1"/>
  <c r="AY1253" i="1"/>
  <c r="AZ1253" i="1"/>
  <c r="BA1253" i="1"/>
  <c r="BB1253" i="1"/>
  <c r="BD1253" i="1"/>
  <c r="BE1253" i="1"/>
  <c r="BF1253" i="1"/>
  <c r="BG1253" i="1"/>
  <c r="BI1253" i="1"/>
  <c r="BJ1253" i="1"/>
  <c r="BK1253" i="1"/>
  <c r="BL1253" i="1"/>
  <c r="BN1253" i="1"/>
  <c r="BO1253" i="1"/>
  <c r="BP1253" i="1"/>
  <c r="BQ1253" i="1"/>
  <c r="BS1253" i="1"/>
  <c r="BT1253" i="1"/>
  <c r="BU1253" i="1"/>
  <c r="BV1253" i="1"/>
  <c r="K1254" i="1"/>
  <c r="L1254" i="1"/>
  <c r="R1254" i="1"/>
  <c r="S1254" i="1" s="1"/>
  <c r="Y1254" i="1"/>
  <c r="AI1254" i="1"/>
  <c r="AS1254" i="1"/>
  <c r="BC1254" i="1"/>
  <c r="BM1254" i="1"/>
  <c r="CC1254" i="1"/>
  <c r="CD1254" i="1"/>
  <c r="CE1254" i="1"/>
  <c r="CF1254" i="1"/>
  <c r="CH1254" i="1"/>
  <c r="CI1254" i="1"/>
  <c r="CJ1254" i="1"/>
  <c r="CK1254" i="1"/>
  <c r="R1255" i="1"/>
  <c r="S1255" i="1" s="1"/>
  <c r="Y1255" i="1"/>
  <c r="AI1255" i="1"/>
  <c r="AS1255" i="1"/>
  <c r="BC1255" i="1"/>
  <c r="BM1255" i="1"/>
  <c r="CC1255" i="1"/>
  <c r="CD1255" i="1"/>
  <c r="CE1255" i="1"/>
  <c r="CF1255" i="1"/>
  <c r="CH1255" i="1"/>
  <c r="CI1255" i="1"/>
  <c r="CJ1255" i="1"/>
  <c r="CK1255" i="1"/>
  <c r="R1256" i="1"/>
  <c r="S1256" i="1" s="1"/>
  <c r="Y1256" i="1"/>
  <c r="AI1256" i="1"/>
  <c r="AS1256" i="1"/>
  <c r="BC1256" i="1"/>
  <c r="BM1256" i="1"/>
  <c r="CC1256" i="1"/>
  <c r="CD1256" i="1"/>
  <c r="CE1256" i="1"/>
  <c r="CF1256" i="1"/>
  <c r="CH1256" i="1"/>
  <c r="CI1256" i="1"/>
  <c r="CJ1256" i="1"/>
  <c r="CK1256" i="1"/>
  <c r="K1257" i="1"/>
  <c r="L1257" i="1"/>
  <c r="R1257" i="1"/>
  <c r="Y1257" i="1"/>
  <c r="AI1257" i="1"/>
  <c r="AS1257" i="1"/>
  <c r="BC1257" i="1"/>
  <c r="BM1257" i="1"/>
  <c r="CC1257" i="1"/>
  <c r="CD1257" i="1"/>
  <c r="CE1257" i="1"/>
  <c r="CF1257" i="1"/>
  <c r="CH1257" i="1"/>
  <c r="CI1257" i="1"/>
  <c r="CJ1257" i="1"/>
  <c r="CK1257" i="1"/>
  <c r="H1260" i="1"/>
  <c r="I1260" i="1"/>
  <c r="K1260" i="1"/>
  <c r="L1260" i="1"/>
  <c r="O1260" i="1"/>
  <c r="P1260" i="1"/>
  <c r="U1260" i="1"/>
  <c r="V1260" i="1"/>
  <c r="W1260" i="1"/>
  <c r="X1260" i="1"/>
  <c r="Z1260" i="1"/>
  <c r="AA1260" i="1"/>
  <c r="AB1260" i="1"/>
  <c r="AC1260" i="1"/>
  <c r="AE1260" i="1"/>
  <c r="AF1260" i="1"/>
  <c r="AG1260" i="1"/>
  <c r="AH1260" i="1"/>
  <c r="AJ1260" i="1"/>
  <c r="AK1260" i="1"/>
  <c r="AL1260" i="1"/>
  <c r="AM1260" i="1"/>
  <c r="AO1260" i="1"/>
  <c r="AP1260" i="1"/>
  <c r="AQ1260" i="1"/>
  <c r="AR1260" i="1"/>
  <c r="AT1260" i="1"/>
  <c r="AU1260" i="1"/>
  <c r="AV1260" i="1"/>
  <c r="AW1260" i="1"/>
  <c r="AY1260" i="1"/>
  <c r="AZ1260" i="1"/>
  <c r="BA1260" i="1"/>
  <c r="BB1260" i="1"/>
  <c r="BD1260" i="1"/>
  <c r="BE1260" i="1"/>
  <c r="BF1260" i="1"/>
  <c r="BG1260" i="1"/>
  <c r="BI1260" i="1"/>
  <c r="BJ1260" i="1"/>
  <c r="BK1260" i="1"/>
  <c r="BL1260" i="1"/>
  <c r="BN1260" i="1"/>
  <c r="BO1260" i="1"/>
  <c r="BP1260" i="1"/>
  <c r="BQ1260" i="1"/>
  <c r="BS1260" i="1"/>
  <c r="BT1260" i="1"/>
  <c r="BU1260" i="1"/>
  <c r="BV1260" i="1"/>
  <c r="R1261" i="1"/>
  <c r="Y1261" i="1"/>
  <c r="AI1261" i="1"/>
  <c r="AS1261" i="1"/>
  <c r="BC1261" i="1"/>
  <c r="BM1261" i="1"/>
  <c r="CC1261" i="1"/>
  <c r="CD1261" i="1"/>
  <c r="CE1261" i="1"/>
  <c r="CF1261" i="1"/>
  <c r="CH1261" i="1"/>
  <c r="CI1261" i="1"/>
  <c r="CJ1261" i="1"/>
  <c r="CK1261" i="1"/>
  <c r="R1262" i="1"/>
  <c r="S1262" i="1" s="1"/>
  <c r="Y1262" i="1"/>
  <c r="AI1262" i="1"/>
  <c r="AS1262" i="1"/>
  <c r="BC1262" i="1"/>
  <c r="BM1262" i="1"/>
  <c r="CC1262" i="1"/>
  <c r="CD1262" i="1"/>
  <c r="CE1262" i="1"/>
  <c r="CF1262" i="1"/>
  <c r="CH1262" i="1"/>
  <c r="CI1262" i="1"/>
  <c r="CJ1262" i="1"/>
  <c r="CK1262" i="1"/>
  <c r="R1263" i="1"/>
  <c r="S1263" i="1" s="1"/>
  <c r="Y1263" i="1"/>
  <c r="AI1263" i="1"/>
  <c r="AS1263" i="1"/>
  <c r="BC1263" i="1"/>
  <c r="BM1263" i="1"/>
  <c r="CC1263" i="1"/>
  <c r="CD1263" i="1"/>
  <c r="CE1263" i="1"/>
  <c r="CF1263" i="1"/>
  <c r="CH1263" i="1"/>
  <c r="CI1263" i="1"/>
  <c r="CJ1263" i="1"/>
  <c r="CK1263" i="1"/>
  <c r="R1264" i="1"/>
  <c r="S1264" i="1" s="1"/>
  <c r="Y1264" i="1"/>
  <c r="AI1264" i="1"/>
  <c r="AS1264" i="1"/>
  <c r="BC1264" i="1"/>
  <c r="BM1264" i="1"/>
  <c r="CC1264" i="1"/>
  <c r="CD1264" i="1"/>
  <c r="CE1264" i="1"/>
  <c r="CF1264" i="1"/>
  <c r="CH1264" i="1"/>
  <c r="CI1264" i="1"/>
  <c r="CJ1264" i="1"/>
  <c r="CK1264" i="1"/>
  <c r="R1265" i="1"/>
  <c r="S1265" i="1" s="1"/>
  <c r="Y1265" i="1"/>
  <c r="AI1265" i="1"/>
  <c r="AS1265" i="1"/>
  <c r="BC1265" i="1"/>
  <c r="BM1265" i="1"/>
  <c r="CC1265" i="1"/>
  <c r="CD1265" i="1"/>
  <c r="CE1265" i="1"/>
  <c r="CF1265" i="1"/>
  <c r="CH1265" i="1"/>
  <c r="CI1265" i="1"/>
  <c r="CJ1265" i="1"/>
  <c r="CK1265" i="1"/>
  <c r="R1266" i="1"/>
  <c r="S1266" i="1" s="1"/>
  <c r="Y1266" i="1"/>
  <c r="AI1266" i="1"/>
  <c r="AS1266" i="1"/>
  <c r="BC1266" i="1"/>
  <c r="BM1266" i="1"/>
  <c r="CC1266" i="1"/>
  <c r="CD1266" i="1"/>
  <c r="CE1266" i="1"/>
  <c r="CF1266" i="1"/>
  <c r="CH1266" i="1"/>
  <c r="CI1266" i="1"/>
  <c r="CJ1266" i="1"/>
  <c r="CK1266" i="1"/>
  <c r="S1267" i="1"/>
  <c r="Y1267" i="1"/>
  <c r="AI1267" i="1"/>
  <c r="AS1267" i="1"/>
  <c r="BC1267" i="1"/>
  <c r="BM1267" i="1"/>
  <c r="CC1267" i="1"/>
  <c r="CD1267" i="1"/>
  <c r="CE1267" i="1"/>
  <c r="CF1267" i="1"/>
  <c r="CH1267" i="1"/>
  <c r="CI1267" i="1"/>
  <c r="CJ1267" i="1"/>
  <c r="CK1267" i="1"/>
  <c r="R1268" i="1"/>
  <c r="S1268" i="1" s="1"/>
  <c r="Y1268" i="1"/>
  <c r="AI1268" i="1"/>
  <c r="AS1268" i="1"/>
  <c r="BC1268" i="1"/>
  <c r="BM1268" i="1"/>
  <c r="CC1268" i="1"/>
  <c r="CD1268" i="1"/>
  <c r="CE1268" i="1"/>
  <c r="CF1268" i="1"/>
  <c r="CH1268" i="1"/>
  <c r="CI1268" i="1"/>
  <c r="CJ1268" i="1"/>
  <c r="CK1268" i="1"/>
  <c r="R1269" i="1"/>
  <c r="S1269" i="1" s="1"/>
  <c r="Y1269" i="1"/>
  <c r="AI1269" i="1"/>
  <c r="AS1269" i="1"/>
  <c r="BC1269" i="1"/>
  <c r="BM1269" i="1"/>
  <c r="CC1269" i="1"/>
  <c r="CD1269" i="1"/>
  <c r="CE1269" i="1"/>
  <c r="CF1269" i="1"/>
  <c r="CH1269" i="1"/>
  <c r="CI1269" i="1"/>
  <c r="CJ1269" i="1"/>
  <c r="CK1269" i="1"/>
  <c r="R1270" i="1"/>
  <c r="S1270" i="1" s="1"/>
  <c r="Y1270" i="1"/>
  <c r="AI1270" i="1"/>
  <c r="AS1270" i="1"/>
  <c r="BC1270" i="1"/>
  <c r="BM1270" i="1"/>
  <c r="CC1270" i="1"/>
  <c r="CD1270" i="1"/>
  <c r="CE1270" i="1"/>
  <c r="CF1270" i="1"/>
  <c r="CH1270" i="1"/>
  <c r="CI1270" i="1"/>
  <c r="CJ1270" i="1"/>
  <c r="CK1270" i="1"/>
  <c r="R1277" i="1"/>
  <c r="S1277" i="1" s="1"/>
  <c r="Y1277" i="1"/>
  <c r="AI1277" i="1"/>
  <c r="AS1277" i="1"/>
  <c r="BC1277" i="1"/>
  <c r="BM1277" i="1"/>
  <c r="CC1277" i="1"/>
  <c r="CD1277" i="1"/>
  <c r="CE1277" i="1"/>
  <c r="CF1277" i="1"/>
  <c r="CH1277" i="1"/>
  <c r="CI1277" i="1"/>
  <c r="CJ1277" i="1"/>
  <c r="CK1277" i="1"/>
  <c r="R1278" i="1"/>
  <c r="S1278" i="1" s="1"/>
  <c r="Y1278" i="1"/>
  <c r="AI1278" i="1"/>
  <c r="AS1278" i="1"/>
  <c r="BC1278" i="1"/>
  <c r="BM1278" i="1"/>
  <c r="CC1278" i="1"/>
  <c r="CD1278" i="1"/>
  <c r="CE1278" i="1"/>
  <c r="CF1278" i="1"/>
  <c r="CH1278" i="1"/>
  <c r="CI1278" i="1"/>
  <c r="CJ1278" i="1"/>
  <c r="CK1278" i="1"/>
  <c r="R1279" i="1"/>
  <c r="S1279" i="1" s="1"/>
  <c r="Y1279" i="1"/>
  <c r="AI1279" i="1"/>
  <c r="AS1279" i="1"/>
  <c r="BC1279" i="1"/>
  <c r="BM1279" i="1"/>
  <c r="CC1279" i="1"/>
  <c r="CD1279" i="1"/>
  <c r="CE1279" i="1"/>
  <c r="CF1279" i="1"/>
  <c r="CH1279" i="1"/>
  <c r="CI1279" i="1"/>
  <c r="CJ1279" i="1"/>
  <c r="CK1279" i="1"/>
  <c r="R1280" i="1"/>
  <c r="S1280" i="1" s="1"/>
  <c r="Y1280" i="1"/>
  <c r="AI1280" i="1"/>
  <c r="AS1280" i="1"/>
  <c r="BC1280" i="1"/>
  <c r="BM1280" i="1"/>
  <c r="CC1280" i="1"/>
  <c r="CD1280" i="1"/>
  <c r="CE1280" i="1"/>
  <c r="CF1280" i="1"/>
  <c r="CH1280" i="1"/>
  <c r="CI1280" i="1"/>
  <c r="CJ1280" i="1"/>
  <c r="CK1280" i="1"/>
  <c r="R1281" i="1"/>
  <c r="S1281" i="1" s="1"/>
  <c r="Y1281" i="1"/>
  <c r="AI1281" i="1"/>
  <c r="AS1281" i="1"/>
  <c r="BC1281" i="1"/>
  <c r="BM1281" i="1"/>
  <c r="CC1281" i="1"/>
  <c r="CD1281" i="1"/>
  <c r="CE1281" i="1"/>
  <c r="CF1281" i="1"/>
  <c r="CH1281" i="1"/>
  <c r="CI1281" i="1"/>
  <c r="CJ1281" i="1"/>
  <c r="CK1281" i="1"/>
  <c r="R1282" i="1"/>
  <c r="S1282" i="1" s="1"/>
  <c r="Y1282" i="1"/>
  <c r="AI1282" i="1"/>
  <c r="AS1282" i="1"/>
  <c r="BC1282" i="1"/>
  <c r="BM1282" i="1"/>
  <c r="CC1282" i="1"/>
  <c r="CD1282" i="1"/>
  <c r="CE1282" i="1"/>
  <c r="CF1282" i="1"/>
  <c r="CH1282" i="1"/>
  <c r="CI1282" i="1"/>
  <c r="CJ1282" i="1"/>
  <c r="CK1282" i="1"/>
  <c r="R1283" i="1"/>
  <c r="S1283" i="1" s="1"/>
  <c r="Y1283" i="1"/>
  <c r="AI1283" i="1"/>
  <c r="AS1283" i="1"/>
  <c r="BC1283" i="1"/>
  <c r="BM1283" i="1"/>
  <c r="CC1283" i="1"/>
  <c r="CD1283" i="1"/>
  <c r="CE1283" i="1"/>
  <c r="CF1283" i="1"/>
  <c r="CH1283" i="1"/>
  <c r="CI1283" i="1"/>
  <c r="CJ1283" i="1"/>
  <c r="CK1283" i="1"/>
  <c r="R1284" i="1"/>
  <c r="S1284" i="1" s="1"/>
  <c r="Y1284" i="1"/>
  <c r="AI1284" i="1"/>
  <c r="AS1284" i="1"/>
  <c r="BC1284" i="1"/>
  <c r="BM1284" i="1"/>
  <c r="CC1284" i="1"/>
  <c r="CD1284" i="1"/>
  <c r="CE1284" i="1"/>
  <c r="CF1284" i="1"/>
  <c r="CH1284" i="1"/>
  <c r="CI1284" i="1"/>
  <c r="CJ1284" i="1"/>
  <c r="CK1284" i="1"/>
  <c r="R1285" i="1"/>
  <c r="S1285" i="1" s="1"/>
  <c r="Y1285" i="1"/>
  <c r="AI1285" i="1"/>
  <c r="AS1285" i="1"/>
  <c r="BC1285" i="1"/>
  <c r="BM1285" i="1"/>
  <c r="CC1285" i="1"/>
  <c r="CD1285" i="1"/>
  <c r="CE1285" i="1"/>
  <c r="CF1285" i="1"/>
  <c r="CH1285" i="1"/>
  <c r="CI1285" i="1"/>
  <c r="CJ1285" i="1"/>
  <c r="CK1285" i="1"/>
  <c r="R1286" i="1"/>
  <c r="S1286" i="1" s="1"/>
  <c r="Y1286" i="1"/>
  <c r="AI1286" i="1"/>
  <c r="AS1286" i="1"/>
  <c r="BC1286" i="1"/>
  <c r="BM1286" i="1"/>
  <c r="CC1286" i="1"/>
  <c r="CD1286" i="1"/>
  <c r="CE1286" i="1"/>
  <c r="CF1286" i="1"/>
  <c r="CH1286" i="1"/>
  <c r="CI1286" i="1"/>
  <c r="CJ1286" i="1"/>
  <c r="CK1286" i="1"/>
  <c r="O1288" i="1"/>
  <c r="P1288" i="1"/>
  <c r="R1288" i="1"/>
  <c r="R1287" i="1" s="1"/>
  <c r="S1288" i="1"/>
  <c r="S1287" i="1" s="1"/>
  <c r="U1288" i="1"/>
  <c r="U1287" i="1" s="1"/>
  <c r="V1288" i="1"/>
  <c r="V1287" i="1" s="1"/>
  <c r="W1288" i="1"/>
  <c r="W1287" i="1" s="1"/>
  <c r="X1288" i="1"/>
  <c r="X1287" i="1" s="1"/>
  <c r="Y1288" i="1"/>
  <c r="Y1287" i="1" s="1"/>
  <c r="Z1288" i="1"/>
  <c r="AA1288" i="1"/>
  <c r="AB1288" i="1"/>
  <c r="AC1288" i="1"/>
  <c r="AD1288" i="1"/>
  <c r="AE1288" i="1"/>
  <c r="AE1287" i="1" s="1"/>
  <c r="AF1288" i="1"/>
  <c r="AF1287" i="1" s="1"/>
  <c r="AG1288" i="1"/>
  <c r="AG1287" i="1" s="1"/>
  <c r="AH1288" i="1"/>
  <c r="AH1287" i="1" s="1"/>
  <c r="AI1288" i="1"/>
  <c r="AI1287" i="1" s="1"/>
  <c r="AJ1288" i="1"/>
  <c r="AK1288" i="1"/>
  <c r="AL1288" i="1"/>
  <c r="AM1288" i="1"/>
  <c r="AN1288" i="1"/>
  <c r="AO1288" i="1"/>
  <c r="AP1288" i="1"/>
  <c r="AQ1288" i="1"/>
  <c r="AR1288" i="1"/>
  <c r="AS1288" i="1"/>
  <c r="AT1288" i="1"/>
  <c r="AT1287" i="1" s="1"/>
  <c r="AU1288" i="1"/>
  <c r="AU1287" i="1" s="1"/>
  <c r="AV1288" i="1"/>
  <c r="AV1287" i="1" s="1"/>
  <c r="AW1288" i="1"/>
  <c r="AW1287" i="1" s="1"/>
  <c r="AX1288" i="1"/>
  <c r="AX1287" i="1" s="1"/>
  <c r="AY1288" i="1"/>
  <c r="AY1287" i="1" s="1"/>
  <c r="AZ1288" i="1"/>
  <c r="AZ1287" i="1" s="1"/>
  <c r="BA1288" i="1"/>
  <c r="BA1287" i="1" s="1"/>
  <c r="BB1288" i="1"/>
  <c r="BB1287" i="1" s="1"/>
  <c r="BC1288" i="1"/>
  <c r="BC1287" i="1" s="1"/>
  <c r="BD1288" i="1"/>
  <c r="BE1288" i="1"/>
  <c r="BF1288" i="1"/>
  <c r="BG1288" i="1"/>
  <c r="BH1288" i="1"/>
  <c r="BI1288" i="1"/>
  <c r="BJ1288" i="1"/>
  <c r="BK1288" i="1"/>
  <c r="BL1288" i="1"/>
  <c r="BM1288" i="1"/>
  <c r="BN1288" i="1"/>
  <c r="BN1287" i="1" s="1"/>
  <c r="BO1288" i="1"/>
  <c r="BO1287" i="1" s="1"/>
  <c r="BP1288" i="1"/>
  <c r="BP1287" i="1" s="1"/>
  <c r="BQ1288" i="1"/>
  <c r="BQ1287" i="1" s="1"/>
  <c r="BR1288" i="1"/>
  <c r="BR1287" i="1" s="1"/>
  <c r="BS1288" i="1"/>
  <c r="BS1287" i="1" s="1"/>
  <c r="BT1288" i="1"/>
  <c r="BT1287" i="1" s="1"/>
  <c r="BU1288" i="1"/>
  <c r="BU1287" i="1" s="1"/>
  <c r="BV1288" i="1"/>
  <c r="BV1287" i="1" s="1"/>
  <c r="BW1288" i="1"/>
  <c r="BW1287" i="1" s="1"/>
  <c r="CC1288" i="1"/>
  <c r="CC1287" i="1" s="1"/>
  <c r="CD1288" i="1"/>
  <c r="CD1287" i="1" s="1"/>
  <c r="CE1288" i="1"/>
  <c r="CE1287" i="1" s="1"/>
  <c r="CF1288" i="1"/>
  <c r="CF1287" i="1" s="1"/>
  <c r="CG1288" i="1"/>
  <c r="CG1287" i="1" s="1"/>
  <c r="CH1288" i="1"/>
  <c r="CH1287" i="1" s="1"/>
  <c r="CI1288" i="1"/>
  <c r="CI1287" i="1" s="1"/>
  <c r="CJ1288" i="1"/>
  <c r="CJ1287" i="1" s="1"/>
  <c r="CK1288" i="1"/>
  <c r="CK1287" i="1" s="1"/>
  <c r="CL1288" i="1"/>
  <c r="CL1287" i="1" s="1"/>
  <c r="T1289" i="1"/>
  <c r="O1292" i="1"/>
  <c r="P1292" i="1"/>
  <c r="R1292" i="1"/>
  <c r="S1292" i="1"/>
  <c r="U1292" i="1"/>
  <c r="V1292" i="1"/>
  <c r="W1292" i="1"/>
  <c r="X1292" i="1"/>
  <c r="Y1292" i="1"/>
  <c r="Z1292" i="1"/>
  <c r="AA1292" i="1"/>
  <c r="AB1292" i="1"/>
  <c r="AC1292" i="1"/>
  <c r="AD1292" i="1"/>
  <c r="AE1292" i="1"/>
  <c r="AF1292" i="1"/>
  <c r="AG1292" i="1"/>
  <c r="AH1292" i="1"/>
  <c r="AI1292" i="1"/>
  <c r="AJ1292" i="1"/>
  <c r="AK1292" i="1"/>
  <c r="AL1292" i="1"/>
  <c r="AM1292" i="1"/>
  <c r="AN1292" i="1"/>
  <c r="AO1292" i="1"/>
  <c r="AP1292" i="1"/>
  <c r="AQ1292" i="1"/>
  <c r="AR1292" i="1"/>
  <c r="AS1292" i="1"/>
  <c r="AT1292" i="1"/>
  <c r="AU1292" i="1"/>
  <c r="AV1292" i="1"/>
  <c r="AW1292" i="1"/>
  <c r="AX1292" i="1"/>
  <c r="AY1292" i="1"/>
  <c r="AZ1292" i="1"/>
  <c r="BA1292" i="1"/>
  <c r="BB1292" i="1"/>
  <c r="BC1292" i="1"/>
  <c r="BD1292" i="1"/>
  <c r="BE1292" i="1"/>
  <c r="BF1292" i="1"/>
  <c r="BG1292" i="1"/>
  <c r="BH1292" i="1"/>
  <c r="BI1292" i="1"/>
  <c r="BJ1292" i="1"/>
  <c r="BK1292" i="1"/>
  <c r="BL1292" i="1"/>
  <c r="BM1292" i="1"/>
  <c r="BN1292" i="1"/>
  <c r="BO1292" i="1"/>
  <c r="BP1292" i="1"/>
  <c r="BQ1292" i="1"/>
  <c r="BR1292" i="1"/>
  <c r="BS1292" i="1"/>
  <c r="BT1292" i="1"/>
  <c r="BU1292" i="1"/>
  <c r="BV1292" i="1"/>
  <c r="BW1292" i="1"/>
  <c r="CC1292" i="1"/>
  <c r="CD1292" i="1"/>
  <c r="CE1292" i="1"/>
  <c r="CF1292" i="1"/>
  <c r="CG1292" i="1"/>
  <c r="CH1292" i="1"/>
  <c r="T1292" i="1" s="1"/>
  <c r="CI1292" i="1"/>
  <c r="CJ1292" i="1"/>
  <c r="CK1292" i="1"/>
  <c r="CL1292" i="1"/>
  <c r="T1293" i="1"/>
  <c r="T1294" i="1"/>
  <c r="T1296" i="1"/>
  <c r="P1299" i="1"/>
  <c r="U1299" i="1"/>
  <c r="V1299" i="1"/>
  <c r="W1299" i="1"/>
  <c r="X1299" i="1"/>
  <c r="Z1299" i="1"/>
  <c r="AA1299" i="1"/>
  <c r="AB1299" i="1"/>
  <c r="AC1299" i="1"/>
  <c r="AE1299" i="1"/>
  <c r="AF1299" i="1"/>
  <c r="AG1299" i="1"/>
  <c r="AH1299" i="1"/>
  <c r="AJ1299" i="1"/>
  <c r="AK1299" i="1"/>
  <c r="AL1299" i="1"/>
  <c r="AM1299" i="1"/>
  <c r="AO1299" i="1"/>
  <c r="AP1299" i="1"/>
  <c r="AQ1299" i="1"/>
  <c r="AR1299" i="1"/>
  <c r="AT1299" i="1"/>
  <c r="AU1299" i="1"/>
  <c r="AV1299" i="1"/>
  <c r="AW1299" i="1"/>
  <c r="AY1299" i="1"/>
  <c r="AZ1299" i="1"/>
  <c r="BA1299" i="1"/>
  <c r="BB1299" i="1"/>
  <c r="BD1299" i="1"/>
  <c r="BE1299" i="1"/>
  <c r="BF1299" i="1"/>
  <c r="BG1299" i="1"/>
  <c r="BI1299" i="1"/>
  <c r="BJ1299" i="1"/>
  <c r="BK1299" i="1"/>
  <c r="BL1299" i="1"/>
  <c r="BN1299" i="1"/>
  <c r="BO1299" i="1"/>
  <c r="BP1299" i="1"/>
  <c r="BQ1299" i="1"/>
  <c r="BS1299" i="1"/>
  <c r="BT1299" i="1"/>
  <c r="BU1299" i="1"/>
  <c r="BV1299" i="1"/>
  <c r="R1300" i="1"/>
  <c r="Y1300" i="1"/>
  <c r="AI1300" i="1"/>
  <c r="AS1300" i="1"/>
  <c r="BC1300" i="1"/>
  <c r="BM1300" i="1"/>
  <c r="CC1300" i="1"/>
  <c r="CD1300" i="1"/>
  <c r="CE1300" i="1"/>
  <c r="CF1300" i="1"/>
  <c r="CH1300" i="1"/>
  <c r="CI1300" i="1"/>
  <c r="CJ1300" i="1"/>
  <c r="CK1300" i="1"/>
  <c r="R1301" i="1"/>
  <c r="S1301" i="1" s="1"/>
  <c r="Y1301" i="1"/>
  <c r="AI1301" i="1"/>
  <c r="AS1301" i="1"/>
  <c r="BC1301" i="1"/>
  <c r="BM1301" i="1"/>
  <c r="CC1301" i="1"/>
  <c r="CD1301" i="1"/>
  <c r="CE1301" i="1"/>
  <c r="CF1301" i="1"/>
  <c r="CH1301" i="1"/>
  <c r="CI1301" i="1"/>
  <c r="CJ1301" i="1"/>
  <c r="CK1301" i="1"/>
  <c r="CC1302" i="1"/>
  <c r="CD1302" i="1"/>
  <c r="CE1302" i="1"/>
  <c r="CF1302" i="1"/>
  <c r="CG1302" i="1"/>
  <c r="CH1302" i="1"/>
  <c r="T1302" i="1" s="1"/>
  <c r="CI1302" i="1"/>
  <c r="CJ1302" i="1"/>
  <c r="CK1302" i="1"/>
  <c r="CL1302" i="1"/>
  <c r="O1303" i="1"/>
  <c r="P1303" i="1"/>
  <c r="U1303" i="1"/>
  <c r="V1303" i="1"/>
  <c r="W1303" i="1"/>
  <c r="X1303" i="1"/>
  <c r="Z1303" i="1"/>
  <c r="AA1303" i="1"/>
  <c r="AB1303" i="1"/>
  <c r="AC1303" i="1"/>
  <c r="AE1303" i="1"/>
  <c r="AF1303" i="1"/>
  <c r="AG1303" i="1"/>
  <c r="AH1303" i="1"/>
  <c r="AJ1303" i="1"/>
  <c r="AK1303" i="1"/>
  <c r="AL1303" i="1"/>
  <c r="AM1303" i="1"/>
  <c r="AO1303" i="1"/>
  <c r="AP1303" i="1"/>
  <c r="AQ1303" i="1"/>
  <c r="AR1303" i="1"/>
  <c r="AT1303" i="1"/>
  <c r="AU1303" i="1"/>
  <c r="AV1303" i="1"/>
  <c r="AW1303" i="1"/>
  <c r="AY1303" i="1"/>
  <c r="AZ1303" i="1"/>
  <c r="BA1303" i="1"/>
  <c r="BB1303" i="1"/>
  <c r="BD1303" i="1"/>
  <c r="BE1303" i="1"/>
  <c r="BF1303" i="1"/>
  <c r="BG1303" i="1"/>
  <c r="BI1303" i="1"/>
  <c r="BJ1303" i="1"/>
  <c r="BK1303" i="1"/>
  <c r="BL1303" i="1"/>
  <c r="BN1303" i="1"/>
  <c r="BO1303" i="1"/>
  <c r="BP1303" i="1"/>
  <c r="BQ1303" i="1"/>
  <c r="BS1303" i="1"/>
  <c r="BT1303" i="1"/>
  <c r="BU1303" i="1"/>
  <c r="BV1303" i="1"/>
  <c r="R1304" i="1"/>
  <c r="Y1304" i="1"/>
  <c r="AI1304" i="1"/>
  <c r="AS1304" i="1"/>
  <c r="BC1304" i="1"/>
  <c r="BM1304" i="1"/>
  <c r="CC1304" i="1"/>
  <c r="CD1304" i="1"/>
  <c r="CE1304" i="1"/>
  <c r="CF1304" i="1"/>
  <c r="CH1304" i="1"/>
  <c r="CI1304" i="1"/>
  <c r="CJ1304" i="1"/>
  <c r="CK1304" i="1"/>
  <c r="R1306" i="1"/>
  <c r="S1306" i="1" s="1"/>
  <c r="Y1306" i="1"/>
  <c r="AI1306" i="1"/>
  <c r="AS1306" i="1"/>
  <c r="BC1306" i="1"/>
  <c r="BM1306" i="1"/>
  <c r="CC1306" i="1"/>
  <c r="CD1306" i="1"/>
  <c r="CE1306" i="1"/>
  <c r="CF1306" i="1"/>
  <c r="CH1306" i="1"/>
  <c r="CI1306" i="1"/>
  <c r="CJ1306" i="1"/>
  <c r="CK1306" i="1"/>
  <c r="R1307" i="1"/>
  <c r="S1307" i="1" s="1"/>
  <c r="Y1307" i="1"/>
  <c r="AI1307" i="1"/>
  <c r="AS1307" i="1"/>
  <c r="BC1307" i="1"/>
  <c r="BM1307" i="1"/>
  <c r="CC1307" i="1"/>
  <c r="CD1307" i="1"/>
  <c r="CE1307" i="1"/>
  <c r="CF1307" i="1"/>
  <c r="CH1307" i="1"/>
  <c r="CI1307" i="1"/>
  <c r="CJ1307" i="1"/>
  <c r="CK1307" i="1"/>
  <c r="R1308" i="1"/>
  <c r="S1308" i="1" s="1"/>
  <c r="Y1308" i="1"/>
  <c r="AI1308" i="1"/>
  <c r="AS1308" i="1"/>
  <c r="BC1308" i="1"/>
  <c r="BM1308" i="1"/>
  <c r="CC1308" i="1"/>
  <c r="CD1308" i="1"/>
  <c r="CE1308" i="1"/>
  <c r="CF1308" i="1"/>
  <c r="CH1308" i="1"/>
  <c r="CI1308" i="1"/>
  <c r="CJ1308" i="1"/>
  <c r="CK1308" i="1"/>
  <c r="R1309" i="1"/>
  <c r="S1309" i="1" s="1"/>
  <c r="Y1309" i="1"/>
  <c r="AI1309" i="1"/>
  <c r="AS1309" i="1"/>
  <c r="BC1309" i="1"/>
  <c r="BM1309" i="1"/>
  <c r="CC1309" i="1"/>
  <c r="CD1309" i="1"/>
  <c r="CE1309" i="1"/>
  <c r="CF1309" i="1"/>
  <c r="CH1309" i="1"/>
  <c r="CI1309" i="1"/>
  <c r="CJ1309" i="1"/>
  <c r="CK1309" i="1"/>
  <c r="R1310" i="1"/>
  <c r="S1310" i="1" s="1"/>
  <c r="Y1310" i="1"/>
  <c r="AI1310" i="1"/>
  <c r="AS1310" i="1"/>
  <c r="BC1310" i="1"/>
  <c r="BM1310" i="1"/>
  <c r="CC1310" i="1"/>
  <c r="CD1310" i="1"/>
  <c r="CE1310" i="1"/>
  <c r="CF1310" i="1"/>
  <c r="CH1310" i="1"/>
  <c r="CI1310" i="1"/>
  <c r="CJ1310" i="1"/>
  <c r="CK1310" i="1"/>
  <c r="R1311" i="1"/>
  <c r="S1311" i="1" s="1"/>
  <c r="Y1311" i="1"/>
  <c r="AI1311" i="1"/>
  <c r="AS1311" i="1"/>
  <c r="BC1311" i="1"/>
  <c r="BM1311" i="1"/>
  <c r="CC1311" i="1"/>
  <c r="CD1311" i="1"/>
  <c r="CE1311" i="1"/>
  <c r="CF1311" i="1"/>
  <c r="CH1311" i="1"/>
  <c r="CI1311" i="1"/>
  <c r="CJ1311" i="1"/>
  <c r="CK1311" i="1"/>
  <c r="R1315" i="1"/>
  <c r="S1315" i="1" s="1"/>
  <c r="Y1315" i="1"/>
  <c r="AI1315" i="1"/>
  <c r="AS1315" i="1"/>
  <c r="BC1315" i="1"/>
  <c r="BM1315" i="1"/>
  <c r="CC1315" i="1"/>
  <c r="CD1315" i="1"/>
  <c r="CE1315" i="1"/>
  <c r="CF1315" i="1"/>
  <c r="CH1315" i="1"/>
  <c r="CI1315" i="1"/>
  <c r="CJ1315" i="1"/>
  <c r="CK1315" i="1"/>
  <c r="R1316" i="1"/>
  <c r="S1316" i="1" s="1"/>
  <c r="Y1316" i="1"/>
  <c r="AI1316" i="1"/>
  <c r="AS1316" i="1"/>
  <c r="BC1316" i="1"/>
  <c r="BM1316" i="1"/>
  <c r="CC1316" i="1"/>
  <c r="CD1316" i="1"/>
  <c r="CE1316" i="1"/>
  <c r="CF1316" i="1"/>
  <c r="CH1316" i="1"/>
  <c r="CI1316" i="1"/>
  <c r="CJ1316" i="1"/>
  <c r="CK1316" i="1"/>
  <c r="R1317" i="1"/>
  <c r="S1317" i="1" s="1"/>
  <c r="Y1317" i="1"/>
  <c r="AI1317" i="1"/>
  <c r="AS1317" i="1"/>
  <c r="BC1317" i="1"/>
  <c r="BM1317" i="1"/>
  <c r="CC1317" i="1"/>
  <c r="CD1317" i="1"/>
  <c r="CE1317" i="1"/>
  <c r="CF1317" i="1"/>
  <c r="CH1317" i="1"/>
  <c r="CI1317" i="1"/>
  <c r="CJ1317" i="1"/>
  <c r="CK1317" i="1"/>
  <c r="R1318" i="1"/>
  <c r="S1318" i="1" s="1"/>
  <c r="Y1318" i="1"/>
  <c r="AI1318" i="1"/>
  <c r="AS1318" i="1"/>
  <c r="BC1318" i="1"/>
  <c r="BM1318" i="1"/>
  <c r="CC1318" i="1"/>
  <c r="CD1318" i="1"/>
  <c r="CE1318" i="1"/>
  <c r="CF1318" i="1"/>
  <c r="CH1318" i="1"/>
  <c r="CI1318" i="1"/>
  <c r="CJ1318" i="1"/>
  <c r="CK1318" i="1"/>
  <c r="R1319" i="1"/>
  <c r="S1319" i="1" s="1"/>
  <c r="Y1319" i="1"/>
  <c r="AI1319" i="1"/>
  <c r="AS1319" i="1"/>
  <c r="BC1319" i="1"/>
  <c r="BM1319" i="1"/>
  <c r="CC1319" i="1"/>
  <c r="CD1319" i="1"/>
  <c r="CE1319" i="1"/>
  <c r="CF1319" i="1"/>
  <c r="CH1319" i="1"/>
  <c r="CI1319" i="1"/>
  <c r="CJ1319" i="1"/>
  <c r="CK1319" i="1"/>
  <c r="R1325" i="1"/>
  <c r="S1325" i="1" s="1"/>
  <c r="Y1325" i="1"/>
  <c r="AI1325" i="1"/>
  <c r="AS1325" i="1"/>
  <c r="BC1325" i="1"/>
  <c r="BM1325" i="1"/>
  <c r="CC1325" i="1"/>
  <c r="CD1325" i="1"/>
  <c r="CE1325" i="1"/>
  <c r="CF1325" i="1"/>
  <c r="CH1325" i="1"/>
  <c r="CI1325" i="1"/>
  <c r="CJ1325" i="1"/>
  <c r="CK1325" i="1"/>
  <c r="R1326" i="1"/>
  <c r="S1326" i="1" s="1"/>
  <c r="Y1326" i="1"/>
  <c r="AI1326" i="1"/>
  <c r="AS1326" i="1"/>
  <c r="BC1326" i="1"/>
  <c r="BM1326" i="1"/>
  <c r="CC1326" i="1"/>
  <c r="CD1326" i="1"/>
  <c r="CE1326" i="1"/>
  <c r="CF1326" i="1"/>
  <c r="CH1326" i="1"/>
  <c r="CI1326" i="1"/>
  <c r="CJ1326" i="1"/>
  <c r="CK1326" i="1"/>
  <c r="R1327" i="1"/>
  <c r="S1327" i="1" s="1"/>
  <c r="Y1327" i="1"/>
  <c r="AI1327" i="1"/>
  <c r="AS1327" i="1"/>
  <c r="BC1327" i="1"/>
  <c r="BM1327" i="1"/>
  <c r="CC1327" i="1"/>
  <c r="CD1327" i="1"/>
  <c r="CE1327" i="1"/>
  <c r="CF1327" i="1"/>
  <c r="CH1327" i="1"/>
  <c r="CI1327" i="1"/>
  <c r="CJ1327" i="1"/>
  <c r="CK1327" i="1"/>
  <c r="R1328" i="1"/>
  <c r="S1328" i="1" s="1"/>
  <c r="Y1328" i="1"/>
  <c r="AI1328" i="1"/>
  <c r="AS1328" i="1"/>
  <c r="BC1328" i="1"/>
  <c r="BM1328" i="1"/>
  <c r="CC1328" i="1"/>
  <c r="CD1328" i="1"/>
  <c r="CE1328" i="1"/>
  <c r="CF1328" i="1"/>
  <c r="CH1328" i="1"/>
  <c r="CI1328" i="1"/>
  <c r="CJ1328" i="1"/>
  <c r="CK1328" i="1"/>
  <c r="R1329" i="1"/>
  <c r="S1329" i="1" s="1"/>
  <c r="Y1329" i="1"/>
  <c r="AI1329" i="1"/>
  <c r="AS1329" i="1"/>
  <c r="BC1329" i="1"/>
  <c r="BM1329" i="1"/>
  <c r="CC1329" i="1"/>
  <c r="CD1329" i="1"/>
  <c r="CE1329" i="1"/>
  <c r="CF1329" i="1"/>
  <c r="CH1329" i="1"/>
  <c r="CI1329" i="1"/>
  <c r="CJ1329" i="1"/>
  <c r="CK1329" i="1"/>
  <c r="R1330" i="1"/>
  <c r="S1330" i="1" s="1"/>
  <c r="Y1330" i="1"/>
  <c r="AI1330" i="1"/>
  <c r="AS1330" i="1"/>
  <c r="BC1330" i="1"/>
  <c r="BM1330" i="1"/>
  <c r="CC1330" i="1"/>
  <c r="CD1330" i="1"/>
  <c r="CE1330" i="1"/>
  <c r="CF1330" i="1"/>
  <c r="CH1330" i="1"/>
  <c r="CI1330" i="1"/>
  <c r="CJ1330" i="1"/>
  <c r="CK1330" i="1"/>
  <c r="R1331" i="1"/>
  <c r="S1331" i="1" s="1"/>
  <c r="Y1331" i="1"/>
  <c r="AI1331" i="1"/>
  <c r="AS1331" i="1"/>
  <c r="BC1331" i="1"/>
  <c r="BM1331" i="1"/>
  <c r="CC1331" i="1"/>
  <c r="CD1331" i="1"/>
  <c r="CE1331" i="1"/>
  <c r="CF1331" i="1"/>
  <c r="CH1331" i="1"/>
  <c r="CI1331" i="1"/>
  <c r="CJ1331" i="1"/>
  <c r="CK1331" i="1"/>
  <c r="R1332" i="1"/>
  <c r="S1332" i="1" s="1"/>
  <c r="Y1332" i="1"/>
  <c r="AI1332" i="1"/>
  <c r="AS1332" i="1"/>
  <c r="BC1332" i="1"/>
  <c r="BM1332" i="1"/>
  <c r="CC1332" i="1"/>
  <c r="CD1332" i="1"/>
  <c r="CE1332" i="1"/>
  <c r="CF1332" i="1"/>
  <c r="CH1332" i="1"/>
  <c r="CI1332" i="1"/>
  <c r="CJ1332" i="1"/>
  <c r="CK1332" i="1"/>
  <c r="R1333" i="1"/>
  <c r="S1333" i="1" s="1"/>
  <c r="Y1333" i="1"/>
  <c r="AI1333" i="1"/>
  <c r="AS1333" i="1"/>
  <c r="BC1333" i="1"/>
  <c r="BM1333" i="1"/>
  <c r="CC1333" i="1"/>
  <c r="CD1333" i="1"/>
  <c r="CE1333" i="1"/>
  <c r="CF1333" i="1"/>
  <c r="CH1333" i="1"/>
  <c r="CI1333" i="1"/>
  <c r="CJ1333" i="1"/>
  <c r="CK1333" i="1"/>
  <c r="R1334" i="1"/>
  <c r="S1334" i="1" s="1"/>
  <c r="Y1334" i="1"/>
  <c r="AI1334" i="1"/>
  <c r="AS1334" i="1"/>
  <c r="BC1334" i="1"/>
  <c r="BM1334" i="1"/>
  <c r="CC1334" i="1"/>
  <c r="CD1334" i="1"/>
  <c r="CE1334" i="1"/>
  <c r="CF1334" i="1"/>
  <c r="CH1334" i="1"/>
  <c r="CI1334" i="1"/>
  <c r="CJ1334" i="1"/>
  <c r="CK1334" i="1"/>
  <c r="R1335" i="1"/>
  <c r="S1335" i="1" s="1"/>
  <c r="Y1335" i="1"/>
  <c r="AI1335" i="1"/>
  <c r="AS1335" i="1"/>
  <c r="BC1335" i="1"/>
  <c r="BM1335" i="1"/>
  <c r="CC1335" i="1"/>
  <c r="CD1335" i="1"/>
  <c r="CE1335" i="1"/>
  <c r="CF1335" i="1"/>
  <c r="CH1335" i="1"/>
  <c r="CI1335" i="1"/>
  <c r="CJ1335" i="1"/>
  <c r="CK1335" i="1"/>
  <c r="R1336" i="1"/>
  <c r="S1336" i="1" s="1"/>
  <c r="Y1336" i="1"/>
  <c r="AI1336" i="1"/>
  <c r="AS1336" i="1"/>
  <c r="BC1336" i="1"/>
  <c r="BM1336" i="1"/>
  <c r="CC1336" i="1"/>
  <c r="CD1336" i="1"/>
  <c r="CE1336" i="1"/>
  <c r="CF1336" i="1"/>
  <c r="CH1336" i="1"/>
  <c r="CI1336" i="1"/>
  <c r="CJ1336" i="1"/>
  <c r="CK1336" i="1"/>
  <c r="R1337" i="1"/>
  <c r="S1337" i="1" s="1"/>
  <c r="Y1337" i="1"/>
  <c r="AI1337" i="1"/>
  <c r="AS1337" i="1"/>
  <c r="BC1337" i="1"/>
  <c r="BM1337" i="1"/>
  <c r="CC1337" i="1"/>
  <c r="CD1337" i="1"/>
  <c r="CE1337" i="1"/>
  <c r="CF1337" i="1"/>
  <c r="CH1337" i="1"/>
  <c r="CI1337" i="1"/>
  <c r="CJ1337" i="1"/>
  <c r="CK1337" i="1"/>
  <c r="R1338" i="1"/>
  <c r="S1338" i="1" s="1"/>
  <c r="Y1338" i="1"/>
  <c r="AI1338" i="1"/>
  <c r="AS1338" i="1"/>
  <c r="BC1338" i="1"/>
  <c r="BM1338" i="1"/>
  <c r="CC1338" i="1"/>
  <c r="CD1338" i="1"/>
  <c r="CE1338" i="1"/>
  <c r="CF1338" i="1"/>
  <c r="CH1338" i="1"/>
  <c r="CI1338" i="1"/>
  <c r="CJ1338" i="1"/>
  <c r="CK1338" i="1"/>
  <c r="R1339" i="1"/>
  <c r="S1339" i="1" s="1"/>
  <c r="Y1339" i="1"/>
  <c r="AI1339" i="1"/>
  <c r="AS1339" i="1"/>
  <c r="BC1339" i="1"/>
  <c r="BM1339" i="1"/>
  <c r="CC1339" i="1"/>
  <c r="CD1339" i="1"/>
  <c r="CE1339" i="1"/>
  <c r="CF1339" i="1"/>
  <c r="CH1339" i="1"/>
  <c r="CI1339" i="1"/>
  <c r="CJ1339" i="1"/>
  <c r="CK1339" i="1"/>
  <c r="R1340" i="1"/>
  <c r="S1340" i="1" s="1"/>
  <c r="Y1340" i="1"/>
  <c r="AI1340" i="1"/>
  <c r="AS1340" i="1"/>
  <c r="BC1340" i="1"/>
  <c r="BM1340" i="1"/>
  <c r="CC1340" i="1"/>
  <c r="CD1340" i="1"/>
  <c r="CE1340" i="1"/>
  <c r="CF1340" i="1"/>
  <c r="CH1340" i="1"/>
  <c r="CI1340" i="1"/>
  <c r="CJ1340" i="1"/>
  <c r="CK1340" i="1"/>
  <c r="R1341" i="1"/>
  <c r="S1341" i="1" s="1"/>
  <c r="Y1341" i="1"/>
  <c r="AI1341" i="1"/>
  <c r="AS1341" i="1"/>
  <c r="BC1341" i="1"/>
  <c r="BM1341" i="1"/>
  <c r="CC1341" i="1"/>
  <c r="CD1341" i="1"/>
  <c r="CE1341" i="1"/>
  <c r="CF1341" i="1"/>
  <c r="CH1341" i="1"/>
  <c r="CI1341" i="1"/>
  <c r="CJ1341" i="1"/>
  <c r="CK1341" i="1"/>
  <c r="R1342" i="1"/>
  <c r="S1342" i="1" s="1"/>
  <c r="Y1342" i="1"/>
  <c r="AI1342" i="1"/>
  <c r="AS1342" i="1"/>
  <c r="BC1342" i="1"/>
  <c r="BM1342" i="1"/>
  <c r="CC1342" i="1"/>
  <c r="CD1342" i="1"/>
  <c r="CE1342" i="1"/>
  <c r="CF1342" i="1"/>
  <c r="CH1342" i="1"/>
  <c r="CI1342" i="1"/>
  <c r="CJ1342" i="1"/>
  <c r="CK1342" i="1"/>
  <c r="R1343" i="1"/>
  <c r="S1343" i="1" s="1"/>
  <c r="Y1343" i="1"/>
  <c r="AI1343" i="1"/>
  <c r="AS1343" i="1"/>
  <c r="BC1343" i="1"/>
  <c r="BM1343" i="1"/>
  <c r="CC1343" i="1"/>
  <c r="CD1343" i="1"/>
  <c r="CE1343" i="1"/>
  <c r="CF1343" i="1"/>
  <c r="CH1343" i="1"/>
  <c r="CI1343" i="1"/>
  <c r="CJ1343" i="1"/>
  <c r="CK1343" i="1"/>
  <c r="R1348" i="1"/>
  <c r="S1348" i="1" s="1"/>
  <c r="Y1348" i="1"/>
  <c r="AI1348" i="1"/>
  <c r="AS1348" i="1"/>
  <c r="BC1348" i="1"/>
  <c r="BM1348" i="1"/>
  <c r="CC1348" i="1"/>
  <c r="CD1348" i="1"/>
  <c r="CE1348" i="1"/>
  <c r="CF1348" i="1"/>
  <c r="CH1348" i="1"/>
  <c r="CI1348" i="1"/>
  <c r="CJ1348" i="1"/>
  <c r="CK1348" i="1"/>
  <c r="O1371" i="1"/>
  <c r="P1371" i="1"/>
  <c r="R1371" i="1"/>
  <c r="S1371" i="1"/>
  <c r="U1371" i="1"/>
  <c r="V1371" i="1"/>
  <c r="W1371" i="1"/>
  <c r="X1371" i="1"/>
  <c r="Y1371" i="1"/>
  <c r="Z1371" i="1"/>
  <c r="AA1371" i="1"/>
  <c r="AB1371" i="1"/>
  <c r="AC1371" i="1"/>
  <c r="AD1371" i="1"/>
  <c r="AE1371" i="1"/>
  <c r="AF1371" i="1"/>
  <c r="AG1371" i="1"/>
  <c r="AH1371" i="1"/>
  <c r="AI1371" i="1"/>
  <c r="AJ1371" i="1"/>
  <c r="AK1371" i="1"/>
  <c r="AL1371" i="1"/>
  <c r="AM1371" i="1"/>
  <c r="AN1371" i="1"/>
  <c r="AO1371" i="1"/>
  <c r="AP1371" i="1"/>
  <c r="AQ1371" i="1"/>
  <c r="AR1371" i="1"/>
  <c r="AS1371" i="1"/>
  <c r="AT1371" i="1"/>
  <c r="AU1371" i="1"/>
  <c r="AV1371" i="1"/>
  <c r="AW1371" i="1"/>
  <c r="AX1371" i="1"/>
  <c r="AY1371" i="1"/>
  <c r="AZ1371" i="1"/>
  <c r="BA1371" i="1"/>
  <c r="BB1371" i="1"/>
  <c r="BC1371" i="1"/>
  <c r="BD1371" i="1"/>
  <c r="BE1371" i="1"/>
  <c r="BF1371" i="1"/>
  <c r="BG1371" i="1"/>
  <c r="BH1371" i="1"/>
  <c r="BI1371" i="1"/>
  <c r="BJ1371" i="1"/>
  <c r="BK1371" i="1"/>
  <c r="BL1371" i="1"/>
  <c r="BM1371" i="1"/>
  <c r="BN1371" i="1"/>
  <c r="BO1371" i="1"/>
  <c r="BP1371" i="1"/>
  <c r="BQ1371" i="1"/>
  <c r="BR1371" i="1"/>
  <c r="BS1371" i="1"/>
  <c r="BT1371" i="1"/>
  <c r="BU1371" i="1"/>
  <c r="BV1371" i="1"/>
  <c r="BW1371" i="1"/>
  <c r="CC1372" i="1"/>
  <c r="CD1372" i="1"/>
  <c r="CE1372" i="1"/>
  <c r="CF1372" i="1"/>
  <c r="CG1372" i="1"/>
  <c r="CH1372" i="1"/>
  <c r="CI1372" i="1"/>
  <c r="CJ1372" i="1"/>
  <c r="CK1372" i="1"/>
  <c r="CL1372" i="1"/>
  <c r="CC1373" i="1"/>
  <c r="CD1373" i="1"/>
  <c r="CE1373" i="1"/>
  <c r="CF1373" i="1"/>
  <c r="CG1373" i="1"/>
  <c r="CH1373" i="1"/>
  <c r="T1373" i="1" s="1"/>
  <c r="CI1373" i="1"/>
  <c r="CJ1373" i="1"/>
  <c r="CK1373" i="1"/>
  <c r="CL1373" i="1"/>
  <c r="O1374" i="1"/>
  <c r="P1374" i="1"/>
  <c r="R1374" i="1"/>
  <c r="S1374" i="1"/>
  <c r="U1374" i="1"/>
  <c r="V1374" i="1"/>
  <c r="W1374" i="1"/>
  <c r="X1374" i="1"/>
  <c r="Y1374" i="1"/>
  <c r="Z1374" i="1"/>
  <c r="AA1374" i="1"/>
  <c r="AB1374" i="1"/>
  <c r="AC1374" i="1"/>
  <c r="AD1374" i="1"/>
  <c r="AE1374" i="1"/>
  <c r="AF1374" i="1"/>
  <c r="AG1374" i="1"/>
  <c r="AH1374" i="1"/>
  <c r="AI1374" i="1"/>
  <c r="AJ1374" i="1"/>
  <c r="AK1374" i="1"/>
  <c r="AL1374" i="1"/>
  <c r="AM1374" i="1"/>
  <c r="AN1374" i="1"/>
  <c r="AO1374" i="1"/>
  <c r="AP1374" i="1"/>
  <c r="AQ1374" i="1"/>
  <c r="AR1374" i="1"/>
  <c r="AS1374" i="1"/>
  <c r="AT1374" i="1"/>
  <c r="AU1374" i="1"/>
  <c r="AV1374" i="1"/>
  <c r="AW1374" i="1"/>
  <c r="AX1374" i="1"/>
  <c r="AY1374" i="1"/>
  <c r="AZ1374" i="1"/>
  <c r="BA1374" i="1"/>
  <c r="BB1374" i="1"/>
  <c r="BC1374" i="1"/>
  <c r="BD1374" i="1"/>
  <c r="BE1374" i="1"/>
  <c r="BF1374" i="1"/>
  <c r="BG1374" i="1"/>
  <c r="BH1374" i="1"/>
  <c r="BI1374" i="1"/>
  <c r="BJ1374" i="1"/>
  <c r="BK1374" i="1"/>
  <c r="BL1374" i="1"/>
  <c r="BM1374" i="1"/>
  <c r="BN1374" i="1"/>
  <c r="BO1374" i="1"/>
  <c r="BP1374" i="1"/>
  <c r="BQ1374" i="1"/>
  <c r="BR1374" i="1"/>
  <c r="BS1374" i="1"/>
  <c r="BT1374" i="1"/>
  <c r="BU1374" i="1"/>
  <c r="BV1374" i="1"/>
  <c r="BW1374" i="1"/>
  <c r="CC1375" i="1"/>
  <c r="CD1375" i="1"/>
  <c r="CE1375" i="1"/>
  <c r="CF1375" i="1"/>
  <c r="CG1375" i="1"/>
  <c r="CH1375" i="1"/>
  <c r="T1375" i="1" s="1"/>
  <c r="CI1375" i="1"/>
  <c r="CJ1375" i="1"/>
  <c r="CK1375" i="1"/>
  <c r="CL1375" i="1"/>
  <c r="CC1376" i="1"/>
  <c r="CD1376" i="1"/>
  <c r="CE1376" i="1"/>
  <c r="CF1376" i="1"/>
  <c r="CG1376" i="1"/>
  <c r="CH1376" i="1"/>
  <c r="T1376" i="1" s="1"/>
  <c r="CI1376" i="1"/>
  <c r="CJ1376" i="1"/>
  <c r="CK1376" i="1"/>
  <c r="CL1376" i="1"/>
  <c r="CC1378" i="1"/>
  <c r="CD1378" i="1"/>
  <c r="CE1378" i="1"/>
  <c r="CF1378" i="1"/>
  <c r="CG1378" i="1"/>
  <c r="CH1378" i="1"/>
  <c r="T1378" i="1" s="1"/>
  <c r="CI1378" i="1"/>
  <c r="CJ1378" i="1"/>
  <c r="CK1378" i="1"/>
  <c r="CL1378" i="1"/>
  <c r="CC1379" i="1"/>
  <c r="CD1379" i="1"/>
  <c r="CE1379" i="1"/>
  <c r="CF1379" i="1"/>
  <c r="CG1379" i="1"/>
  <c r="CH1379" i="1"/>
  <c r="T1379" i="1" s="1"/>
  <c r="CI1379" i="1"/>
  <c r="CJ1379" i="1"/>
  <c r="CK1379" i="1"/>
  <c r="CL1379" i="1"/>
  <c r="CC1380" i="1"/>
  <c r="CD1380" i="1"/>
  <c r="CE1380" i="1"/>
  <c r="CF1380" i="1"/>
  <c r="CG1380" i="1"/>
  <c r="CH1380" i="1"/>
  <c r="T1380" i="1" s="1"/>
  <c r="CI1380" i="1"/>
  <c r="CJ1380" i="1"/>
  <c r="CK1380" i="1"/>
  <c r="CL1380" i="1"/>
  <c r="O1382" i="1"/>
  <c r="P1382" i="1"/>
  <c r="U1382" i="1"/>
  <c r="U1377" i="1" s="1"/>
  <c r="V1382" i="1"/>
  <c r="V1377" i="1" s="1"/>
  <c r="W1382" i="1"/>
  <c r="W1377" i="1" s="1"/>
  <c r="X1382" i="1"/>
  <c r="X1377" i="1" s="1"/>
  <c r="Z1382" i="1"/>
  <c r="AA1382" i="1"/>
  <c r="AB1382" i="1"/>
  <c r="AC1382" i="1"/>
  <c r="AE1382" i="1"/>
  <c r="AE1377" i="1" s="1"/>
  <c r="AF1382" i="1"/>
  <c r="AF1377" i="1" s="1"/>
  <c r="AG1382" i="1"/>
  <c r="AG1377" i="1" s="1"/>
  <c r="AH1382" i="1"/>
  <c r="AH1377" i="1" s="1"/>
  <c r="AJ1382" i="1"/>
  <c r="AK1382" i="1"/>
  <c r="AL1382" i="1"/>
  <c r="AM1382" i="1"/>
  <c r="AO1382" i="1"/>
  <c r="AP1382" i="1"/>
  <c r="AQ1382" i="1"/>
  <c r="AR1382" i="1"/>
  <c r="AT1382" i="1"/>
  <c r="AT1377" i="1" s="1"/>
  <c r="AU1382" i="1"/>
  <c r="AU1377" i="1" s="1"/>
  <c r="AV1382" i="1"/>
  <c r="AV1377" i="1" s="1"/>
  <c r="AW1382" i="1"/>
  <c r="AW1377" i="1" s="1"/>
  <c r="AY1382" i="1"/>
  <c r="AY1377" i="1" s="1"/>
  <c r="AZ1382" i="1"/>
  <c r="AZ1377" i="1" s="1"/>
  <c r="BA1382" i="1"/>
  <c r="BA1377" i="1" s="1"/>
  <c r="BB1382" i="1"/>
  <c r="BB1377" i="1" s="1"/>
  <c r="BD1382" i="1"/>
  <c r="BE1382" i="1"/>
  <c r="BF1382" i="1"/>
  <c r="BG1382" i="1"/>
  <c r="BI1382" i="1"/>
  <c r="BJ1382" i="1"/>
  <c r="BK1382" i="1"/>
  <c r="BL1382" i="1"/>
  <c r="BN1382" i="1"/>
  <c r="BN1377" i="1" s="1"/>
  <c r="BO1382" i="1"/>
  <c r="BO1377" i="1" s="1"/>
  <c r="BP1382" i="1"/>
  <c r="BP1377" i="1" s="1"/>
  <c r="BQ1382" i="1"/>
  <c r="BQ1377" i="1" s="1"/>
  <c r="BS1382" i="1"/>
  <c r="BS1377" i="1" s="1"/>
  <c r="BT1382" i="1"/>
  <c r="BT1377" i="1" s="1"/>
  <c r="BU1382" i="1"/>
  <c r="BU1377" i="1" s="1"/>
  <c r="BV1382" i="1"/>
  <c r="BV1377" i="1" s="1"/>
  <c r="T1382" i="1"/>
  <c r="R1383" i="1"/>
  <c r="S1383" i="1" s="1"/>
  <c r="Y1383" i="1"/>
  <c r="AD1382" i="1"/>
  <c r="AI1383" i="1"/>
  <c r="AN1382" i="1"/>
  <c r="AS1383" i="1"/>
  <c r="AX1382" i="1"/>
  <c r="AX1377" i="1" s="1"/>
  <c r="BC1383" i="1"/>
  <c r="BH1382" i="1"/>
  <c r="BM1383" i="1"/>
  <c r="BR1382" i="1"/>
  <c r="BR1377" i="1" s="1"/>
  <c r="BW1382" i="1"/>
  <c r="BW1377" i="1" s="1"/>
  <c r="CC1383" i="1"/>
  <c r="CC1382" i="1" s="1"/>
  <c r="CD1383" i="1"/>
  <c r="CD1382" i="1" s="1"/>
  <c r="CE1383" i="1"/>
  <c r="CE1382" i="1" s="1"/>
  <c r="CF1383" i="1"/>
  <c r="CF1382" i="1" s="1"/>
  <c r="CH1383" i="1"/>
  <c r="CH1382" i="1" s="1"/>
  <c r="CI1383" i="1"/>
  <c r="CI1382" i="1" s="1"/>
  <c r="CJ1383" i="1"/>
  <c r="CJ1382" i="1" s="1"/>
  <c r="CK1383" i="1"/>
  <c r="CK1382" i="1" s="1"/>
  <c r="CC1384" i="1"/>
  <c r="CD1384" i="1"/>
  <c r="CE1384" i="1"/>
  <c r="CF1384" i="1"/>
  <c r="CG1384" i="1"/>
  <c r="CH1384" i="1"/>
  <c r="T1384" i="1" s="1"/>
  <c r="CI1384" i="1"/>
  <c r="CJ1384" i="1"/>
  <c r="CK1384" i="1"/>
  <c r="CL1384" i="1"/>
  <c r="CC1386" i="1"/>
  <c r="CD1386" i="1"/>
  <c r="CE1386" i="1"/>
  <c r="CF1386" i="1"/>
  <c r="CG1386" i="1"/>
  <c r="CH1386" i="1"/>
  <c r="CI1386" i="1"/>
  <c r="CJ1386" i="1"/>
  <c r="CK1386" i="1"/>
  <c r="CL1386" i="1"/>
  <c r="O1387" i="1"/>
  <c r="P1387" i="1"/>
  <c r="U1387" i="1"/>
  <c r="V1387" i="1"/>
  <c r="W1387" i="1"/>
  <c r="X1387" i="1"/>
  <c r="Z1387" i="1"/>
  <c r="AA1387" i="1"/>
  <c r="AB1387" i="1"/>
  <c r="AC1387" i="1"/>
  <c r="AE1387" i="1"/>
  <c r="AF1387" i="1"/>
  <c r="AG1387" i="1"/>
  <c r="AH1387" i="1"/>
  <c r="AJ1387" i="1"/>
  <c r="AK1387" i="1"/>
  <c r="AL1387" i="1"/>
  <c r="AM1387" i="1"/>
  <c r="AO1387" i="1"/>
  <c r="AP1387" i="1"/>
  <c r="AQ1387" i="1"/>
  <c r="AR1387" i="1"/>
  <c r="AT1387" i="1"/>
  <c r="AU1387" i="1"/>
  <c r="AV1387" i="1"/>
  <c r="AW1387" i="1"/>
  <c r="AY1387" i="1"/>
  <c r="AZ1387" i="1"/>
  <c r="BA1387" i="1"/>
  <c r="BB1387" i="1"/>
  <c r="BD1387" i="1"/>
  <c r="BE1387" i="1"/>
  <c r="BF1387" i="1"/>
  <c r="BG1387" i="1"/>
  <c r="BI1387" i="1"/>
  <c r="BJ1387" i="1"/>
  <c r="BK1387" i="1"/>
  <c r="BL1387" i="1"/>
  <c r="BN1387" i="1"/>
  <c r="BO1387" i="1"/>
  <c r="BP1387" i="1"/>
  <c r="BQ1387" i="1"/>
  <c r="BS1387" i="1"/>
  <c r="BT1387" i="1"/>
  <c r="BU1387" i="1"/>
  <c r="BV1387" i="1"/>
  <c r="Q1387" i="1"/>
  <c r="R1388" i="1"/>
  <c r="R1387" i="1" s="1"/>
  <c r="Y1388" i="1"/>
  <c r="AD1387" i="1"/>
  <c r="AI1388" i="1"/>
  <c r="AN1387" i="1"/>
  <c r="AS1388" i="1"/>
  <c r="AX1387" i="1"/>
  <c r="BC1388" i="1"/>
  <c r="BH1387" i="1"/>
  <c r="BM1388" i="1"/>
  <c r="BR1387" i="1"/>
  <c r="CC1388" i="1"/>
  <c r="CC1387" i="1" s="1"/>
  <c r="CD1388" i="1"/>
  <c r="CD1387" i="1" s="1"/>
  <c r="CE1388" i="1"/>
  <c r="CE1387" i="1" s="1"/>
  <c r="CF1388" i="1"/>
  <c r="CF1387" i="1" s="1"/>
  <c r="CH1388" i="1"/>
  <c r="CH1387" i="1" s="1"/>
  <c r="CI1388" i="1"/>
  <c r="CI1387" i="1" s="1"/>
  <c r="CJ1388" i="1"/>
  <c r="CJ1387" i="1" s="1"/>
  <c r="CK1388" i="1"/>
  <c r="CK1387" i="1" s="1"/>
  <c r="CC1389" i="1"/>
  <c r="CD1389" i="1"/>
  <c r="CE1389" i="1"/>
  <c r="CF1389" i="1"/>
  <c r="CG1389" i="1"/>
  <c r="CH1389" i="1"/>
  <c r="T1389" i="1" s="1"/>
  <c r="CI1389" i="1"/>
  <c r="CJ1389" i="1"/>
  <c r="CK1389" i="1"/>
  <c r="CL1389" i="1"/>
  <c r="O1390" i="1"/>
  <c r="P1390" i="1"/>
  <c r="U1390" i="1"/>
  <c r="V1390" i="1"/>
  <c r="W1390" i="1"/>
  <c r="X1390" i="1"/>
  <c r="Z1390" i="1"/>
  <c r="AA1390" i="1"/>
  <c r="AB1390" i="1"/>
  <c r="AC1390" i="1"/>
  <c r="AE1390" i="1"/>
  <c r="AF1390" i="1"/>
  <c r="AG1390" i="1"/>
  <c r="AH1390" i="1"/>
  <c r="AJ1390" i="1"/>
  <c r="AK1390" i="1"/>
  <c r="AL1390" i="1"/>
  <c r="AM1390" i="1"/>
  <c r="AO1390" i="1"/>
  <c r="AP1390" i="1"/>
  <c r="AQ1390" i="1"/>
  <c r="AR1390" i="1"/>
  <c r="AT1390" i="1"/>
  <c r="AU1390" i="1"/>
  <c r="AV1390" i="1"/>
  <c r="AW1390" i="1"/>
  <c r="AY1390" i="1"/>
  <c r="AZ1390" i="1"/>
  <c r="BA1390" i="1"/>
  <c r="BB1390" i="1"/>
  <c r="BD1390" i="1"/>
  <c r="BE1390" i="1"/>
  <c r="BF1390" i="1"/>
  <c r="BG1390" i="1"/>
  <c r="BI1390" i="1"/>
  <c r="BJ1390" i="1"/>
  <c r="BK1390" i="1"/>
  <c r="BL1390" i="1"/>
  <c r="BN1390" i="1"/>
  <c r="BO1390" i="1"/>
  <c r="BP1390" i="1"/>
  <c r="BQ1390" i="1"/>
  <c r="BS1390" i="1"/>
  <c r="BT1390" i="1"/>
  <c r="BU1390" i="1"/>
  <c r="BV1390" i="1"/>
  <c r="R1391" i="1"/>
  <c r="S1391" i="1" s="1"/>
  <c r="Y1391" i="1"/>
  <c r="AI1391" i="1"/>
  <c r="AS1391" i="1"/>
  <c r="BC1391" i="1"/>
  <c r="BM1391" i="1"/>
  <c r="CC1391" i="1"/>
  <c r="CD1391" i="1"/>
  <c r="CE1391" i="1"/>
  <c r="CF1391" i="1"/>
  <c r="CH1391" i="1"/>
  <c r="CI1391" i="1"/>
  <c r="CJ1391" i="1"/>
  <c r="CK1391" i="1"/>
  <c r="R1392" i="1"/>
  <c r="S1392" i="1" s="1"/>
  <c r="Y1392" i="1"/>
  <c r="AI1392" i="1"/>
  <c r="AS1392" i="1"/>
  <c r="BC1392" i="1"/>
  <c r="BM1392" i="1"/>
  <c r="CC1392" i="1"/>
  <c r="CD1392" i="1"/>
  <c r="CE1392" i="1"/>
  <c r="CF1392" i="1"/>
  <c r="CH1392" i="1"/>
  <c r="CI1392" i="1"/>
  <c r="CJ1392" i="1"/>
  <c r="CK1392" i="1"/>
  <c r="R1393" i="1"/>
  <c r="S1393" i="1" s="1"/>
  <c r="Y1393" i="1"/>
  <c r="AI1393" i="1"/>
  <c r="AS1393" i="1"/>
  <c r="BC1393" i="1"/>
  <c r="BM1393" i="1"/>
  <c r="CC1393" i="1"/>
  <c r="CD1393" i="1"/>
  <c r="CE1393" i="1"/>
  <c r="CF1393" i="1"/>
  <c r="CH1393" i="1"/>
  <c r="CI1393" i="1"/>
  <c r="CJ1393" i="1"/>
  <c r="CK1393" i="1"/>
  <c r="CC1395" i="1"/>
  <c r="CD1395" i="1"/>
  <c r="CE1395" i="1"/>
  <c r="CF1395" i="1"/>
  <c r="CG1395" i="1"/>
  <c r="CH1395" i="1"/>
  <c r="T1395" i="1" s="1"/>
  <c r="CI1395" i="1"/>
  <c r="CJ1395" i="1"/>
  <c r="CK1395" i="1"/>
  <c r="CL1395" i="1"/>
  <c r="CC1396" i="1"/>
  <c r="CD1396" i="1"/>
  <c r="CE1396" i="1"/>
  <c r="CF1396" i="1"/>
  <c r="CG1396" i="1"/>
  <c r="CH1396" i="1"/>
  <c r="T1396" i="1" s="1"/>
  <c r="CI1396" i="1"/>
  <c r="CJ1396" i="1"/>
  <c r="CK1396" i="1"/>
  <c r="CL1396" i="1"/>
  <c r="CC1397" i="1"/>
  <c r="CD1397" i="1"/>
  <c r="CE1397" i="1"/>
  <c r="CF1397" i="1"/>
  <c r="CG1397" i="1"/>
  <c r="CH1397" i="1"/>
  <c r="T1397" i="1" s="1"/>
  <c r="CI1397" i="1"/>
  <c r="CJ1397" i="1"/>
  <c r="CK1397" i="1"/>
  <c r="CL1397" i="1"/>
  <c r="O1398" i="1"/>
  <c r="P1398" i="1"/>
  <c r="U1398" i="1"/>
  <c r="U1394" i="1" s="1"/>
  <c r="V1398" i="1"/>
  <c r="V1394" i="1" s="1"/>
  <c r="W1398" i="1"/>
  <c r="W1394" i="1" s="1"/>
  <c r="X1398" i="1"/>
  <c r="X1394" i="1" s="1"/>
  <c r="AA1398" i="1"/>
  <c r="AB1398" i="1"/>
  <c r="AE1398" i="1"/>
  <c r="AE1394" i="1" s="1"/>
  <c r="AF1398" i="1"/>
  <c r="AF1394" i="1" s="1"/>
  <c r="AG1398" i="1"/>
  <c r="AG1394" i="1" s="1"/>
  <c r="AH1398" i="1"/>
  <c r="AH1394" i="1" s="1"/>
  <c r="AJ1398" i="1"/>
  <c r="AK1398" i="1"/>
  <c r="AL1398" i="1"/>
  <c r="AM1398" i="1"/>
  <c r="AO1398" i="1"/>
  <c r="AP1398" i="1"/>
  <c r="AQ1398" i="1"/>
  <c r="AR1398" i="1"/>
  <c r="AT1398" i="1"/>
  <c r="AT1394" i="1" s="1"/>
  <c r="AU1398" i="1"/>
  <c r="AU1394" i="1" s="1"/>
  <c r="AV1398" i="1"/>
  <c r="AV1394" i="1" s="1"/>
  <c r="AW1398" i="1"/>
  <c r="AW1394" i="1" s="1"/>
  <c r="AY1398" i="1"/>
  <c r="AY1394" i="1" s="1"/>
  <c r="AZ1398" i="1"/>
  <c r="AZ1394" i="1" s="1"/>
  <c r="BA1398" i="1"/>
  <c r="BA1394" i="1" s="1"/>
  <c r="BB1398" i="1"/>
  <c r="BB1394" i="1" s="1"/>
  <c r="BD1398" i="1"/>
  <c r="BE1398" i="1"/>
  <c r="BF1398" i="1"/>
  <c r="BG1398" i="1"/>
  <c r="BI1398" i="1"/>
  <c r="BJ1398" i="1"/>
  <c r="BK1398" i="1"/>
  <c r="BL1398" i="1"/>
  <c r="BN1398" i="1"/>
  <c r="BN1394" i="1" s="1"/>
  <c r="BO1398" i="1"/>
  <c r="BO1394" i="1" s="1"/>
  <c r="BP1398" i="1"/>
  <c r="BP1394" i="1" s="1"/>
  <c r="BQ1398" i="1"/>
  <c r="BQ1394" i="1" s="1"/>
  <c r="BS1398" i="1"/>
  <c r="BS1394" i="1" s="1"/>
  <c r="BT1398" i="1"/>
  <c r="BT1394" i="1" s="1"/>
  <c r="BU1398" i="1"/>
  <c r="BU1394" i="1" s="1"/>
  <c r="BV1398" i="1"/>
  <c r="BV1394" i="1" s="1"/>
  <c r="R1399" i="1"/>
  <c r="S1399" i="1" s="1"/>
  <c r="Y1399" i="1"/>
  <c r="Z1398" i="1"/>
  <c r="AC1398" i="1"/>
  <c r="AI1399" i="1"/>
  <c r="AS1399" i="1"/>
  <c r="BC1399" i="1"/>
  <c r="BM1399" i="1"/>
  <c r="CC1399" i="1"/>
  <c r="CD1399" i="1"/>
  <c r="CE1399" i="1"/>
  <c r="CF1399" i="1"/>
  <c r="CH1399" i="1"/>
  <c r="CI1399" i="1"/>
  <c r="CJ1399" i="1"/>
  <c r="CK1399" i="1"/>
  <c r="R1400" i="1"/>
  <c r="S1400" i="1" s="1"/>
  <c r="Y1400" i="1"/>
  <c r="AI1400" i="1"/>
  <c r="AS1400" i="1"/>
  <c r="BC1400" i="1"/>
  <c r="BM1400" i="1"/>
  <c r="CC1400" i="1"/>
  <c r="CD1400" i="1"/>
  <c r="CE1400" i="1"/>
  <c r="CF1400" i="1"/>
  <c r="CH1400" i="1"/>
  <c r="CI1400" i="1"/>
  <c r="CJ1400" i="1"/>
  <c r="CK1400" i="1"/>
  <c r="R1403" i="1"/>
  <c r="S1403" i="1" s="1"/>
  <c r="Y1403" i="1"/>
  <c r="AI1403" i="1"/>
  <c r="AS1403" i="1"/>
  <c r="BC1403" i="1"/>
  <c r="BM1403" i="1"/>
  <c r="CC1403" i="1"/>
  <c r="CD1403" i="1"/>
  <c r="CE1403" i="1"/>
  <c r="CF1403" i="1"/>
  <c r="CH1403" i="1"/>
  <c r="CI1403" i="1"/>
  <c r="CJ1403" i="1"/>
  <c r="CK1403" i="1"/>
  <c r="R1404" i="1"/>
  <c r="S1404" i="1" s="1"/>
  <c r="Y1404" i="1"/>
  <c r="AI1404" i="1"/>
  <c r="AS1404" i="1"/>
  <c r="BC1404" i="1"/>
  <c r="BM1404" i="1"/>
  <c r="CC1404" i="1"/>
  <c r="CD1404" i="1"/>
  <c r="CE1404" i="1"/>
  <c r="CF1404" i="1"/>
  <c r="CH1404" i="1"/>
  <c r="CI1404" i="1"/>
  <c r="CJ1404" i="1"/>
  <c r="CK1404" i="1"/>
  <c r="O1406" i="1"/>
  <c r="P1406" i="1"/>
  <c r="R1406" i="1"/>
  <c r="R1405" i="1" s="1"/>
  <c r="S1406" i="1"/>
  <c r="S1405" i="1" s="1"/>
  <c r="U1406" i="1"/>
  <c r="U1405" i="1" s="1"/>
  <c r="V1406" i="1"/>
  <c r="V1405" i="1" s="1"/>
  <c r="W1406" i="1"/>
  <c r="W1405" i="1" s="1"/>
  <c r="X1406" i="1"/>
  <c r="X1405" i="1" s="1"/>
  <c r="Y1406" i="1"/>
  <c r="Y1405" i="1" s="1"/>
  <c r="Z1406" i="1"/>
  <c r="AA1406" i="1"/>
  <c r="AB1406" i="1"/>
  <c r="AC1406" i="1"/>
  <c r="AD1406" i="1"/>
  <c r="AE1406" i="1"/>
  <c r="AF1406" i="1"/>
  <c r="AG1406" i="1"/>
  <c r="AG1405" i="1" s="1"/>
  <c r="AH1406" i="1"/>
  <c r="AH1405" i="1" s="1"/>
  <c r="AI1406" i="1"/>
  <c r="AJ1406" i="1"/>
  <c r="AK1406" i="1"/>
  <c r="AL1406" i="1"/>
  <c r="AM1406" i="1"/>
  <c r="AN1406" i="1"/>
  <c r="AO1406" i="1"/>
  <c r="AP1406" i="1"/>
  <c r="AQ1406" i="1"/>
  <c r="AR1406" i="1"/>
  <c r="AS1406" i="1"/>
  <c r="AT1406" i="1"/>
  <c r="AT1405" i="1" s="1"/>
  <c r="AU1406" i="1"/>
  <c r="AU1405" i="1" s="1"/>
  <c r="AV1406" i="1"/>
  <c r="AV1405" i="1" s="1"/>
  <c r="AW1406" i="1"/>
  <c r="AW1405" i="1" s="1"/>
  <c r="AX1406" i="1"/>
  <c r="AX1405" i="1" s="1"/>
  <c r="AY1406" i="1"/>
  <c r="AY1405" i="1" s="1"/>
  <c r="AZ1406" i="1"/>
  <c r="AZ1405" i="1" s="1"/>
  <c r="BA1406" i="1"/>
  <c r="BA1405" i="1" s="1"/>
  <c r="BB1406" i="1"/>
  <c r="BB1405" i="1" s="1"/>
  <c r="BC1406" i="1"/>
  <c r="BC1405" i="1" s="1"/>
  <c r="BD1406" i="1"/>
  <c r="BE1406" i="1"/>
  <c r="BF1406" i="1"/>
  <c r="BG1406" i="1"/>
  <c r="BH1406" i="1"/>
  <c r="BI1406" i="1"/>
  <c r="BJ1406" i="1"/>
  <c r="BK1406" i="1"/>
  <c r="BL1406" i="1"/>
  <c r="BM1406" i="1"/>
  <c r="BN1406" i="1"/>
  <c r="BN1405" i="1" s="1"/>
  <c r="BO1406" i="1"/>
  <c r="BO1405" i="1" s="1"/>
  <c r="BP1406" i="1"/>
  <c r="BP1405" i="1" s="1"/>
  <c r="BQ1406" i="1"/>
  <c r="BQ1405" i="1" s="1"/>
  <c r="BR1406" i="1"/>
  <c r="BR1405" i="1" s="1"/>
  <c r="BS1406" i="1"/>
  <c r="BS1405" i="1" s="1"/>
  <c r="BT1406" i="1"/>
  <c r="BT1405" i="1" s="1"/>
  <c r="BU1406" i="1"/>
  <c r="BU1405" i="1" s="1"/>
  <c r="BV1406" i="1"/>
  <c r="BV1405" i="1" s="1"/>
  <c r="BW1406" i="1"/>
  <c r="BW1405" i="1" s="1"/>
  <c r="CC1407" i="1"/>
  <c r="CD1407" i="1"/>
  <c r="CE1407" i="1"/>
  <c r="CF1407" i="1"/>
  <c r="CG1407" i="1"/>
  <c r="CH1407" i="1"/>
  <c r="T1407" i="1" s="1"/>
  <c r="CI1407" i="1"/>
  <c r="CJ1407" i="1"/>
  <c r="CK1407" i="1"/>
  <c r="CL1407" i="1"/>
  <c r="CC1408" i="1"/>
  <c r="CD1408" i="1"/>
  <c r="CE1408" i="1"/>
  <c r="CF1408" i="1"/>
  <c r="CG1408" i="1"/>
  <c r="CH1408" i="1"/>
  <c r="T1408" i="1" s="1"/>
  <c r="CI1408" i="1"/>
  <c r="CJ1408" i="1"/>
  <c r="CK1408" i="1"/>
  <c r="CL1408" i="1"/>
  <c r="O1409" i="1"/>
  <c r="P1409" i="1"/>
  <c r="R1409" i="1"/>
  <c r="S1409" i="1"/>
  <c r="U1409" i="1"/>
  <c r="V1409" i="1"/>
  <c r="W1409" i="1"/>
  <c r="X1409" i="1"/>
  <c r="Y1409" i="1"/>
  <c r="Z1409" i="1"/>
  <c r="AA1409" i="1"/>
  <c r="AB1409" i="1"/>
  <c r="AC1409" i="1"/>
  <c r="AD1409" i="1"/>
  <c r="AE1409" i="1"/>
  <c r="AF1409" i="1"/>
  <c r="AG1409" i="1"/>
  <c r="AH1409" i="1"/>
  <c r="AI1409" i="1"/>
  <c r="AJ1409" i="1"/>
  <c r="AK1409" i="1"/>
  <c r="AL1409" i="1"/>
  <c r="AM1409" i="1"/>
  <c r="AN1409" i="1"/>
  <c r="AO1409" i="1"/>
  <c r="AP1409" i="1"/>
  <c r="AQ1409" i="1"/>
  <c r="AR1409" i="1"/>
  <c r="AS1409" i="1"/>
  <c r="AT1409" i="1"/>
  <c r="AU1409" i="1"/>
  <c r="AV1409" i="1"/>
  <c r="AW1409" i="1"/>
  <c r="AX1409" i="1"/>
  <c r="AY1409" i="1"/>
  <c r="AZ1409" i="1"/>
  <c r="BA1409" i="1"/>
  <c r="BB1409" i="1"/>
  <c r="BC1409" i="1"/>
  <c r="BD1409" i="1"/>
  <c r="BE1409" i="1"/>
  <c r="BF1409" i="1"/>
  <c r="BG1409" i="1"/>
  <c r="BH1409" i="1"/>
  <c r="BI1409" i="1"/>
  <c r="BJ1409" i="1"/>
  <c r="BK1409" i="1"/>
  <c r="BL1409" i="1"/>
  <c r="BM1409" i="1"/>
  <c r="BN1409" i="1"/>
  <c r="BO1409" i="1"/>
  <c r="BP1409" i="1"/>
  <c r="BQ1409" i="1"/>
  <c r="BR1409" i="1"/>
  <c r="BS1409" i="1"/>
  <c r="BT1409" i="1"/>
  <c r="BU1409" i="1"/>
  <c r="BV1409" i="1"/>
  <c r="BW1409" i="1"/>
  <c r="CC1410" i="1"/>
  <c r="CD1410" i="1"/>
  <c r="CE1410" i="1"/>
  <c r="CF1410" i="1"/>
  <c r="CG1410" i="1"/>
  <c r="CH1410" i="1"/>
  <c r="T1410" i="1" s="1"/>
  <c r="CI1410" i="1"/>
  <c r="CJ1410" i="1"/>
  <c r="CK1410" i="1"/>
  <c r="CL1410" i="1"/>
  <c r="CC1411" i="1"/>
  <c r="CD1411" i="1"/>
  <c r="CE1411" i="1"/>
  <c r="CF1411" i="1"/>
  <c r="CG1411" i="1"/>
  <c r="CH1411" i="1"/>
  <c r="T1411" i="1" s="1"/>
  <c r="CI1411" i="1"/>
  <c r="CJ1411" i="1"/>
  <c r="CK1411" i="1"/>
  <c r="CL1411" i="1"/>
  <c r="CC1413" i="1"/>
  <c r="CD1413" i="1"/>
  <c r="CE1413" i="1"/>
  <c r="CF1413" i="1"/>
  <c r="CG1413" i="1"/>
  <c r="CH1413" i="1"/>
  <c r="CI1413" i="1"/>
  <c r="CJ1413" i="1"/>
  <c r="CK1413" i="1"/>
  <c r="CL1413" i="1"/>
  <c r="CC1414" i="1"/>
  <c r="CD1414" i="1"/>
  <c r="CE1414" i="1"/>
  <c r="CF1414" i="1"/>
  <c r="CG1414" i="1"/>
  <c r="CH1414" i="1"/>
  <c r="T1414" i="1" s="1"/>
  <c r="CI1414" i="1"/>
  <c r="CJ1414" i="1"/>
  <c r="CK1414" i="1"/>
  <c r="CL1414" i="1"/>
  <c r="CC1415" i="1"/>
  <c r="CD1415" i="1"/>
  <c r="CE1415" i="1"/>
  <c r="CF1415" i="1"/>
  <c r="CG1415" i="1"/>
  <c r="CH1415" i="1"/>
  <c r="T1415" i="1" s="1"/>
  <c r="CI1415" i="1"/>
  <c r="CJ1415" i="1"/>
  <c r="CK1415" i="1"/>
  <c r="CL1415" i="1"/>
  <c r="H1416" i="1"/>
  <c r="I1416" i="1"/>
  <c r="I1412" i="1" s="1"/>
  <c r="K1416" i="1"/>
  <c r="K1412" i="1" s="1"/>
  <c r="K1369" i="1" s="1"/>
  <c r="L1416" i="1"/>
  <c r="L1412" i="1" s="1"/>
  <c r="L1369" i="1" s="1"/>
  <c r="O1416" i="1"/>
  <c r="P1416" i="1"/>
  <c r="U1416" i="1"/>
  <c r="U1412" i="1" s="1"/>
  <c r="V1416" i="1"/>
  <c r="V1412" i="1" s="1"/>
  <c r="W1416" i="1"/>
  <c r="W1412" i="1" s="1"/>
  <c r="X1416" i="1"/>
  <c r="X1412" i="1" s="1"/>
  <c r="Z1416" i="1"/>
  <c r="AA1416" i="1"/>
  <c r="AB1416" i="1"/>
  <c r="AC1416" i="1"/>
  <c r="AE1416" i="1"/>
  <c r="AE1412" i="1" s="1"/>
  <c r="AF1416" i="1"/>
  <c r="AF1412" i="1" s="1"/>
  <c r="AG1416" i="1"/>
  <c r="AG1412" i="1" s="1"/>
  <c r="AH1416" i="1"/>
  <c r="AH1412" i="1" s="1"/>
  <c r="AJ1416" i="1"/>
  <c r="AK1416" i="1"/>
  <c r="AL1416" i="1"/>
  <c r="AM1416" i="1"/>
  <c r="AO1416" i="1"/>
  <c r="AP1416" i="1"/>
  <c r="AQ1416" i="1"/>
  <c r="AR1416" i="1"/>
  <c r="AT1416" i="1"/>
  <c r="AT1412" i="1" s="1"/>
  <c r="AU1416" i="1"/>
  <c r="AU1412" i="1" s="1"/>
  <c r="AV1416" i="1"/>
  <c r="AV1412" i="1" s="1"/>
  <c r="AW1416" i="1"/>
  <c r="AW1412" i="1" s="1"/>
  <c r="AY1416" i="1"/>
  <c r="AY1412" i="1" s="1"/>
  <c r="AZ1416" i="1"/>
  <c r="AZ1412" i="1" s="1"/>
  <c r="BA1416" i="1"/>
  <c r="BA1412" i="1" s="1"/>
  <c r="BB1416" i="1"/>
  <c r="BB1412" i="1" s="1"/>
  <c r="BD1416" i="1"/>
  <c r="BE1416" i="1"/>
  <c r="BF1416" i="1"/>
  <c r="BG1416" i="1"/>
  <c r="BI1416" i="1"/>
  <c r="BJ1416" i="1"/>
  <c r="BK1416" i="1"/>
  <c r="BL1416" i="1"/>
  <c r="BN1416" i="1"/>
  <c r="BN1412" i="1" s="1"/>
  <c r="BO1416" i="1"/>
  <c r="BO1412" i="1" s="1"/>
  <c r="BP1416" i="1"/>
  <c r="BP1412" i="1" s="1"/>
  <c r="BQ1416" i="1"/>
  <c r="BQ1412" i="1" s="1"/>
  <c r="BS1416" i="1"/>
  <c r="BS1412" i="1" s="1"/>
  <c r="BT1416" i="1"/>
  <c r="BT1412" i="1" s="1"/>
  <c r="BU1416" i="1"/>
  <c r="BU1412" i="1" s="1"/>
  <c r="BV1416" i="1"/>
  <c r="BV1412" i="1" s="1"/>
  <c r="R1417" i="1"/>
  <c r="S1417" i="1" s="1"/>
  <c r="Y1417" i="1"/>
  <c r="AI1417" i="1"/>
  <c r="AS1417" i="1"/>
  <c r="BC1417" i="1"/>
  <c r="BM1417" i="1"/>
  <c r="CC1417" i="1"/>
  <c r="CD1417" i="1"/>
  <c r="CE1417" i="1"/>
  <c r="CF1417" i="1"/>
  <c r="CH1417" i="1"/>
  <c r="CI1417" i="1"/>
  <c r="CJ1417" i="1"/>
  <c r="CK1417" i="1"/>
  <c r="R1418" i="1"/>
  <c r="S1418" i="1" s="1"/>
  <c r="Y1418" i="1"/>
  <c r="AI1418" i="1"/>
  <c r="AS1418" i="1"/>
  <c r="BC1418" i="1"/>
  <c r="BM1418" i="1"/>
  <c r="CC1418" i="1"/>
  <c r="CD1418" i="1"/>
  <c r="CE1418" i="1"/>
  <c r="CF1418" i="1"/>
  <c r="CH1418" i="1"/>
  <c r="CI1418" i="1"/>
  <c r="CJ1418" i="1"/>
  <c r="CK1418" i="1"/>
  <c r="CC1419" i="1"/>
  <c r="CD1419" i="1"/>
  <c r="CE1419" i="1"/>
  <c r="CF1419" i="1"/>
  <c r="CG1419" i="1"/>
  <c r="CH1419" i="1"/>
  <c r="T1419" i="1" s="1"/>
  <c r="CI1419" i="1"/>
  <c r="CJ1419" i="1"/>
  <c r="CK1419" i="1"/>
  <c r="CL1419" i="1"/>
  <c r="O1420" i="1"/>
  <c r="P1420" i="1"/>
  <c r="U1420" i="1"/>
  <c r="V1420" i="1"/>
  <c r="W1420" i="1"/>
  <c r="X1420" i="1"/>
  <c r="Z1420" i="1"/>
  <c r="AA1420" i="1"/>
  <c r="AB1420" i="1"/>
  <c r="AC1420" i="1"/>
  <c r="AE1420" i="1"/>
  <c r="AF1420" i="1"/>
  <c r="AG1420" i="1"/>
  <c r="AH1420" i="1"/>
  <c r="AJ1420" i="1"/>
  <c r="AK1420" i="1"/>
  <c r="AL1420" i="1"/>
  <c r="AM1420" i="1"/>
  <c r="AO1420" i="1"/>
  <c r="AP1420" i="1"/>
  <c r="AQ1420" i="1"/>
  <c r="AR1420" i="1"/>
  <c r="AT1420" i="1"/>
  <c r="AU1420" i="1"/>
  <c r="AV1420" i="1"/>
  <c r="AW1420" i="1"/>
  <c r="AY1420" i="1"/>
  <c r="AZ1420" i="1"/>
  <c r="BA1420" i="1"/>
  <c r="BB1420" i="1"/>
  <c r="BD1420" i="1"/>
  <c r="BE1420" i="1"/>
  <c r="BF1420" i="1"/>
  <c r="BG1420" i="1"/>
  <c r="BI1420" i="1"/>
  <c r="BJ1420" i="1"/>
  <c r="BK1420" i="1"/>
  <c r="BL1420" i="1"/>
  <c r="BN1420" i="1"/>
  <c r="BO1420" i="1"/>
  <c r="BP1420" i="1"/>
  <c r="BQ1420" i="1"/>
  <c r="BS1420" i="1"/>
  <c r="BT1420" i="1"/>
  <c r="BU1420" i="1"/>
  <c r="BV1420" i="1"/>
  <c r="R1421" i="1"/>
  <c r="S1421" i="1" s="1"/>
  <c r="Y1421" i="1"/>
  <c r="AI1421" i="1"/>
  <c r="AS1421" i="1"/>
  <c r="BC1421" i="1"/>
  <c r="BM1421" i="1"/>
  <c r="CC1421" i="1"/>
  <c r="CD1421" i="1"/>
  <c r="CE1421" i="1"/>
  <c r="CF1421" i="1"/>
  <c r="CH1421" i="1"/>
  <c r="CI1421" i="1"/>
  <c r="CJ1421" i="1"/>
  <c r="CK1421" i="1"/>
  <c r="R1422" i="1"/>
  <c r="S1422" i="1" s="1"/>
  <c r="Y1422" i="1"/>
  <c r="AI1422" i="1"/>
  <c r="AS1422" i="1"/>
  <c r="BC1422" i="1"/>
  <c r="BM1422" i="1"/>
  <c r="CC1422" i="1"/>
  <c r="CD1422" i="1"/>
  <c r="CE1422" i="1"/>
  <c r="CF1422" i="1"/>
  <c r="CH1422" i="1"/>
  <c r="CI1422" i="1"/>
  <c r="CJ1422" i="1"/>
  <c r="CK1422" i="1"/>
  <c r="R1424" i="1"/>
  <c r="S1424" i="1" s="1"/>
  <c r="Y1424" i="1"/>
  <c r="AI1424" i="1"/>
  <c r="AS1424" i="1"/>
  <c r="BC1424" i="1"/>
  <c r="BM1424" i="1"/>
  <c r="CC1424" i="1"/>
  <c r="CD1424" i="1"/>
  <c r="CE1424" i="1"/>
  <c r="CF1424" i="1"/>
  <c r="CH1424" i="1"/>
  <c r="CI1424" i="1"/>
  <c r="CJ1424" i="1"/>
  <c r="CK1424" i="1"/>
  <c r="R1425" i="1"/>
  <c r="S1425" i="1" s="1"/>
  <c r="Y1425" i="1"/>
  <c r="AI1425" i="1"/>
  <c r="AS1425" i="1"/>
  <c r="BC1425" i="1"/>
  <c r="BM1425" i="1"/>
  <c r="CC1425" i="1"/>
  <c r="CD1425" i="1"/>
  <c r="CE1425" i="1"/>
  <c r="CF1425" i="1"/>
  <c r="CH1425" i="1"/>
  <c r="CI1425" i="1"/>
  <c r="CJ1425" i="1"/>
  <c r="CK1425" i="1"/>
  <c r="R1426" i="1"/>
  <c r="S1426" i="1" s="1"/>
  <c r="Y1426" i="1"/>
  <c r="AI1426" i="1"/>
  <c r="AS1426" i="1"/>
  <c r="BC1426" i="1"/>
  <c r="BM1426" i="1"/>
  <c r="CC1426" i="1"/>
  <c r="CD1426" i="1"/>
  <c r="CE1426" i="1"/>
  <c r="CF1426" i="1"/>
  <c r="CH1426" i="1"/>
  <c r="CI1426" i="1"/>
  <c r="CJ1426" i="1"/>
  <c r="CK1426" i="1"/>
  <c r="R1427" i="1"/>
  <c r="S1427" i="1" s="1"/>
  <c r="Y1427" i="1"/>
  <c r="AI1427" i="1"/>
  <c r="AS1427" i="1"/>
  <c r="BC1427" i="1"/>
  <c r="BM1427" i="1"/>
  <c r="CC1427" i="1"/>
  <c r="CD1427" i="1"/>
  <c r="CE1427" i="1"/>
  <c r="CF1427" i="1"/>
  <c r="CH1427" i="1"/>
  <c r="CI1427" i="1"/>
  <c r="CJ1427" i="1"/>
  <c r="CK1427" i="1"/>
  <c r="R1428" i="1"/>
  <c r="S1428" i="1" s="1"/>
  <c r="Y1428" i="1"/>
  <c r="AI1428" i="1"/>
  <c r="AS1428" i="1"/>
  <c r="BC1428" i="1"/>
  <c r="BM1428" i="1"/>
  <c r="CC1428" i="1"/>
  <c r="CD1428" i="1"/>
  <c r="CE1428" i="1"/>
  <c r="CF1428" i="1"/>
  <c r="CH1428" i="1"/>
  <c r="CI1428" i="1"/>
  <c r="CJ1428" i="1"/>
  <c r="CK1428" i="1"/>
  <c r="R1429" i="1"/>
  <c r="S1429" i="1" s="1"/>
  <c r="Y1429" i="1"/>
  <c r="AI1429" i="1"/>
  <c r="AS1429" i="1"/>
  <c r="BC1429" i="1"/>
  <c r="BM1429" i="1"/>
  <c r="CC1429" i="1"/>
  <c r="CD1429" i="1"/>
  <c r="CE1429" i="1"/>
  <c r="CF1429" i="1"/>
  <c r="CH1429" i="1"/>
  <c r="CI1429" i="1"/>
  <c r="CJ1429" i="1"/>
  <c r="CK1429" i="1"/>
  <c r="R1430" i="1"/>
  <c r="S1430" i="1" s="1"/>
  <c r="Y1430" i="1"/>
  <c r="AI1430" i="1"/>
  <c r="AS1430" i="1"/>
  <c r="BC1430" i="1"/>
  <c r="BM1430" i="1"/>
  <c r="CC1430" i="1"/>
  <c r="CD1430" i="1"/>
  <c r="CE1430" i="1"/>
  <c r="CF1430" i="1"/>
  <c r="CH1430" i="1"/>
  <c r="CI1430" i="1"/>
  <c r="CJ1430" i="1"/>
  <c r="CK1430" i="1"/>
  <c r="R1431" i="1"/>
  <c r="S1431" i="1" s="1"/>
  <c r="Y1431" i="1"/>
  <c r="AI1431" i="1"/>
  <c r="AS1431" i="1"/>
  <c r="BC1431" i="1"/>
  <c r="BM1431" i="1"/>
  <c r="CC1431" i="1"/>
  <c r="CD1431" i="1"/>
  <c r="CE1431" i="1"/>
  <c r="CF1431" i="1"/>
  <c r="CH1431" i="1"/>
  <c r="CI1431" i="1"/>
  <c r="CJ1431" i="1"/>
  <c r="CK1431" i="1"/>
  <c r="T846" i="1" l="1"/>
  <c r="Q846" i="1"/>
  <c r="BL838" i="1"/>
  <c r="K168" i="1"/>
  <c r="X95" i="1"/>
  <c r="AO75" i="1"/>
  <c r="AO44" i="1"/>
  <c r="AO36" i="1" s="1"/>
  <c r="X30" i="1"/>
  <c r="X29" i="1" s="1"/>
  <c r="U130" i="1"/>
  <c r="K56" i="1"/>
  <c r="R31" i="1"/>
  <c r="R30" i="1" s="1"/>
  <c r="R29" i="1" s="1"/>
  <c r="K1247" i="1"/>
  <c r="K1229" i="1" s="1"/>
  <c r="K825" i="1"/>
  <c r="K816" i="1" s="1"/>
  <c r="K64" i="1"/>
  <c r="K42" i="1"/>
  <c r="BJ1219" i="1"/>
  <c r="AK1219" i="1"/>
  <c r="AA1219" i="1"/>
  <c r="AS1214" i="1"/>
  <c r="BE1212" i="1"/>
  <c r="AK1212" i="1"/>
  <c r="AQ1026" i="1"/>
  <c r="AK1026" i="1"/>
  <c r="P1026" i="1"/>
  <c r="H1026" i="1"/>
  <c r="AD1019" i="1"/>
  <c r="BK1019" i="1"/>
  <c r="BF1019" i="1"/>
  <c r="AK1019" i="1"/>
  <c r="AA1019" i="1"/>
  <c r="BM265" i="1"/>
  <c r="BG255" i="1"/>
  <c r="AC255" i="1"/>
  <c r="Y42" i="1"/>
  <c r="BK29" i="1"/>
  <c r="AQ29" i="1"/>
  <c r="BF1405" i="1"/>
  <c r="AP1405" i="1"/>
  <c r="AD1405" i="1"/>
  <c r="AB1394" i="1"/>
  <c r="BM1382" i="1"/>
  <c r="BK1377" i="1"/>
  <c r="AL1377" i="1"/>
  <c r="AB1377" i="1"/>
  <c r="AR1287" i="1"/>
  <c r="AJ1219" i="1"/>
  <c r="BH1212" i="1"/>
  <c r="AN1212" i="1"/>
  <c r="Z1212" i="1"/>
  <c r="BE1026" i="1"/>
  <c r="AP1026" i="1"/>
  <c r="AB1026" i="1"/>
  <c r="AS1019" i="1"/>
  <c r="BE1019" i="1"/>
  <c r="AP1019" i="1"/>
  <c r="Z1019" i="1"/>
  <c r="P573" i="1"/>
  <c r="P566" i="1" s="1"/>
  <c r="BJ29" i="1"/>
  <c r="BE29" i="1"/>
  <c r="AP29" i="1"/>
  <c r="AC29" i="1"/>
  <c r="BI1412" i="1"/>
  <c r="BD1412" i="1"/>
  <c r="AO1412" i="1"/>
  <c r="AJ1412" i="1"/>
  <c r="Z1412" i="1"/>
  <c r="Q1408" i="1"/>
  <c r="BG1405" i="1"/>
  <c r="AA1405" i="1"/>
  <c r="BD1394" i="1"/>
  <c r="AO1394" i="1"/>
  <c r="AJ1394" i="1"/>
  <c r="BC1387" i="1"/>
  <c r="AD1377" i="1"/>
  <c r="AD1370" i="1" s="1"/>
  <c r="BL1377" i="1"/>
  <c r="BG1377" i="1"/>
  <c r="AR1377" i="1"/>
  <c r="P1377" i="1"/>
  <c r="P1370" i="1" s="1"/>
  <c r="Q1379" i="1"/>
  <c r="Q1376" i="1"/>
  <c r="Q1294" i="1"/>
  <c r="BM1287" i="1"/>
  <c r="BE1287" i="1"/>
  <c r="AO1287" i="1"/>
  <c r="AK1287" i="1"/>
  <c r="BD669" i="1"/>
  <c r="AO669" i="1"/>
  <c r="BI662" i="1"/>
  <c r="BD662" i="1"/>
  <c r="AO662" i="1"/>
  <c r="BJ573" i="1"/>
  <c r="BE573" i="1"/>
  <c r="AP573" i="1"/>
  <c r="AS789" i="1"/>
  <c r="AD669" i="1"/>
  <c r="BG669" i="1"/>
  <c r="AS662" i="1"/>
  <c r="BL662" i="1"/>
  <c r="BG662" i="1"/>
  <c r="AL662" i="1"/>
  <c r="BK255" i="1"/>
  <c r="BF255" i="1"/>
  <c r="AQ255" i="1"/>
  <c r="AL255" i="1"/>
  <c r="AB255" i="1"/>
  <c r="BK1412" i="1"/>
  <c r="BF1412" i="1"/>
  <c r="AQ1412" i="1"/>
  <c r="AL1412" i="1"/>
  <c r="AB1412" i="1"/>
  <c r="H1412" i="1"/>
  <c r="Q1407" i="1"/>
  <c r="BM1405" i="1"/>
  <c r="BI1405" i="1"/>
  <c r="BE1405" i="1"/>
  <c r="AS1405" i="1"/>
  <c r="AO1405" i="1"/>
  <c r="AK1405" i="1"/>
  <c r="Z1394" i="1"/>
  <c r="BK1394" i="1"/>
  <c r="BF1394" i="1"/>
  <c r="AQ1394" i="1"/>
  <c r="AL1394" i="1"/>
  <c r="AA1394" i="1"/>
  <c r="BM1387" i="1"/>
  <c r="AS1387" i="1"/>
  <c r="Y1387" i="1"/>
  <c r="BH1377" i="1"/>
  <c r="BH1370" i="1" s="1"/>
  <c r="AN1377" i="1"/>
  <c r="AN1370" i="1" s="1"/>
  <c r="S1382" i="1"/>
  <c r="BJ1377" i="1"/>
  <c r="BE1377" i="1"/>
  <c r="AP1377" i="1"/>
  <c r="AK1377" i="1"/>
  <c r="AA1377" i="1"/>
  <c r="Q1380" i="1"/>
  <c r="BK1287" i="1"/>
  <c r="BG1287" i="1"/>
  <c r="AQ1287" i="1"/>
  <c r="AA1287" i="1"/>
  <c r="BL1219" i="1"/>
  <c r="BG1219" i="1"/>
  <c r="AR1219" i="1"/>
  <c r="P1219" i="1"/>
  <c r="BC1214" i="1"/>
  <c r="BC1212" i="1" s="1"/>
  <c r="AI1214" i="1"/>
  <c r="AI1212" i="1" s="1"/>
  <c r="BL1212" i="1"/>
  <c r="BG1212" i="1"/>
  <c r="AR1212" i="1"/>
  <c r="P1212" i="1"/>
  <c r="AR1026" i="1"/>
  <c r="BJ1026" i="1"/>
  <c r="AA1026" i="1"/>
  <c r="BH1019" i="1"/>
  <c r="BI1019" i="1"/>
  <c r="BD1019" i="1"/>
  <c r="AO1019" i="1"/>
  <c r="P1019" i="1"/>
  <c r="AI868" i="1"/>
  <c r="AI789" i="1"/>
  <c r="BM673" i="1"/>
  <c r="AS673" i="1"/>
  <c r="Y673" i="1"/>
  <c r="Y669" i="1" s="1"/>
  <c r="BK669" i="1"/>
  <c r="BF669" i="1"/>
  <c r="AQ669" i="1"/>
  <c r="AL669" i="1"/>
  <c r="AB669" i="1"/>
  <c r="BH662" i="1"/>
  <c r="BK662" i="1"/>
  <c r="BF662" i="1"/>
  <c r="AQ662" i="1"/>
  <c r="AA662" i="1"/>
  <c r="Q585" i="1"/>
  <c r="BL573" i="1"/>
  <c r="BG573" i="1"/>
  <c r="AR573" i="1"/>
  <c r="AB573" i="1"/>
  <c r="BC265" i="1"/>
  <c r="BJ255" i="1"/>
  <c r="BE255" i="1"/>
  <c r="AP255" i="1"/>
  <c r="AK255" i="1"/>
  <c r="AA255" i="1"/>
  <c r="T184" i="1"/>
  <c r="BC42" i="1"/>
  <c r="BM30" i="1"/>
  <c r="AS30" i="1"/>
  <c r="BI29" i="1"/>
  <c r="BD29" i="1"/>
  <c r="AO29" i="1"/>
  <c r="AB29" i="1"/>
  <c r="BK1405" i="1"/>
  <c r="AQ1405" i="1"/>
  <c r="BI1394" i="1"/>
  <c r="BI1287" i="1"/>
  <c r="AS1287" i="1"/>
  <c r="BE1219" i="1"/>
  <c r="AP1219" i="1"/>
  <c r="BM1214" i="1"/>
  <c r="Y1214" i="1"/>
  <c r="BJ1212" i="1"/>
  <c r="AP1212" i="1"/>
  <c r="AA1212" i="1"/>
  <c r="BG1026" i="1"/>
  <c r="BL1026" i="1"/>
  <c r="BF1026" i="1"/>
  <c r="Y868" i="1"/>
  <c r="BC789" i="1"/>
  <c r="BC673" i="1"/>
  <c r="BI669" i="1"/>
  <c r="AJ669" i="1"/>
  <c r="Z669" i="1"/>
  <c r="P662" i="1"/>
  <c r="AK573" i="1"/>
  <c r="Z573" i="1"/>
  <c r="AS265" i="1"/>
  <c r="Y265" i="1"/>
  <c r="BL255" i="1"/>
  <c r="AR255" i="1"/>
  <c r="P255" i="1"/>
  <c r="BM42" i="1"/>
  <c r="AS42" i="1"/>
  <c r="BC30" i="1"/>
  <c r="BC29" i="1" s="1"/>
  <c r="AD29" i="1"/>
  <c r="BF29" i="1"/>
  <c r="AK29" i="1"/>
  <c r="Z29" i="1"/>
  <c r="H29" i="1"/>
  <c r="BL1412" i="1"/>
  <c r="BG1412" i="1"/>
  <c r="AR1412" i="1"/>
  <c r="P1412" i="1"/>
  <c r="Q1414" i="1"/>
  <c r="Q1411" i="1"/>
  <c r="BJ1405" i="1"/>
  <c r="Z1405" i="1"/>
  <c r="P1405" i="1"/>
  <c r="BL1394" i="1"/>
  <c r="BG1394" i="1"/>
  <c r="AR1394" i="1"/>
  <c r="Q1397" i="1"/>
  <c r="Q1384" i="1"/>
  <c r="AS1382" i="1"/>
  <c r="Y1382" i="1"/>
  <c r="Y1377" i="1" s="1"/>
  <c r="Y1370" i="1" s="1"/>
  <c r="BF1377" i="1"/>
  <c r="AQ1377" i="1"/>
  <c r="Q1293" i="1"/>
  <c r="BL1287" i="1"/>
  <c r="BH1287" i="1"/>
  <c r="BD1287" i="1"/>
  <c r="AN1287" i="1"/>
  <c r="AJ1287" i="1"/>
  <c r="AB1287" i="1"/>
  <c r="BI1219" i="1"/>
  <c r="BD1219" i="1"/>
  <c r="AO1219" i="1"/>
  <c r="Z1219" i="1"/>
  <c r="BI1212" i="1"/>
  <c r="BD1212" i="1"/>
  <c r="AO1212" i="1"/>
  <c r="AJ1212" i="1"/>
  <c r="BK1026" i="1"/>
  <c r="AJ1026" i="1"/>
  <c r="BM1019" i="1"/>
  <c r="BJ1019" i="1"/>
  <c r="BM868" i="1"/>
  <c r="BL669" i="1"/>
  <c r="AR669" i="1"/>
  <c r="P669" i="1"/>
  <c r="BM662" i="1"/>
  <c r="AR662" i="1"/>
  <c r="AB662" i="1"/>
  <c r="BI573" i="1"/>
  <c r="BD573" i="1"/>
  <c r="AO573" i="1"/>
  <c r="AJ573" i="1"/>
  <c r="Q1419" i="1"/>
  <c r="BJ1412" i="1"/>
  <c r="BE1412" i="1"/>
  <c r="AP1412" i="1"/>
  <c r="AK1412" i="1"/>
  <c r="AA1412" i="1"/>
  <c r="Q1415" i="1"/>
  <c r="Q1410" i="1"/>
  <c r="BL1405" i="1"/>
  <c r="BH1405" i="1"/>
  <c r="BD1405" i="1"/>
  <c r="AR1405" i="1"/>
  <c r="AB1405" i="1"/>
  <c r="BJ1394" i="1"/>
  <c r="BE1394" i="1"/>
  <c r="AP1394" i="1"/>
  <c r="AK1394" i="1"/>
  <c r="P1394" i="1"/>
  <c r="Q1396" i="1"/>
  <c r="Q1389" i="1"/>
  <c r="BC1382" i="1"/>
  <c r="BC1377" i="1" s="1"/>
  <c r="BC1370" i="1" s="1"/>
  <c r="AI1382" i="1"/>
  <c r="AI1377" i="1" s="1"/>
  <c r="AI1370" i="1" s="1"/>
  <c r="BI1377" i="1"/>
  <c r="BD1377" i="1"/>
  <c r="AO1377" i="1"/>
  <c r="AJ1377" i="1"/>
  <c r="Z1377" i="1"/>
  <c r="Q1373" i="1"/>
  <c r="Q1296" i="1"/>
  <c r="Q1289" i="1"/>
  <c r="BJ1287" i="1"/>
  <c r="BF1287" i="1"/>
  <c r="AP1287" i="1"/>
  <c r="AL1287" i="1"/>
  <c r="AD1287" i="1"/>
  <c r="Z1287" i="1"/>
  <c r="P1287" i="1"/>
  <c r="BK1219" i="1"/>
  <c r="BF1219" i="1"/>
  <c r="AQ1219" i="1"/>
  <c r="AL1219" i="1"/>
  <c r="AB1219" i="1"/>
  <c r="AD1212" i="1"/>
  <c r="BK1212" i="1"/>
  <c r="BF1212" i="1"/>
  <c r="AQ1212" i="1"/>
  <c r="AL1212" i="1"/>
  <c r="AB1212" i="1"/>
  <c r="AO1026" i="1"/>
  <c r="BI1026" i="1"/>
  <c r="AL1026" i="1"/>
  <c r="Z1026" i="1"/>
  <c r="BL1019" i="1"/>
  <c r="BG1019" i="1"/>
  <c r="AR1019" i="1"/>
  <c r="AL1019" i="1"/>
  <c r="AB1019" i="1"/>
  <c r="BC868" i="1"/>
  <c r="BM789" i="1"/>
  <c r="Y789" i="1"/>
  <c r="BH669" i="1"/>
  <c r="AN669" i="1"/>
  <c r="BJ669" i="1"/>
  <c r="BE669" i="1"/>
  <c r="AP669" i="1"/>
  <c r="AK669" i="1"/>
  <c r="AA669" i="1"/>
  <c r="AD662" i="1"/>
  <c r="BJ662" i="1"/>
  <c r="BE662" i="1"/>
  <c r="AP662" i="1"/>
  <c r="Z662" i="1"/>
  <c r="BK573" i="1"/>
  <c r="BF573" i="1"/>
  <c r="AQ573" i="1"/>
  <c r="AL573" i="1"/>
  <c r="AA573" i="1"/>
  <c r="BI255" i="1"/>
  <c r="BD255" i="1"/>
  <c r="AO255" i="1"/>
  <c r="AJ255" i="1"/>
  <c r="Z255" i="1"/>
  <c r="BH29" i="1"/>
  <c r="BL29" i="1"/>
  <c r="BG29" i="1"/>
  <c r="AR29" i="1"/>
  <c r="AL29" i="1"/>
  <c r="AA29" i="1"/>
  <c r="P29" i="1"/>
  <c r="O1394" i="1"/>
  <c r="O1287" i="1"/>
  <c r="O1377" i="1"/>
  <c r="O1370" i="1" s="1"/>
  <c r="O662" i="1"/>
  <c r="O255" i="1"/>
  <c r="O1412" i="1"/>
  <c r="O1405" i="1"/>
  <c r="O669" i="1"/>
  <c r="O573" i="1"/>
  <c r="O566" i="1" s="1"/>
  <c r="O1219" i="1"/>
  <c r="O1212" i="1"/>
  <c r="O1019" i="1"/>
  <c r="Q1339" i="1"/>
  <c r="T1339" i="1"/>
  <c r="Q1333" i="1"/>
  <c r="T1333" i="1"/>
  <c r="Q1331" i="1"/>
  <c r="T1331" i="1"/>
  <c r="Q1325" i="1"/>
  <c r="T1325" i="1"/>
  <c r="Q1316" i="1"/>
  <c r="T1316" i="1"/>
  <c r="Q1309" i="1"/>
  <c r="T1309" i="1"/>
  <c r="Q1307" i="1"/>
  <c r="T1307" i="1"/>
  <c r="Q1341" i="1"/>
  <c r="T1341" i="1"/>
  <c r="Q1335" i="1"/>
  <c r="T1335" i="1"/>
  <c r="Q1318" i="1"/>
  <c r="T1318" i="1"/>
  <c r="Q1311" i="1"/>
  <c r="T1311" i="1"/>
  <c r="Q1249" i="1"/>
  <c r="T1249" i="1"/>
  <c r="Q1343" i="1"/>
  <c r="T1343" i="1"/>
  <c r="Q1337" i="1"/>
  <c r="T1337" i="1"/>
  <c r="T1329" i="1"/>
  <c r="Q1329" i="1"/>
  <c r="Q1327" i="1"/>
  <c r="T1327" i="1"/>
  <c r="Q1246" i="1"/>
  <c r="T1246" i="1"/>
  <c r="Q1430" i="1"/>
  <c r="T1430" i="1"/>
  <c r="Q1428" i="1"/>
  <c r="T1428" i="1"/>
  <c r="Q1424" i="1"/>
  <c r="T1424" i="1"/>
  <c r="Q1421" i="1"/>
  <c r="T1421" i="1"/>
  <c r="Q1417" i="1"/>
  <c r="T1417" i="1"/>
  <c r="Q1400" i="1"/>
  <c r="T1400" i="1"/>
  <c r="Q1391" i="1"/>
  <c r="T1391" i="1"/>
  <c r="Q1285" i="1"/>
  <c r="T1285" i="1"/>
  <c r="Q1283" i="1"/>
  <c r="T1283" i="1"/>
  <c r="Q1281" i="1"/>
  <c r="T1281" i="1"/>
  <c r="Q1279" i="1"/>
  <c r="T1279" i="1"/>
  <c r="T1277" i="1"/>
  <c r="Q1277" i="1"/>
  <c r="T1269" i="1"/>
  <c r="Q1269" i="1"/>
  <c r="Q1265" i="1"/>
  <c r="T1265" i="1"/>
  <c r="Q1257" i="1"/>
  <c r="T1257" i="1"/>
  <c r="Q1256" i="1"/>
  <c r="T1256" i="1"/>
  <c r="T1254" i="1"/>
  <c r="Q1254" i="1"/>
  <c r="Q1251" i="1"/>
  <c r="T1251" i="1"/>
  <c r="Q1231" i="1"/>
  <c r="T1231" i="1"/>
  <c r="Q930" i="1"/>
  <c r="T930" i="1"/>
  <c r="T928" i="1"/>
  <c r="Q928" i="1"/>
  <c r="Q814" i="1"/>
  <c r="T814" i="1"/>
  <c r="Q925" i="1"/>
  <c r="T925" i="1"/>
  <c r="T860" i="1"/>
  <c r="Q860" i="1"/>
  <c r="Q852" i="1"/>
  <c r="T852" i="1"/>
  <c r="Q845" i="1"/>
  <c r="T845" i="1"/>
  <c r="Q841" i="1"/>
  <c r="T841" i="1"/>
  <c r="Q839" i="1"/>
  <c r="T839" i="1"/>
  <c r="Q833" i="1"/>
  <c r="T833" i="1"/>
  <c r="T831" i="1"/>
  <c r="Q831" i="1"/>
  <c r="Q826" i="1"/>
  <c r="T826" i="1"/>
  <c r="Q797" i="1"/>
  <c r="T797" i="1"/>
  <c r="T660" i="1"/>
  <c r="Q660" i="1"/>
  <c r="T658" i="1"/>
  <c r="Q658" i="1"/>
  <c r="T649" i="1"/>
  <c r="Q649" i="1"/>
  <c r="Q647" i="1"/>
  <c r="T647" i="1"/>
  <c r="T643" i="1"/>
  <c r="Q643" i="1"/>
  <c r="Q641" i="1"/>
  <c r="T641" i="1"/>
  <c r="Q639" i="1"/>
  <c r="T639" i="1"/>
  <c r="T637" i="1"/>
  <c r="Q637" i="1"/>
  <c r="Q635" i="1"/>
  <c r="T635" i="1"/>
  <c r="Q620" i="1"/>
  <c r="T620" i="1"/>
  <c r="Q618" i="1"/>
  <c r="T618" i="1"/>
  <c r="T616" i="1"/>
  <c r="Q616" i="1"/>
  <c r="Q590" i="1"/>
  <c r="T590" i="1"/>
  <c r="Q588" i="1"/>
  <c r="T588" i="1"/>
  <c r="Q580" i="1"/>
  <c r="T580" i="1"/>
  <c r="Q279" i="1"/>
  <c r="T279" i="1"/>
  <c r="Q275" i="1"/>
  <c r="T275" i="1"/>
  <c r="Q269" i="1"/>
  <c r="T269" i="1"/>
  <c r="Q268" i="1"/>
  <c r="T268" i="1"/>
  <c r="T266" i="1"/>
  <c r="Q258" i="1"/>
  <c r="T258" i="1"/>
  <c r="Q141" i="1"/>
  <c r="T141" i="1"/>
  <c r="T139" i="1"/>
  <c r="Q139" i="1"/>
  <c r="T137" i="1"/>
  <c r="Q137" i="1"/>
  <c r="T122" i="1"/>
  <c r="Q122" i="1"/>
  <c r="Q118" i="1"/>
  <c r="T118" i="1"/>
  <c r="T116" i="1"/>
  <c r="Q116" i="1"/>
  <c r="Q114" i="1"/>
  <c r="T114" i="1"/>
  <c r="T112" i="1"/>
  <c r="Q112" i="1"/>
  <c r="Q110" i="1"/>
  <c r="T110" i="1"/>
  <c r="Q108" i="1"/>
  <c r="T108" i="1"/>
  <c r="T96" i="1"/>
  <c r="Q96" i="1"/>
  <c r="T93" i="1"/>
  <c r="Q93" i="1"/>
  <c r="T91" i="1"/>
  <c r="Q91" i="1"/>
  <c r="Q87" i="1"/>
  <c r="T87" i="1"/>
  <c r="T71" i="1"/>
  <c r="Q71" i="1"/>
  <c r="T67" i="1"/>
  <c r="Q67" i="1"/>
  <c r="Q65" i="1"/>
  <c r="T65" i="1"/>
  <c r="Q58" i="1"/>
  <c r="T58" i="1"/>
  <c r="T43" i="1"/>
  <c r="Q43" i="1"/>
  <c r="T40" i="1"/>
  <c r="Q40" i="1"/>
  <c r="Q1244" i="1"/>
  <c r="T1244" i="1"/>
  <c r="Q1242" i="1"/>
  <c r="T1242" i="1"/>
  <c r="Q1238" i="1"/>
  <c r="T1238" i="1"/>
  <c r="Q1236" i="1"/>
  <c r="T1236" i="1"/>
  <c r="Q1234" i="1"/>
  <c r="T1234" i="1"/>
  <c r="Q1232" i="1"/>
  <c r="T1232" i="1"/>
  <c r="Q1227" i="1"/>
  <c r="T1227" i="1"/>
  <c r="Q1225" i="1"/>
  <c r="T1225" i="1"/>
  <c r="Q1205" i="1"/>
  <c r="T1205" i="1"/>
  <c r="Q1203" i="1"/>
  <c r="T1203" i="1"/>
  <c r="T1201" i="1"/>
  <c r="Q1201" i="1"/>
  <c r="Q1199" i="1"/>
  <c r="T1199" i="1"/>
  <c r="Q1197" i="1"/>
  <c r="T1197" i="1"/>
  <c r="Q1195" i="1"/>
  <c r="T1195" i="1"/>
  <c r="Q1193" i="1"/>
  <c r="T1193" i="1"/>
  <c r="Q1191" i="1"/>
  <c r="T1191" i="1"/>
  <c r="Q1189" i="1"/>
  <c r="T1189" i="1"/>
  <c r="Q1187" i="1"/>
  <c r="T1187" i="1"/>
  <c r="Q1185" i="1"/>
  <c r="T1185" i="1"/>
  <c r="Q1183" i="1"/>
  <c r="T1183" i="1"/>
  <c r="Q1181" i="1"/>
  <c r="T1181" i="1"/>
  <c r="Q1179" i="1"/>
  <c r="T1179" i="1"/>
  <c r="T1177" i="1"/>
  <c r="Q1177" i="1"/>
  <c r="Q1175" i="1"/>
  <c r="T1175" i="1"/>
  <c r="Q1173" i="1"/>
  <c r="T1173" i="1"/>
  <c r="Q1171" i="1"/>
  <c r="T1171" i="1"/>
  <c r="T1169" i="1"/>
  <c r="Q1169" i="1"/>
  <c r="Q1167" i="1"/>
  <c r="T1167" i="1"/>
  <c r="Q1121" i="1"/>
  <c r="T1121" i="1"/>
  <c r="Q1119" i="1"/>
  <c r="T1119" i="1"/>
  <c r="T1117" i="1"/>
  <c r="Q1117" i="1"/>
  <c r="Q1115" i="1"/>
  <c r="T1115" i="1"/>
  <c r="T1113" i="1"/>
  <c r="Q1113" i="1"/>
  <c r="Q1111" i="1"/>
  <c r="T1111" i="1"/>
  <c r="T1109" i="1"/>
  <c r="Q1109" i="1"/>
  <c r="Q1107" i="1"/>
  <c r="T1107" i="1"/>
  <c r="Q1105" i="1"/>
  <c r="T1105" i="1"/>
  <c r="Q1103" i="1"/>
  <c r="T1103" i="1"/>
  <c r="Q1101" i="1"/>
  <c r="T1101" i="1"/>
  <c r="T1099" i="1"/>
  <c r="Q1099" i="1"/>
  <c r="T1097" i="1"/>
  <c r="Q1097" i="1"/>
  <c r="Q1095" i="1"/>
  <c r="T1095" i="1"/>
  <c r="Q1093" i="1"/>
  <c r="T1093" i="1"/>
  <c r="Q1091" i="1"/>
  <c r="T1091" i="1"/>
  <c r="Q1089" i="1"/>
  <c r="T1089" i="1"/>
  <c r="Q1087" i="1"/>
  <c r="T1087" i="1"/>
  <c r="T1085" i="1"/>
  <c r="Q1085" i="1"/>
  <c r="Q1083" i="1"/>
  <c r="T1083" i="1"/>
  <c r="T1081" i="1"/>
  <c r="Q1081" i="1"/>
  <c r="Q1079" i="1"/>
  <c r="T1079" i="1"/>
  <c r="T1077" i="1"/>
  <c r="Q1077" i="1"/>
  <c r="Q1075" i="1"/>
  <c r="T1075" i="1"/>
  <c r="Q1073" i="1"/>
  <c r="T1073" i="1"/>
  <c r="Q1071" i="1"/>
  <c r="T1071" i="1"/>
  <c r="T1069" i="1"/>
  <c r="Q1069" i="1"/>
  <c r="T1067" i="1"/>
  <c r="Q1067" i="1"/>
  <c r="Q1065" i="1"/>
  <c r="T1065" i="1"/>
  <c r="Q1063" i="1"/>
  <c r="T1063" i="1"/>
  <c r="T1061" i="1"/>
  <c r="Q1061" i="1"/>
  <c r="Q1059" i="1"/>
  <c r="T1059" i="1"/>
  <c r="Q1057" i="1"/>
  <c r="T1057" i="1"/>
  <c r="Q1055" i="1"/>
  <c r="T1055" i="1"/>
  <c r="T1053" i="1"/>
  <c r="Q1053" i="1"/>
  <c r="Q1051" i="1"/>
  <c r="T1051" i="1"/>
  <c r="Q1047" i="1"/>
  <c r="T1047" i="1"/>
  <c r="Q1045" i="1"/>
  <c r="T1045" i="1"/>
  <c r="Q1043" i="1"/>
  <c r="T1043" i="1"/>
  <c r="Q1041" i="1"/>
  <c r="T1041" i="1"/>
  <c r="Q1001" i="1"/>
  <c r="T1001" i="1"/>
  <c r="Q978" i="1"/>
  <c r="T978" i="1"/>
  <c r="T973" i="1"/>
  <c r="Q973" i="1"/>
  <c r="Q965" i="1"/>
  <c r="T965" i="1"/>
  <c r="T963" i="1"/>
  <c r="Q963" i="1"/>
  <c r="T961" i="1"/>
  <c r="Q961" i="1"/>
  <c r="Q959" i="1"/>
  <c r="T959" i="1"/>
  <c r="Q953" i="1"/>
  <c r="T953" i="1"/>
  <c r="Q941" i="1"/>
  <c r="T941" i="1"/>
  <c r="Q939" i="1"/>
  <c r="T939" i="1"/>
  <c r="T937" i="1"/>
  <c r="Q937" i="1"/>
  <c r="Q935" i="1"/>
  <c r="T935" i="1"/>
  <c r="Q933" i="1"/>
  <c r="T933" i="1"/>
  <c r="Q920" i="1"/>
  <c r="T920" i="1"/>
  <c r="Q895" i="1"/>
  <c r="T895" i="1"/>
  <c r="Q893" i="1"/>
  <c r="T893" i="1"/>
  <c r="Q891" i="1"/>
  <c r="T891" i="1"/>
  <c r="T889" i="1"/>
  <c r="Q889" i="1"/>
  <c r="Q887" i="1"/>
  <c r="T887" i="1"/>
  <c r="Q885" i="1"/>
  <c r="T885" i="1"/>
  <c r="Q883" i="1"/>
  <c r="T883" i="1"/>
  <c r="T881" i="1"/>
  <c r="Q881" i="1"/>
  <c r="Q879" i="1"/>
  <c r="T879" i="1"/>
  <c r="Q877" i="1"/>
  <c r="T877" i="1"/>
  <c r="Q875" i="1"/>
  <c r="T875" i="1"/>
  <c r="T873" i="1"/>
  <c r="Q873" i="1"/>
  <c r="Q871" i="1"/>
  <c r="T871" i="1"/>
  <c r="Q869" i="1"/>
  <c r="T869" i="1"/>
  <c r="Q813" i="1"/>
  <c r="T813" i="1"/>
  <c r="Q804" i="1"/>
  <c r="T804" i="1"/>
  <c r="T802" i="1"/>
  <c r="Q802" i="1"/>
  <c r="Q800" i="1"/>
  <c r="T800" i="1"/>
  <c r="Q796" i="1"/>
  <c r="T796" i="1"/>
  <c r="CH789" i="1"/>
  <c r="Q790" i="1"/>
  <c r="T790" i="1"/>
  <c r="Q777" i="1"/>
  <c r="T777" i="1"/>
  <c r="T775" i="1"/>
  <c r="Q775" i="1"/>
  <c r="Q773" i="1"/>
  <c r="T773" i="1"/>
  <c r="Q754" i="1"/>
  <c r="T754" i="1"/>
  <c r="Q752" i="1"/>
  <c r="T752" i="1"/>
  <c r="Q750" i="1"/>
  <c r="T750" i="1"/>
  <c r="Q748" i="1"/>
  <c r="T748" i="1"/>
  <c r="Q746" i="1"/>
  <c r="T746" i="1"/>
  <c r="Q744" i="1"/>
  <c r="T744" i="1"/>
  <c r="Q742" i="1"/>
  <c r="T742" i="1"/>
  <c r="Q740" i="1"/>
  <c r="T740" i="1"/>
  <c r="T738" i="1"/>
  <c r="Q738" i="1"/>
  <c r="Q736" i="1"/>
  <c r="T736" i="1"/>
  <c r="T734" i="1"/>
  <c r="Q734" i="1"/>
  <c r="Q732" i="1"/>
  <c r="T732" i="1"/>
  <c r="Q730" i="1"/>
  <c r="T730" i="1"/>
  <c r="T728" i="1"/>
  <c r="Q728" i="1"/>
  <c r="Q726" i="1"/>
  <c r="T726" i="1"/>
  <c r="Q724" i="1"/>
  <c r="T724" i="1"/>
  <c r="T722" i="1"/>
  <c r="Q722" i="1"/>
  <c r="Q720" i="1"/>
  <c r="T720" i="1"/>
  <c r="Q718" i="1"/>
  <c r="T718" i="1"/>
  <c r="T716" i="1"/>
  <c r="Q716" i="1"/>
  <c r="Q714" i="1"/>
  <c r="T714" i="1"/>
  <c r="Q712" i="1"/>
  <c r="T712" i="1"/>
  <c r="Q710" i="1"/>
  <c r="T710" i="1"/>
  <c r="Q708" i="1"/>
  <c r="T708" i="1"/>
  <c r="T706" i="1"/>
  <c r="Q706" i="1"/>
  <c r="Q704" i="1"/>
  <c r="T704" i="1"/>
  <c r="Q702" i="1"/>
  <c r="T702" i="1"/>
  <c r="T700" i="1"/>
  <c r="Q700" i="1"/>
  <c r="Q698" i="1"/>
  <c r="T698" i="1"/>
  <c r="T696" i="1"/>
  <c r="Q696" i="1"/>
  <c r="Q694" i="1"/>
  <c r="T694" i="1"/>
  <c r="Q692" i="1"/>
  <c r="T692" i="1"/>
  <c r="Q690" i="1"/>
  <c r="T690" i="1"/>
  <c r="Q688" i="1"/>
  <c r="T688" i="1"/>
  <c r="Q686" i="1"/>
  <c r="T686" i="1"/>
  <c r="T684" i="1"/>
  <c r="Q684" i="1"/>
  <c r="Q682" i="1"/>
  <c r="T682" i="1"/>
  <c r="Q680" i="1"/>
  <c r="T680" i="1"/>
  <c r="Q677" i="1"/>
  <c r="T677" i="1"/>
  <c r="T607" i="1"/>
  <c r="Q607" i="1"/>
  <c r="Q603" i="1"/>
  <c r="T603" i="1"/>
  <c r="T601" i="1"/>
  <c r="Q601" i="1"/>
  <c r="Q599" i="1"/>
  <c r="T599" i="1"/>
  <c r="Q597" i="1"/>
  <c r="T597" i="1"/>
  <c r="Q595" i="1"/>
  <c r="T595" i="1"/>
  <c r="T564" i="1"/>
  <c r="Q562" i="1"/>
  <c r="T562" i="1"/>
  <c r="Q560" i="1"/>
  <c r="T560" i="1"/>
  <c r="Q558" i="1"/>
  <c r="T558" i="1"/>
  <c r="T555" i="1"/>
  <c r="Q555" i="1"/>
  <c r="Q553" i="1"/>
  <c r="T553" i="1"/>
  <c r="Q551" i="1"/>
  <c r="T551" i="1"/>
  <c r="Q549" i="1"/>
  <c r="T549" i="1"/>
  <c r="Q547" i="1"/>
  <c r="T547" i="1"/>
  <c r="Q545" i="1"/>
  <c r="T545" i="1"/>
  <c r="T543" i="1"/>
  <c r="Q543" i="1"/>
  <c r="T541" i="1"/>
  <c r="Q541" i="1"/>
  <c r="Q536" i="1"/>
  <c r="T536" i="1"/>
  <c r="T534" i="1"/>
  <c r="Q534" i="1"/>
  <c r="Q532" i="1"/>
  <c r="T532" i="1"/>
  <c r="Q526" i="1"/>
  <c r="T526" i="1"/>
  <c r="Q522" i="1"/>
  <c r="T522" i="1"/>
  <c r="Q520" i="1"/>
  <c r="T520" i="1"/>
  <c r="T518" i="1"/>
  <c r="Q518" i="1"/>
  <c r="Q516" i="1"/>
  <c r="T516" i="1"/>
  <c r="Q514" i="1"/>
  <c r="T514" i="1"/>
  <c r="T512" i="1"/>
  <c r="Q512" i="1"/>
  <c r="Q510" i="1"/>
  <c r="T510" i="1"/>
  <c r="T508" i="1"/>
  <c r="Q508" i="1"/>
  <c r="Q506" i="1"/>
  <c r="T506" i="1"/>
  <c r="Q504" i="1"/>
  <c r="T504" i="1"/>
  <c r="Q502" i="1"/>
  <c r="T502" i="1"/>
  <c r="T500" i="1"/>
  <c r="Q500" i="1"/>
  <c r="Q494" i="1"/>
  <c r="T494" i="1"/>
  <c r="Q466" i="1"/>
  <c r="T466" i="1"/>
  <c r="Q463" i="1"/>
  <c r="T463" i="1"/>
  <c r="T459" i="1"/>
  <c r="Q459" i="1"/>
  <c r="Q457" i="1"/>
  <c r="T457" i="1"/>
  <c r="Q452" i="1"/>
  <c r="T452" i="1"/>
  <c r="T450" i="1"/>
  <c r="Q450" i="1"/>
  <c r="Q448" i="1"/>
  <c r="T448" i="1"/>
  <c r="Q442" i="1"/>
  <c r="T442" i="1"/>
  <c r="Q437" i="1"/>
  <c r="T437" i="1"/>
  <c r="T401" i="1"/>
  <c r="Q401" i="1"/>
  <c r="Q393" i="1"/>
  <c r="T393" i="1"/>
  <c r="T391" i="1"/>
  <c r="Q391" i="1"/>
  <c r="T387" i="1"/>
  <c r="Q387" i="1"/>
  <c r="Q385" i="1"/>
  <c r="T385" i="1"/>
  <c r="T383" i="1"/>
  <c r="Q383" i="1"/>
  <c r="Q381" i="1"/>
  <c r="T381" i="1"/>
  <c r="Q374" i="1"/>
  <c r="T374" i="1"/>
  <c r="T360" i="1"/>
  <c r="Q360" i="1"/>
  <c r="Q346" i="1"/>
  <c r="T346" i="1"/>
  <c r="Q344" i="1"/>
  <c r="T344" i="1"/>
  <c r="T342" i="1"/>
  <c r="Q342" i="1"/>
  <c r="Q340" i="1"/>
  <c r="T340" i="1"/>
  <c r="Q336" i="1"/>
  <c r="T336" i="1"/>
  <c r="Q334" i="1"/>
  <c r="T334" i="1"/>
  <c r="Q332" i="1"/>
  <c r="T332" i="1"/>
  <c r="Q330" i="1"/>
  <c r="T330" i="1"/>
  <c r="Q328" i="1"/>
  <c r="T328" i="1"/>
  <c r="Q326" i="1"/>
  <c r="T326" i="1"/>
  <c r="Q324" i="1"/>
  <c r="T324" i="1"/>
  <c r="Q322" i="1"/>
  <c r="T322" i="1"/>
  <c r="Q320" i="1"/>
  <c r="T320" i="1"/>
  <c r="Q318" i="1"/>
  <c r="T318" i="1"/>
  <c r="Q316" i="1"/>
  <c r="T316" i="1"/>
  <c r="Q314" i="1"/>
  <c r="T314" i="1"/>
  <c r="Q312" i="1"/>
  <c r="T312" i="1"/>
  <c r="Q310" i="1"/>
  <c r="T310" i="1"/>
  <c r="Q305" i="1"/>
  <c r="T305" i="1"/>
  <c r="Q303" i="1"/>
  <c r="T303" i="1"/>
  <c r="T301" i="1"/>
  <c r="Q301" i="1"/>
  <c r="Q299" i="1"/>
  <c r="T299" i="1"/>
  <c r="T285" i="1"/>
  <c r="Q285" i="1"/>
  <c r="Q251" i="1"/>
  <c r="T251" i="1"/>
  <c r="Q245" i="1"/>
  <c r="T245" i="1"/>
  <c r="Q243" i="1"/>
  <c r="T243" i="1"/>
  <c r="Q241" i="1"/>
  <c r="T241" i="1"/>
  <c r="Q222" i="1"/>
  <c r="T222" i="1"/>
  <c r="Q220" i="1"/>
  <c r="T220" i="1"/>
  <c r="Q218" i="1"/>
  <c r="T218" i="1"/>
  <c r="T216" i="1"/>
  <c r="Q216" i="1"/>
  <c r="Q214" i="1"/>
  <c r="T214" i="1"/>
  <c r="Q212" i="1"/>
  <c r="T212" i="1"/>
  <c r="Q210" i="1"/>
  <c r="T210" i="1"/>
  <c r="Q208" i="1"/>
  <c r="T208" i="1"/>
  <c r="Q206" i="1"/>
  <c r="T206" i="1"/>
  <c r="Q204" i="1"/>
  <c r="T204" i="1"/>
  <c r="T202" i="1"/>
  <c r="Q202" i="1"/>
  <c r="Q200" i="1"/>
  <c r="T200" i="1"/>
  <c r="T198" i="1"/>
  <c r="Q198" i="1"/>
  <c r="Q194" i="1"/>
  <c r="T194" i="1"/>
  <c r="T192" i="1"/>
  <c r="Q192" i="1"/>
  <c r="T190" i="1"/>
  <c r="Q190" i="1"/>
  <c r="Q188" i="1"/>
  <c r="T188" i="1"/>
  <c r="Q186" i="1"/>
  <c r="T186" i="1"/>
  <c r="Q181" i="1"/>
  <c r="T181" i="1"/>
  <c r="Q161" i="1"/>
  <c r="T161" i="1"/>
  <c r="Q159" i="1"/>
  <c r="T159" i="1"/>
  <c r="T157" i="1"/>
  <c r="Q157" i="1"/>
  <c r="T84" i="1"/>
  <c r="Q84" i="1"/>
  <c r="Q82" i="1"/>
  <c r="T82" i="1"/>
  <c r="Q73" i="1"/>
  <c r="T73" i="1"/>
  <c r="Q170" i="1"/>
  <c r="T170" i="1"/>
  <c r="Q61" i="1"/>
  <c r="T61" i="1"/>
  <c r="Q60" i="1"/>
  <c r="T60" i="1"/>
  <c r="T49" i="1"/>
  <c r="Q49" i="1"/>
  <c r="Q46" i="1"/>
  <c r="T46" i="1"/>
  <c r="Q1431" i="1"/>
  <c r="T1431" i="1"/>
  <c r="Q1429" i="1"/>
  <c r="T1429" i="1"/>
  <c r="Q1427" i="1"/>
  <c r="T1427" i="1"/>
  <c r="Q1425" i="1"/>
  <c r="T1425" i="1"/>
  <c r="Q1422" i="1"/>
  <c r="T1422" i="1"/>
  <c r="Q1392" i="1"/>
  <c r="T1392" i="1"/>
  <c r="T1284" i="1"/>
  <c r="Q1284" i="1"/>
  <c r="Q1282" i="1"/>
  <c r="T1282" i="1"/>
  <c r="Q1280" i="1"/>
  <c r="T1280" i="1"/>
  <c r="Q1278" i="1"/>
  <c r="T1278" i="1"/>
  <c r="Q1270" i="1"/>
  <c r="T1270" i="1"/>
  <c r="T1268" i="1"/>
  <c r="Q1268" i="1"/>
  <c r="Q1266" i="1"/>
  <c r="T1266" i="1"/>
  <c r="Q1264" i="1"/>
  <c r="T1264" i="1"/>
  <c r="Q1255" i="1"/>
  <c r="T1255" i="1"/>
  <c r="Q931" i="1"/>
  <c r="T931" i="1"/>
  <c r="T929" i="1"/>
  <c r="Q929" i="1"/>
  <c r="Q927" i="1"/>
  <c r="T927" i="1"/>
  <c r="Q924" i="1"/>
  <c r="T924" i="1"/>
  <c r="Q859" i="1"/>
  <c r="T859" i="1"/>
  <c r="Q853" i="1"/>
  <c r="T853" i="1"/>
  <c r="T851" i="1"/>
  <c r="Q851" i="1"/>
  <c r="Q844" i="1"/>
  <c r="T844" i="1"/>
  <c r="T842" i="1"/>
  <c r="Q842" i="1"/>
  <c r="Q840" i="1"/>
  <c r="T840" i="1"/>
  <c r="Q834" i="1"/>
  <c r="T834" i="1"/>
  <c r="Q832" i="1"/>
  <c r="T832" i="1"/>
  <c r="T827" i="1"/>
  <c r="Q827" i="1"/>
  <c r="Q799" i="1"/>
  <c r="T799" i="1"/>
  <c r="Q661" i="1"/>
  <c r="T661" i="1"/>
  <c r="Q659" i="1"/>
  <c r="T659" i="1"/>
  <c r="T657" i="1"/>
  <c r="Q657" i="1"/>
  <c r="Q648" i="1"/>
  <c r="T648" i="1"/>
  <c r="Q646" i="1"/>
  <c r="T646" i="1"/>
  <c r="Q644" i="1"/>
  <c r="T644" i="1"/>
  <c r="Q642" i="1"/>
  <c r="T642" i="1"/>
  <c r="T640" i="1"/>
  <c r="Q640" i="1"/>
  <c r="Q638" i="1"/>
  <c r="T638" i="1"/>
  <c r="T636" i="1"/>
  <c r="Q636" i="1"/>
  <c r="Q621" i="1"/>
  <c r="T621" i="1"/>
  <c r="Q619" i="1"/>
  <c r="T619" i="1"/>
  <c r="Q591" i="1"/>
  <c r="T591" i="1"/>
  <c r="T589" i="1"/>
  <c r="Q589" i="1"/>
  <c r="Q584" i="1"/>
  <c r="T584" i="1"/>
  <c r="Q582" i="1"/>
  <c r="T582" i="1"/>
  <c r="Q579" i="1"/>
  <c r="T579" i="1"/>
  <c r="Q276" i="1"/>
  <c r="T276" i="1"/>
  <c r="T274" i="1"/>
  <c r="Q274" i="1"/>
  <c r="Q272" i="1"/>
  <c r="T272" i="1"/>
  <c r="T177" i="1"/>
  <c r="Q177" i="1"/>
  <c r="T172" i="1"/>
  <c r="Q172" i="1"/>
  <c r="Q152" i="1"/>
  <c r="T152" i="1"/>
  <c r="T144" i="1"/>
  <c r="Q144" i="1"/>
  <c r="T142" i="1"/>
  <c r="Q142" i="1"/>
  <c r="Q140" i="1"/>
  <c r="T140" i="1"/>
  <c r="T138" i="1"/>
  <c r="Q138" i="1"/>
  <c r="Q133" i="1"/>
  <c r="T133" i="1"/>
  <c r="Q127" i="1"/>
  <c r="T127" i="1"/>
  <c r="Q120" i="1"/>
  <c r="T120" i="1"/>
  <c r="T117" i="1"/>
  <c r="Q117" i="1"/>
  <c r="Q115" i="1"/>
  <c r="T115" i="1"/>
  <c r="T113" i="1"/>
  <c r="Q113" i="1"/>
  <c r="T111" i="1"/>
  <c r="Q111" i="1"/>
  <c r="Q109" i="1"/>
  <c r="T109" i="1"/>
  <c r="Q107" i="1"/>
  <c r="T107" i="1"/>
  <c r="T99" i="1"/>
  <c r="Q99" i="1"/>
  <c r="Q88" i="1"/>
  <c r="T88" i="1"/>
  <c r="T70" i="1"/>
  <c r="Q70" i="1"/>
  <c r="Q66" i="1"/>
  <c r="T66" i="1"/>
  <c r="T59" i="1"/>
  <c r="Q59" i="1"/>
  <c r="Q57" i="1"/>
  <c r="T57" i="1"/>
  <c r="T41" i="1"/>
  <c r="Q41" i="1"/>
  <c r="Q1348" i="1"/>
  <c r="T1348" i="1"/>
  <c r="Q1342" i="1"/>
  <c r="T1342" i="1"/>
  <c r="Q1340" i="1"/>
  <c r="T1340" i="1"/>
  <c r="Q1338" i="1"/>
  <c r="T1338" i="1"/>
  <c r="Q1336" i="1"/>
  <c r="T1336" i="1"/>
  <c r="Q1334" i="1"/>
  <c r="T1334" i="1"/>
  <c r="Q1332" i="1"/>
  <c r="T1332" i="1"/>
  <c r="Q1330" i="1"/>
  <c r="T1330" i="1"/>
  <c r="Q1328" i="1"/>
  <c r="T1328" i="1"/>
  <c r="Q1326" i="1"/>
  <c r="T1326" i="1"/>
  <c r="Q1319" i="1"/>
  <c r="T1319" i="1"/>
  <c r="Q1317" i="1"/>
  <c r="T1317" i="1"/>
  <c r="Q1315" i="1"/>
  <c r="T1315" i="1"/>
  <c r="Q1310" i="1"/>
  <c r="T1310" i="1"/>
  <c r="Q1308" i="1"/>
  <c r="T1308" i="1"/>
  <c r="Q1306" i="1"/>
  <c r="T1306" i="1"/>
  <c r="Q1240" i="1"/>
  <c r="T1240" i="1"/>
  <c r="T1237" i="1"/>
  <c r="Q1237" i="1"/>
  <c r="Q1235" i="1"/>
  <c r="T1235" i="1"/>
  <c r="Q1233" i="1"/>
  <c r="T1233" i="1"/>
  <c r="Q1226" i="1"/>
  <c r="T1226" i="1"/>
  <c r="Q1215" i="1"/>
  <c r="T1215" i="1"/>
  <c r="Q1204" i="1"/>
  <c r="T1204" i="1"/>
  <c r="Q1202" i="1"/>
  <c r="T1202" i="1"/>
  <c r="T1200" i="1"/>
  <c r="Q1200" i="1"/>
  <c r="Q1198" i="1"/>
  <c r="T1198" i="1"/>
  <c r="Q1196" i="1"/>
  <c r="T1196" i="1"/>
  <c r="Q1194" i="1"/>
  <c r="T1194" i="1"/>
  <c r="T1192" i="1"/>
  <c r="Q1192" i="1"/>
  <c r="Q1190" i="1"/>
  <c r="T1190" i="1"/>
  <c r="Q1188" i="1"/>
  <c r="T1188" i="1"/>
  <c r="Q1186" i="1"/>
  <c r="T1186" i="1"/>
  <c r="T1184" i="1"/>
  <c r="Q1184" i="1"/>
  <c r="Q1182" i="1"/>
  <c r="T1182" i="1"/>
  <c r="Q1180" i="1"/>
  <c r="T1180" i="1"/>
  <c r="Q1178" i="1"/>
  <c r="T1178" i="1"/>
  <c r="Q1176" i="1"/>
  <c r="T1176" i="1"/>
  <c r="Q1174" i="1"/>
  <c r="T1174" i="1"/>
  <c r="T1172" i="1"/>
  <c r="Q1172" i="1"/>
  <c r="Q1170" i="1"/>
  <c r="T1170" i="1"/>
  <c r="Q1168" i="1"/>
  <c r="T1168" i="1"/>
  <c r="Q1122" i="1"/>
  <c r="T1122" i="1"/>
  <c r="Q1120" i="1"/>
  <c r="T1120" i="1"/>
  <c r="Q1118" i="1"/>
  <c r="T1118" i="1"/>
  <c r="Q1116" i="1"/>
  <c r="T1116" i="1"/>
  <c r="Q1114" i="1"/>
  <c r="T1114" i="1"/>
  <c r="Q1112" i="1"/>
  <c r="T1112" i="1"/>
  <c r="Q1110" i="1"/>
  <c r="T1110" i="1"/>
  <c r="Q1108" i="1"/>
  <c r="T1108" i="1"/>
  <c r="Q1106" i="1"/>
  <c r="T1106" i="1"/>
  <c r="T1104" i="1"/>
  <c r="Q1104" i="1"/>
  <c r="Q1102" i="1"/>
  <c r="T1102" i="1"/>
  <c r="Q1100" i="1"/>
  <c r="T1100" i="1"/>
  <c r="Q1098" i="1"/>
  <c r="T1098" i="1"/>
  <c r="Q1096" i="1"/>
  <c r="T1096" i="1"/>
  <c r="Q1094" i="1"/>
  <c r="T1094" i="1"/>
  <c r="Q1092" i="1"/>
  <c r="T1092" i="1"/>
  <c r="Q1090" i="1"/>
  <c r="T1090" i="1"/>
  <c r="T1088" i="1"/>
  <c r="Q1088" i="1"/>
  <c r="Q1086" i="1"/>
  <c r="T1086" i="1"/>
  <c r="Q1084" i="1"/>
  <c r="T1084" i="1"/>
  <c r="Q1082" i="1"/>
  <c r="T1082" i="1"/>
  <c r="Q1080" i="1"/>
  <c r="T1080" i="1"/>
  <c r="Q1078" i="1"/>
  <c r="T1078" i="1"/>
  <c r="T1076" i="1"/>
  <c r="Q1076" i="1"/>
  <c r="Q1074" i="1"/>
  <c r="T1074" i="1"/>
  <c r="Q1072" i="1"/>
  <c r="T1072" i="1"/>
  <c r="Q1070" i="1"/>
  <c r="T1070" i="1"/>
  <c r="Q1068" i="1"/>
  <c r="T1068" i="1"/>
  <c r="Q1066" i="1"/>
  <c r="T1066" i="1"/>
  <c r="Q1064" i="1"/>
  <c r="T1064" i="1"/>
  <c r="Q1062" i="1"/>
  <c r="T1062" i="1"/>
  <c r="Q1060" i="1"/>
  <c r="T1060" i="1"/>
  <c r="Q1058" i="1"/>
  <c r="T1058" i="1"/>
  <c r="T1056" i="1"/>
  <c r="Q1056" i="1"/>
  <c r="Q1054" i="1"/>
  <c r="T1054" i="1"/>
  <c r="Q1052" i="1"/>
  <c r="T1052" i="1"/>
  <c r="Q1050" i="1"/>
  <c r="T1050" i="1"/>
  <c r="T1048" i="1"/>
  <c r="Q1048" i="1"/>
  <c r="Q1046" i="1"/>
  <c r="T1046" i="1"/>
  <c r="Q1044" i="1"/>
  <c r="T1044" i="1"/>
  <c r="Q1042" i="1"/>
  <c r="T1042" i="1"/>
  <c r="Q1040" i="1"/>
  <c r="T1040" i="1"/>
  <c r="T1038" i="1"/>
  <c r="Q1038" i="1"/>
  <c r="T1036" i="1"/>
  <c r="Q1036" i="1"/>
  <c r="Q1010" i="1"/>
  <c r="T1010" i="1"/>
  <c r="Q979" i="1"/>
  <c r="T979" i="1"/>
  <c r="Q977" i="1"/>
  <c r="T977" i="1"/>
  <c r="T972" i="1"/>
  <c r="Q972" i="1"/>
  <c r="Q964" i="1"/>
  <c r="T964" i="1"/>
  <c r="Q962" i="1"/>
  <c r="T962" i="1"/>
  <c r="Q960" i="1"/>
  <c r="T960" i="1"/>
  <c r="Q954" i="1"/>
  <c r="T954" i="1"/>
  <c r="Q945" i="1"/>
  <c r="T945" i="1"/>
  <c r="Q942" i="1"/>
  <c r="T942" i="1"/>
  <c r="Q940" i="1"/>
  <c r="T940" i="1"/>
  <c r="Q938" i="1"/>
  <c r="T938" i="1"/>
  <c r="T936" i="1"/>
  <c r="Q936" i="1"/>
  <c r="Q896" i="1"/>
  <c r="T896" i="1"/>
  <c r="Q894" i="1"/>
  <c r="T894" i="1"/>
  <c r="Q892" i="1"/>
  <c r="T892" i="1"/>
  <c r="Q890" i="1"/>
  <c r="T890" i="1"/>
  <c r="Q888" i="1"/>
  <c r="T888" i="1"/>
  <c r="Q886" i="1"/>
  <c r="T886" i="1"/>
  <c r="Q884" i="1"/>
  <c r="T884" i="1"/>
  <c r="Q882" i="1"/>
  <c r="T882" i="1"/>
  <c r="Q880" i="1"/>
  <c r="T880" i="1"/>
  <c r="Q878" i="1"/>
  <c r="T878" i="1"/>
  <c r="Q876" i="1"/>
  <c r="T876" i="1"/>
  <c r="Q874" i="1"/>
  <c r="T874" i="1"/>
  <c r="Q872" i="1"/>
  <c r="T872" i="1"/>
  <c r="Q805" i="1"/>
  <c r="T805" i="1"/>
  <c r="Q803" i="1"/>
  <c r="T803" i="1"/>
  <c r="Q801" i="1"/>
  <c r="T801" i="1"/>
  <c r="T798" i="1"/>
  <c r="Q798" i="1"/>
  <c r="Q778" i="1"/>
  <c r="T778" i="1"/>
  <c r="Q776" i="1"/>
  <c r="T776" i="1"/>
  <c r="Q774" i="1"/>
  <c r="T774" i="1"/>
  <c r="T755" i="1"/>
  <c r="Q755" i="1"/>
  <c r="Q753" i="1"/>
  <c r="T753" i="1"/>
  <c r="T751" i="1"/>
  <c r="Q751" i="1"/>
  <c r="Q749" i="1"/>
  <c r="T749" i="1"/>
  <c r="Q747" i="1"/>
  <c r="T747" i="1"/>
  <c r="T745" i="1"/>
  <c r="Q745" i="1"/>
  <c r="Q743" i="1"/>
  <c r="T743" i="1"/>
  <c r="Q741" i="1"/>
  <c r="T741" i="1"/>
  <c r="Q737" i="1"/>
  <c r="T737" i="1"/>
  <c r="Q735" i="1"/>
  <c r="T735" i="1"/>
  <c r="Q733" i="1"/>
  <c r="T733" i="1"/>
  <c r="Q729" i="1"/>
  <c r="T729" i="1"/>
  <c r="Q727" i="1"/>
  <c r="T727" i="1"/>
  <c r="T725" i="1"/>
  <c r="Q725" i="1"/>
  <c r="Q723" i="1"/>
  <c r="T723" i="1"/>
  <c r="T721" i="1"/>
  <c r="Q721" i="1"/>
  <c r="Q719" i="1"/>
  <c r="T719" i="1"/>
  <c r="T717" i="1"/>
  <c r="Q717" i="1"/>
  <c r="Q715" i="1"/>
  <c r="T715" i="1"/>
  <c r="Q713" i="1"/>
  <c r="T713" i="1"/>
  <c r="Q711" i="1"/>
  <c r="T711" i="1"/>
  <c r="T709" i="1"/>
  <c r="Q709" i="1"/>
  <c r="Q707" i="1"/>
  <c r="T707" i="1"/>
  <c r="T705" i="1"/>
  <c r="Q705" i="1"/>
  <c r="Q703" i="1"/>
  <c r="T703" i="1"/>
  <c r="T701" i="1"/>
  <c r="Q701" i="1"/>
  <c r="Q699" i="1"/>
  <c r="T699" i="1"/>
  <c r="Q697" i="1"/>
  <c r="T697" i="1"/>
  <c r="Q695" i="1"/>
  <c r="T695" i="1"/>
  <c r="T693" i="1"/>
  <c r="Q693" i="1"/>
  <c r="Q691" i="1"/>
  <c r="T691" i="1"/>
  <c r="T689" i="1"/>
  <c r="Q689" i="1"/>
  <c r="Q687" i="1"/>
  <c r="T687" i="1"/>
  <c r="Q613" i="1"/>
  <c r="T613" i="1"/>
  <c r="Q604" i="1"/>
  <c r="T604" i="1"/>
  <c r="Q602" i="1"/>
  <c r="T602" i="1"/>
  <c r="T600" i="1"/>
  <c r="Q600" i="1"/>
  <c r="T594" i="1"/>
  <c r="Q594" i="1"/>
  <c r="T563" i="1"/>
  <c r="Q563" i="1"/>
  <c r="Q561" i="1"/>
  <c r="T561" i="1"/>
  <c r="Q556" i="1"/>
  <c r="T556" i="1"/>
  <c r="T554" i="1"/>
  <c r="Q554" i="1"/>
  <c r="Q552" i="1"/>
  <c r="T552" i="1"/>
  <c r="T550" i="1"/>
  <c r="Q550" i="1"/>
  <c r="Q548" i="1"/>
  <c r="T548" i="1"/>
  <c r="T546" i="1"/>
  <c r="Q546" i="1"/>
  <c r="Q544" i="1"/>
  <c r="T544" i="1"/>
  <c r="Q542" i="1"/>
  <c r="T542" i="1"/>
  <c r="T538" i="1"/>
  <c r="Q538" i="1"/>
  <c r="T535" i="1"/>
  <c r="Q535" i="1"/>
  <c r="Q533" i="1"/>
  <c r="T533" i="1"/>
  <c r="Q531" i="1"/>
  <c r="T531" i="1"/>
  <c r="Q527" i="1"/>
  <c r="T527" i="1"/>
  <c r="Q523" i="1"/>
  <c r="T523" i="1"/>
  <c r="T521" i="1"/>
  <c r="Q521" i="1"/>
  <c r="Q519" i="1"/>
  <c r="T519" i="1"/>
  <c r="T517" i="1"/>
  <c r="Q517" i="1"/>
  <c r="Q515" i="1"/>
  <c r="T515" i="1"/>
  <c r="T513" i="1"/>
  <c r="Q513" i="1"/>
  <c r="Q511" i="1"/>
  <c r="T511" i="1"/>
  <c r="Q509" i="1"/>
  <c r="T509" i="1"/>
  <c r="Q507" i="1"/>
  <c r="T507" i="1"/>
  <c r="T505" i="1"/>
  <c r="Q505" i="1"/>
  <c r="Q503" i="1"/>
  <c r="T503" i="1"/>
  <c r="T501" i="1"/>
  <c r="Q501" i="1"/>
  <c r="Q493" i="1"/>
  <c r="T493" i="1"/>
  <c r="T464" i="1"/>
  <c r="Q464" i="1"/>
  <c r="T458" i="1"/>
  <c r="Q458" i="1"/>
  <c r="Q451" i="1"/>
  <c r="T451" i="1"/>
  <c r="Q449" i="1"/>
  <c r="T449" i="1"/>
  <c r="T447" i="1"/>
  <c r="Q447" i="1"/>
  <c r="Q443" i="1"/>
  <c r="T443" i="1"/>
  <c r="Q436" i="1"/>
  <c r="T436" i="1"/>
  <c r="Q402" i="1"/>
  <c r="T402" i="1"/>
  <c r="T394" i="1"/>
  <c r="Q394" i="1"/>
  <c r="Q392" i="1"/>
  <c r="T392" i="1"/>
  <c r="Q390" i="1"/>
  <c r="T390" i="1"/>
  <c r="Q386" i="1"/>
  <c r="T386" i="1"/>
  <c r="Q384" i="1"/>
  <c r="T384" i="1"/>
  <c r="T382" i="1"/>
  <c r="Q382" i="1"/>
  <c r="Q380" i="1"/>
  <c r="T380" i="1"/>
  <c r="Q375" i="1"/>
  <c r="T375" i="1"/>
  <c r="Q369" i="1"/>
  <c r="T369" i="1"/>
  <c r="T361" i="1"/>
  <c r="Q361" i="1"/>
  <c r="T345" i="1"/>
  <c r="Q345" i="1"/>
  <c r="Q343" i="1"/>
  <c r="T343" i="1"/>
  <c r="Q341" i="1"/>
  <c r="T341" i="1"/>
  <c r="Q339" i="1"/>
  <c r="T339" i="1"/>
  <c r="T335" i="1"/>
  <c r="Q335" i="1"/>
  <c r="Q333" i="1"/>
  <c r="T333" i="1"/>
  <c r="Q331" i="1"/>
  <c r="T331" i="1"/>
  <c r="T329" i="1"/>
  <c r="Q329" i="1"/>
  <c r="Q327" i="1"/>
  <c r="T327" i="1"/>
  <c r="T325" i="1"/>
  <c r="Q325" i="1"/>
  <c r="Q323" i="1"/>
  <c r="T323" i="1"/>
  <c r="T321" i="1"/>
  <c r="Q321" i="1"/>
  <c r="Q319" i="1"/>
  <c r="T319" i="1"/>
  <c r="Q317" i="1"/>
  <c r="T317" i="1"/>
  <c r="Q315" i="1"/>
  <c r="Q313" i="1"/>
  <c r="T313" i="1"/>
  <c r="Q311" i="1"/>
  <c r="T311" i="1"/>
  <c r="Q304" i="1"/>
  <c r="T304" i="1"/>
  <c r="Q302" i="1"/>
  <c r="T302" i="1"/>
  <c r="Q300" i="1"/>
  <c r="T300" i="1"/>
  <c r="T298" i="1"/>
  <c r="Q298" i="1"/>
  <c r="Q286" i="1"/>
  <c r="T286" i="1"/>
  <c r="Q283" i="1"/>
  <c r="T283" i="1"/>
  <c r="Q244" i="1"/>
  <c r="T244" i="1"/>
  <c r="Q240" i="1"/>
  <c r="T240" i="1"/>
  <c r="Q225" i="1"/>
  <c r="T225" i="1"/>
  <c r="Q223" i="1"/>
  <c r="T223" i="1"/>
  <c r="Q221" i="1"/>
  <c r="T221" i="1"/>
  <c r="Q217" i="1"/>
  <c r="T217" i="1"/>
  <c r="Q215" i="1"/>
  <c r="T215" i="1"/>
  <c r="Q211" i="1"/>
  <c r="T211" i="1"/>
  <c r="Q209" i="1"/>
  <c r="T209" i="1"/>
  <c r="Q205" i="1"/>
  <c r="T205" i="1"/>
  <c r="Q203" i="1"/>
  <c r="T203" i="1"/>
  <c r="Q201" i="1"/>
  <c r="T201" i="1"/>
  <c r="Q199" i="1"/>
  <c r="T199" i="1"/>
  <c r="Q197" i="1"/>
  <c r="T197" i="1"/>
  <c r="Q195" i="1"/>
  <c r="T195" i="1"/>
  <c r="T193" i="1"/>
  <c r="Q193" i="1"/>
  <c r="Q189" i="1"/>
  <c r="T189" i="1"/>
  <c r="Q187" i="1"/>
  <c r="T187" i="1"/>
  <c r="Q185" i="1"/>
  <c r="T185" i="1"/>
  <c r="T183" i="1"/>
  <c r="Q183" i="1"/>
  <c r="Q180" i="1"/>
  <c r="T180" i="1"/>
  <c r="T178" i="1"/>
  <c r="Q178" i="1"/>
  <c r="Q160" i="1"/>
  <c r="T160" i="1"/>
  <c r="Q158" i="1"/>
  <c r="T158" i="1"/>
  <c r="Q154" i="1"/>
  <c r="T154" i="1"/>
  <c r="Q121" i="1"/>
  <c r="T121" i="1"/>
  <c r="Q85" i="1"/>
  <c r="T85" i="1"/>
  <c r="Q83" i="1"/>
  <c r="T83" i="1"/>
  <c r="Q81" i="1"/>
  <c r="T81" i="1"/>
  <c r="T77" i="1"/>
  <c r="Q77" i="1"/>
  <c r="Q76" i="1"/>
  <c r="T76" i="1"/>
  <c r="Q52" i="1"/>
  <c r="T52" i="1"/>
  <c r="T51" i="1"/>
  <c r="Q51" i="1"/>
  <c r="T171" i="1"/>
  <c r="Q171" i="1"/>
  <c r="Q62" i="1"/>
  <c r="T62" i="1"/>
  <c r="Q47" i="1"/>
  <c r="T47" i="1"/>
  <c r="CI795" i="1"/>
  <c r="CD795" i="1"/>
  <c r="AS795" i="1"/>
  <c r="CH795" i="1"/>
  <c r="CC795" i="1"/>
  <c r="AI795" i="1"/>
  <c r="CK795" i="1"/>
  <c r="CF795" i="1"/>
  <c r="BM795" i="1"/>
  <c r="Y795" i="1"/>
  <c r="CJ795" i="1"/>
  <c r="CE795" i="1"/>
  <c r="BC795" i="1"/>
  <c r="S796" i="1"/>
  <c r="S795" i="1" s="1"/>
  <c r="R795" i="1"/>
  <c r="AC669" i="1"/>
  <c r="AC1377" i="1"/>
  <c r="AC1287" i="1"/>
  <c r="AC1026" i="1"/>
  <c r="AC1412" i="1"/>
  <c r="AC1394" i="1"/>
  <c r="AC1405" i="1"/>
  <c r="AC1219" i="1"/>
  <c r="AC1212" i="1"/>
  <c r="AC1019" i="1"/>
  <c r="AC662" i="1"/>
  <c r="R951" i="1"/>
  <c r="S951" i="1" s="1"/>
  <c r="R949" i="1"/>
  <c r="S949" i="1" s="1"/>
  <c r="R179" i="1"/>
  <c r="S179" i="1" s="1"/>
  <c r="O1299" i="1"/>
  <c r="T1299" i="1"/>
  <c r="R818" i="1"/>
  <c r="R817" i="1" s="1"/>
  <c r="R950" i="1"/>
  <c r="S950" i="1" s="1"/>
  <c r="O1030" i="1"/>
  <c r="O44" i="1"/>
  <c r="T1009" i="1"/>
  <c r="T861" i="1"/>
  <c r="T1002" i="1"/>
  <c r="T1006" i="1"/>
  <c r="T1012" i="1"/>
  <c r="T1008" i="1"/>
  <c r="T1005" i="1"/>
  <c r="T867" i="1"/>
  <c r="T1011" i="1"/>
  <c r="Q1011" i="1"/>
  <c r="T847" i="1"/>
  <c r="Q847" i="1"/>
  <c r="T496" i="1"/>
  <c r="T488" i="1"/>
  <c r="Q488" i="1"/>
  <c r="T444" i="1"/>
  <c r="Q444" i="1"/>
  <c r="T432" i="1"/>
  <c r="Q432" i="1"/>
  <c r="T405" i="1"/>
  <c r="Q405" i="1"/>
  <c r="T395" i="1"/>
  <c r="Q395" i="1"/>
  <c r="T365" i="1"/>
  <c r="Q365" i="1"/>
  <c r="T359" i="1"/>
  <c r="Q359" i="1"/>
  <c r="T219" i="1"/>
  <c r="Q219" i="1"/>
  <c r="T213" i="1"/>
  <c r="Q213" i="1"/>
  <c r="T207" i="1"/>
  <c r="Q207" i="1"/>
  <c r="T191" i="1"/>
  <c r="T856" i="1"/>
  <c r="Q856" i="1"/>
  <c r="T617" i="1"/>
  <c r="Q617" i="1"/>
  <c r="T239" i="1"/>
  <c r="Q239" i="1"/>
  <c r="CH1214" i="1"/>
  <c r="CH1212" i="1" s="1"/>
  <c r="T1033" i="1"/>
  <c r="Q1033" i="1"/>
  <c r="T1014" i="1"/>
  <c r="T849" i="1"/>
  <c r="Q849" i="1"/>
  <c r="T829" i="1"/>
  <c r="T528" i="1"/>
  <c r="Q528" i="1"/>
  <c r="T492" i="1"/>
  <c r="Q492" i="1"/>
  <c r="T468" i="1"/>
  <c r="Q468" i="1"/>
  <c r="T453" i="1"/>
  <c r="Q453" i="1"/>
  <c r="T438" i="1"/>
  <c r="Q438" i="1"/>
  <c r="T429" i="1"/>
  <c r="Q429" i="1"/>
  <c r="T423" i="1"/>
  <c r="Q423" i="1"/>
  <c r="T411" i="1"/>
  <c r="Q411" i="1"/>
  <c r="T376" i="1"/>
  <c r="Q376" i="1"/>
  <c r="T370" i="1"/>
  <c r="Q370" i="1"/>
  <c r="T368" i="1"/>
  <c r="Q368" i="1"/>
  <c r="T362" i="1"/>
  <c r="Q362" i="1"/>
  <c r="T354" i="1"/>
  <c r="Q354" i="1"/>
  <c r="T306" i="1"/>
  <c r="Q306" i="1"/>
  <c r="T1013" i="1"/>
  <c r="Q1013" i="1"/>
  <c r="T1007" i="1"/>
  <c r="T866" i="1"/>
  <c r="T863" i="1"/>
  <c r="T855" i="1"/>
  <c r="Q855" i="1"/>
  <c r="T793" i="1"/>
  <c r="T622" i="1"/>
  <c r="Q622" i="1"/>
  <c r="T126" i="1"/>
  <c r="Q126" i="1"/>
  <c r="AM1287" i="1"/>
  <c r="AM1026" i="1"/>
  <c r="AM669" i="1"/>
  <c r="AM663" i="1"/>
  <c r="AM1412" i="1"/>
  <c r="AM1020" i="1"/>
  <c r="AM1394" i="1"/>
  <c r="AM1377" i="1"/>
  <c r="AM255" i="1"/>
  <c r="AM1219" i="1"/>
  <c r="AM1212" i="1"/>
  <c r="AM573" i="1"/>
  <c r="AC787" i="1"/>
  <c r="Y31" i="1"/>
  <c r="T673" i="1"/>
  <c r="CF669" i="1"/>
  <c r="S674" i="1"/>
  <c r="CG177" i="1"/>
  <c r="R1253" i="1"/>
  <c r="CL1008" i="1"/>
  <c r="R267" i="1"/>
  <c r="CL1429" i="1"/>
  <c r="CF1406" i="1"/>
  <c r="CG245" i="1"/>
  <c r="CG161" i="1"/>
  <c r="CJ257" i="1"/>
  <c r="CJ255" i="1" s="1"/>
  <c r="CJ254" i="1" s="1"/>
  <c r="CG180" i="1"/>
  <c r="CL321" i="1"/>
  <c r="CL221" i="1"/>
  <c r="CL185" i="1"/>
  <c r="BH1247" i="1"/>
  <c r="AN1247" i="1"/>
  <c r="Y1247" i="1"/>
  <c r="CF1243" i="1"/>
  <c r="AF614" i="1"/>
  <c r="S593" i="1"/>
  <c r="CG514" i="1"/>
  <c r="CG285" i="1"/>
  <c r="CL210" i="1"/>
  <c r="CL194" i="1"/>
  <c r="CL1428" i="1"/>
  <c r="BT1252" i="1"/>
  <c r="T1003" i="1"/>
  <c r="T850" i="1"/>
  <c r="CI817" i="1"/>
  <c r="CG740" i="1"/>
  <c r="CG405" i="1"/>
  <c r="CG386" i="1"/>
  <c r="CL318" i="1"/>
  <c r="CL274" i="1"/>
  <c r="CD267" i="1"/>
  <c r="BM267" i="1"/>
  <c r="AS267" i="1"/>
  <c r="Y267" i="1"/>
  <c r="CL241" i="1"/>
  <c r="CL204" i="1"/>
  <c r="CG1309" i="1"/>
  <c r="CL1306" i="1"/>
  <c r="CG1254" i="1"/>
  <c r="CL1227" i="1"/>
  <c r="CL1193" i="1"/>
  <c r="CL964" i="1"/>
  <c r="T858" i="1"/>
  <c r="BA816" i="1"/>
  <c r="AF566" i="1"/>
  <c r="CG463" i="1"/>
  <c r="CL114" i="1"/>
  <c r="CL50" i="1"/>
  <c r="CG1327" i="1"/>
  <c r="CG950" i="1"/>
  <c r="CJ1416" i="1"/>
  <c r="CJ1412" i="1" s="1"/>
  <c r="CE1416" i="1"/>
  <c r="CE1412" i="1" s="1"/>
  <c r="BR1416" i="1"/>
  <c r="BR1412" i="1" s="1"/>
  <c r="AX1416" i="1"/>
  <c r="AX1412" i="1" s="1"/>
  <c r="AD1416" i="1"/>
  <c r="CJ1371" i="1"/>
  <c r="CF1371" i="1"/>
  <c r="CG1300" i="1"/>
  <c r="T1004" i="1"/>
  <c r="CL922" i="1"/>
  <c r="CL832" i="1"/>
  <c r="I787" i="1"/>
  <c r="I780" i="1" s="1"/>
  <c r="CG546" i="1"/>
  <c r="CG541" i="1"/>
  <c r="CG466" i="1"/>
  <c r="CG302" i="1"/>
  <c r="CL277" i="1"/>
  <c r="L94" i="1"/>
  <c r="CL242" i="1"/>
  <c r="CG154" i="1"/>
  <c r="CL137" i="1"/>
  <c r="BH39" i="1"/>
  <c r="CG1315" i="1"/>
  <c r="CG1333" i="1"/>
  <c r="CL1330" i="1"/>
  <c r="CL1326" i="1"/>
  <c r="CG1311" i="1"/>
  <c r="CG1301" i="1"/>
  <c r="BO1295" i="1"/>
  <c r="AU1295" i="1"/>
  <c r="AA1295" i="1"/>
  <c r="CL1226" i="1"/>
  <c r="CL1033" i="1"/>
  <c r="AX1030" i="1"/>
  <c r="AX1026" i="1" s="1"/>
  <c r="CG814" i="1"/>
  <c r="CL834" i="1"/>
  <c r="CG724" i="1"/>
  <c r="CG715" i="1"/>
  <c r="CG501" i="1"/>
  <c r="CD1374" i="1"/>
  <c r="CH1416" i="1"/>
  <c r="CH1412" i="1" s="1"/>
  <c r="CH1409" i="1"/>
  <c r="T1409" i="1" s="1"/>
  <c r="CD1253" i="1"/>
  <c r="BM1253" i="1"/>
  <c r="Y1253" i="1"/>
  <c r="BM1247" i="1"/>
  <c r="CL1201" i="1"/>
  <c r="CL1185" i="1"/>
  <c r="CG930" i="1"/>
  <c r="CG725" i="1"/>
  <c r="CC1416" i="1"/>
  <c r="CC1412" i="1" s="1"/>
  <c r="BH1416" i="1"/>
  <c r="AN1416" i="1"/>
  <c r="CL1425" i="1"/>
  <c r="CJ1406" i="1"/>
  <c r="CH1374" i="1"/>
  <c r="AB1295" i="1"/>
  <c r="BE1295" i="1"/>
  <c r="AK1295" i="1"/>
  <c r="BO1252" i="1"/>
  <c r="AZ1252" i="1"/>
  <c r="AU1252" i="1"/>
  <c r="AA1252" i="1"/>
  <c r="CG1256" i="1"/>
  <c r="O1229" i="1"/>
  <c r="CJ1224" i="1"/>
  <c r="CJ1219" i="1" s="1"/>
  <c r="CJ1211" i="1" s="1"/>
  <c r="CE1224" i="1"/>
  <c r="CE1219" i="1" s="1"/>
  <c r="CE1211" i="1" s="1"/>
  <c r="BR1224" i="1"/>
  <c r="BR1219" i="1" s="1"/>
  <c r="BR1211" i="1" s="1"/>
  <c r="AX1224" i="1"/>
  <c r="AX1219" i="1" s="1"/>
  <c r="AX1211" i="1" s="1"/>
  <c r="AD1224" i="1"/>
  <c r="CL1009" i="1"/>
  <c r="AX868" i="1"/>
  <c r="CL869" i="1"/>
  <c r="CL868" i="1" s="1"/>
  <c r="BV838" i="1"/>
  <c r="BV837" i="1" s="1"/>
  <c r="BW838" i="1"/>
  <c r="CF846" i="1"/>
  <c r="CF838" i="1" s="1"/>
  <c r="CK846" i="1"/>
  <c r="CK838" i="1" s="1"/>
  <c r="T731" i="1"/>
  <c r="CG711" i="1"/>
  <c r="CG708" i="1"/>
  <c r="CG721" i="1"/>
  <c r="CG600" i="1"/>
  <c r="AU586" i="1"/>
  <c r="CG554" i="1"/>
  <c r="CL332" i="1"/>
  <c r="CL326" i="1"/>
  <c r="CG147" i="1"/>
  <c r="CL1013" i="1"/>
  <c r="CL1012" i="1"/>
  <c r="CL960" i="1"/>
  <c r="CL821" i="1"/>
  <c r="CG800" i="1"/>
  <c r="CG794" i="1"/>
  <c r="CL739" i="1"/>
  <c r="BL614" i="1"/>
  <c r="CL602" i="1"/>
  <c r="CJ593" i="1"/>
  <c r="BR593" i="1"/>
  <c r="AX593" i="1"/>
  <c r="AD578" i="1"/>
  <c r="W566" i="1"/>
  <c r="CG361" i="1"/>
  <c r="CL316" i="1"/>
  <c r="BW257" i="1"/>
  <c r="BW255" i="1" s="1"/>
  <c r="BW254" i="1" s="1"/>
  <c r="BW23" i="1" s="1"/>
  <c r="CI257" i="1"/>
  <c r="CI255" i="1" s="1"/>
  <c r="CI254" i="1" s="1"/>
  <c r="CD257" i="1"/>
  <c r="CD255" i="1" s="1"/>
  <c r="CD254" i="1" s="1"/>
  <c r="BM257" i="1"/>
  <c r="AS257" i="1"/>
  <c r="Y257" i="1"/>
  <c r="Y255" i="1" s="1"/>
  <c r="Y254" i="1" s="1"/>
  <c r="Y23" i="1" s="1"/>
  <c r="CL205" i="1"/>
  <c r="CG170" i="1"/>
  <c r="W55" i="1"/>
  <c r="AU36" i="1"/>
  <c r="AU28" i="1" s="1"/>
  <c r="AY36" i="1"/>
  <c r="AY28" i="1" s="1"/>
  <c r="CG921" i="1"/>
  <c r="L816" i="1"/>
  <c r="BT816" i="1"/>
  <c r="AF816" i="1"/>
  <c r="P816" i="1"/>
  <c r="CC793" i="1"/>
  <c r="BH793" i="1"/>
  <c r="AN793" i="1"/>
  <c r="S790" i="1"/>
  <c r="S789" i="1" s="1"/>
  <c r="CG778" i="1"/>
  <c r="CG732" i="1"/>
  <c r="CG727" i="1"/>
  <c r="CL658" i="1"/>
  <c r="CL598" i="1"/>
  <c r="CG505" i="1"/>
  <c r="CG393" i="1"/>
  <c r="CG84" i="1"/>
  <c r="CG928" i="1"/>
  <c r="AJ816" i="1"/>
  <c r="U816" i="1"/>
  <c r="CL820" i="1"/>
  <c r="AX817" i="1"/>
  <c r="CL660" i="1"/>
  <c r="BP586" i="1"/>
  <c r="AQ586" i="1"/>
  <c r="CK593" i="1"/>
  <c r="CG589" i="1"/>
  <c r="BR587" i="1"/>
  <c r="CL588" i="1"/>
  <c r="AC587" i="1"/>
  <c r="CG376" i="1"/>
  <c r="CL325" i="1"/>
  <c r="CL315" i="1"/>
  <c r="CG286" i="1"/>
  <c r="CL220" i="1"/>
  <c r="CL135" i="1"/>
  <c r="CG52" i="1"/>
  <c r="X36" i="1"/>
  <c r="CD1409" i="1"/>
  <c r="AY1295" i="1"/>
  <c r="CG1430" i="1"/>
  <c r="CL1427" i="1"/>
  <c r="CG1425" i="1"/>
  <c r="AL1405" i="1"/>
  <c r="CL1393" i="1"/>
  <c r="CJ1390" i="1"/>
  <c r="CJ1385" i="1" s="1"/>
  <c r="CE1390" i="1"/>
  <c r="CE1385" i="1" s="1"/>
  <c r="BR1390" i="1"/>
  <c r="BR1385" i="1" s="1"/>
  <c r="AX1390" i="1"/>
  <c r="AX1385" i="1" s="1"/>
  <c r="AD1390" i="1"/>
  <c r="CK1371" i="1"/>
  <c r="CG1371" i="1"/>
  <c r="CC1371" i="1"/>
  <c r="CG1331" i="1"/>
  <c r="CG1325" i="1"/>
  <c r="CG1269" i="1"/>
  <c r="CG1266" i="1"/>
  <c r="CG1264" i="1"/>
  <c r="BS1252" i="1"/>
  <c r="AJ1252" i="1"/>
  <c r="AE1252" i="1"/>
  <c r="CG1255" i="1"/>
  <c r="BL1252" i="1"/>
  <c r="AW1252" i="1"/>
  <c r="AR1252" i="1"/>
  <c r="AC1252" i="1"/>
  <c r="CH1247" i="1"/>
  <c r="AS1247" i="1"/>
  <c r="CJ1245" i="1"/>
  <c r="CE1245" i="1"/>
  <c r="BR1245" i="1"/>
  <c r="AD1245" i="1"/>
  <c r="T1049" i="1"/>
  <c r="CL1430" i="1"/>
  <c r="CL1426" i="1"/>
  <c r="CL1399" i="1"/>
  <c r="CG1319" i="1"/>
  <c r="CL1317" i="1"/>
  <c r="CG1304" i="1"/>
  <c r="CG1280" i="1"/>
  <c r="CG1278" i="1"/>
  <c r="CG1268" i="1"/>
  <c r="CG1265" i="1"/>
  <c r="CG1263" i="1"/>
  <c r="CG1232" i="1"/>
  <c r="CL1207" i="1"/>
  <c r="CL1431" i="1"/>
  <c r="CG1429" i="1"/>
  <c r="CL1424" i="1"/>
  <c r="CL1409" i="1"/>
  <c r="CL1392" i="1"/>
  <c r="CL1383" i="1"/>
  <c r="CL1382" i="1" s="1"/>
  <c r="CL1377" i="1" s="1"/>
  <c r="CL1374" i="1"/>
  <c r="CG1335" i="1"/>
  <c r="CG1332" i="1"/>
  <c r="CG1328" i="1"/>
  <c r="CL1310" i="1"/>
  <c r="BT1295" i="1"/>
  <c r="BP1295" i="1"/>
  <c r="AZ1295" i="1"/>
  <c r="AJ1295" i="1"/>
  <c r="AF1295" i="1"/>
  <c r="CG1267" i="1"/>
  <c r="BP1252" i="1"/>
  <c r="BK1252" i="1"/>
  <c r="AV1252" i="1"/>
  <c r="AQ1252" i="1"/>
  <c r="AB1252" i="1"/>
  <c r="W1252" i="1"/>
  <c r="AX1253" i="1"/>
  <c r="AD1253" i="1"/>
  <c r="CE1253" i="1"/>
  <c r="BR1253" i="1"/>
  <c r="AF1252" i="1"/>
  <c r="CG1234" i="1"/>
  <c r="CG1318" i="1"/>
  <c r="BS1295" i="1"/>
  <c r="AE1295" i="1"/>
  <c r="CG1282" i="1"/>
  <c r="CG1281" i="1"/>
  <c r="CG1279" i="1"/>
  <c r="CG1277" i="1"/>
  <c r="CG1270" i="1"/>
  <c r="CG1262" i="1"/>
  <c r="CG1233" i="1"/>
  <c r="CL1248" i="1"/>
  <c r="CC1245" i="1"/>
  <c r="BH1245" i="1"/>
  <c r="AN1245" i="1"/>
  <c r="CL1181" i="1"/>
  <c r="AS1030" i="1"/>
  <c r="AI1030" i="1"/>
  <c r="AI1026" i="1" s="1"/>
  <c r="AT1030" i="1"/>
  <c r="CL1010" i="1"/>
  <c r="CL973" i="1"/>
  <c r="CL958" i="1"/>
  <c r="CL956" i="1"/>
  <c r="CL954" i="1"/>
  <c r="CL951" i="1"/>
  <c r="CG927" i="1"/>
  <c r="CG853" i="1"/>
  <c r="AR816" i="1"/>
  <c r="BI816" i="1"/>
  <c r="Q817" i="1"/>
  <c r="CL818" i="1"/>
  <c r="CC817" i="1"/>
  <c r="BH817" i="1"/>
  <c r="AN817" i="1"/>
  <c r="BQ816" i="1"/>
  <c r="BL816" i="1"/>
  <c r="BB816" i="1"/>
  <c r="AO816" i="1"/>
  <c r="X816" i="1"/>
  <c r="CG803" i="1"/>
  <c r="CL1205" i="1"/>
  <c r="CL1197" i="1"/>
  <c r="CL1189" i="1"/>
  <c r="BD1030" i="1"/>
  <c r="CL1011" i="1"/>
  <c r="CL963" i="1"/>
  <c r="CG929" i="1"/>
  <c r="CG925" i="1"/>
  <c r="CG852" i="1"/>
  <c r="CG813" i="1"/>
  <c r="CG798" i="1"/>
  <c r="CL1032" i="1"/>
  <c r="CL972" i="1"/>
  <c r="CL959" i="1"/>
  <c r="CL957" i="1"/>
  <c r="CL955" i="1"/>
  <c r="CL952" i="1"/>
  <c r="CG931" i="1"/>
  <c r="T857" i="1"/>
  <c r="BM846" i="1"/>
  <c r="CL846" i="1"/>
  <c r="CL831" i="1"/>
  <c r="CL828" i="1"/>
  <c r="CE817" i="1"/>
  <c r="BR817" i="1"/>
  <c r="BJ816" i="1"/>
  <c r="BE816" i="1"/>
  <c r="AZ816" i="1"/>
  <c r="AV816" i="1"/>
  <c r="AG816" i="1"/>
  <c r="CG804" i="1"/>
  <c r="CG796" i="1"/>
  <c r="CL965" i="1"/>
  <c r="CL962" i="1"/>
  <c r="CG926" i="1"/>
  <c r="CG856" i="1"/>
  <c r="CL844" i="1"/>
  <c r="CL833" i="1"/>
  <c r="CL830" i="1"/>
  <c r="BD816" i="1"/>
  <c r="AK816" i="1"/>
  <c r="CG802" i="1"/>
  <c r="CG855" i="1"/>
  <c r="CG849" i="1"/>
  <c r="CL843" i="1"/>
  <c r="CL840" i="1"/>
  <c r="CL839" i="1"/>
  <c r="CL829" i="1"/>
  <c r="CJ817" i="1"/>
  <c r="AD817" i="1"/>
  <c r="CK817" i="1"/>
  <c r="CL819" i="1"/>
  <c r="BC817" i="1"/>
  <c r="CF817" i="1"/>
  <c r="BU816" i="1"/>
  <c r="BP816" i="1"/>
  <c r="AW816" i="1"/>
  <c r="AB816" i="1"/>
  <c r="CG805" i="1"/>
  <c r="CG801" i="1"/>
  <c r="CG799" i="1"/>
  <c r="CL797" i="1"/>
  <c r="H787" i="1"/>
  <c r="CG710" i="1"/>
  <c r="CG607" i="1"/>
  <c r="CG601" i="1"/>
  <c r="CG599" i="1"/>
  <c r="CG590" i="1"/>
  <c r="AY586" i="1"/>
  <c r="BQ566" i="1"/>
  <c r="CG506" i="1"/>
  <c r="CG503" i="1"/>
  <c r="CG453" i="1"/>
  <c r="CG449" i="1"/>
  <c r="CG423" i="1"/>
  <c r="CG370" i="1"/>
  <c r="CG347" i="1"/>
  <c r="BV787" i="1"/>
  <c r="BV780" i="1" s="1"/>
  <c r="BG787" i="1"/>
  <c r="BB787" i="1"/>
  <c r="BB780" i="1" s="1"/>
  <c r="AM787" i="1"/>
  <c r="AH787" i="1"/>
  <c r="AH780" i="1" s="1"/>
  <c r="P787" i="1"/>
  <c r="CG719" i="1"/>
  <c r="CG716" i="1"/>
  <c r="CG713" i="1"/>
  <c r="CG707" i="1"/>
  <c r="AD596" i="1"/>
  <c r="CD593" i="1"/>
  <c r="BM593" i="1"/>
  <c r="AS593" i="1"/>
  <c r="BM587" i="1"/>
  <c r="Y587" i="1"/>
  <c r="BG586" i="1"/>
  <c r="P586" i="1"/>
  <c r="CG584" i="1"/>
  <c r="CJ578" i="1"/>
  <c r="CJ573" i="1" s="1"/>
  <c r="CL580" i="1"/>
  <c r="CG536" i="1"/>
  <c r="CG520" i="1"/>
  <c r="CG300" i="1"/>
  <c r="CG166" i="1"/>
  <c r="CK793" i="1"/>
  <c r="CG775" i="1"/>
  <c r="CG774" i="1"/>
  <c r="CL742" i="1"/>
  <c r="CG734" i="1"/>
  <c r="CG730" i="1"/>
  <c r="CG613" i="1"/>
  <c r="CG606" i="1"/>
  <c r="CH593" i="1"/>
  <c r="CC593" i="1"/>
  <c r="BH593" i="1"/>
  <c r="CG591" i="1"/>
  <c r="CH587" i="1"/>
  <c r="CJ567" i="1"/>
  <c r="CF567" i="1"/>
  <c r="CG553" i="1"/>
  <c r="CG429" i="1"/>
  <c r="CG411" i="1"/>
  <c r="CG390" i="1"/>
  <c r="CG382" i="1"/>
  <c r="CG244" i="1"/>
  <c r="CL243" i="1"/>
  <c r="CG741" i="1"/>
  <c r="CG717" i="1"/>
  <c r="CG712" i="1"/>
  <c r="CJ625" i="1"/>
  <c r="CF593" i="1"/>
  <c r="BO586" i="1"/>
  <c r="AA586" i="1"/>
  <c r="BS566" i="1"/>
  <c r="X566" i="1"/>
  <c r="CG547" i="1"/>
  <c r="CG513" i="1"/>
  <c r="CG502" i="1"/>
  <c r="CG488" i="1"/>
  <c r="CG459" i="1"/>
  <c r="CG401" i="1"/>
  <c r="CG368" i="1"/>
  <c r="CG340" i="1"/>
  <c r="CG304" i="1"/>
  <c r="CG252" i="1"/>
  <c r="AM130" i="1"/>
  <c r="CK153" i="1"/>
  <c r="CK130" i="1" s="1"/>
  <c r="CG152" i="1"/>
  <c r="CG141" i="1"/>
  <c r="CG138" i="1"/>
  <c r="BD44" i="1"/>
  <c r="CH48" i="1"/>
  <c r="CH44" i="1" s="1"/>
  <c r="CG532" i="1"/>
  <c r="CG510" i="1"/>
  <c r="CG509" i="1"/>
  <c r="CG492" i="1"/>
  <c r="CG457" i="1"/>
  <c r="CG384" i="1"/>
  <c r="CG333" i="1"/>
  <c r="CG327" i="1"/>
  <c r="CG322" i="1"/>
  <c r="CL312" i="1"/>
  <c r="CG310" i="1"/>
  <c r="R257" i="1"/>
  <c r="R255" i="1" s="1"/>
  <c r="R254" i="1" s="1"/>
  <c r="S258" i="1"/>
  <c r="S257" i="1" s="1"/>
  <c r="S255" i="1" s="1"/>
  <c r="S254" i="1" s="1"/>
  <c r="CL218" i="1"/>
  <c r="CL196" i="1"/>
  <c r="CG165" i="1"/>
  <c r="CG136" i="1"/>
  <c r="CL110" i="1"/>
  <c r="CG107" i="1"/>
  <c r="CG68" i="1"/>
  <c r="CG562" i="1"/>
  <c r="CG550" i="1"/>
  <c r="CG549" i="1"/>
  <c r="CG544" i="1"/>
  <c r="CG543" i="1"/>
  <c r="CG528" i="1"/>
  <c r="CG521" i="1"/>
  <c r="CG468" i="1"/>
  <c r="CG395" i="1"/>
  <c r="CG380" i="1"/>
  <c r="CL317" i="1"/>
  <c r="CL275" i="1"/>
  <c r="CE257" i="1"/>
  <c r="CE255" i="1" s="1"/>
  <c r="CE254" i="1" s="1"/>
  <c r="BR257" i="1"/>
  <c r="BR255" i="1" s="1"/>
  <c r="BR254" i="1" s="1"/>
  <c r="BR23" i="1" s="1"/>
  <c r="AX257" i="1"/>
  <c r="AX255" i="1" s="1"/>
  <c r="AX254" i="1" s="1"/>
  <c r="AX23" i="1" s="1"/>
  <c r="AD257" i="1"/>
  <c r="CL240" i="1"/>
  <c r="CL188" i="1"/>
  <c r="CG158" i="1"/>
  <c r="CG157" i="1"/>
  <c r="CG150" i="1"/>
  <c r="CG142" i="1"/>
  <c r="CL133" i="1"/>
  <c r="AM95" i="1"/>
  <c r="CK128" i="1"/>
  <c r="CK95" i="1" s="1"/>
  <c r="CG119" i="1"/>
  <c r="CL116" i="1"/>
  <c r="CG115" i="1"/>
  <c r="CG93" i="1"/>
  <c r="CG171" i="1"/>
  <c r="AM30" i="1"/>
  <c r="CK30" i="1"/>
  <c r="CK29" i="1" s="1"/>
  <c r="CK567" i="1"/>
  <c r="CG567" i="1"/>
  <c r="CC567" i="1"/>
  <c r="CG556" i="1"/>
  <c r="CG533" i="1"/>
  <c r="CG500" i="1"/>
  <c r="CG451" i="1"/>
  <c r="CG447" i="1"/>
  <c r="CG443" i="1"/>
  <c r="CG437" i="1"/>
  <c r="CG374" i="1"/>
  <c r="CG306" i="1"/>
  <c r="CL212" i="1"/>
  <c r="CL202" i="1"/>
  <c r="CG164" i="1"/>
  <c r="CG139" i="1"/>
  <c r="CL131" i="1"/>
  <c r="CL118" i="1"/>
  <c r="CL112" i="1"/>
  <c r="CL108" i="1"/>
  <c r="CG96" i="1"/>
  <c r="CG88" i="1"/>
  <c r="CG282" i="1"/>
  <c r="CL278" i="1"/>
  <c r="W263" i="1"/>
  <c r="BP94" i="1"/>
  <c r="CG146" i="1"/>
  <c r="BF94" i="1"/>
  <c r="CG91" i="1"/>
  <c r="BT55" i="1"/>
  <c r="BE55" i="1"/>
  <c r="AK55" i="1"/>
  <c r="AF55" i="1"/>
  <c r="CG66" i="1"/>
  <c r="CG62" i="1"/>
  <c r="CG57" i="1"/>
  <c r="AN44" i="1"/>
  <c r="AZ36" i="1"/>
  <c r="AZ28" i="1" s="1"/>
  <c r="S43" i="1"/>
  <c r="S42" i="1" s="1"/>
  <c r="BP36" i="1"/>
  <c r="BP28" i="1" s="1"/>
  <c r="CF39" i="1"/>
  <c r="BW39" i="1"/>
  <c r="BC39" i="1"/>
  <c r="BK36" i="1"/>
  <c r="AM36" i="1"/>
  <c r="AN30" i="1"/>
  <c r="H263" i="1"/>
  <c r="AP263" i="1"/>
  <c r="AK263" i="1"/>
  <c r="AF263" i="1"/>
  <c r="AA263" i="1"/>
  <c r="CL222" i="1"/>
  <c r="CL213" i="1"/>
  <c r="CL206" i="1"/>
  <c r="CL197" i="1"/>
  <c r="CL181" i="1"/>
  <c r="CG156" i="1"/>
  <c r="CG113" i="1"/>
  <c r="CC86" i="1"/>
  <c r="CC75" i="1" s="1"/>
  <c r="BH75" i="1"/>
  <c r="AS86" i="1"/>
  <c r="CG80" i="1"/>
  <c r="BI55" i="1"/>
  <c r="BD55" i="1"/>
  <c r="AJ55" i="1"/>
  <c r="CG60" i="1"/>
  <c r="W36" i="1"/>
  <c r="W28" i="1" s="1"/>
  <c r="CH42" i="1"/>
  <c r="I36" i="1"/>
  <c r="I28" i="1" s="1"/>
  <c r="CJ39" i="1"/>
  <c r="CE39" i="1"/>
  <c r="AD39" i="1"/>
  <c r="BO36" i="1"/>
  <c r="BO28" i="1" s="1"/>
  <c r="BV94" i="1"/>
  <c r="AD75" i="1"/>
  <c r="CI75" i="1"/>
  <c r="CF72" i="1"/>
  <c r="BW72" i="1"/>
  <c r="BC72" i="1"/>
  <c r="AZ55" i="1"/>
  <c r="CG58" i="1"/>
  <c r="CD56" i="1"/>
  <c r="BM56" i="1"/>
  <c r="Y56" i="1"/>
  <c r="BK55" i="1"/>
  <c r="AQ55" i="1"/>
  <c r="AB55" i="1"/>
  <c r="BS36" i="1"/>
  <c r="BS28" i="1" s="1"/>
  <c r="CC39" i="1"/>
  <c r="AA36" i="1"/>
  <c r="CJ1398" i="1"/>
  <c r="CJ1394" i="1" s="1"/>
  <c r="CE1398" i="1"/>
  <c r="CE1394" i="1" s="1"/>
  <c r="BR1398" i="1"/>
  <c r="BR1394" i="1" s="1"/>
  <c r="AX1398" i="1"/>
  <c r="AX1394" i="1" s="1"/>
  <c r="CI1390" i="1"/>
  <c r="CI1385" i="1" s="1"/>
  <c r="CD1390" i="1"/>
  <c r="CD1385" i="1" s="1"/>
  <c r="BM1390" i="1"/>
  <c r="AS1390" i="1"/>
  <c r="Y1390" i="1"/>
  <c r="CL1388" i="1"/>
  <c r="CL1387" i="1" s="1"/>
  <c r="CG1388" i="1"/>
  <c r="CG1387" i="1" s="1"/>
  <c r="T1387" i="1"/>
  <c r="BV1385" i="1"/>
  <c r="BQ1385" i="1"/>
  <c r="BL1385" i="1"/>
  <c r="BG1385" i="1"/>
  <c r="BB1385" i="1"/>
  <c r="AW1385" i="1"/>
  <c r="AR1385" i="1"/>
  <c r="AM1385" i="1"/>
  <c r="AH1385" i="1"/>
  <c r="AC1385" i="1"/>
  <c r="X1385" i="1"/>
  <c r="P1385" i="1"/>
  <c r="CI1377" i="1"/>
  <c r="CE1377" i="1"/>
  <c r="V1370" i="1"/>
  <c r="CL1371" i="1"/>
  <c r="CH1371" i="1"/>
  <c r="CD1371" i="1"/>
  <c r="CL1348" i="1"/>
  <c r="CG1343" i="1"/>
  <c r="CL1340" i="1"/>
  <c r="CG1339" i="1"/>
  <c r="CL1336" i="1"/>
  <c r="CL1335" i="1"/>
  <c r="CL1334" i="1"/>
  <c r="CL1332" i="1"/>
  <c r="CL1331" i="1"/>
  <c r="CL1328" i="1"/>
  <c r="CG1316" i="1"/>
  <c r="CG1286" i="1"/>
  <c r="CG1426" i="1"/>
  <c r="CJ1420" i="1"/>
  <c r="CE1420" i="1"/>
  <c r="BR1420" i="1"/>
  <c r="AX1420" i="1"/>
  <c r="S1416" i="1"/>
  <c r="S1412" i="1" s="1"/>
  <c r="CK1409" i="1"/>
  <c r="CG1409" i="1"/>
  <c r="CC1409" i="1"/>
  <c r="CI1409" i="1"/>
  <c r="CE1409" i="1"/>
  <c r="CK1406" i="1"/>
  <c r="CG1406" i="1"/>
  <c r="CC1406" i="1"/>
  <c r="CL1400" i="1"/>
  <c r="CG1431" i="1"/>
  <c r="CG1427" i="1"/>
  <c r="CL1422" i="1"/>
  <c r="CI1420" i="1"/>
  <c r="CD1420" i="1"/>
  <c r="BM1420" i="1"/>
  <c r="AS1420" i="1"/>
  <c r="Y1420" i="1"/>
  <c r="R1420" i="1"/>
  <c r="CL1418" i="1"/>
  <c r="CI1416" i="1"/>
  <c r="CI1412" i="1" s="1"/>
  <c r="CD1416" i="1"/>
  <c r="CD1412" i="1" s="1"/>
  <c r="BM1416" i="1"/>
  <c r="AS1416" i="1"/>
  <c r="Y1416" i="1"/>
  <c r="Y1412" i="1" s="1"/>
  <c r="R1416" i="1"/>
  <c r="R1412" i="1" s="1"/>
  <c r="CG1400" i="1"/>
  <c r="CG1399" i="1"/>
  <c r="CI1398" i="1"/>
  <c r="CI1394" i="1" s="1"/>
  <c r="CD1398" i="1"/>
  <c r="CD1394" i="1" s="1"/>
  <c r="BM1398" i="1"/>
  <c r="AS1398" i="1"/>
  <c r="Y1398" i="1"/>
  <c r="Y1394" i="1" s="1"/>
  <c r="R1398" i="1"/>
  <c r="R1394" i="1" s="1"/>
  <c r="CG1393" i="1"/>
  <c r="CG1392" i="1"/>
  <c r="CL1391" i="1"/>
  <c r="CC1390" i="1"/>
  <c r="CC1385" i="1" s="1"/>
  <c r="BH1390" i="1"/>
  <c r="AN1390" i="1"/>
  <c r="BU1385" i="1"/>
  <c r="BP1385" i="1"/>
  <c r="BK1385" i="1"/>
  <c r="BF1385" i="1"/>
  <c r="BA1385" i="1"/>
  <c r="AV1385" i="1"/>
  <c r="AQ1385" i="1"/>
  <c r="AL1385" i="1"/>
  <c r="AG1385" i="1"/>
  <c r="AB1385" i="1"/>
  <c r="W1385" i="1"/>
  <c r="O1385" i="1"/>
  <c r="CD1377" i="1"/>
  <c r="CI1374" i="1"/>
  <c r="CE1374" i="1"/>
  <c r="CG1348" i="1"/>
  <c r="CL1341" i="1"/>
  <c r="CG1340" i="1"/>
  <c r="CL1337" i="1"/>
  <c r="CG1336" i="1"/>
  <c r="CG1334" i="1"/>
  <c r="CL1333" i="1"/>
  <c r="CG1326" i="1"/>
  <c r="CL1325" i="1"/>
  <c r="CL1311" i="1"/>
  <c r="CG1307" i="1"/>
  <c r="BR1303" i="1"/>
  <c r="CK1299" i="1"/>
  <c r="CK1295" i="1" s="1"/>
  <c r="CC1299" i="1"/>
  <c r="CC1295" i="1" s="1"/>
  <c r="BH1299" i="1"/>
  <c r="AN1299" i="1"/>
  <c r="BL1295" i="1"/>
  <c r="AV1295" i="1"/>
  <c r="AR1295" i="1"/>
  <c r="X1295" i="1"/>
  <c r="CG1283" i="1"/>
  <c r="CG1428" i="1"/>
  <c r="CG1424" i="1"/>
  <c r="CG1422" i="1"/>
  <c r="CH1420" i="1"/>
  <c r="CC1420" i="1"/>
  <c r="BH1420" i="1"/>
  <c r="AN1420" i="1"/>
  <c r="CG1418" i="1"/>
  <c r="CL1404" i="1"/>
  <c r="CL1403" i="1"/>
  <c r="CH1398" i="1"/>
  <c r="CH1394" i="1" s="1"/>
  <c r="CC1398" i="1"/>
  <c r="CC1394" i="1" s="1"/>
  <c r="BH1398" i="1"/>
  <c r="AN1398" i="1"/>
  <c r="CK1390" i="1"/>
  <c r="CK1385" i="1" s="1"/>
  <c r="CF1390" i="1"/>
  <c r="CF1385" i="1" s="1"/>
  <c r="BW1390" i="1"/>
  <c r="BC1390" i="1"/>
  <c r="AI1390" i="1"/>
  <c r="BT1385" i="1"/>
  <c r="BO1385" i="1"/>
  <c r="BJ1385" i="1"/>
  <c r="BE1385" i="1"/>
  <c r="AZ1385" i="1"/>
  <c r="AU1385" i="1"/>
  <c r="AP1385" i="1"/>
  <c r="AK1385" i="1"/>
  <c r="AF1385" i="1"/>
  <c r="AA1385" i="1"/>
  <c r="V1385" i="1"/>
  <c r="CJ1377" i="1"/>
  <c r="T1377" i="1"/>
  <c r="CL1342" i="1"/>
  <c r="CG1341" i="1"/>
  <c r="CL1338" i="1"/>
  <c r="CG1337" i="1"/>
  <c r="CG1329" i="1"/>
  <c r="CL1319" i="1"/>
  <c r="CL1318" i="1"/>
  <c r="CL1315" i="1"/>
  <c r="CG1308" i="1"/>
  <c r="CI1303" i="1"/>
  <c r="BM1303" i="1"/>
  <c r="CG1306" i="1"/>
  <c r="Y1303" i="1"/>
  <c r="CJ1299" i="1"/>
  <c r="CJ1295" i="1" s="1"/>
  <c r="CF1299" i="1"/>
  <c r="CF1295" i="1" s="1"/>
  <c r="BW1299" i="1"/>
  <c r="BW1295" i="1" s="1"/>
  <c r="BC1299" i="1"/>
  <c r="BC1295" i="1" s="1"/>
  <c r="AI1299" i="1"/>
  <c r="AI1295" i="1" s="1"/>
  <c r="CG1284" i="1"/>
  <c r="CK1420" i="1"/>
  <c r="CF1420" i="1"/>
  <c r="BW1420" i="1"/>
  <c r="BC1420" i="1"/>
  <c r="CG1421" i="1"/>
  <c r="CK1416" i="1"/>
  <c r="CK1412" i="1" s="1"/>
  <c r="CF1416" i="1"/>
  <c r="CF1412" i="1" s="1"/>
  <c r="BW1416" i="1"/>
  <c r="BW1412" i="1" s="1"/>
  <c r="BC1416" i="1"/>
  <c r="BC1412" i="1" s="1"/>
  <c r="CG1417" i="1"/>
  <c r="CJ1409" i="1"/>
  <c r="CF1409" i="1"/>
  <c r="CL1406" i="1"/>
  <c r="CH1406" i="1"/>
  <c r="T1406" i="1" s="1"/>
  <c r="CD1406" i="1"/>
  <c r="CG1404" i="1"/>
  <c r="CG1403" i="1"/>
  <c r="CK1398" i="1"/>
  <c r="CK1394" i="1" s="1"/>
  <c r="CF1398" i="1"/>
  <c r="CF1394" i="1" s="1"/>
  <c r="BW1398" i="1"/>
  <c r="BW1394" i="1" s="1"/>
  <c r="BC1398" i="1"/>
  <c r="BC1394" i="1" s="1"/>
  <c r="BS1385" i="1"/>
  <c r="BN1385" i="1"/>
  <c r="BI1385" i="1"/>
  <c r="BD1385" i="1"/>
  <c r="AY1385" i="1"/>
  <c r="AT1385" i="1"/>
  <c r="AO1385" i="1"/>
  <c r="AJ1385" i="1"/>
  <c r="AE1385" i="1"/>
  <c r="Z1385" i="1"/>
  <c r="U1385" i="1"/>
  <c r="CK1374" i="1"/>
  <c r="CG1374" i="1"/>
  <c r="CC1374" i="1"/>
  <c r="CI1371" i="1"/>
  <c r="CE1371" i="1"/>
  <c r="BO1370" i="1"/>
  <c r="AU1370" i="1"/>
  <c r="W1370" i="1"/>
  <c r="CL1343" i="1"/>
  <c r="CG1342" i="1"/>
  <c r="CL1339" i="1"/>
  <c r="CG1338" i="1"/>
  <c r="CL1327" i="1"/>
  <c r="CG1310" i="1"/>
  <c r="CL1309" i="1"/>
  <c r="R1303" i="1"/>
  <c r="CG1285" i="1"/>
  <c r="AD1303" i="1"/>
  <c r="CD1303" i="1"/>
  <c r="AS1303" i="1"/>
  <c r="BD1295" i="1"/>
  <c r="BU1295" i="1"/>
  <c r="BQ1295" i="1"/>
  <c r="BI1295" i="1"/>
  <c r="BA1295" i="1"/>
  <c r="AW1295" i="1"/>
  <c r="AO1295" i="1"/>
  <c r="AG1295" i="1"/>
  <c r="AC1295" i="1"/>
  <c r="U1295" i="1"/>
  <c r="CL1283" i="1"/>
  <c r="CL1281" i="1"/>
  <c r="CJ1260" i="1"/>
  <c r="CF1260" i="1"/>
  <c r="BW1260" i="1"/>
  <c r="BC1260" i="1"/>
  <c r="AI1260" i="1"/>
  <c r="R1260" i="1"/>
  <c r="S1257" i="1"/>
  <c r="S1253" i="1" s="1"/>
  <c r="BJ1252" i="1"/>
  <c r="BE1252" i="1"/>
  <c r="AP1252" i="1"/>
  <c r="AK1252" i="1"/>
  <c r="CL1250" i="1"/>
  <c r="CE1247" i="1"/>
  <c r="AD1247" i="1"/>
  <c r="CI1243" i="1"/>
  <c r="CD1243" i="1"/>
  <c r="BM1243" i="1"/>
  <c r="AS1243" i="1"/>
  <c r="Y1243" i="1"/>
  <c r="R1243" i="1"/>
  <c r="CL1234" i="1"/>
  <c r="CL1232" i="1"/>
  <c r="BU1229" i="1"/>
  <c r="BP1229" i="1"/>
  <c r="BK1229" i="1"/>
  <c r="BF1229" i="1"/>
  <c r="BA1229" i="1"/>
  <c r="AV1229" i="1"/>
  <c r="AL1229" i="1"/>
  <c r="AG1229" i="1"/>
  <c r="AB1229" i="1"/>
  <c r="W1229" i="1"/>
  <c r="W1211" i="1"/>
  <c r="CL1038" i="1"/>
  <c r="CL1037" i="1"/>
  <c r="CC1030" i="1"/>
  <c r="CC1026" i="1" s="1"/>
  <c r="CF1030" i="1"/>
  <c r="CF1026" i="1" s="1"/>
  <c r="CJ1030" i="1"/>
  <c r="CJ1026" i="1" s="1"/>
  <c r="CE1030" i="1"/>
  <c r="CE1026" i="1" s="1"/>
  <c r="BR1030" i="1"/>
  <c r="BR1026" i="1" s="1"/>
  <c r="CL1031" i="1"/>
  <c r="AD1030" i="1"/>
  <c r="Q1020" i="1"/>
  <c r="CL1018" i="1"/>
  <c r="CG1017" i="1"/>
  <c r="CL1014" i="1"/>
  <c r="CL1006" i="1"/>
  <c r="CG1005" i="1"/>
  <c r="CL978" i="1"/>
  <c r="CG977" i="1"/>
  <c r="CG972" i="1"/>
  <c r="CG959" i="1"/>
  <c r="CL953" i="1"/>
  <c r="CG952" i="1"/>
  <c r="CG951" i="1"/>
  <c r="CG943" i="1"/>
  <c r="CG942" i="1"/>
  <c r="CL939" i="1"/>
  <c r="CL936" i="1"/>
  <c r="CI1260" i="1"/>
  <c r="CE1260" i="1"/>
  <c r="BR1260" i="1"/>
  <c r="AX1260" i="1"/>
  <c r="AD1260" i="1"/>
  <c r="L1253" i="1"/>
  <c r="L1252" i="1" s="1"/>
  <c r="L1210" i="1" s="1"/>
  <c r="BV1252" i="1"/>
  <c r="BN1252" i="1"/>
  <c r="BI1252" i="1"/>
  <c r="AO1252" i="1"/>
  <c r="U1252" i="1"/>
  <c r="H1252" i="1"/>
  <c r="CG1251" i="1"/>
  <c r="CL1249" i="1"/>
  <c r="CD1247" i="1"/>
  <c r="BC1247" i="1"/>
  <c r="AX1247" i="1"/>
  <c r="CK1245" i="1"/>
  <c r="CF1245" i="1"/>
  <c r="BW1245" i="1"/>
  <c r="BC1245" i="1"/>
  <c r="CC1243" i="1"/>
  <c r="BH1243" i="1"/>
  <c r="AN1243" i="1"/>
  <c r="CG1240" i="1"/>
  <c r="CL1236" i="1"/>
  <c r="CL1233" i="1"/>
  <c r="CI1230" i="1"/>
  <c r="CD1230" i="1"/>
  <c r="BM1230" i="1"/>
  <c r="AS1230" i="1"/>
  <c r="Y1230" i="1"/>
  <c r="R1230" i="1"/>
  <c r="BT1229" i="1"/>
  <c r="BJ1229" i="1"/>
  <c r="AZ1229" i="1"/>
  <c r="AP1229" i="1"/>
  <c r="AF1229" i="1"/>
  <c r="V1229" i="1"/>
  <c r="CI1224" i="1"/>
  <c r="CI1219" i="1" s="1"/>
  <c r="CI1211" i="1" s="1"/>
  <c r="CD1224" i="1"/>
  <c r="CD1219" i="1" s="1"/>
  <c r="CD1211" i="1" s="1"/>
  <c r="BM1224" i="1"/>
  <c r="CG1225" i="1"/>
  <c r="Y1224" i="1"/>
  <c r="Y1219" i="1" s="1"/>
  <c r="CG1215" i="1"/>
  <c r="CG1214" i="1" s="1"/>
  <c r="CG1212" i="1" s="1"/>
  <c r="BO1211" i="1"/>
  <c r="AU1211" i="1"/>
  <c r="V1211" i="1"/>
  <c r="CL1208" i="1"/>
  <c r="CL1204" i="1"/>
  <c r="CL1200" i="1"/>
  <c r="CL1196" i="1"/>
  <c r="CL1192" i="1"/>
  <c r="CL1188" i="1"/>
  <c r="CL1184" i="1"/>
  <c r="CL1036" i="1"/>
  <c r="CG1032" i="1"/>
  <c r="S1030" i="1"/>
  <c r="S1026" i="1" s="1"/>
  <c r="CI1030" i="1"/>
  <c r="CI1026" i="1" s="1"/>
  <c r="CD1030" i="1"/>
  <c r="CD1026" i="1" s="1"/>
  <c r="BM1030" i="1"/>
  <c r="CG1031" i="1"/>
  <c r="Y1030" i="1"/>
  <c r="Y1026" i="1" s="1"/>
  <c r="T1020" i="1"/>
  <c r="CG1018" i="1"/>
  <c r="CL1015" i="1"/>
  <c r="CG1014" i="1"/>
  <c r="CG1012" i="1"/>
  <c r="CG1011" i="1"/>
  <c r="CL1005" i="1"/>
  <c r="CG1004" i="1"/>
  <c r="CG1003" i="1"/>
  <c r="CG1002" i="1"/>
  <c r="CL979" i="1"/>
  <c r="CG978" i="1"/>
  <c r="CL976" i="1"/>
  <c r="CL975" i="1"/>
  <c r="CG973" i="1"/>
  <c r="CG963" i="1"/>
  <c r="CL961" i="1"/>
  <c r="CG960" i="1"/>
  <c r="CG953" i="1"/>
  <c r="CL944" i="1"/>
  <c r="CL940" i="1"/>
  <c r="CG939" i="1"/>
  <c r="CL937" i="1"/>
  <c r="CG936" i="1"/>
  <c r="BK1295" i="1"/>
  <c r="BG1295" i="1"/>
  <c r="AQ1295" i="1"/>
  <c r="AM1295" i="1"/>
  <c r="W1295" i="1"/>
  <c r="P1295" i="1"/>
  <c r="CC1260" i="1"/>
  <c r="CK1260" i="1"/>
  <c r="AN1260" i="1"/>
  <c r="CH1260" i="1"/>
  <c r="CD1260" i="1"/>
  <c r="BM1260" i="1"/>
  <c r="AS1260" i="1"/>
  <c r="Y1260" i="1"/>
  <c r="BD1252" i="1"/>
  <c r="AY1252" i="1"/>
  <c r="CI1253" i="1"/>
  <c r="CG1257" i="1"/>
  <c r="CJ1253" i="1"/>
  <c r="CF1253" i="1"/>
  <c r="BW1253" i="1"/>
  <c r="BC1253" i="1"/>
  <c r="AI1253" i="1"/>
  <c r="BU1252" i="1"/>
  <c r="BQ1252" i="1"/>
  <c r="CC1247" i="1"/>
  <c r="S1245" i="1"/>
  <c r="CK1243" i="1"/>
  <c r="BW1243" i="1"/>
  <c r="BC1243" i="1"/>
  <c r="CH1230" i="1"/>
  <c r="CC1230" i="1"/>
  <c r="BH1230" i="1"/>
  <c r="AN1230" i="1"/>
  <c r="BN1229" i="1"/>
  <c r="BD1229" i="1"/>
  <c r="AT1229" i="1"/>
  <c r="AJ1229" i="1"/>
  <c r="Z1229" i="1"/>
  <c r="CG1226" i="1"/>
  <c r="CL1225" i="1"/>
  <c r="CC1224" i="1"/>
  <c r="CC1219" i="1" s="1"/>
  <c r="CC1211" i="1" s="1"/>
  <c r="BH1224" i="1"/>
  <c r="AN1224" i="1"/>
  <c r="BS1211" i="1"/>
  <c r="BN1211" i="1"/>
  <c r="AY1211" i="1"/>
  <c r="AT1211" i="1"/>
  <c r="AE1211" i="1"/>
  <c r="CL1209" i="1"/>
  <c r="CG1208" i="1"/>
  <c r="CL1203" i="1"/>
  <c r="CL1199" i="1"/>
  <c r="CL1195" i="1"/>
  <c r="CL1191" i="1"/>
  <c r="CL1187" i="1"/>
  <c r="CL1183" i="1"/>
  <c r="CG1074" i="1"/>
  <c r="CG1073" i="1"/>
  <c r="CG1072" i="1"/>
  <c r="CG1071" i="1"/>
  <c r="CG1070" i="1"/>
  <c r="CG1069" i="1"/>
  <c r="CG1068" i="1"/>
  <c r="CG1067" i="1"/>
  <c r="CG1066" i="1"/>
  <c r="CG1065" i="1"/>
  <c r="CG1064" i="1"/>
  <c r="CG1063" i="1"/>
  <c r="CG1062" i="1"/>
  <c r="CG1061" i="1"/>
  <c r="CG1060" i="1"/>
  <c r="CG1059" i="1"/>
  <c r="CG1058" i="1"/>
  <c r="CG1057" i="1"/>
  <c r="CG1056" i="1"/>
  <c r="CG1055" i="1"/>
  <c r="CG1054" i="1"/>
  <c r="CG1053" i="1"/>
  <c r="CG1052" i="1"/>
  <c r="CG1051" i="1"/>
  <c r="CG1050" i="1"/>
  <c r="CG1049" i="1"/>
  <c r="CG1048" i="1"/>
  <c r="CG1047" i="1"/>
  <c r="CG1046" i="1"/>
  <c r="CG1045" i="1"/>
  <c r="CG1044" i="1"/>
  <c r="CG1043" i="1"/>
  <c r="CG1042" i="1"/>
  <c r="CG1041" i="1"/>
  <c r="CG1040" i="1"/>
  <c r="CG1039" i="1"/>
  <c r="CG1033" i="1"/>
  <c r="CK1030" i="1"/>
  <c r="CK1026" i="1" s="1"/>
  <c r="BH1030" i="1"/>
  <c r="AN1030" i="1"/>
  <c r="S1020" i="1"/>
  <c r="S1019" i="1" s="1"/>
  <c r="CL1016" i="1"/>
  <c r="CG1015" i="1"/>
  <c r="CG1013" i="1"/>
  <c r="CG1009" i="1"/>
  <c r="CG1008" i="1"/>
  <c r="CG1007" i="1"/>
  <c r="CL1004" i="1"/>
  <c r="CL1003" i="1"/>
  <c r="CL1002" i="1"/>
  <c r="CG1001" i="1"/>
  <c r="CG1000" i="1"/>
  <c r="CG979" i="1"/>
  <c r="CG976" i="1"/>
  <c r="CG975" i="1"/>
  <c r="CG964" i="1"/>
  <c r="CG961" i="1"/>
  <c r="CL949" i="1"/>
  <c r="CL945" i="1"/>
  <c r="CL835" i="1"/>
  <c r="CG944" i="1"/>
  <c r="CL941" i="1"/>
  <c r="CG940" i="1"/>
  <c r="CK932" i="1"/>
  <c r="CF932" i="1"/>
  <c r="BW932" i="1"/>
  <c r="BC932" i="1"/>
  <c r="AI932" i="1"/>
  <c r="CL930" i="1"/>
  <c r="CG1330" i="1"/>
  <c r="CL1329" i="1"/>
  <c r="CG1317" i="1"/>
  <c r="CL1316" i="1"/>
  <c r="CL1308" i="1"/>
  <c r="CL1307" i="1"/>
  <c r="CE1303" i="1"/>
  <c r="AX1303" i="1"/>
  <c r="CI1299" i="1"/>
  <c r="CI1295" i="1" s="1"/>
  <c r="CE1299" i="1"/>
  <c r="CE1295" i="1" s="1"/>
  <c r="BR1299" i="1"/>
  <c r="BR1295" i="1" s="1"/>
  <c r="AX1299" i="1"/>
  <c r="AX1295" i="1" s="1"/>
  <c r="AD1299" i="1"/>
  <c r="BV1295" i="1"/>
  <c r="BN1295" i="1"/>
  <c r="BJ1295" i="1"/>
  <c r="BF1295" i="1"/>
  <c r="BB1295" i="1"/>
  <c r="AT1295" i="1"/>
  <c r="AP1295" i="1"/>
  <c r="AL1295" i="1"/>
  <c r="AH1295" i="1"/>
  <c r="Z1295" i="1"/>
  <c r="V1295" i="1"/>
  <c r="CG1261" i="1"/>
  <c r="BH1260" i="1"/>
  <c r="BG1252" i="1"/>
  <c r="AM1252" i="1"/>
  <c r="X1252" i="1"/>
  <c r="P1252" i="1"/>
  <c r="I1252" i="1"/>
  <c r="BA1252" i="1"/>
  <c r="AL1252" i="1"/>
  <c r="AG1252" i="1"/>
  <c r="CK1247" i="1"/>
  <c r="BW1247" i="1"/>
  <c r="BR1247" i="1"/>
  <c r="AI1247" i="1"/>
  <c r="CI1245" i="1"/>
  <c r="CD1245" i="1"/>
  <c r="BM1245" i="1"/>
  <c r="AS1245" i="1"/>
  <c r="Y1245" i="1"/>
  <c r="R1245" i="1"/>
  <c r="I1229" i="1"/>
  <c r="CJ1243" i="1"/>
  <c r="CE1243" i="1"/>
  <c r="BR1243" i="1"/>
  <c r="CL1244" i="1"/>
  <c r="CL1243" i="1" s="1"/>
  <c r="AD1243" i="1"/>
  <c r="S1244" i="1"/>
  <c r="S1243" i="1" s="1"/>
  <c r="H1229" i="1"/>
  <c r="CK1230" i="1"/>
  <c r="CL1231" i="1"/>
  <c r="BV1229" i="1"/>
  <c r="BL1229" i="1"/>
  <c r="BB1229" i="1"/>
  <c r="AR1229" i="1"/>
  <c r="AH1229" i="1"/>
  <c r="X1229" i="1"/>
  <c r="CG1227" i="1"/>
  <c r="CK1224" i="1"/>
  <c r="CK1219" i="1" s="1"/>
  <c r="CK1211" i="1" s="1"/>
  <c r="CF1224" i="1"/>
  <c r="CF1219" i="1" s="1"/>
  <c r="CF1211" i="1" s="1"/>
  <c r="BW1224" i="1"/>
  <c r="BW1219" i="1" s="1"/>
  <c r="BW1211" i="1" s="1"/>
  <c r="BC1224" i="1"/>
  <c r="BC1219" i="1" s="1"/>
  <c r="AI1224" i="1"/>
  <c r="AI1219" i="1" s="1"/>
  <c r="R1224" i="1"/>
  <c r="R1219" i="1" s="1"/>
  <c r="R1211" i="1" s="1"/>
  <c r="S1215" i="1"/>
  <c r="S1214" i="1" s="1"/>
  <c r="S1212" i="1" s="1"/>
  <c r="BV1211" i="1"/>
  <c r="BB1211" i="1"/>
  <c r="AH1211" i="1"/>
  <c r="CG1209" i="1"/>
  <c r="CL1206" i="1"/>
  <c r="CL1202" i="1"/>
  <c r="CL1198" i="1"/>
  <c r="CL1194" i="1"/>
  <c r="CL1190" i="1"/>
  <c r="CL1186" i="1"/>
  <c r="CL1182" i="1"/>
  <c r="CL1103" i="1"/>
  <c r="CL1102" i="1"/>
  <c r="CL1099" i="1"/>
  <c r="CL1098" i="1"/>
  <c r="CL1095" i="1"/>
  <c r="CL1094" i="1"/>
  <c r="CL1091" i="1"/>
  <c r="CL1090" i="1"/>
  <c r="CL1087" i="1"/>
  <c r="CL1086" i="1"/>
  <c r="CL1083" i="1"/>
  <c r="CL1082" i="1"/>
  <c r="CL1079" i="1"/>
  <c r="CL1078" i="1"/>
  <c r="CL1075" i="1"/>
  <c r="CL1074" i="1"/>
  <c r="CL1073" i="1"/>
  <c r="CL1072" i="1"/>
  <c r="CL1071" i="1"/>
  <c r="CL1070" i="1"/>
  <c r="CL1069" i="1"/>
  <c r="CL1068" i="1"/>
  <c r="CL1067" i="1"/>
  <c r="CL1066" i="1"/>
  <c r="CL1065" i="1"/>
  <c r="CL1064" i="1"/>
  <c r="CL1063" i="1"/>
  <c r="CL1062" i="1"/>
  <c r="CL1061" i="1"/>
  <c r="CL1060" i="1"/>
  <c r="CL1059" i="1"/>
  <c r="CL1058" i="1"/>
  <c r="CL1057" i="1"/>
  <c r="CL1056" i="1"/>
  <c r="CL1055" i="1"/>
  <c r="CL1054" i="1"/>
  <c r="CL1053" i="1"/>
  <c r="CL1052" i="1"/>
  <c r="CL1051" i="1"/>
  <c r="CL1050" i="1"/>
  <c r="CL1049" i="1"/>
  <c r="CL1048" i="1"/>
  <c r="CL1047" i="1"/>
  <c r="CL1046" i="1"/>
  <c r="CL1045" i="1"/>
  <c r="CL1044" i="1"/>
  <c r="CL1043" i="1"/>
  <c r="CL1042" i="1"/>
  <c r="CL1041" i="1"/>
  <c r="CL1040" i="1"/>
  <c r="CL1039" i="1"/>
  <c r="CG1038" i="1"/>
  <c r="CG1037" i="1"/>
  <c r="BW1030" i="1"/>
  <c r="BW1026" i="1" s="1"/>
  <c r="BC1030" i="1"/>
  <c r="BC1026" i="1" s="1"/>
  <c r="CL1017" i="1"/>
  <c r="CG1016" i="1"/>
  <c r="CG1010" i="1"/>
  <c r="CL1007" i="1"/>
  <c r="CG1006" i="1"/>
  <c r="CL1001" i="1"/>
  <c r="CL1000" i="1"/>
  <c r="CL977" i="1"/>
  <c r="CG965" i="1"/>
  <c r="CL950" i="1"/>
  <c r="L932" i="1"/>
  <c r="L837" i="1" s="1"/>
  <c r="CL948" i="1"/>
  <c r="CL947" i="1"/>
  <c r="CL946" i="1"/>
  <c r="CG945" i="1"/>
  <c r="CG835" i="1"/>
  <c r="CG935" i="1"/>
  <c r="CL934" i="1"/>
  <c r="CJ932" i="1"/>
  <c r="CE932" i="1"/>
  <c r="BR932" i="1"/>
  <c r="CL933" i="1"/>
  <c r="AD932" i="1"/>
  <c r="CL928" i="1"/>
  <c r="CL814" i="1"/>
  <c r="CG924" i="1"/>
  <c r="CL921" i="1"/>
  <c r="CL895" i="1"/>
  <c r="CG894" i="1"/>
  <c r="CL892" i="1"/>
  <c r="CG891" i="1"/>
  <c r="CL888" i="1"/>
  <c r="CG887" i="1"/>
  <c r="CL883" i="1"/>
  <c r="CG882" i="1"/>
  <c r="CL877" i="1"/>
  <c r="CG876" i="1"/>
  <c r="CL873" i="1"/>
  <c r="CG872" i="1"/>
  <c r="CK870" i="1"/>
  <c r="CF870" i="1"/>
  <c r="BW870" i="1"/>
  <c r="BC870" i="1"/>
  <c r="AI870" i="1"/>
  <c r="R870" i="1"/>
  <c r="BE837" i="1"/>
  <c r="AK837" i="1"/>
  <c r="CL867" i="1"/>
  <c r="CG864" i="1"/>
  <c r="T864" i="1"/>
  <c r="CL863" i="1"/>
  <c r="CG860" i="1"/>
  <c r="CL859" i="1"/>
  <c r="CG848" i="1"/>
  <c r="T848" i="1"/>
  <c r="Y838" i="1"/>
  <c r="CG841" i="1"/>
  <c r="AW837" i="1"/>
  <c r="AC837" i="1"/>
  <c r="CJ825" i="1"/>
  <c r="CE825" i="1"/>
  <c r="BR825" i="1"/>
  <c r="AX825" i="1"/>
  <c r="AD825" i="1"/>
  <c r="S825" i="1"/>
  <c r="CG821" i="1"/>
  <c r="CG819" i="1"/>
  <c r="CH817" i="1"/>
  <c r="BW817" i="1"/>
  <c r="BS816" i="1"/>
  <c r="BF816" i="1"/>
  <c r="AT816" i="1"/>
  <c r="W816" i="1"/>
  <c r="CL804" i="1"/>
  <c r="CG797" i="1"/>
  <c r="CG773" i="1"/>
  <c r="CL750" i="1"/>
  <c r="CG747" i="1"/>
  <c r="CG746" i="1"/>
  <c r="CL745" i="1"/>
  <c r="CH676" i="1"/>
  <c r="CG728" i="1"/>
  <c r="CG962" i="1"/>
  <c r="CG958" i="1"/>
  <c r="CG957" i="1"/>
  <c r="CG956" i="1"/>
  <c r="CG955" i="1"/>
  <c r="CG954" i="1"/>
  <c r="CG949" i="1"/>
  <c r="K932" i="1"/>
  <c r="CG948" i="1"/>
  <c r="CG947" i="1"/>
  <c r="CG946" i="1"/>
  <c r="CL943" i="1"/>
  <c r="CL942" i="1"/>
  <c r="CG941" i="1"/>
  <c r="CL938" i="1"/>
  <c r="CG937" i="1"/>
  <c r="CG934" i="1"/>
  <c r="CI932" i="1"/>
  <c r="CD932" i="1"/>
  <c r="BM932" i="1"/>
  <c r="CG933" i="1"/>
  <c r="Y932" i="1"/>
  <c r="CL924" i="1"/>
  <c r="CL923" i="1"/>
  <c r="CG920" i="1"/>
  <c r="CL896" i="1"/>
  <c r="CG895" i="1"/>
  <c r="CG892" i="1"/>
  <c r="CL889" i="1"/>
  <c r="CG888" i="1"/>
  <c r="CL886" i="1"/>
  <c r="CL884" i="1"/>
  <c r="CG883" i="1"/>
  <c r="CL880" i="1"/>
  <c r="CL878" i="1"/>
  <c r="CG877" i="1"/>
  <c r="CL874" i="1"/>
  <c r="CG873" i="1"/>
  <c r="CJ870" i="1"/>
  <c r="CE870" i="1"/>
  <c r="BR870" i="1"/>
  <c r="AX870" i="1"/>
  <c r="AD870" i="1"/>
  <c r="CG867" i="1"/>
  <c r="CL866" i="1"/>
  <c r="CG863" i="1"/>
  <c r="CL862" i="1"/>
  <c r="CG859" i="1"/>
  <c r="CL858" i="1"/>
  <c r="CG854" i="1"/>
  <c r="CG847" i="1"/>
  <c r="CL841" i="1"/>
  <c r="CD838" i="1"/>
  <c r="BA837" i="1"/>
  <c r="AG837" i="1"/>
  <c r="CI825" i="1"/>
  <c r="T823" i="1"/>
  <c r="CG820" i="1"/>
  <c r="CG818" i="1"/>
  <c r="BV816" i="1"/>
  <c r="BN816" i="1"/>
  <c r="AA816" i="1"/>
  <c r="V816" i="1"/>
  <c r="O817" i="1"/>
  <c r="H816" i="1"/>
  <c r="CL802" i="1"/>
  <c r="CJ793" i="1"/>
  <c r="CF793" i="1"/>
  <c r="BW793" i="1"/>
  <c r="BC793" i="1"/>
  <c r="AI793" i="1"/>
  <c r="S793" i="1"/>
  <c r="BI787" i="1"/>
  <c r="BD787" i="1"/>
  <c r="AO787" i="1"/>
  <c r="AJ787" i="1"/>
  <c r="U787" i="1"/>
  <c r="U780" i="1" s="1"/>
  <c r="CG777" i="1"/>
  <c r="CL775" i="1"/>
  <c r="CL774" i="1"/>
  <c r="CL754" i="1"/>
  <c r="CG751" i="1"/>
  <c r="CG750" i="1"/>
  <c r="CL749" i="1"/>
  <c r="CG744" i="1"/>
  <c r="CG742" i="1"/>
  <c r="CG738" i="1"/>
  <c r="CG735" i="1"/>
  <c r="CG733" i="1"/>
  <c r="CG731" i="1"/>
  <c r="CG729" i="1"/>
  <c r="CG938" i="1"/>
  <c r="CL935" i="1"/>
  <c r="CC932" i="1"/>
  <c r="BH932" i="1"/>
  <c r="AN932" i="1"/>
  <c r="CL931" i="1"/>
  <c r="CL929" i="1"/>
  <c r="CL927" i="1"/>
  <c r="CL926" i="1"/>
  <c r="CG923" i="1"/>
  <c r="CL920" i="1"/>
  <c r="CG896" i="1"/>
  <c r="CL893" i="1"/>
  <c r="CL890" i="1"/>
  <c r="CG889" i="1"/>
  <c r="CG886" i="1"/>
  <c r="CL885" i="1"/>
  <c r="CG884" i="1"/>
  <c r="CL881" i="1"/>
  <c r="CG880" i="1"/>
  <c r="CL879" i="1"/>
  <c r="CG878" i="1"/>
  <c r="CL875" i="1"/>
  <c r="CG874" i="1"/>
  <c r="CL871" i="1"/>
  <c r="CI870" i="1"/>
  <c r="CD870" i="1"/>
  <c r="BM870" i="1"/>
  <c r="Y870" i="1"/>
  <c r="CG869" i="1"/>
  <c r="CG868" i="1" s="1"/>
  <c r="BQ837" i="1"/>
  <c r="CG866" i="1"/>
  <c r="CL865" i="1"/>
  <c r="CG862" i="1"/>
  <c r="CL861" i="1"/>
  <c r="CG858" i="1"/>
  <c r="CG851" i="1"/>
  <c r="CL845" i="1"/>
  <c r="BU837" i="1"/>
  <c r="CF825" i="1"/>
  <c r="CC825" i="1"/>
  <c r="BH825" i="1"/>
  <c r="AN825" i="1"/>
  <c r="AC816" i="1"/>
  <c r="AI817" i="1"/>
  <c r="Z816" i="1"/>
  <c r="CL813" i="1"/>
  <c r="CL805" i="1"/>
  <c r="CL803" i="1"/>
  <c r="CL801" i="1"/>
  <c r="CL799" i="1"/>
  <c r="CL798" i="1"/>
  <c r="BS787" i="1"/>
  <c r="BS780" i="1" s="1"/>
  <c r="BN787" i="1"/>
  <c r="BN780" i="1" s="1"/>
  <c r="AY787" i="1"/>
  <c r="AY780" i="1" s="1"/>
  <c r="AT787" i="1"/>
  <c r="AT780" i="1" s="1"/>
  <c r="AE787" i="1"/>
  <c r="AE780" i="1" s="1"/>
  <c r="Z787" i="1"/>
  <c r="BQ787" i="1"/>
  <c r="BQ780" i="1" s="1"/>
  <c r="BL787" i="1"/>
  <c r="AW787" i="1"/>
  <c r="AW780" i="1" s="1"/>
  <c r="AR787" i="1"/>
  <c r="X787" i="1"/>
  <c r="X780" i="1" s="1"/>
  <c r="CL778" i="1"/>
  <c r="CG776" i="1"/>
  <c r="CG755" i="1"/>
  <c r="CG754" i="1"/>
  <c r="CL753" i="1"/>
  <c r="CG743" i="1"/>
  <c r="CG726" i="1"/>
  <c r="CG723" i="1"/>
  <c r="CG720" i="1"/>
  <c r="CL925" i="1"/>
  <c r="CG922" i="1"/>
  <c r="CL894" i="1"/>
  <c r="CG893" i="1"/>
  <c r="CL891" i="1"/>
  <c r="CG890" i="1"/>
  <c r="CL887" i="1"/>
  <c r="CG885" i="1"/>
  <c r="CL882" i="1"/>
  <c r="CG881" i="1"/>
  <c r="CG879" i="1"/>
  <c r="CL876" i="1"/>
  <c r="CG875" i="1"/>
  <c r="CL872" i="1"/>
  <c r="CG871" i="1"/>
  <c r="CC870" i="1"/>
  <c r="BH870" i="1"/>
  <c r="AN870" i="1"/>
  <c r="CG865" i="1"/>
  <c r="CL864" i="1"/>
  <c r="CG861" i="1"/>
  <c r="CL860" i="1"/>
  <c r="CG857" i="1"/>
  <c r="CG850" i="1"/>
  <c r="CG844" i="1"/>
  <c r="CL842" i="1"/>
  <c r="CG840" i="1"/>
  <c r="BI837" i="1"/>
  <c r="AO837" i="1"/>
  <c r="U837" i="1"/>
  <c r="BW825" i="1"/>
  <c r="CK825" i="1"/>
  <c r="BC825" i="1"/>
  <c r="Q823" i="1"/>
  <c r="CD817" i="1"/>
  <c r="BM817" i="1"/>
  <c r="AS817" i="1"/>
  <c r="Y817" i="1"/>
  <c r="AP816" i="1"/>
  <c r="AL816" i="1"/>
  <c r="AH816" i="1"/>
  <c r="CL800" i="1"/>
  <c r="CL796" i="1"/>
  <c r="CG790" i="1"/>
  <c r="CG789" i="1" s="1"/>
  <c r="CL746" i="1"/>
  <c r="CL740" i="1"/>
  <c r="CD676" i="1"/>
  <c r="BM676" i="1"/>
  <c r="AS676" i="1"/>
  <c r="CG736" i="1"/>
  <c r="Y676" i="1"/>
  <c r="Q793" i="1"/>
  <c r="CI793" i="1"/>
  <c r="CE793" i="1"/>
  <c r="BR793" i="1"/>
  <c r="AX793" i="1"/>
  <c r="AD793" i="1"/>
  <c r="R793" i="1"/>
  <c r="BK787" i="1"/>
  <c r="BF787" i="1"/>
  <c r="AQ787" i="1"/>
  <c r="AL787" i="1"/>
  <c r="W787" i="1"/>
  <c r="W780" i="1" s="1"/>
  <c r="O787" i="1"/>
  <c r="BU787" i="1"/>
  <c r="BU780" i="1" s="1"/>
  <c r="BP787" i="1"/>
  <c r="BP780" i="1" s="1"/>
  <c r="BA787" i="1"/>
  <c r="BA780" i="1" s="1"/>
  <c r="AV787" i="1"/>
  <c r="AV780" i="1" s="1"/>
  <c r="AG787" i="1"/>
  <c r="AG780" i="1" s="1"/>
  <c r="AB787" i="1"/>
  <c r="CL777" i="1"/>
  <c r="CL773" i="1"/>
  <c r="CG753" i="1"/>
  <c r="CL752" i="1"/>
  <c r="CG749" i="1"/>
  <c r="CL748" i="1"/>
  <c r="CG745" i="1"/>
  <c r="CG739" i="1"/>
  <c r="CL736" i="1"/>
  <c r="CG722" i="1"/>
  <c r="CG706" i="1"/>
  <c r="CG704" i="1"/>
  <c r="CG700" i="1"/>
  <c r="CG696" i="1"/>
  <c r="CG692" i="1"/>
  <c r="CG688" i="1"/>
  <c r="T685" i="1"/>
  <c r="O676" i="1"/>
  <c r="CK669" i="1"/>
  <c r="CH793" i="1"/>
  <c r="CD793" i="1"/>
  <c r="BM793" i="1"/>
  <c r="AS793" i="1"/>
  <c r="Y793" i="1"/>
  <c r="CL790" i="1"/>
  <c r="CL789" i="1" s="1"/>
  <c r="BO787" i="1"/>
  <c r="BO780" i="1" s="1"/>
  <c r="BJ787" i="1"/>
  <c r="AU787" i="1"/>
  <c r="AU780" i="1" s="1"/>
  <c r="AP787" i="1"/>
  <c r="AA787" i="1"/>
  <c r="V787" i="1"/>
  <c r="V780" i="1" s="1"/>
  <c r="BT787" i="1"/>
  <c r="BT780" i="1" s="1"/>
  <c r="BE787" i="1"/>
  <c r="AZ787" i="1"/>
  <c r="AZ780" i="1" s="1"/>
  <c r="AK787" i="1"/>
  <c r="AF787" i="1"/>
  <c r="AF780" i="1" s="1"/>
  <c r="CL776" i="1"/>
  <c r="CL755" i="1"/>
  <c r="CG752" i="1"/>
  <c r="CL751" i="1"/>
  <c r="CG748" i="1"/>
  <c r="CL747" i="1"/>
  <c r="CL741" i="1"/>
  <c r="CL737" i="1"/>
  <c r="CG737" i="1"/>
  <c r="CG718" i="1"/>
  <c r="CG709" i="1"/>
  <c r="CG705" i="1"/>
  <c r="CG701" i="1"/>
  <c r="CG697" i="1"/>
  <c r="CG693" i="1"/>
  <c r="CG689" i="1"/>
  <c r="CG686" i="1"/>
  <c r="CG684" i="1"/>
  <c r="CG683" i="1"/>
  <c r="CG681" i="1"/>
  <c r="CG679" i="1"/>
  <c r="CG677" i="1"/>
  <c r="CL744" i="1"/>
  <c r="CL743" i="1"/>
  <c r="CL738" i="1"/>
  <c r="CG714" i="1"/>
  <c r="CG702" i="1"/>
  <c r="CG698" i="1"/>
  <c r="CG694" i="1"/>
  <c r="CG690" i="1"/>
  <c r="T683" i="1"/>
  <c r="T681" i="1"/>
  <c r="T679" i="1"/>
  <c r="R663" i="1"/>
  <c r="R662" i="1" s="1"/>
  <c r="S663" i="1"/>
  <c r="S662" i="1" s="1"/>
  <c r="CL649" i="1"/>
  <c r="CG703" i="1"/>
  <c r="CG699" i="1"/>
  <c r="CG695" i="1"/>
  <c r="CG691" i="1"/>
  <c r="CG687" i="1"/>
  <c r="CG685" i="1"/>
  <c r="CG682" i="1"/>
  <c r="CG680" i="1"/>
  <c r="CC625" i="1"/>
  <c r="BH625" i="1"/>
  <c r="AN625" i="1"/>
  <c r="BU614" i="1"/>
  <c r="BP614" i="1"/>
  <c r="BF614" i="1"/>
  <c r="BA614" i="1"/>
  <c r="AV614" i="1"/>
  <c r="AQ614" i="1"/>
  <c r="AL614" i="1"/>
  <c r="AG614" i="1"/>
  <c r="AB614" i="1"/>
  <c r="CG603" i="1"/>
  <c r="CL600" i="1"/>
  <c r="X586" i="1"/>
  <c r="CD578" i="1"/>
  <c r="CD573" i="1" s="1"/>
  <c r="BM578" i="1"/>
  <c r="AS578" i="1"/>
  <c r="Y578" i="1"/>
  <c r="Y573" i="1" s="1"/>
  <c r="Y566" i="1" s="1"/>
  <c r="BP566" i="1"/>
  <c r="AV566" i="1"/>
  <c r="BU566" i="1"/>
  <c r="AG566" i="1"/>
  <c r="CL558" i="1"/>
  <c r="CG548" i="1"/>
  <c r="CG538" i="1"/>
  <c r="CG535" i="1"/>
  <c r="CG534" i="1"/>
  <c r="CG517" i="1"/>
  <c r="CG516" i="1"/>
  <c r="CG511" i="1"/>
  <c r="CL503" i="1"/>
  <c r="CG496" i="1"/>
  <c r="CG467" i="1"/>
  <c r="CG464" i="1"/>
  <c r="CL459" i="1"/>
  <c r="CL453" i="1"/>
  <c r="CG448" i="1"/>
  <c r="CL429" i="1"/>
  <c r="CL401" i="1"/>
  <c r="CG387" i="1"/>
  <c r="CL382" i="1"/>
  <c r="CL370" i="1"/>
  <c r="CL361" i="1"/>
  <c r="CL354" i="1"/>
  <c r="CL347" i="1"/>
  <c r="CL339" i="1"/>
  <c r="CL328" i="1"/>
  <c r="CG298" i="1"/>
  <c r="CG283" i="1"/>
  <c r="CG225" i="1"/>
  <c r="CG214" i="1"/>
  <c r="CG198" i="1"/>
  <c r="CG172" i="1"/>
  <c r="CK168" i="1"/>
  <c r="CG151" i="1"/>
  <c r="CG83" i="1"/>
  <c r="CL52" i="1"/>
  <c r="CG74" i="1"/>
  <c r="R56" i="1"/>
  <c r="S56" i="1"/>
  <c r="Q663" i="1"/>
  <c r="CK625" i="1"/>
  <c r="CF625" i="1"/>
  <c r="BW625" i="1"/>
  <c r="BC625" i="1"/>
  <c r="CI615" i="1"/>
  <c r="CE615" i="1"/>
  <c r="BR615" i="1"/>
  <c r="AX615" i="1"/>
  <c r="AD615" i="1"/>
  <c r="BT614" i="1"/>
  <c r="BO614" i="1"/>
  <c r="BJ614" i="1"/>
  <c r="BE614" i="1"/>
  <c r="AZ614" i="1"/>
  <c r="AP614" i="1"/>
  <c r="AK614" i="1"/>
  <c r="V614" i="1"/>
  <c r="CG597" i="1"/>
  <c r="BT586" i="1"/>
  <c r="AZ586" i="1"/>
  <c r="CG594" i="1"/>
  <c r="CL594" i="1"/>
  <c r="R593" i="1"/>
  <c r="BS586" i="1"/>
  <c r="AF586" i="1"/>
  <c r="AB586" i="1"/>
  <c r="W586" i="1"/>
  <c r="CE587" i="1"/>
  <c r="AX587" i="1"/>
  <c r="AL586" i="1"/>
  <c r="AG586" i="1"/>
  <c r="U586" i="1"/>
  <c r="BW578" i="1"/>
  <c r="BW573" i="1" s="1"/>
  <c r="BW566" i="1" s="1"/>
  <c r="CG579" i="1"/>
  <c r="AU566" i="1"/>
  <c r="AE566" i="1"/>
  <c r="CG555" i="1"/>
  <c r="CG552" i="1"/>
  <c r="CG527" i="1"/>
  <c r="CG526" i="1"/>
  <c r="CL521" i="1"/>
  <c r="CG519" i="1"/>
  <c r="CG518" i="1"/>
  <c r="CG515" i="1"/>
  <c r="CG504" i="1"/>
  <c r="T467" i="1"/>
  <c r="CG460" i="1"/>
  <c r="CG444" i="1"/>
  <c r="CG442" i="1"/>
  <c r="CG432" i="1"/>
  <c r="CG402" i="1"/>
  <c r="CL393" i="1"/>
  <c r="CG385" i="1"/>
  <c r="CG383" i="1"/>
  <c r="CG375" i="1"/>
  <c r="CG371" i="1"/>
  <c r="CG359" i="1"/>
  <c r="CG330" i="1"/>
  <c r="CL323" i="1"/>
  <c r="CL286" i="1"/>
  <c r="CI669" i="1"/>
  <c r="T663" i="1"/>
  <c r="CE625" i="1"/>
  <c r="BR625" i="1"/>
  <c r="AX625" i="1"/>
  <c r="AD625" i="1"/>
  <c r="CH615" i="1"/>
  <c r="CD615" i="1"/>
  <c r="BM615" i="1"/>
  <c r="AS615" i="1"/>
  <c r="Y615" i="1"/>
  <c r="BN614" i="1"/>
  <c r="BI614" i="1"/>
  <c r="BD614" i="1"/>
  <c r="AT614" i="1"/>
  <c r="AO614" i="1"/>
  <c r="AJ614" i="1"/>
  <c r="Z614" i="1"/>
  <c r="U614" i="1"/>
  <c r="CE596" i="1"/>
  <c r="BR596" i="1"/>
  <c r="AX596" i="1"/>
  <c r="BL586" i="1"/>
  <c r="AR586" i="1"/>
  <c r="AN593" i="1"/>
  <c r="AJ586" i="1"/>
  <c r="AE586" i="1"/>
  <c r="R587" i="1"/>
  <c r="AK586" i="1"/>
  <c r="CG582" i="1"/>
  <c r="S578" i="1"/>
  <c r="S573" i="1" s="1"/>
  <c r="S566" i="1" s="1"/>
  <c r="CL560" i="1"/>
  <c r="CG551" i="1"/>
  <c r="CG542" i="1"/>
  <c r="CG523" i="1"/>
  <c r="CG522" i="1"/>
  <c r="CG508" i="1"/>
  <c r="CG494" i="1"/>
  <c r="CG493" i="1"/>
  <c r="T460" i="1"/>
  <c r="CG458" i="1"/>
  <c r="CG452" i="1"/>
  <c r="CL449" i="1"/>
  <c r="CG426" i="1"/>
  <c r="CG418" i="1"/>
  <c r="CG398" i="1"/>
  <c r="CG394" i="1"/>
  <c r="CL390" i="1"/>
  <c r="CG381" i="1"/>
  <c r="T371" i="1"/>
  <c r="CG369" i="1"/>
  <c r="CG365" i="1"/>
  <c r="CL346" i="1"/>
  <c r="CL340" i="1"/>
  <c r="CG305" i="1"/>
  <c r="CG303" i="1"/>
  <c r="CG287" i="1"/>
  <c r="CG278" i="1"/>
  <c r="CG277" i="1"/>
  <c r="CG269" i="1"/>
  <c r="CK267" i="1"/>
  <c r="CF267" i="1"/>
  <c r="BW267" i="1"/>
  <c r="BC267" i="1"/>
  <c r="CG268" i="1"/>
  <c r="CI625" i="1"/>
  <c r="CD625" i="1"/>
  <c r="BM625" i="1"/>
  <c r="AS625" i="1"/>
  <c r="Y625" i="1"/>
  <c r="CK615" i="1"/>
  <c r="CC615" i="1"/>
  <c r="BH615" i="1"/>
  <c r="BV614" i="1"/>
  <c r="BQ614" i="1"/>
  <c r="BB614" i="1"/>
  <c r="AW614" i="1"/>
  <c r="AR614" i="1"/>
  <c r="AH614" i="1"/>
  <c r="AC614" i="1"/>
  <c r="X614" i="1"/>
  <c r="CD596" i="1"/>
  <c r="CK596" i="1"/>
  <c r="BH596" i="1"/>
  <c r="CI596" i="1"/>
  <c r="BW593" i="1"/>
  <c r="BC593" i="1"/>
  <c r="CG595" i="1"/>
  <c r="BK586" i="1"/>
  <c r="AV586" i="1"/>
  <c r="AM586" i="1"/>
  <c r="CL590" i="1"/>
  <c r="CI587" i="1"/>
  <c r="CD587" i="1"/>
  <c r="AS587" i="1"/>
  <c r="BU586" i="1"/>
  <c r="BQ586" i="1"/>
  <c r="BI586" i="1"/>
  <c r="O586" i="1"/>
  <c r="AC578" i="1"/>
  <c r="R578" i="1"/>
  <c r="R573" i="1" s="1"/>
  <c r="R566" i="1" s="1"/>
  <c r="CD567" i="1"/>
  <c r="CG563" i="1"/>
  <c r="CG545" i="1"/>
  <c r="CL533" i="1"/>
  <c r="CG531" i="1"/>
  <c r="CG512" i="1"/>
  <c r="CG507" i="1"/>
  <c r="CL463" i="1"/>
  <c r="CG450" i="1"/>
  <c r="CG438" i="1"/>
  <c r="CG436" i="1"/>
  <c r="T426" i="1"/>
  <c r="T418" i="1"/>
  <c r="CL405" i="1"/>
  <c r="T398" i="1"/>
  <c r="CG392" i="1"/>
  <c r="CG391" i="1"/>
  <c r="CL386" i="1"/>
  <c r="CL376" i="1"/>
  <c r="CL335" i="1"/>
  <c r="CL320" i="1"/>
  <c r="CG301" i="1"/>
  <c r="CG299" i="1"/>
  <c r="T287" i="1"/>
  <c r="CL467" i="1"/>
  <c r="CL450" i="1"/>
  <c r="CL442" i="1"/>
  <c r="CL436" i="1"/>
  <c r="CL426" i="1"/>
  <c r="CL418" i="1"/>
  <c r="CL402" i="1"/>
  <c r="CL398" i="1"/>
  <c r="CL394" i="1"/>
  <c r="CL391" i="1"/>
  <c r="CL387" i="1"/>
  <c r="CL383" i="1"/>
  <c r="CL371" i="1"/>
  <c r="CL360" i="1"/>
  <c r="CG354" i="1"/>
  <c r="CL345" i="1"/>
  <c r="CL344" i="1"/>
  <c r="CL336" i="1"/>
  <c r="CG335" i="1"/>
  <c r="CL334" i="1"/>
  <c r="CL329" i="1"/>
  <c r="CG328" i="1"/>
  <c r="CG323" i="1"/>
  <c r="CL313" i="1"/>
  <c r="CG276" i="1"/>
  <c r="CK270" i="1"/>
  <c r="CF270" i="1"/>
  <c r="BW270" i="1"/>
  <c r="BC270" i="1"/>
  <c r="AI270" i="1"/>
  <c r="CL269" i="1"/>
  <c r="BV263" i="1"/>
  <c r="BQ263" i="1"/>
  <c r="BI263" i="1"/>
  <c r="BD263" i="1"/>
  <c r="AY263" i="1"/>
  <c r="AT263" i="1"/>
  <c r="CL250" i="1"/>
  <c r="CL225" i="1"/>
  <c r="CL216" i="1"/>
  <c r="CL214" i="1"/>
  <c r="CL200" i="1"/>
  <c r="CL198" i="1"/>
  <c r="CG190" i="1"/>
  <c r="CG179" i="1"/>
  <c r="CG160" i="1"/>
  <c r="CG155" i="1"/>
  <c r="CL154" i="1"/>
  <c r="CG112" i="1"/>
  <c r="CI567" i="1"/>
  <c r="CE567" i="1"/>
  <c r="CL500" i="1"/>
  <c r="CL457" i="1"/>
  <c r="CL451" i="1"/>
  <c r="CL447" i="1"/>
  <c r="CL443" i="1"/>
  <c r="CL437" i="1"/>
  <c r="CL423" i="1"/>
  <c r="CL411" i="1"/>
  <c r="CL395" i="1"/>
  <c r="CL384" i="1"/>
  <c r="CL380" i="1"/>
  <c r="CL374" i="1"/>
  <c r="CL368" i="1"/>
  <c r="CL362" i="1"/>
  <c r="CG360" i="1"/>
  <c r="CG344" i="1"/>
  <c r="CL342" i="1"/>
  <c r="CL333" i="1"/>
  <c r="CL327" i="1"/>
  <c r="CG325" i="1"/>
  <c r="CL322" i="1"/>
  <c r="CL314" i="1"/>
  <c r="CL276" i="1"/>
  <c r="P263" i="1"/>
  <c r="CL251" i="1"/>
  <c r="CG206" i="1"/>
  <c r="CL190" i="1"/>
  <c r="CL186" i="1"/>
  <c r="CG169" i="1"/>
  <c r="CG162" i="1"/>
  <c r="CG120" i="1"/>
  <c r="CL567" i="1"/>
  <c r="CL535" i="1"/>
  <c r="CL531" i="1"/>
  <c r="CL527" i="1"/>
  <c r="CL523" i="1"/>
  <c r="CL519" i="1"/>
  <c r="CL517" i="1"/>
  <c r="CL493" i="1"/>
  <c r="CL452" i="1"/>
  <c r="CL448" i="1"/>
  <c r="CL444" i="1"/>
  <c r="CL438" i="1"/>
  <c r="CL432" i="1"/>
  <c r="CL392" i="1"/>
  <c r="CL385" i="1"/>
  <c r="CL381" i="1"/>
  <c r="CL375" i="1"/>
  <c r="CL369" i="1"/>
  <c r="CL365" i="1"/>
  <c r="CG362" i="1"/>
  <c r="CL359" i="1"/>
  <c r="CL343" i="1"/>
  <c r="CG342" i="1"/>
  <c r="CL341" i="1"/>
  <c r="CL331" i="1"/>
  <c r="CL330" i="1"/>
  <c r="CL324" i="1"/>
  <c r="CL319" i="1"/>
  <c r="CL311" i="1"/>
  <c r="CL283" i="1"/>
  <c r="CL245" i="1"/>
  <c r="CL224" i="1"/>
  <c r="CL208" i="1"/>
  <c r="CL192" i="1"/>
  <c r="CG181" i="1"/>
  <c r="AD130" i="1"/>
  <c r="CG149" i="1"/>
  <c r="CG126" i="1"/>
  <c r="CL279" i="1"/>
  <c r="CG279" i="1"/>
  <c r="CG274" i="1"/>
  <c r="CL273" i="1"/>
  <c r="CG273" i="1"/>
  <c r="CL272" i="1"/>
  <c r="CG272" i="1"/>
  <c r="CJ270" i="1"/>
  <c r="CE270" i="1"/>
  <c r="BR270" i="1"/>
  <c r="AX270" i="1"/>
  <c r="AD270" i="1"/>
  <c r="CJ267" i="1"/>
  <c r="CE267" i="1"/>
  <c r="BR267" i="1"/>
  <c r="AX267" i="1"/>
  <c r="AD267" i="1"/>
  <c r="BU263" i="1"/>
  <c r="BP263" i="1"/>
  <c r="BL263" i="1"/>
  <c r="BG263" i="1"/>
  <c r="BB263" i="1"/>
  <c r="AW263" i="1"/>
  <c r="AO263" i="1"/>
  <c r="AJ263" i="1"/>
  <c r="AE263" i="1"/>
  <c r="Z263" i="1"/>
  <c r="V263" i="1"/>
  <c r="O263" i="1"/>
  <c r="CG259" i="1"/>
  <c r="CH257" i="1"/>
  <c r="CH255" i="1" s="1"/>
  <c r="CH254" i="1" s="1"/>
  <c r="CG242" i="1"/>
  <c r="CL219" i="1"/>
  <c r="CG212" i="1"/>
  <c r="CL211" i="1"/>
  <c r="CG204" i="1"/>
  <c r="CL203" i="1"/>
  <c r="CG196" i="1"/>
  <c r="CL195" i="1"/>
  <c r="CL191" i="1"/>
  <c r="CG176" i="1"/>
  <c r="CC168" i="1"/>
  <c r="BH168" i="1"/>
  <c r="CG167" i="1"/>
  <c r="CL166" i="1"/>
  <c r="CL160" i="1"/>
  <c r="CG159" i="1"/>
  <c r="CL158" i="1"/>
  <c r="CG153" i="1"/>
  <c r="CL149" i="1"/>
  <c r="CG148" i="1"/>
  <c r="CL147" i="1"/>
  <c r="CG145" i="1"/>
  <c r="CG127" i="1"/>
  <c r="CG109" i="1"/>
  <c r="CL107" i="1"/>
  <c r="CL105" i="1"/>
  <c r="H94" i="1"/>
  <c r="CG85" i="1"/>
  <c r="CG70" i="1"/>
  <c r="AX56" i="1"/>
  <c r="CG275" i="1"/>
  <c r="CI270" i="1"/>
  <c r="CD270" i="1"/>
  <c r="BM270" i="1"/>
  <c r="AS270" i="1"/>
  <c r="Y270" i="1"/>
  <c r="CI267" i="1"/>
  <c r="L267" i="1"/>
  <c r="L263" i="1" s="1"/>
  <c r="L24" i="1" s="1"/>
  <c r="CG266" i="1"/>
  <c r="CG265" i="1" s="1"/>
  <c r="CH265" i="1"/>
  <c r="BT263" i="1"/>
  <c r="BO263" i="1"/>
  <c r="BK263" i="1"/>
  <c r="BF263" i="1"/>
  <c r="BA263" i="1"/>
  <c r="AV263" i="1"/>
  <c r="AR263" i="1"/>
  <c r="AM263" i="1"/>
  <c r="AH263" i="1"/>
  <c r="AC263" i="1"/>
  <c r="U263" i="1"/>
  <c r="CK257" i="1"/>
  <c r="CK255" i="1" s="1"/>
  <c r="CK254" i="1" s="1"/>
  <c r="CG258" i="1"/>
  <c r="CC257" i="1"/>
  <c r="CC255" i="1" s="1"/>
  <c r="CC254" i="1" s="1"/>
  <c r="BH257" i="1"/>
  <c r="AN257" i="1"/>
  <c r="AI257" i="1"/>
  <c r="AI255" i="1" s="1"/>
  <c r="AI254" i="1" s="1"/>
  <c r="CG251" i="1"/>
  <c r="CG243" i="1"/>
  <c r="CL217" i="1"/>
  <c r="CG210" i="1"/>
  <c r="CL209" i="1"/>
  <c r="CG202" i="1"/>
  <c r="CL201" i="1"/>
  <c r="CG194" i="1"/>
  <c r="CL193" i="1"/>
  <c r="CL189" i="1"/>
  <c r="CL187" i="1"/>
  <c r="CG144" i="1"/>
  <c r="CG143" i="1"/>
  <c r="CG140" i="1"/>
  <c r="CL139" i="1"/>
  <c r="CJ130" i="1"/>
  <c r="CG133" i="1"/>
  <c r="AL94" i="1"/>
  <c r="CG128" i="1"/>
  <c r="CG117" i="1"/>
  <c r="BT94" i="1"/>
  <c r="BJ94" i="1"/>
  <c r="AP94" i="1"/>
  <c r="AI72" i="1"/>
  <c r="CG71" i="1"/>
  <c r="CF64" i="1"/>
  <c r="BW64" i="1"/>
  <c r="BC64" i="1"/>
  <c r="AI64" i="1"/>
  <c r="CG65" i="1"/>
  <c r="CI44" i="1"/>
  <c r="CH270" i="1"/>
  <c r="CC270" i="1"/>
  <c r="BH270" i="1"/>
  <c r="AN270" i="1"/>
  <c r="CC267" i="1"/>
  <c r="BH267" i="1"/>
  <c r="AN267" i="1"/>
  <c r="K267" i="1"/>
  <c r="I263" i="1"/>
  <c r="I24" i="1" s="1"/>
  <c r="BS263" i="1"/>
  <c r="BN263" i="1"/>
  <c r="BJ263" i="1"/>
  <c r="BE263" i="1"/>
  <c r="AZ263" i="1"/>
  <c r="AU263" i="1"/>
  <c r="AQ263" i="1"/>
  <c r="AL263" i="1"/>
  <c r="AG263" i="1"/>
  <c r="AB263" i="1"/>
  <c r="X263" i="1"/>
  <c r="R265" i="1"/>
  <c r="CF257" i="1"/>
  <c r="CF255" i="1" s="1"/>
  <c r="CF254" i="1" s="1"/>
  <c r="BC257" i="1"/>
  <c r="BC255" i="1" s="1"/>
  <c r="BC254" i="1" s="1"/>
  <c r="BC23" i="1" s="1"/>
  <c r="CG224" i="1"/>
  <c r="CL223" i="1"/>
  <c r="CL215" i="1"/>
  <c r="CG208" i="1"/>
  <c r="CL207" i="1"/>
  <c r="CG200" i="1"/>
  <c r="CL199" i="1"/>
  <c r="CG192" i="1"/>
  <c r="CL184" i="1"/>
  <c r="CL183" i="1"/>
  <c r="CL178" i="1"/>
  <c r="CI168" i="1"/>
  <c r="CL164" i="1"/>
  <c r="CG163" i="1"/>
  <c r="CL162" i="1"/>
  <c r="CL156" i="1"/>
  <c r="CL151" i="1"/>
  <c r="BU94" i="1"/>
  <c r="CL126" i="1"/>
  <c r="CG121" i="1"/>
  <c r="CG111" i="1"/>
  <c r="BN94" i="1"/>
  <c r="CG92" i="1"/>
  <c r="CG87" i="1"/>
  <c r="CG82" i="1"/>
  <c r="BR75" i="1"/>
  <c r="AX75" i="1"/>
  <c r="CG51" i="1"/>
  <c r="CG67" i="1"/>
  <c r="S64" i="1"/>
  <c r="CJ64" i="1"/>
  <c r="CG59" i="1"/>
  <c r="CL111" i="1"/>
  <c r="AT94" i="1"/>
  <c r="CG81" i="1"/>
  <c r="CG78" i="1"/>
  <c r="CD75" i="1"/>
  <c r="BM75" i="1"/>
  <c r="Y75" i="1"/>
  <c r="CL51" i="1"/>
  <c r="CG73" i="1"/>
  <c r="CJ72" i="1"/>
  <c r="Y72" i="1"/>
  <c r="CL70" i="1"/>
  <c r="BR64" i="1"/>
  <c r="CE64" i="1"/>
  <c r="AD64" i="1"/>
  <c r="CG63" i="1"/>
  <c r="BR56" i="1"/>
  <c r="AD56" i="1"/>
  <c r="AS56" i="1"/>
  <c r="CG41" i="1"/>
  <c r="BQ36" i="1"/>
  <c r="BQ28" i="1" s="1"/>
  <c r="BL36" i="1"/>
  <c r="CL145" i="1"/>
  <c r="CG137" i="1"/>
  <c r="CL132" i="1"/>
  <c r="BC130" i="1"/>
  <c r="BI94" i="1"/>
  <c r="AH94" i="1"/>
  <c r="CJ95" i="1"/>
  <c r="CG99" i="1"/>
  <c r="BB94" i="1"/>
  <c r="AR94" i="1"/>
  <c r="AB94" i="1"/>
  <c r="T78" i="1"/>
  <c r="CG76" i="1"/>
  <c r="U55" i="1"/>
  <c r="CI64" i="1"/>
  <c r="CI56" i="1"/>
  <c r="CH56" i="1"/>
  <c r="BG55" i="1"/>
  <c r="AR55" i="1"/>
  <c r="AM55" i="1"/>
  <c r="P55" i="1"/>
  <c r="CG53" i="1"/>
  <c r="BR44" i="1"/>
  <c r="CL49" i="1"/>
  <c r="CE44" i="1"/>
  <c r="AX44" i="1"/>
  <c r="AT44" i="1"/>
  <c r="CL176" i="1"/>
  <c r="BM130" i="1"/>
  <c r="BQ94" i="1"/>
  <c r="V94" i="1"/>
  <c r="CG116" i="1"/>
  <c r="CG108" i="1"/>
  <c r="AV94" i="1"/>
  <c r="AQ94" i="1"/>
  <c r="CG77" i="1"/>
  <c r="R75" i="1"/>
  <c r="S76" i="1"/>
  <c r="S75" i="1" s="1"/>
  <c r="AC55" i="1"/>
  <c r="X55" i="1"/>
  <c r="T68" i="1"/>
  <c r="CK64" i="1"/>
  <c r="CC64" i="1"/>
  <c r="BH64" i="1"/>
  <c r="AN64" i="1"/>
  <c r="CG61" i="1"/>
  <c r="S39" i="1"/>
  <c r="CL46" i="1"/>
  <c r="AH36" i="1"/>
  <c r="AH28" i="1" s="1"/>
  <c r="U36" i="1"/>
  <c r="CL78" i="1"/>
  <c r="L75" i="1"/>
  <c r="L55" i="1" s="1"/>
  <c r="CJ75" i="1"/>
  <c r="CF75" i="1"/>
  <c r="BW75" i="1"/>
  <c r="BC75" i="1"/>
  <c r="AI75" i="1"/>
  <c r="CH72" i="1"/>
  <c r="CD72" i="1"/>
  <c r="BM72" i="1"/>
  <c r="AS72" i="1"/>
  <c r="BQ55" i="1"/>
  <c r="BL55" i="1"/>
  <c r="AW55" i="1"/>
  <c r="CL66" i="1"/>
  <c r="AX64" i="1"/>
  <c r="CL58" i="1"/>
  <c r="BO55" i="1"/>
  <c r="AU55" i="1"/>
  <c r="AA55" i="1"/>
  <c r="I55" i="1"/>
  <c r="CD44" i="1"/>
  <c r="CL47" i="1"/>
  <c r="Z44" i="1"/>
  <c r="BV36" i="1"/>
  <c r="BV28" i="1" s="1"/>
  <c r="BN36" i="1"/>
  <c r="BN28" i="1" s="1"/>
  <c r="AJ36" i="1"/>
  <c r="BT36" i="1"/>
  <c r="BT28" i="1" s="1"/>
  <c r="AV36" i="1"/>
  <c r="AV28" i="1" s="1"/>
  <c r="AQ36" i="1"/>
  <c r="P36" i="1"/>
  <c r="CE75" i="1"/>
  <c r="CK72" i="1"/>
  <c r="CC72" i="1"/>
  <c r="BH72" i="1"/>
  <c r="R72" i="1"/>
  <c r="BU55" i="1"/>
  <c r="BP55" i="1"/>
  <c r="BA55" i="1"/>
  <c r="AV55" i="1"/>
  <c r="AG55" i="1"/>
  <c r="CL71" i="1"/>
  <c r="CH64" i="1"/>
  <c r="CD64" i="1"/>
  <c r="BM64" i="1"/>
  <c r="AS64" i="1"/>
  <c r="Y64" i="1"/>
  <c r="R64" i="1"/>
  <c r="CE56" i="1"/>
  <c r="CJ56" i="1"/>
  <c r="CF56" i="1"/>
  <c r="BW56" i="1"/>
  <c r="BC56" i="1"/>
  <c r="AI56" i="1"/>
  <c r="BS55" i="1"/>
  <c r="AY55" i="1"/>
  <c r="AE55" i="1"/>
  <c r="AD44" i="1"/>
  <c r="CI39" i="1"/>
  <c r="AX39" i="1"/>
  <c r="BV1370" i="1"/>
  <c r="BR1370" i="1"/>
  <c r="BN1370" i="1"/>
  <c r="BB1370" i="1"/>
  <c r="AX1370" i="1"/>
  <c r="AH1370" i="1"/>
  <c r="S1398" i="1"/>
  <c r="S1394" i="1" s="1"/>
  <c r="S1420" i="1"/>
  <c r="AT1370" i="1"/>
  <c r="S1390" i="1"/>
  <c r="I1369" i="1"/>
  <c r="CK1377" i="1"/>
  <c r="CC1377" i="1"/>
  <c r="T1374" i="1"/>
  <c r="BU1370" i="1"/>
  <c r="BQ1370" i="1"/>
  <c r="BA1370" i="1"/>
  <c r="AW1370" i="1"/>
  <c r="U1370" i="1"/>
  <c r="BT1370" i="1"/>
  <c r="BP1370" i="1"/>
  <c r="AZ1370" i="1"/>
  <c r="AV1370" i="1"/>
  <c r="AF1370" i="1"/>
  <c r="X1370" i="1"/>
  <c r="CF1377" i="1"/>
  <c r="BW1370" i="1"/>
  <c r="BS1370" i="1"/>
  <c r="AY1370" i="1"/>
  <c r="AE1370" i="1"/>
  <c r="CL1277" i="1"/>
  <c r="CL1267" i="1"/>
  <c r="CJ1247" i="1"/>
  <c r="CG1242" i="1"/>
  <c r="CG1238" i="1"/>
  <c r="AQ1229" i="1"/>
  <c r="BU1211" i="1"/>
  <c r="BA1211" i="1"/>
  <c r="AG1211" i="1"/>
  <c r="CI1406" i="1"/>
  <c r="CE1406" i="1"/>
  <c r="AN1405" i="1"/>
  <c r="AJ1405" i="1"/>
  <c r="AF1405" i="1"/>
  <c r="AD1398" i="1"/>
  <c r="Q1395" i="1"/>
  <c r="CG1391" i="1"/>
  <c r="S1388" i="1"/>
  <c r="CG1383" i="1"/>
  <c r="CG1382" i="1" s="1"/>
  <c r="CG1377" i="1" s="1"/>
  <c r="Q1382" i="1"/>
  <c r="Q1378" i="1"/>
  <c r="Q1375" i="1"/>
  <c r="CJ1303" i="1"/>
  <c r="CF1303" i="1"/>
  <c r="BW1303" i="1"/>
  <c r="BC1303" i="1"/>
  <c r="AI1303" i="1"/>
  <c r="S1304" i="1"/>
  <c r="T25" i="1"/>
  <c r="Q1302" i="1"/>
  <c r="CL1286" i="1"/>
  <c r="CL1280" i="1"/>
  <c r="CL1270" i="1"/>
  <c r="CL1266" i="1"/>
  <c r="CL1264" i="1"/>
  <c r="CL1261" i="1"/>
  <c r="BB1252" i="1"/>
  <c r="AT1252" i="1"/>
  <c r="V1252" i="1"/>
  <c r="O1252" i="1"/>
  <c r="CL1251" i="1"/>
  <c r="CG1250" i="1"/>
  <c r="CI1247" i="1"/>
  <c r="CG1248" i="1"/>
  <c r="AI1245" i="1"/>
  <c r="CL1242" i="1"/>
  <c r="CL1238" i="1"/>
  <c r="CG1237" i="1"/>
  <c r="BO1229" i="1"/>
  <c r="BE1229" i="1"/>
  <c r="AU1229" i="1"/>
  <c r="AK1229" i="1"/>
  <c r="AA1229" i="1"/>
  <c r="BT1211" i="1"/>
  <c r="AZ1211" i="1"/>
  <c r="AF1211" i="1"/>
  <c r="AI1420" i="1"/>
  <c r="AI1416" i="1"/>
  <c r="AI1412" i="1" s="1"/>
  <c r="AI1398" i="1"/>
  <c r="AI1394" i="1" s="1"/>
  <c r="CH1390" i="1"/>
  <c r="CH1385" i="1" s="1"/>
  <c r="R1390" i="1"/>
  <c r="R1385" i="1" s="1"/>
  <c r="BW1387" i="1"/>
  <c r="AI1387" i="1"/>
  <c r="R1382" i="1"/>
  <c r="R1377" i="1" s="1"/>
  <c r="R1370" i="1" s="1"/>
  <c r="CH1377" i="1"/>
  <c r="AG1370" i="1"/>
  <c r="CK1303" i="1"/>
  <c r="CC1303" i="1"/>
  <c r="BH1303" i="1"/>
  <c r="AN1303" i="1"/>
  <c r="CH1303" i="1"/>
  <c r="Q1299" i="1"/>
  <c r="CL1300" i="1"/>
  <c r="BP1211" i="1"/>
  <c r="AV1211" i="1"/>
  <c r="CL1421" i="1"/>
  <c r="CL1417" i="1"/>
  <c r="T1413" i="1"/>
  <c r="AM1405" i="1"/>
  <c r="AI1405" i="1"/>
  <c r="AE1405" i="1"/>
  <c r="T1386" i="1"/>
  <c r="CJ1374" i="1"/>
  <c r="CF1374" i="1"/>
  <c r="T1372" i="1"/>
  <c r="Q1292" i="1"/>
  <c r="CL1285" i="1"/>
  <c r="CL1282" i="1"/>
  <c r="CL1279" i="1"/>
  <c r="CL1269" i="1"/>
  <c r="CL1265" i="1"/>
  <c r="CL1263" i="1"/>
  <c r="CL1257" i="1"/>
  <c r="CL1255" i="1"/>
  <c r="CK1253" i="1"/>
  <c r="CC1253" i="1"/>
  <c r="BH1253" i="1"/>
  <c r="CL1254" i="1"/>
  <c r="AN1253" i="1"/>
  <c r="BF1252" i="1"/>
  <c r="AH1252" i="1"/>
  <c r="Z1252" i="1"/>
  <c r="CG1246" i="1"/>
  <c r="CG1244" i="1"/>
  <c r="CL1240" i="1"/>
  <c r="CL1237" i="1"/>
  <c r="CG1236" i="1"/>
  <c r="CL1235" i="1"/>
  <c r="CF1230" i="1"/>
  <c r="BC1230" i="1"/>
  <c r="AI1230" i="1"/>
  <c r="BS1229" i="1"/>
  <c r="BI1229" i="1"/>
  <c r="AY1229" i="1"/>
  <c r="AO1229" i="1"/>
  <c r="AE1229" i="1"/>
  <c r="U1229" i="1"/>
  <c r="U1211" i="1"/>
  <c r="CL1304" i="1"/>
  <c r="CL1301" i="1"/>
  <c r="CH1299" i="1"/>
  <c r="CH1295" i="1" s="1"/>
  <c r="CD1299" i="1"/>
  <c r="CD1295" i="1" s="1"/>
  <c r="BM1299" i="1"/>
  <c r="AS1299" i="1"/>
  <c r="Y1299" i="1"/>
  <c r="Y1295" i="1" s="1"/>
  <c r="CL1284" i="1"/>
  <c r="CL1278" i="1"/>
  <c r="CL1268" i="1"/>
  <c r="CL1262" i="1"/>
  <c r="CL1256" i="1"/>
  <c r="K1253" i="1"/>
  <c r="CG1249" i="1"/>
  <c r="CF1247" i="1"/>
  <c r="S1247" i="1"/>
  <c r="R1247" i="1"/>
  <c r="CL1246" i="1"/>
  <c r="AI1243" i="1"/>
  <c r="CG1235" i="1"/>
  <c r="CJ1230" i="1"/>
  <c r="CE1230" i="1"/>
  <c r="BR1230" i="1"/>
  <c r="AX1230" i="1"/>
  <c r="AD1230" i="1"/>
  <c r="S1230" i="1"/>
  <c r="BQ1229" i="1"/>
  <c r="BG1229" i="1"/>
  <c r="AW1229" i="1"/>
  <c r="AM1229" i="1"/>
  <c r="AC1229" i="1"/>
  <c r="P1229" i="1"/>
  <c r="BQ1211" i="1"/>
  <c r="AW1211" i="1"/>
  <c r="X1211" i="1"/>
  <c r="CG1231" i="1"/>
  <c r="S1225" i="1"/>
  <c r="S1224" i="1" s="1"/>
  <c r="S1219" i="1" s="1"/>
  <c r="CL1215" i="1"/>
  <c r="CL1214" i="1" s="1"/>
  <c r="CL1212" i="1" s="1"/>
  <c r="T1209" i="1"/>
  <c r="T1208" i="1"/>
  <c r="CG1206" i="1"/>
  <c r="T1206" i="1"/>
  <c r="CG1204" i="1"/>
  <c r="CG1202" i="1"/>
  <c r="CG1200" i="1"/>
  <c r="CG1198" i="1"/>
  <c r="CG1196" i="1"/>
  <c r="CG1194" i="1"/>
  <c r="CG1192" i="1"/>
  <c r="CG1190" i="1"/>
  <c r="CG1188" i="1"/>
  <c r="CG1186" i="1"/>
  <c r="CG1184" i="1"/>
  <c r="CG1182" i="1"/>
  <c r="CL1179" i="1"/>
  <c r="CG1178" i="1"/>
  <c r="CL1175" i="1"/>
  <c r="CG1174" i="1"/>
  <c r="CL1171" i="1"/>
  <c r="CG1170" i="1"/>
  <c r="CL1167" i="1"/>
  <c r="CL1122" i="1"/>
  <c r="CG1121" i="1"/>
  <c r="CG1119" i="1"/>
  <c r="CL1116" i="1"/>
  <c r="CG1115" i="1"/>
  <c r="CL1112" i="1"/>
  <c r="CG1111" i="1"/>
  <c r="CL1108" i="1"/>
  <c r="CG1107" i="1"/>
  <c r="CL1104" i="1"/>
  <c r="CG1103" i="1"/>
  <c r="CL1100" i="1"/>
  <c r="CG1099" i="1"/>
  <c r="CL1096" i="1"/>
  <c r="CG1095" i="1"/>
  <c r="CL1092" i="1"/>
  <c r="CG1091" i="1"/>
  <c r="CL1088" i="1"/>
  <c r="CG1087" i="1"/>
  <c r="CL1084" i="1"/>
  <c r="CG1083" i="1"/>
  <c r="CL1080" i="1"/>
  <c r="CG1079" i="1"/>
  <c r="CL1076" i="1"/>
  <c r="CG1075" i="1"/>
  <c r="CJ1035" i="1"/>
  <c r="CE1035" i="1"/>
  <c r="BR1035" i="1"/>
  <c r="AD1035" i="1"/>
  <c r="S1035" i="1"/>
  <c r="CG1020" i="1"/>
  <c r="AI1019" i="1"/>
  <c r="AU1019" i="1"/>
  <c r="CI1020" i="1"/>
  <c r="CD1020" i="1"/>
  <c r="AF1019" i="1"/>
  <c r="T1288" i="1"/>
  <c r="CH1253" i="1"/>
  <c r="AS1253" i="1"/>
  <c r="AX1245" i="1"/>
  <c r="AX1243" i="1"/>
  <c r="BW1230" i="1"/>
  <c r="CH1224" i="1"/>
  <c r="CH1219" i="1" s="1"/>
  <c r="AS1224" i="1"/>
  <c r="CL1178" i="1"/>
  <c r="CG1177" i="1"/>
  <c r="CL1174" i="1"/>
  <c r="CG1173" i="1"/>
  <c r="CL1170" i="1"/>
  <c r="CG1169" i="1"/>
  <c r="CL1121" i="1"/>
  <c r="CG1120" i="1"/>
  <c r="CL1119" i="1"/>
  <c r="CG1118" i="1"/>
  <c r="CL1115" i="1"/>
  <c r="CG1114" i="1"/>
  <c r="CL1111" i="1"/>
  <c r="CG1110" i="1"/>
  <c r="CL1107" i="1"/>
  <c r="CG1106" i="1"/>
  <c r="CG1102" i="1"/>
  <c r="CG1098" i="1"/>
  <c r="CG1094" i="1"/>
  <c r="CG1090" i="1"/>
  <c r="CG1086" i="1"/>
  <c r="CG1082" i="1"/>
  <c r="CG1078" i="1"/>
  <c r="CI1035" i="1"/>
  <c r="CD1035" i="1"/>
  <c r="BM1035" i="1"/>
  <c r="AS1035" i="1"/>
  <c r="Y1035" i="1"/>
  <c r="R1035" i="1"/>
  <c r="CH1020" i="1"/>
  <c r="AJ1019" i="1"/>
  <c r="CC1020" i="1"/>
  <c r="AE1019" i="1"/>
  <c r="S1300" i="1"/>
  <c r="S1261" i="1"/>
  <c r="CH1245" i="1"/>
  <c r="CH1243" i="1"/>
  <c r="CG1205" i="1"/>
  <c r="CG1203" i="1"/>
  <c r="CG1201" i="1"/>
  <c r="CG1199" i="1"/>
  <c r="CG1197" i="1"/>
  <c r="CG1195" i="1"/>
  <c r="CG1193" i="1"/>
  <c r="CG1191" i="1"/>
  <c r="CG1189" i="1"/>
  <c r="CG1187" i="1"/>
  <c r="CG1185" i="1"/>
  <c r="CG1183" i="1"/>
  <c r="CG1181" i="1"/>
  <c r="CG1180" i="1"/>
  <c r="CL1177" i="1"/>
  <c r="CG1176" i="1"/>
  <c r="CL1173" i="1"/>
  <c r="CG1172" i="1"/>
  <c r="CL1169" i="1"/>
  <c r="CG1168" i="1"/>
  <c r="CL1120" i="1"/>
  <c r="CL1118" i="1"/>
  <c r="CG1117" i="1"/>
  <c r="CL1114" i="1"/>
  <c r="CG1113" i="1"/>
  <c r="CL1110" i="1"/>
  <c r="CG1109" i="1"/>
  <c r="CL1106" i="1"/>
  <c r="CG1105" i="1"/>
  <c r="CG1101" i="1"/>
  <c r="CG1097" i="1"/>
  <c r="CG1093" i="1"/>
  <c r="CG1089" i="1"/>
  <c r="CG1085" i="1"/>
  <c r="CG1081" i="1"/>
  <c r="CG1077" i="1"/>
  <c r="CH1035" i="1"/>
  <c r="CC1035" i="1"/>
  <c r="BH1035" i="1"/>
  <c r="AN1035" i="1"/>
  <c r="CG1207" i="1"/>
  <c r="CL1180" i="1"/>
  <c r="CG1179" i="1"/>
  <c r="CL1176" i="1"/>
  <c r="CG1175" i="1"/>
  <c r="CL1172" i="1"/>
  <c r="CG1171" i="1"/>
  <c r="CL1168" i="1"/>
  <c r="CG1167" i="1"/>
  <c r="CG1122" i="1"/>
  <c r="CL1117" i="1"/>
  <c r="CG1116" i="1"/>
  <c r="CL1113" i="1"/>
  <c r="CG1112" i="1"/>
  <c r="CL1109" i="1"/>
  <c r="CG1108" i="1"/>
  <c r="CL1105" i="1"/>
  <c r="CG1104" i="1"/>
  <c r="CL1101" i="1"/>
  <c r="CG1100" i="1"/>
  <c r="CL1097" i="1"/>
  <c r="CG1096" i="1"/>
  <c r="CL1093" i="1"/>
  <c r="CG1092" i="1"/>
  <c r="CL1089" i="1"/>
  <c r="CG1088" i="1"/>
  <c r="CL1085" i="1"/>
  <c r="CG1084" i="1"/>
  <c r="CL1081" i="1"/>
  <c r="CG1080" i="1"/>
  <c r="CL1077" i="1"/>
  <c r="CG1076" i="1"/>
  <c r="CK1035" i="1"/>
  <c r="CF1035" i="1"/>
  <c r="BW1035" i="1"/>
  <c r="BC1035" i="1"/>
  <c r="AI1035" i="1"/>
  <c r="CL1020" i="1"/>
  <c r="AN1019" i="1"/>
  <c r="AQ1019" i="1"/>
  <c r="CE1020" i="1"/>
  <c r="CG1036" i="1"/>
  <c r="CJ1020" i="1"/>
  <c r="CF1020" i="1"/>
  <c r="T1018" i="1"/>
  <c r="T1017" i="1"/>
  <c r="T1016" i="1"/>
  <c r="T1015" i="1"/>
  <c r="T944" i="1"/>
  <c r="CL857" i="1"/>
  <c r="CL854" i="1"/>
  <c r="CL850" i="1"/>
  <c r="CL847" i="1"/>
  <c r="CG845" i="1"/>
  <c r="CG842" i="1"/>
  <c r="CJ838" i="1"/>
  <c r="CE838" i="1"/>
  <c r="BR838" i="1"/>
  <c r="AX838" i="1"/>
  <c r="AD838" i="1"/>
  <c r="BS837" i="1"/>
  <c r="BN837" i="1"/>
  <c r="BD837" i="1"/>
  <c r="AY837" i="1"/>
  <c r="AT837" i="1"/>
  <c r="AP837" i="1"/>
  <c r="AF837" i="1"/>
  <c r="AA837" i="1"/>
  <c r="W837" i="1"/>
  <c r="P837" i="1"/>
  <c r="CL827" i="1"/>
  <c r="CG826" i="1"/>
  <c r="BK816" i="1"/>
  <c r="BG816" i="1"/>
  <c r="AY816" i="1"/>
  <c r="AU816" i="1"/>
  <c r="AX932" i="1"/>
  <c r="O932" i="1"/>
  <c r="S870" i="1"/>
  <c r="S869" i="1"/>
  <c r="S868" i="1" s="1"/>
  <c r="CL851" i="1"/>
  <c r="CL848" i="1"/>
  <c r="CI838" i="1"/>
  <c r="CG839" i="1"/>
  <c r="BG837" i="1"/>
  <c r="BB837" i="1"/>
  <c r="AS838" i="1"/>
  <c r="AJ837" i="1"/>
  <c r="AE837" i="1"/>
  <c r="Z837" i="1"/>
  <c r="V837" i="1"/>
  <c r="CG834" i="1"/>
  <c r="CG833" i="1"/>
  <c r="CG832" i="1"/>
  <c r="CG831" i="1"/>
  <c r="CG830" i="1"/>
  <c r="CG829" i="1"/>
  <c r="CG827" i="1"/>
  <c r="AI825" i="1"/>
  <c r="BO816" i="1"/>
  <c r="I816" i="1"/>
  <c r="CJ669" i="1"/>
  <c r="CC663" i="1"/>
  <c r="CC662" i="1" s="1"/>
  <c r="AE662" i="1"/>
  <c r="AX1035" i="1"/>
  <c r="CH932" i="1"/>
  <c r="AS932" i="1"/>
  <c r="CH870" i="1"/>
  <c r="AS870" i="1"/>
  <c r="CH868" i="1"/>
  <c r="AS868" i="1"/>
  <c r="CL855" i="1"/>
  <c r="CL852" i="1"/>
  <c r="T843" i="1"/>
  <c r="CC838" i="1"/>
  <c r="BH838" i="1"/>
  <c r="AN838" i="1"/>
  <c r="BP837" i="1"/>
  <c r="BK837" i="1"/>
  <c r="BF837" i="1"/>
  <c r="AV837" i="1"/>
  <c r="AR837" i="1"/>
  <c r="AM837" i="1"/>
  <c r="AH837" i="1"/>
  <c r="I837" i="1"/>
  <c r="T830" i="1"/>
  <c r="CG828" i="1"/>
  <c r="CD825" i="1"/>
  <c r="BM825" i="1"/>
  <c r="AS825" i="1"/>
  <c r="Y825" i="1"/>
  <c r="H837" i="1"/>
  <c r="CL856" i="1"/>
  <c r="CL853" i="1"/>
  <c r="CL849" i="1"/>
  <c r="CG843" i="1"/>
  <c r="BC838" i="1"/>
  <c r="AI838" i="1"/>
  <c r="S838" i="1"/>
  <c r="CH838" i="1"/>
  <c r="BT837" i="1"/>
  <c r="BO837" i="1"/>
  <c r="BJ837" i="1"/>
  <c r="AZ837" i="1"/>
  <c r="AU837" i="1"/>
  <c r="AQ837" i="1"/>
  <c r="AL837" i="1"/>
  <c r="AB837" i="1"/>
  <c r="X837" i="1"/>
  <c r="R838" i="1"/>
  <c r="CH825" i="1"/>
  <c r="AQ816" i="1"/>
  <c r="AM816" i="1"/>
  <c r="AE816" i="1"/>
  <c r="CL826" i="1"/>
  <c r="R825" i="1"/>
  <c r="CL823" i="1"/>
  <c r="R823" i="1"/>
  <c r="T820" i="1"/>
  <c r="T739" i="1"/>
  <c r="CL734" i="1"/>
  <c r="CL732" i="1"/>
  <c r="CL730" i="1"/>
  <c r="CL728" i="1"/>
  <c r="CL726" i="1"/>
  <c r="CL724" i="1"/>
  <c r="CL722" i="1"/>
  <c r="CL720" i="1"/>
  <c r="CL718" i="1"/>
  <c r="CL716" i="1"/>
  <c r="CL714" i="1"/>
  <c r="CL712" i="1"/>
  <c r="CL710" i="1"/>
  <c r="CL708" i="1"/>
  <c r="CL706" i="1"/>
  <c r="CL702" i="1"/>
  <c r="CL698" i="1"/>
  <c r="CL694" i="1"/>
  <c r="CL690" i="1"/>
  <c r="CL684" i="1"/>
  <c r="CL679" i="1"/>
  <c r="CK676" i="1"/>
  <c r="CC676" i="1"/>
  <c r="BH676" i="1"/>
  <c r="CL677" i="1"/>
  <c r="AN676" i="1"/>
  <c r="R676" i="1"/>
  <c r="CC669" i="1"/>
  <c r="AK662" i="1"/>
  <c r="CI663" i="1"/>
  <c r="CI662" i="1" s="1"/>
  <c r="AG662" i="1"/>
  <c r="AG23" i="1" s="1"/>
  <c r="CE663" i="1"/>
  <c r="CE662" i="1" s="1"/>
  <c r="CG661" i="1"/>
  <c r="CG657" i="1"/>
  <c r="CG648" i="1"/>
  <c r="CG646" i="1"/>
  <c r="CG644" i="1"/>
  <c r="CG642" i="1"/>
  <c r="CG639" i="1"/>
  <c r="CG637" i="1"/>
  <c r="CG634" i="1"/>
  <c r="R625" i="1"/>
  <c r="AI625" i="1"/>
  <c r="CG622" i="1"/>
  <c r="CG620" i="1"/>
  <c r="CG618" i="1"/>
  <c r="AM614" i="1"/>
  <c r="CG605" i="1"/>
  <c r="CG602" i="1"/>
  <c r="CL599" i="1"/>
  <c r="AN596" i="1"/>
  <c r="CG583" i="1"/>
  <c r="BT566" i="1"/>
  <c r="AZ566" i="1"/>
  <c r="CL555" i="1"/>
  <c r="CL534" i="1"/>
  <c r="CL532" i="1"/>
  <c r="CL528" i="1"/>
  <c r="CL526" i="1"/>
  <c r="CL522" i="1"/>
  <c r="CL520" i="1"/>
  <c r="CL518" i="1"/>
  <c r="CL492" i="1"/>
  <c r="CL468" i="1"/>
  <c r="CL466" i="1"/>
  <c r="CL464" i="1"/>
  <c r="CL460" i="1"/>
  <c r="CL458" i="1"/>
  <c r="CG823" i="1"/>
  <c r="CL794" i="1"/>
  <c r="CE676" i="1"/>
  <c r="BR676" i="1"/>
  <c r="CL705" i="1"/>
  <c r="CL701" i="1"/>
  <c r="CL697" i="1"/>
  <c r="CL693" i="1"/>
  <c r="CL689" i="1"/>
  <c r="CL682" i="1"/>
  <c r="CJ676" i="1"/>
  <c r="CF676" i="1"/>
  <c r="BW676" i="1"/>
  <c r="BC676" i="1"/>
  <c r="AI676" i="1"/>
  <c r="S676" i="1"/>
  <c r="CG674" i="1"/>
  <c r="CG673" i="1" s="1"/>
  <c r="CG669" i="1" s="1"/>
  <c r="AJ662" i="1"/>
  <c r="CH663" i="1"/>
  <c r="CH662" i="1" s="1"/>
  <c r="AF662" i="1"/>
  <c r="CD663" i="1"/>
  <c r="CD662" i="1" s="1"/>
  <c r="CG660" i="1"/>
  <c r="CL659" i="1"/>
  <c r="CL647" i="1"/>
  <c r="CL645" i="1"/>
  <c r="CL643" i="1"/>
  <c r="CL641" i="1"/>
  <c r="CL640" i="1"/>
  <c r="CL638" i="1"/>
  <c r="CL636" i="1"/>
  <c r="CL635" i="1"/>
  <c r="CH625" i="1"/>
  <c r="CL621" i="1"/>
  <c r="CL619" i="1"/>
  <c r="CL617" i="1"/>
  <c r="CL616" i="1"/>
  <c r="BS614" i="1"/>
  <c r="AU614" i="1"/>
  <c r="W614" i="1"/>
  <c r="CL613" i="1"/>
  <c r="CL604" i="1"/>
  <c r="Y596" i="1"/>
  <c r="CI593" i="1"/>
  <c r="CE593" i="1"/>
  <c r="BD586" i="1"/>
  <c r="CL584" i="1"/>
  <c r="CK578" i="1"/>
  <c r="CK573" i="1" s="1"/>
  <c r="CC578" i="1"/>
  <c r="CC573" i="1" s="1"/>
  <c r="BH578" i="1"/>
  <c r="CL579" i="1"/>
  <c r="AN578" i="1"/>
  <c r="BO566" i="1"/>
  <c r="AY566" i="1"/>
  <c r="CH567" i="1"/>
  <c r="CL735" i="1"/>
  <c r="AX676" i="1"/>
  <c r="CL733" i="1"/>
  <c r="CL731" i="1"/>
  <c r="AD676" i="1"/>
  <c r="CL729" i="1"/>
  <c r="CL727" i="1"/>
  <c r="CL725" i="1"/>
  <c r="CL723" i="1"/>
  <c r="CL721" i="1"/>
  <c r="CL719" i="1"/>
  <c r="CL717" i="1"/>
  <c r="CL715" i="1"/>
  <c r="CL713" i="1"/>
  <c r="CL711" i="1"/>
  <c r="CL709" i="1"/>
  <c r="CL707" i="1"/>
  <c r="CL704" i="1"/>
  <c r="CL700" i="1"/>
  <c r="CL696" i="1"/>
  <c r="CL692" i="1"/>
  <c r="CL688" i="1"/>
  <c r="CL686" i="1"/>
  <c r="CL683" i="1"/>
  <c r="CL681" i="1"/>
  <c r="CE669" i="1"/>
  <c r="AI663" i="1"/>
  <c r="CJ663" i="1"/>
  <c r="CJ662" i="1" s="1"/>
  <c r="CG659" i="1"/>
  <c r="CG647" i="1"/>
  <c r="CG645" i="1"/>
  <c r="CG643" i="1"/>
  <c r="CG641" i="1"/>
  <c r="CG640" i="1"/>
  <c r="CG638" i="1"/>
  <c r="CG636" i="1"/>
  <c r="CG635" i="1"/>
  <c r="CG626" i="1"/>
  <c r="CG621" i="1"/>
  <c r="CG619" i="1"/>
  <c r="CG617" i="1"/>
  <c r="CG616" i="1"/>
  <c r="AY614" i="1"/>
  <c r="AA614" i="1"/>
  <c r="P614" i="1"/>
  <c r="CL607" i="1"/>
  <c r="CG604" i="1"/>
  <c r="CL601" i="1"/>
  <c r="BM596" i="1"/>
  <c r="AS596" i="1"/>
  <c r="CG598" i="1"/>
  <c r="CL591" i="1"/>
  <c r="CC587" i="1"/>
  <c r="BH587" i="1"/>
  <c r="AN587" i="1"/>
  <c r="CF578" i="1"/>
  <c r="CF573" i="1" s="1"/>
  <c r="BC578" i="1"/>
  <c r="BC573" i="1" s="1"/>
  <c r="BC566" i="1" s="1"/>
  <c r="AI578" i="1"/>
  <c r="AI573" i="1" s="1"/>
  <c r="AI566" i="1" s="1"/>
  <c r="CG564" i="1"/>
  <c r="CL561" i="1"/>
  <c r="CL559" i="1"/>
  <c r="CI676" i="1"/>
  <c r="CL703" i="1"/>
  <c r="CL699" i="1"/>
  <c r="CL695" i="1"/>
  <c r="CL691" i="1"/>
  <c r="CL687" i="1"/>
  <c r="CL685" i="1"/>
  <c r="CL680" i="1"/>
  <c r="AI673" i="1"/>
  <c r="CH669" i="1"/>
  <c r="CD669" i="1"/>
  <c r="AN662" i="1"/>
  <c r="CL663" i="1"/>
  <c r="CL662" i="1" s="1"/>
  <c r="CF663" i="1"/>
  <c r="CF662" i="1" s="1"/>
  <c r="CL661" i="1"/>
  <c r="CG658" i="1"/>
  <c r="CL657" i="1"/>
  <c r="CG649" i="1"/>
  <c r="CL648" i="1"/>
  <c r="CL646" i="1"/>
  <c r="CL644" i="1"/>
  <c r="CL642" i="1"/>
  <c r="CL639" i="1"/>
  <c r="CL637" i="1"/>
  <c r="CL634" i="1"/>
  <c r="S625" i="1"/>
  <c r="CL622" i="1"/>
  <c r="CL620" i="1"/>
  <c r="CL618" i="1"/>
  <c r="O615" i="1"/>
  <c r="CJ615" i="1"/>
  <c r="CF615" i="1"/>
  <c r="BW615" i="1"/>
  <c r="BC615" i="1"/>
  <c r="AI615" i="1"/>
  <c r="BK614" i="1"/>
  <c r="BG614" i="1"/>
  <c r="AN615" i="1"/>
  <c r="AE614" i="1"/>
  <c r="CL606" i="1"/>
  <c r="CL605" i="1"/>
  <c r="CL603" i="1"/>
  <c r="S596" i="1"/>
  <c r="CH596" i="1"/>
  <c r="CC596" i="1"/>
  <c r="R596" i="1"/>
  <c r="CL589" i="1"/>
  <c r="S587" i="1"/>
  <c r="Y593" i="1"/>
  <c r="AI593" i="1"/>
  <c r="CK587" i="1"/>
  <c r="CF587" i="1"/>
  <c r="BW587" i="1"/>
  <c r="BC587" i="1"/>
  <c r="AI587" i="1"/>
  <c r="BB586" i="1"/>
  <c r="AT586" i="1"/>
  <c r="AP586" i="1"/>
  <c r="CL562" i="1"/>
  <c r="CG561" i="1"/>
  <c r="CG559" i="1"/>
  <c r="CL556" i="1"/>
  <c r="CL553" i="1"/>
  <c r="CL551" i="1"/>
  <c r="CL549" i="1"/>
  <c r="CL546" i="1"/>
  <c r="CL543" i="1"/>
  <c r="CL538" i="1"/>
  <c r="CL536" i="1"/>
  <c r="CL515" i="1"/>
  <c r="CL513" i="1"/>
  <c r="CL511" i="1"/>
  <c r="CL509" i="1"/>
  <c r="CL507" i="1"/>
  <c r="CL505" i="1"/>
  <c r="CL501" i="1"/>
  <c r="CL496" i="1"/>
  <c r="CL494" i="1"/>
  <c r="CL674" i="1"/>
  <c r="CL673" i="1" s="1"/>
  <c r="CL669" i="1" s="1"/>
  <c r="CL626" i="1"/>
  <c r="CL597" i="1"/>
  <c r="CL595" i="1"/>
  <c r="CJ587" i="1"/>
  <c r="BF586" i="1"/>
  <c r="BA586" i="1"/>
  <c r="AW586" i="1"/>
  <c r="AO586" i="1"/>
  <c r="CL582" i="1"/>
  <c r="CG580" i="1"/>
  <c r="CI578" i="1"/>
  <c r="CI573" i="1" s="1"/>
  <c r="CE578" i="1"/>
  <c r="CE573" i="1" s="1"/>
  <c r="BR578" i="1"/>
  <c r="BR573" i="1" s="1"/>
  <c r="BR566" i="1" s="1"/>
  <c r="AX578" i="1"/>
  <c r="AX573" i="1" s="1"/>
  <c r="AX566" i="1" s="1"/>
  <c r="BV566" i="1"/>
  <c r="BN566" i="1"/>
  <c r="BB566" i="1"/>
  <c r="AT566" i="1"/>
  <c r="AH566" i="1"/>
  <c r="V566" i="1"/>
  <c r="CL563" i="1"/>
  <c r="T559" i="1"/>
  <c r="CG558" i="1"/>
  <c r="CL488" i="1"/>
  <c r="CJ596" i="1"/>
  <c r="CF596" i="1"/>
  <c r="BW596" i="1"/>
  <c r="BC596" i="1"/>
  <c r="AI596" i="1"/>
  <c r="CG588" i="1"/>
  <c r="BV586" i="1"/>
  <c r="BN586" i="1"/>
  <c r="BJ586" i="1"/>
  <c r="BE586" i="1"/>
  <c r="AH586" i="1"/>
  <c r="Z586" i="1"/>
  <c r="V586" i="1"/>
  <c r="CL583" i="1"/>
  <c r="CH578" i="1"/>
  <c r="CH573" i="1" s="1"/>
  <c r="BA566" i="1"/>
  <c r="AW566" i="1"/>
  <c r="U566" i="1"/>
  <c r="CL564" i="1"/>
  <c r="CG560" i="1"/>
  <c r="CL554" i="1"/>
  <c r="CL552" i="1"/>
  <c r="CL550" i="1"/>
  <c r="CL548" i="1"/>
  <c r="CL547" i="1"/>
  <c r="CL545" i="1"/>
  <c r="CL544" i="1"/>
  <c r="CL542" i="1"/>
  <c r="CL541" i="1"/>
  <c r="CL516" i="1"/>
  <c r="CL514" i="1"/>
  <c r="CL512" i="1"/>
  <c r="CL510" i="1"/>
  <c r="CL508" i="1"/>
  <c r="CL506" i="1"/>
  <c r="CL504" i="1"/>
  <c r="CL502" i="1"/>
  <c r="CG346" i="1"/>
  <c r="CG339" i="1"/>
  <c r="CG332" i="1"/>
  <c r="CG326" i="1"/>
  <c r="CG321" i="1"/>
  <c r="CG320" i="1"/>
  <c r="CG318" i="1"/>
  <c r="CG317" i="1"/>
  <c r="CG316" i="1"/>
  <c r="CG315" i="1"/>
  <c r="CH281" i="1"/>
  <c r="CD281" i="1"/>
  <c r="BM281" i="1"/>
  <c r="AS281" i="1"/>
  <c r="Y281" i="1"/>
  <c r="S270" i="1"/>
  <c r="BV23" i="1"/>
  <c r="BB23" i="1"/>
  <c r="AY23" i="1"/>
  <c r="CG345" i="1"/>
  <c r="CG331" i="1"/>
  <c r="CG324" i="1"/>
  <c r="CG314" i="1"/>
  <c r="CG313" i="1"/>
  <c r="CG312" i="1"/>
  <c r="CG311" i="1"/>
  <c r="CL310" i="1"/>
  <c r="CL306" i="1"/>
  <c r="CL305" i="1"/>
  <c r="CL304" i="1"/>
  <c r="CL303" i="1"/>
  <c r="CL302" i="1"/>
  <c r="CL301" i="1"/>
  <c r="CL300" i="1"/>
  <c r="CL299" i="1"/>
  <c r="CL298" i="1"/>
  <c r="CL285" i="1"/>
  <c r="CK281" i="1"/>
  <c r="CC281" i="1"/>
  <c r="BH281" i="1"/>
  <c r="AN281" i="1"/>
  <c r="BP23" i="1"/>
  <c r="AV23" i="1"/>
  <c r="AH23" i="1"/>
  <c r="BO23" i="1"/>
  <c r="AW23" i="1"/>
  <c r="T347" i="1"/>
  <c r="CG343" i="1"/>
  <c r="CG336" i="1"/>
  <c r="CG329" i="1"/>
  <c r="CG319" i="1"/>
  <c r="CJ281" i="1"/>
  <c r="CF281" i="1"/>
  <c r="BW281" i="1"/>
  <c r="BC281" i="1"/>
  <c r="AI281" i="1"/>
  <c r="S281" i="1"/>
  <c r="AZ23" i="1"/>
  <c r="W23" i="1"/>
  <c r="CG341" i="1"/>
  <c r="CG334" i="1"/>
  <c r="CL287" i="1"/>
  <c r="CI281" i="1"/>
  <c r="CE281" i="1"/>
  <c r="BR281" i="1"/>
  <c r="AX281" i="1"/>
  <c r="AD281" i="1"/>
  <c r="R281" i="1"/>
  <c r="BS23" i="1"/>
  <c r="BN23" i="1"/>
  <c r="V23" i="1"/>
  <c r="BU23" i="1"/>
  <c r="BV26" i="1"/>
  <c r="BN26" i="1"/>
  <c r="BJ26" i="1"/>
  <c r="BF26" i="1"/>
  <c r="BB26" i="1"/>
  <c r="AT26" i="1"/>
  <c r="AP26" i="1"/>
  <c r="AL26" i="1"/>
  <c r="AH26" i="1"/>
  <c r="Z26" i="1"/>
  <c r="V26" i="1"/>
  <c r="CK25" i="1"/>
  <c r="CG25" i="1"/>
  <c r="CC25" i="1"/>
  <c r="CL271" i="1"/>
  <c r="R270" i="1"/>
  <c r="CL268" i="1"/>
  <c r="AI267" i="1"/>
  <c r="CL266" i="1"/>
  <c r="CL265" i="1" s="1"/>
  <c r="AI265" i="1"/>
  <c r="BQ23" i="1"/>
  <c r="BA23" i="1"/>
  <c r="CL246" i="1"/>
  <c r="CG241" i="1"/>
  <c r="CG240" i="1"/>
  <c r="CG187" i="1"/>
  <c r="CG185" i="1"/>
  <c r="CG184" i="1"/>
  <c r="CL172" i="1"/>
  <c r="CE168" i="1"/>
  <c r="BR168" i="1"/>
  <c r="AX168" i="1"/>
  <c r="AD168" i="1"/>
  <c r="CG110" i="1"/>
  <c r="T105" i="1"/>
  <c r="CC95" i="1"/>
  <c r="CL282" i="1"/>
  <c r="BU26" i="1"/>
  <c r="BQ26" i="1"/>
  <c r="BI26" i="1"/>
  <c r="BE26" i="1"/>
  <c r="BA26" i="1"/>
  <c r="AW26" i="1"/>
  <c r="AO26" i="1"/>
  <c r="AK26" i="1"/>
  <c r="AG26" i="1"/>
  <c r="AC26" i="1"/>
  <c r="U26" i="1"/>
  <c r="CJ25" i="1"/>
  <c r="CF25" i="1"/>
  <c r="CG271" i="1"/>
  <c r="S269" i="1"/>
  <c r="S267" i="1" s="1"/>
  <c r="U23" i="1"/>
  <c r="CG246" i="1"/>
  <c r="CL239" i="1"/>
  <c r="CG223" i="1"/>
  <c r="CG221" i="1"/>
  <c r="CG219" i="1"/>
  <c r="CG217" i="1"/>
  <c r="T196" i="1"/>
  <c r="CG183" i="1"/>
  <c r="CE130" i="1"/>
  <c r="CL136" i="1"/>
  <c r="BR130" i="1"/>
  <c r="AX130" i="1"/>
  <c r="S130" i="1"/>
  <c r="AF94" i="1"/>
  <c r="BT26" i="1"/>
  <c r="BP26" i="1"/>
  <c r="BL26" i="1"/>
  <c r="BD26" i="1"/>
  <c r="AZ26" i="1"/>
  <c r="AV26" i="1"/>
  <c r="AR26" i="1"/>
  <c r="AJ26" i="1"/>
  <c r="AF26" i="1"/>
  <c r="AB26" i="1"/>
  <c r="X26" i="1"/>
  <c r="CI25" i="1"/>
  <c r="CE25" i="1"/>
  <c r="CH267" i="1"/>
  <c r="CL258" i="1"/>
  <c r="AT23" i="1"/>
  <c r="BT23" i="1"/>
  <c r="X23" i="1"/>
  <c r="CL252" i="1"/>
  <c r="CG239" i="1"/>
  <c r="R181" i="1"/>
  <c r="S181" i="1" s="1"/>
  <c r="O168" i="1"/>
  <c r="CL169" i="1"/>
  <c r="CL155" i="1"/>
  <c r="X130" i="1"/>
  <c r="Y153" i="1"/>
  <c r="CL152" i="1"/>
  <c r="CG135" i="1"/>
  <c r="CL127" i="1"/>
  <c r="CG122" i="1"/>
  <c r="CL115" i="1"/>
  <c r="CE95" i="1"/>
  <c r="Z94" i="1"/>
  <c r="BS26" i="1"/>
  <c r="BO26" i="1"/>
  <c r="BK26" i="1"/>
  <c r="BG26" i="1"/>
  <c r="AY26" i="1"/>
  <c r="AU26" i="1"/>
  <c r="AQ26" i="1"/>
  <c r="AM26" i="1"/>
  <c r="AE26" i="1"/>
  <c r="AA26" i="1"/>
  <c r="W26" i="1"/>
  <c r="P26" i="1"/>
  <c r="CL25" i="1"/>
  <c r="CH25" i="1"/>
  <c r="CD25" i="1"/>
  <c r="CL259" i="1"/>
  <c r="CG250" i="1"/>
  <c r="CL244" i="1"/>
  <c r="CG222" i="1"/>
  <c r="CG220" i="1"/>
  <c r="CG218" i="1"/>
  <c r="CG216" i="1"/>
  <c r="CG191" i="1"/>
  <c r="CL179" i="1"/>
  <c r="CG178" i="1"/>
  <c r="CJ168" i="1"/>
  <c r="CF168" i="1"/>
  <c r="BW168" i="1"/>
  <c r="BC168" i="1"/>
  <c r="AI168" i="1"/>
  <c r="AN168" i="1"/>
  <c r="AJ95" i="1"/>
  <c r="CL128" i="1"/>
  <c r="CH128" i="1"/>
  <c r="CH95" i="1" s="1"/>
  <c r="U95" i="1"/>
  <c r="Y128" i="1"/>
  <c r="AD95" i="1"/>
  <c r="BH95" i="1"/>
  <c r="S95" i="1"/>
  <c r="AN72" i="1"/>
  <c r="AD72" i="1"/>
  <c r="CG215" i="1"/>
  <c r="CG213" i="1"/>
  <c r="CG211" i="1"/>
  <c r="CG209" i="1"/>
  <c r="CG207" i="1"/>
  <c r="CG205" i="1"/>
  <c r="CG203" i="1"/>
  <c r="CG201" i="1"/>
  <c r="CG199" i="1"/>
  <c r="CG197" i="1"/>
  <c r="CG195" i="1"/>
  <c r="CG193" i="1"/>
  <c r="CG189" i="1"/>
  <c r="CG188" i="1"/>
  <c r="CG186" i="1"/>
  <c r="CL180" i="1"/>
  <c r="CL177" i="1"/>
  <c r="CH168" i="1"/>
  <c r="CD168" i="1"/>
  <c r="BM168" i="1"/>
  <c r="AS168" i="1"/>
  <c r="Y168" i="1"/>
  <c r="CL167" i="1"/>
  <c r="CL165" i="1"/>
  <c r="CL163" i="1"/>
  <c r="CL161" i="1"/>
  <c r="CL159" i="1"/>
  <c r="CL157" i="1"/>
  <c r="AJ130" i="1"/>
  <c r="CL153" i="1"/>
  <c r="CH153" i="1"/>
  <c r="CL150" i="1"/>
  <c r="CL148" i="1"/>
  <c r="CL146" i="1"/>
  <c r="CL144" i="1"/>
  <c r="CL143" i="1"/>
  <c r="CL142" i="1"/>
  <c r="CL141" i="1"/>
  <c r="CL140" i="1"/>
  <c r="CL138" i="1"/>
  <c r="CF130" i="1"/>
  <c r="BW130" i="1"/>
  <c r="CI130" i="1"/>
  <c r="CD130" i="1"/>
  <c r="AS130" i="1"/>
  <c r="R130" i="1"/>
  <c r="CG118" i="1"/>
  <c r="CF95" i="1"/>
  <c r="BW95" i="1"/>
  <c r="BC95" i="1"/>
  <c r="AZ94" i="1"/>
  <c r="CC130" i="1"/>
  <c r="BH130" i="1"/>
  <c r="CL119" i="1"/>
  <c r="CG114" i="1"/>
  <c r="CL109" i="1"/>
  <c r="CG105" i="1"/>
  <c r="CI95" i="1"/>
  <c r="BR95" i="1"/>
  <c r="AX95" i="1"/>
  <c r="BL94" i="1"/>
  <c r="BD94" i="1"/>
  <c r="CL171" i="1"/>
  <c r="CL62" i="1"/>
  <c r="BV55" i="1"/>
  <c r="BN55" i="1"/>
  <c r="AP55" i="1"/>
  <c r="CJ44" i="1"/>
  <c r="CG131" i="1"/>
  <c r="AG94" i="1"/>
  <c r="AC94" i="1"/>
  <c r="CL120" i="1"/>
  <c r="CL99" i="1"/>
  <c r="CL96" i="1"/>
  <c r="CD95" i="1"/>
  <c r="BM95" i="1"/>
  <c r="AS95" i="1"/>
  <c r="BK94" i="1"/>
  <c r="BG94" i="1"/>
  <c r="AY94" i="1"/>
  <c r="AU94" i="1"/>
  <c r="CL93" i="1"/>
  <c r="CL92" i="1"/>
  <c r="CL91" i="1"/>
  <c r="CL85" i="1"/>
  <c r="CL83" i="1"/>
  <c r="CL82" i="1"/>
  <c r="CL81" i="1"/>
  <c r="CL80" i="1"/>
  <c r="CL77" i="1"/>
  <c r="CK75" i="1"/>
  <c r="AN75" i="1"/>
  <c r="CI72" i="1"/>
  <c r="CE72" i="1"/>
  <c r="BR72" i="1"/>
  <c r="AX72" i="1"/>
  <c r="CL67" i="1"/>
  <c r="CL59" i="1"/>
  <c r="CL57" i="1"/>
  <c r="BB55" i="1"/>
  <c r="AT55" i="1"/>
  <c r="V55" i="1"/>
  <c r="O55" i="1"/>
  <c r="AE44" i="1"/>
  <c r="AI48" i="1"/>
  <c r="R48" i="1"/>
  <c r="S48" i="1" s="1"/>
  <c r="CC48" i="1"/>
  <c r="CC44" i="1" s="1"/>
  <c r="BM44" i="1"/>
  <c r="Y44" i="1"/>
  <c r="AI42" i="1"/>
  <c r="CG43" i="1"/>
  <c r="CG42" i="1" s="1"/>
  <c r="AP36" i="1"/>
  <c r="AB36" i="1"/>
  <c r="AI39" i="1"/>
  <c r="CG40" i="1"/>
  <c r="CG132" i="1"/>
  <c r="AK94" i="1"/>
  <c r="CL121" i="1"/>
  <c r="CL117" i="1"/>
  <c r="CL113" i="1"/>
  <c r="AI95" i="1"/>
  <c r="BS94" i="1"/>
  <c r="BO94" i="1"/>
  <c r="W94" i="1"/>
  <c r="K75" i="1"/>
  <c r="CL74" i="1"/>
  <c r="CL73" i="1"/>
  <c r="S72" i="1"/>
  <c r="CL68" i="1"/>
  <c r="CL63" i="1"/>
  <c r="CL170" i="1"/>
  <c r="CL61" i="1"/>
  <c r="CL60" i="1"/>
  <c r="BF55" i="1"/>
  <c r="AH55" i="1"/>
  <c r="CL53" i="1"/>
  <c r="CG50" i="1"/>
  <c r="CG49" i="1"/>
  <c r="AS48" i="1"/>
  <c r="AR44" i="1"/>
  <c r="CF48" i="1"/>
  <c r="CF44" i="1" s="1"/>
  <c r="CL41" i="1"/>
  <c r="BJ36" i="1"/>
  <c r="BF36" i="1"/>
  <c r="AL36" i="1"/>
  <c r="BE94" i="1"/>
  <c r="BA94" i="1"/>
  <c r="AW94" i="1"/>
  <c r="AO94" i="1"/>
  <c r="AI130" i="1"/>
  <c r="CL122" i="1"/>
  <c r="R95" i="1"/>
  <c r="AE94" i="1"/>
  <c r="AA94" i="1"/>
  <c r="P94" i="1"/>
  <c r="I94" i="1"/>
  <c r="CL88" i="1"/>
  <c r="CL87" i="1"/>
  <c r="CL84" i="1"/>
  <c r="CK56" i="1"/>
  <c r="CC56" i="1"/>
  <c r="BH56" i="1"/>
  <c r="AN56" i="1"/>
  <c r="BJ55" i="1"/>
  <c r="AL55" i="1"/>
  <c r="H55" i="1"/>
  <c r="CG47" i="1"/>
  <c r="CG46" i="1"/>
  <c r="BW44" i="1"/>
  <c r="CL45" i="1"/>
  <c r="BC44" i="1"/>
  <c r="CG45" i="1"/>
  <c r="CH86" i="1"/>
  <c r="CH75" i="1" s="1"/>
  <c r="CL76" i="1"/>
  <c r="CL65" i="1"/>
  <c r="CK48" i="1"/>
  <c r="CK44" i="1" s="1"/>
  <c r="S45" i="1"/>
  <c r="H36" i="1"/>
  <c r="BR39" i="1"/>
  <c r="BU36" i="1"/>
  <c r="BU28" i="1" s="1"/>
  <c r="BG36" i="1"/>
  <c r="AK36" i="1"/>
  <c r="AG36" i="1"/>
  <c r="AG28" i="1" s="1"/>
  <c r="AC36" i="1"/>
  <c r="AJ30" i="1"/>
  <c r="Z72" i="1"/>
  <c r="BB36" i="1"/>
  <c r="BB28" i="1" s="1"/>
  <c r="AF36" i="1"/>
  <c r="AF28" i="1" s="1"/>
  <c r="L36" i="1"/>
  <c r="L28" i="1" s="1"/>
  <c r="U30" i="1"/>
  <c r="U29" i="1" s="1"/>
  <c r="CL43" i="1"/>
  <c r="CL42" i="1" s="1"/>
  <c r="CK39" i="1"/>
  <c r="AN39" i="1"/>
  <c r="CL40" i="1"/>
  <c r="V36" i="1"/>
  <c r="V28" i="1" s="1"/>
  <c r="AI30" i="1"/>
  <c r="AI29" i="1" s="1"/>
  <c r="CG31" i="1"/>
  <c r="CG30" i="1" s="1"/>
  <c r="CG29" i="1" s="1"/>
  <c r="CH39" i="1"/>
  <c r="CD39" i="1"/>
  <c r="BM39" i="1"/>
  <c r="AS39" i="1"/>
  <c r="Y39" i="1"/>
  <c r="R39" i="1"/>
  <c r="BI36" i="1"/>
  <c r="BE36" i="1"/>
  <c r="BA36" i="1"/>
  <c r="BA28" i="1" s="1"/>
  <c r="AW36" i="1"/>
  <c r="AW28" i="1" s="1"/>
  <c r="K94" i="1" l="1"/>
  <c r="BL837" i="1"/>
  <c r="BL22" i="1" s="1"/>
  <c r="AO55" i="1"/>
  <c r="S31" i="1"/>
  <c r="K36" i="1"/>
  <c r="K28" i="1" s="1"/>
  <c r="K20" i="1" s="1"/>
  <c r="U94" i="1"/>
  <c r="BJ1370" i="1"/>
  <c r="X28" i="1"/>
  <c r="X20" i="1" s="1"/>
  <c r="BE566" i="1"/>
  <c r="BE565" i="1" s="1"/>
  <c r="BK1370" i="1"/>
  <c r="BC1385" i="1"/>
  <c r="BC1369" i="1" s="1"/>
  <c r="CC1019" i="1"/>
  <c r="BG566" i="1"/>
  <c r="BF566" i="1"/>
  <c r="CD1019" i="1"/>
  <c r="AJ1370" i="1"/>
  <c r="AJ1369" i="1" s="1"/>
  <c r="BF1370" i="1"/>
  <c r="AP1211" i="1"/>
  <c r="AP1210" i="1" s="1"/>
  <c r="AA1370" i="1"/>
  <c r="AL566" i="1"/>
  <c r="AL565" i="1" s="1"/>
  <c r="CD1405" i="1"/>
  <c r="AR1370" i="1"/>
  <c r="BL1370" i="1"/>
  <c r="CF1019" i="1"/>
  <c r="AB1370" i="1"/>
  <c r="AP1370" i="1"/>
  <c r="AP566" i="1"/>
  <c r="AP565" i="1" s="1"/>
  <c r="BJ566" i="1"/>
  <c r="BI1370" i="1"/>
  <c r="AO1370" i="1"/>
  <c r="AL1370" i="1"/>
  <c r="AL1369" i="1" s="1"/>
  <c r="AQ566" i="1"/>
  <c r="AQ565" i="1" s="1"/>
  <c r="Q1245" i="1"/>
  <c r="AA566" i="1"/>
  <c r="AA565" i="1" s="1"/>
  <c r="BE1370" i="1"/>
  <c r="Z1370" i="1"/>
  <c r="BK566" i="1"/>
  <c r="BK565" i="1" s="1"/>
  <c r="AQ1211" i="1"/>
  <c r="AI1211" i="1"/>
  <c r="AL1211" i="1"/>
  <c r="AJ1211" i="1"/>
  <c r="AJ1210" i="1" s="1"/>
  <c r="Q1398" i="1"/>
  <c r="BD1211" i="1"/>
  <c r="AJ566" i="1"/>
  <c r="P1211" i="1"/>
  <c r="P1210" i="1" s="1"/>
  <c r="T265" i="1"/>
  <c r="BK1211" i="1"/>
  <c r="BK1210" i="1" s="1"/>
  <c r="AB1211" i="1"/>
  <c r="BD566" i="1"/>
  <c r="BD565" i="1" s="1"/>
  <c r="AR1211" i="1"/>
  <c r="BI1211" i="1"/>
  <c r="BC1211" i="1"/>
  <c r="BI566" i="1"/>
  <c r="BL1211" i="1"/>
  <c r="AO1211" i="1"/>
  <c r="AO1210" i="1" s="1"/>
  <c r="CE1405" i="1"/>
  <c r="CI1405" i="1"/>
  <c r="Z566" i="1"/>
  <c r="Z565" i="1" s="1"/>
  <c r="CI1019" i="1"/>
  <c r="BE1211" i="1"/>
  <c r="BG1370" i="1"/>
  <c r="H1369" i="1"/>
  <c r="CF1405" i="1"/>
  <c r="CC1405" i="1"/>
  <c r="BL566" i="1"/>
  <c r="AQ1370" i="1"/>
  <c r="Y1212" i="1"/>
  <c r="Y1211" i="1" s="1"/>
  <c r="CG1019" i="1"/>
  <c r="BJ1211" i="1"/>
  <c r="BF1211" i="1"/>
  <c r="BF1210" i="1" s="1"/>
  <c r="AR566" i="1"/>
  <c r="AO566" i="1"/>
  <c r="AO565" i="1" s="1"/>
  <c r="CG1405" i="1"/>
  <c r="AA1211" i="1"/>
  <c r="AI669" i="1"/>
  <c r="Q1019" i="1"/>
  <c r="AK1211" i="1"/>
  <c r="Q662" i="1"/>
  <c r="BC669" i="1"/>
  <c r="CE1019" i="1"/>
  <c r="AS1295" i="1"/>
  <c r="Q1295" i="1"/>
  <c r="AD1394" i="1"/>
  <c r="Z36" i="1"/>
  <c r="AT36" i="1"/>
  <c r="AT28" i="1" s="1"/>
  <c r="AT27" i="1" s="1"/>
  <c r="K263" i="1"/>
  <c r="K24" i="1" s="1"/>
  <c r="AN255" i="1"/>
  <c r="AS573" i="1"/>
  <c r="AA780" i="1"/>
  <c r="BF780" i="1"/>
  <c r="BL780" i="1"/>
  <c r="AO780" i="1"/>
  <c r="AD1295" i="1"/>
  <c r="AN1219" i="1"/>
  <c r="BM1219" i="1"/>
  <c r="AN1412" i="1"/>
  <c r="AD1412" i="1"/>
  <c r="T669" i="1"/>
  <c r="AK254" i="1"/>
  <c r="BE254" i="1"/>
  <c r="S1377" i="1"/>
  <c r="S1370" i="1" s="1"/>
  <c r="BM1377" i="1"/>
  <c r="BH1219" i="1"/>
  <c r="BM1394" i="1"/>
  <c r="BM1412" i="1"/>
  <c r="AS255" i="1"/>
  <c r="BH1412" i="1"/>
  <c r="T1214" i="1"/>
  <c r="Q789" i="1"/>
  <c r="T868" i="1"/>
  <c r="T257" i="1"/>
  <c r="AK566" i="1"/>
  <c r="AL254" i="1"/>
  <c r="BF254" i="1"/>
  <c r="AS44" i="1"/>
  <c r="AP28" i="1"/>
  <c r="AE36" i="1"/>
  <c r="AE28" i="1" s="1"/>
  <c r="AE20" i="1" s="1"/>
  <c r="BE28" i="1"/>
  <c r="AK28" i="1"/>
  <c r="BH573" i="1"/>
  <c r="CL1019" i="1"/>
  <c r="K1252" i="1"/>
  <c r="K1210" i="1" s="1"/>
  <c r="Q25" i="1"/>
  <c r="Q1374" i="1"/>
  <c r="BH255" i="1"/>
  <c r="BM573" i="1"/>
  <c r="BH1385" i="1"/>
  <c r="AS1385" i="1"/>
  <c r="AA28" i="1"/>
  <c r="BD36" i="1"/>
  <c r="CJ1405" i="1"/>
  <c r="BI28" i="1"/>
  <c r="AJ29" i="1"/>
  <c r="BG28" i="1"/>
  <c r="AL28" i="1"/>
  <c r="Y95" i="1"/>
  <c r="X94" i="1"/>
  <c r="AS1219" i="1"/>
  <c r="CJ1019" i="1"/>
  <c r="CH1405" i="1"/>
  <c r="T1405" i="1" s="1"/>
  <c r="BD1370" i="1"/>
  <c r="AQ28" i="1"/>
  <c r="AB780" i="1"/>
  <c r="AL780" i="1"/>
  <c r="AR780" i="1"/>
  <c r="Z780" i="1"/>
  <c r="BI780" i="1"/>
  <c r="AN1026" i="1"/>
  <c r="Z1211" i="1"/>
  <c r="BM1026" i="1"/>
  <c r="Q1406" i="1"/>
  <c r="AN1394" i="1"/>
  <c r="BH1295" i="1"/>
  <c r="BM1385" i="1"/>
  <c r="CG86" i="1"/>
  <c r="CG75" i="1" s="1"/>
  <c r="AN29" i="1"/>
  <c r="AB566" i="1"/>
  <c r="AD586" i="1"/>
  <c r="BM838" i="1"/>
  <c r="BD1026" i="1"/>
  <c r="BJ28" i="1"/>
  <c r="Z55" i="1"/>
  <c r="H28" i="1"/>
  <c r="Y130" i="1"/>
  <c r="BM1295" i="1"/>
  <c r="S1387" i="1"/>
  <c r="P28" i="1"/>
  <c r="AC573" i="1"/>
  <c r="BE780" i="1"/>
  <c r="AP780" i="1"/>
  <c r="BK780" i="1"/>
  <c r="BD780" i="1"/>
  <c r="AN1295" i="1"/>
  <c r="AS1026" i="1"/>
  <c r="AD573" i="1"/>
  <c r="AO28" i="1"/>
  <c r="BF28" i="1"/>
  <c r="AR36" i="1"/>
  <c r="K55" i="1"/>
  <c r="AB28" i="1"/>
  <c r="AI44" i="1"/>
  <c r="AN573" i="1"/>
  <c r="S1260" i="1"/>
  <c r="S1252" i="1" s="1"/>
  <c r="CH1019" i="1"/>
  <c r="AK1370" i="1"/>
  <c r="S1303" i="1"/>
  <c r="S26" i="1" s="1"/>
  <c r="CL1405" i="1"/>
  <c r="BL28" i="1"/>
  <c r="T662" i="1"/>
  <c r="AK780" i="1"/>
  <c r="BJ780" i="1"/>
  <c r="AQ780" i="1"/>
  <c r="AJ780" i="1"/>
  <c r="K837" i="1"/>
  <c r="BG1211" i="1"/>
  <c r="BH1026" i="1"/>
  <c r="T1019" i="1"/>
  <c r="AD1026" i="1"/>
  <c r="BH1394" i="1"/>
  <c r="P780" i="1"/>
  <c r="P779" i="1" s="1"/>
  <c r="BG780" i="1"/>
  <c r="H780" i="1"/>
  <c r="AT1026" i="1"/>
  <c r="AT779" i="1" s="1"/>
  <c r="AD1385" i="1"/>
  <c r="T789" i="1"/>
  <c r="Q1243" i="1"/>
  <c r="T42" i="1"/>
  <c r="T1416" i="1"/>
  <c r="AJ254" i="1"/>
  <c r="BD254" i="1"/>
  <c r="AR254" i="1"/>
  <c r="AS29" i="1"/>
  <c r="BM669" i="1"/>
  <c r="AC254" i="1"/>
  <c r="BM255" i="1"/>
  <c r="S673" i="1"/>
  <c r="S669" i="1" s="1"/>
  <c r="Y30" i="1"/>
  <c r="AC1370" i="1"/>
  <c r="Q257" i="1"/>
  <c r="T1245" i="1"/>
  <c r="Z254" i="1"/>
  <c r="AO254" i="1"/>
  <c r="BI254" i="1"/>
  <c r="AS1377" i="1"/>
  <c r="P254" i="1"/>
  <c r="BL254" i="1"/>
  <c r="BM1212" i="1"/>
  <c r="BM29" i="1"/>
  <c r="AS669" i="1"/>
  <c r="BG254" i="1"/>
  <c r="AN1385" i="1"/>
  <c r="AS1394" i="1"/>
  <c r="AS1412" i="1"/>
  <c r="Y1385" i="1"/>
  <c r="Y1369" i="1" s="1"/>
  <c r="H24" i="1"/>
  <c r="BK28" i="1"/>
  <c r="AD255" i="1"/>
  <c r="AD1219" i="1"/>
  <c r="Q1409" i="1"/>
  <c r="T1295" i="1"/>
  <c r="AA254" i="1"/>
  <c r="AP254" i="1"/>
  <c r="BJ254" i="1"/>
  <c r="AB254" i="1"/>
  <c r="AQ254" i="1"/>
  <c r="BK254" i="1"/>
  <c r="AS1212" i="1"/>
  <c r="O1211" i="1"/>
  <c r="O837" i="1"/>
  <c r="O1026" i="1"/>
  <c r="O1295" i="1"/>
  <c r="O614" i="1"/>
  <c r="O565" i="1" s="1"/>
  <c r="O816" i="1"/>
  <c r="O21" i="1" s="1"/>
  <c r="O36" i="1"/>
  <c r="O94" i="1"/>
  <c r="O26" i="1"/>
  <c r="O780" i="1"/>
  <c r="O254" i="1"/>
  <c r="BH816" i="1"/>
  <c r="Q1416" i="1"/>
  <c r="Q267" i="1"/>
  <c r="T1390" i="1"/>
  <c r="Q1247" i="1"/>
  <c r="S818" i="1"/>
  <c r="Q153" i="1"/>
  <c r="T153" i="1"/>
  <c r="Q795" i="1"/>
  <c r="CG795" i="1"/>
  <c r="T795" i="1"/>
  <c r="CL795" i="1"/>
  <c r="BQ1369" i="1"/>
  <c r="AZ1369" i="1"/>
  <c r="Q1253" i="1"/>
  <c r="Q39" i="1"/>
  <c r="Q1214" i="1"/>
  <c r="AC1211" i="1"/>
  <c r="R932" i="1"/>
  <c r="R837" i="1" s="1"/>
  <c r="S837" i="1" s="1"/>
  <c r="AS263" i="1"/>
  <c r="AU24" i="1"/>
  <c r="AD787" i="1"/>
  <c r="CK1020" i="1"/>
  <c r="AM29" i="1"/>
  <c r="AM566" i="1"/>
  <c r="AM1370" i="1"/>
  <c r="CK663" i="1"/>
  <c r="CK662" i="1" s="1"/>
  <c r="AC586" i="1"/>
  <c r="AC780" i="1"/>
  <c r="AM1019" i="1"/>
  <c r="S932" i="1"/>
  <c r="S168" i="1"/>
  <c r="S94" i="1" s="1"/>
  <c r="AM662" i="1"/>
  <c r="AN816" i="1"/>
  <c r="X779" i="1"/>
  <c r="CK787" i="1"/>
  <c r="CK780" i="1" s="1"/>
  <c r="AM1211" i="1"/>
  <c r="T1224" i="1"/>
  <c r="T1260" i="1"/>
  <c r="AA24" i="1"/>
  <c r="P24" i="1"/>
  <c r="BM586" i="1"/>
  <c r="AW1369" i="1"/>
  <c r="BV24" i="1"/>
  <c r="T596" i="1"/>
  <c r="CF566" i="1"/>
  <c r="T593" i="1"/>
  <c r="CK566" i="1"/>
  <c r="CH1211" i="1"/>
  <c r="T1247" i="1"/>
  <c r="T587" i="1"/>
  <c r="Q868" i="1"/>
  <c r="Q265" i="1"/>
  <c r="Q42" i="1"/>
  <c r="CH130" i="1"/>
  <c r="CH94" i="1" s="1"/>
  <c r="CJ614" i="1"/>
  <c r="AT1369" i="1"/>
  <c r="BM263" i="1"/>
  <c r="CF36" i="1"/>
  <c r="CF28" i="1" s="1"/>
  <c r="BC614" i="1"/>
  <c r="BP565" i="1"/>
  <c r="CK816" i="1"/>
  <c r="AN36" i="1"/>
  <c r="BN1369" i="1"/>
  <c r="CK1405" i="1"/>
  <c r="AM780" i="1"/>
  <c r="AM254" i="1"/>
  <c r="S1211" i="1"/>
  <c r="AC28" i="1"/>
  <c r="AM94" i="1"/>
  <c r="AK24" i="1"/>
  <c r="BR787" i="1"/>
  <c r="BR780" i="1" s="1"/>
  <c r="V24" i="1"/>
  <c r="T267" i="1"/>
  <c r="AQ24" i="1"/>
  <c r="T30" i="1"/>
  <c r="Y787" i="1"/>
  <c r="Y780" i="1" s="1"/>
  <c r="BR816" i="1"/>
  <c r="BC36" i="1"/>
  <c r="BC28" i="1" s="1"/>
  <c r="CL593" i="1"/>
  <c r="BH1252" i="1"/>
  <c r="BJ24" i="1"/>
  <c r="S23" i="1"/>
  <c r="H21" i="1"/>
  <c r="BT24" i="1"/>
  <c r="AM24" i="1"/>
  <c r="R1252" i="1"/>
  <c r="T578" i="1"/>
  <c r="Q587" i="1"/>
  <c r="T817" i="1"/>
  <c r="AH779" i="1"/>
  <c r="CG1299" i="1"/>
  <c r="CG1295" i="1" s="1"/>
  <c r="L21" i="1"/>
  <c r="AB24" i="1"/>
  <c r="AJ24" i="1"/>
  <c r="CG793" i="1"/>
  <c r="CE816" i="1"/>
  <c r="BL24" i="1"/>
  <c r="CD1252" i="1"/>
  <c r="BH787" i="1"/>
  <c r="CD263" i="1"/>
  <c r="CD24" i="1" s="1"/>
  <c r="AY24" i="1"/>
  <c r="CI816" i="1"/>
  <c r="CF787" i="1"/>
  <c r="CF780" i="1" s="1"/>
  <c r="AV565" i="1"/>
  <c r="V1369" i="1"/>
  <c r="S1299" i="1"/>
  <c r="S1295" i="1" s="1"/>
  <c r="BS24" i="1"/>
  <c r="T1253" i="1"/>
  <c r="CE1252" i="1"/>
  <c r="R1299" i="1"/>
  <c r="R1295" i="1" s="1"/>
  <c r="BP24" i="1"/>
  <c r="AX816" i="1"/>
  <c r="BW614" i="1"/>
  <c r="BR36" i="1"/>
  <c r="BR28" i="1" s="1"/>
  <c r="AF24" i="1"/>
  <c r="CH55" i="1"/>
  <c r="AN614" i="1"/>
  <c r="AY1369" i="1"/>
  <c r="P1369" i="1"/>
  <c r="AH1369" i="1"/>
  <c r="BB1369" i="1"/>
  <c r="AS75" i="1"/>
  <c r="AW24" i="1"/>
  <c r="BV1369" i="1"/>
  <c r="AD36" i="1"/>
  <c r="BU24" i="1"/>
  <c r="W1369" i="1"/>
  <c r="AD1252" i="1"/>
  <c r="Y614" i="1"/>
  <c r="BO1369" i="1"/>
  <c r="Q870" i="1"/>
  <c r="CE263" i="1"/>
  <c r="CE24" i="1" s="1"/>
  <c r="AZ22" i="1"/>
  <c r="AK21" i="1"/>
  <c r="R55" i="1"/>
  <c r="BI24" i="1"/>
  <c r="AP24" i="1"/>
  <c r="R23" i="1"/>
  <c r="CJ816" i="1"/>
  <c r="CC816" i="1"/>
  <c r="BR586" i="1"/>
  <c r="Y263" i="1"/>
  <c r="Y24" i="1" s="1"/>
  <c r="AA22" i="1"/>
  <c r="CD55" i="1"/>
  <c r="CJ263" i="1"/>
  <c r="CJ24" i="1" s="1"/>
  <c r="CC1370" i="1"/>
  <c r="BK21" i="1"/>
  <c r="BJ21" i="1"/>
  <c r="CE1229" i="1"/>
  <c r="BT779" i="1"/>
  <c r="BA1210" i="1"/>
  <c r="BC55" i="1"/>
  <c r="AG24" i="1"/>
  <c r="BG24" i="1"/>
  <c r="AP22" i="1"/>
  <c r="CD566" i="1"/>
  <c r="AB22" i="1"/>
  <c r="BM787" i="1"/>
  <c r="BW816" i="1"/>
  <c r="L22" i="1"/>
  <c r="AH24" i="1"/>
  <c r="BB24" i="1"/>
  <c r="BK24" i="1"/>
  <c r="Y1229" i="1"/>
  <c r="AB21" i="1"/>
  <c r="CG56" i="1"/>
  <c r="W24" i="1"/>
  <c r="T615" i="1"/>
  <c r="AT22" i="1"/>
  <c r="CJ787" i="1"/>
  <c r="CJ780" i="1" s="1"/>
  <c r="U28" i="1"/>
  <c r="AY22" i="1"/>
  <c r="CK1252" i="1"/>
  <c r="U1369" i="1"/>
  <c r="AI55" i="1"/>
  <c r="CJ55" i="1"/>
  <c r="BH263" i="1"/>
  <c r="CH614" i="1"/>
  <c r="AI816" i="1"/>
  <c r="BV779" i="1"/>
  <c r="CC1252" i="1"/>
  <c r="CL1247" i="1"/>
  <c r="AG1210" i="1"/>
  <c r="AV1369" i="1"/>
  <c r="AN263" i="1"/>
  <c r="CI263" i="1"/>
  <c r="CI24" i="1" s="1"/>
  <c r="AO24" i="1"/>
  <c r="AD263" i="1"/>
  <c r="CF263" i="1"/>
  <c r="CF24" i="1" s="1"/>
  <c r="AS614" i="1"/>
  <c r="AX787" i="1"/>
  <c r="AX780" i="1" s="1"/>
  <c r="CD787" i="1"/>
  <c r="CD780" i="1" s="1"/>
  <c r="CG1224" i="1"/>
  <c r="CG1219" i="1" s="1"/>
  <c r="CG1211" i="1" s="1"/>
  <c r="I1210" i="1"/>
  <c r="BF24" i="1"/>
  <c r="CI1252" i="1"/>
  <c r="CG1398" i="1"/>
  <c r="CG1394" i="1" s="1"/>
  <c r="BI21" i="1"/>
  <c r="BT21" i="1"/>
  <c r="X565" i="1"/>
  <c r="AT21" i="1"/>
  <c r="U565" i="1"/>
  <c r="CE566" i="1"/>
  <c r="BH586" i="1"/>
  <c r="CD816" i="1"/>
  <c r="BW1385" i="1"/>
  <c r="BW1369" i="1" s="1"/>
  <c r="BP1369" i="1"/>
  <c r="Q56" i="1"/>
  <c r="AV22" i="1"/>
  <c r="V22" i="1"/>
  <c r="BG21" i="1"/>
  <c r="X24" i="1"/>
  <c r="BJ22" i="1"/>
  <c r="H22" i="1"/>
  <c r="BU565" i="1"/>
  <c r="CD586" i="1"/>
  <c r="BM614" i="1"/>
  <c r="BC787" i="1"/>
  <c r="BC780" i="1" s="1"/>
  <c r="CD837" i="1"/>
  <c r="AZ24" i="1"/>
  <c r="W21" i="1"/>
  <c r="BW837" i="1"/>
  <c r="AN1229" i="1"/>
  <c r="Q72" i="1"/>
  <c r="BE22" i="1"/>
  <c r="AW22" i="1"/>
  <c r="CH263" i="1"/>
  <c r="CD26" i="1"/>
  <c r="Q578" i="1"/>
  <c r="BS565" i="1"/>
  <c r="AN787" i="1"/>
  <c r="BR837" i="1"/>
  <c r="CG1370" i="1"/>
  <c r="BQ24" i="1"/>
  <c r="T75" i="1"/>
  <c r="BC816" i="1"/>
  <c r="O1369" i="1"/>
  <c r="AO22" i="1"/>
  <c r="I21" i="1"/>
  <c r="BS22" i="1"/>
  <c r="BB21" i="1"/>
  <c r="CI55" i="1"/>
  <c r="BG22" i="1"/>
  <c r="CL793" i="1"/>
  <c r="BC837" i="1"/>
  <c r="AD837" i="1"/>
  <c r="CJ837" i="1"/>
  <c r="BS1210" i="1"/>
  <c r="CL1398" i="1"/>
  <c r="CL1394" i="1" s="1"/>
  <c r="V1210" i="1"/>
  <c r="BS1369" i="1"/>
  <c r="X1369" i="1"/>
  <c r="BT1369" i="1"/>
  <c r="BA1369" i="1"/>
  <c r="CL1370" i="1"/>
  <c r="AF21" i="1"/>
  <c r="BN1210" i="1"/>
  <c r="CC1229" i="1"/>
  <c r="BM1252" i="1"/>
  <c r="CD1229" i="1"/>
  <c r="BR1252" i="1"/>
  <c r="BA24" i="1"/>
  <c r="AR21" i="1"/>
  <c r="BO24" i="1"/>
  <c r="BA779" i="1"/>
  <c r="T72" i="1"/>
  <c r="AS26" i="1"/>
  <c r="AS816" i="1"/>
  <c r="BP779" i="1"/>
  <c r="R1229" i="1"/>
  <c r="AU21" i="1"/>
  <c r="BU1369" i="1"/>
  <c r="BW55" i="1"/>
  <c r="CG1030" i="1"/>
  <c r="CG1026" i="1" s="1"/>
  <c r="CK1229" i="1"/>
  <c r="BF22" i="1"/>
  <c r="BO565" i="1"/>
  <c r="BW1229" i="1"/>
  <c r="BC1229" i="1"/>
  <c r="CJ1370" i="1"/>
  <c r="CL1420" i="1"/>
  <c r="AG1369" i="1"/>
  <c r="AL24" i="1"/>
  <c r="BE24" i="1"/>
  <c r="CF55" i="1"/>
  <c r="U24" i="1"/>
  <c r="AR24" i="1"/>
  <c r="AX263" i="1"/>
  <c r="AX24" i="1" s="1"/>
  <c r="BQ21" i="1"/>
  <c r="BB22" i="1"/>
  <c r="CK263" i="1"/>
  <c r="CK24" i="1" s="1"/>
  <c r="AE21" i="1"/>
  <c r="BL21" i="1"/>
  <c r="AG21" i="1"/>
  <c r="Q625" i="1"/>
  <c r="X21" i="1"/>
  <c r="AI787" i="1"/>
  <c r="AI780" i="1" s="1"/>
  <c r="BU779" i="1"/>
  <c r="BQ779" i="1"/>
  <c r="U779" i="1"/>
  <c r="I22" i="1"/>
  <c r="W22" i="1"/>
  <c r="CC36" i="1"/>
  <c r="CC28" i="1" s="1"/>
  <c r="BQ22" i="1"/>
  <c r="R263" i="1"/>
  <c r="CH26" i="1"/>
  <c r="BQ565" i="1"/>
  <c r="BA21" i="1"/>
  <c r="CH586" i="1"/>
  <c r="CE586" i="1"/>
  <c r="AQ21" i="1"/>
  <c r="AZ779" i="1"/>
  <c r="V779" i="1"/>
  <c r="W779" i="1"/>
  <c r="Q1230" i="1"/>
  <c r="AD1229" i="1"/>
  <c r="AE1210" i="1"/>
  <c r="AH1210" i="1"/>
  <c r="AT1210" i="1"/>
  <c r="BW36" i="1"/>
  <c r="BW28" i="1" s="1"/>
  <c r="BO22" i="1"/>
  <c r="V21" i="1"/>
  <c r="BR55" i="1"/>
  <c r="AG22" i="1"/>
  <c r="BN21" i="1"/>
  <c r="BP22" i="1"/>
  <c r="R26" i="1"/>
  <c r="CI586" i="1"/>
  <c r="AZ565" i="1"/>
  <c r="CH816" i="1"/>
  <c r="AN837" i="1"/>
  <c r="BB779" i="1"/>
  <c r="CI837" i="1"/>
  <c r="BO1210" i="1"/>
  <c r="T39" i="1"/>
  <c r="BN24" i="1"/>
  <c r="AE24" i="1"/>
  <c r="BW787" i="1"/>
  <c r="BW780" i="1" s="1"/>
  <c r="Y837" i="1"/>
  <c r="CL30" i="1"/>
  <c r="CL29" i="1" s="1"/>
  <c r="CJ36" i="1"/>
  <c r="CJ28" i="1" s="1"/>
  <c r="CJ94" i="1"/>
  <c r="Q270" i="1"/>
  <c r="AF23" i="1"/>
  <c r="CL267" i="1"/>
  <c r="AD26" i="1"/>
  <c r="CG587" i="1"/>
  <c r="CI566" i="1"/>
  <c r="R586" i="1"/>
  <c r="AE565" i="1"/>
  <c r="W565" i="1"/>
  <c r="BT565" i="1"/>
  <c r="Y816" i="1"/>
  <c r="BH837" i="1"/>
  <c r="BR1229" i="1"/>
  <c r="CL1303" i="1"/>
  <c r="BP1210" i="1"/>
  <c r="BM55" i="1"/>
  <c r="BU21" i="1"/>
  <c r="BC263" i="1"/>
  <c r="CI614" i="1"/>
  <c r="CG846" i="1"/>
  <c r="CG838" i="1" s="1"/>
  <c r="AW21" i="1"/>
  <c r="CI787" i="1"/>
  <c r="CI780" i="1" s="1"/>
  <c r="CI1370" i="1"/>
  <c r="AI614" i="1"/>
  <c r="BW1252" i="1"/>
  <c r="AZ27" i="1"/>
  <c r="Y55" i="1"/>
  <c r="CC263" i="1"/>
  <c r="CC24" i="1" s="1"/>
  <c r="BR263" i="1"/>
  <c r="BR24" i="1" s="1"/>
  <c r="BW263" i="1"/>
  <c r="BW24" i="1" s="1"/>
  <c r="CD614" i="1"/>
  <c r="R787" i="1"/>
  <c r="R780" i="1" s="1"/>
  <c r="CE787" i="1"/>
  <c r="CE780" i="1" s="1"/>
  <c r="CG870" i="1"/>
  <c r="AS787" i="1"/>
  <c r="CL932" i="1"/>
  <c r="AD94" i="1"/>
  <c r="BV1210" i="1"/>
  <c r="Z24" i="1"/>
  <c r="CG932" i="1"/>
  <c r="BU22" i="1"/>
  <c r="AZ21" i="1"/>
  <c r="W1210" i="1"/>
  <c r="AV21" i="1"/>
  <c r="BP21" i="1"/>
  <c r="BM1229" i="1"/>
  <c r="Q1260" i="1"/>
  <c r="AC24" i="1"/>
  <c r="AU1369" i="1"/>
  <c r="AJ21" i="1"/>
  <c r="AV24" i="1"/>
  <c r="CG1303" i="1"/>
  <c r="CE1370" i="1"/>
  <c r="CE36" i="1"/>
  <c r="CE28" i="1" s="1"/>
  <c r="BD21" i="1"/>
  <c r="BE21" i="1"/>
  <c r="CC566" i="1"/>
  <c r="P21" i="1"/>
  <c r="AW779" i="1"/>
  <c r="CF816" i="1"/>
  <c r="AD816" i="1"/>
  <c r="AG779" i="1"/>
  <c r="CL870" i="1"/>
  <c r="BH1229" i="1"/>
  <c r="AS1229" i="1"/>
  <c r="CL817" i="1"/>
  <c r="CC787" i="1"/>
  <c r="CC780" i="1" s="1"/>
  <c r="L779" i="1"/>
  <c r="Q1035" i="1"/>
  <c r="CF837" i="1"/>
  <c r="Y1252" i="1"/>
  <c r="T1420" i="1"/>
  <c r="CG1253" i="1"/>
  <c r="AE23" i="1"/>
  <c r="CG817" i="1"/>
  <c r="AY21" i="1"/>
  <c r="BO21" i="1"/>
  <c r="AM21" i="1"/>
  <c r="T56" i="1"/>
  <c r="U21" i="1"/>
  <c r="Q75" i="1"/>
  <c r="AR22" i="1"/>
  <c r="AH22" i="1"/>
  <c r="BN22" i="1"/>
  <c r="BT22" i="1"/>
  <c r="AL22" i="1"/>
  <c r="BV22" i="1"/>
  <c r="AX586" i="1"/>
  <c r="CG593" i="1"/>
  <c r="AG565" i="1"/>
  <c r="AQ22" i="1"/>
  <c r="CG676" i="1"/>
  <c r="BI22" i="1"/>
  <c r="BS21" i="1"/>
  <c r="BM36" i="1"/>
  <c r="CL39" i="1"/>
  <c r="CL86" i="1"/>
  <c r="CL75" i="1" s="1"/>
  <c r="AK22" i="1"/>
  <c r="CG39" i="1"/>
  <c r="CE55" i="1"/>
  <c r="AC22" i="1"/>
  <c r="BV21" i="1"/>
  <c r="BD22" i="1"/>
  <c r="AX26" i="1"/>
  <c r="CC837" i="1"/>
  <c r="S787" i="1"/>
  <c r="S780" i="1" s="1"/>
  <c r="BN779" i="1"/>
  <c r="AI1385" i="1"/>
  <c r="AI1369" i="1" s="1"/>
  <c r="AZ1210" i="1"/>
  <c r="BT1210" i="1"/>
  <c r="BB1210" i="1"/>
  <c r="CL1224" i="1"/>
  <c r="CL1219" i="1" s="1"/>
  <c r="CL1211" i="1" s="1"/>
  <c r="CD36" i="1"/>
  <c r="CD28" i="1" s="1"/>
  <c r="AL21" i="1"/>
  <c r="P22" i="1"/>
  <c r="BA22" i="1"/>
  <c r="BF21" i="1"/>
  <c r="BK22" i="1"/>
  <c r="AF22" i="1"/>
  <c r="CG270" i="1"/>
  <c r="CL270" i="1"/>
  <c r="BM26" i="1"/>
  <c r="AS586" i="1"/>
  <c r="AU565" i="1"/>
  <c r="AF565" i="1"/>
  <c r="BM816" i="1"/>
  <c r="AV779" i="1"/>
  <c r="BS779" i="1"/>
  <c r="CE837" i="1"/>
  <c r="T1230" i="1"/>
  <c r="AY1210" i="1"/>
  <c r="AF1210" i="1"/>
  <c r="AU1210" i="1"/>
  <c r="CG1390" i="1"/>
  <c r="CG1385" i="1" s="1"/>
  <c r="BU1210" i="1"/>
  <c r="AA21" i="1"/>
  <c r="AX55" i="1"/>
  <c r="AU22" i="1"/>
  <c r="AZ20" i="1"/>
  <c r="AD55" i="1"/>
  <c r="Z22" i="1"/>
  <c r="AU23" i="1"/>
  <c r="CK586" i="1"/>
  <c r="CF614" i="1"/>
  <c r="Q615" i="1"/>
  <c r="CJ566" i="1"/>
  <c r="AI837" i="1"/>
  <c r="CK837" i="1"/>
  <c r="X1210" i="1"/>
  <c r="S1229" i="1"/>
  <c r="T1303" i="1"/>
  <c r="AN1252" i="1"/>
  <c r="CL1416" i="1"/>
  <c r="CL1412" i="1" s="1"/>
  <c r="AV1210" i="1"/>
  <c r="CH1370" i="1"/>
  <c r="CI1229" i="1"/>
  <c r="CK1370" i="1"/>
  <c r="CF1252" i="1"/>
  <c r="BR26" i="1"/>
  <c r="BH614" i="1"/>
  <c r="AI26" i="1"/>
  <c r="CJ26" i="1"/>
  <c r="BH26" i="1"/>
  <c r="AI1252" i="1"/>
  <c r="CJ1252" i="1"/>
  <c r="AE22" i="1"/>
  <c r="AH21" i="1"/>
  <c r="AP21" i="1"/>
  <c r="BC26" i="1"/>
  <c r="CC26" i="1"/>
  <c r="CI36" i="1"/>
  <c r="CI28" i="1" s="1"/>
  <c r="CL64" i="1"/>
  <c r="CL72" i="1"/>
  <c r="Q44" i="1"/>
  <c r="S44" i="1"/>
  <c r="S36" i="1" s="1"/>
  <c r="CL825" i="1"/>
  <c r="CH1030" i="1"/>
  <c r="CH1026" i="1" s="1"/>
  <c r="CI26" i="1"/>
  <c r="AF779" i="1"/>
  <c r="T64" i="1"/>
  <c r="CG64" i="1"/>
  <c r="CL1390" i="1"/>
  <c r="CL1385" i="1" s="1"/>
  <c r="S55" i="1"/>
  <c r="CC614" i="1"/>
  <c r="AX1252" i="1"/>
  <c r="CL1030" i="1"/>
  <c r="CL1026" i="1" s="1"/>
  <c r="BB565" i="1"/>
  <c r="CG267" i="1"/>
  <c r="AN55" i="1"/>
  <c r="CK55" i="1"/>
  <c r="BM94" i="1"/>
  <c r="BC94" i="1"/>
  <c r="BW26" i="1"/>
  <c r="CK26" i="1"/>
  <c r="Y26" i="1"/>
  <c r="CG578" i="1"/>
  <c r="CG573" i="1" s="1"/>
  <c r="CG566" i="1" s="1"/>
  <c r="S263" i="1"/>
  <c r="CE26" i="1"/>
  <c r="CF26" i="1"/>
  <c r="AN26" i="1"/>
  <c r="Y586" i="1"/>
  <c r="AX1369" i="1"/>
  <c r="T1243" i="1"/>
  <c r="BR1369" i="1"/>
  <c r="AS94" i="1"/>
  <c r="AT565" i="1"/>
  <c r="T1398" i="1"/>
  <c r="AX94" i="1"/>
  <c r="CL281" i="1"/>
  <c r="T270" i="1"/>
  <c r="T676" i="1"/>
  <c r="R816" i="1"/>
  <c r="AE779" i="1"/>
  <c r="BQ1210" i="1"/>
  <c r="H1210" i="1"/>
  <c r="AV20" i="1"/>
  <c r="AV27" i="1"/>
  <c r="T1035" i="1"/>
  <c r="Y36" i="1"/>
  <c r="CH36" i="1"/>
  <c r="T168" i="1"/>
  <c r="CL596" i="1"/>
  <c r="CL625" i="1"/>
  <c r="S586" i="1"/>
  <c r="Q676" i="1"/>
  <c r="T825" i="1"/>
  <c r="AU779" i="1"/>
  <c r="I779" i="1"/>
  <c r="Q932" i="1"/>
  <c r="AW1210" i="1"/>
  <c r="CK614" i="1"/>
  <c r="CG1260" i="1"/>
  <c r="CF94" i="1"/>
  <c r="CE94" i="1"/>
  <c r="AW565" i="1"/>
  <c r="Q825" i="1"/>
  <c r="CH837" i="1"/>
  <c r="AY779" i="1"/>
  <c r="T870" i="1"/>
  <c r="CG1035" i="1"/>
  <c r="AX36" i="1"/>
  <c r="AX28" i="1" s="1"/>
  <c r="BA565" i="1"/>
  <c r="CG1243" i="1"/>
  <c r="Q1377" i="1"/>
  <c r="BC1252" i="1"/>
  <c r="CG1416" i="1"/>
  <c r="CG1412" i="1" s="1"/>
  <c r="CL56" i="1"/>
  <c r="CC55" i="1"/>
  <c r="CL130" i="1"/>
  <c r="CG95" i="1"/>
  <c r="CL587" i="1"/>
  <c r="T625" i="1"/>
  <c r="AN586" i="1"/>
  <c r="CG596" i="1"/>
  <c r="CH1229" i="1"/>
  <c r="Q1303" i="1"/>
  <c r="CF1370" i="1"/>
  <c r="CG72" i="1"/>
  <c r="AX614" i="1"/>
  <c r="R1030" i="1"/>
  <c r="R1026" i="1" s="1"/>
  <c r="CG1420" i="1"/>
  <c r="CG130" i="1"/>
  <c r="CI94" i="1"/>
  <c r="R168" i="1"/>
  <c r="R94" i="1" s="1"/>
  <c r="CL1035" i="1"/>
  <c r="AS1252" i="1"/>
  <c r="CL1230" i="1"/>
  <c r="BR614" i="1"/>
  <c r="CD1370" i="1"/>
  <c r="T44" i="1"/>
  <c r="CG168" i="1"/>
  <c r="S615" i="1"/>
  <c r="S614" i="1" s="1"/>
  <c r="Q596" i="1"/>
  <c r="CH787" i="1"/>
  <c r="CH780" i="1" s="1"/>
  <c r="BO779" i="1"/>
  <c r="Q1030" i="1"/>
  <c r="CL838" i="1"/>
  <c r="CH1252" i="1"/>
  <c r="CG1230" i="1"/>
  <c r="CJ1229" i="1"/>
  <c r="U1210" i="1"/>
  <c r="Q1420" i="1"/>
  <c r="CG257" i="1"/>
  <c r="CG255" i="1" s="1"/>
  <c r="CG254" i="1" s="1"/>
  <c r="CE614" i="1"/>
  <c r="CG281" i="1"/>
  <c r="Q64" i="1"/>
  <c r="Q593" i="1"/>
  <c r="AD614" i="1"/>
  <c r="V20" i="1"/>
  <c r="V27" i="1"/>
  <c r="AG20" i="1"/>
  <c r="AG27" i="1"/>
  <c r="AW20" i="1"/>
  <c r="AW27" i="1"/>
  <c r="BB20" i="1"/>
  <c r="BB27" i="1"/>
  <c r="BA27" i="1"/>
  <c r="BA20" i="1"/>
  <c r="L20" i="1"/>
  <c r="L27" i="1"/>
  <c r="R1369" i="1"/>
  <c r="I20" i="1"/>
  <c r="I27" i="1"/>
  <c r="W20" i="1"/>
  <c r="W27" i="1"/>
  <c r="BO20" i="1"/>
  <c r="BO27" i="1"/>
  <c r="BN20" i="1"/>
  <c r="BN27" i="1"/>
  <c r="AF20" i="1"/>
  <c r="AF27" i="1"/>
  <c r="BS20" i="1"/>
  <c r="BS27" i="1"/>
  <c r="BV20" i="1"/>
  <c r="BV27" i="1"/>
  <c r="CK36" i="1"/>
  <c r="CK28" i="1" s="1"/>
  <c r="AY20" i="1"/>
  <c r="AY27" i="1"/>
  <c r="BH55" i="1"/>
  <c r="CG48" i="1"/>
  <c r="CG44" i="1" s="1"/>
  <c r="CD94" i="1"/>
  <c r="Q168" i="1"/>
  <c r="BR94" i="1"/>
  <c r="AN130" i="1"/>
  <c r="BW94" i="1"/>
  <c r="AJ94" i="1"/>
  <c r="CL168" i="1"/>
  <c r="CK94" i="1"/>
  <c r="AI263" i="1"/>
  <c r="BV565" i="1"/>
  <c r="CJ586" i="1"/>
  <c r="BW586" i="1"/>
  <c r="CL615" i="1"/>
  <c r="CG663" i="1"/>
  <c r="CG662" i="1" s="1"/>
  <c r="AI662" i="1"/>
  <c r="AI23" i="1" s="1"/>
  <c r="P565" i="1"/>
  <c r="CG825" i="1"/>
  <c r="CF1229" i="1"/>
  <c r="Q1372" i="1"/>
  <c r="T1371" i="1"/>
  <c r="Q1413" i="1"/>
  <c r="AU20" i="1"/>
  <c r="AU27" i="1"/>
  <c r="BQ27" i="1"/>
  <c r="BQ20" i="1"/>
  <c r="BU20" i="1"/>
  <c r="BU27" i="1"/>
  <c r="BP20" i="1"/>
  <c r="BP27" i="1"/>
  <c r="T95" i="1"/>
  <c r="Q95" i="1"/>
  <c r="AN95" i="1"/>
  <c r="CF586" i="1"/>
  <c r="CG615" i="1"/>
  <c r="CG625" i="1"/>
  <c r="AY565" i="1"/>
  <c r="T838" i="1"/>
  <c r="T932" i="1"/>
  <c r="T1030" i="1"/>
  <c r="Q1224" i="1"/>
  <c r="AI1229" i="1"/>
  <c r="CL1253" i="1"/>
  <c r="CL1245" i="1"/>
  <c r="AE1369" i="1"/>
  <c r="CH30" i="1"/>
  <c r="CH29" i="1" s="1"/>
  <c r="Q30" i="1"/>
  <c r="BT20" i="1"/>
  <c r="BT27" i="1"/>
  <c r="AI94" i="1"/>
  <c r="CL95" i="1"/>
  <c r="R44" i="1"/>
  <c r="R36" i="1" s="1"/>
  <c r="R28" i="1" s="1"/>
  <c r="BH94" i="1"/>
  <c r="CC94" i="1"/>
  <c r="AH565" i="1"/>
  <c r="BN565" i="1"/>
  <c r="AI586" i="1"/>
  <c r="CL676" i="1"/>
  <c r="Q838" i="1"/>
  <c r="T1287" i="1"/>
  <c r="Q1288" i="1"/>
  <c r="AX1229" i="1"/>
  <c r="CL1299" i="1"/>
  <c r="CL1295" i="1" s="1"/>
  <c r="CG1247" i="1"/>
  <c r="Q1390" i="1"/>
  <c r="CG1245" i="1"/>
  <c r="AF1369" i="1"/>
  <c r="AH20" i="1"/>
  <c r="AH27" i="1"/>
  <c r="BH44" i="1"/>
  <c r="CL48" i="1"/>
  <c r="CL44" i="1" s="1"/>
  <c r="CL257" i="1"/>
  <c r="CL255" i="1" s="1"/>
  <c r="CL254" i="1" s="1"/>
  <c r="V565" i="1"/>
  <c r="BC586" i="1"/>
  <c r="R615" i="1"/>
  <c r="R614" i="1" s="1"/>
  <c r="CC586" i="1"/>
  <c r="CH566" i="1"/>
  <c r="CL578" i="1"/>
  <c r="CL573" i="1" s="1"/>
  <c r="CL566" i="1" s="1"/>
  <c r="AS837" i="1"/>
  <c r="AX837" i="1"/>
  <c r="Q1386" i="1"/>
  <c r="CL1260" i="1"/>
  <c r="S30" i="1" l="1"/>
  <c r="S29" i="1" s="1"/>
  <c r="S28" i="1" s="1"/>
  <c r="S20" i="1" s="1"/>
  <c r="BG565" i="1"/>
  <c r="AO21" i="1"/>
  <c r="BL1369" i="1"/>
  <c r="AR1369" i="1"/>
  <c r="BK1369" i="1"/>
  <c r="AB1369" i="1"/>
  <c r="BJ1369" i="1"/>
  <c r="U27" i="1"/>
  <c r="U22" i="1"/>
  <c r="BJ565" i="1"/>
  <c r="K21" i="1"/>
  <c r="AA1369" i="1"/>
  <c r="CD23" i="1"/>
  <c r="BF565" i="1"/>
  <c r="CC23" i="1"/>
  <c r="AL1210" i="1"/>
  <c r="CF23" i="1"/>
  <c r="AO1369" i="1"/>
  <c r="AP1369" i="1"/>
  <c r="BF1369" i="1"/>
  <c r="CD1369" i="1"/>
  <c r="Z1369" i="1"/>
  <c r="BI1369" i="1"/>
  <c r="BE1369" i="1"/>
  <c r="Q1394" i="1"/>
  <c r="AQ1210" i="1"/>
  <c r="CI1369" i="1"/>
  <c r="AA779" i="1"/>
  <c r="BD1210" i="1"/>
  <c r="AK565" i="1"/>
  <c r="AB1210" i="1"/>
  <c r="BE1210" i="1"/>
  <c r="BG1210" i="1"/>
  <c r="CE23" i="1"/>
  <c r="CE1369" i="1"/>
  <c r="AQ1369" i="1"/>
  <c r="AJ565" i="1"/>
  <c r="BJ1210" i="1"/>
  <c r="BJ20" i="1"/>
  <c r="AP27" i="1"/>
  <c r="AJ779" i="1"/>
  <c r="Z779" i="1"/>
  <c r="AO27" i="1"/>
  <c r="AT20" i="1"/>
  <c r="BJ779" i="1"/>
  <c r="BI565" i="1"/>
  <c r="AB27" i="1"/>
  <c r="CI23" i="1"/>
  <c r="AJ23" i="1"/>
  <c r="AR565" i="1"/>
  <c r="BM837" i="1"/>
  <c r="BM22" i="1" s="1"/>
  <c r="AC23" i="1"/>
  <c r="BI1210" i="1"/>
  <c r="CJ23" i="1"/>
  <c r="AA27" i="1"/>
  <c r="AP779" i="1"/>
  <c r="BL1210" i="1"/>
  <c r="AR1210" i="1"/>
  <c r="AK1210" i="1"/>
  <c r="AI24" i="1"/>
  <c r="BL565" i="1"/>
  <c r="BH1369" i="1"/>
  <c r="BC24" i="1"/>
  <c r="AC1369" i="1"/>
  <c r="AS36" i="1"/>
  <c r="CH23" i="1"/>
  <c r="AR779" i="1"/>
  <c r="X27" i="1"/>
  <c r="S1385" i="1"/>
  <c r="S1369" i="1" s="1"/>
  <c r="BG779" i="1"/>
  <c r="AL23" i="1"/>
  <c r="AD1369" i="1"/>
  <c r="AA20" i="1"/>
  <c r="P20" i="1"/>
  <c r="AE27" i="1"/>
  <c r="H27" i="1"/>
  <c r="CF1369" i="1"/>
  <c r="BG1369" i="1"/>
  <c r="BI779" i="1"/>
  <c r="AA1210" i="1"/>
  <c r="AB779" i="1"/>
  <c r="P27" i="1"/>
  <c r="BK27" i="1"/>
  <c r="AL27" i="1"/>
  <c r="BF779" i="1"/>
  <c r="BJ27" i="1"/>
  <c r="AJ28" i="1"/>
  <c r="AJ27" i="1" s="1"/>
  <c r="CC1369" i="1"/>
  <c r="AK1369" i="1"/>
  <c r="BL779" i="1"/>
  <c r="AI36" i="1"/>
  <c r="AI28" i="1" s="1"/>
  <c r="AI20" i="1" s="1"/>
  <c r="BL27" i="1"/>
  <c r="AK20" i="1"/>
  <c r="AT24" i="1"/>
  <c r="Z21" i="1"/>
  <c r="H779" i="1"/>
  <c r="BE779" i="1"/>
  <c r="AK779" i="1"/>
  <c r="BD24" i="1"/>
  <c r="H20" i="1"/>
  <c r="AN1369" i="1"/>
  <c r="AK27" i="1"/>
  <c r="BE27" i="1"/>
  <c r="AL20" i="1"/>
  <c r="BK779" i="1"/>
  <c r="CH1369" i="1"/>
  <c r="AL779" i="1"/>
  <c r="CJ1369" i="1"/>
  <c r="BD779" i="1"/>
  <c r="Q1371" i="1"/>
  <c r="Q573" i="1"/>
  <c r="BH780" i="1"/>
  <c r="AN28" i="1"/>
  <c r="AM1369" i="1"/>
  <c r="AC1210" i="1"/>
  <c r="BF23" i="1"/>
  <c r="AS566" i="1"/>
  <c r="CL23" i="1"/>
  <c r="Q29" i="1"/>
  <c r="BG20" i="1"/>
  <c r="T1370" i="1"/>
  <c r="AO20" i="1"/>
  <c r="BI20" i="1"/>
  <c r="K27" i="1"/>
  <c r="T1394" i="1"/>
  <c r="AQ779" i="1"/>
  <c r="BD1369" i="1"/>
  <c r="BM28" i="1"/>
  <c r="AO779" i="1"/>
  <c r="K22" i="1"/>
  <c r="AQ23" i="1"/>
  <c r="AD24" i="1"/>
  <c r="BM780" i="1"/>
  <c r="T573" i="1"/>
  <c r="T29" i="1"/>
  <c r="T1385" i="1"/>
  <c r="BJ23" i="1"/>
  <c r="AA23" i="1"/>
  <c r="AD254" i="1"/>
  <c r="BI23" i="1"/>
  <c r="Z23" i="1"/>
  <c r="BD23" i="1"/>
  <c r="AC566" i="1"/>
  <c r="BD28" i="1"/>
  <c r="BH566" i="1"/>
  <c r="BH1211" i="1"/>
  <c r="AS780" i="1"/>
  <c r="T787" i="1"/>
  <c r="AD1211" i="1"/>
  <c r="BG23" i="1"/>
  <c r="BM1211" i="1"/>
  <c r="BH36" i="1"/>
  <c r="BK20" i="1"/>
  <c r="Y94" i="1"/>
  <c r="AP20" i="1"/>
  <c r="T1026" i="1"/>
  <c r="BL20" i="1"/>
  <c r="T1412" i="1"/>
  <c r="AQ27" i="1"/>
  <c r="BF27" i="1"/>
  <c r="BE20" i="1"/>
  <c r="Q1026" i="1"/>
  <c r="Q816" i="1"/>
  <c r="Z1210" i="1"/>
  <c r="AK23" i="1"/>
  <c r="X22" i="1"/>
  <c r="AB565" i="1"/>
  <c r="AS55" i="1"/>
  <c r="BM24" i="1"/>
  <c r="T1219" i="1"/>
  <c r="Q1212" i="1"/>
  <c r="S817" i="1"/>
  <c r="S816" i="1" s="1"/>
  <c r="S779" i="1" s="1"/>
  <c r="AP23" i="1"/>
  <c r="AS1370" i="1"/>
  <c r="AO23" i="1"/>
  <c r="Y29" i="1"/>
  <c r="Q1405" i="1"/>
  <c r="AS1211" i="1"/>
  <c r="BH254" i="1"/>
  <c r="AS254" i="1"/>
  <c r="BM1370" i="1"/>
  <c r="Q1219" i="1"/>
  <c r="AD780" i="1"/>
  <c r="BL23" i="1"/>
  <c r="T1212" i="1"/>
  <c r="Q1287" i="1"/>
  <c r="AB20" i="1"/>
  <c r="BG27" i="1"/>
  <c r="AJ22" i="1"/>
  <c r="AQ20" i="1"/>
  <c r="BF20" i="1"/>
  <c r="BI27" i="1"/>
  <c r="AN780" i="1"/>
  <c r="AN24" i="1"/>
  <c r="BH24" i="1"/>
  <c r="AD28" i="1"/>
  <c r="K779" i="1"/>
  <c r="AC21" i="1"/>
  <c r="AM28" i="1"/>
  <c r="AS24" i="1"/>
  <c r="Q787" i="1"/>
  <c r="BK23" i="1"/>
  <c r="AB23" i="1"/>
  <c r="P23" i="1"/>
  <c r="Q255" i="1"/>
  <c r="BM254" i="1"/>
  <c r="AR23" i="1"/>
  <c r="AN566" i="1"/>
  <c r="AR28" i="1"/>
  <c r="AD566" i="1"/>
  <c r="BM566" i="1"/>
  <c r="T255" i="1"/>
  <c r="BE23" i="1"/>
  <c r="AN1211" i="1"/>
  <c r="AN254" i="1"/>
  <c r="Z28" i="1"/>
  <c r="O24" i="1"/>
  <c r="O1210" i="1"/>
  <c r="O779" i="1"/>
  <c r="Q1412" i="1"/>
  <c r="O22" i="1"/>
  <c r="O23" i="1"/>
  <c r="O28" i="1"/>
  <c r="Q1229" i="1"/>
  <c r="Q1252" i="1"/>
  <c r="Q130" i="1"/>
  <c r="AM1210" i="1"/>
  <c r="CK1019" i="1"/>
  <c r="CK23" i="1" s="1"/>
  <c r="AM565" i="1"/>
  <c r="AC779" i="1"/>
  <c r="AM779" i="1"/>
  <c r="AM23" i="1"/>
  <c r="T1252" i="1"/>
  <c r="Q36" i="1"/>
  <c r="BC565" i="1"/>
  <c r="T586" i="1"/>
  <c r="CK1369" i="1"/>
  <c r="Q263" i="1"/>
  <c r="T130" i="1"/>
  <c r="AC27" i="1"/>
  <c r="CG787" i="1"/>
  <c r="CG780" i="1" s="1"/>
  <c r="AM22" i="1"/>
  <c r="S24" i="1"/>
  <c r="T816" i="1"/>
  <c r="T263" i="1"/>
  <c r="BR20" i="1"/>
  <c r="R1210" i="1"/>
  <c r="BR779" i="1"/>
  <c r="BW779" i="1"/>
  <c r="CK1210" i="1"/>
  <c r="CE1210" i="1"/>
  <c r="V19" i="1"/>
  <c r="T36" i="1"/>
  <c r="CD1210" i="1"/>
  <c r="BW565" i="1"/>
  <c r="AI1210" i="1"/>
  <c r="BH22" i="1"/>
  <c r="CD779" i="1"/>
  <c r="I19" i="1"/>
  <c r="L19" i="1"/>
  <c r="CI22" i="1"/>
  <c r="CI1210" i="1"/>
  <c r="CH24" i="1"/>
  <c r="CD565" i="1"/>
  <c r="AZ19" i="1"/>
  <c r="CC1210" i="1"/>
  <c r="CJ779" i="1"/>
  <c r="CH565" i="1"/>
  <c r="AH19" i="1"/>
  <c r="BR565" i="1"/>
  <c r="R24" i="1"/>
  <c r="CH21" i="1"/>
  <c r="CL36" i="1"/>
  <c r="CL28" i="1" s="1"/>
  <c r="Y1210" i="1"/>
  <c r="Y565" i="1"/>
  <c r="T614" i="1"/>
  <c r="CG1252" i="1"/>
  <c r="BC27" i="1"/>
  <c r="Q614" i="1"/>
  <c r="AX565" i="1"/>
  <c r="CK565" i="1"/>
  <c r="CF779" i="1"/>
  <c r="CE779" i="1"/>
  <c r="BR1210" i="1"/>
  <c r="CI565" i="1"/>
  <c r="BR21" i="1"/>
  <c r="BM21" i="1"/>
  <c r="CC20" i="1"/>
  <c r="BA19" i="1"/>
  <c r="BP19" i="1"/>
  <c r="CI779" i="1"/>
  <c r="Y779" i="1"/>
  <c r="AY19" i="1"/>
  <c r="CL837" i="1"/>
  <c r="CG586" i="1"/>
  <c r="CE27" i="1"/>
  <c r="CC779" i="1"/>
  <c r="CE20" i="1"/>
  <c r="BW1210" i="1"/>
  <c r="CL263" i="1"/>
  <c r="CL24" i="1" s="1"/>
  <c r="CJ27" i="1"/>
  <c r="CL787" i="1"/>
  <c r="CL780" i="1" s="1"/>
  <c r="BC779" i="1"/>
  <c r="CD21" i="1"/>
  <c r="AI779" i="1"/>
  <c r="CE21" i="1"/>
  <c r="R565" i="1"/>
  <c r="CL816" i="1"/>
  <c r="CJ22" i="1"/>
  <c r="BC20" i="1"/>
  <c r="AX779" i="1"/>
  <c r="BQ19" i="1"/>
  <c r="CI20" i="1"/>
  <c r="CG837" i="1"/>
  <c r="CJ20" i="1"/>
  <c r="Q837" i="1"/>
  <c r="CJ565" i="1"/>
  <c r="U20" i="1"/>
  <c r="AW19" i="1"/>
  <c r="CL55" i="1"/>
  <c r="W19" i="1"/>
  <c r="AX20" i="1"/>
  <c r="CK22" i="1"/>
  <c r="CF565" i="1"/>
  <c r="CK21" i="1"/>
  <c r="BH21" i="1"/>
  <c r="AF19" i="1"/>
  <c r="BO19" i="1"/>
  <c r="Y21" i="1"/>
  <c r="BW20" i="1"/>
  <c r="AI22" i="1"/>
  <c r="BS19" i="1"/>
  <c r="BN19" i="1"/>
  <c r="T55" i="1"/>
  <c r="BU19" i="1"/>
  <c r="AG19" i="1"/>
  <c r="AD22" i="1"/>
  <c r="BT19" i="1"/>
  <c r="BB19" i="1"/>
  <c r="CL26" i="1"/>
  <c r="AU19" i="1"/>
  <c r="BW22" i="1"/>
  <c r="CD22" i="1"/>
  <c r="AX27" i="1"/>
  <c r="BV19" i="1"/>
  <c r="CD20" i="1"/>
  <c r="Q55" i="1"/>
  <c r="R21" i="1"/>
  <c r="CG263" i="1"/>
  <c r="CG24" i="1" s="1"/>
  <c r="CI21" i="1"/>
  <c r="AX1210" i="1"/>
  <c r="CF1210" i="1"/>
  <c r="CG816" i="1"/>
  <c r="CG36" i="1"/>
  <c r="CG28" i="1" s="1"/>
  <c r="AE19" i="1"/>
  <c r="AV19" i="1"/>
  <c r="CF22" i="1"/>
  <c r="AD21" i="1"/>
  <c r="CL1369" i="1"/>
  <c r="S1210" i="1"/>
  <c r="T1229" i="1"/>
  <c r="CC22" i="1"/>
  <c r="CF27" i="1"/>
  <c r="CJ1210" i="1"/>
  <c r="BC22" i="1"/>
  <c r="CG55" i="1"/>
  <c r="CJ21" i="1"/>
  <c r="CL1229" i="1"/>
  <c r="S565" i="1"/>
  <c r="CI27" i="1"/>
  <c r="BR22" i="1"/>
  <c r="CG1369" i="1"/>
  <c r="CF20" i="1"/>
  <c r="CC21" i="1"/>
  <c r="AN94" i="1"/>
  <c r="CE22" i="1"/>
  <c r="AN21" i="1"/>
  <c r="Q586" i="1"/>
  <c r="AI565" i="1"/>
  <c r="CH28" i="1"/>
  <c r="CH20" i="1" s="1"/>
  <c r="CH779" i="1"/>
  <c r="S22" i="1"/>
  <c r="BC1210" i="1"/>
  <c r="AS22" i="1"/>
  <c r="CG1229" i="1"/>
  <c r="T837" i="1"/>
  <c r="BW21" i="1"/>
  <c r="CL614" i="1"/>
  <c r="CD27" i="1"/>
  <c r="CL586" i="1"/>
  <c r="Q1385" i="1"/>
  <c r="CE565" i="1"/>
  <c r="CG94" i="1"/>
  <c r="CG26" i="1"/>
  <c r="CG23" i="1"/>
  <c r="CH1210" i="1"/>
  <c r="R22" i="1"/>
  <c r="CL94" i="1"/>
  <c r="R779" i="1"/>
  <c r="BC21" i="1"/>
  <c r="CH22" i="1"/>
  <c r="CG614" i="1"/>
  <c r="BR27" i="1"/>
  <c r="AX22" i="1"/>
  <c r="R20" i="1"/>
  <c r="R27" i="1"/>
  <c r="CF21" i="1"/>
  <c r="AI21" i="1"/>
  <c r="CC565" i="1"/>
  <c r="CK20" i="1"/>
  <c r="CK27" i="1"/>
  <c r="CC27" i="1"/>
  <c r="BW27" i="1"/>
  <c r="AX21" i="1"/>
  <c r="CL1252" i="1"/>
  <c r="U19" i="1" l="1"/>
  <c r="K19" i="1"/>
  <c r="BM1210" i="1"/>
  <c r="AS1210" i="1"/>
  <c r="BM565" i="1"/>
  <c r="X19" i="1"/>
  <c r="BJ19" i="1"/>
  <c r="S27" i="1"/>
  <c r="AD20" i="1"/>
  <c r="T1369" i="1"/>
  <c r="Q1211" i="1"/>
  <c r="AS565" i="1"/>
  <c r="AN20" i="1"/>
  <c r="AD779" i="1"/>
  <c r="AD27" i="1"/>
  <c r="BH779" i="1"/>
  <c r="AS21" i="1"/>
  <c r="AS28" i="1"/>
  <c r="S21" i="1"/>
  <c r="S19" i="1" s="1"/>
  <c r="BE19" i="1"/>
  <c r="AQ19" i="1"/>
  <c r="BG19" i="1"/>
  <c r="Y22" i="1"/>
  <c r="AN565" i="1"/>
  <c r="AD565" i="1"/>
  <c r="BK19" i="1"/>
  <c r="AN779" i="1"/>
  <c r="BM779" i="1"/>
  <c r="BH1210" i="1"/>
  <c r="AD1210" i="1"/>
  <c r="P19" i="1"/>
  <c r="AJ20" i="1"/>
  <c r="AL19" i="1"/>
  <c r="BL19" i="1"/>
  <c r="AA19" i="1"/>
  <c r="AT19" i="1"/>
  <c r="H19" i="1"/>
  <c r="Y28" i="1"/>
  <c r="AI27" i="1"/>
  <c r="AN1210" i="1"/>
  <c r="BM27" i="1"/>
  <c r="BF19" i="1"/>
  <c r="AK19" i="1"/>
  <c r="BM20" i="1"/>
  <c r="AM27" i="1"/>
  <c r="AC20" i="1"/>
  <c r="BH565" i="1"/>
  <c r="BI19" i="1"/>
  <c r="AP19" i="1"/>
  <c r="AM20" i="1"/>
  <c r="AC565" i="1"/>
  <c r="T780" i="1"/>
  <c r="Q1370" i="1"/>
  <c r="AB19" i="1"/>
  <c r="Q28" i="1"/>
  <c r="AN23" i="1"/>
  <c r="T254" i="1"/>
  <c r="AR20" i="1"/>
  <c r="AR27" i="1"/>
  <c r="BM23" i="1"/>
  <c r="BH28" i="1"/>
  <c r="BD20" i="1"/>
  <c r="BD27" i="1"/>
  <c r="AS23" i="1"/>
  <c r="Q94" i="1"/>
  <c r="Z20" i="1"/>
  <c r="Z27" i="1"/>
  <c r="Q254" i="1"/>
  <c r="BM1369" i="1"/>
  <c r="T1211" i="1"/>
  <c r="AD23" i="1"/>
  <c r="Q566" i="1"/>
  <c r="T28" i="1"/>
  <c r="T94" i="1"/>
  <c r="BH23" i="1"/>
  <c r="AS779" i="1"/>
  <c r="AN22" i="1"/>
  <c r="AO19" i="1"/>
  <c r="T24" i="1"/>
  <c r="Q780" i="1"/>
  <c r="AS1369" i="1"/>
  <c r="T566" i="1"/>
  <c r="Q24" i="1"/>
  <c r="O20" i="1"/>
  <c r="O19" i="1" s="1"/>
  <c r="O27" i="1"/>
  <c r="CK779" i="1"/>
  <c r="CG20" i="1"/>
  <c r="CJ19" i="1"/>
  <c r="CG1210" i="1"/>
  <c r="BR19" i="1"/>
  <c r="CL779" i="1"/>
  <c r="CL20" i="1"/>
  <c r="CE19" i="1"/>
  <c r="CG779" i="1"/>
  <c r="CG565" i="1"/>
  <c r="CI19" i="1"/>
  <c r="CH27" i="1"/>
  <c r="CK19" i="1"/>
  <c r="CL27" i="1"/>
  <c r="BW19" i="1"/>
  <c r="BC19" i="1"/>
  <c r="CD19" i="1"/>
  <c r="CL1210" i="1"/>
  <c r="T21" i="1"/>
  <c r="CG27" i="1"/>
  <c r="CC19" i="1"/>
  <c r="AN27" i="1"/>
  <c r="CF19" i="1"/>
  <c r="CG22" i="1"/>
  <c r="CL565" i="1"/>
  <c r="Q21" i="1"/>
  <c r="CG21" i="1"/>
  <c r="CL21" i="1"/>
  <c r="R19" i="1"/>
  <c r="AX19" i="1"/>
  <c r="CL22" i="1"/>
  <c r="CH19" i="1"/>
  <c r="AI19" i="1"/>
  <c r="AS20" i="1" l="1"/>
  <c r="T1210" i="1"/>
  <c r="Q1210" i="1"/>
  <c r="AS27" i="1"/>
  <c r="AM19" i="1"/>
  <c r="T779" i="1"/>
  <c r="T565" i="1"/>
  <c r="Y27" i="1"/>
  <c r="Y20" i="1"/>
  <c r="T22" i="1"/>
  <c r="AD19" i="1"/>
  <c r="Q779" i="1"/>
  <c r="Q23" i="1"/>
  <c r="T20" i="1"/>
  <c r="AJ19" i="1"/>
  <c r="BM19" i="1"/>
  <c r="AC19" i="1"/>
  <c r="AN19" i="1"/>
  <c r="Q1369" i="1"/>
  <c r="Q22" i="1"/>
  <c r="Q565" i="1"/>
  <c r="AR19" i="1"/>
  <c r="Q20" i="1"/>
  <c r="Z19" i="1"/>
  <c r="BH20" i="1"/>
  <c r="BH27" i="1"/>
  <c r="BD19" i="1"/>
  <c r="T23" i="1"/>
  <c r="CG19" i="1"/>
  <c r="CL19" i="1"/>
  <c r="T281" i="1"/>
  <c r="Q281" i="1"/>
  <c r="AS19" i="1" l="1"/>
  <c r="Y19" i="1"/>
  <c r="Q26" i="1"/>
  <c r="BH19" i="1"/>
  <c r="T27" i="1"/>
  <c r="T26" i="1"/>
  <c r="Q27" i="1"/>
  <c r="Q19" i="1" l="1"/>
  <c r="T19" i="1"/>
</calcChain>
</file>

<file path=xl/sharedStrings.xml><?xml version="1.0" encoding="utf-8"?>
<sst xmlns="http://schemas.openxmlformats.org/spreadsheetml/2006/main" count="24841" uniqueCount="3125">
  <si>
    <t>к приказу Минэнерго России</t>
  </si>
  <si>
    <t>от «14» июня 2016 г. № 533</t>
  </si>
  <si>
    <t>Форма 1. Перечни инвестиционных проектов и план финансирования капитальных вложений по ним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</si>
  <si>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</si>
  <si>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</si>
  <si>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</si>
  <si>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</si>
  <si>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Текущая стадия реализации инвестиционного проекта</t>
  </si>
  <si>
    <t>Год начала 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</si>
  <si>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</si>
  <si>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</t>
  </si>
  <si>
    <t>Размер платы за технологическое присоединение (подключение), млн рублей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</si>
  <si>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</si>
  <si>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</si>
  <si>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 в прогнозных ценах соответствующих лет, млн рублей (с НДС)</t>
  </si>
  <si>
    <t>План</t>
  </si>
  <si>
    <t>Предложение по корректировке утвержденного плана</t>
  </si>
  <si>
    <t>Итого за период реализации инвестиционной программы
(план)</t>
  </si>
  <si>
    <t>Итого за период реализации инвестиционной программы
(с учетом предложений по корректировке утвержденного плана)</t>
  </si>
  <si>
    <t xml:space="preserve">План 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</si>
  <si>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</si>
  <si>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</si>
  <si>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</si>
  <si>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</si>
  <si>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</si>
  <si>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</si>
  <si>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</si>
  <si>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</si>
  <si>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31.11</t>
  </si>
  <si>
    <t>31.12</t>
  </si>
  <si>
    <t>31.13</t>
  </si>
  <si>
    <t>31.14</t>
  </si>
  <si>
    <t>31.15</t>
  </si>
  <si>
    <t>31.16</t>
  </si>
  <si>
    <t>31.17</t>
  </si>
  <si>
    <t>31.18</t>
  </si>
  <si>
    <t>31.19</t>
  </si>
  <si>
    <t>31.20</t>
  </si>
  <si>
    <t>31.31</t>
  </si>
  <si>
    <t>31.32</t>
  </si>
  <si>
    <t>31.33</t>
  </si>
  <si>
    <t>31.34</t>
  </si>
  <si>
    <t>31.35</t>
  </si>
  <si>
    <t>31.36</t>
  </si>
  <si>
    <t>31.37</t>
  </si>
  <si>
    <t>31.38</t>
  </si>
  <si>
    <t>31.39</t>
  </si>
  <si>
    <t>31.40</t>
  </si>
  <si>
    <t>31.44</t>
  </si>
  <si>
    <t>31.45</t>
  </si>
  <si>
    <t>31.46</t>
  </si>
  <si>
    <t>31.47</t>
  </si>
  <si>
    <t>31.48</t>
  </si>
  <si>
    <t>31.49</t>
  </si>
  <si>
    <t>31.50</t>
  </si>
  <si>
    <t>31.51</t>
  </si>
  <si>
    <t>31.52</t>
  </si>
  <si>
    <t>31.53</t>
  </si>
  <si>
    <t>31.54</t>
  </si>
  <si>
    <t>31.55</t>
  </si>
  <si>
    <t>31.56</t>
  </si>
  <si>
    <t>31.57</t>
  </si>
  <si>
    <t>31.58</t>
  </si>
  <si>
    <t>31.59</t>
  </si>
  <si>
    <t>31.60</t>
  </si>
  <si>
    <t>31.61</t>
  </si>
  <si>
    <t>31.62</t>
  </si>
  <si>
    <t>31.63</t>
  </si>
  <si>
    <t>31.64</t>
  </si>
  <si>
    <t>31.65</t>
  </si>
  <si>
    <t>31.66</t>
  </si>
  <si>
    <t>31.67</t>
  </si>
  <si>
    <t>31.68</t>
  </si>
  <si>
    <t>31.69</t>
  </si>
  <si>
    <t>31.70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</si>
  <si>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</si>
  <si>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</si>
  <si>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</si>
  <si>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</si>
  <si>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</si>
  <si>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</si>
  <si>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</si>
  <si>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</si>
  <si>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</si>
  <si>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</si>
  <si>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</si>
  <si>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</si>
  <si>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</si>
  <si>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</si>
  <si>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</si>
  <si>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</si>
  <si>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</si>
  <si>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</si>
  <si>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</si>
  <si>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</si>
  <si>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</si>
  <si>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</si>
  <si>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</si>
  <si>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П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</si>
  <si>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</si>
  <si>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</si>
  <si>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</si>
  <si>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</si>
  <si>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</si>
  <si>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</si>
  <si>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</si>
  <si>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</si>
  <si>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</si>
  <si>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</si>
  <si>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</si>
  <si>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С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</si>
  <si>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</si>
  <si>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</si>
  <si>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</si>
  <si>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</si>
  <si>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</si>
  <si>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</si>
  <si>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</si>
  <si>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</si>
  <si>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</si>
  <si>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</si>
  <si>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</si>
  <si>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</si>
  <si>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</si>
  <si>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</si>
  <si>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</si>
  <si>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</si>
  <si>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</si>
  <si>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</si>
  <si>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</si>
  <si>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</si>
  <si>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</si>
  <si>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</si>
  <si>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</si>
  <si>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</si>
  <si>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</si>
  <si>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</si>
  <si>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</si>
  <si>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</si>
  <si>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</si>
  <si>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</si>
  <si>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</si>
  <si>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</si>
  <si>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</si>
  <si>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</si>
  <si>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</si>
  <si>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</si>
  <si>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</si>
  <si>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</si>
  <si>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</si>
  <si>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</si>
  <si>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</si>
  <si>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</si>
  <si>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</si>
  <si>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</si>
  <si>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</si>
  <si>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</si>
  <si>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</si>
  <si>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</si>
  <si>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</si>
  <si>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</si>
  <si>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</si>
  <si>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</si>
  <si>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</si>
  <si>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</si>
  <si>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</si>
  <si>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</si>
  <si>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</si>
  <si>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</si>
  <si>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</si>
  <si>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</si>
  <si>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</si>
  <si>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</si>
  <si>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</si>
  <si>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</si>
  <si>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Н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</si>
  <si>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</si>
  <si>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</si>
  <si>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</si>
  <si>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</si>
  <si>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</si>
  <si>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</si>
  <si>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</si>
  <si>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И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</si>
  <si>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</si>
  <si>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</si>
  <si>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</si>
  <si>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</si>
  <si>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</si>
  <si>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</si>
  <si>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</si>
  <si>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</si>
  <si>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</si>
  <si>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</si>
  <si>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</si>
  <si>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</si>
  <si>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</si>
  <si>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</si>
  <si>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</si>
  <si>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</si>
  <si>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</si>
  <si>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</si>
  <si>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</si>
  <si>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</si>
  <si>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</si>
  <si>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</si>
  <si>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</si>
  <si>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</si>
  <si>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</si>
  <si>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</si>
  <si>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</si>
  <si>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</si>
  <si>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</si>
  <si>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</si>
  <si>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</si>
  <si>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</si>
  <si>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</si>
  <si>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</si>
  <si>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</si>
  <si>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</si>
  <si>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</si>
  <si>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</si>
  <si>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</si>
  <si>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</si>
  <si>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</si>
  <si>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</si>
  <si>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</si>
  <si>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</si>
  <si>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</si>
  <si>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</si>
  <si>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</si>
  <si>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</si>
  <si>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</si>
  <si>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</si>
  <si>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</si>
  <si>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</si>
  <si>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</si>
  <si>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</si>
  <si>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</si>
  <si>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</si>
  <si>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</si>
  <si>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</si>
  <si>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</si>
  <si>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</si>
  <si>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</si>
  <si>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</si>
  <si>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</si>
  <si>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</si>
  <si>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</si>
  <si>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</si>
  <si>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</si>
  <si>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</si>
  <si>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</si>
  <si>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</si>
  <si>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</si>
  <si>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</si>
  <si>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</si>
  <si>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</si>
  <si>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</si>
  <si>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</si>
  <si>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</si>
  <si>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</si>
  <si>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</si>
  <si>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</si>
  <si>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</si>
  <si>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</si>
  <si>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</si>
  <si>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</si>
  <si>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</si>
  <si>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</si>
  <si>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</si>
  <si>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</si>
  <si>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</si>
  <si>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</si>
  <si>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</si>
  <si>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</si>
  <si>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</si>
  <si>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</si>
  <si>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</si>
  <si>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</si>
  <si>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</si>
  <si>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</si>
  <si>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</si>
  <si>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</si>
  <si>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</si>
  <si>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</si>
  <si>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</si>
  <si>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</si>
  <si>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</si>
  <si>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</si>
  <si>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</si>
  <si>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</si>
  <si>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</si>
  <si>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</si>
  <si>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</si>
  <si>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</si>
  <si>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</si>
  <si>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</si>
  <si>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</si>
  <si>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</si>
  <si>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</si>
  <si>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</si>
  <si>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</si>
  <si>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</si>
  <si>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</si>
  <si>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</si>
  <si>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</si>
  <si>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</si>
  <si>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</si>
  <si>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</si>
  <si>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</si>
  <si>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</si>
  <si>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</si>
  <si>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</si>
  <si>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</si>
  <si>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</si>
  <si>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</si>
  <si>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</si>
  <si>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</si>
  <si>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</si>
  <si>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</si>
  <si>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</si>
  <si>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</si>
  <si>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</si>
  <si>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</si>
  <si>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</si>
  <si>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</si>
  <si>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</si>
  <si>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</si>
  <si>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</si>
  <si>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</si>
  <si>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</si>
  <si>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</si>
  <si>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</si>
  <si>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</si>
  <si>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</si>
  <si>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</si>
  <si>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</si>
  <si>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</si>
  <si>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</si>
  <si>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</si>
  <si>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</si>
  <si>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</si>
  <si>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</si>
  <si>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</si>
  <si>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</si>
  <si>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</si>
  <si>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</si>
  <si>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</si>
  <si>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</si>
  <si>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</si>
  <si>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</si>
  <si>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</si>
  <si>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</si>
  <si>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</si>
  <si>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</si>
  <si>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</si>
  <si>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</si>
  <si>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</si>
  <si>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</si>
  <si>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</si>
  <si>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</si>
  <si>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</si>
  <si>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</si>
  <si>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</si>
  <si>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</si>
  <si>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</si>
  <si>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</si>
  <si>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</si>
  <si>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</si>
  <si>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</si>
  <si>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</si>
  <si>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</si>
  <si>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</si>
  <si>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</si>
  <si>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</si>
  <si>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</si>
  <si>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</si>
  <si>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</si>
  <si>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</si>
  <si>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</si>
  <si>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</si>
  <si>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</si>
  <si>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</si>
  <si>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</si>
  <si>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</si>
  <si>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</si>
  <si>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</si>
  <si>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</si>
  <si>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</si>
  <si>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</si>
  <si>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</si>
  <si>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</si>
  <si>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</si>
  <si>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</si>
  <si>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</si>
  <si>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</si>
  <si>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</si>
  <si>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</si>
  <si>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</si>
  <si>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</si>
  <si>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</si>
  <si>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</si>
  <si>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</si>
  <si>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</si>
  <si>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</si>
  <si>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</si>
  <si>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</si>
  <si>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</si>
  <si>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</si>
  <si>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</si>
  <si>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</si>
  <si>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</si>
  <si>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</si>
  <si>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</si>
  <si>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</si>
  <si>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</si>
  <si>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</si>
  <si>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</si>
  <si>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</si>
  <si>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</si>
  <si>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</si>
  <si>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</si>
  <si>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</si>
  <si>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</si>
  <si>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</si>
  <si>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</si>
  <si>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</si>
  <si>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</si>
  <si>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</si>
  <si>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</si>
  <si>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</si>
  <si>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</si>
  <si>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</si>
  <si>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</si>
  <si>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</si>
  <si>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</si>
  <si>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</si>
  <si>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</si>
  <si>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</si>
  <si>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</si>
  <si>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</si>
  <si>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</si>
  <si>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</si>
  <si>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</si>
  <si>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</si>
  <si>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</si>
  <si>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</si>
  <si>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</si>
  <si>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</si>
  <si>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</si>
  <si>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</si>
  <si>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</si>
  <si>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</si>
  <si>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</si>
  <si>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</si>
  <si>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</si>
  <si>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</si>
  <si>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</si>
  <si>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</si>
  <si>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</si>
  <si>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</si>
  <si>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</si>
  <si>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</si>
  <si>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</si>
  <si>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</si>
  <si>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</si>
  <si>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</si>
  <si>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</si>
  <si>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</si>
  <si>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</si>
  <si>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</si>
  <si>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</si>
  <si>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</si>
  <si>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</si>
  <si>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</si>
  <si>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</si>
  <si>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</si>
  <si>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</si>
  <si>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</si>
  <si>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</si>
  <si>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</si>
  <si>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</si>
  <si>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</si>
  <si>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</si>
  <si>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</si>
  <si>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</si>
  <si>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</si>
  <si>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</si>
  <si>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</si>
  <si>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</si>
  <si>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</si>
  <si>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</si>
  <si>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</si>
  <si>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</si>
  <si>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</si>
  <si>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</si>
  <si>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</si>
  <si>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</si>
  <si>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</si>
  <si>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</si>
  <si>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</si>
  <si>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</si>
  <si>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</si>
  <si>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</si>
  <si>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</si>
  <si>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</si>
  <si>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</si>
  <si>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</si>
  <si>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</si>
  <si>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</si>
  <si>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</si>
  <si>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</si>
  <si>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</si>
  <si>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</si>
  <si>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</si>
  <si>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</si>
  <si>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</si>
  <si>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</si>
  <si>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</si>
  <si>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</si>
  <si>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</si>
  <si>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</si>
  <si>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</si>
  <si>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</si>
  <si>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</si>
  <si>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</si>
  <si>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</si>
  <si>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</si>
  <si>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</si>
  <si>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</si>
  <si>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</si>
  <si>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</si>
  <si>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</si>
  <si>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</si>
  <si>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</si>
  <si>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</si>
  <si>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</si>
  <si>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</si>
  <si>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</si>
  <si>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</si>
  <si>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</si>
  <si>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</si>
  <si>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</si>
  <si>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</si>
  <si>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</si>
  <si>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</si>
  <si>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</si>
  <si>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</si>
  <si>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</si>
  <si>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</si>
  <si>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</si>
  <si>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</si>
  <si>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</si>
  <si>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</si>
  <si>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</si>
  <si>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</si>
  <si>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</si>
  <si>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</si>
  <si>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</si>
  <si>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</si>
  <si>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</si>
  <si>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</si>
  <si>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</si>
  <si>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</si>
  <si>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</si>
  <si>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</si>
  <si>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</si>
  <si>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</si>
  <si>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</si>
  <si>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</si>
  <si>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</si>
  <si>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</si>
  <si>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</si>
  <si>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</si>
  <si>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</si>
  <si>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</si>
  <si>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</si>
  <si>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</si>
  <si>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</si>
  <si>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</si>
  <si>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</si>
  <si>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</si>
  <si>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</si>
  <si>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</si>
  <si>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</si>
  <si>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</si>
  <si>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</si>
  <si>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</si>
  <si>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</si>
  <si>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</si>
  <si>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</si>
  <si>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</si>
  <si>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</si>
  <si>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</si>
  <si>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</si>
  <si>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</si>
  <si>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</si>
  <si>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</si>
  <si>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</si>
  <si>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</si>
  <si>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</si>
  <si>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</si>
  <si>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</si>
  <si>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</si>
  <si>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</si>
  <si>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</si>
  <si>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</si>
  <si>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</si>
  <si>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</si>
  <si>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</si>
  <si>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</si>
  <si>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</si>
  <si>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</si>
  <si>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</si>
  <si>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</si>
  <si>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</si>
  <si>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</si>
  <si>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</si>
  <si>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</si>
  <si>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</si>
  <si>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</si>
  <si>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</si>
  <si>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</si>
  <si>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</si>
  <si>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</si>
  <si>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</si>
  <si>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</si>
  <si>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</si>
  <si>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</si>
  <si>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</si>
  <si>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</si>
  <si>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</si>
  <si>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</si>
  <si>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</si>
  <si>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</si>
  <si>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</si>
  <si>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</si>
  <si>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</si>
  <si>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</si>
  <si>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</si>
  <si>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</si>
  <si>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</si>
  <si>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</si>
  <si>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</si>
  <si>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</si>
  <si>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</si>
  <si>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</si>
  <si>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</si>
  <si>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комплекса инженерно-технических средств физической защиты СП Приморская ГРЭС</t>
  </si>
  <si>
    <t>Установка автоматизированной системы пожаротушения топливоподачи   (ПримГРЭС)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</si>
  <si>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</si>
  <si>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</si>
  <si>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</si>
  <si>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</si>
  <si>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</si>
  <si>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</si>
  <si>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</si>
  <si>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</si>
  <si>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</si>
  <si>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Краткое обоснование корректировки утвержденного плана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</si>
  <si>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</si>
  <si>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</si>
  <si>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</si>
  <si>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</si>
  <si>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</si>
  <si>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</si>
  <si>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</si>
  <si>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</si>
  <si>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</si>
  <si>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</si>
  <si>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</si>
  <si>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</si>
  <si>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</si>
  <si>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</si>
  <si>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</si>
  <si>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</si>
  <si>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</si>
  <si>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</si>
  <si>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</si>
  <si>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</si>
  <si>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</si>
  <si>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</si>
  <si>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</si>
  <si>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</si>
  <si>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</si>
  <si>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</si>
  <si>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</si>
  <si>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</si>
  <si>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</si>
  <si>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</si>
  <si>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</si>
  <si>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</si>
  <si>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</si>
  <si>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</si>
  <si>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</si>
  <si>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</si>
  <si>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</si>
  <si>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</si>
  <si>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</si>
  <si>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</si>
  <si>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</si>
  <si>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</si>
  <si>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</si>
  <si>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</si>
  <si>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</si>
  <si>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</si>
  <si>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</si>
  <si>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</si>
  <si>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</si>
  <si>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</si>
  <si>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</si>
  <si>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</si>
  <si>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</si>
  <si>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</si>
  <si>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</si>
  <si>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</si>
  <si>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</si>
  <si>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</si>
  <si>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</si>
  <si>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</si>
  <si>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</si>
  <si>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</si>
  <si>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</si>
  <si>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</si>
  <si>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</si>
  <si>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</si>
  <si>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</si>
  <si>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</si>
  <si>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</si>
  <si>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</si>
  <si>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</si>
  <si>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</si>
  <si>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</si>
  <si>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</si>
  <si>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</si>
  <si>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</si>
  <si>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</si>
  <si>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</si>
  <si>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</si>
  <si>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</si>
  <si>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</si>
  <si>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</si>
  <si>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</si>
  <si>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</si>
  <si>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</si>
  <si>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</si>
  <si>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</si>
  <si>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</si>
  <si>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</si>
  <si>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</si>
  <si>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</si>
  <si>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</si>
  <si>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</si>
  <si>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</si>
  <si>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</si>
  <si>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</si>
  <si>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</si>
  <si>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</si>
  <si>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</si>
  <si>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</si>
  <si>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</si>
  <si>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</si>
  <si>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</si>
  <si>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</si>
  <si>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</si>
  <si>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</si>
  <si>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</si>
  <si>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</si>
  <si>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</si>
  <si>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</si>
  <si>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</si>
  <si>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</si>
  <si>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</si>
  <si>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</si>
  <si>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</si>
  <si>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</si>
  <si>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</si>
  <si>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</si>
  <si>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</si>
  <si>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</si>
  <si>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</si>
  <si>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</si>
  <si>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</si>
  <si>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</si>
  <si>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</si>
  <si>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</si>
  <si>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</si>
  <si>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</si>
  <si>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</si>
  <si>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</si>
  <si>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</si>
  <si>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</si>
  <si>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</si>
  <si>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</si>
  <si>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</si>
  <si>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</si>
  <si>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</si>
  <si>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</si>
  <si>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</si>
  <si>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</si>
  <si>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</si>
  <si>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</si>
  <si>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</si>
  <si>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</si>
  <si>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</si>
  <si>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</si>
  <si>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</si>
  <si>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</si>
  <si>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</si>
  <si>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</si>
  <si>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</si>
  <si>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</si>
  <si>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</si>
  <si>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</si>
  <si>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</si>
  <si>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</si>
  <si>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</si>
  <si>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</si>
  <si>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</si>
  <si>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</si>
  <si>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</si>
  <si>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</si>
  <si>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</si>
  <si>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</si>
  <si>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</si>
  <si>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</si>
  <si>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</si>
  <si>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</si>
  <si>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</si>
  <si>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</si>
  <si>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</si>
  <si>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</si>
  <si>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</si>
  <si>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</si>
  <si>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</si>
  <si>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</si>
  <si>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</si>
  <si>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</si>
  <si>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</si>
  <si>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</si>
  <si>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</si>
  <si>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</si>
  <si>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</si>
  <si>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</si>
  <si>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</si>
  <si>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</si>
  <si>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</si>
  <si>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</si>
  <si>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</si>
  <si>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</si>
  <si>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H_505-ХГ-108-2</t>
  </si>
  <si>
    <t>H_505-ХГ-108-1</t>
  </si>
  <si>
    <t>H_505-ХГ-108-3</t>
  </si>
  <si>
    <t>H_505-ХГ-109-1</t>
  </si>
  <si>
    <t>H_505-ХГ-109-2</t>
  </si>
  <si>
    <t>H_505-ХГ-109-3</t>
  </si>
  <si>
    <t>H_505-ХГ-110-1</t>
  </si>
  <si>
    <t>H_505-ХГ-111-1</t>
  </si>
  <si>
    <t>H_505-ХГ-111-2</t>
  </si>
  <si>
    <t>H_505-ХГ-112-1</t>
  </si>
  <si>
    <t>H_505-ХГ-112-2</t>
  </si>
  <si>
    <t>H_505-ХГ-113-1</t>
  </si>
  <si>
    <t>H_505-ХГ-113-2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</si>
  <si>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</si>
  <si>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</si>
  <si>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</si>
  <si>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Модернизация системы ГГС (громкоговорщей свзи) Амурской ТЭЦ</t>
  </si>
  <si>
    <t>Модернизация системы гарантированного электропитания СДТУ Комсомольской ТЭЦ-2</t>
  </si>
  <si>
    <t>Модернизация системы гарантированного электропитания СДТУ Николаевской ТЭЦ</t>
  </si>
  <si>
    <t>Модернизация структурированной кабельной системы  Комсомольской ТЭЦ-2</t>
  </si>
  <si>
    <t>Модернизация структурированной кабельной системы  Комсомольской ТЭЦ-3</t>
  </si>
  <si>
    <t>Модернизация АТС  Комсомольской ТЭЦ-2</t>
  </si>
  <si>
    <t>Модернизация АТС  Николаевской ТЭЦ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</si>
  <si>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</si>
  <si>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</si>
  <si>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</si>
  <si>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</si>
  <si>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</si>
  <si>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</si>
  <si>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</si>
  <si>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</si>
  <si>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</si>
  <si>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</si>
  <si>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</si>
  <si>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</si>
  <si>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</si>
  <si>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</si>
  <si>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</si>
  <si>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</si>
  <si>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</si>
  <si>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</si>
  <si>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</si>
  <si>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</si>
  <si>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</si>
  <si>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</si>
  <si>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</si>
  <si>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</si>
  <si>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Установка приборов учета сточных вод Амурской ТЭЦ (выпуск № 1, № 2), 2 шт.</t>
  </si>
  <si>
    <t>Строительство береговой насосной Хабаровской ТЭЦ-3 с внедрением инновационных конструкций водозаборных оголовков, 0,5 км.</t>
  </si>
  <si>
    <t>Модернизация генератора энергоблока ст. №5 ПримГРЭС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</si>
  <si>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</si>
  <si>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</si>
  <si>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</si>
  <si>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</si>
  <si>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</si>
  <si>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Рекультивация золоотвала Ургал (СП Хабаровская ТЭЦ-2), S=8,3775га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</si>
  <si>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</si>
  <si>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</si>
  <si>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</si>
  <si>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</si>
  <si>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</si>
  <si>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</si>
  <si>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</si>
  <si>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</si>
  <si>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</si>
  <si>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</si>
  <si>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</si>
  <si>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</si>
  <si>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</si>
  <si>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</si>
  <si>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азотной  установки НГРЭС, 1 шт.  </t>
  </si>
  <si>
    <t xml:space="preserve">Монтаж электролизной установки НГРЭС, 1 шт. </t>
  </si>
  <si>
    <t>Строительство ШЗО № 2 НГРЭС (емкость - 54,5 млн. м3)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</si>
  <si>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</si>
  <si>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</si>
  <si>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</si>
  <si>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Строительство 2 пускового комплекса золоотвала №2 Хабаровской ТЭЦ-3 (ёмкость - 2250 тыс. м3)</t>
  </si>
  <si>
    <t>Наращивание золоотвала №2 (1 очередь) Хабаровской ТЭЦ-3 на 1800 тыс. м3</t>
  </si>
  <si>
    <t>Строительство нового золоотвала Хабаровской ТЭЦ-1 (ёмкость - 3200 тыс. м3)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</si>
  <si>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</si>
  <si>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</si>
  <si>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</si>
  <si>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</si>
  <si>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</si>
  <si>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</si>
  <si>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</si>
  <si>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</si>
  <si>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</si>
  <si>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</si>
  <si>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</si>
  <si>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</si>
  <si>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</si>
  <si>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</si>
  <si>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</si>
  <si>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</si>
  <si>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</si>
  <si>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</si>
  <si>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</si>
  <si>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</si>
  <si>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</si>
  <si>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</si>
  <si>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</si>
  <si>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</si>
  <si>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</si>
  <si>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</si>
  <si>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</si>
  <si>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</si>
  <si>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</si>
  <si>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</si>
  <si>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</si>
  <si>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</si>
  <si>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</si>
  <si>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</si>
  <si>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</si>
  <si>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</si>
  <si>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</si>
  <si>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</si>
  <si>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</si>
  <si>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</si>
  <si>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</si>
  <si>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</si>
  <si>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</si>
  <si>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</si>
  <si>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</si>
  <si>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</si>
  <si>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</si>
  <si>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</si>
  <si>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</si>
  <si>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</si>
  <si>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</si>
  <si>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</si>
  <si>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</si>
  <si>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</si>
  <si>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</si>
  <si>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</si>
  <si>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</si>
  <si>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</si>
  <si>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</si>
  <si>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</si>
  <si>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</si>
  <si>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</si>
  <si>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</si>
  <si>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</si>
  <si>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</si>
  <si>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</si>
  <si>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</si>
  <si>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</si>
  <si>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</si>
  <si>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</si>
  <si>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</si>
  <si>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</si>
  <si>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</si>
  <si>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</si>
  <si>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</si>
  <si>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</si>
  <si>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</si>
  <si>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</si>
  <si>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</si>
  <si>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</si>
  <si>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</si>
  <si>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</si>
  <si>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</si>
  <si>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</si>
  <si>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</si>
  <si>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</si>
  <si>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</si>
  <si>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</si>
  <si>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</si>
  <si>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</si>
  <si>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</si>
  <si>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</si>
  <si>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</si>
  <si>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</si>
  <si>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</si>
  <si>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</si>
  <si>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</si>
  <si>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</si>
  <si>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</si>
  <si>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</si>
  <si>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</si>
  <si>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</si>
  <si>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</si>
  <si>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</si>
  <si>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</si>
  <si>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</si>
  <si>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</si>
  <si>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</si>
  <si>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</si>
  <si>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</si>
  <si>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</si>
  <si>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</si>
  <si>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</si>
  <si>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</si>
  <si>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</si>
  <si>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</si>
  <si>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</si>
  <si>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</si>
  <si>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</si>
  <si>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</si>
  <si>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</si>
  <si>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</si>
  <si>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</si>
  <si>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</si>
  <si>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</si>
  <si>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</si>
  <si>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</si>
  <si>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</si>
  <si>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</si>
  <si>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</si>
  <si>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</si>
  <si>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</si>
  <si>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</si>
  <si>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</si>
  <si>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</si>
  <si>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</si>
  <si>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</si>
  <si>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</si>
  <si>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</si>
  <si>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</si>
  <si>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</si>
  <si>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</si>
  <si>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</si>
  <si>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</si>
  <si>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</si>
  <si>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</si>
  <si>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</si>
  <si>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</si>
  <si>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</si>
  <si>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</si>
  <si>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</si>
  <si>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</si>
  <si>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</si>
  <si>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</si>
  <si>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</si>
  <si>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</si>
  <si>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</si>
  <si>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</si>
  <si>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</si>
  <si>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</si>
  <si>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</si>
  <si>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</si>
  <si>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</si>
  <si>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</si>
  <si>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</si>
  <si>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</si>
  <si>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</si>
  <si>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</si>
  <si>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</si>
  <si>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</si>
  <si>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</si>
  <si>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</si>
  <si>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</si>
  <si>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</si>
  <si>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</si>
  <si>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</si>
  <si>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</si>
  <si>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</si>
  <si>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</si>
  <si>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</si>
  <si>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</si>
  <si>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</si>
  <si>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</si>
  <si>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</si>
  <si>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</si>
  <si>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</si>
  <si>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</si>
  <si>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</si>
  <si>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</si>
  <si>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</si>
  <si>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</si>
  <si>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</si>
  <si>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</si>
  <si>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</si>
  <si>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</si>
  <si>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</si>
  <si>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</si>
  <si>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</si>
  <si>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</si>
  <si>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</si>
  <si>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</si>
  <si>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</si>
  <si>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</si>
  <si>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</si>
  <si>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</si>
  <si>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</si>
  <si>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</si>
  <si>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</si>
  <si>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</si>
  <si>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</si>
  <si>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</si>
  <si>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</si>
  <si>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</si>
  <si>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</si>
  <si>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</si>
  <si>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</si>
  <si>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</si>
  <si>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</si>
  <si>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</si>
  <si>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</si>
  <si>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</si>
  <si>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</si>
  <si>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</si>
  <si>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</si>
  <si>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</si>
  <si>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</si>
  <si>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</si>
  <si>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</si>
  <si>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</si>
  <si>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</si>
  <si>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</si>
  <si>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</si>
  <si>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</si>
  <si>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</si>
  <si>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</si>
  <si>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</si>
  <si>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</si>
  <si>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</si>
  <si>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</si>
  <si>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</si>
  <si>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</si>
  <si>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</si>
  <si>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</si>
  <si>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</si>
  <si>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</si>
  <si>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</si>
  <si>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</si>
  <si>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</si>
  <si>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</si>
  <si>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</si>
  <si>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</si>
  <si>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</si>
  <si>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</si>
  <si>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</si>
  <si>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</si>
  <si>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</si>
  <si>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</si>
  <si>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</si>
  <si>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</si>
  <si>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</si>
  <si>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</si>
  <si>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</si>
  <si>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</si>
  <si>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</si>
  <si>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</si>
  <si>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вакумной спец.машины, СП Хабаровская ТЭЦ-3  кол-во 1 шт.</t>
  </si>
  <si>
    <t>Покупка cерверного оборудования, Исполнительный аппарат АО "ДГК" (2018 г. - кол-во 1 комп.; 2023 г. - кол-во 1 компл.)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</si>
  <si>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</si>
  <si>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</si>
  <si>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Установка автоматических средств измерения и учета выбросов загрязняющих веществ  СП Артемовской ТЭЦ</t>
  </si>
  <si>
    <t>Покупка Весы электронные HR-250AZG, СП Комсомольская ТЭЦ-2 2 шт.</t>
  </si>
  <si>
    <t xml:space="preserve">Установка дистанционной защиты ВЛ-35кВ Райчихинская ГРЭС – Широкий и  ВЛ-35кВ Райчихинская ГРЭС – П/С «А» </t>
  </si>
  <si>
    <t>З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</si>
  <si>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</si>
  <si>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</si>
  <si>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</si>
  <si>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</si>
  <si>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</si>
  <si>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 xml:space="preserve">Строительство котельной для отопления поселения "Рабочий поселок Майский" СП Майской ГРЭС, 16  Гкал/ч (18.56 МВт). </t>
  </si>
  <si>
    <t>Модернизация АСУ и ТП котельного оборудования  СП Приморские тепловые сети</t>
  </si>
  <si>
    <t>Покупка  автомобиля УАЗ-39094 КТС, 3 шт.,ХТС-3 шт, ХТЭЦ-2 - 1 шт</t>
  </si>
  <si>
    <t>март 2017г.</t>
  </si>
  <si>
    <t>декабрь 2003г.</t>
  </si>
  <si>
    <t>март 2016г.</t>
  </si>
  <si>
    <t>декабрь 2017г.</t>
  </si>
  <si>
    <t>сентябрь 2004г</t>
  </si>
  <si>
    <t>декабрь 2012г.</t>
  </si>
  <si>
    <t>Модернизация резервного источника электроснабжения на НТЭЦ</t>
  </si>
  <si>
    <t>декабрь 2007г.</t>
  </si>
  <si>
    <t>декабрь 1984г.</t>
  </si>
  <si>
    <t>июнь 2004г.</t>
  </si>
  <si>
    <t>I_505-ХГ-90</t>
  </si>
  <si>
    <t>I_505-ХГ-96</t>
  </si>
  <si>
    <t>I_505-ХГ-119</t>
  </si>
  <si>
    <t>I_505-ХГ-123</t>
  </si>
  <si>
    <t>I_505-ХГ-124</t>
  </si>
  <si>
    <t>I_505-ХГ-125</t>
  </si>
  <si>
    <t>I_505-ХГ-127</t>
  </si>
  <si>
    <t>I_505-ХГ-128</t>
  </si>
  <si>
    <t>I_505-ХГ-129на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</si>
  <si>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</si>
  <si>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</si>
  <si>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</si>
  <si>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</si>
  <si>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</si>
  <si>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</si>
  <si>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</si>
  <si>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</si>
  <si>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</si>
  <si>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</si>
  <si>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</si>
  <si>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</si>
  <si>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</si>
  <si>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</si>
  <si>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</si>
  <si>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</si>
  <si>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</si>
  <si>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</si>
  <si>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</si>
  <si>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</si>
  <si>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</si>
  <si>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I_505-АГ-53</t>
  </si>
  <si>
    <t>I_505-АГ-54</t>
  </si>
  <si>
    <t>I_505-АГ-55</t>
  </si>
  <si>
    <t>I_505-АГ-56</t>
  </si>
  <si>
    <t>I_505-АГ-57</t>
  </si>
  <si>
    <t>I_505-АГ-58</t>
  </si>
  <si>
    <t>I_505-АГ-59</t>
  </si>
  <si>
    <t>I_505-АГ-60</t>
  </si>
  <si>
    <t>I_505-АГ-61</t>
  </si>
  <si>
    <t>I_505-АГ-62</t>
  </si>
  <si>
    <t>I_505-АГ-63</t>
  </si>
  <si>
    <t>I_505-АГ-64</t>
  </si>
  <si>
    <t>I_505-АГ-65</t>
  </si>
  <si>
    <t>I_505-АГ-66</t>
  </si>
  <si>
    <t>I_505-АГ-68</t>
  </si>
  <si>
    <t>I_505-АГ-69</t>
  </si>
  <si>
    <t>I_505-АГ-70</t>
  </si>
  <si>
    <t>I_505-АГ-71</t>
  </si>
  <si>
    <t>I_505-АГ-72</t>
  </si>
  <si>
    <t>I_505-АГ-73</t>
  </si>
  <si>
    <t>I_505-АГ-74</t>
  </si>
  <si>
    <t>I_505-АГ-75</t>
  </si>
  <si>
    <t>I_505-АГ-76</t>
  </si>
  <si>
    <t>I_505-АГ-27-120</t>
  </si>
  <si>
    <t>I_505-АГ-27-121</t>
  </si>
  <si>
    <t>I_505-АГ-27-122</t>
  </si>
  <si>
    <t>I_505-АГ-27-123</t>
  </si>
  <si>
    <t>I_505-АГ-27-124</t>
  </si>
  <si>
    <t>I_505-АГ-27-125</t>
  </si>
  <si>
    <t>I_505-АГ-27-126</t>
  </si>
  <si>
    <t>I_505-АГ-27-127</t>
  </si>
  <si>
    <t>I_505-АГ-27-128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</si>
  <si>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</si>
  <si>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</si>
  <si>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</si>
  <si>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</si>
  <si>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</si>
  <si>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</si>
  <si>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I_505-АГ-27-135</t>
  </si>
  <si>
    <t>I_505-АГ-27-136</t>
  </si>
  <si>
    <t>I_505-АГ-27-137</t>
  </si>
  <si>
    <t>I_505-АГ-27-138</t>
  </si>
  <si>
    <t>I_505-АГ-27-139</t>
  </si>
  <si>
    <t>I_505-АГ-27-140</t>
  </si>
  <si>
    <t>I_505-АГ-27-141</t>
  </si>
  <si>
    <t>I_505-АГ-27-142</t>
  </si>
  <si>
    <t>I_505-АГ-27-143</t>
  </si>
  <si>
    <t>I_505-АГ-27-144</t>
  </si>
  <si>
    <t>I_505-АГ-27-145</t>
  </si>
  <si>
    <t>I_505-АГ-27-147</t>
  </si>
  <si>
    <t>I_505-АГ-27-148</t>
  </si>
  <si>
    <t>I_505-АГ-27-149</t>
  </si>
  <si>
    <t>I_505-АГ-27-150</t>
  </si>
  <si>
    <t>I_505-АГ-27-151</t>
  </si>
  <si>
    <t>I_505-АГ-27-152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</si>
  <si>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</si>
  <si>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</si>
  <si>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</si>
  <si>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</si>
  <si>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</si>
  <si>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</si>
  <si>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</si>
  <si>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</si>
  <si>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</si>
  <si>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</si>
  <si>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I_505-АГ-27-163</t>
  </si>
  <si>
    <t>I_505-АГ-27-164</t>
  </si>
  <si>
    <t>I_505-ПГг-72</t>
  </si>
  <si>
    <t>I_505-ПГг-75</t>
  </si>
  <si>
    <t>I_505-ПГг-76</t>
  </si>
  <si>
    <t>I_505-ПГг-77</t>
  </si>
  <si>
    <t>I_505-ПГг-78</t>
  </si>
  <si>
    <t>I_505-ПГг-79</t>
  </si>
  <si>
    <t>I_505-ПГг-80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</si>
  <si>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</si>
  <si>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</si>
  <si>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</si>
  <si>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</si>
  <si>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</si>
  <si>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</si>
  <si>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</si>
  <si>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</si>
  <si>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</si>
  <si>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</si>
  <si>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</si>
  <si>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</si>
  <si>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</si>
  <si>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</si>
  <si>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</si>
  <si>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</si>
  <si>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</si>
  <si>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</si>
  <si>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</si>
  <si>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</si>
  <si>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</si>
  <si>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</si>
  <si>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I_505-ПГт-5-50</t>
  </si>
  <si>
    <t>I_505-ПГт-5-51</t>
  </si>
  <si>
    <t>I_505-ПГт-5-52</t>
  </si>
  <si>
    <t>I_505-ПГт-5-53</t>
  </si>
  <si>
    <t>I_505-ПГт-5-56</t>
  </si>
  <si>
    <t>I_505-ПГт-5-57</t>
  </si>
  <si>
    <t>I_505-НГ-59</t>
  </si>
  <si>
    <t>I_505-НГ-61</t>
  </si>
  <si>
    <t>I_505-НГ-63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</si>
  <si>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</si>
  <si>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</si>
  <si>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</si>
  <si>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</si>
  <si>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</si>
  <si>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</si>
  <si>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</si>
  <si>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</si>
  <si>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</si>
  <si>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</si>
  <si>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</si>
  <si>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</si>
  <si>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</si>
  <si>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</si>
  <si>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</si>
  <si>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</si>
  <si>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</si>
  <si>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</si>
  <si>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</si>
  <si>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</si>
  <si>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</si>
  <si>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</si>
  <si>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</si>
  <si>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I_505-ХГ-126</t>
  </si>
  <si>
    <t>I_505-ИА-1-57</t>
  </si>
  <si>
    <t>I_505-ИА-1-58</t>
  </si>
  <si>
    <t>I_505-ПГт-5-58</t>
  </si>
  <si>
    <t>I_505-ПГт-5-59</t>
  </si>
  <si>
    <t>I_505-ПГт-104</t>
  </si>
  <si>
    <t>I_505-ПГт-11-40</t>
  </si>
  <si>
    <t>I_505-ПГт-11-41</t>
  </si>
  <si>
    <t>I_505-ПГт-11-42</t>
  </si>
  <si>
    <t>I_505-ПГт-11-43</t>
  </si>
  <si>
    <t>I_505-ПГт-11-44</t>
  </si>
  <si>
    <t>I_505-ПГт-11-45</t>
  </si>
  <si>
    <t>I_505-ПГг-81</t>
  </si>
  <si>
    <t>I_505-ПГг-82</t>
  </si>
  <si>
    <t>I_505-ПГг-83</t>
  </si>
  <si>
    <t>I_505-ПГг-86</t>
  </si>
  <si>
    <t>I_505-ПГг-87</t>
  </si>
  <si>
    <t>I_505-ПГг-88</t>
  </si>
  <si>
    <t>I_505-ПГг-89</t>
  </si>
  <si>
    <t>I_505-ПГг-90</t>
  </si>
  <si>
    <t>I_505-ПГг-91</t>
  </si>
  <si>
    <t>I_505-ПГг-92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</si>
  <si>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</si>
  <si>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</si>
  <si>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</si>
  <si>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</si>
  <si>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</si>
  <si>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</si>
  <si>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</si>
  <si>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</si>
  <si>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</si>
  <si>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</si>
  <si>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</si>
  <si>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</si>
  <si>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</si>
  <si>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</si>
  <si>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</si>
  <si>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</si>
  <si>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</si>
  <si>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</si>
  <si>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</si>
  <si>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</si>
  <si>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</si>
  <si>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</si>
  <si>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</si>
  <si>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</si>
  <si>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</si>
  <si>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</si>
  <si>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</si>
  <si>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</si>
  <si>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</si>
  <si>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I_505-ЛуТЭК-76</t>
  </si>
  <si>
    <t>I_505-ЛуТЭК-77</t>
  </si>
  <si>
    <t>I_505-ЛуТЭК-79</t>
  </si>
  <si>
    <t>I_505-ХТСКх-34-35</t>
  </si>
  <si>
    <t>I_505-ХТСКх-34-36</t>
  </si>
  <si>
    <t>I_505-ХТСКх-34-37</t>
  </si>
  <si>
    <t>I_505-ХТСКх-34-38</t>
  </si>
  <si>
    <t>I_505-ХТСКх-34-39</t>
  </si>
  <si>
    <t>I_505-ХТСКб-15</t>
  </si>
  <si>
    <t>I_505-ХТСКб-16</t>
  </si>
  <si>
    <t>I_505-АГ-27-146</t>
  </si>
  <si>
    <t>декабрь 2015г.</t>
  </si>
  <si>
    <t>декабрь 2016г.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</si>
  <si>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</si>
  <si>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</si>
  <si>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</si>
  <si>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</si>
  <si>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декабрь 2011г.</t>
  </si>
  <si>
    <t>март 2011г.</t>
  </si>
  <si>
    <t>сентябрь 2013г.</t>
  </si>
  <si>
    <t>июнь 2014г.</t>
  </si>
  <si>
    <t>Техперевооружение тепловой сети УТ01111Б - УТ01114/1 по ул.Ульяновская с 2Ду 500мм на 2Ду 700мм г. Артем</t>
  </si>
  <si>
    <t>Техперевооружение тепловой сети от УТ1129 - УТ1130 УП-1 ул.Посьетская с 2Ду 400мм на 2Ду 500мм</t>
  </si>
  <si>
    <t>Техперевооружение тепловой сети от УП-2 (между УТ2605 и УТ2606) до УТ2607 ул.Борисенко с 2Ду 800мм на 2Ду 1000мм</t>
  </si>
  <si>
    <t>I_505-ПГт-105тп</t>
  </si>
  <si>
    <t>I_505-ПГт-107тп</t>
  </si>
  <si>
    <t>I_505-ПГт-108тп</t>
  </si>
  <si>
    <t>Техперевооружение тепломагистрали УТ 0505 - УТ 0506а ул. Лесной переулок, Дн 273х10 L=285п.м  Приморские тепловые сети</t>
  </si>
  <si>
    <t>Техперевооружение тепломагистрали УТ 2401 - УТ 2404 ул. Шевченко, Дн 720х10 L=414п.м  Приморские тепловые сети</t>
  </si>
  <si>
    <t>Техперевооружение тепломагистрали УТ 1409 - УТ 1410 ул. Иртышская, Дн 720х10 L=135п.м  Приморские тепловые сети</t>
  </si>
  <si>
    <t>Техперевооружение тепломагистрали УТ 1434 - УТ 1436 пр-т 100 лет Владивостоку, Дн 720х10 L=354п.м  Приморские тепловые сети</t>
  </si>
  <si>
    <t>Техперевооружение тепломагистрали № 37 с увеличением диаметров на участке от коллекторов ВТЭЦ-2 до УТ-3709  (СП ПТС)</t>
  </si>
  <si>
    <t>июнь 2016г.</t>
  </si>
  <si>
    <t>июнь 2008г.</t>
  </si>
  <si>
    <t>Техперевооружение системы электрообеспечения топливоподачи  НГРГЭС</t>
  </si>
  <si>
    <t xml:space="preserve">Установка автомобильных весов НГРЭС, 1 шт. </t>
  </si>
  <si>
    <t>июнь 2010г.</t>
  </si>
  <si>
    <t>март 2010г.</t>
  </si>
  <si>
    <t>март 2015г.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</si>
  <si>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</si>
  <si>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</si>
  <si>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Покупка  вытяжного шкафа 1800 НШВ,  Хабаровская ТЭЦ-1, кол-во 4шт.</t>
  </si>
  <si>
    <t>Покупка Автомобиль самосвал, гп 20 т ХТС, 1 шт</t>
  </si>
  <si>
    <t xml:space="preserve">Покупка МФУ монохромное, СП БТЭЦ кол-во  26 шт. 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</si>
  <si>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</si>
  <si>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</si>
  <si>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</si>
  <si>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I_505-ХГ-130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</si>
  <si>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</si>
  <si>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</si>
  <si>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</si>
  <si>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</si>
  <si>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</si>
  <si>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г.Владивосток</t>
  </si>
  <si>
    <t>декабрь 2017 г.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</si>
  <si>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</si>
  <si>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</si>
  <si>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</si>
  <si>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</si>
  <si>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</si>
  <si>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</si>
  <si>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</si>
  <si>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</si>
  <si>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</si>
  <si>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</si>
  <si>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</si>
  <si>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</si>
  <si>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</si>
  <si>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</si>
  <si>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</si>
  <si>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</si>
  <si>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</si>
  <si>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</si>
  <si>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</si>
  <si>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</si>
  <si>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</si>
  <si>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</si>
  <si>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</si>
  <si>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</si>
  <si>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</si>
  <si>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</si>
  <si>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</si>
  <si>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</si>
  <si>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</si>
  <si>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</si>
  <si>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</si>
  <si>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</si>
  <si>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</si>
  <si>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I_505-ХТСКх-68тп</t>
  </si>
  <si>
    <t>Реконструкция ТМ-31 от ТК 319.11  в направлении  ТК 319.13,  Ду 1000 мм L=514 м, в г. Хабаровске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</si>
  <si>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</si>
  <si>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</si>
  <si>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</si>
  <si>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</si>
  <si>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</si>
  <si>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</si>
  <si>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</si>
  <si>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I_505-ЛуТЭК-81</t>
  </si>
  <si>
    <t>I_505-ЛуТЭК-83</t>
  </si>
  <si>
    <t>I_505-ЛуТЭК-84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</si>
  <si>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</si>
  <si>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</si>
  <si>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</si>
  <si>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</si>
  <si>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</si>
  <si>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</si>
  <si>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</si>
  <si>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</si>
  <si>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</si>
  <si>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</si>
  <si>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</si>
  <si>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</si>
  <si>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</si>
  <si>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</si>
  <si>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</si>
  <si>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</si>
  <si>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</si>
  <si>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</si>
  <si>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</si>
  <si>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</si>
  <si>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</si>
  <si>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</si>
  <si>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</si>
  <si>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</si>
  <si>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</si>
  <si>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</si>
  <si>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</si>
  <si>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</si>
  <si>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</si>
  <si>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</si>
  <si>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</si>
  <si>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</si>
  <si>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</si>
  <si>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</si>
  <si>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</si>
  <si>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</si>
  <si>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</si>
  <si>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</si>
  <si>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ноябрь 2017г.</t>
  </si>
  <si>
    <t>декабрь 2006г.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</si>
  <si>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</si>
  <si>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</si>
  <si>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</si>
  <si>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I_505-НГ-23-1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</si>
  <si>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</si>
  <si>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Установка системы мониторинга переходных режимов (СМПР) на Нерюнгринской ГРЭС</t>
  </si>
  <si>
    <t>Установка автоматики ликвидации асинхронного режима (АЛАР) на Нерюнгринской ГРЭС</t>
  </si>
  <si>
    <t>I_505-НГ-71</t>
  </si>
  <si>
    <t>I_505-НГ-72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</si>
  <si>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</si>
  <si>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Покупка Анализатор натрия с комплектом для отбора проб МАРК-1002, РГРЭС (1 шт.)</t>
  </si>
  <si>
    <t xml:space="preserve">Предложение по корректировке утвержденного плана
</t>
  </si>
  <si>
    <t xml:space="preserve">Утвержденный план </t>
  </si>
  <si>
    <t>I_505-ПГг-25-3</t>
  </si>
  <si>
    <t>I_505-ПГг-25-4</t>
  </si>
  <si>
    <t>Утвержденный план
2023 года</t>
  </si>
  <si>
    <t>Предложение по корректировке утвержденного плана
 2023 года</t>
  </si>
  <si>
    <t>Предложение по корректировке утвержденного плана
 2024 года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</si>
  <si>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</si>
  <si>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</si>
  <si>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</si>
  <si>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</si>
  <si>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</si>
  <si>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</si>
  <si>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</si>
  <si>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</si>
  <si>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</si>
  <si>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</si>
  <si>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</si>
  <si>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</si>
  <si>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</si>
  <si>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</si>
  <si>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</si>
  <si>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</si>
  <si>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</si>
  <si>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</si>
  <si>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</si>
  <si>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</si>
  <si>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</si>
  <si>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</si>
  <si>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</si>
  <si>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</si>
  <si>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</si>
  <si>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</si>
  <si>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</si>
  <si>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</si>
  <si>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</si>
  <si>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</si>
  <si>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</si>
  <si>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</si>
  <si>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</si>
  <si>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</si>
  <si>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</si>
  <si>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</si>
  <si>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</si>
  <si>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</si>
  <si>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</si>
  <si>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</si>
  <si>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</si>
  <si>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</si>
  <si>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</si>
  <si>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</si>
  <si>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</si>
  <si>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</si>
  <si>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</si>
  <si>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</si>
  <si>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</si>
  <si>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</si>
  <si>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</si>
  <si>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</si>
  <si>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</si>
  <si>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</si>
  <si>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</si>
  <si>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</si>
  <si>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</si>
  <si>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</si>
  <si>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</si>
  <si>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</si>
  <si>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</si>
  <si>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</si>
  <si>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</si>
  <si>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</si>
  <si>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</si>
  <si>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</si>
  <si>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</si>
  <si>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</si>
  <si>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</si>
  <si>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</si>
  <si>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</si>
  <si>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</si>
  <si>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</si>
  <si>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</si>
  <si>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</si>
  <si>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</si>
  <si>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</si>
  <si>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</si>
  <si>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</si>
  <si>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</si>
  <si>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</si>
  <si>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</si>
  <si>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</si>
  <si>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</si>
  <si>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</si>
  <si>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</si>
  <si>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</si>
  <si>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</si>
  <si>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</si>
  <si>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</si>
  <si>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</si>
  <si>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</si>
  <si>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</si>
  <si>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</si>
  <si>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</si>
  <si>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</si>
  <si>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</si>
  <si>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</si>
  <si>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</si>
  <si>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</si>
  <si>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</si>
  <si>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</si>
  <si>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</si>
  <si>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</si>
  <si>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</si>
  <si>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</si>
  <si>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</si>
  <si>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</si>
  <si>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</si>
  <si>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</si>
  <si>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</si>
  <si>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</si>
  <si>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</si>
  <si>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</si>
  <si>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</si>
  <si>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</si>
  <si>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</si>
  <si>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</si>
  <si>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</si>
  <si>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</si>
  <si>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</si>
  <si>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</si>
  <si>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</si>
  <si>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</si>
  <si>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</si>
  <si>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</si>
  <si>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</si>
  <si>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</si>
  <si>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</si>
  <si>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</si>
  <si>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</si>
  <si>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</si>
  <si>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</si>
  <si>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</si>
  <si>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</si>
  <si>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</si>
  <si>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</si>
  <si>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</si>
  <si>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</si>
  <si>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</si>
  <si>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</si>
  <si>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</si>
  <si>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</si>
  <si>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</si>
  <si>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</si>
  <si>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</si>
  <si>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</si>
  <si>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</si>
  <si>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</si>
  <si>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</si>
  <si>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</si>
  <si>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</si>
  <si>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</si>
  <si>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</si>
  <si>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</si>
  <si>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</si>
  <si>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</si>
  <si>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</si>
  <si>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</si>
  <si>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</si>
  <si>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</si>
  <si>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</si>
  <si>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</si>
  <si>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</si>
  <si>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</si>
  <si>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</si>
  <si>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</si>
  <si>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</si>
  <si>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</si>
  <si>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</si>
  <si>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</si>
  <si>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</si>
  <si>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</si>
  <si>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</si>
  <si>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</si>
  <si>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</si>
  <si>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</si>
  <si>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</si>
  <si>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</si>
  <si>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</si>
  <si>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</si>
  <si>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</si>
  <si>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</si>
  <si>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</si>
  <si>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</si>
  <si>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</si>
  <si>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</si>
  <si>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</si>
  <si>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</si>
  <si>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</si>
  <si>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</si>
  <si>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</si>
  <si>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</si>
  <si>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</si>
  <si>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</si>
  <si>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</si>
  <si>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</si>
  <si>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</si>
  <si>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</si>
  <si>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</si>
  <si>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</si>
  <si>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</si>
  <si>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</si>
  <si>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</si>
  <si>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</si>
  <si>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</si>
  <si>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</si>
  <si>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</si>
  <si>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</si>
  <si>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</si>
  <si>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</si>
  <si>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</si>
  <si>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</si>
  <si>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</si>
  <si>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</si>
  <si>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</si>
  <si>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</si>
  <si>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</si>
  <si>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</si>
  <si>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</si>
  <si>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</si>
  <si>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</si>
  <si>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</si>
  <si>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</si>
  <si>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</si>
  <si>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</si>
  <si>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</si>
  <si>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</si>
  <si>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</si>
  <si>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</si>
  <si>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</si>
  <si>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</si>
  <si>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</si>
  <si>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</si>
  <si>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</si>
  <si>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</si>
  <si>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</si>
  <si>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</si>
  <si>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</si>
  <si>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</si>
  <si>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</si>
  <si>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</si>
  <si>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</si>
  <si>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</si>
  <si>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</si>
  <si>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</si>
  <si>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</si>
  <si>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</si>
  <si>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</si>
  <si>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</si>
  <si>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</si>
  <si>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</si>
  <si>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</si>
  <si>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</si>
  <si>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</si>
  <si>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</si>
  <si>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</si>
  <si>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</si>
  <si>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</si>
  <si>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</si>
  <si>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</si>
  <si>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</si>
  <si>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</si>
  <si>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</si>
  <si>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</si>
  <si>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</si>
  <si>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</si>
  <si>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</si>
  <si>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</si>
  <si>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</si>
  <si>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</si>
  <si>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</si>
  <si>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</si>
  <si>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</si>
  <si>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</si>
  <si>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</si>
  <si>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</si>
  <si>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</si>
  <si>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</si>
  <si>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</si>
  <si>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</si>
  <si>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</si>
  <si>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</si>
  <si>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</si>
  <si>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</si>
  <si>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</si>
  <si>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</si>
  <si>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</si>
  <si>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</si>
  <si>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</si>
  <si>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</si>
  <si>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</si>
  <si>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</si>
  <si>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</si>
  <si>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</si>
  <si>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</si>
  <si>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</si>
  <si>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</si>
  <si>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</si>
  <si>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</si>
  <si>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</si>
  <si>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</si>
  <si>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</si>
  <si>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</si>
  <si>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</si>
  <si>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</si>
  <si>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</si>
  <si>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</si>
  <si>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</si>
  <si>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</si>
  <si>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</si>
  <si>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</si>
  <si>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</si>
  <si>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</si>
  <si>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</si>
  <si>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</si>
  <si>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</si>
  <si>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</si>
  <si>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</si>
  <si>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</si>
  <si>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</si>
  <si>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</si>
  <si>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</si>
  <si>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</si>
  <si>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</si>
  <si>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</si>
  <si>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</si>
  <si>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</si>
  <si>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</si>
  <si>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</si>
  <si>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</si>
  <si>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</si>
  <si>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</si>
  <si>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</si>
  <si>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</si>
  <si>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</si>
  <si>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</si>
  <si>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</si>
  <si>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</si>
  <si>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</si>
  <si>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</si>
  <si>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</si>
  <si>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</si>
  <si>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</si>
  <si>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</si>
  <si>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</si>
  <si>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</si>
  <si>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</si>
  <si>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</si>
  <si>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</si>
  <si>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</si>
  <si>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</si>
  <si>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</si>
  <si>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</si>
  <si>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</si>
  <si>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</si>
  <si>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</si>
  <si>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</si>
  <si>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</si>
  <si>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</si>
  <si>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</si>
  <si>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</si>
  <si>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</si>
  <si>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</si>
  <si>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</si>
  <si>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</si>
  <si>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</si>
  <si>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</si>
  <si>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</si>
  <si>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</si>
  <si>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</si>
  <si>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</si>
  <si>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</si>
  <si>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</si>
  <si>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</si>
  <si>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</si>
  <si>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</si>
  <si>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</si>
  <si>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</si>
  <si>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</si>
  <si>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</si>
  <si>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</si>
  <si>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</si>
  <si>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</si>
  <si>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</si>
  <si>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</si>
  <si>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</si>
  <si>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</si>
  <si>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</si>
  <si>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</si>
  <si>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</si>
  <si>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</si>
  <si>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</si>
  <si>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</si>
  <si>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</si>
  <si>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</si>
  <si>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</si>
  <si>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</si>
  <si>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самосвал, гп 15 т ХТС 1 шт</t>
  </si>
  <si>
    <t>Покупка автомобиль УАЗ-236324  СП "ХТС" 1 шт.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</si>
  <si>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</si>
  <si>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</si>
  <si>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</si>
  <si>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</si>
  <si>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</si>
  <si>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</si>
  <si>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</si>
  <si>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</si>
  <si>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</si>
  <si>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</si>
  <si>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</si>
  <si>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</si>
  <si>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</si>
  <si>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</si>
  <si>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</si>
  <si>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</si>
  <si>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</si>
  <si>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</si>
  <si>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</si>
  <si>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</si>
  <si>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</si>
  <si>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</si>
  <si>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</si>
  <si>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</si>
  <si>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</si>
  <si>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</si>
  <si>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</si>
  <si>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</si>
  <si>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</si>
  <si>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</si>
  <si>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июнь 2018г.</t>
  </si>
  <si>
    <t>декабрь 2018г.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</si>
  <si>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</si>
  <si>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</si>
  <si>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март 2019г.</t>
  </si>
  <si>
    <t>декабрь 2008г.</t>
  </si>
  <si>
    <t>декабрь 2001г.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</si>
  <si>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</si>
  <si>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</si>
  <si>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</si>
  <si>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</si>
  <si>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</si>
  <si>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</si>
  <si>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</si>
  <si>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</si>
  <si>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</si>
  <si>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</si>
  <si>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</si>
  <si>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</si>
  <si>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</si>
  <si>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</si>
  <si>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</si>
  <si>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</si>
  <si>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</si>
  <si>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</si>
  <si>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</si>
  <si>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</si>
  <si>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</si>
  <si>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</si>
  <si>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</si>
  <si>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</si>
  <si>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</si>
  <si>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</si>
  <si>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</si>
  <si>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</si>
  <si>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</si>
  <si>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</si>
  <si>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</si>
  <si>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</si>
  <si>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2.4.2</t>
  </si>
  <si>
    <t>3.4.2</t>
  </si>
  <si>
    <t>1.4.2.1</t>
  </si>
  <si>
    <t>1.4.2.2</t>
  </si>
  <si>
    <t>2.4.2.1</t>
  </si>
  <si>
    <t>2.4.2.2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</si>
  <si>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</si>
  <si>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</si>
  <si>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</si>
  <si>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</si>
  <si>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</si>
  <si>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</si>
  <si>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</si>
  <si>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</si>
  <si>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</si>
  <si>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</si>
  <si>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</si>
  <si>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</si>
  <si>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</si>
  <si>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</si>
  <si>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</si>
  <si>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</si>
  <si>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</si>
  <si>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31.41</t>
  </si>
  <si>
    <t>31.42</t>
  </si>
  <si>
    <t>31.43</t>
  </si>
  <si>
    <t>Финансирование капитальных вложений 2020
года в прогнозных ценах, млн рублей (с НДС)</t>
  </si>
  <si>
    <t>Утвержденный план
2021 года</t>
  </si>
  <si>
    <t>Предложение по корректировке утвержденного плана
 2021 года</t>
  </si>
  <si>
    <t>Утвержденный план
2022 года</t>
  </si>
  <si>
    <t>Предложение по корректировке утвержденного плана
 2022 года</t>
  </si>
  <si>
    <t>Утвержденный план
2024 года</t>
  </si>
  <si>
    <t>План
2025 года</t>
  </si>
  <si>
    <t>Предложение по корректировке утвержденного плана
 2025 года</t>
  </si>
  <si>
    <t xml:space="preserve">Фактический объем финансирования на 01.01.2020, млн. рублей 
(с НДС) </t>
  </si>
  <si>
    <t>Реконструкция котла ПТВМ-50 ст№ 1,2,3 КЦ №1 Хабаровской ТЭЦ-2</t>
  </si>
  <si>
    <t>K_505-ХТЭЦ2-2</t>
  </si>
  <si>
    <t>Разработка технико-экономического обоснования для реконструкции Ургальской котельной</t>
  </si>
  <si>
    <t>K_505-ХТЭЦ2-5</t>
  </si>
  <si>
    <t xml:space="preserve">Реконструкция Главного щита управления  (ГЩУ)   ХТЭЦ-2  с заменой панелей управления </t>
  </si>
  <si>
    <t>K_505-ХТЭЦ2-3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</si>
  <si>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</si>
  <si>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K_505-ХТЭЦ2-4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</si>
  <si>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</si>
  <si>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</si>
  <si>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</si>
  <si>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</si>
  <si>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</si>
  <si>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</si>
  <si>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Модернизация поверхностей нагрева котлоагрегата э/б ст. №3  Хабаровской ТЭЦ-3</t>
  </si>
  <si>
    <t>K_505-ХГ-154</t>
  </si>
  <si>
    <t>Модернизация подогревателя ПСГ-1Б э/б ст. №3  Хабаровской ТЭЦ-3</t>
  </si>
  <si>
    <t>K_505-ХГ-155</t>
  </si>
  <si>
    <t>Техперевооружение установки постоянного тока на Комсомольской ТЭЦ-1</t>
  </si>
  <si>
    <t>K_505-ХГ-162</t>
  </si>
  <si>
    <t>Установка телескопических загрузчиков на комплексе вагоноопрокидывателя Комсомольской ТЭЦ-2</t>
  </si>
  <si>
    <t>K_505-ХГ-163</t>
  </si>
  <si>
    <t>Техперевооружение турбоагрегата ст. № 6 ПТ-60-90 КТЭЦ-2</t>
  </si>
  <si>
    <t>K_505-ХГ-164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</si>
  <si>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</si>
  <si>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</si>
  <si>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</si>
  <si>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</si>
  <si>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</si>
  <si>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</si>
  <si>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</si>
  <si>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</si>
  <si>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</si>
  <si>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</si>
  <si>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</si>
  <si>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</si>
  <si>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</si>
  <si>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</si>
  <si>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Создание комплексной системы управления информационной безопасностью (КСУИБ), СП Николаевская ТЭЦ</t>
  </si>
  <si>
    <t>K_505-ХГ-167</t>
  </si>
  <si>
    <t>Создание комплексной системы управления информационной безопасностью (КСУИБ), СП Амурская ТЭЦ</t>
  </si>
  <si>
    <t>K_505-ХГ-170</t>
  </si>
  <si>
    <t>Создание комплексной системы управления информационной безопасностью (КСУИБ), СП Хабаровская ТЭЦ-3</t>
  </si>
  <si>
    <t>K_505-ХГ-148</t>
  </si>
  <si>
    <t>Создание комплексной системы управления информационной безопасностью (КСУИБ), СП Комсомольская ТЭЦ-2</t>
  </si>
  <si>
    <t>K_505-ХГ-156</t>
  </si>
  <si>
    <t>Создание комплексной системы управления информационной безопасностью (КСУИБ), СП Комсомольская ТЭЦ-3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</si>
  <si>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</si>
  <si>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</si>
  <si>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</si>
  <si>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</si>
  <si>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</si>
  <si>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</si>
  <si>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</si>
  <si>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</si>
  <si>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</si>
  <si>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</si>
  <si>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</si>
  <si>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</si>
  <si>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</si>
  <si>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</si>
  <si>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</si>
  <si>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Создание комплексной системы управления информационной безопасностью (КСУИБ), Комсомольские тепловые сети</t>
  </si>
  <si>
    <t>K_505-КТС-1</t>
  </si>
  <si>
    <t>Создание комплексной системы управления информационной безопасностью (КСУИБ), СП Хабаровская ТЭЦ-2</t>
  </si>
  <si>
    <t>K_505-ХТЭЦ2-1</t>
  </si>
  <si>
    <t>Создание комплексной системы управления информационной безопасностью (КСУИБ), Хабаровские тепловые сети</t>
  </si>
  <si>
    <t>K_505-ХТС-1</t>
  </si>
  <si>
    <t>Создание комплексной системы управления информационной безопасностью (КСУИБ), Исполнительный аппарат  АО "ДГК"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</si>
  <si>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</si>
  <si>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</si>
  <si>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</si>
  <si>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</si>
  <si>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</si>
  <si>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</si>
  <si>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</si>
  <si>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</si>
  <si>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</si>
  <si>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</si>
  <si>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</si>
  <si>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</si>
  <si>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сервера СП Николаевская ТЭЦ, кол-во 2 шт.</t>
  </si>
  <si>
    <t>K_505-ХГ-45-317</t>
  </si>
  <si>
    <t>Покупка сервера СП Амурская ТЭЦ, кол-во 2 шт.</t>
  </si>
  <si>
    <t>K_505-ХГ-45-321</t>
  </si>
  <si>
    <t>Покупка сервера СП Комсомольская ТЭЦ-3, кол-во 2 шт.</t>
  </si>
  <si>
    <t>K_505-ХГ-45-315</t>
  </si>
  <si>
    <t>Покупка сервера СП Комсомольская ТЭЦ-2, кол-во 2 шт.</t>
  </si>
  <si>
    <t>K_505-ХГ-45-313</t>
  </si>
  <si>
    <t>Покупка сервера СП Хабаровская ТЭЦ-3, кол-во 2 шт.</t>
  </si>
  <si>
    <t>K_505-ХГ-45-311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</si>
  <si>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</si>
  <si>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</si>
  <si>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</si>
  <si>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</si>
  <si>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</si>
  <si>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</si>
  <si>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</si>
  <si>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</si>
  <si>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</si>
  <si>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</si>
  <si>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</si>
  <si>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</si>
  <si>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</si>
  <si>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</si>
  <si>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</si>
  <si>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</si>
  <si>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</si>
  <si>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</si>
  <si>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</si>
  <si>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</si>
  <si>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</si>
  <si>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</si>
  <si>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</si>
  <si>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</si>
  <si>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</si>
  <si>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</si>
  <si>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</si>
  <si>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</si>
  <si>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</si>
  <si>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</si>
  <si>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</si>
  <si>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</si>
  <si>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</si>
  <si>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</si>
  <si>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</si>
  <si>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</si>
  <si>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</si>
  <si>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</si>
  <si>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</si>
  <si>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</si>
  <si>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 Сушильный шкая СНОЛ  (Хабаровская ТЭЦ-1), 1 шт.</t>
  </si>
  <si>
    <t>K_505-ХГ-45-217-1</t>
  </si>
  <si>
    <t>Покупка  Сушильный шкая СНОЛ  (Хабаровская ТЭЦ-3), 1 шт.</t>
  </si>
  <si>
    <t>K_505-ХГ-45-217-2</t>
  </si>
  <si>
    <t>Покупка  Сушильный шкая СНОЛ  (Амурская ТЭЦ-1), 1 шт.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</si>
  <si>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</si>
  <si>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</si>
  <si>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</si>
  <si>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</si>
  <si>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</si>
  <si>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</si>
  <si>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</si>
  <si>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</si>
  <si>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</si>
  <si>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</si>
  <si>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</si>
  <si>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</si>
  <si>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</si>
  <si>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</si>
  <si>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</si>
  <si>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</si>
  <si>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</si>
  <si>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</si>
  <si>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</si>
  <si>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</si>
  <si>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</si>
  <si>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</si>
  <si>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</si>
  <si>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</si>
  <si>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</si>
  <si>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</si>
  <si>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</si>
  <si>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</si>
  <si>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</si>
  <si>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</si>
  <si>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</si>
  <si>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</si>
  <si>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</si>
  <si>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</si>
  <si>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</si>
  <si>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</si>
  <si>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</si>
  <si>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</si>
  <si>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</si>
  <si>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</si>
  <si>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</si>
  <si>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</si>
  <si>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</si>
  <si>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</si>
  <si>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</si>
  <si>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</si>
  <si>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</si>
  <si>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</si>
  <si>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</si>
  <si>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</si>
  <si>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</si>
  <si>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</si>
  <si>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</si>
  <si>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</si>
  <si>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</si>
  <si>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</si>
  <si>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</si>
  <si>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</si>
  <si>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</si>
  <si>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</si>
  <si>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</si>
  <si>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</si>
  <si>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</si>
  <si>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</si>
  <si>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</si>
  <si>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</si>
  <si>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</si>
  <si>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</si>
  <si>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</si>
  <si>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</si>
  <si>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</si>
  <si>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</si>
  <si>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</si>
  <si>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</si>
  <si>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</si>
  <si>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</si>
  <si>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</si>
  <si>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</si>
  <si>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</si>
  <si>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серверного оборудования СП ХТЭЦ-2 кол-во 2 шт</t>
  </si>
  <si>
    <t>K_505-ХТЭЦ2-34-1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</si>
  <si>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</si>
  <si>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</si>
  <si>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</si>
  <si>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</si>
  <si>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серверного оборудования СП ХТС - 2 шт</t>
  </si>
  <si>
    <t>K_505-ХТС-34-1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</si>
  <si>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</si>
  <si>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</si>
  <si>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</si>
  <si>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</si>
  <si>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</si>
  <si>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</si>
  <si>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</si>
  <si>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</si>
  <si>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</si>
  <si>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</si>
  <si>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</si>
  <si>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</si>
  <si>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</si>
  <si>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</si>
  <si>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</si>
  <si>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</si>
  <si>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</si>
  <si>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</si>
  <si>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</si>
  <si>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</si>
  <si>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</si>
  <si>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</si>
  <si>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</si>
  <si>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</si>
  <si>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</si>
  <si>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</si>
  <si>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самосвала грузоподъемностью 15-16тн 1 шт, СП ХТС</t>
  </si>
  <si>
    <t>K_505-ХТС-34-15</t>
  </si>
  <si>
    <t>Покупка экскаватора колесного 1 шт, СП ХТС</t>
  </si>
  <si>
    <t>K_505-ХТС-34-16</t>
  </si>
  <si>
    <t>Покупка сварочного аппарата 1 шт, СП ХТС</t>
  </si>
  <si>
    <t>K_505-ХТС-34-17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</si>
  <si>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</si>
  <si>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</si>
  <si>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</si>
  <si>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</si>
  <si>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</si>
  <si>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</si>
  <si>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</si>
  <si>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</si>
  <si>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</si>
  <si>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</si>
  <si>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</si>
  <si>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</si>
  <si>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</si>
  <si>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</si>
  <si>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газоанализатора «DELTA65» для СП «ХТЭЦ-2» котельная «Некрасовская» кол-во 1 комплект.</t>
  </si>
  <si>
    <t>K_505-ХТЭЦ2-34-2</t>
  </si>
  <si>
    <t>Покупка электрического очистителя труб RAM-4А-50 - 1 ед.»  СП «ХТЭЦ-2"</t>
  </si>
  <si>
    <t>K_505-ХТЭЦ2-34-3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</si>
  <si>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</si>
  <si>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</si>
  <si>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</si>
  <si>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</si>
  <si>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многофункционального устройства, Исполнительный аппарат  АО "ДГК" (2025 г. - кол-во 2 шт.)</t>
  </si>
  <si>
    <t>K_505-ИА-1-64</t>
  </si>
  <si>
    <t>Покупка cерверного оборудования, Исполнительный аппарат АО "ДГК" (2025 г. - кол-во 1 комп.)</t>
  </si>
  <si>
    <t>K_505-ИА-1-65</t>
  </si>
  <si>
    <t>Покупка оборудования системы обеспечения единого времени (СОЕВ), Исполнительный аппарат  АО "ДГК", 1 компл.</t>
  </si>
  <si>
    <t>K_505-ИА-1-66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</si>
  <si>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</si>
  <si>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</si>
  <si>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</si>
  <si>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</si>
  <si>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</si>
  <si>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</si>
  <si>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</si>
  <si>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</si>
  <si>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Техническое перевооружение компрессорной станции, СП БТЭЦ</t>
  </si>
  <si>
    <t>K_505-АГ-84</t>
  </si>
  <si>
    <t>Техническое перевооружение вагонных весов, СП БТЭЦ</t>
  </si>
  <si>
    <t>K_505-АГ-85</t>
  </si>
  <si>
    <t>Реконструкция градирни №3, СП БТЭЦ</t>
  </si>
  <si>
    <t>K_505-АГ-86</t>
  </si>
  <si>
    <t>Установка обдувочных апаратов на котлоагрегаты ст №1- 3, СП БТЭЦ</t>
  </si>
  <si>
    <t>K_505-АГ-87</t>
  </si>
  <si>
    <t>Реконструкция РУСН ПНС-1, СП БТЭЦ</t>
  </si>
  <si>
    <t>K_505-АГ-88</t>
  </si>
  <si>
    <t>Техническое перевооружение ЩКА генераторов ст № 1-3, СП БТЭЦ</t>
  </si>
  <si>
    <t>K_505-АГ-89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</si>
  <si>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</si>
  <si>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</si>
  <si>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>K_505-АГ-91</t>
  </si>
  <si>
    <t>Реконструкция  электролизной установки, СП БТЭЦ</t>
  </si>
  <si>
    <t>K_505-АГ-92</t>
  </si>
  <si>
    <t xml:space="preserve">Техническое перевооружение железнодорожных путей, СП БТЭЦ </t>
  </si>
  <si>
    <t>K_505-АГ-93</t>
  </si>
  <si>
    <t>Создание комплексной системы управления информационной безопасностью (КСУИБ), СП БТЭЦ</t>
  </si>
  <si>
    <t>K_505-АГ-100</t>
  </si>
  <si>
    <t>Техническое перевооружение мостовых кранов КЦ и ТЦ 2 очереди, СП РГРЭС</t>
  </si>
  <si>
    <t>K_505-АГ-94</t>
  </si>
  <si>
    <t>Замена аккумуляторной батареи СК-20-1 с устройством подзарядки и стабилизации напряжения постоянного тока, СП  РГРЭС</t>
  </si>
  <si>
    <t>K_505-АГ-95</t>
  </si>
  <si>
    <t>Замена масляного выключателя блока №7 В-110 Т-7 типа МКП-110 на элегазовый выключатель типа ВЭБ-110, СП РГРЭС</t>
  </si>
  <si>
    <t>K_505-АГ-96</t>
  </si>
  <si>
    <t>Замена генераторного масляного выключателя блока №7 типа МГ-20 на элегазовый выключатель, СП РГРЭС</t>
  </si>
  <si>
    <t>K_505-АГ-97</t>
  </si>
  <si>
    <t>Замена масляных выключателей типа С-35 блока ст. №6 и №7 (2 шт) на элегазовые выключатели, СП РГРЭС</t>
  </si>
  <si>
    <t>K_505-АГ-98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</si>
  <si>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</si>
  <si>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</si>
  <si>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Создание комплексной системы управления информационной безопасностью (КСУИБ), СП РГРЭС</t>
  </si>
  <si>
    <t>K_505-АГ-101</t>
  </si>
  <si>
    <t>Приобретение Серверное оборудование 2 шт, СП БТЭЦ</t>
  </si>
  <si>
    <t>Приобретение грузового автомобиля  ГАЗон NEXT1 шт, СП БТЭЦ</t>
  </si>
  <si>
    <t>K_505-АГ-27-196</t>
  </si>
  <si>
    <t>Приобретение грузового автомобиля КАМАЗ (бортовой самосвал) 1 шт, СП БТЭЦ</t>
  </si>
  <si>
    <t>K_505-АГ-27-197</t>
  </si>
  <si>
    <t>Приобретение мини погрузчика 1 шт, СП БТЭЦ</t>
  </si>
  <si>
    <t>K_505-АГ-27-198</t>
  </si>
  <si>
    <t>Приобретение блока выпрямительного РЕТ- 6КА 1 шт, СП БТЭЦ</t>
  </si>
  <si>
    <t>K_505-АГ-27-211</t>
  </si>
  <si>
    <t>Приобретение цифрового аппарата для испытаний диэлектриков АИД 70-Ц 1 шт, СП БТЭЦ</t>
  </si>
  <si>
    <t>K_505-АГ-27-199</t>
  </si>
  <si>
    <t>Приобретение установки дожига УД-300М 1 шт, СП БТЭЦ</t>
  </si>
  <si>
    <t>K_505-АГ-27-200</t>
  </si>
  <si>
    <t>Приобретение машинки для шлифования сёдел задвижек К8085-ДУ 100-150 1 шт, СП БТЭЦ</t>
  </si>
  <si>
    <t>K_505-АГ-27-201</t>
  </si>
  <si>
    <t>Приобретение Оборудование IP-телефонии 1 шт, СП РГРЭС</t>
  </si>
  <si>
    <t>K_505-АГ-27-204</t>
  </si>
  <si>
    <t>Приобретение Серверное оборудование 2 шт, СП РГРЭС</t>
  </si>
  <si>
    <t>K_505-АГ-27-205</t>
  </si>
  <si>
    <t>Покупка грузопассажирского фургона ГАЗ-А32R23 "Газель NEXT" 1 шт, СП РГРЭС</t>
  </si>
  <si>
    <t>K_505-АГ-27-206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</si>
  <si>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</si>
  <si>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</si>
  <si>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</si>
  <si>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</si>
  <si>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</si>
  <si>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</si>
  <si>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</si>
  <si>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</si>
  <si>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</si>
  <si>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</si>
  <si>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</si>
  <si>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</si>
  <si>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</si>
  <si>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</si>
  <si>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</si>
  <si>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</si>
  <si>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</si>
  <si>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</si>
  <si>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</si>
  <si>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</si>
  <si>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</si>
  <si>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</si>
  <si>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</si>
  <si>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</si>
  <si>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</si>
  <si>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</si>
  <si>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</si>
  <si>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</si>
  <si>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</si>
  <si>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</si>
  <si>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</si>
  <si>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</si>
  <si>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</si>
  <si>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</si>
  <si>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</si>
  <si>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</si>
  <si>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</si>
  <si>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</si>
  <si>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</si>
  <si>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</si>
  <si>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</si>
  <si>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</si>
  <si>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</si>
  <si>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</si>
  <si>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</si>
  <si>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</si>
  <si>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</si>
  <si>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</si>
  <si>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</si>
  <si>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</si>
  <si>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</si>
  <si>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</si>
  <si>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</si>
  <si>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</si>
  <si>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</si>
  <si>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</si>
  <si>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</si>
  <si>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</si>
  <si>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</si>
  <si>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</si>
  <si>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</si>
  <si>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</si>
  <si>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</si>
  <si>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</si>
  <si>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 2421-УТ 2425 ул. Верхнепортовая Дн 630 L=396п.м Приморские тепловые сети</t>
  </si>
  <si>
    <t>K_505-ПГт-5-99</t>
  </si>
  <si>
    <t>Техперевооружение теплотрассы УТ 1108/02 - УТ 0405 ул.Фонтанная Дн 325 L=580п.м Приморские тепловые сети</t>
  </si>
  <si>
    <t>K_505-ПГт-5-100</t>
  </si>
  <si>
    <t>Техперевооружение теплотрассы УТ 1728 - УТ 1729 Народный проспект Дн 720- L=380п.м Приморские тепловые сети</t>
  </si>
  <si>
    <t>K_505-ПГт-5-101</t>
  </si>
  <si>
    <t>Техперевооружение теплотрассы УТ3030-УТ3047 ул.Снеговая Дн 426 L=1372п.м Приморские тепловые сети</t>
  </si>
  <si>
    <t>K_505-ПГт-5-102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</si>
  <si>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</si>
  <si>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K_505-ПГт-5-103</t>
  </si>
  <si>
    <t>Техперевооружение теплотрассы УТ 3107 - УТ 3111 ул. Снеговая Дн 325 L=440п.м Приморские тепловые сети</t>
  </si>
  <si>
    <t>K_505-ПГт-5-104</t>
  </si>
  <si>
    <t>Техперевооружение теплотрассы УТ 3733 - УТ 3735 ул. Нейбута Дн 720 L=514п.м Приморские тепловые сети</t>
  </si>
  <si>
    <t>K_505-ПГт-5-105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</si>
  <si>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</si>
  <si>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</si>
  <si>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</si>
  <si>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</si>
  <si>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</si>
  <si>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</si>
  <si>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</si>
  <si>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</si>
  <si>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</si>
  <si>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</si>
  <si>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</si>
  <si>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</si>
  <si>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</si>
  <si>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</si>
  <si>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</si>
  <si>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</si>
  <si>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</si>
  <si>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</si>
  <si>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Создание комплексной системы управления информационной безопасностью (КСУИБ),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</si>
  <si>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</si>
  <si>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</si>
  <si>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</si>
  <si>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</si>
  <si>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</si>
  <si>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</si>
  <si>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</si>
  <si>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</si>
  <si>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</si>
  <si>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</si>
  <si>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</si>
  <si>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</si>
  <si>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</si>
  <si>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</si>
  <si>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</si>
  <si>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</si>
  <si>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</si>
  <si>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Создание комплексной системы управления информационной безопасностью (КСУИБ), Приморские тепловые сети</t>
  </si>
  <si>
    <t>K_505-ПГт-143</t>
  </si>
  <si>
    <t xml:space="preserve">Покупка серверного оборудования, 2шт СП Партизанская ГРЭС  </t>
  </si>
  <si>
    <t>K_505-ПГг-39-145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</si>
  <si>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</si>
  <si>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</si>
  <si>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</si>
  <si>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</si>
  <si>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автоматического пожаротушения ЛК, подщитовых помещений, кабельных тоннелей, СП Артемовская ТЭЦ</t>
  </si>
  <si>
    <t>K_505-ПГг-133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</si>
  <si>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</si>
  <si>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</si>
  <si>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</si>
  <si>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</si>
  <si>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</si>
  <si>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</si>
  <si>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Покупка серверного оборудования, СП Артемовская ТЭЦ 2 шт</t>
  </si>
  <si>
    <t>K_505-ПГг-39-146</t>
  </si>
  <si>
    <t xml:space="preserve">Покупка автомобиля УАЗ Патриот, СП Артемовской ТЭЦ 1шт </t>
  </si>
  <si>
    <t>K_505-ПГг-39-147</t>
  </si>
  <si>
    <t>Покупка многофункционального устройства (МФУ) 3 шт, СП Владивостокская ТЭЦ-2</t>
  </si>
  <si>
    <t>K_505-ПГг-39-134</t>
  </si>
  <si>
    <t>Покупка серверного оборудования 2 шт, СП Владивостокская ТЭЦ-2</t>
  </si>
  <si>
    <t>K_505-ПГг-39-135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</si>
  <si>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</si>
  <si>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</si>
  <si>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</si>
  <si>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</si>
  <si>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</si>
  <si>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</si>
  <si>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</si>
  <si>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</si>
  <si>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</si>
  <si>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</si>
  <si>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 xml:space="preserve">Покупка устройства разрядного УР120-2УХЛ4, СП Владивостокская ТЭЦ-2 1 шт </t>
  </si>
  <si>
    <t>K_505-ПГг-39-141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</si>
  <si>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</si>
  <si>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</si>
  <si>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балансировочного станка ВМ 8000 с измерительным комплексом Сапфир 3 СП Владивостокская ТЭЦ-2, 1шт</t>
  </si>
  <si>
    <t>K_505-ПГг-39-143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</si>
  <si>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</si>
  <si>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</si>
  <si>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</si>
  <si>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</si>
  <si>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</si>
  <si>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</si>
  <si>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</si>
  <si>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</si>
  <si>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</si>
  <si>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</si>
  <si>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</si>
  <si>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</si>
  <si>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</si>
  <si>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</si>
  <si>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</si>
  <si>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</si>
  <si>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</si>
  <si>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</si>
  <si>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</si>
  <si>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</si>
  <si>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</si>
  <si>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</si>
  <si>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</si>
  <si>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</si>
  <si>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</si>
  <si>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</si>
  <si>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</si>
  <si>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</si>
  <si>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</si>
  <si>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</si>
  <si>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</si>
  <si>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</si>
  <si>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</si>
  <si>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</si>
  <si>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</si>
  <si>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</si>
  <si>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</si>
  <si>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</si>
  <si>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</si>
  <si>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</si>
  <si>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</si>
  <si>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</si>
  <si>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</si>
  <si>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</si>
  <si>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</si>
  <si>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</si>
  <si>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</si>
  <si>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</si>
  <si>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</si>
  <si>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</si>
  <si>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</si>
  <si>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</si>
  <si>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Покупка серверного оборудования - 2 шт СП Приморские тепловые сети</t>
  </si>
  <si>
    <t>K_505-ПГт-11-89</t>
  </si>
  <si>
    <t>Покупка комплекса записи диспечерских переговоров - 1 шт. СП Приморские тепловые сети</t>
  </si>
  <si>
    <t>K_505-ПГт-11-90</t>
  </si>
  <si>
    <t>Покупка многоцелевого  кабелеискателя  СП Приморские тепловые сети,  1 шт.</t>
  </si>
  <si>
    <t>K_505-ПГт-11-91</t>
  </si>
  <si>
    <t>Покупка Комплекта оборудования для тестирования ЛВС - 1 шт. СП Приморские тепловые сети</t>
  </si>
  <si>
    <t>K_505-ПГт-11-92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</si>
  <si>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</si>
  <si>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</si>
  <si>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</si>
  <si>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</si>
  <si>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</si>
  <si>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</si>
  <si>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</si>
  <si>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</si>
  <si>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</si>
  <si>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</si>
  <si>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</si>
  <si>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Создание комплексной системы управления информационной безопасностью (КСУИБ), СП НГРЭС</t>
  </si>
  <si>
    <t>K_505-НГ-93</t>
  </si>
  <si>
    <t>Покупка оборудования каналов связи и передачи данных, НГРЭС, 1 шт.</t>
  </si>
  <si>
    <t>K_505-НГ-24-77</t>
  </si>
  <si>
    <t>K_505-НГ-24-78</t>
  </si>
  <si>
    <t>Покупка серверного оборудования НГРЭС, 2 шт.</t>
  </si>
  <si>
    <t>K_505-НГ-24-104</t>
  </si>
  <si>
    <t>Покупка мини-погрузчика, ЧТЭЦ 1 шт</t>
  </si>
  <si>
    <t>K_505-НГ-24-72</t>
  </si>
  <si>
    <t>Покупка автобуса вместимостью 100 чел.,НГРЭС, 2 шт</t>
  </si>
  <si>
    <t>K_505-НГ-24-80</t>
  </si>
  <si>
    <t>Покупка самосвала г/п 12 тн, НГРЭС, 1 шт.</t>
  </si>
  <si>
    <t>K_505-НГ-24-81</t>
  </si>
  <si>
    <t>Покупка легкового автомобиля УАЗ, HГРЭС, 2 шт</t>
  </si>
  <si>
    <t>K_505-НГ-24-83</t>
  </si>
  <si>
    <t>Покупка автомобиля ассенизационного типа, НГРЭС 1 шт.</t>
  </si>
  <si>
    <t>K_505-НГ-24-84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</si>
  <si>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</si>
  <si>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</si>
  <si>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</si>
  <si>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</si>
  <si>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</si>
  <si>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</si>
  <si>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</si>
  <si>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</si>
  <si>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</si>
  <si>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</si>
  <si>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Покупка двухканального шумомера, НГРЭС 1 шт.</t>
  </si>
  <si>
    <t>K_505-НГ-24-85</t>
  </si>
  <si>
    <t>Покупка виброметра, НГРЭС 1 шт.</t>
  </si>
  <si>
    <t>K_505-НГ-24-86</t>
  </si>
  <si>
    <t>Покупка комплект для отбора проб в подмасочном пространстве сварщика, НГРЭС 1 шт.</t>
  </si>
  <si>
    <t>K_505-НГ-24-87</t>
  </si>
  <si>
    <t>Покупка экскаватора ёмкостью ковша 0,5м3, НГРЭС 1 шт.</t>
  </si>
  <si>
    <t>K_505-НГ-24-88</t>
  </si>
  <si>
    <t>Покупка системы бесперебойного питания, НГРЭС, 1 шт.</t>
  </si>
  <si>
    <t>K_505-НГ-24-89</t>
  </si>
  <si>
    <t>Покупка системы кондиционирования воздуха в ОВК, ОРУ, ЧТЭЦ, НГВК, 1 шт.</t>
  </si>
  <si>
    <t>K_505-НГ-24-90</t>
  </si>
  <si>
    <t>K_505-НГ-24-91</t>
  </si>
  <si>
    <t>K_505-НГ-24-92</t>
  </si>
  <si>
    <t>K_505-НГ-24-93</t>
  </si>
  <si>
    <t>K_505-НГ-24-94</t>
  </si>
  <si>
    <t>K_505-НГ-24-95</t>
  </si>
  <si>
    <t>K_505-НГ-24-96</t>
  </si>
  <si>
    <t>K_505-НГ-24-97</t>
  </si>
  <si>
    <t>K_505-НГ-24-98</t>
  </si>
  <si>
    <t>K_505-НГ-24-99</t>
  </si>
  <si>
    <t>K_505-НГ-24-100</t>
  </si>
  <si>
    <t>K_505-НГ-24-101</t>
  </si>
  <si>
    <t>K_505-НГ-24-102</t>
  </si>
  <si>
    <t>K_505-НГ-24-103</t>
  </si>
  <si>
    <t>Техническое перевооружение котлов БКЗ 75-39ФБ ст. № 4 - № 7, № 10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</si>
  <si>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</si>
  <si>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</si>
  <si>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</si>
  <si>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Покупка.Серверное шасси ThinkSystem 7X22CTO1WW (2025г. - 2шт.) Бир. ТЭЦ</t>
  </si>
  <si>
    <t>K_505-БирТЭЦ-8-29</t>
  </si>
  <si>
    <t>Замена трансформатора ст. № Т-3 ТДЦ-125000/110/10 на ТДЦ-175000/110/10 Владивостокской ТЭЦ-2, 1 шт</t>
  </si>
  <si>
    <t>J_505-ПГг-118</t>
  </si>
  <si>
    <t>Реконструкция энергооборудования энергоблоков ст. №2, ст. №3 НГРЭС</t>
  </si>
  <si>
    <t>K_505-НГ-94</t>
  </si>
  <si>
    <t>F_505-НГ-23</t>
  </si>
  <si>
    <t>Строительство подкачивающей насосной станции "Таежная" в г.Комсомольске-на-Амуре (производительность - 580 т/час) (СП КТС)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</si>
  <si>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</si>
  <si>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</si>
  <si>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Покупка агрегат для сварки DLW-400ESW, (2024 год - 2 шт ) СП ХТС</t>
  </si>
  <si>
    <t>Строительство Новый золоотвал БТЭЦ, емкость - 7,5 млн. м3 (аренда земли)</t>
  </si>
  <si>
    <t>Покупка бульдозер ДЭТ 400Б1Р2 (2 шт.) СП БТЭЦ 2 шт.</t>
  </si>
  <si>
    <t>Замена подвесных кубов ВЗП к/а ст. №6,№7, №8, №9  (ПримГРЭС)</t>
  </si>
  <si>
    <t>Замена ВЭК 1,2 ст. к/а ст. № 1А,Б, 2А,Б, 3А,Б, 4А,Б (ПримГРЭС)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</si>
  <si>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</si>
  <si>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Разработка проектно-изыскательских работ для строительства Артемовской ТЭЦ №2 с внеплощадочной инфраструктурой</t>
  </si>
  <si>
    <t>Покупка дизельной мотопомпы для сильнозагрязненной воды  Приморские тепловые сети 1 шт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</si>
  <si>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</si>
  <si>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</si>
  <si>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</si>
  <si>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</si>
  <si>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</si>
  <si>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</si>
  <si>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</si>
  <si>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</si>
  <si>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</si>
  <si>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</si>
  <si>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</si>
  <si>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</si>
  <si>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</si>
  <si>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K_505-ПГг-137</t>
  </si>
  <si>
    <t>Техническое перевооружение ПЭН (питательных электронасосов) на СП  "Комсомольская ТЭЦ-3" (2 шт)</t>
  </si>
  <si>
    <t>Техническое перевооружение ПЭН (питательных электронасосов) на СП "Хабаровская ТЭЦ-3" 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</si>
  <si>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</si>
  <si>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</si>
  <si>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</si>
  <si>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</si>
  <si>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</si>
  <si>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</si>
  <si>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</si>
  <si>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</si>
  <si>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комплекта оборудования сети телефонной связи, НГРЭС, 1 шт.</t>
  </si>
  <si>
    <t>Покупка проборазделочной машины МПЛ-300, НГРЭС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</si>
  <si>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</si>
  <si>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</si>
  <si>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</si>
  <si>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</si>
  <si>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</si>
  <si>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</si>
  <si>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динамическиого твердомера ТКМ-359С, НГРЭС, 1 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</si>
  <si>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</si>
  <si>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</si>
  <si>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</si>
  <si>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</si>
  <si>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</si>
  <si>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киловольтметра С-197М, ЧТЭЦ, 1 шт.</t>
  </si>
  <si>
    <t>Покупка углеперегружателя Sennebogen 825R  , СП Партизанская ГРЭС кол-во  3 шт.</t>
  </si>
  <si>
    <t>K_505-ХГ-45-327</t>
  </si>
  <si>
    <t>K_505-ХГ-45-328</t>
  </si>
  <si>
    <t>K_505-ХГ-45-325</t>
  </si>
  <si>
    <t>K_505-ХГ-45-326</t>
  </si>
  <si>
    <t>K_505-АГ-27-212</t>
  </si>
  <si>
    <t>J_505-ХГ-45-309</t>
  </si>
  <si>
    <t>Покупка установки леспожарной ранцевой  "Ангара" СП Николаевская ТЭЦ, кол-во 1 шт.</t>
  </si>
  <si>
    <t>Год раскрытия информации: 2020 год</t>
  </si>
  <si>
    <t>Утвержденные плановые значения показателей приведены в соответствии с  приказом Минэнерго России от 12.12.2019 № 23@</t>
  </si>
  <si>
    <t>Техперевооружение внутристанционного участка теплотрассы №37 от НО №8 до СК №113, Ду1000 L 2х900м.п., СП Владивостокская ТЭЦ-2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</si>
  <si>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</si>
  <si>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</si>
  <si>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</si>
  <si>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</si>
  <si>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Техперевооружение теплотрассы №12 г. Комсомольск-на-Амуре.(СП КТС)</t>
  </si>
  <si>
    <t>H_505-ХТСКх-9-40</t>
  </si>
  <si>
    <t>полное наименование субъекта электроэнергетики</t>
  </si>
  <si>
    <t>Рекультивация шлакоотвала с дамбой СП МГРЭС</t>
  </si>
  <si>
    <t>K_505-ХГ-141</t>
  </si>
  <si>
    <t>Замена автотрансформаторов 1АТ, 2АТ на Нерюнгринской ГРЭС, 2 шт.</t>
  </si>
  <si>
    <t>K_505-НГ-100</t>
  </si>
  <si>
    <t>Техперевооружение теплотрассы УТ1229 до УТ1230 ул.Вилкова - ул.Калинина Дн 720х9 L=524 пм</t>
  </si>
  <si>
    <t>Модернизация системы аспирации цеха топливоподачи СП БТЭЦ</t>
  </si>
  <si>
    <t>июнь 2019г.</t>
  </si>
  <si>
    <t>Изменение стоимости в связи с учетом индекса-дефлятора на 2021 год. Ранее не учтен индекс в связи с имевшимся действующим договором подряда. В 2020 году планируется расторжение договора и новая закупка с учетом актуальных цен.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</si>
  <si>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</si>
  <si>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</si>
  <si>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объемов работ и пролонгация сроков реализации по 2028 год в связи с отсутствием источника финансирования (платы за технологическое присоединение).</t>
  </si>
  <si>
    <t>Изменение стоимости проекта с учетом факта затрат 2019 года. Изменение объемов финансирования 2020 года по факту сложившейся КЗ на 01.01.2020. Пролонгация сроков реализации проекта и изменение объемов финансирования 2021 года с учетом планируемой КЗ на 01.01.2021</t>
  </si>
  <si>
    <t>Пролонгация сроков реализации проекта и изменение объемов финансирования 2020 и 2021 года корректируются с учетом  КЗ планируемой на 01.01.2021</t>
  </si>
  <si>
    <t>Изменение объемов финансирования 2020 года по факту сложившейся КЗ на 01.01.2020.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</si>
  <si>
    <t>Корректировка объемов финансирования 2020 года связана с продлением сроков договора 2019 года на проектно-изыскательсктие работы.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</t>
  </si>
  <si>
    <t>Корректировка стоимости проекта и плана финансирования на 2022 год обусловлено уточнением прочих затрат не облагаемых НДС.</t>
  </si>
  <si>
    <t>Изменение сроков реализации проекта и объемов инвестиций по годам обусловлено недостаточностью собственного источника финансирования.</t>
  </si>
  <si>
    <t>По результатам обследования градирни в рамках проектно-изыскательских работ выявлено удовлетворительное состояние отдельных ее конструкций и элементов не требующих реконструктивных мероприятий, в связи в чем предусматривается не полная, а лишь частичная реконструкция градирни, что влечет за собой уменьшение стоимости проекта. Корректировка объемов освоения 2020 года связана с продлением сроков договора 2019 года на проектно-изыскательсктие работы. Перенос реализации проекта на 2022 год в связи недостатком источника финансирования в 2021 году.</t>
  </si>
  <si>
    <t>Проект исключен из ИПР в связи с изменившимися производственными потребностями.</t>
  </si>
  <si>
    <t>Пролонгация сроков реализации проекта и изменение объемов финансирования по годам обусловлено уточнением кредиторской задолженности.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</si>
  <si>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 Изменение стоимости проекта в связи с учетом индексов-дефляторов Минэкономразвития России от октября 2019г. </t>
  </si>
  <si>
    <t>Новый проект. Причины корректировки утвержденного плана не указаны, в связи с отсутствием утвержденного плана на 2025 год.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</si>
  <si>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</si>
  <si>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оптимизацией затрат в пределах собственного источника инвестиций, учтенного в тарифах.</t>
  </si>
  <si>
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плана финансирования обусловлена изменением объемов инвестиций в связи с невыплнением по проекту по итогам 2019 года.</t>
  </si>
  <si>
    <t xml:space="preserve">Изменение стоимости проекта с учетом факта затрат 2019 года. Реализация проекта завершена. Объект введен в эксплуатацию. </t>
  </si>
  <si>
    <t>Изменение стоимости проекта и объемов финансирования 2020 года в связи с уточнением прочих затрат не облагаемых НДС.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</si>
  <si>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</si>
  <si>
    <t xml:space="preserve">Изменение стоимости проекта с учетом факта затрат 2019 года. </t>
  </si>
  <si>
    <t>Корректировка затрат по годам реализации проекта и пролонгация сроков реализации проекта по 2027 год обусловлена оптимизацией затрат в пределах лимитов собственного источника инвестиций.</t>
  </si>
  <si>
    <t>Изменение стоимости реализации проекта. Оценка стоимости проекта уточнена по результатам торговых процедур.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</si>
  <si>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</si>
  <si>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Пролонгация сроков реализации проекта и изменение объемов финансирования 2020 года по факту сложившейся КЗ на 01.01.2020</t>
  </si>
  <si>
    <t>Изменение стоиомости обусловлено применением индексов-дефляторов Минэкономразвития от сентября 2019г.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</si>
  <si>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</si>
  <si>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</si>
  <si>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 в ИПР в связи с разбивкой проекта H_505-ХГ-45-252 по структурным подразделениям.</t>
  </si>
  <si>
    <t>Новый проект. Оборудование  приобретено с целью исполнения приказа Министерства природных ресурсов экологии РФ от 28.03.2014 № 161</t>
  </si>
  <si>
    <t>Новый проект. Включен в ИПР в связи с разбивкой проекта H_505-ХГ-45-204 по структурным подразделениям.</t>
  </si>
  <si>
    <t>Новый проект. Включен в ИПР в связи с разбивкой проекта H_505-ХГ-45-205 по структурным подразделениям.</t>
  </si>
  <si>
    <t>Новый проект. Включен в ИПР в связи с разбивкой проекта H_505-ХГ-45-209 по структурным подразделениям.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</si>
  <si>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</si>
  <si>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</si>
  <si>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</si>
  <si>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Новый проект. Включен в ИПР в связи с разбивкой проекта H_505-ХГ-45-217 по структурным подразделениям.</t>
  </si>
  <si>
    <t>Новый проект. Включен в ИПР в связи с разбивкой проекта H_505-ХГ-45-232 по структурным подразделениям.</t>
  </si>
  <si>
    <t>Новый проект. Включен в ИПР в связи с разбивкой проекта H_505-ХГ-45-233 по структурным подразделениям.</t>
  </si>
  <si>
    <t>Новый проект. Включен в ИПР в связи с разбивкой проекта I_505-ХГ-45-272 по структурным подразделениям.</t>
  </si>
  <si>
    <t>Новый проект. Включен в ИПР в связи с разбивкой проекта I_505-ХГ-45-273 по структурным подразделениям.</t>
  </si>
  <si>
    <t>Новый проект. Включен в ИПР в связи с разбивкой проекта I_505-ХГ-45-274 по структурным подразделениям.</t>
  </si>
  <si>
    <t>Новый проект. Включен в ИПР в связи с разбивкой проекта I_505-ХГ-45-275 по структурным подразделениям.</t>
  </si>
  <si>
    <t>Новый проект. Включен в ИПР в связи с разбивкой проекта I_505-ХГ-45-276 по структурным подразделениям.</t>
  </si>
  <si>
    <t>Новый проект. Включен в ИПР в связи с разбивкой проекта I_505-ХГ-45-277 по структурным подразделениям.</t>
  </si>
  <si>
    <t>Новый проект. Включен в ИПР в связи с разбивкой проекта I_505-ХГ-45-278 по структурным подразделениям.</t>
  </si>
  <si>
    <t>Новый проект. Включен в ИПР в связи с разбивкой проекта I_505-ХГ-45-281 по структурным подразделениям.</t>
  </si>
  <si>
    <t>Новый проект. Включен в ИПР в связи с разбивкой проекта I_505-ХГ-45-284 по структурным подразделениям.</t>
  </si>
  <si>
    <t>Новый проект. Включен в ИПР в связи с разбивкой проекта H_505-ХГ-45-241 по структурным подразделениям.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</si>
  <si>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</si>
  <si>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</si>
  <si>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</si>
  <si>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</si>
  <si>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</si>
  <si>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Новый проект. Включен в ИПР в связи с разбивкой проекта H_505-ХТСКх-34-23 по структурным подразделениям.</t>
  </si>
  <si>
    <t>Новый проект. Включен в ИПР в связи с разбивкой проекта F_505-ХТСКх-34-10 по структурным подразделениям.</t>
  </si>
  <si>
    <t>Новый проект. Включен в ИПР в связи с разбивкой проекта F_505-ХТСКх-34-11 по структурным подразделениям.</t>
  </si>
  <si>
    <t>Новый проект. Включен в ИПР в связи с разбивкой проекта J_505-ХТСКх-34-48 по структурным подразделениям.</t>
  </si>
  <si>
    <t>Перенос срока реализации проекта на 2025 год в связи с недостатком истоника финансирования в 2024 году. Изменение стоимости обусловлено применением индексов-дефляторов Минэкономразвития от сентября 2019г.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</si>
  <si>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</si>
  <si>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Изменение сроков реализации проекта обусловлено корректировкой графика оплаты кредиторской задолженности.</t>
  </si>
  <si>
    <t>Новый проект. Проект включен в план в соответствии с договором на подключение.</t>
  </si>
  <si>
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</si>
  <si>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</si>
  <si>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Корректировка обусловлена уточнением объема финансирования по годам реализации проекта.</t>
  </si>
  <si>
    <t>Увеличение объема финансирования в 2020 году в связи с корректировкой графика реализации проекта, согласно дополнительного соглашения №1 от 30.10.2019 года к договору на строительно-монтажные работы №263/1АГ-19 от 12.08.2019 года. Изменение стоимости проекта с учетом условий заключенного договора подряда.</t>
  </si>
  <si>
    <t>Изменение стоимости проекта с учетом условий заключенного договора подряда. Пролонгация срока реализации проекта и изменение объемов финансирования 2020 года по факту сложившейся КЗ на 01.01.2020</t>
  </si>
  <si>
    <t>Корректировка полной стоимости обусловлена уточнением объема финансирования по годам реализации проекта.</t>
  </si>
  <si>
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</si>
  <si>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стоимости проекта по результатам повторного мониторинга цен.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</si>
  <si>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</si>
  <si>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</si>
  <si>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2020 года по факту сложившейся КЗ на 01.01.2020</t>
  </si>
  <si>
    <t>Изменение стоимости проекта и объемов финансирования по годам реализации проекта обусловлено уточнением прочих затрат не облагаемых НДС.</t>
  </si>
  <si>
    <t>Корректировка объемов инвестиций по годам реализации обусловлена уточнением стоимости аренды земли.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</si>
  <si>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</si>
  <si>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</si>
  <si>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</si>
  <si>
    <t>Изменение стоимости проекта и объема инвестиций на 2020 год с учетом факта затрат 2019 года.</t>
  </si>
  <si>
    <t>Пролонгация срока реализации проекта и изменение стоимости проекта и объема инвестиций на 2020 год с учетом факта затрат 2019 года.</t>
  </si>
  <si>
    <t>Изменение сроков реализации проекта согласно корректировки графика производства работ и переноса недовыполненных работ по факту 2019 года на 2020 год по причине поздней поставки МТР.</t>
  </si>
  <si>
    <t>Пролонгация сроков реализации и изменение стоимости проекта с учетом факта затрат 2019 года. Изменение объемов финансирования 2020 года по факту сложившейся КЗ на 01.01.2020</t>
  </si>
  <si>
    <t>Изменение стоимости проекта с учетом факта затрат 2019 года. Изменение объемов финансирования 2020 года по факту сложившейся КЗ на 01.01.2020</t>
  </si>
  <si>
    <t>Изменение стоимости проекта с учетом факта затрат 2019 года.  Изменение объемов финансирования 2020 года по факту сложившейся КЗ на 01.01.2020</t>
  </si>
  <si>
    <t>Пролонгация сроков реализации проекта в связи с уточнением кредиторской задолженности.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</si>
  <si>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</si>
  <si>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</si>
  <si>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</si>
  <si>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</si>
  <si>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</si>
  <si>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</si>
  <si>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Проект включен в схему теплоснабжения МО «Город Нерюнгри» утвержденной постановлением Нерюнгрийской городской администрации от 07.11.2019 №334/1  Глава 6 п.6.5 №344/1 от 07.11.2019. Изменение стоимости проекта согласно разработанного обоснования инвестиций (ОБИН).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</si>
  <si>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</si>
  <si>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Параметры проекта не корректируются.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</si>
  <si>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</si>
  <si>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</si>
  <si>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</si>
  <si>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</si>
  <si>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Изменение объемов финансирования 2020 года по факту сложившейся КЗ на 01.01.2020</t>
  </si>
  <si>
    <t>План 
на 01.01.2020</t>
  </si>
  <si>
    <t>Изменение сроков реализации проекта и объемов инвестиций в 2021 году обусловлено невыполнением работ по итогам 2019 года в связи с несостоявшимися закупочными процедурами.</t>
  </si>
  <si>
    <t>Изменение стоиомости проекта и объема инвестиций в 2021 году обусловлено выделением нового инвестиционного проекта с разбивкой по структурным подразделениям: K_505-ХТСКх-34-10-1.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</si>
  <si>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</si>
  <si>
    <t>Пролонгация сроков реализации проекта в связи уточнением и гашением кредиторской задолженности 2022 года в 2023 году.</t>
  </si>
  <si>
    <t>Изменение стоимости проекта с учетом факта затрат 2019 года.</t>
  </si>
  <si>
    <t xml:space="preserve">Пролонгация сроков реализации и изменение стоимости проекта с учетом факта затрат 2019 года. </t>
  </si>
  <si>
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</si>
  <si>
    <t>Изменение сроков и стоимости  реализации проекта в связи с несостоявшимися закупочными процедурами по факту 2019 года (отсутствие потенциальных участников торговых процедур).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</si>
  <si>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</si>
  <si>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Сроки реализации пролонгированы по 2021 год в связи с заключением договора на проектирование в 2020 году на проектно-изыскательские работы и переход строительно-монтажных работ на 2021 год</t>
  </si>
  <si>
    <t>Изменение сроков реализации проекта и объемов инвестиций по годам обусловлено недостаточностью собственного источника финансирования. Изменение стоимости проекта обусловлено учетом актуализированных индексов-дефляторов.</t>
  </si>
  <si>
    <t xml:space="preserve">Корректировка стоимости проекта обусловлена уточнением прочих затрат, не облагаемых НДС. Изменение объемов финансирования по годам реализации связано с уточнением лимитов собственного источника финансирования по годам. </t>
  </si>
  <si>
    <t>Изменение сроков реализации проекта и объемов инвестиций по годам связано с корректировкой графика реализации проекта по причине необеспеченности проекта источником финансирования в полном объеме в 2020 году. Корректировка стоимости проекта обусловлена уточнением прочих затрат, не облагаемых НДС.</t>
  </si>
  <si>
    <t>Изменение сроков реализации проекта связано с продлением сроков выполнения строительно-монтажных работ в соответствии с доп. соглашением к договору подряда. Изменение стоимости проекта обусловлено учетом результатов закупочных процедур по итогам 2019 года.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</si>
  <si>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</si>
  <si>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K_505-ХГ-45-204-1, K_505-ХГ-45-204-2, K_505-ХГ-45-204-3, K_505-ХГ-45-204-4, K_505-ХГ-45-204-5, K_505-ХГ-45-204-6.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</si>
  <si>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K_505-ХГ-45-205-1, K_505-ХГ-45-205-2, K_505-ХГ-45-205-3, K_505-ХГ-45-205-4.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</si>
  <si>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K_505-ХГ-45-209-1, K_505-ХГ-45-209-2.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</si>
  <si>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K_505-ХГ-45-210-1, K_505-ХГ-45-210-2.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</si>
  <si>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K_505-ХГ-45-217-1, K_505-ХГ-45-217-2, K_505-ХГ-45-217-3.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</si>
  <si>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K_505-ХГ-45-232-1, K_505-ХГ-45-232-2.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</si>
  <si>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K_505-ХГ-45-233-1, K_505-ХГ-45-233-2.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</si>
  <si>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K_505-ХГ-45-272-1, K_505-ХГ-45-272-2, K_505-ХГ-45-272-3.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</si>
  <si>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K_505-ХГ-45-273-1, K_505-ХГ-45-273-2, K_505-ХГ-45-273-3, K_505-ХГ-45-273-4, K_505-ХГ-45-273-5, K_505-ХГ-45-273-6.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</si>
  <si>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K_505-ХГ-45-275-1, K_505-ХГ-45-275-2.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</si>
  <si>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K_505-ХГ-45-274-1, K_505-ХГ-45-274-2, K_505-ХГ-45-274-3,K_505-ХГ-45-274-4.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</si>
  <si>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K_505-ХГ-45-276-1, K_505-ХГ-45-276-2.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</si>
  <si>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K_505-ХГ-45-277-1, K_505-ХГ-45-277-2.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</si>
  <si>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K_505-ХГ-45-278-1, K_505-ХГ-45-278-2, K_505-ХГ-45-278-3.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</si>
  <si>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K_505-ХГ-45-281-1, K_505-ХГ-45-281-2, K_505-ХГ-45-281-3.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</si>
  <si>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K_505-ХГ-45-241-1, K_505-ХГ-45-241-2, K_505-ХГ-45-241-3.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</si>
  <si>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K_505-ХГ-45-284-1, K_505-ХГ-45-284-2.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</si>
  <si>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K_505-ХГ-45-245-1, K_505-ХГ-45-245-2.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</si>
  <si>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K_505-ХТСКх-34-37-1, K_505-ХТСКх-34-37-2.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</si>
  <si>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K_505-ХТСКх-34-23-1, K_505-ХТСКх-34-23-2, K_505-ХТСКх-34-23-3.</t>
  </si>
  <si>
    <t>Проект исключен из инвестиционной программы в связи с разделением его на 3 новых проекта с разбивкой по структурным подразделениям:: K_505-ХТСКх-34-11-1, K_505-ХТСКх-34-11-2, K_505-ХТСКх-34-11-3.</t>
  </si>
  <si>
    <t>Изменение сроков реализации проекта обусловлено изменением заполняемости действующих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года.</t>
  </si>
  <si>
    <t>Изменение сроков и 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</si>
  <si>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сроков реализации проекта в связи с уточнением сроков выполнения и финансирования подрядных работ. Увеличение стоимости проекта обусловлено изменением проектных решений на основании предварительного проекта (проект проходит экспертизу). При разработке  ТЭО в 2008 году Белгородским котельным заводом предусматривалась частичная реконструкция поверхностей нагрева. Проектировщик при разработке проекта в 2019г. для реализации условий ТЗ (Увеличение производительности до 113 гКал  и КПД  до 94%котла) принял решение о необходимости  полной реконструкции поверхностей котла, что обусловило рост стоимости проекта.</t>
  </si>
  <si>
    <t>Новый проект. Устранение аварийной ситуации (акт осмотра трансформатора после аварийного отключения от 26.11.2019 № б/н)</t>
  </si>
  <si>
    <t>Предложение по корректировке утвержденного плана на 01.01.2020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</si>
  <si>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объемов финансирования 2021 года обусловлена уточнением прочих затрат не облагаемых НДС.</t>
  </si>
  <si>
    <t>Увеличение объема финансирования в 2020 году в связи с корректировкой графика реализации проекта из-за длительных закупочных процедкр по факту 2019 года. Изменение стоимости проекта с учетом условий заключенного договора подряда.</t>
  </si>
  <si>
    <t>Увеличение объема финансирования в 2020 году в связи с корректировкой графика реализации проекта. Изменение стоимости проекта на основании заключенных договоров.</t>
  </si>
  <si>
    <t>Изменение стоимости реализации проекта. Оценка стоимости проекта уточнена по результатам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</si>
  <si>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Корректировка финансирования 2020 года в связи с изменением стоимости оборудования согласно заключенного договора.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</si>
  <si>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объемов финансирования 2020 года в связи с корректировкой графика реализации проекта согласно дополнительного соглашения №2 от 29.01.2020 к договору на строительно-монтажные работы №153/1АГ от 29.03.2019 года.</t>
  </si>
  <si>
    <t>Корректировка финансирования по годам обусловлена уточнением графика финансирования по проекту.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</si>
  <si>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</si>
  <si>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Корректировка объемов финансирования 2020 года в связи с переносом недовыполненных проектно-изыскательских работ по факту 2019года.</t>
  </si>
  <si>
    <t xml:space="preserve">Пролонгация сроков реализации проекта и изменение объемов финансирования 2021 года согласно уточненной КЗ на 01.01.2020.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</si>
  <si>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 xml:space="preserve">Пролонгация сроков реализации проекта и изменение объемов финансирования 2020 года по факту сложившейся КЗ на 01.01.2020 года.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</si>
  <si>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>Изменение стоимости и сроков реализации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</si>
  <si>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проекта в связи с уточнением затрат на оформление патентов.</t>
  </si>
  <si>
    <t>Новый проект. Устранение аварийной ситуации (акт осмотра трансформатора после аварии от 31.08.2019 № б/н)</t>
  </si>
  <si>
    <t>Параметры скорректированы с учетом уточнения затрат, не облагаемых НДС.</t>
  </si>
  <si>
    <t>Изменение стоимости обусловлено применением индексов-дефляторов Минэкономразвития от сентября 2019г.</t>
  </si>
  <si>
    <t>Пролонгация сроков реализации проекта по причине  необеспеченности проекта источником финансирования в полном объеме до 2025 года. Изменение стоиомости обусловлено применением индексов-дефляторов Минэкономразвития от сентября 2019г.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</si>
  <si>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Сдвиг сроков начала реализации проекта "вправо" в связи с корректировкой графика реализации проекта по причине необеспеченности проекта источником финансирования до 2024 года.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</si>
  <si>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</si>
  <si>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Изменение стоиомости проекта обусловлено применением индексов-дефляторов Минэкономразвития от сентября 2019г.</t>
  </si>
  <si>
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</si>
  <si>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</si>
  <si>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объемов финансирования 2020 года по факту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</si>
  <si>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</si>
  <si>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Изменение стоиомости обусловлено применением индексов-дефляторов Минэкономразвития от сентября 2019г. 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2024 года.</t>
  </si>
  <si>
    <t>Корректировка финансирования по годам реализации обусловлена уточнением кредиторской задолженности.</t>
  </si>
  <si>
    <t>Оценка стоимости проекта и план финансирования 2020 года уточнены по результатам экономии от закупочных процедур по факту 2019 года.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</si>
  <si>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</si>
  <si>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>Новый проект. Проект включен в ИПР для замены морально и физически изношенного оборудования.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</si>
  <si>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</si>
  <si>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</si>
  <si>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</si>
  <si>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</si>
  <si>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</si>
  <si>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</si>
  <si>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затрат по годам реализации проекта в связи с уточнением объемов финансирования по годам реализации.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</si>
  <si>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</si>
  <si>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 xml:space="preserve">Изменение объемов финансирования по годам реализации проекта в связи с уточнением прочих затрат не облагаемых НДС. </t>
  </si>
  <si>
    <t>Изменение объемов финансирования по годам реализации проекта в связи с уточнением прочих затрат не облагаемых НДС и выделением кредиторской задолженности.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</si>
  <si>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</si>
  <si>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</si>
  <si>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</si>
  <si>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</si>
  <si>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</si>
  <si>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</si>
  <si>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</si>
  <si>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</si>
  <si>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</si>
  <si>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</si>
  <si>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 в ИПР для замены физически изношенного оборудования.</t>
  </si>
  <si>
    <t>Изменение сроков, стоимости реализации проекта и объемов инвестиций  на 2020-2021 годы  обусловлено невыполнением работ по итогам 2019 года и, соответственно, удорожанием стоимости проекта с учетом индексов-дефляторов.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</si>
  <si>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</si>
  <si>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r>
      <t xml:space="preserve"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</t>
    </r>
    <r>
      <rPr>
        <sz val="12"/>
        <color theme="1"/>
        <rFont val="Times New Roman"/>
        <family val="1"/>
        <charset val="204"/>
      </rPr>
      <t>Необходимость реализации подтверждается актом от 18.07.2019.</t>
    </r>
  </si>
  <si>
    <t>Изменение сроков реализации проекта обусловлено изменением графика финансирования проекта. Рост стоимости проекта связан с уточнением суммы затрат, облагаемых НДС. Изменение объемов инвестиций по годам обусловлено учетом фактически выполненных работ по итогам 2019 года.</t>
  </si>
  <si>
    <t>Рост стоимости проекта связан с уточнением суммы затрат, облагаемых НДС. Изменение объемов инвестиций по годам обусловлено недовыполнением в 2019 году работ по договору на проектирование, а также учетом лимитов собственных источников для финансирования проекта.</t>
  </si>
  <si>
    <r>
      <t xml:space="preserve"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</r>
    <r>
      <rPr>
        <sz val="12"/>
        <color theme="1"/>
        <rFont val="Times New Roman"/>
        <family val="1"/>
        <charset val="204"/>
      </rPr>
      <t>Необходимость реализации подтверждается  актом технической экспертизы от 11.06.2019</t>
    </r>
  </si>
  <si>
    <t xml:space="preserve">Изменение стоимости проекта обусловлено ростом затрат, не облагаемых НДС. Объемы инвестиций по годам реализации проекта скорректированы в связи с недовыполнением строительно-монтажных работ по итогам 2019 года.  </t>
  </si>
  <si>
    <t>Корректировка затрат по годам реализации проекта в связи с уточнением прочих затрат не облагаемых НДС.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</si>
  <si>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</si>
  <si>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</si>
  <si>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</si>
  <si>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Изменение объемов инвестиций по годам реалзиции проекта связано с уточнением прочих затрат .</t>
  </si>
  <si>
    <t>Изменение сроков реализации проекта обусловлено изменением заполняемости действующего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года.</t>
  </si>
  <si>
    <t>Изменение стоимости проекта обусловлено экономией по результатам закупочных процедур.</t>
  </si>
  <si>
    <t>Изменение объемов инвестиций связано с учетом фактических затрат 2019 года.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</si>
  <si>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</si>
  <si>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Изменение стоимости проекта и объемов финансирования обусловлено уточнением прочих затрат, не облагаемых НДС.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</si>
  <si>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</si>
  <si>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Корректировка затрат 2024 года в связи с уточнением прочих затрат не облагаемых НДС.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</si>
  <si>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объемов инвестиций по годам обусловлено корректировкой графика реализации проекта по причине необеспеченности проекта источником финансирования в полном объеме до 2026 года.</t>
  </si>
  <si>
    <t>Корректировка затрат по годам реализации проекта и пролонгация сроков реализации проекта по 2025 год обусловлены оптимизацией затрат в пределах лимитов собственного источника инвестиций.</t>
  </si>
  <si>
    <t>Корректировка графика реализации проекта по причине необеспеченности проекта источником финансирования в полном объеме до 2026 года.</t>
  </si>
  <si>
    <t>Корректировка обусловлена уточнением прочих затрат не облагаемых НДС и оптимизацией затрат в пределах лимитов собственного источника инвестиций по годам реализации проекта.</t>
  </si>
  <si>
    <t>Корректировка обусловлена уточнением прочих затрат не облагаемых НДС и объема финансирования по годам реализации проекта.</t>
  </si>
  <si>
    <t>Изменение стоимости проекта обусловлено увеличением объемов работ в рамках реализации проекта в связи с необходимостью подготовки оборудования к несению максимальных нагрузок в ОЗП 2020/2021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</si>
  <si>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</si>
  <si>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сроков реализации в связи с корректировкой графика финансирования проекта.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</si>
  <si>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>Изменение стоимости проекта в связи с уточнением затрат, не облагаемых НДС.</t>
  </si>
  <si>
    <t xml:space="preserve">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</si>
  <si>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 xml:space="preserve"> Изменение стоимости проекта и объемов инвестиций по годам с учетом экономии от закупочных процедур и фактических затрат 2019 года.</t>
  </si>
  <si>
    <t>Изменение затрат по годам реализации проекта обсуловлено корректировкой графика реализации проекта.</t>
  </si>
  <si>
    <t>Корректировка затрат и стоимости проекта в связи с уточнением объема работ по проекту. Корректировка срока окончания проекта обусловлена уточнением срока гашения кредиторской задолженности.</t>
  </si>
  <si>
    <t>Изменение стоимости проекта и объемов инвестиций по годам в связи с уточнением затрат, облагаемых НДС.</t>
  </si>
  <si>
    <t>Изменение объемов инвестиций по годам обусловлено изменением лимитов собственных источников финансирования проекта.</t>
  </si>
  <si>
    <t>Изменение объемов инвестиций по годам обусловлено учетом фактических затрат 2019 года..</t>
  </si>
  <si>
    <t>Изменение стоимости проекта и объемов финансирования в 2021 году обусловлено уточнением прочих затрат не облагаемых НДС.</t>
  </si>
  <si>
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</si>
  <si>
    <t>Изменение стоимости проекта и объемов финансирования в 2024 году обусловлено уточнением прочих затрат не облагаемых НДС.</t>
  </si>
  <si>
    <t>Корректировка стоимости проекта и объемов финансирования в 2024 году обусловлена уточнением прочих затрат не облагаемых НДС. Изменение года окончания реализации проекта обусловлено уточнением срока гашения кредиторской задолженности.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</si>
  <si>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</si>
  <si>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</si>
  <si>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</si>
  <si>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</si>
  <si>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</si>
  <si>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</si>
  <si>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</si>
  <si>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</si>
  <si>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</si>
  <si>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</si>
  <si>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</si>
  <si>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</si>
  <si>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</si>
  <si>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</si>
  <si>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</si>
  <si>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</si>
  <si>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Изменение стоимости проекта и объемов финансирования в 2023 году обусловлено уточнением прочих затрат не облагаемых НДС.</t>
  </si>
  <si>
    <t>Перенос срока реализации проекта "влево" с изменением объема инвестиций обусловлено уточнением стоимости и объема работ на данном участке теплотрассы.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</si>
  <si>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Изменение стоимости проекта и финансирования по годам реализации проекта обусловлено уточнением прочих затрат не облагаемых НДС.</t>
  </si>
  <si>
    <t>Перенос срока реализации проекта "вправо" с изменением объема инвестиций обусловлено уточнением стоимости и объема работ на данном участке теплотрассы.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</si>
  <si>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2023 года.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</si>
  <si>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</si>
  <si>
    <t>Измение стоимости проекта и плана затрат 2022 года в связи с уточнением плана финансирования по проекту.</t>
  </si>
  <si>
    <t>Корректировка проекта согласно Протокола №754 от 19.12.2019 технического совещания ИА АО "ДГК" "о необходимости реализации проектов АСУ ТП Общества".</t>
  </si>
  <si>
    <t>Изменение стоимости проекта и объемов финансирования в 2021 году в связи с уточнением прочих затрат не облагаемых НДС.</t>
  </si>
  <si>
    <t>Изменение стоимости проекта и объемов финансирования по годам реализации проекта в связи с уточнением прочих затрат не облагаемых НДС.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</si>
  <si>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</si>
  <si>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Изменение стоимости и сроков реализации проекта в связи с отказом от дальнейшей реализации проекта. В 2020 году планируется завершение выполнения работ по проекту. </t>
  </si>
  <si>
    <t>Изменение стоимости и сроков реализации проекта в связи с отказом от дальнейшей реализации проекта.</t>
  </si>
  <si>
    <t>Изменение стоимости проекта и объемов инвестиций по годам в связи с учетом факта затрат 2019 года.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</si>
  <si>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</si>
  <si>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 xml:space="preserve">Корректировка стоимости проекта в соответствии с откорректированным сводным сметным расчетом к проектной документации. Приказ №25"А"от  20.01.2020. Корректировка затрат по годам реализации проекта обусловлена оптимизацией затрат в пределах лимитов собственного источника инвестиций. Пролонгация сроков реализации проекта в связи с недостатком источника финансирования проекта в полном объеме до 2026 года.
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</si>
  <si>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Корректировка плана затрат 2020 года с учетом факта 2019 года.</t>
  </si>
  <si>
    <t>Изменение стоимости и сроков реализации проекта в связи с отказом от дальнейшей реализации проекта. В 2020 году планируется гашение кредиторской задолженности 2019 года.</t>
  </si>
  <si>
    <t>Изменение стоимости проекта  в связи с уточнением затрат, не облагаемы НДС.</t>
  </si>
  <si>
    <t>Изменение объемов инвестиций по годам реализации в пределах собственного источника финансирования.</t>
  </si>
  <si>
    <t>Изменение объемов финансирования по годам реализации в связи с уточнением затрат, не облагаемых НДС.</t>
  </si>
  <si>
    <t>Изменение стоимости проекта с учетом фактических инвестиций 2019 года. Изменение объемов инвестиций по годам реализации в пределах собственного источника финансирования.</t>
  </si>
  <si>
    <t>Изменение стоимости проекта обусловлено уточнением затрат, не облагаемых НДС. Изменение объемов инвестиций по годам реализации в пределах собственного источника финансирования с учетом фактических затрат 2019 года.</t>
  </si>
  <si>
    <t>Изменение стоимости проекта и объемов инвестиций по годам в связи с учтонением затрат, не облагаемых НДС.</t>
  </si>
  <si>
    <t>Изменение стоимости проекта и объемов инвестиций по годам в связи с учтонением затрат, не облагаемых НДС. Изменение объемов инвестиций по годам в связи с изменение лимитов собственного источника финансирования.</t>
  </si>
  <si>
    <t>Изменение инвестиций по годам реализации в связи с уточнением графика финансирования проекта.</t>
  </si>
  <si>
    <t>Изменение объемов инвестиций по годам в связи с изменение лимитов собственного источника финансирования.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</si>
  <si>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</si>
  <si>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>Изменение сроков реализации проекта в связи с уточнением графика финансирования. Сокращение стоимости проекта и объемов инвестиций на основании письма проектировщика от 15.07.2019 о технической невозможности выполнения работ по установке ЧРП, ранее запланированных в составе проекта.</t>
  </si>
  <si>
    <t>Изменение сроков реализации проекта в связи с уточнением графика финансирования. Сокращение стоимости проекта и объемов инвестиций с учетом экономии от закупочных процедур по факту 2019 года.</t>
  </si>
  <si>
    <t>Сокращение стоимости и объемов инвестиций по проекту в связи с в связи с выделением из него 3 новых проектов с разбивкой по структурным подразделениям: K_505-ХГ-34-1, K_505-ХГ-34-2, K_505-ХГ-34-3</t>
  </si>
  <si>
    <t>Новый проект. Проект включен в ИПР в связи с выделением из проекта K_505-ХГ-34 работ по структурным подразделениям.</t>
  </si>
  <si>
    <t>Корректировка плана затрат обусловлена уточнением прочих затрат не облагаемых НДС и объема финансирования по годам реализации проекта.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</si>
  <si>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</si>
  <si>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Корректировка плана 2020 года по итогам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</si>
  <si>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</si>
  <si>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</si>
  <si>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Изменение объемов инвестиций по годам в связи с уточнением графика финансирования проекта.</t>
  </si>
  <si>
    <t>Изменение стоимости проекта в связи с уточнением затрат, не облагаемых НДС. Изменение объемов инвестиций по годам обусловлено учетом фактических затрат 2019 года..</t>
  </si>
  <si>
    <t xml:space="preserve">Изменение стоимости проекта в связи с уточнением затрат, не облагаемых НДС. </t>
  </si>
  <si>
    <t>Изменение сроков реализации проекта в связи с уточнением графика финансирования. Уточнение стоимости проекта обусловлено учетом индексов-дефляторов от октября 2019 года.</t>
  </si>
  <si>
    <t>Корректировка полной стоимости проекта с учетом факта 2019 года.</t>
  </si>
  <si>
    <t xml:space="preserve">Изменение сроков реализации проекта в связи с увеличением потребности в финансированиии проекта в условиях огриначенности лимитов финансирования по годам. Стоимости реализации проекта уточнена на основании разработанной проектой документации (стадия Р).  </t>
  </si>
  <si>
    <t>Корректировка графика реализации проекта. Работы перенесены в связи с отсутствием проекта на строительство золоотвала.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</si>
  <si>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</si>
  <si>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</si>
  <si>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</si>
  <si>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 xml:space="preserve">Изменение стоимости проекта и объемов инвестиций в связи с применением индексов-дефляторов МЭР России от октября 2019г. </t>
  </si>
  <si>
    <t xml:space="preserve">Изменение сроков реализации проекта в связи с увеличением его стоимости и не обеспеченностью источником финансирования в полном объеме  до 2022 года. Изменением стоимости на основании полученной проектной документации. </t>
  </si>
  <si>
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уточнением прочих затрат не облагаемых НДС.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</si>
  <si>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 Корректировка затрат по годам реализации проекта обусловлена уточнением прочих затрат не облагаемых НДС.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</si>
  <si>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</si>
  <si>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</si>
  <si>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 xml:space="preserve">Изменение стоимости реализации проекта. Оценка стоимости проекта уточнена по результатам торговых процедур. Корректировка плана 2020 года с учетом переходящего объема работ по проектно-изыскательским работам 2019 года. 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</si>
  <si>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2020 года в связи с уточнением КЗ на 01.01.2020. Корректировка затрат по годам реализации в связи с уточнением прочих затрат не облагаемых НДС.</t>
  </si>
  <si>
    <t>Пролонгация сроков реализации проекта обусловлено уточнением кредиторской задолженности.</t>
  </si>
  <si>
    <t>Изменение объемов инвестиций по годам реализации в связи с изменением первостепенных производственных потребностей в период до 2022 года и перенаправлением средств в 2020 году на реализацию иных проектов.</t>
  </si>
  <si>
    <t>Пролонгация сроков реализации проекта и корректировка затрат 2024 года обусловлены уточнением кредиторской задолженности.</t>
  </si>
  <si>
    <t>Изменение сроков реализации проекта в связи с уточнением графика финансирования проекта (учтен срок выплаты гарантийного удержания по договору). Изменение стоимости проекта и объемов инвестиций по годам в связи с учетом фактических затрат и стоимости заключенных договоров по факту 2019 года.</t>
  </si>
  <si>
    <t>Изменение стоимости проекта и объемов инвестиций по годам в связи с уточнением стоимости затрат, не облагаемых НДС, а также учетом фактических затрат 2019 года.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</si>
  <si>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</si>
  <si>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Изменение стоимости проекта обесловлено уточнением затрат, облагаемых НДС.</t>
  </si>
  <si>
    <t>Изменение объемов инвестиций по годам обусловлено корректировкой стоимости аренды земельного участка, выделенного под строительство объекта.</t>
  </si>
  <si>
    <t>Изменение стоимости проекта и объемов обусловлено уточнением затрат, облагаемых НДС, и графика финансирования проекта.</t>
  </si>
  <si>
    <t>Корректировка в связи в увеличением затрат на проектно-изыскательские работы в 2020 году.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</si>
  <si>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</si>
  <si>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 xml:space="preserve">Изменение сроков реализации проекта в связи с учетом сроков гашения кредиторской задолженности по договору подряда (выплата гарантийного удержания). Корректировка стоимости проекта и объема инвестиций обусловлена учетом фактических затрат 2019 года и стоимости по заключенным договорам. </t>
  </si>
  <si>
    <t>Изменение сроков реализации проекта с учетом обеспеченности проекта источником финансирования (плата за тех. присоединение). Уточнение стоимости проекта с учетом фактических затрат 2019 года</t>
  </si>
  <si>
    <t>Изменение объемов инвестиций по годам реализации в связи с изменением стоимости аренды земельного участка, выделенного под строительство объекта.</t>
  </si>
  <si>
    <t>Строительство 5-й очереди магистральных тепловых сетей  НГРЭС – г. Нерюнгри (протяженность - 11,133 км в 2 нитки Ду 800мм)</t>
  </si>
  <si>
    <t>Изменение стоимости и объемов инвестиций по годам реализации с уечтом фактических затрат 2019 года и темпов реализации проекта.</t>
  </si>
  <si>
    <t xml:space="preserve">Изменение стоимости проекта в соответствии с заключенным доп. соглашением к договору на проектирование. </t>
  </si>
  <si>
    <t>Изменение стоимости и сроков реализации проекта в связи с ростом стоимости техники по рещультатам повторного мониторинга цен.</t>
  </si>
  <si>
    <t>Корректировка обусловлена уточнением прочих затрат, не облагаемых НДС по годам реализации проекта.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</si>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</sst>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_р_._-;\-* #,##0.00_р_._-;_-* &quot;-&quot;??_р_._-;_-@_-"/>
    <numFmt numFmtId="164" formatCode="#,##0.0"/>
    <numFmt numFmtId="165" formatCode="0.0000000"/>
    <numFmt numFmtId="166" formatCode="#,##0.00000000"/>
    <numFmt numFmtId="167" formatCode="#,##0.000000"/>
    <numFmt numFmtId="168" formatCode="_-* #,##0_р_._-;\-* #,##0_р_._-;_-* &quot;-&quot;??_р_._-;_-@_-"/>
    <numFmt numFmtId="169" formatCode="#,##0.0000"/>
    <numFmt numFmtId="170" formatCode="0.000000000000"/>
    <numFmt numFmtId="171" formatCode="0.0000"/>
    <numFmt numFmtId="172" formatCode="#,##0.0000000"/>
    <numFmt numFmtId="173" formatCode="#,##0.000000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2"/>
      <name val="Times New Roman CYR"/>
      <charset val="204"/>
    </font>
    <font>
      <sz val="12"/>
      <name val="Times New Roman CYR"/>
    </font>
    <font>
      <sz val="1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b/>
      <sz val="11"/>
      <name val="Times New Roman"/>
      <family val="1"/>
      <charset val="204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2"/>
      <name val="Times New Roman CYR"/>
      <charset val="204"/>
    </font>
    <font>
      <b/>
      <sz val="12"/>
      <name val="Times New Roman CYR"/>
    </font>
    <font>
      <sz val="12"/>
      <color theme="1"/>
      <name val="Times New Roman"/>
      <family val="1"/>
      <charset val="204"/>
    </font>
    <font>
      <sz val="12"/>
      <name val="Times New Roman"/>
    </font>
    <font>
      <sz val="12"/>
      <color theme="1"/>
      <name val="Times New Roman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4" fillId="0" borderId="0"/>
    <xf numFmtId="0" fontId="3" fillId="0" borderId="0"/>
    <xf numFmtId="0" fontId="7" fillId="0" borderId="0"/>
    <xf numFmtId="0" fontId="4" fillId="0" borderId="0"/>
    <xf numFmtId="0" fontId="7" fillId="0" borderId="0"/>
    <xf numFmtId="0" fontId="4" fillId="0" borderId="0"/>
    <xf numFmtId="43" fontId="3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2" fillId="0" borderId="0"/>
    <xf numFmtId="0" fontId="7" fillId="0" borderId="0"/>
  </cellStyleXfs>
  <cellXfs count="181">
    <xf numFmtId="0" fontId="0" fillId="0" borderId="0" xfId="0"/>
    <xf numFmtId="49" fontId="8" fillId="0" borderId="1" xfId="2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wrapText="1"/>
    </xf>
    <xf numFmtId="4" fontId="4" fillId="0" borderId="1" xfId="0" applyNumberFormat="1" applyFont="1" applyFill="1" applyBorder="1" applyAlignment="1">
      <alignment horizontal="center" vertical="center" wrapText="1"/>
    </xf>
    <xf numFmtId="0" fontId="4" fillId="0" borderId="1" xfId="4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>
      <alignment horizontal="center" vertical="center" wrapText="1"/>
    </xf>
    <xf numFmtId="4" fontId="4" fillId="0" borderId="1" xfId="4" applyNumberFormat="1" applyFont="1" applyFill="1" applyBorder="1" applyAlignment="1">
      <alignment horizontal="center" vertical="center"/>
    </xf>
    <xf numFmtId="0" fontId="0" fillId="0" borderId="0" xfId="0" applyFill="1"/>
    <xf numFmtId="0" fontId="12" fillId="0" borderId="0" xfId="0" applyFont="1" applyFill="1"/>
    <xf numFmtId="0" fontId="15" fillId="0" borderId="0" xfId="0" applyFont="1" applyFill="1"/>
    <xf numFmtId="0" fontId="8" fillId="0" borderId="1" xfId="4" applyFont="1" applyFill="1" applyBorder="1" applyAlignment="1">
      <alignment horizontal="center" vertical="center"/>
    </xf>
    <xf numFmtId="1" fontId="4" fillId="0" borderId="1" xfId="4" applyNumberFormat="1" applyFont="1" applyFill="1" applyBorder="1" applyAlignment="1">
      <alignment horizontal="center" vertical="center"/>
    </xf>
    <xf numFmtId="4" fontId="4" fillId="0" borderId="1" xfId="4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4" applyNumberFormat="1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 wrapText="1"/>
    </xf>
    <xf numFmtId="49" fontId="18" fillId="0" borderId="1" xfId="3" applyNumberFormat="1" applyFont="1" applyFill="1" applyBorder="1" applyAlignment="1" applyProtection="1">
      <alignment horizontal="center" vertical="center" wrapText="1"/>
      <protection locked="0"/>
    </xf>
    <xf numFmtId="164" fontId="18" fillId="0" borderId="1" xfId="5" applyNumberFormat="1" applyFont="1" applyFill="1" applyBorder="1" applyAlignment="1" applyProtection="1">
      <alignment horizontal="left" vertical="center" wrapText="1"/>
      <protection locked="0"/>
    </xf>
    <xf numFmtId="43" fontId="18" fillId="0" borderId="1" xfId="5" applyNumberFormat="1" applyFont="1" applyFill="1" applyBorder="1" applyAlignment="1" applyProtection="1">
      <alignment horizontal="center" vertical="center" wrapText="1"/>
      <protection locked="0"/>
    </xf>
    <xf numFmtId="1" fontId="8" fillId="0" borderId="1" xfId="4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>
      <alignment horizontal="center"/>
    </xf>
    <xf numFmtId="49" fontId="8" fillId="0" borderId="1" xfId="2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>
      <alignment horizontal="center" vertical="center"/>
    </xf>
    <xf numFmtId="164" fontId="18" fillId="0" borderId="1" xfId="3" applyNumberFormat="1" applyFont="1" applyFill="1" applyBorder="1" applyAlignment="1" applyProtection="1">
      <alignment horizontal="left" vertical="center" wrapText="1"/>
      <protection locked="0"/>
    </xf>
    <xf numFmtId="4" fontId="18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 applyProtection="1">
      <alignment horizontal="center" vertical="center"/>
    </xf>
    <xf numFmtId="4" fontId="19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>
      <alignment horizontal="center" vertical="top"/>
    </xf>
    <xf numFmtId="4" fontId="4" fillId="0" borderId="1" xfId="0" applyNumberFormat="1" applyFont="1" applyFill="1" applyBorder="1" applyAlignment="1">
      <alignment horizontal="center" vertical="top"/>
    </xf>
    <xf numFmtId="2" fontId="8" fillId="0" borderId="1" xfId="4" applyNumberFormat="1" applyFont="1" applyFill="1" applyBorder="1" applyAlignment="1">
      <alignment horizontal="left"/>
    </xf>
    <xf numFmtId="4" fontId="8" fillId="0" borderId="1" xfId="4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4" fontId="4" fillId="2" borderId="0" xfId="0" applyNumberFormat="1" applyFont="1" applyFill="1"/>
    <xf numFmtId="167" fontId="4" fillId="2" borderId="0" xfId="0" applyNumberFormat="1" applyFont="1" applyFill="1"/>
    <xf numFmtId="0" fontId="0" fillId="2" borderId="0" xfId="0" applyFill="1"/>
    <xf numFmtId="0" fontId="4" fillId="2" borderId="0" xfId="0" applyFont="1" applyFill="1" applyAlignment="1">
      <alignment vertical="center"/>
    </xf>
    <xf numFmtId="164" fontId="4" fillId="0" borderId="14" xfId="3" applyNumberFormat="1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/>
    <xf numFmtId="0" fontId="4" fillId="0" borderId="1" xfId="0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/>
    </xf>
    <xf numFmtId="49" fontId="4" fillId="0" borderId="1" xfId="2" applyNumberFormat="1" applyFont="1" applyFill="1" applyBorder="1" applyAlignment="1">
      <alignment horizontal="center" vertical="center"/>
    </xf>
    <xf numFmtId="164" fontId="9" fillId="0" borderId="1" xfId="3" applyNumberFormat="1" applyFont="1" applyFill="1" applyBorder="1" applyAlignment="1" applyProtection="1">
      <alignment horizontal="left" vertical="center" wrapText="1"/>
      <protection locked="0"/>
    </xf>
    <xf numFmtId="43" fontId="9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2" fontId="4" fillId="0" borderId="1" xfId="4" applyNumberFormat="1" applyFont="1" applyFill="1" applyBorder="1" applyAlignment="1">
      <alignment wrapText="1"/>
    </xf>
    <xf numFmtId="164" fontId="4" fillId="0" borderId="1" xfId="3" applyNumberFormat="1" applyFont="1" applyFill="1" applyBorder="1" applyAlignment="1" applyProtection="1">
      <alignment horizontal="left" vertical="center" wrapText="1"/>
      <protection locked="0"/>
    </xf>
    <xf numFmtId="4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 applyProtection="1">
      <alignment horizontal="center" vertical="center" wrapText="1"/>
    </xf>
    <xf numFmtId="170" fontId="4" fillId="0" borderId="0" xfId="0" applyNumberFormat="1" applyFont="1" applyFill="1"/>
    <xf numFmtId="171" fontId="4" fillId="0" borderId="0" xfId="0" applyNumberFormat="1" applyFont="1" applyFill="1"/>
    <xf numFmtId="4" fontId="4" fillId="0" borderId="0" xfId="0" applyNumberFormat="1" applyFont="1" applyFill="1"/>
    <xf numFmtId="169" fontId="4" fillId="0" borderId="0" xfId="0" applyNumberFormat="1" applyFont="1" applyFill="1"/>
    <xf numFmtId="167" fontId="4" fillId="0" borderId="0" xfId="0" applyNumberFormat="1" applyFont="1" applyFill="1"/>
    <xf numFmtId="173" fontId="4" fillId="0" borderId="0" xfId="0" applyNumberFormat="1" applyFont="1" applyFill="1"/>
    <xf numFmtId="172" fontId="4" fillId="0" borderId="0" xfId="0" applyNumberFormat="1" applyFont="1" applyFill="1"/>
    <xf numFmtId="0" fontId="5" fillId="0" borderId="0" xfId="1" applyFont="1" applyFill="1" applyAlignment="1">
      <alignment horizontal="right" vertical="center"/>
    </xf>
    <xf numFmtId="4" fontId="6" fillId="0" borderId="0" xfId="0" applyNumberFormat="1" applyFont="1" applyFill="1" applyAlignment="1">
      <alignment horizontal="center"/>
    </xf>
    <xf numFmtId="167" fontId="6" fillId="0" borderId="0" xfId="0" applyNumberFormat="1" applyFont="1" applyFill="1" applyAlignment="1">
      <alignment horizontal="center"/>
    </xf>
    <xf numFmtId="0" fontId="4" fillId="0" borderId="0" xfId="0" applyFont="1" applyFill="1" applyAlignment="1">
      <alignment vertical="center"/>
    </xf>
    <xf numFmtId="4" fontId="4" fillId="0" borderId="0" xfId="0" applyNumberFormat="1" applyFont="1" applyFill="1" applyBorder="1"/>
    <xf numFmtId="4" fontId="6" fillId="0" borderId="0" xfId="0" applyNumberFormat="1" applyFont="1" applyFill="1" applyAlignment="1">
      <alignment horizontal="center" vertical="center"/>
    </xf>
    <xf numFmtId="167" fontId="6" fillId="0" borderId="0" xfId="0" applyNumberFormat="1" applyFont="1" applyFill="1" applyAlignment="1">
      <alignment horizontal="center" vertical="center"/>
    </xf>
    <xf numFmtId="165" fontId="4" fillId="0" borderId="0" xfId="0" applyNumberFormat="1" applyFont="1" applyFill="1"/>
    <xf numFmtId="166" fontId="4" fillId="0" borderId="0" xfId="0" applyNumberFormat="1" applyFont="1" applyFill="1"/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textRotation="90" wrapText="1"/>
    </xf>
    <xf numFmtId="4" fontId="4" fillId="0" borderId="1" xfId="0" applyNumberFormat="1" applyFont="1" applyFill="1" applyBorder="1" applyAlignment="1">
      <alignment horizontal="center" vertical="center" textRotation="90" wrapText="1"/>
    </xf>
    <xf numFmtId="167" fontId="4" fillId="0" borderId="1" xfId="0" applyNumberFormat="1" applyFont="1" applyFill="1" applyBorder="1" applyAlignment="1">
      <alignment horizontal="center" vertical="center" textRotation="90" wrapText="1"/>
    </xf>
    <xf numFmtId="4" fontId="4" fillId="0" borderId="12" xfId="0" applyNumberFormat="1" applyFont="1" applyFill="1" applyBorder="1" applyAlignment="1">
      <alignment horizontal="center" vertical="center" textRotation="90" wrapText="1"/>
    </xf>
    <xf numFmtId="0" fontId="0" fillId="0" borderId="0" xfId="0" applyFont="1" applyFill="1"/>
    <xf numFmtId="3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164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3" applyNumberFormat="1" applyFont="1" applyFill="1" applyBorder="1" applyAlignment="1" applyProtection="1">
      <alignment horizontal="center" vertical="center"/>
      <protection locked="0"/>
    </xf>
    <xf numFmtId="43" fontId="4" fillId="0" borderId="1" xfId="0" applyNumberFormat="1" applyFont="1" applyFill="1" applyBorder="1" applyAlignment="1">
      <alignment horizontal="center" vertical="center" wrapText="1"/>
    </xf>
    <xf numFmtId="43" fontId="4" fillId="0" borderId="1" xfId="4" applyNumberFormat="1" applyFont="1" applyFill="1" applyBorder="1" applyAlignment="1">
      <alignment horizontal="center" vertical="center"/>
    </xf>
    <xf numFmtId="164" fontId="9" fillId="0" borderId="1" xfId="5" applyNumberFormat="1" applyFont="1" applyFill="1" applyBorder="1" applyAlignment="1" applyProtection="1">
      <alignment horizontal="left" vertical="center" wrapText="1"/>
      <protection locked="0"/>
    </xf>
    <xf numFmtId="43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 applyProtection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164" fontId="9" fillId="0" borderId="1" xfId="5" applyNumberFormat="1" applyFont="1" applyFill="1" applyBorder="1" applyAlignment="1" applyProtection="1">
      <alignment vertical="center" wrapText="1"/>
      <protection locked="0"/>
    </xf>
    <xf numFmtId="164" fontId="9" fillId="0" borderId="1" xfId="3" applyNumberFormat="1" applyFont="1" applyFill="1" applyBorder="1" applyAlignment="1" applyProtection="1">
      <alignment vertical="center" wrapText="1"/>
      <protection locked="0"/>
    </xf>
    <xf numFmtId="164" fontId="9" fillId="0" borderId="1" xfId="5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6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 wrapText="1"/>
    </xf>
    <xf numFmtId="0" fontId="4" fillId="0" borderId="1" xfId="2" applyFont="1" applyFill="1" applyBorder="1" applyAlignment="1">
      <alignment horizontal="left" vertical="center" wrapText="1"/>
    </xf>
    <xf numFmtId="168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164" fontId="10" fillId="0" borderId="1" xfId="3" applyNumberFormat="1" applyFont="1" applyFill="1" applyBorder="1" applyAlignment="1" applyProtection="1">
      <alignment horizontal="left" vertical="center" wrapText="1"/>
      <protection locked="0"/>
    </xf>
    <xf numFmtId="164" fontId="10" fillId="0" borderId="1" xfId="5" applyNumberFormat="1" applyFont="1" applyFill="1" applyBorder="1" applyAlignment="1" applyProtection="1">
      <alignment horizontal="left" vertical="center" wrapText="1"/>
      <protection locked="0"/>
    </xf>
    <xf numFmtId="4" fontId="10" fillId="0" borderId="1" xfId="3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3" applyNumberFormat="1" applyFont="1" applyFill="1" applyBorder="1" applyAlignment="1" applyProtection="1">
      <alignment horizontal="left" vertical="center" wrapText="1"/>
      <protection locked="0"/>
    </xf>
    <xf numFmtId="164" fontId="4" fillId="0" borderId="1" xfId="2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4" fontId="11" fillId="0" borderId="1" xfId="0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wrapText="1"/>
    </xf>
    <xf numFmtId="4" fontId="4" fillId="0" borderId="1" xfId="5" applyNumberFormat="1" applyFont="1" applyFill="1" applyBorder="1" applyAlignment="1" applyProtection="1">
      <alignment horizontal="center" vertical="center"/>
    </xf>
    <xf numFmtId="4" fontId="4" fillId="0" borderId="1" xfId="3" applyNumberFormat="1" applyFont="1" applyFill="1" applyBorder="1" applyAlignment="1" applyProtection="1">
      <alignment horizontal="center" vertical="center"/>
    </xf>
    <xf numFmtId="4" fontId="9" fillId="0" borderId="1" xfId="5" applyNumberFormat="1" applyFont="1" applyFill="1" applyBorder="1" applyAlignment="1" applyProtection="1">
      <alignment horizontal="center" vertical="center"/>
      <protection locked="0"/>
    </xf>
    <xf numFmtId="4" fontId="10" fillId="0" borderId="1" xfId="0" applyNumberFormat="1" applyFont="1" applyFill="1" applyBorder="1" applyAlignment="1">
      <alignment horizontal="center" vertical="center"/>
    </xf>
    <xf numFmtId="164" fontId="10" fillId="0" borderId="1" xfId="1" applyNumberFormat="1" applyFont="1" applyFill="1" applyBorder="1" applyAlignment="1" applyProtection="1">
      <alignment horizontal="left" vertical="center" wrapText="1"/>
      <protection locked="0"/>
    </xf>
    <xf numFmtId="4" fontId="4" fillId="0" borderId="1" xfId="1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2" applyFont="1" applyFill="1" applyBorder="1" applyAlignment="1">
      <alignment horizontal="center" vertical="center" wrapText="1"/>
    </xf>
    <xf numFmtId="0" fontId="14" fillId="0" borderId="0" xfId="0" applyFont="1" applyFill="1"/>
    <xf numFmtId="3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4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 applyProtection="1">
      <alignment horizontal="center" vertical="center"/>
    </xf>
    <xf numFmtId="2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3" applyNumberFormat="1" applyFont="1" applyFill="1" applyBorder="1" applyAlignment="1" applyProtection="1">
      <alignment vertical="center" wrapText="1"/>
      <protection locked="0"/>
    </xf>
    <xf numFmtId="4" fontId="10" fillId="0" borderId="1" xfId="4" applyNumberFormat="1" applyFont="1" applyFill="1" applyBorder="1" applyAlignment="1" applyProtection="1">
      <alignment horizontal="center" vertical="center"/>
      <protection locked="0"/>
    </xf>
    <xf numFmtId="4" fontId="4" fillId="0" borderId="1" xfId="3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1" fillId="0" borderId="0" xfId="0" applyFont="1" applyFill="1"/>
    <xf numFmtId="0" fontId="4" fillId="0" borderId="0" xfId="0" applyFont="1" applyFill="1" applyAlignment="1">
      <alignment horizontal="center"/>
    </xf>
    <xf numFmtId="4" fontId="4" fillId="0" borderId="0" xfId="0" applyNumberFormat="1" applyFont="1" applyFill="1" applyAlignment="1">
      <alignment horizontal="center"/>
    </xf>
    <xf numFmtId="2" fontId="4" fillId="0" borderId="1" xfId="4" applyNumberFormat="1" applyFill="1" applyBorder="1" applyAlignment="1">
      <alignment vertical="center" wrapText="1"/>
    </xf>
    <xf numFmtId="2" fontId="4" fillId="0" borderId="1" xfId="4" applyNumberFormat="1" applyFill="1" applyBorder="1" applyAlignment="1">
      <alignment wrapText="1"/>
    </xf>
    <xf numFmtId="2" fontId="4" fillId="0" borderId="1" xfId="4" applyNumberFormat="1" applyFill="1" applyBorder="1" applyAlignment="1">
      <alignment vertical="top" wrapText="1"/>
    </xf>
    <xf numFmtId="2" fontId="4" fillId="0" borderId="1" xfId="0" applyNumberFormat="1" applyFont="1" applyFill="1" applyBorder="1" applyAlignment="1">
      <alignment wrapText="1"/>
    </xf>
    <xf numFmtId="2" fontId="4" fillId="0" borderId="1" xfId="0" applyNumberFormat="1" applyFont="1" applyFill="1" applyBorder="1" applyAlignment="1">
      <alignment vertical="center" wrapText="1"/>
    </xf>
    <xf numFmtId="0" fontId="4" fillId="0" borderId="0" xfId="0" applyFont="1" applyFill="1" applyAlignment="1">
      <alignment horizontal="left" vertical="center" wrapText="1"/>
    </xf>
    <xf numFmtId="2" fontId="21" fillId="0" borderId="1" xfId="0" applyNumberFormat="1" applyFont="1" applyFill="1" applyBorder="1" applyAlignment="1" applyProtection="1">
      <alignment wrapText="1"/>
    </xf>
    <xf numFmtId="0" fontId="21" fillId="0" borderId="0" xfId="0" applyFont="1" applyFill="1" applyAlignment="1"/>
    <xf numFmtId="4" fontId="4" fillId="0" borderId="1" xfId="0" applyNumberFormat="1" applyFont="1" applyFill="1" applyBorder="1" applyAlignment="1">
      <alignment horizontal="left" vertical="center" wrapText="1"/>
    </xf>
    <xf numFmtId="4" fontId="4" fillId="0" borderId="1" xfId="4" applyNumberFormat="1" applyFont="1" applyFill="1" applyBorder="1" applyAlignment="1">
      <alignment horizontal="left" wrapText="1"/>
    </xf>
    <xf numFmtId="0" fontId="4" fillId="0" borderId="12" xfId="0" applyFont="1" applyFill="1" applyBorder="1" applyAlignment="1">
      <alignment horizontal="center" vertical="center" textRotation="90" wrapText="1"/>
    </xf>
    <xf numFmtId="0" fontId="4" fillId="0" borderId="13" xfId="0" applyFont="1" applyFill="1" applyBorder="1" applyAlignment="1">
      <alignment horizontal="center" vertical="center" textRotation="90" wrapText="1"/>
    </xf>
    <xf numFmtId="4" fontId="4" fillId="0" borderId="1" xfId="0" applyNumberFormat="1" applyFont="1" applyFill="1" applyBorder="1" applyAlignment="1">
      <alignment horizontal="left" wrapText="1"/>
    </xf>
    <xf numFmtId="2" fontId="4" fillId="0" borderId="13" xfId="4" applyNumberFormat="1" applyFont="1" applyFill="1" applyBorder="1" applyAlignment="1">
      <alignment wrapText="1"/>
    </xf>
    <xf numFmtId="0" fontId="22" fillId="0" borderId="0" xfId="0" applyFont="1" applyFill="1" applyAlignment="1">
      <alignment horizontal="left"/>
    </xf>
    <xf numFmtId="0" fontId="22" fillId="0" borderId="0" xfId="0" applyFont="1" applyFill="1" applyAlignment="1">
      <alignment horizontal="left" vertical="center"/>
    </xf>
    <xf numFmtId="2" fontId="4" fillId="0" borderId="1" xfId="4" applyNumberFormat="1" applyFill="1" applyBorder="1" applyAlignment="1">
      <alignment horizontal="left" wrapText="1"/>
    </xf>
    <xf numFmtId="2" fontId="8" fillId="0" borderId="13" xfId="4" applyNumberFormat="1" applyFont="1" applyFill="1" applyBorder="1" applyAlignment="1">
      <alignment horizontal="left"/>
    </xf>
    <xf numFmtId="2" fontId="8" fillId="0" borderId="2" xfId="4" applyNumberFormat="1" applyFont="1" applyFill="1" applyBorder="1" applyAlignment="1">
      <alignment horizontal="left"/>
    </xf>
    <xf numFmtId="2" fontId="8" fillId="0" borderId="12" xfId="4" applyNumberFormat="1" applyFont="1" applyFill="1" applyBorder="1" applyAlignment="1">
      <alignment horizontal="left"/>
    </xf>
    <xf numFmtId="0" fontId="4" fillId="0" borderId="1" xfId="4" applyFill="1" applyBorder="1" applyAlignment="1">
      <alignment vertical="center" wrapText="1"/>
    </xf>
    <xf numFmtId="0" fontId="4" fillId="0" borderId="1" xfId="4" applyFill="1" applyBorder="1" applyAlignment="1">
      <alignment wrapText="1"/>
    </xf>
    <xf numFmtId="2" fontId="22" fillId="0" borderId="1" xfId="4" applyNumberFormat="1" applyFont="1" applyFill="1" applyBorder="1" applyAlignment="1">
      <alignment horizontal="left" vertical="center" wrapText="1"/>
    </xf>
    <xf numFmtId="164" fontId="10" fillId="0" borderId="0" xfId="0" applyNumberFormat="1" applyFont="1" applyFill="1" applyAlignment="1" applyProtection="1">
      <alignment horizontal="left" vertical="center" wrapText="1"/>
      <protection locked="0"/>
    </xf>
    <xf numFmtId="4" fontId="0" fillId="0" borderId="0" xfId="0" applyNumberFormat="1" applyFill="1"/>
    <xf numFmtId="0" fontId="0" fillId="0" borderId="0" xfId="0" applyFill="1" applyAlignment="1">
      <alignment horizontal="left" vertical="center"/>
    </xf>
    <xf numFmtId="2" fontId="4" fillId="0" borderId="1" xfId="4" applyNumberFormat="1" applyFont="1" applyFill="1" applyBorder="1" applyAlignment="1">
      <alignment horizontal="left" vertical="center" wrapText="1"/>
    </xf>
    <xf numFmtId="2" fontId="4" fillId="0" borderId="1" xfId="1" applyNumberFormat="1" applyFont="1" applyFill="1" applyBorder="1" applyAlignment="1">
      <alignment horizontal="left" vertical="center" wrapText="1"/>
    </xf>
    <xf numFmtId="2" fontId="20" fillId="0" borderId="1" xfId="2" applyNumberFormat="1" applyFont="1" applyFill="1" applyBorder="1" applyAlignment="1">
      <alignment horizontal="left" vertical="center" wrapText="1"/>
    </xf>
    <xf numFmtId="4" fontId="4" fillId="0" borderId="6" xfId="0" applyNumberFormat="1" applyFont="1" applyFill="1" applyBorder="1" applyAlignment="1">
      <alignment horizontal="center" vertical="center" wrapText="1"/>
    </xf>
    <xf numFmtId="4" fontId="4" fillId="0" borderId="7" xfId="0" applyNumberFormat="1" applyFont="1" applyFill="1" applyBorder="1" applyAlignment="1">
      <alignment horizontal="center" vertical="center" wrapText="1"/>
    </xf>
    <xf numFmtId="4" fontId="4" fillId="0" borderId="8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6" fillId="0" borderId="0" xfId="2" applyFont="1" applyFill="1" applyAlignment="1">
      <alignment horizontal="center" vertical="center"/>
    </xf>
    <xf numFmtId="0" fontId="4" fillId="0" borderId="0" xfId="2" applyFont="1" applyFill="1" applyAlignment="1">
      <alignment horizontal="center" vertical="top"/>
    </xf>
    <xf numFmtId="0" fontId="4" fillId="0" borderId="0" xfId="0" applyFont="1" applyFill="1" applyAlignment="1">
      <alignment horizont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textRotation="90" wrapText="1"/>
    </xf>
    <xf numFmtId="0" fontId="4" fillId="0" borderId="12" xfId="0" applyFont="1" applyFill="1" applyBorder="1" applyAlignment="1">
      <alignment horizontal="center" vertical="center" textRotation="90" wrapText="1"/>
    </xf>
    <xf numFmtId="0" fontId="4" fillId="0" borderId="13" xfId="0" applyFont="1" applyFill="1" applyBorder="1" applyAlignment="1">
      <alignment horizontal="center" vertical="center" textRotation="90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</cellXfs>
  <cellStyles count="12">
    <cellStyle name="Обычный" xfId="0" builtinId="0"/>
    <cellStyle name="Обычный 11" xfId="4"/>
    <cellStyle name="Обычный 15" xfId="6"/>
    <cellStyle name="Обычный 3" xfId="1"/>
    <cellStyle name="Обычный 7" xfId="2"/>
    <cellStyle name="Обычный 7 3" xfId="10"/>
    <cellStyle name="Стиль 1" xfId="3"/>
    <cellStyle name="Стиль 1 2" xfId="5"/>
    <cellStyle name="Стиль 1 2 2 2" xfId="11"/>
    <cellStyle name="Финансовый 2" xfId="9"/>
    <cellStyle name="Финансовый 3" xfId="7"/>
    <cellStyle name="Финансовый 3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usernames" Target="revisions/userNam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revisionHeaders" Target="revisions/revisionHeaders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revisions/_rels/revisionHeaders.xml.rels><?xml version="1.0" encoding="UTF-8" standalone="yes"?>
<Relationships xmlns="http://schemas.openxmlformats.org/package/2006/relationships"><Relationship Id="rId117" Type="http://schemas.openxmlformats.org/officeDocument/2006/relationships/revisionLog" Target="revisionLog117.xml"/><Relationship Id="rId299" Type="http://schemas.openxmlformats.org/officeDocument/2006/relationships/revisionLog" Target="revisionLog299.xml"/><Relationship Id="rId21" Type="http://schemas.openxmlformats.org/officeDocument/2006/relationships/revisionLog" Target="revisionLog21.xml"/><Relationship Id="rId63" Type="http://schemas.openxmlformats.org/officeDocument/2006/relationships/revisionLog" Target="revisionLog63.xml"/><Relationship Id="rId159" Type="http://schemas.openxmlformats.org/officeDocument/2006/relationships/revisionLog" Target="revisionLog159.xml"/><Relationship Id="rId42" Type="http://schemas.openxmlformats.org/officeDocument/2006/relationships/revisionLog" Target="revisionLog42.xml"/><Relationship Id="rId84" Type="http://schemas.openxmlformats.org/officeDocument/2006/relationships/revisionLog" Target="revisionLog84.xml"/><Relationship Id="rId138" Type="http://schemas.openxmlformats.org/officeDocument/2006/relationships/revisionLog" Target="revisionLog138.xml"/><Relationship Id="rId170" Type="http://schemas.openxmlformats.org/officeDocument/2006/relationships/revisionLog" Target="revisionLog170.xml"/><Relationship Id="rId226" Type="http://schemas.openxmlformats.org/officeDocument/2006/relationships/revisionLog" Target="revisionLog226.xml"/><Relationship Id="rId191" Type="http://schemas.openxmlformats.org/officeDocument/2006/relationships/revisionLog" Target="revisionLog191.xml"/><Relationship Id="rId205" Type="http://schemas.openxmlformats.org/officeDocument/2006/relationships/revisionLog" Target="revisionLog205.xml"/><Relationship Id="rId247" Type="http://schemas.openxmlformats.org/officeDocument/2006/relationships/revisionLog" Target="revisionLog247.xml"/><Relationship Id="rId268" Type="http://schemas.openxmlformats.org/officeDocument/2006/relationships/revisionLog" Target="revisionLog268.xml"/><Relationship Id="rId107" Type="http://schemas.openxmlformats.org/officeDocument/2006/relationships/revisionLog" Target="revisionLog107.xml"/><Relationship Id="rId289" Type="http://schemas.openxmlformats.org/officeDocument/2006/relationships/revisionLog" Target="revisionLog289.xml"/><Relationship Id="rId32" Type="http://schemas.openxmlformats.org/officeDocument/2006/relationships/revisionLog" Target="revisionLog32.xml"/><Relationship Id="rId74" Type="http://schemas.openxmlformats.org/officeDocument/2006/relationships/revisionLog" Target="revisionLog74.xml"/><Relationship Id="rId128" Type="http://schemas.openxmlformats.org/officeDocument/2006/relationships/revisionLog" Target="revisionLog128.xml"/><Relationship Id="rId11" Type="http://schemas.openxmlformats.org/officeDocument/2006/relationships/revisionLog" Target="revisionLog11.xml"/><Relationship Id="rId53" Type="http://schemas.openxmlformats.org/officeDocument/2006/relationships/revisionLog" Target="revisionLog53.xml"/><Relationship Id="rId149" Type="http://schemas.openxmlformats.org/officeDocument/2006/relationships/revisionLog" Target="revisionLog149.xml"/><Relationship Id="rId5" Type="http://schemas.openxmlformats.org/officeDocument/2006/relationships/revisionLog" Target="revisionLog5.xml"/><Relationship Id="rId181" Type="http://schemas.openxmlformats.org/officeDocument/2006/relationships/revisionLog" Target="revisionLog181.xml"/><Relationship Id="rId237" Type="http://schemas.openxmlformats.org/officeDocument/2006/relationships/revisionLog" Target="revisionLog237.xml"/><Relationship Id="rId95" Type="http://schemas.openxmlformats.org/officeDocument/2006/relationships/revisionLog" Target="revisionLog95.xml"/><Relationship Id="rId160" Type="http://schemas.openxmlformats.org/officeDocument/2006/relationships/revisionLog" Target="revisionLog160.xml"/><Relationship Id="rId216" Type="http://schemas.openxmlformats.org/officeDocument/2006/relationships/revisionLog" Target="revisionLog216.xml"/><Relationship Id="rId279" Type="http://schemas.openxmlformats.org/officeDocument/2006/relationships/revisionLog" Target="revisionLog279.xml"/><Relationship Id="rId258" Type="http://schemas.openxmlformats.org/officeDocument/2006/relationships/revisionLog" Target="revisionLog258.xml"/><Relationship Id="rId43" Type="http://schemas.openxmlformats.org/officeDocument/2006/relationships/revisionLog" Target="revisionLog43.xml"/><Relationship Id="rId139" Type="http://schemas.openxmlformats.org/officeDocument/2006/relationships/revisionLog" Target="revisionLog139.xml"/><Relationship Id="rId290" Type="http://schemas.openxmlformats.org/officeDocument/2006/relationships/revisionLog" Target="revisionLog290.xml"/><Relationship Id="rId22" Type="http://schemas.openxmlformats.org/officeDocument/2006/relationships/revisionLog" Target="revisionLog22.xml"/><Relationship Id="rId64" Type="http://schemas.openxmlformats.org/officeDocument/2006/relationships/revisionLog" Target="revisionLog64.xml"/><Relationship Id="rId118" Type="http://schemas.openxmlformats.org/officeDocument/2006/relationships/revisionLog" Target="revisionLog118.xml"/><Relationship Id="rId85" Type="http://schemas.openxmlformats.org/officeDocument/2006/relationships/revisionLog" Target="revisionLog85.xml"/><Relationship Id="rId150" Type="http://schemas.openxmlformats.org/officeDocument/2006/relationships/revisionLog" Target="revisionLog150.xml"/><Relationship Id="rId192" Type="http://schemas.openxmlformats.org/officeDocument/2006/relationships/revisionLog" Target="revisionLog192.xml"/><Relationship Id="rId206" Type="http://schemas.openxmlformats.org/officeDocument/2006/relationships/revisionLog" Target="revisionLog206.xml"/><Relationship Id="rId171" Type="http://schemas.openxmlformats.org/officeDocument/2006/relationships/revisionLog" Target="revisionLog171.xml"/><Relationship Id="rId227" Type="http://schemas.openxmlformats.org/officeDocument/2006/relationships/revisionLog" Target="revisionLog227.xml"/><Relationship Id="rId248" Type="http://schemas.openxmlformats.org/officeDocument/2006/relationships/revisionLog" Target="revisionLog248.xml"/><Relationship Id="rId269" Type="http://schemas.openxmlformats.org/officeDocument/2006/relationships/revisionLog" Target="revisionLog269.xml"/><Relationship Id="rId12" Type="http://schemas.openxmlformats.org/officeDocument/2006/relationships/revisionLog" Target="revisionLog12.xml"/><Relationship Id="rId33" Type="http://schemas.openxmlformats.org/officeDocument/2006/relationships/revisionLog" Target="revisionLog33.xml"/><Relationship Id="rId108" Type="http://schemas.openxmlformats.org/officeDocument/2006/relationships/revisionLog" Target="revisionLog108.xml"/><Relationship Id="rId129" Type="http://schemas.openxmlformats.org/officeDocument/2006/relationships/revisionLog" Target="revisionLog129.xml"/><Relationship Id="rId280" Type="http://schemas.openxmlformats.org/officeDocument/2006/relationships/revisionLog" Target="revisionLog280.xml"/><Relationship Id="rId54" Type="http://schemas.openxmlformats.org/officeDocument/2006/relationships/revisionLog" Target="revisionLog54.xml"/><Relationship Id="rId75" Type="http://schemas.openxmlformats.org/officeDocument/2006/relationships/revisionLog" Target="revisionLog75.xml"/><Relationship Id="rId96" Type="http://schemas.openxmlformats.org/officeDocument/2006/relationships/revisionLog" Target="revisionLog96.xml"/><Relationship Id="rId140" Type="http://schemas.openxmlformats.org/officeDocument/2006/relationships/revisionLog" Target="revisionLog140.xml"/><Relationship Id="rId161" Type="http://schemas.openxmlformats.org/officeDocument/2006/relationships/revisionLog" Target="revisionLog161.xml"/><Relationship Id="rId182" Type="http://schemas.openxmlformats.org/officeDocument/2006/relationships/revisionLog" Target="revisionLog182.xml"/><Relationship Id="rId217" Type="http://schemas.openxmlformats.org/officeDocument/2006/relationships/revisionLog" Target="revisionLog217.xml"/><Relationship Id="rId6" Type="http://schemas.openxmlformats.org/officeDocument/2006/relationships/revisionLog" Target="revisionLog6.xml"/><Relationship Id="rId238" Type="http://schemas.openxmlformats.org/officeDocument/2006/relationships/revisionLog" Target="revisionLog238.xml"/><Relationship Id="rId259" Type="http://schemas.openxmlformats.org/officeDocument/2006/relationships/revisionLog" Target="revisionLog259.xml"/><Relationship Id="rId23" Type="http://schemas.openxmlformats.org/officeDocument/2006/relationships/revisionLog" Target="revisionLog23.xml"/><Relationship Id="rId119" Type="http://schemas.openxmlformats.org/officeDocument/2006/relationships/revisionLog" Target="revisionLog119.xml"/><Relationship Id="rId270" Type="http://schemas.openxmlformats.org/officeDocument/2006/relationships/revisionLog" Target="revisionLog270.xml"/><Relationship Id="rId291" Type="http://schemas.openxmlformats.org/officeDocument/2006/relationships/revisionLog" Target="revisionLog291.xml"/><Relationship Id="rId44" Type="http://schemas.openxmlformats.org/officeDocument/2006/relationships/revisionLog" Target="revisionLog44.xml"/><Relationship Id="rId65" Type="http://schemas.openxmlformats.org/officeDocument/2006/relationships/revisionLog" Target="revisionLog65.xml"/><Relationship Id="rId86" Type="http://schemas.openxmlformats.org/officeDocument/2006/relationships/revisionLog" Target="revisionLog86.xml"/><Relationship Id="rId130" Type="http://schemas.openxmlformats.org/officeDocument/2006/relationships/revisionLog" Target="revisionLog130.xml"/><Relationship Id="rId151" Type="http://schemas.openxmlformats.org/officeDocument/2006/relationships/revisionLog" Target="revisionLog151.xml"/><Relationship Id="rId172" Type="http://schemas.openxmlformats.org/officeDocument/2006/relationships/revisionLog" Target="revisionLog172.xml"/><Relationship Id="rId193" Type="http://schemas.openxmlformats.org/officeDocument/2006/relationships/revisionLog" Target="revisionLog193.xml"/><Relationship Id="rId207" Type="http://schemas.openxmlformats.org/officeDocument/2006/relationships/revisionLog" Target="revisionLog207.xml"/><Relationship Id="rId228" Type="http://schemas.openxmlformats.org/officeDocument/2006/relationships/revisionLog" Target="revisionLog228.xml"/><Relationship Id="rId249" Type="http://schemas.openxmlformats.org/officeDocument/2006/relationships/revisionLog" Target="revisionLog249.xml"/><Relationship Id="rId13" Type="http://schemas.openxmlformats.org/officeDocument/2006/relationships/revisionLog" Target="revisionLog13.xml"/><Relationship Id="rId109" Type="http://schemas.openxmlformats.org/officeDocument/2006/relationships/revisionLog" Target="revisionLog109.xml"/><Relationship Id="rId260" Type="http://schemas.openxmlformats.org/officeDocument/2006/relationships/revisionLog" Target="revisionLog260.xml"/><Relationship Id="rId281" Type="http://schemas.openxmlformats.org/officeDocument/2006/relationships/revisionLog" Target="revisionLog281.xml"/><Relationship Id="rId34" Type="http://schemas.openxmlformats.org/officeDocument/2006/relationships/revisionLog" Target="revisionLog34.xml"/><Relationship Id="rId55" Type="http://schemas.openxmlformats.org/officeDocument/2006/relationships/revisionLog" Target="revisionLog55.xml"/><Relationship Id="rId76" Type="http://schemas.openxmlformats.org/officeDocument/2006/relationships/revisionLog" Target="revisionLog76.xml"/><Relationship Id="rId97" Type="http://schemas.openxmlformats.org/officeDocument/2006/relationships/revisionLog" Target="revisionLog97.xml"/><Relationship Id="rId120" Type="http://schemas.openxmlformats.org/officeDocument/2006/relationships/revisionLog" Target="revisionLog120.xml"/><Relationship Id="rId141" Type="http://schemas.openxmlformats.org/officeDocument/2006/relationships/revisionLog" Target="revisionLog141.xml"/><Relationship Id="rId7" Type="http://schemas.openxmlformats.org/officeDocument/2006/relationships/revisionLog" Target="revisionLog7.xml"/><Relationship Id="rId162" Type="http://schemas.openxmlformats.org/officeDocument/2006/relationships/revisionLog" Target="revisionLog162.xml"/><Relationship Id="rId183" Type="http://schemas.openxmlformats.org/officeDocument/2006/relationships/revisionLog" Target="revisionLog183.xml"/><Relationship Id="rId218" Type="http://schemas.openxmlformats.org/officeDocument/2006/relationships/revisionLog" Target="revisionLog218.xml"/><Relationship Id="rId239" Type="http://schemas.openxmlformats.org/officeDocument/2006/relationships/revisionLog" Target="revisionLog239.xml"/><Relationship Id="rId71" Type="http://schemas.openxmlformats.org/officeDocument/2006/relationships/revisionLog" Target="revisionLog71.xml"/><Relationship Id="rId92" Type="http://schemas.openxmlformats.org/officeDocument/2006/relationships/revisionLog" Target="revisionLog92.xml"/><Relationship Id="rId213" Type="http://schemas.openxmlformats.org/officeDocument/2006/relationships/revisionLog" Target="revisionLog213.xml"/><Relationship Id="rId234" Type="http://schemas.openxmlformats.org/officeDocument/2006/relationships/revisionLog" Target="revisionLog234.xml"/><Relationship Id="rId250" Type="http://schemas.openxmlformats.org/officeDocument/2006/relationships/revisionLog" Target="revisionLog250.xml"/><Relationship Id="rId271" Type="http://schemas.openxmlformats.org/officeDocument/2006/relationships/revisionLog" Target="revisionLog271.xml"/><Relationship Id="rId292" Type="http://schemas.openxmlformats.org/officeDocument/2006/relationships/revisionLog" Target="revisionLog292.xml"/><Relationship Id="rId2" Type="http://schemas.openxmlformats.org/officeDocument/2006/relationships/revisionLog" Target="revisionLog2.xml"/><Relationship Id="rId29" Type="http://schemas.openxmlformats.org/officeDocument/2006/relationships/revisionLog" Target="revisionLog29.xml"/><Relationship Id="rId255" Type="http://schemas.openxmlformats.org/officeDocument/2006/relationships/revisionLog" Target="revisionLog255.xml"/><Relationship Id="rId276" Type="http://schemas.openxmlformats.org/officeDocument/2006/relationships/revisionLog" Target="revisionLog276.xml"/><Relationship Id="rId297" Type="http://schemas.openxmlformats.org/officeDocument/2006/relationships/revisionLog" Target="revisionLog297.xml"/><Relationship Id="rId24" Type="http://schemas.openxmlformats.org/officeDocument/2006/relationships/revisionLog" Target="revisionLog24.xml"/><Relationship Id="rId45" Type="http://schemas.openxmlformats.org/officeDocument/2006/relationships/revisionLog" Target="revisionLog45.xml"/><Relationship Id="rId66" Type="http://schemas.openxmlformats.org/officeDocument/2006/relationships/revisionLog" Target="revisionLog66.xml"/><Relationship Id="rId87" Type="http://schemas.openxmlformats.org/officeDocument/2006/relationships/revisionLog" Target="revisionLog87.xml"/><Relationship Id="rId110" Type="http://schemas.openxmlformats.org/officeDocument/2006/relationships/revisionLog" Target="revisionLog110.xml"/><Relationship Id="rId131" Type="http://schemas.openxmlformats.org/officeDocument/2006/relationships/revisionLog" Target="revisionLog131.xml"/><Relationship Id="rId40" Type="http://schemas.openxmlformats.org/officeDocument/2006/relationships/revisionLog" Target="revisionLog40.xml"/><Relationship Id="rId115" Type="http://schemas.openxmlformats.org/officeDocument/2006/relationships/revisionLog" Target="revisionLog115.xml"/><Relationship Id="rId136" Type="http://schemas.openxmlformats.org/officeDocument/2006/relationships/revisionLog" Target="revisionLog136.xml"/><Relationship Id="rId157" Type="http://schemas.openxmlformats.org/officeDocument/2006/relationships/revisionLog" Target="revisionLog157.xml"/><Relationship Id="rId178" Type="http://schemas.openxmlformats.org/officeDocument/2006/relationships/revisionLog" Target="revisionLog178.xml"/><Relationship Id="rId152" Type="http://schemas.openxmlformats.org/officeDocument/2006/relationships/revisionLog" Target="revisionLog152.xml"/><Relationship Id="rId173" Type="http://schemas.openxmlformats.org/officeDocument/2006/relationships/revisionLog" Target="revisionLog173.xml"/><Relationship Id="rId194" Type="http://schemas.openxmlformats.org/officeDocument/2006/relationships/revisionLog" Target="revisionLog194.xml"/><Relationship Id="rId208" Type="http://schemas.openxmlformats.org/officeDocument/2006/relationships/revisionLog" Target="revisionLog208.xml"/><Relationship Id="rId229" Type="http://schemas.openxmlformats.org/officeDocument/2006/relationships/revisionLog" Target="revisionLog229.xml"/><Relationship Id="rId61" Type="http://schemas.openxmlformats.org/officeDocument/2006/relationships/revisionLog" Target="revisionLog61.xml"/><Relationship Id="rId82" Type="http://schemas.openxmlformats.org/officeDocument/2006/relationships/revisionLog" Target="revisionLog82.xml"/><Relationship Id="rId199" Type="http://schemas.openxmlformats.org/officeDocument/2006/relationships/revisionLog" Target="revisionLog199.xml"/><Relationship Id="rId203" Type="http://schemas.openxmlformats.org/officeDocument/2006/relationships/revisionLog" Target="revisionLog203.xml"/><Relationship Id="rId240" Type="http://schemas.openxmlformats.org/officeDocument/2006/relationships/revisionLog" Target="revisionLog240.xml"/><Relationship Id="rId261" Type="http://schemas.openxmlformats.org/officeDocument/2006/relationships/revisionLog" Target="revisionLog261.xml"/><Relationship Id="rId19" Type="http://schemas.openxmlformats.org/officeDocument/2006/relationships/revisionLog" Target="revisionLog19.xml"/><Relationship Id="rId224" Type="http://schemas.openxmlformats.org/officeDocument/2006/relationships/revisionLog" Target="revisionLog224.xml"/><Relationship Id="rId245" Type="http://schemas.openxmlformats.org/officeDocument/2006/relationships/revisionLog" Target="revisionLog245.xml"/><Relationship Id="rId266" Type="http://schemas.openxmlformats.org/officeDocument/2006/relationships/revisionLog" Target="revisionLog266.xml"/><Relationship Id="rId287" Type="http://schemas.openxmlformats.org/officeDocument/2006/relationships/revisionLog" Target="revisionLog287.xml"/><Relationship Id="rId14" Type="http://schemas.openxmlformats.org/officeDocument/2006/relationships/revisionLog" Target="revisionLog14.xml"/><Relationship Id="rId35" Type="http://schemas.openxmlformats.org/officeDocument/2006/relationships/revisionLog" Target="revisionLog35.xml"/><Relationship Id="rId56" Type="http://schemas.openxmlformats.org/officeDocument/2006/relationships/revisionLog" Target="revisionLog56.xml"/><Relationship Id="rId77" Type="http://schemas.openxmlformats.org/officeDocument/2006/relationships/revisionLog" Target="revisionLog77.xml"/><Relationship Id="rId100" Type="http://schemas.openxmlformats.org/officeDocument/2006/relationships/revisionLog" Target="revisionLog100.xml"/><Relationship Id="rId282" Type="http://schemas.openxmlformats.org/officeDocument/2006/relationships/revisionLog" Target="revisionLog282.xml"/><Relationship Id="rId30" Type="http://schemas.openxmlformats.org/officeDocument/2006/relationships/revisionLog" Target="revisionLog30.xml"/><Relationship Id="rId105" Type="http://schemas.openxmlformats.org/officeDocument/2006/relationships/revisionLog" Target="revisionLog105.xml"/><Relationship Id="rId126" Type="http://schemas.openxmlformats.org/officeDocument/2006/relationships/revisionLog" Target="revisionLog126.xml"/><Relationship Id="rId147" Type="http://schemas.openxmlformats.org/officeDocument/2006/relationships/revisionLog" Target="revisionLog147.xml"/><Relationship Id="rId168" Type="http://schemas.openxmlformats.org/officeDocument/2006/relationships/revisionLog" Target="revisionLog168.xml"/><Relationship Id="rId8" Type="http://schemas.openxmlformats.org/officeDocument/2006/relationships/revisionLog" Target="revisionLog8.xml"/><Relationship Id="rId98" Type="http://schemas.openxmlformats.org/officeDocument/2006/relationships/revisionLog" Target="revisionLog98.xml"/><Relationship Id="rId121" Type="http://schemas.openxmlformats.org/officeDocument/2006/relationships/revisionLog" Target="revisionLog121.xml"/><Relationship Id="rId142" Type="http://schemas.openxmlformats.org/officeDocument/2006/relationships/revisionLog" Target="revisionLog142.xml"/><Relationship Id="rId163" Type="http://schemas.openxmlformats.org/officeDocument/2006/relationships/revisionLog" Target="revisionLog163.xml"/><Relationship Id="rId184" Type="http://schemas.openxmlformats.org/officeDocument/2006/relationships/revisionLog" Target="revisionLog184.xml"/><Relationship Id="rId219" Type="http://schemas.openxmlformats.org/officeDocument/2006/relationships/revisionLog" Target="revisionLog219.xml"/><Relationship Id="rId51" Type="http://schemas.openxmlformats.org/officeDocument/2006/relationships/revisionLog" Target="revisionLog51.xml"/><Relationship Id="rId72" Type="http://schemas.openxmlformats.org/officeDocument/2006/relationships/revisionLog" Target="revisionLog72.xml"/><Relationship Id="rId93" Type="http://schemas.openxmlformats.org/officeDocument/2006/relationships/revisionLog" Target="revisionLog93.xml"/><Relationship Id="rId189" Type="http://schemas.openxmlformats.org/officeDocument/2006/relationships/revisionLog" Target="revisionLog189.xml"/><Relationship Id="rId230" Type="http://schemas.openxmlformats.org/officeDocument/2006/relationships/revisionLog" Target="revisionLog230.xml"/><Relationship Id="rId251" Type="http://schemas.openxmlformats.org/officeDocument/2006/relationships/revisionLog" Target="revisionLog251.xml"/><Relationship Id="rId3" Type="http://schemas.openxmlformats.org/officeDocument/2006/relationships/revisionLog" Target="revisionLog3.xml"/><Relationship Id="rId214" Type="http://schemas.openxmlformats.org/officeDocument/2006/relationships/revisionLog" Target="revisionLog214.xml"/><Relationship Id="rId235" Type="http://schemas.openxmlformats.org/officeDocument/2006/relationships/revisionLog" Target="revisionLog235.xml"/><Relationship Id="rId256" Type="http://schemas.openxmlformats.org/officeDocument/2006/relationships/revisionLog" Target="revisionLog256.xml"/><Relationship Id="rId277" Type="http://schemas.openxmlformats.org/officeDocument/2006/relationships/revisionLog" Target="revisionLog277.xml"/><Relationship Id="rId298" Type="http://schemas.openxmlformats.org/officeDocument/2006/relationships/revisionLog" Target="revisionLog298.xml"/><Relationship Id="rId25" Type="http://schemas.openxmlformats.org/officeDocument/2006/relationships/revisionLog" Target="revisionLog25.xml"/><Relationship Id="rId46" Type="http://schemas.openxmlformats.org/officeDocument/2006/relationships/revisionLog" Target="revisionLog46.xml"/><Relationship Id="rId67" Type="http://schemas.openxmlformats.org/officeDocument/2006/relationships/revisionLog" Target="revisionLog67.xml"/><Relationship Id="rId272" Type="http://schemas.openxmlformats.org/officeDocument/2006/relationships/revisionLog" Target="revisionLog272.xml"/><Relationship Id="rId293" Type="http://schemas.openxmlformats.org/officeDocument/2006/relationships/revisionLog" Target="revisionLog293.xml"/><Relationship Id="rId116" Type="http://schemas.openxmlformats.org/officeDocument/2006/relationships/revisionLog" Target="revisionLog116.xml"/><Relationship Id="rId137" Type="http://schemas.openxmlformats.org/officeDocument/2006/relationships/revisionLog" Target="revisionLog137.xml"/><Relationship Id="rId158" Type="http://schemas.openxmlformats.org/officeDocument/2006/relationships/revisionLog" Target="revisionLog158.xml"/><Relationship Id="rId88" Type="http://schemas.openxmlformats.org/officeDocument/2006/relationships/revisionLog" Target="revisionLog88.xml"/><Relationship Id="rId111" Type="http://schemas.openxmlformats.org/officeDocument/2006/relationships/revisionLog" Target="revisionLog111.xml"/><Relationship Id="rId132" Type="http://schemas.openxmlformats.org/officeDocument/2006/relationships/revisionLog" Target="revisionLog132.xml"/><Relationship Id="rId153" Type="http://schemas.openxmlformats.org/officeDocument/2006/relationships/revisionLog" Target="revisionLog153.xml"/><Relationship Id="rId174" Type="http://schemas.openxmlformats.org/officeDocument/2006/relationships/revisionLog" Target="revisionLog174.xml"/><Relationship Id="rId195" Type="http://schemas.openxmlformats.org/officeDocument/2006/relationships/revisionLog" Target="revisionLog195.xml"/><Relationship Id="rId209" Type="http://schemas.openxmlformats.org/officeDocument/2006/relationships/revisionLog" Target="revisionLog209.xml"/><Relationship Id="rId20" Type="http://schemas.openxmlformats.org/officeDocument/2006/relationships/revisionLog" Target="revisionLog20.xml"/><Relationship Id="rId41" Type="http://schemas.openxmlformats.org/officeDocument/2006/relationships/revisionLog" Target="revisionLog41.xml"/><Relationship Id="rId62" Type="http://schemas.openxmlformats.org/officeDocument/2006/relationships/revisionLog" Target="revisionLog62.xml"/><Relationship Id="rId83" Type="http://schemas.openxmlformats.org/officeDocument/2006/relationships/revisionLog" Target="revisionLog83.xml"/><Relationship Id="rId179" Type="http://schemas.openxmlformats.org/officeDocument/2006/relationships/revisionLog" Target="revisionLog179.xml"/><Relationship Id="rId220" Type="http://schemas.openxmlformats.org/officeDocument/2006/relationships/revisionLog" Target="revisionLog220.xml"/><Relationship Id="rId241" Type="http://schemas.openxmlformats.org/officeDocument/2006/relationships/revisionLog" Target="revisionLog241.xml"/><Relationship Id="rId190" Type="http://schemas.openxmlformats.org/officeDocument/2006/relationships/revisionLog" Target="revisionLog190.xml"/><Relationship Id="rId204" Type="http://schemas.openxmlformats.org/officeDocument/2006/relationships/revisionLog" Target="revisionLog204.xml"/><Relationship Id="rId225" Type="http://schemas.openxmlformats.org/officeDocument/2006/relationships/revisionLog" Target="revisionLog225.xml"/><Relationship Id="rId246" Type="http://schemas.openxmlformats.org/officeDocument/2006/relationships/revisionLog" Target="revisionLog246.xml"/><Relationship Id="rId267" Type="http://schemas.openxmlformats.org/officeDocument/2006/relationships/revisionLog" Target="revisionLog267.xml"/><Relationship Id="rId288" Type="http://schemas.openxmlformats.org/officeDocument/2006/relationships/revisionLog" Target="revisionLog288.xml"/><Relationship Id="rId15" Type="http://schemas.openxmlformats.org/officeDocument/2006/relationships/revisionLog" Target="revisionLog15.xml"/><Relationship Id="rId36" Type="http://schemas.openxmlformats.org/officeDocument/2006/relationships/revisionLog" Target="revisionLog36.xml"/><Relationship Id="rId57" Type="http://schemas.openxmlformats.org/officeDocument/2006/relationships/revisionLog" Target="revisionLog57.xml"/><Relationship Id="rId262" Type="http://schemas.openxmlformats.org/officeDocument/2006/relationships/revisionLog" Target="revisionLog262.xml"/><Relationship Id="rId283" Type="http://schemas.openxmlformats.org/officeDocument/2006/relationships/revisionLog" Target="revisionLog283.xml"/><Relationship Id="rId106" Type="http://schemas.openxmlformats.org/officeDocument/2006/relationships/revisionLog" Target="revisionLog106.xml"/><Relationship Id="rId127" Type="http://schemas.openxmlformats.org/officeDocument/2006/relationships/revisionLog" Target="revisionLog127.xml"/><Relationship Id="rId78" Type="http://schemas.openxmlformats.org/officeDocument/2006/relationships/revisionLog" Target="revisionLog78.xml"/><Relationship Id="rId99" Type="http://schemas.openxmlformats.org/officeDocument/2006/relationships/revisionLog" Target="revisionLog99.xml"/><Relationship Id="rId101" Type="http://schemas.openxmlformats.org/officeDocument/2006/relationships/revisionLog" Target="revisionLog101.xml"/><Relationship Id="rId122" Type="http://schemas.openxmlformats.org/officeDocument/2006/relationships/revisionLog" Target="revisionLog122.xml"/><Relationship Id="rId143" Type="http://schemas.openxmlformats.org/officeDocument/2006/relationships/revisionLog" Target="revisionLog143.xml"/><Relationship Id="rId164" Type="http://schemas.openxmlformats.org/officeDocument/2006/relationships/revisionLog" Target="revisionLog164.xml"/><Relationship Id="rId185" Type="http://schemas.openxmlformats.org/officeDocument/2006/relationships/revisionLog" Target="revisionLog185.xml"/><Relationship Id="rId10" Type="http://schemas.openxmlformats.org/officeDocument/2006/relationships/revisionLog" Target="revisionLog10.xml"/><Relationship Id="rId31" Type="http://schemas.openxmlformats.org/officeDocument/2006/relationships/revisionLog" Target="revisionLog31.xml"/><Relationship Id="rId52" Type="http://schemas.openxmlformats.org/officeDocument/2006/relationships/revisionLog" Target="revisionLog52.xml"/><Relationship Id="rId73" Type="http://schemas.openxmlformats.org/officeDocument/2006/relationships/revisionLog" Target="revisionLog73.xml"/><Relationship Id="rId94" Type="http://schemas.openxmlformats.org/officeDocument/2006/relationships/revisionLog" Target="revisionLog94.xml"/><Relationship Id="rId148" Type="http://schemas.openxmlformats.org/officeDocument/2006/relationships/revisionLog" Target="revisionLog148.xml"/><Relationship Id="rId169" Type="http://schemas.openxmlformats.org/officeDocument/2006/relationships/revisionLog" Target="revisionLog169.xml"/><Relationship Id="rId9" Type="http://schemas.openxmlformats.org/officeDocument/2006/relationships/revisionLog" Target="revisionLog9.xml"/><Relationship Id="rId210" Type="http://schemas.openxmlformats.org/officeDocument/2006/relationships/revisionLog" Target="revisionLog210.xml"/><Relationship Id="rId4" Type="http://schemas.openxmlformats.org/officeDocument/2006/relationships/revisionLog" Target="revisionLog4.xml"/><Relationship Id="rId180" Type="http://schemas.openxmlformats.org/officeDocument/2006/relationships/revisionLog" Target="revisionLog180.xml"/><Relationship Id="rId215" Type="http://schemas.openxmlformats.org/officeDocument/2006/relationships/revisionLog" Target="revisionLog215.xml"/><Relationship Id="rId236" Type="http://schemas.openxmlformats.org/officeDocument/2006/relationships/revisionLog" Target="revisionLog236.xml"/><Relationship Id="rId257" Type="http://schemas.openxmlformats.org/officeDocument/2006/relationships/revisionLog" Target="revisionLog257.xml"/><Relationship Id="rId278" Type="http://schemas.openxmlformats.org/officeDocument/2006/relationships/revisionLog" Target="revisionLog278.xml"/><Relationship Id="rId26" Type="http://schemas.openxmlformats.org/officeDocument/2006/relationships/revisionLog" Target="revisionLog26.xml"/><Relationship Id="rId231" Type="http://schemas.openxmlformats.org/officeDocument/2006/relationships/revisionLog" Target="revisionLog231.xml"/><Relationship Id="rId252" Type="http://schemas.openxmlformats.org/officeDocument/2006/relationships/revisionLog" Target="revisionLog252.xml"/><Relationship Id="rId273" Type="http://schemas.openxmlformats.org/officeDocument/2006/relationships/revisionLog" Target="revisionLog273.xml"/><Relationship Id="rId294" Type="http://schemas.openxmlformats.org/officeDocument/2006/relationships/revisionLog" Target="revisionLog294.xml"/><Relationship Id="rId47" Type="http://schemas.openxmlformats.org/officeDocument/2006/relationships/revisionLog" Target="revisionLog47.xml"/><Relationship Id="rId68" Type="http://schemas.openxmlformats.org/officeDocument/2006/relationships/revisionLog" Target="revisionLog68.xml"/><Relationship Id="rId89" Type="http://schemas.openxmlformats.org/officeDocument/2006/relationships/revisionLog" Target="revisionLog89.xml"/><Relationship Id="rId112" Type="http://schemas.openxmlformats.org/officeDocument/2006/relationships/revisionLog" Target="revisionLog112.xml"/><Relationship Id="rId133" Type="http://schemas.openxmlformats.org/officeDocument/2006/relationships/revisionLog" Target="revisionLog133.xml"/><Relationship Id="rId154" Type="http://schemas.openxmlformats.org/officeDocument/2006/relationships/revisionLog" Target="revisionLog154.xml"/><Relationship Id="rId175" Type="http://schemas.openxmlformats.org/officeDocument/2006/relationships/revisionLog" Target="revisionLog175.xml"/><Relationship Id="rId196" Type="http://schemas.openxmlformats.org/officeDocument/2006/relationships/revisionLog" Target="revisionLog196.xml"/><Relationship Id="rId200" Type="http://schemas.openxmlformats.org/officeDocument/2006/relationships/revisionLog" Target="revisionLog200.xml"/><Relationship Id="rId16" Type="http://schemas.openxmlformats.org/officeDocument/2006/relationships/revisionLog" Target="revisionLog16.xml"/><Relationship Id="rId221" Type="http://schemas.openxmlformats.org/officeDocument/2006/relationships/revisionLog" Target="revisionLog221.xml"/><Relationship Id="rId242" Type="http://schemas.openxmlformats.org/officeDocument/2006/relationships/revisionLog" Target="revisionLog242.xml"/><Relationship Id="rId263" Type="http://schemas.openxmlformats.org/officeDocument/2006/relationships/revisionLog" Target="revisionLog263.xml"/><Relationship Id="rId284" Type="http://schemas.openxmlformats.org/officeDocument/2006/relationships/revisionLog" Target="revisionLog284.xml"/><Relationship Id="rId37" Type="http://schemas.openxmlformats.org/officeDocument/2006/relationships/revisionLog" Target="revisionLog37.xml"/><Relationship Id="rId58" Type="http://schemas.openxmlformats.org/officeDocument/2006/relationships/revisionLog" Target="revisionLog58.xml"/><Relationship Id="rId79" Type="http://schemas.openxmlformats.org/officeDocument/2006/relationships/revisionLog" Target="revisionLog79.xml"/><Relationship Id="rId102" Type="http://schemas.openxmlformats.org/officeDocument/2006/relationships/revisionLog" Target="revisionLog102.xml"/><Relationship Id="rId123" Type="http://schemas.openxmlformats.org/officeDocument/2006/relationships/revisionLog" Target="revisionLog123.xml"/><Relationship Id="rId144" Type="http://schemas.openxmlformats.org/officeDocument/2006/relationships/revisionLog" Target="revisionLog144.xml"/><Relationship Id="rId90" Type="http://schemas.openxmlformats.org/officeDocument/2006/relationships/revisionLog" Target="revisionLog90.xml"/><Relationship Id="rId165" Type="http://schemas.openxmlformats.org/officeDocument/2006/relationships/revisionLog" Target="revisionLog165.xml"/><Relationship Id="rId186" Type="http://schemas.openxmlformats.org/officeDocument/2006/relationships/revisionLog" Target="revisionLog186.xml"/><Relationship Id="rId211" Type="http://schemas.openxmlformats.org/officeDocument/2006/relationships/revisionLog" Target="revisionLog211.xml"/><Relationship Id="rId232" Type="http://schemas.openxmlformats.org/officeDocument/2006/relationships/revisionLog" Target="revisionLog232.xml"/><Relationship Id="rId253" Type="http://schemas.openxmlformats.org/officeDocument/2006/relationships/revisionLog" Target="revisionLog253.xml"/><Relationship Id="rId274" Type="http://schemas.openxmlformats.org/officeDocument/2006/relationships/revisionLog" Target="revisionLog274.xml"/><Relationship Id="rId295" Type="http://schemas.openxmlformats.org/officeDocument/2006/relationships/revisionLog" Target="revisionLog295.xml"/><Relationship Id="rId27" Type="http://schemas.openxmlformats.org/officeDocument/2006/relationships/revisionLog" Target="revisionLog27.xml"/><Relationship Id="rId48" Type="http://schemas.openxmlformats.org/officeDocument/2006/relationships/revisionLog" Target="revisionLog48.xml"/><Relationship Id="rId69" Type="http://schemas.openxmlformats.org/officeDocument/2006/relationships/revisionLog" Target="revisionLog69.xml"/><Relationship Id="rId113" Type="http://schemas.openxmlformats.org/officeDocument/2006/relationships/revisionLog" Target="revisionLog113.xml"/><Relationship Id="rId134" Type="http://schemas.openxmlformats.org/officeDocument/2006/relationships/revisionLog" Target="revisionLog134.xml"/><Relationship Id="rId80" Type="http://schemas.openxmlformats.org/officeDocument/2006/relationships/revisionLog" Target="revisionLog80.xml"/><Relationship Id="rId155" Type="http://schemas.openxmlformats.org/officeDocument/2006/relationships/revisionLog" Target="revisionLog155.xml"/><Relationship Id="rId176" Type="http://schemas.openxmlformats.org/officeDocument/2006/relationships/revisionLog" Target="revisionLog176.xml"/><Relationship Id="rId197" Type="http://schemas.openxmlformats.org/officeDocument/2006/relationships/revisionLog" Target="revisionLog197.xml"/><Relationship Id="rId201" Type="http://schemas.openxmlformats.org/officeDocument/2006/relationships/revisionLog" Target="revisionLog201.xml"/><Relationship Id="rId222" Type="http://schemas.openxmlformats.org/officeDocument/2006/relationships/revisionLog" Target="revisionLog222.xml"/><Relationship Id="rId243" Type="http://schemas.openxmlformats.org/officeDocument/2006/relationships/revisionLog" Target="revisionLog243.xml"/><Relationship Id="rId264" Type="http://schemas.openxmlformats.org/officeDocument/2006/relationships/revisionLog" Target="revisionLog264.xml"/><Relationship Id="rId285" Type="http://schemas.openxmlformats.org/officeDocument/2006/relationships/revisionLog" Target="revisionLog285.xml"/><Relationship Id="rId17" Type="http://schemas.openxmlformats.org/officeDocument/2006/relationships/revisionLog" Target="revisionLog17.xml"/><Relationship Id="rId38" Type="http://schemas.openxmlformats.org/officeDocument/2006/relationships/revisionLog" Target="revisionLog38.xml"/><Relationship Id="rId59" Type="http://schemas.openxmlformats.org/officeDocument/2006/relationships/revisionLog" Target="revisionLog59.xml"/><Relationship Id="rId103" Type="http://schemas.openxmlformats.org/officeDocument/2006/relationships/revisionLog" Target="revisionLog103.xml"/><Relationship Id="rId124" Type="http://schemas.openxmlformats.org/officeDocument/2006/relationships/revisionLog" Target="revisionLog124.xml"/><Relationship Id="rId70" Type="http://schemas.openxmlformats.org/officeDocument/2006/relationships/revisionLog" Target="revisionLog70.xml"/><Relationship Id="rId91" Type="http://schemas.openxmlformats.org/officeDocument/2006/relationships/revisionLog" Target="revisionLog91.xml"/><Relationship Id="rId145" Type="http://schemas.openxmlformats.org/officeDocument/2006/relationships/revisionLog" Target="revisionLog145.xml"/><Relationship Id="rId166" Type="http://schemas.openxmlformats.org/officeDocument/2006/relationships/revisionLog" Target="revisionLog166.xml"/><Relationship Id="rId187" Type="http://schemas.openxmlformats.org/officeDocument/2006/relationships/revisionLog" Target="revisionLog187.xml"/><Relationship Id="rId1" Type="http://schemas.openxmlformats.org/officeDocument/2006/relationships/revisionLog" Target="revisionLog1.xml"/><Relationship Id="rId212" Type="http://schemas.openxmlformats.org/officeDocument/2006/relationships/revisionLog" Target="revisionLog212.xml"/><Relationship Id="rId233" Type="http://schemas.openxmlformats.org/officeDocument/2006/relationships/revisionLog" Target="revisionLog233.xml"/><Relationship Id="rId254" Type="http://schemas.openxmlformats.org/officeDocument/2006/relationships/revisionLog" Target="revisionLog254.xml"/><Relationship Id="rId28" Type="http://schemas.openxmlformats.org/officeDocument/2006/relationships/revisionLog" Target="revisionLog28.xml"/><Relationship Id="rId49" Type="http://schemas.openxmlformats.org/officeDocument/2006/relationships/revisionLog" Target="revisionLog49.xml"/><Relationship Id="rId114" Type="http://schemas.openxmlformats.org/officeDocument/2006/relationships/revisionLog" Target="revisionLog114.xml"/><Relationship Id="rId275" Type="http://schemas.openxmlformats.org/officeDocument/2006/relationships/revisionLog" Target="revisionLog275.xml"/><Relationship Id="rId296" Type="http://schemas.openxmlformats.org/officeDocument/2006/relationships/revisionLog" Target="revisionLog296.xml"/><Relationship Id="rId300" Type="http://schemas.openxmlformats.org/officeDocument/2006/relationships/revisionLog" Target="revisionLog300.xml"/><Relationship Id="rId60" Type="http://schemas.openxmlformats.org/officeDocument/2006/relationships/revisionLog" Target="revisionLog60.xml"/><Relationship Id="rId81" Type="http://schemas.openxmlformats.org/officeDocument/2006/relationships/revisionLog" Target="revisionLog81.xml"/><Relationship Id="rId135" Type="http://schemas.openxmlformats.org/officeDocument/2006/relationships/revisionLog" Target="revisionLog135.xml"/><Relationship Id="rId156" Type="http://schemas.openxmlformats.org/officeDocument/2006/relationships/revisionLog" Target="revisionLog156.xml"/><Relationship Id="rId177" Type="http://schemas.openxmlformats.org/officeDocument/2006/relationships/revisionLog" Target="revisionLog177.xml"/><Relationship Id="rId198" Type="http://schemas.openxmlformats.org/officeDocument/2006/relationships/revisionLog" Target="revisionLog198.xml"/><Relationship Id="rId202" Type="http://schemas.openxmlformats.org/officeDocument/2006/relationships/revisionLog" Target="revisionLog202.xml"/><Relationship Id="rId223" Type="http://schemas.openxmlformats.org/officeDocument/2006/relationships/revisionLog" Target="revisionLog223.xml"/><Relationship Id="rId244" Type="http://schemas.openxmlformats.org/officeDocument/2006/relationships/revisionLog" Target="revisionLog244.xml"/><Relationship Id="rId18" Type="http://schemas.openxmlformats.org/officeDocument/2006/relationships/revisionLog" Target="revisionLog18.xml"/><Relationship Id="rId39" Type="http://schemas.openxmlformats.org/officeDocument/2006/relationships/revisionLog" Target="revisionLog39.xml"/><Relationship Id="rId265" Type="http://schemas.openxmlformats.org/officeDocument/2006/relationships/revisionLog" Target="revisionLog265.xml"/><Relationship Id="rId286" Type="http://schemas.openxmlformats.org/officeDocument/2006/relationships/revisionLog" Target="revisionLog286.xml"/><Relationship Id="rId50" Type="http://schemas.openxmlformats.org/officeDocument/2006/relationships/revisionLog" Target="revisionLog50.xml"/><Relationship Id="rId104" Type="http://schemas.openxmlformats.org/officeDocument/2006/relationships/revisionLog" Target="revisionLog104.xml"/><Relationship Id="rId125" Type="http://schemas.openxmlformats.org/officeDocument/2006/relationships/revisionLog" Target="revisionLog125.xml"/><Relationship Id="rId146" Type="http://schemas.openxmlformats.org/officeDocument/2006/relationships/revisionLog" Target="revisionLog146.xml"/><Relationship Id="rId167" Type="http://schemas.openxmlformats.org/officeDocument/2006/relationships/revisionLog" Target="revisionLog167.xml"/><Relationship Id="rId188" Type="http://schemas.openxmlformats.org/officeDocument/2006/relationships/revisionLog" Target="revisionLog188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5DBF8A3A-2D3A-44CF-B255-9EC079380792}" diskRevisions="1" revisionId="1629" version="300">
  <header guid="{5EFCD01A-EB46-4635-830D-3466BC4DA846}" dateTime="2020-04-08T22:28:48" maxSheetId="2" userName="Безызвестных Вероника Сергеевна" r:id="rId1">
    <sheetIdMap count="1">
      <sheetId val="1"/>
    </sheetIdMap>
  </header>
  <header guid="{47B02FEB-22B4-4D98-A3A7-C976A13D7D79}" dateTime="2020-04-08T22:38:19" maxSheetId="2" userName="Безызвестных Вероника Сергеевна" r:id="rId2" minRId="1" maxRId="48">
    <sheetIdMap count="1">
      <sheetId val="1"/>
    </sheetIdMap>
  </header>
  <header guid="{60715F5B-9C06-4E55-A6E8-94C1C52C155A}" dateTime="2020-04-08T22:42:34" maxSheetId="2" userName="Безызвестных Вероника Сергеевна" r:id="rId3" minRId="50" maxRId="82">
    <sheetIdMap count="1">
      <sheetId val="1"/>
    </sheetIdMap>
  </header>
  <header guid="{53D2AA80-8CEF-4E60-AF9F-55D0C4EF70CA}" dateTime="2020-04-08T22:44:01" maxSheetId="2" userName="Безызвестных Вероника Сергеевна" r:id="rId4" minRId="83" maxRId="93">
    <sheetIdMap count="1">
      <sheetId val="1"/>
    </sheetIdMap>
  </header>
  <header guid="{5DC9553B-463F-4390-9033-1520D4EDB333}" dateTime="2020-04-08T22:46:00" maxSheetId="2" userName="Безызвестных Вероника Сергеевна" r:id="rId5" minRId="94" maxRId="161">
    <sheetIdMap count="1">
      <sheetId val="1"/>
    </sheetIdMap>
  </header>
  <header guid="{71F5B4A9-3AE8-46BF-B079-43B4D77C528E}" dateTime="2020-04-08T22:47:38" maxSheetId="2" userName="Безызвестных Вероника Сергеевна" r:id="rId6" minRId="162" maxRId="303">
    <sheetIdMap count="1">
      <sheetId val="1"/>
    </sheetIdMap>
  </header>
  <header guid="{7B28EECB-8FCB-4572-A9FA-F4126549713A}" dateTime="2020-04-08T22:48:59" maxSheetId="2" userName="Безызвестных Вероника Сергеевна" r:id="rId7" minRId="304" maxRId="336">
    <sheetIdMap count="1">
      <sheetId val="1"/>
    </sheetIdMap>
  </header>
  <header guid="{E5230EB7-21C4-452B-B0CE-88AF77800F6C}" dateTime="2020-04-08T22:49:44" maxSheetId="2" userName="Безызвестных Вероника Сергеевна" r:id="rId8" minRId="337" maxRId="349">
    <sheetIdMap count="1">
      <sheetId val="1"/>
    </sheetIdMap>
  </header>
  <header guid="{7D05F3E5-A96D-47E3-A792-5F83832BB11F}" dateTime="2020-04-08T22:52:33" maxSheetId="2" userName="Можерина" r:id="rId9">
    <sheetIdMap count="1">
      <sheetId val="1"/>
    </sheetIdMap>
  </header>
  <header guid="{10AFA64D-FED0-41A1-B073-A3A66E0070CE}" dateTime="2020-04-08T22:53:03" maxSheetId="2" userName="Безызвестных Вероника Сергеевна" r:id="rId10" minRId="351" maxRId="360">
    <sheetIdMap count="1">
      <sheetId val="1"/>
    </sheetIdMap>
  </header>
  <header guid="{C544326C-B26B-4990-9C89-DB5E625CC4AC}" dateTime="2020-04-08T22:53:41" maxSheetId="2" userName="Безызвестных Вероника Сергеевна" r:id="rId11" minRId="362" maxRId="367">
    <sheetIdMap count="1">
      <sheetId val="1"/>
    </sheetIdMap>
  </header>
  <header guid="{2A72E9DF-BE7E-4F3B-8D33-6B44275C3D93}" dateTime="2020-04-08T22:53:56" maxSheetId="2" userName="Безызвестных Вероника Сергеевна" r:id="rId12" minRId="368" maxRId="369">
    <sheetIdMap count="1">
      <sheetId val="1"/>
    </sheetIdMap>
  </header>
  <header guid="{D24195C2-0436-4947-B4FA-855C373263CB}" dateTime="2020-04-08T22:55:18" maxSheetId="2" userName="Безызвестных Вероника Сергеевна" r:id="rId13" minRId="370" maxRId="396">
    <sheetIdMap count="1">
      <sheetId val="1"/>
    </sheetIdMap>
  </header>
  <header guid="{B3DF60E1-7645-4E4F-AA9F-E80CA2B06833}" dateTime="2020-04-08T22:56:51" maxSheetId="2" userName="Можерина" r:id="rId14" minRId="397" maxRId="400">
    <sheetIdMap count="1">
      <sheetId val="1"/>
    </sheetIdMap>
  </header>
  <header guid="{7ABC5F3A-C62A-4E51-BEC1-956A3C1ED432}" dateTime="2020-04-08T22:57:15" maxSheetId="2" userName="Безызвестных Вероника Сергеевна" r:id="rId15" minRId="401" maxRId="426">
    <sheetIdMap count="1">
      <sheetId val="1"/>
    </sheetIdMap>
  </header>
  <header guid="{36FA360E-E7C7-466F-A976-8DD715080C89}" dateTime="2020-04-08T23:01:15" maxSheetId="2" userName="Безызвестных Вероника Сергеевна" r:id="rId16" minRId="427" maxRId="616">
    <sheetIdMap count="1">
      <sheetId val="1"/>
    </sheetIdMap>
  </header>
  <header guid="{B68C01BF-6FEA-4BD1-801B-C3C5A0DFF18C}" dateTime="2020-04-08T23:02:06" maxSheetId="2" userName="Безызвестных Вероника Сергеевна" r:id="rId17" minRId="617" maxRId="631">
    <sheetIdMap count="1">
      <sheetId val="1"/>
    </sheetIdMap>
  </header>
  <header guid="{3F5462E9-F270-46D2-8990-CC386FDB11B6}" dateTime="2020-04-08T23:03:35" maxSheetId="2" userName="Можерина" r:id="rId18" minRId="632" maxRId="638">
    <sheetIdMap count="1">
      <sheetId val="1"/>
    </sheetIdMap>
  </header>
  <header guid="{C1F3B6EF-413A-4DD2-A81D-B9A501E149C2}" dateTime="2020-04-08T23:04:00" maxSheetId="2" userName="Безызвестных Вероника Сергеевна" r:id="rId19" minRId="639" maxRId="657">
    <sheetIdMap count="1">
      <sheetId val="1"/>
    </sheetIdMap>
  </header>
  <header guid="{FD07DA20-059C-4DD0-B335-40612D01D840}" dateTime="2020-04-08T23:04:22" maxSheetId="2" userName="Можерина" r:id="rId20">
    <sheetIdMap count="1">
      <sheetId val="1"/>
    </sheetIdMap>
  </header>
  <header guid="{B3D5B239-32E9-40B7-B85C-7DC35D984061}" dateTime="2020-04-08T23:04:51" maxSheetId="2" userName="Можерина" r:id="rId21">
    <sheetIdMap count="1">
      <sheetId val="1"/>
    </sheetIdMap>
  </header>
  <header guid="{2FCDC864-1F45-4809-A748-D72077071B30}" dateTime="2020-04-08T23:08:17" maxSheetId="2" userName="Можерина" r:id="rId22" minRId="658">
    <sheetIdMap count="1">
      <sheetId val="1"/>
    </sheetIdMap>
  </header>
  <header guid="{E80FB918-4F2F-41C4-8EF7-EC64094E5CF4}" dateTime="2020-04-08T23:14:37" maxSheetId="2" userName="Можерина" r:id="rId23" minRId="659" maxRId="660">
    <sheetIdMap count="1">
      <sheetId val="1"/>
    </sheetIdMap>
  </header>
  <header guid="{BDA1C383-A092-4D27-8775-676CD6B3777B}" dateTime="2020-04-08T23:16:29" maxSheetId="2" userName="Можерина" r:id="rId24" minRId="661">
    <sheetIdMap count="1">
      <sheetId val="1"/>
    </sheetIdMap>
  </header>
  <header guid="{CFBEDD96-A86A-49F0-AB00-F84C2498E9FC}" dateTime="2020-04-08T23:19:52" maxSheetId="2" userName="Можерина" r:id="rId25" minRId="662" maxRId="737">
    <sheetIdMap count="1">
      <sheetId val="1"/>
    </sheetIdMap>
  </header>
  <header guid="{1A2C2FC4-F125-41BE-9581-E0631B326BB5}" dateTime="2020-04-08T23:21:40" maxSheetId="2" userName="Можерина" r:id="rId26" minRId="738" maxRId="739">
    <sheetIdMap count="1">
      <sheetId val="1"/>
    </sheetIdMap>
  </header>
  <header guid="{592687F0-67BC-4B88-9A5E-32C61A5CB5E7}" dateTime="2020-04-08T23:29:21" maxSheetId="2" userName="Можерина" r:id="rId27" minRId="740" maxRId="742">
    <sheetIdMap count="1">
      <sheetId val="1"/>
    </sheetIdMap>
  </header>
  <header guid="{C99BD4BA-A1A4-4B38-ADD3-AC1A869A6F17}" dateTime="2020-04-09T02:28:00" maxSheetId="2" userName="Безызвестных Вероника Сергеевна" r:id="rId28" minRId="743" maxRId="780">
    <sheetIdMap count="1">
      <sheetId val="1"/>
    </sheetIdMap>
  </header>
  <header guid="{701A0A81-B8C7-4B54-85A1-8DA685732EF5}" dateTime="2020-04-09T02:28:40" maxSheetId="2" userName="Безызвестных Вероника Сергеевна" r:id="rId29" minRId="781" maxRId="782">
    <sheetIdMap count="1">
      <sheetId val="1"/>
    </sheetIdMap>
  </header>
  <header guid="{223400C1-4AE7-4E43-9032-79BD400F0CC0}" dateTime="2020-04-09T02:41:48" maxSheetId="2" userName="Безызвестных Вероника Сергеевна" r:id="rId30" minRId="783" maxRId="784">
    <sheetIdMap count="1">
      <sheetId val="1"/>
    </sheetIdMap>
  </header>
  <header guid="{DE427AD0-A4D9-4402-BC7A-8307146A7CF2}" dateTime="2020-04-09T02:43:50" maxSheetId="2" userName="Безызвестных Вероника Сергеевна" r:id="rId31" minRId="785" maxRId="786">
    <sheetIdMap count="1">
      <sheetId val="1"/>
    </sheetIdMap>
  </header>
  <header guid="{BAE35233-9EDF-43A1-A061-3181E6E3F53A}" dateTime="2020-04-09T02:44:29" maxSheetId="2" userName="Безызвестных Вероника Сергеевна" r:id="rId32" minRId="787">
    <sheetIdMap count="1">
      <sheetId val="1"/>
    </sheetIdMap>
  </header>
  <header guid="{D2C87362-6F01-4050-B227-B48968AD2118}" dateTime="2020-04-09T02:44:58" maxSheetId="2" userName="Безызвестных Вероника Сергеевна" r:id="rId33">
    <sheetIdMap count="1">
      <sheetId val="1"/>
    </sheetIdMap>
  </header>
  <header guid="{0BE867F0-8E87-4268-8D86-2350A1448474}" dateTime="2020-04-09T02:50:14" maxSheetId="2" userName="Безызвестных Вероника Сергеевна" r:id="rId34" minRId="788" maxRId="791">
    <sheetIdMap count="1">
      <sheetId val="1"/>
    </sheetIdMap>
  </header>
  <header guid="{3E504B74-9E5F-4992-A97E-4B3120846E00}" dateTime="2020-04-09T02:53:47" maxSheetId="2" userName="Безызвестных Вероника Сергеевна" r:id="rId35" minRId="792" maxRId="793">
    <sheetIdMap count="1">
      <sheetId val="1"/>
    </sheetIdMap>
  </header>
  <header guid="{BFEDE888-2B97-46F2-A5DE-F28B09D54CF3}" dateTime="2020-04-09T02:54:45" maxSheetId="2" userName="Безызвестных Вероника Сергеевна" r:id="rId36" minRId="794" maxRId="795">
    <sheetIdMap count="1">
      <sheetId val="1"/>
    </sheetIdMap>
  </header>
  <header guid="{22DDA908-9EBF-4D8D-9DE1-F972155E2B97}" dateTime="2020-04-09T02:55:16" maxSheetId="2" userName="Безызвестных Вероника Сергеевна" r:id="rId37">
    <sheetIdMap count="1">
      <sheetId val="1"/>
    </sheetIdMap>
  </header>
  <header guid="{7813E2D5-FF9A-483B-93CB-D8D8201907CD}" dateTime="2020-04-09T02:59:10" maxSheetId="2" userName="Безызвестных Вероника Сергеевна" r:id="rId38" minRId="797" maxRId="798">
    <sheetIdMap count="1">
      <sheetId val="1"/>
    </sheetIdMap>
  </header>
  <header guid="{9C812CE4-AAA9-4A30-BE07-C73AE72994D0}" dateTime="2020-04-09T03:02:17" maxSheetId="2" userName="Безызвестных Вероника Сергеевна" r:id="rId39" minRId="799" maxRId="806">
    <sheetIdMap count="1">
      <sheetId val="1"/>
    </sheetIdMap>
  </header>
  <header guid="{61BAE1EE-D474-4F01-B3AE-96397F8F6A50}" dateTime="2020-04-09T09:38:57" maxSheetId="2" userName="Безызвестных Вероника Сергеевна" r:id="rId40">
    <sheetIdMap count="1">
      <sheetId val="1"/>
    </sheetIdMap>
  </header>
  <header guid="{BE7A00F3-3515-4C1E-A167-2794A1141B13}" dateTime="2020-04-09T09:39:48" maxSheetId="2" userName="Безызвестных Вероника Сергеевна" r:id="rId41">
    <sheetIdMap count="1">
      <sheetId val="1"/>
    </sheetIdMap>
  </header>
  <header guid="{B62F504D-06AF-4612-B0FB-5144B003289D}" dateTime="2020-04-09T09:44:25" maxSheetId="2" userName="Безызвестных Вероника Сергеевна" r:id="rId42" minRId="809" maxRId="811">
    <sheetIdMap count="1">
      <sheetId val="1"/>
    </sheetIdMap>
  </header>
  <header guid="{BAD3CCDC-06DE-4D39-9D3E-C599D3DD6D8A}" dateTime="2020-04-09T09:47:20" maxSheetId="2" userName="Безызвестных Вероника Сергеевна" r:id="rId43" minRId="812" maxRId="813">
    <sheetIdMap count="1">
      <sheetId val="1"/>
    </sheetIdMap>
  </header>
  <header guid="{8E788825-C181-427E-9942-DC6932C68EB2}" dateTime="2020-04-09T09:49:06" maxSheetId="2" userName="Безызвестных Вероника Сергеевна" r:id="rId44" minRId="814">
    <sheetIdMap count="1">
      <sheetId val="1"/>
    </sheetIdMap>
  </header>
  <header guid="{ED4F5A74-6141-4682-B596-A9F0BFE6BA57}" dateTime="2020-04-09T09:49:29" maxSheetId="2" userName="Безызвестных Вероника Сергеевна" r:id="rId45">
    <sheetIdMap count="1">
      <sheetId val="1"/>
    </sheetIdMap>
  </header>
  <header guid="{BF6EB830-01E6-4500-8579-98E12903021D}" dateTime="2020-04-09T09:55:29" maxSheetId="2" userName="Безызвестных Вероника Сергеевна" r:id="rId46" minRId="815">
    <sheetIdMap count="1">
      <sheetId val="1"/>
    </sheetIdMap>
  </header>
  <header guid="{CF1143F5-367D-4992-AE63-F915A39E99E1}" dateTime="2020-04-09T10:16:48" maxSheetId="2" userName="Безызвестных Вероника Сергеевна" r:id="rId47" minRId="816" maxRId="817">
    <sheetIdMap count="1">
      <sheetId val="1"/>
    </sheetIdMap>
  </header>
  <header guid="{A0573ACF-C578-4429-BF28-66BBA95F4E0D}" dateTime="2020-04-09T10:17:37" maxSheetId="2" userName="Безызвестных Вероника Сергеевна" r:id="rId48" minRId="818">
    <sheetIdMap count="1">
      <sheetId val="1"/>
    </sheetIdMap>
  </header>
  <header guid="{33989FA5-3BC9-48F0-B2BF-6C6BB4EC1A30}" dateTime="2020-04-09T10:25:29" maxSheetId="2" userName="Безызвестных Вероника Сергеевна" r:id="rId49" minRId="819" maxRId="824">
    <sheetIdMap count="1">
      <sheetId val="1"/>
    </sheetIdMap>
  </header>
  <header guid="{811DB296-450F-4BEA-B4D8-92E9110131B7}" dateTime="2020-04-09T10:29:51" maxSheetId="2" userName="Безызвестных Вероника Сергеевна" r:id="rId50" minRId="825" maxRId="826">
    <sheetIdMap count="1">
      <sheetId val="1"/>
    </sheetIdMap>
  </header>
  <header guid="{2EB686A6-7D7B-4E89-B2B1-BA1A7D971B01}" dateTime="2020-04-09T10:31:46" maxSheetId="2" userName="Безызвестных Вероника Сергеевна" r:id="rId51" minRId="827" maxRId="828">
    <sheetIdMap count="1">
      <sheetId val="1"/>
    </sheetIdMap>
  </header>
  <header guid="{31913778-B17A-400C-A512-E8FD6234BB9C}" dateTime="2020-04-09T10:35:13" maxSheetId="2" userName="Безызвестных Вероника Сергеевна" r:id="rId52" minRId="829" maxRId="832">
    <sheetIdMap count="1">
      <sheetId val="1"/>
    </sheetIdMap>
  </header>
  <header guid="{AA97C2B6-42EF-489E-B942-C96DD9E4EE49}" dateTime="2020-04-09T10:46:40" maxSheetId="2" userName="Безызвестных Вероника Сергеевна" r:id="rId53" minRId="833" maxRId="835">
    <sheetIdMap count="1">
      <sheetId val="1"/>
    </sheetIdMap>
  </header>
  <header guid="{475B4C2B-CE61-46B2-BCA8-28B5484AFCC0}" dateTime="2020-04-09T11:08:41" maxSheetId="2" userName="Безызвестных Вероника Сергеевна" r:id="rId54" minRId="836" maxRId="837">
    <sheetIdMap count="1">
      <sheetId val="1"/>
    </sheetIdMap>
  </header>
  <header guid="{F91774E5-3CCA-4A83-95C3-F45604D87B32}" dateTime="2020-04-09T11:09:51" maxSheetId="2" userName="Безызвестных Вероника Сергеевна" r:id="rId55">
    <sheetIdMap count="1">
      <sheetId val="1"/>
    </sheetIdMap>
  </header>
  <header guid="{F5A14B96-A94E-4E8F-9651-D5EEEDF9E32E}" dateTime="2020-04-09T11:12:12" maxSheetId="2" userName="Безызвестных Вероника Сергеевна" r:id="rId56" minRId="838" maxRId="839">
    <sheetIdMap count="1">
      <sheetId val="1"/>
    </sheetIdMap>
  </header>
  <header guid="{B78A534F-7FAD-4B85-99EE-DDE739649F85}" dateTime="2020-04-09T11:23:16" maxSheetId="2" userName="Безызвестных Вероника Сергеевна" r:id="rId57" minRId="840" maxRId="843">
    <sheetIdMap count="1">
      <sheetId val="1"/>
    </sheetIdMap>
  </header>
  <header guid="{57355432-BAC8-4CA4-87C2-7C27B24EFD75}" dateTime="2020-04-09T11:23:31" maxSheetId="2" userName="Безызвестных Вероника Сергеевна" r:id="rId58">
    <sheetIdMap count="1">
      <sheetId val="1"/>
    </sheetIdMap>
  </header>
  <header guid="{46C35955-66D1-46AB-8A54-30E7B7969E82}" dateTime="2020-04-09T11:23:42" maxSheetId="2" userName="Безызвестных Вероника Сергеевна" r:id="rId59" minRId="844">
    <sheetIdMap count="1">
      <sheetId val="1"/>
    </sheetIdMap>
  </header>
  <header guid="{45E4DD48-9D08-4C2B-AF55-925E84A9F96B}" dateTime="2020-04-09T11:31:15" maxSheetId="2" userName="Безызвестных Вероника Сергеевна" r:id="rId60" minRId="845" maxRId="848">
    <sheetIdMap count="1">
      <sheetId val="1"/>
    </sheetIdMap>
  </header>
  <header guid="{EBF6A718-B770-4128-99AC-998D7326080B}" dateTime="2020-04-09T11:35:06" maxSheetId="2" userName="Безызвестных Вероника Сергеевна" r:id="rId61" minRId="849" maxRId="850">
    <sheetIdMap count="1">
      <sheetId val="1"/>
    </sheetIdMap>
  </header>
  <header guid="{3A9E2BBA-9A54-4A86-9EB0-09894981E1CF}" dateTime="2020-04-09T11:43:13" maxSheetId="2" userName="Безызвестных Вероника Сергеевна" r:id="rId62" minRId="851">
    <sheetIdMap count="1">
      <sheetId val="1"/>
    </sheetIdMap>
  </header>
  <header guid="{862C1DE8-D6F5-41AA-B8E6-92E70F3511A5}" dateTime="2020-04-09T11:46:33" maxSheetId="2" userName="Безызвестных Вероника Сергеевна" r:id="rId63" minRId="852" maxRId="853">
    <sheetIdMap count="1">
      <sheetId val="1"/>
    </sheetIdMap>
  </header>
  <header guid="{EDB4DBC8-FF6C-4F72-9C06-6A226F6148FE}" dateTime="2020-04-09T11:48:57" maxSheetId="2" userName="Безызвестных Вероника Сергеевна" r:id="rId64" minRId="854" maxRId="855">
    <sheetIdMap count="1">
      <sheetId val="1"/>
    </sheetIdMap>
  </header>
  <header guid="{7EDAE2FD-822D-4EC2-9098-8DBD6CCAA599}" dateTime="2020-04-09T12:16:11" maxSheetId="2" userName="Безызвестных Вероника Сергеевна" r:id="rId65" minRId="856">
    <sheetIdMap count="1">
      <sheetId val="1"/>
    </sheetIdMap>
  </header>
  <header guid="{8F8CD708-DAEB-411B-8505-9F6BF1D7004E}" dateTime="2020-04-09T12:23:59" maxSheetId="2" userName="Безызвестных Вероника Сергеевна" r:id="rId66" minRId="857" maxRId="859">
    <sheetIdMap count="1">
      <sheetId val="1"/>
    </sheetIdMap>
  </header>
  <header guid="{B9451C93-5C6D-444F-8F6A-F13335415AA8}" dateTime="2020-04-09T12:26:29" maxSheetId="2" userName="Безызвестных Вероника Сергеевна" r:id="rId67">
    <sheetIdMap count="1">
      <sheetId val="1"/>
    </sheetIdMap>
  </header>
  <header guid="{F9FFA012-CB7A-4192-875D-6DEF540EF70C}" dateTime="2020-04-09T12:35:52" maxSheetId="2" userName="Безызвестных Вероника Сергеевна" r:id="rId68" minRId="860" maxRId="861">
    <sheetIdMap count="1">
      <sheetId val="1"/>
    </sheetIdMap>
  </header>
  <header guid="{1BA70E28-4A34-46C8-AA44-D70B47D331B3}" dateTime="2020-04-09T12:40:31" maxSheetId="2" userName="Безызвестных Вероника Сергеевна" r:id="rId69" minRId="862">
    <sheetIdMap count="1">
      <sheetId val="1"/>
    </sheetIdMap>
  </header>
  <header guid="{8A7D8387-C62E-4CA3-A61E-DEF08A19F2C4}" dateTime="2020-04-09T12:44:11" maxSheetId="2" userName="Безызвестных Вероника Сергеевна" r:id="rId70" minRId="863">
    <sheetIdMap count="1">
      <sheetId val="1"/>
    </sheetIdMap>
  </header>
  <header guid="{C4F2FC85-FFFE-4139-9480-63C6DC5C7B84}" dateTime="2020-04-09T12:49:11" maxSheetId="2" userName="Безызвестных Вероника Сергеевна" r:id="rId71" minRId="864" maxRId="865">
    <sheetIdMap count="1">
      <sheetId val="1"/>
    </sheetIdMap>
  </header>
  <header guid="{10B9533C-4D36-4060-AEFF-2E7CDBC10452}" dateTime="2020-04-09T12:52:59" maxSheetId="2" userName="Безызвестных Вероника Сергеевна" r:id="rId72" minRId="866" maxRId="867">
    <sheetIdMap count="1">
      <sheetId val="1"/>
    </sheetIdMap>
  </header>
  <header guid="{E20F7CD0-E6DE-4276-95D1-76C99F76D4D3}" dateTime="2020-04-09T12:55:46" maxSheetId="2" userName="Безызвестных Вероника Сергеевна" r:id="rId73" minRId="868">
    <sheetIdMap count="1">
      <sheetId val="1"/>
    </sheetIdMap>
  </header>
  <header guid="{AFF74D74-6D78-4B12-97A1-795AA9A2CC02}" dateTime="2020-04-09T12:58:39" maxSheetId="2" userName="Безызвестных Вероника Сергеевна" r:id="rId74" minRId="869" maxRId="875">
    <sheetIdMap count="1">
      <sheetId val="1"/>
    </sheetIdMap>
  </header>
  <header guid="{CEBDC49F-E08F-4868-A23E-99A75DC4D19C}" dateTime="2020-04-09T12:59:19" maxSheetId="2" userName="Безызвестных Вероника Сергеевна" r:id="rId75" minRId="876" maxRId="881">
    <sheetIdMap count="1">
      <sheetId val="1"/>
    </sheetIdMap>
  </header>
  <header guid="{566D3972-895F-4007-A346-EF7FFF30DBAD}" dateTime="2020-04-09T13:00:01" maxSheetId="2" userName="Безызвестных Вероника Сергеевна" r:id="rId76" minRId="882" maxRId="885">
    <sheetIdMap count="1">
      <sheetId val="1"/>
    </sheetIdMap>
  </header>
  <header guid="{ECD45036-BD15-405E-BEF7-34D3D83A150F}" dateTime="2020-04-09T13:20:09" maxSheetId="2" userName="Безызвестных Вероника Сергеевна" r:id="rId77" minRId="886" maxRId="887">
    <sheetIdMap count="1">
      <sheetId val="1"/>
    </sheetIdMap>
  </header>
  <header guid="{CC4EA4D3-4586-441E-8FDE-35EE09357C00}" dateTime="2020-04-09T13:22:59" maxSheetId="2" userName="Безызвестных Вероника Сергеевна" r:id="rId78" minRId="888" maxRId="897">
    <sheetIdMap count="1">
      <sheetId val="1"/>
    </sheetIdMap>
  </header>
  <header guid="{34C78786-F361-427B-AA99-C55DF9486358}" dateTime="2020-04-09T13:23:51" maxSheetId="2" userName="Безызвестных Вероника Сергеевна" r:id="rId79" minRId="898" maxRId="899">
    <sheetIdMap count="1">
      <sheetId val="1"/>
    </sheetIdMap>
  </header>
  <header guid="{12013EF6-E112-4D3C-8B6C-D45A04644585}" dateTime="2020-04-09T13:24:44" maxSheetId="2" userName="Безызвестных Вероника Сергеевна" r:id="rId80" minRId="900" maxRId="901">
    <sheetIdMap count="1">
      <sheetId val="1"/>
    </sheetIdMap>
  </header>
  <header guid="{F0DD612C-734F-4064-A012-70B707288E0C}" dateTime="2020-04-09T13:29:11" maxSheetId="2" userName="Безызвестных Вероника Сергеевна" r:id="rId81" minRId="902">
    <sheetIdMap count="1">
      <sheetId val="1"/>
    </sheetIdMap>
  </header>
  <header guid="{C37BCEA6-741D-4959-9DAC-885B43FBF5C9}" dateTime="2020-04-09T13:42:19" maxSheetId="2" userName="Безызвестных Вероника Сергеевна" r:id="rId82" minRId="903" maxRId="904">
    <sheetIdMap count="1">
      <sheetId val="1"/>
    </sheetIdMap>
  </header>
  <header guid="{46149C1B-6F89-43C3-AB14-6F999EAAE624}" dateTime="2020-04-09T13:44:36" maxSheetId="2" userName="Безызвестных Вероника Сергеевна" r:id="rId83" minRId="905" maxRId="908">
    <sheetIdMap count="1">
      <sheetId val="1"/>
    </sheetIdMap>
  </header>
  <header guid="{062B3D2B-9507-4C91-859E-764EF79E3E8E}" dateTime="2020-04-09T14:47:34" maxSheetId="2" userName="Безызвестных Вероника Сергеевна" r:id="rId84" minRId="909" maxRId="910">
    <sheetIdMap count="1">
      <sheetId val="1"/>
    </sheetIdMap>
  </header>
  <header guid="{B2AD6413-B12C-4BA0-BF6E-D711057A9272}" dateTime="2020-04-09T14:47:57" maxSheetId="2" userName="Безызвестных Вероника Сергеевна" r:id="rId85" minRId="911" maxRId="912">
    <sheetIdMap count="1">
      <sheetId val="1"/>
    </sheetIdMap>
  </header>
  <header guid="{7AC432A9-0014-4DF9-AD4E-9DF43A55A881}" dateTime="2020-04-09T14:50:27" maxSheetId="2" userName="Безызвестных Вероника Сергеевна" r:id="rId86" minRId="913" maxRId="914">
    <sheetIdMap count="1">
      <sheetId val="1"/>
    </sheetIdMap>
  </header>
  <header guid="{B77FE406-87C7-401E-B91D-9609A8D2073E}" dateTime="2020-04-09T14:50:46" maxSheetId="2" userName="Безызвестных Вероника Сергеевна" r:id="rId87" minRId="915" maxRId="916">
    <sheetIdMap count="1">
      <sheetId val="1"/>
    </sheetIdMap>
  </header>
  <header guid="{37BF1E7F-F734-40B9-AF91-25E16CEEE0FA}" dateTime="2020-04-09T14:55:25" maxSheetId="2" userName="Безызвестных Вероника Сергеевна" r:id="rId88" minRId="917" maxRId="918">
    <sheetIdMap count="1">
      <sheetId val="1"/>
    </sheetIdMap>
  </header>
  <header guid="{D6F4F0AD-0414-4CE5-A2E5-F3A97B7C2AB6}" dateTime="2020-04-09T14:57:04" maxSheetId="2" userName="Безызвестных Вероника Сергеевна" r:id="rId89" minRId="919" maxRId="920">
    <sheetIdMap count="1">
      <sheetId val="1"/>
    </sheetIdMap>
  </header>
  <header guid="{CC073D7F-01FF-4D67-9BE6-9949C5D8301B}" dateTime="2020-04-09T15:01:52" maxSheetId="2" userName="Безызвестных Вероника Сергеевна" r:id="rId90" minRId="921" maxRId="922">
    <sheetIdMap count="1">
      <sheetId val="1"/>
    </sheetIdMap>
  </header>
  <header guid="{45DA6078-413C-47AF-B2A0-1C2DB8AF46DE}" dateTime="2020-04-09T15:02:12" maxSheetId="2" userName="Безызвестных Вероника Сергеевна" r:id="rId91" minRId="923" maxRId="924">
    <sheetIdMap count="1">
      <sheetId val="1"/>
    </sheetIdMap>
  </header>
  <header guid="{B55C3568-0AB6-4DE2-9A7E-E21C84436A81}" dateTime="2020-04-09T15:05:27" maxSheetId="2" userName="Безызвестных Вероника Сергеевна" r:id="rId92" minRId="925" maxRId="926">
    <sheetIdMap count="1">
      <sheetId val="1"/>
    </sheetIdMap>
  </header>
  <header guid="{696FF730-6C57-4BD8-9C93-B024924B7024}" dateTime="2020-04-09T15:07:17" maxSheetId="2" userName="Безызвестных Вероника Сергеевна" r:id="rId93" minRId="927" maxRId="928">
    <sheetIdMap count="1">
      <sheetId val="1"/>
    </sheetIdMap>
  </header>
  <header guid="{1C2491D7-724A-45B5-A26A-858888E7AB0A}" dateTime="2020-04-09T15:10:04" maxSheetId="2" userName="Безызвестных Вероника Сергеевна" r:id="rId94" minRId="929" maxRId="932">
    <sheetIdMap count="1">
      <sheetId val="1"/>
    </sheetIdMap>
  </header>
  <header guid="{1713C157-0830-45AE-A59F-5807D20D77E2}" dateTime="2020-04-09T15:15:09" maxSheetId="2" userName="Безызвестных Вероника Сергеевна" r:id="rId95" minRId="933">
    <sheetIdMap count="1">
      <sheetId val="1"/>
    </sheetIdMap>
  </header>
  <header guid="{7E94648F-6871-4B62-BCDA-5FE67975B293}" dateTime="2020-04-09T15:15:39" maxSheetId="2" userName="Безызвестных Вероника Сергеевна" r:id="rId96" minRId="934" maxRId="935">
    <sheetIdMap count="1">
      <sheetId val="1"/>
    </sheetIdMap>
  </header>
  <header guid="{77E2B5CB-D499-4499-9F3E-FF96DAE8584B}" dateTime="2020-04-09T15:17:53" maxSheetId="2" userName="Безызвестных Вероника Сергеевна" r:id="rId97" minRId="936" maxRId="937">
    <sheetIdMap count="1">
      <sheetId val="1"/>
    </sheetIdMap>
  </header>
  <header guid="{72E7650B-191F-4859-BF53-3DCE6059B40A}" dateTime="2020-04-09T15:20:43" maxSheetId="2" userName="Безызвестных Вероника Сергеевна" r:id="rId98" minRId="939" maxRId="940">
    <sheetIdMap count="1">
      <sheetId val="1"/>
    </sheetIdMap>
  </header>
  <header guid="{E255C93E-5CDE-4D8B-93C7-6EF2E2F50CCA}" dateTime="2020-04-09T15:23:34" maxSheetId="2" userName="Безызвестных Вероника Сергеевна" r:id="rId99" minRId="941" maxRId="942">
    <sheetIdMap count="1">
      <sheetId val="1"/>
    </sheetIdMap>
  </header>
  <header guid="{36A3A193-5C23-4EB0-81D1-9321F60787A2}" dateTime="2020-04-09T15:24:15" maxSheetId="2" userName="Безызвестных Вероника Сергеевна" r:id="rId100" minRId="943">
    <sheetIdMap count="1">
      <sheetId val="1"/>
    </sheetIdMap>
  </header>
  <header guid="{094DCC18-417D-44AA-B48E-F88DD7A015BE}" dateTime="2020-04-09T15:39:56" maxSheetId="2" userName="Безызвестных Вероника Сергеевна" r:id="rId101" minRId="944" maxRId="945">
    <sheetIdMap count="1">
      <sheetId val="1"/>
    </sheetIdMap>
  </header>
  <header guid="{D3B9CAEE-0E8F-475B-86CF-54E0E6AC3A2D}" dateTime="2020-04-09T15:44:12" maxSheetId="2" userName="Безызвестных Вероника Сергеевна" r:id="rId102" minRId="946" maxRId="951">
    <sheetIdMap count="1">
      <sheetId val="1"/>
    </sheetIdMap>
  </header>
  <header guid="{C09C6192-237F-46B1-85B9-A43D62CBD7EC}" dateTime="2020-04-09T15:52:19" maxSheetId="2" userName="Безызвестных Вероника Сергеевна" r:id="rId103" minRId="952" maxRId="953">
    <sheetIdMap count="1">
      <sheetId val="1"/>
    </sheetIdMap>
  </header>
  <header guid="{7B53D0CF-8C53-44C2-AFD0-9A5970D80C88}" dateTime="2020-04-09T15:55:09" maxSheetId="2" userName="Безызвестных Вероника Сергеевна" r:id="rId104" minRId="954" maxRId="955">
    <sheetIdMap count="1">
      <sheetId val="1"/>
    </sheetIdMap>
  </header>
  <header guid="{CF5FD42A-2BE0-41BD-BA00-7E072FD94D6B}" dateTime="2020-04-09T15:57:01" maxSheetId="2" userName="Безызвестных Вероника Сергеевна" r:id="rId105" minRId="956" maxRId="957">
    <sheetIdMap count="1">
      <sheetId val="1"/>
    </sheetIdMap>
  </header>
  <header guid="{91207402-D862-454A-95BD-E1F055EAA405}" dateTime="2020-04-09T15:58:09" maxSheetId="2" userName="Можерина" r:id="rId106" minRId="958" maxRId="961">
    <sheetIdMap count="1">
      <sheetId val="1"/>
    </sheetIdMap>
  </header>
  <header guid="{9C7F69BA-4C2E-41F0-8F79-5BE03318085E}" dateTime="2020-04-09T15:58:55" maxSheetId="2" userName="Безызвестных Вероника Сергеевна" r:id="rId107" minRId="963" maxRId="964">
    <sheetIdMap count="1">
      <sheetId val="1"/>
    </sheetIdMap>
  </header>
  <header guid="{F4C87801-1CAE-4165-9BF4-EA3280CFE64C}" dateTime="2020-04-09T16:01:03" maxSheetId="2" userName="Безызвестных Вероника Сергеевна" r:id="rId108" minRId="965">
    <sheetIdMap count="1">
      <sheetId val="1"/>
    </sheetIdMap>
  </header>
  <header guid="{93148A51-CC46-4816-BC3D-C8844C464C4D}" dateTime="2020-04-09T16:04:27" maxSheetId="2" userName="Безызвестных Вероника Сергеевна" r:id="rId109" minRId="966">
    <sheetIdMap count="1">
      <sheetId val="1"/>
    </sheetIdMap>
  </header>
  <header guid="{C42C9152-9E29-437C-9AE3-4EB57859BB7D}" dateTime="2020-04-09T16:05:27" maxSheetId="2" userName="Можерина" r:id="rId110" minRId="967" maxRId="970">
    <sheetIdMap count="1">
      <sheetId val="1"/>
    </sheetIdMap>
  </header>
  <header guid="{8C71E6D9-6B19-4C01-A75F-93A9983865F5}" dateTime="2020-04-09T16:06:48" maxSheetId="2" userName="Безызвестных Вероника Сергеевна" r:id="rId111" minRId="971">
    <sheetIdMap count="1">
      <sheetId val="1"/>
    </sheetIdMap>
  </header>
  <header guid="{D779CA98-65A5-4966-A77C-14F190D4B131}" dateTime="2020-04-09T16:10:33" maxSheetId="2" userName="Безызвестных Вероника Сергеевна" r:id="rId112" minRId="972" maxRId="973">
    <sheetIdMap count="1">
      <sheetId val="1"/>
    </sheetIdMap>
  </header>
  <header guid="{C7B8919F-B75E-4732-9851-114D5D18A51F}" dateTime="2020-04-09T16:10:50" maxSheetId="2" userName="Безызвестных Вероника Сергеевна" r:id="rId113" minRId="974" maxRId="975">
    <sheetIdMap count="1">
      <sheetId val="1"/>
    </sheetIdMap>
  </header>
  <header guid="{21888D8F-0787-4FD7-A882-85F3278E9D3C}" dateTime="2020-04-09T16:11:45" maxSheetId="2" userName="Безызвестных Вероника Сергеевна" r:id="rId114" minRId="976" maxRId="977">
    <sheetIdMap count="1">
      <sheetId val="1"/>
    </sheetIdMap>
  </header>
  <header guid="{19E3B061-033D-4DAB-B088-CA5E061AE217}" dateTime="2020-04-09T16:12:31" maxSheetId="2" userName="Безызвестных Вероника Сергеевна" r:id="rId115" minRId="978" maxRId="979">
    <sheetIdMap count="1">
      <sheetId val="1"/>
    </sheetIdMap>
  </header>
  <header guid="{E1DD447B-A226-4EA9-9646-00C2B7D07839}" dateTime="2020-04-09T16:13:33" maxSheetId="2" userName="Безызвестных Вероника Сергеевна" r:id="rId116" minRId="980" maxRId="982">
    <sheetIdMap count="1">
      <sheetId val="1"/>
    </sheetIdMap>
  </header>
  <header guid="{D4DA30AF-510E-412A-9E65-5524DADBA3F6}" dateTime="2020-04-09T16:14:33" maxSheetId="2" userName="Можерина" r:id="rId117" minRId="983" maxRId="984">
    <sheetIdMap count="1">
      <sheetId val="1"/>
    </sheetIdMap>
  </header>
  <header guid="{E4CB5527-175D-4804-AB06-DCDE8567A1E1}" dateTime="2020-04-09T16:15:34" maxSheetId="2" userName="Безызвестных Вероника Сергеевна" r:id="rId118" minRId="985" maxRId="986">
    <sheetIdMap count="1">
      <sheetId val="1"/>
    </sheetIdMap>
  </header>
  <header guid="{EED6B421-4AEE-4104-ACC4-24D99CD4749F}" dateTime="2020-04-09T16:16:53" maxSheetId="2" userName="Безызвестных Вероника Сергеевна" r:id="rId119" minRId="987">
    <sheetIdMap count="1">
      <sheetId val="1"/>
    </sheetIdMap>
  </header>
  <header guid="{95033A82-60E7-4F05-ADAB-404EC856A518}" dateTime="2020-04-09T16:17:13" maxSheetId="2" userName="Безызвестных Вероника Сергеевна" r:id="rId120">
    <sheetIdMap count="1">
      <sheetId val="1"/>
    </sheetIdMap>
  </header>
  <header guid="{B0035193-CDCD-4977-9C99-79730ADED0B6}" dateTime="2020-04-09T16:25:29" maxSheetId="2" userName="Можерина" r:id="rId121" minRId="988" maxRId="996">
    <sheetIdMap count="1">
      <sheetId val="1"/>
    </sheetIdMap>
  </header>
  <header guid="{EB0D8AE2-094D-4969-B82E-5909EDB8D232}" dateTime="2020-04-09T16:27:47" maxSheetId="2" userName="Можерина" r:id="rId122" minRId="997" maxRId="998">
    <sheetIdMap count="1">
      <sheetId val="1"/>
    </sheetIdMap>
  </header>
  <header guid="{F05295E1-7BFA-42FE-93C2-D6AD1EF342D5}" dateTime="2020-04-09T16:32:47" maxSheetId="2" userName="Безызвестных Вероника Сергеевна" r:id="rId123" minRId="999">
    <sheetIdMap count="1">
      <sheetId val="1"/>
    </sheetIdMap>
  </header>
  <header guid="{AB21CC8A-B4BA-4F9E-8B98-FAE9554655B8}" dateTime="2020-04-09T16:36:09" maxSheetId="2" userName="Безызвестных Вероника Сергеевна" r:id="rId124" minRId="1000" maxRId="1002">
    <sheetIdMap count="1">
      <sheetId val="1"/>
    </sheetIdMap>
  </header>
  <header guid="{EA9B69B7-F609-4809-AA40-7CEA296B0E2D}" dateTime="2020-04-09T16:38:15" maxSheetId="2" userName="Безызвестных Вероника Сергеевна" r:id="rId125" minRId="1004" maxRId="1005">
    <sheetIdMap count="1">
      <sheetId val="1"/>
    </sheetIdMap>
  </header>
  <header guid="{D61BEF27-D11B-4297-807E-E953400F6C58}" dateTime="2020-04-09T16:40:25" maxSheetId="2" userName="Безызвестных Вероника Сергеевна" r:id="rId126" minRId="1006" maxRId="1009">
    <sheetIdMap count="1">
      <sheetId val="1"/>
    </sheetIdMap>
  </header>
  <header guid="{B78360F9-EB54-45B9-B663-F98046107634}" dateTime="2020-04-09T16:44:22" maxSheetId="2" userName="Безызвестных Вероника Сергеевна" r:id="rId127" minRId="1010">
    <sheetIdMap count="1">
      <sheetId val="1"/>
    </sheetIdMap>
  </header>
  <header guid="{75E07FC3-88E6-450B-B96F-41557649E7E2}" dateTime="2020-04-09T16:48:04" maxSheetId="2" userName="Безызвестных Вероника Сергеевна" r:id="rId128" minRId="1011">
    <sheetIdMap count="1">
      <sheetId val="1"/>
    </sheetIdMap>
  </header>
  <header guid="{17410049-ACD0-4640-AEAE-A46ADB018D54}" dateTime="2020-04-09T16:48:44" maxSheetId="2" userName="Безызвестных Вероника Сергеевна" r:id="rId129" minRId="1012">
    <sheetIdMap count="1">
      <sheetId val="1"/>
    </sheetIdMap>
  </header>
  <header guid="{15778D6F-0546-4CF6-8BE1-804382CAE177}" dateTime="2020-04-09T16:53:05" maxSheetId="2" userName="Безызвестных Вероника Сергеевна" r:id="rId130" minRId="1013" maxRId="1014">
    <sheetIdMap count="1">
      <sheetId val="1"/>
    </sheetIdMap>
  </header>
  <header guid="{C49DC6AB-BD00-4501-8796-F0E8C806A1C9}" dateTime="2020-04-09T16:54:20" maxSheetId="2" userName="Безызвестных Вероника Сергеевна" r:id="rId131" minRId="1015" maxRId="1016">
    <sheetIdMap count="1">
      <sheetId val="1"/>
    </sheetIdMap>
  </header>
  <header guid="{18D662B8-C84F-4B02-B181-B24ED67A9446}" dateTime="2020-04-09T17:03:33" maxSheetId="2" userName="Безызвестных Вероника Сергеевна" r:id="rId132" minRId="1017">
    <sheetIdMap count="1">
      <sheetId val="1"/>
    </sheetIdMap>
  </header>
  <header guid="{C7E2EC30-AD6A-43B1-81CD-43E0F4E83860}" dateTime="2020-04-09T17:04:41" maxSheetId="2" userName="Можерина" r:id="rId133" minRId="1018" maxRId="1019">
    <sheetIdMap count="1">
      <sheetId val="1"/>
    </sheetIdMap>
  </header>
  <header guid="{3A060B54-1B09-4066-8A32-DA3E37515826}" dateTime="2020-04-09T17:11:28" maxSheetId="2" userName="Можерина" r:id="rId134" minRId="1020" maxRId="1027">
    <sheetIdMap count="1">
      <sheetId val="1"/>
    </sheetIdMap>
  </header>
  <header guid="{AF897AEA-6FC5-4177-9503-B6CBB6659A75}" dateTime="2020-04-09T17:13:09" maxSheetId="2" userName="Безызвестных Вероника Сергеевна" r:id="rId135" minRId="1028">
    <sheetIdMap count="1">
      <sheetId val="1"/>
    </sheetIdMap>
  </header>
  <header guid="{A20E1FDC-1E53-4C65-A39D-7DE1B229E920}" dateTime="2020-04-09T17:13:12" maxSheetId="2" userName="Можерина" r:id="rId136" minRId="1029" maxRId="1030">
    <sheetIdMap count="1">
      <sheetId val="1"/>
    </sheetIdMap>
  </header>
  <header guid="{8567EA73-CC74-454A-8118-4AB0C1D23C55}" dateTime="2020-04-09T17:24:09" maxSheetId="2" userName="Безызвестных Вероника Сергеевна" r:id="rId137" minRId="1031" maxRId="1032">
    <sheetIdMap count="1">
      <sheetId val="1"/>
    </sheetIdMap>
  </header>
  <header guid="{ABDD2B5B-2B43-4605-916F-0DE6EC0B8C9E}" dateTime="2020-04-09T17:25:53" maxSheetId="2" userName="Безызвестных Вероника Сергеевна" r:id="rId138">
    <sheetIdMap count="1">
      <sheetId val="1"/>
    </sheetIdMap>
  </header>
  <header guid="{C9F6F47F-F8D1-4947-973C-E1264385533F}" dateTime="2020-04-09T17:30:15" maxSheetId="2" userName="Безызвестных Вероника Сергеевна" r:id="rId139" minRId="1033" maxRId="1034">
    <sheetIdMap count="1">
      <sheetId val="1"/>
    </sheetIdMap>
  </header>
  <header guid="{DDFBD43C-BD88-466C-9816-FF826D49A508}" dateTime="2020-04-09T17:31:01" maxSheetId="2" userName="Можерина" r:id="rId140" minRId="1035" maxRId="1044">
    <sheetIdMap count="1">
      <sheetId val="1"/>
    </sheetIdMap>
  </header>
  <header guid="{F189A94A-9432-493B-BF44-6BB3E8495873}" dateTime="2020-04-09T17:32:29" maxSheetId="2" userName="Безызвестных Вероника Сергеевна" r:id="rId141" minRId="1045">
    <sheetIdMap count="1">
      <sheetId val="1"/>
    </sheetIdMap>
  </header>
  <header guid="{59165F8D-5F81-4D3A-A2BF-EE32A1B6E795}" dateTime="2020-04-09T17:34:08" maxSheetId="2" userName="Безызвестных Вероника Сергеевна" r:id="rId142" minRId="1046" maxRId="1049">
    <sheetIdMap count="1">
      <sheetId val="1"/>
    </sheetIdMap>
  </header>
  <header guid="{FD97DD0F-D125-4B27-B34F-63B6AE3D62CC}" dateTime="2020-04-09T17:43:37" maxSheetId="2" userName="Безызвестных Вероника Сергеевна" r:id="rId143" minRId="1050" maxRId="1053">
    <sheetIdMap count="1">
      <sheetId val="1"/>
    </sheetIdMap>
  </header>
  <header guid="{744B246D-B263-4808-872C-B28FF9FB986C}" dateTime="2020-04-09T17:48:09" maxSheetId="2" userName="Можерина" r:id="rId144" minRId="1054" maxRId="1058">
    <sheetIdMap count="1">
      <sheetId val="1"/>
    </sheetIdMap>
  </header>
  <header guid="{0F365C03-91FC-422B-8E7E-CA19ADE2053E}" dateTime="2020-04-09T17:49:23" maxSheetId="2" userName="Безызвестных Вероника Сергеевна" r:id="rId145" minRId="1059">
    <sheetIdMap count="1">
      <sheetId val="1"/>
    </sheetIdMap>
  </header>
  <header guid="{AEC8134F-B0BA-40E5-9788-2EA5802CD178}" dateTime="2020-04-09T18:05:36" maxSheetId="2" userName="Безызвестных Вероника Сергеевна" r:id="rId146" minRId="1060" maxRId="1061">
    <sheetIdMap count="1">
      <sheetId val="1"/>
    </sheetIdMap>
  </header>
  <header guid="{9EA761C1-5D1D-44BD-8806-7CE583656A3D}" dateTime="2020-04-09T18:06:46" maxSheetId="2" userName="Безызвестных Вероника Сергеевна" r:id="rId147" minRId="1062" maxRId="1064">
    <sheetIdMap count="1">
      <sheetId val="1"/>
    </sheetIdMap>
  </header>
  <header guid="{7CFA233D-D604-45FF-98B1-BB2883B5FEBA}" dateTime="2020-04-09T18:08:26" maxSheetId="2" userName="Безызвестных Вероника Сергеевна" r:id="rId148">
    <sheetIdMap count="1">
      <sheetId val="1"/>
    </sheetIdMap>
  </header>
  <header guid="{9B6A8FC5-840B-4D4D-9B8C-1781AC1FAB54}" dateTime="2020-04-09T18:13:42" maxSheetId="2" userName="Безызвестных Вероника Сергеевна" r:id="rId149" minRId="1065">
    <sheetIdMap count="1">
      <sheetId val="1"/>
    </sheetIdMap>
  </header>
  <header guid="{30EAF98B-F312-4E23-9129-8FB89BF4C97E}" dateTime="2020-04-09T18:17:09" maxSheetId="2" userName="Безызвестных Вероника Сергеевна" r:id="rId150" minRId="1066" maxRId="1067">
    <sheetIdMap count="1">
      <sheetId val="1"/>
    </sheetIdMap>
  </header>
  <header guid="{1BB4F377-6A70-489C-897E-1CD167BFB3F7}" dateTime="2020-04-09T18:18:21" maxSheetId="2" userName="Безызвестных Вероника Сергеевна" r:id="rId151" minRId="1068" maxRId="1069">
    <sheetIdMap count="1">
      <sheetId val="1"/>
    </sheetIdMap>
  </header>
  <header guid="{D416BE97-493F-48B0-B193-6D3F7609FA35}" dateTime="2020-04-09T18:19:50" maxSheetId="2" userName="Безызвестных Вероника Сергеевна" r:id="rId152" minRId="1070" maxRId="1071">
    <sheetIdMap count="1">
      <sheetId val="1"/>
    </sheetIdMap>
  </header>
  <header guid="{4F3E2E0C-FC1E-4687-A50F-0012A20D71C7}" dateTime="2020-04-09T18:22:41" maxSheetId="2" userName="Безызвестных Вероника Сергеевна" r:id="rId153" minRId="1072" maxRId="1073">
    <sheetIdMap count="1">
      <sheetId val="1"/>
    </sheetIdMap>
  </header>
  <header guid="{BE87E59A-E3D1-4967-972A-0FEA175A9F14}" dateTime="2020-04-09T18:25:51" maxSheetId="2" userName="Безызвестных Вероника Сергеевна" r:id="rId154" minRId="1074" maxRId="1077">
    <sheetIdMap count="1">
      <sheetId val="1"/>
    </sheetIdMap>
  </header>
  <header guid="{3BEDA381-F562-48C2-8ADA-AA659E582C28}" dateTime="2020-04-09T18:27:31" maxSheetId="2" userName="Безызвестных Вероника Сергеевна" r:id="rId155" minRId="1079" maxRId="1080">
    <sheetIdMap count="1">
      <sheetId val="1"/>
    </sheetIdMap>
  </header>
  <header guid="{4D54FDE0-D5BC-40F9-9B10-7D09540B1D2B}" dateTime="2020-04-09T18:34:39" maxSheetId="2" userName="Безызвестных Вероника Сергеевна" r:id="rId156" minRId="1081" maxRId="1098">
    <sheetIdMap count="1">
      <sheetId val="1"/>
    </sheetIdMap>
  </header>
  <header guid="{612B4841-F607-4F31-80B8-85334A61BAF9}" dateTime="2020-04-09T18:36:31" maxSheetId="2" userName="Безызвестных Вероника Сергеевна" r:id="rId157" minRId="1099" maxRId="1100">
    <sheetIdMap count="1">
      <sheetId val="1"/>
    </sheetIdMap>
  </header>
  <header guid="{AF205E91-E8BE-4CDF-A5F5-C63C3EB58BA5}" dateTime="2020-04-09T18:37:27" maxSheetId="2" userName="Безызвестных Вероника Сергеевна" r:id="rId158" minRId="1101" maxRId="1102">
    <sheetIdMap count="1">
      <sheetId val="1"/>
    </sheetIdMap>
  </header>
  <header guid="{EB85A5F8-1F54-465F-8825-A8A7050968A0}" dateTime="2020-04-09T18:38:39" maxSheetId="2" userName="Безызвестных Вероника Сергеевна" r:id="rId159" minRId="1103" maxRId="1106">
    <sheetIdMap count="1">
      <sheetId val="1"/>
    </sheetIdMap>
  </header>
  <header guid="{3FB7D34C-7BBD-416F-BE80-63BF4BBB4CD6}" dateTime="2020-04-09T18:39:42" maxSheetId="2" userName="Безызвестных Вероника Сергеевна" r:id="rId160" minRId="1107" maxRId="1108">
    <sheetIdMap count="1">
      <sheetId val="1"/>
    </sheetIdMap>
  </header>
  <header guid="{4C47CF24-6D56-4A69-9B7F-394727C3DCA6}" dateTime="2020-04-09T18:40:31" maxSheetId="2" userName="Безызвестных Вероника Сергеевна" r:id="rId161" minRId="1109" maxRId="1110">
    <sheetIdMap count="1">
      <sheetId val="1"/>
    </sheetIdMap>
  </header>
  <header guid="{9322942C-97A0-4662-8924-23B950A10DB7}" dateTime="2020-04-09T18:41:24" maxSheetId="2" userName="Безызвестных Вероника Сергеевна" r:id="rId162" minRId="1111" maxRId="1112">
    <sheetIdMap count="1">
      <sheetId val="1"/>
    </sheetIdMap>
  </header>
  <header guid="{7E7757FD-B5CF-4A95-9D02-882028721339}" dateTime="2020-04-09T18:42:07" maxSheetId="2" userName="Безызвестных Вероника Сергеевна" r:id="rId163" minRId="1113" maxRId="1114">
    <sheetIdMap count="1">
      <sheetId val="1"/>
    </sheetIdMap>
  </header>
  <header guid="{6C66E4B6-B585-44A1-BEAF-A80DB383A4B8}" dateTime="2020-04-09T18:43:17" maxSheetId="2" userName="Безызвестных Вероника Сергеевна" r:id="rId164" minRId="1115" maxRId="1116">
    <sheetIdMap count="1">
      <sheetId val="1"/>
    </sheetIdMap>
  </header>
  <header guid="{BFFD1EA9-261D-4403-8EBD-FF37167510FE}" dateTime="2020-04-09T18:45:21" maxSheetId="2" userName="Безызвестных Вероника Сергеевна" r:id="rId165">
    <sheetIdMap count="1">
      <sheetId val="1"/>
    </sheetIdMap>
  </header>
  <header guid="{05D7E97E-2033-40E3-945A-494EAF3F51F0}" dateTime="2020-04-09T18:55:18" maxSheetId="2" userName="Безызвестных Вероника Сергеевна" r:id="rId166" minRId="1118" maxRId="1121">
    <sheetIdMap count="1">
      <sheetId val="1"/>
    </sheetIdMap>
  </header>
  <header guid="{FE510451-1C72-4204-A305-69163DA5E529}" dateTime="2020-04-09T18:56:19" maxSheetId="2" userName="Безызвестных Вероника Сергеевна" r:id="rId167" minRId="1122" maxRId="1124">
    <sheetIdMap count="1">
      <sheetId val="1"/>
    </sheetIdMap>
  </header>
  <header guid="{5BEEA880-EF62-464B-80B5-D205BC5293AE}" dateTime="2020-04-09T19:04:31" maxSheetId="2" userName="Безызвестных Вероника Сергеевна" r:id="rId168" minRId="1125" maxRId="1126">
    <sheetIdMap count="1">
      <sheetId val="1"/>
    </sheetIdMap>
  </header>
  <header guid="{E25DF73F-1256-463F-9A5C-6BB4E15873F5}" dateTime="2020-04-09T19:07:33" maxSheetId="2" userName="Безызвестных Вероника Сергеевна" r:id="rId169" minRId="1127">
    <sheetIdMap count="1">
      <sheetId val="1"/>
    </sheetIdMap>
  </header>
  <header guid="{83BCDAD7-0A88-42F1-A611-F1622F510D7F}" dateTime="2020-04-09T19:08:54" maxSheetId="2" userName="Безызвестных Вероника Сергеевна" r:id="rId170" minRId="1128" maxRId="1129">
    <sheetIdMap count="1">
      <sheetId val="1"/>
    </sheetIdMap>
  </header>
  <header guid="{57D20D80-2E65-4BBA-9398-74E54579E4B1}" dateTime="2020-04-09T19:09:22" maxSheetId="2" userName="Безызвестных Вероника Сергеевна" r:id="rId171" minRId="1130">
    <sheetIdMap count="1">
      <sheetId val="1"/>
    </sheetIdMap>
  </header>
  <header guid="{3494DE1C-B223-4634-B0A8-7E2E20C54C6C}" dateTime="2020-04-09T19:11:03" maxSheetId="2" userName="Безызвестных Вероника Сергеевна" r:id="rId172" minRId="1131" maxRId="1134">
    <sheetIdMap count="1">
      <sheetId val="1"/>
    </sheetIdMap>
  </header>
  <header guid="{42EAEC7B-DEAC-4454-AE8D-19747ADD20EC}" dateTime="2020-04-09T19:11:52" maxSheetId="2" userName="Безызвестных Вероника Сергеевна" r:id="rId173">
    <sheetIdMap count="1">
      <sheetId val="1"/>
    </sheetIdMap>
  </header>
  <header guid="{4E555207-2CA6-43FC-A845-C6BA0BC3EF7F}" dateTime="2020-04-09T19:12:11" maxSheetId="2" userName="Безызвестных Вероника Сергеевна" r:id="rId174" minRId="1135" maxRId="1136">
    <sheetIdMap count="1">
      <sheetId val="1"/>
    </sheetIdMap>
  </header>
  <header guid="{255B6AB7-CFC7-45C2-A164-63FD4A223703}" dateTime="2020-04-09T19:19:09" maxSheetId="2" userName="Безызвестных Вероника Сергеевна" r:id="rId175" minRId="1137" maxRId="1140">
    <sheetIdMap count="1">
      <sheetId val="1"/>
    </sheetIdMap>
  </header>
  <header guid="{9AA42EC8-A303-461D-9776-77EEEDF4E76D}" dateTime="2020-04-09T19:21:56" maxSheetId="2" userName="Безызвестных Вероника Сергеевна" r:id="rId176" minRId="1141">
    <sheetIdMap count="1">
      <sheetId val="1"/>
    </sheetIdMap>
  </header>
  <header guid="{D1B5B938-3E0F-4536-8B8D-AB564CA7A1F3}" dateTime="2020-04-09T19:22:59" maxSheetId="2" userName="Безызвестных Вероника Сергеевна" r:id="rId177" minRId="1142">
    <sheetIdMap count="1">
      <sheetId val="1"/>
    </sheetIdMap>
  </header>
  <header guid="{D8B73F3E-7C93-44DE-98D8-A105ACEF45DB}" dateTime="2020-04-09T19:23:20" maxSheetId="2" userName="Безызвестных Вероника Сергеевна" r:id="rId178" minRId="1143">
    <sheetIdMap count="1">
      <sheetId val="1"/>
    </sheetIdMap>
  </header>
  <header guid="{49CACC06-B924-47A1-B083-9929A89DC51D}" dateTime="2020-04-09T19:25:26" maxSheetId="2" userName="Безызвестных Вероника Сергеевна" r:id="rId179" minRId="1144" maxRId="1149">
    <sheetIdMap count="1">
      <sheetId val="1"/>
    </sheetIdMap>
  </header>
  <header guid="{4A3B55E2-52FF-42E7-8F72-8EBCD4B732D1}" dateTime="2020-04-09T19:29:15" maxSheetId="2" userName="Безызвестных Вероника Сергеевна" r:id="rId180" minRId="1150" maxRId="1152">
    <sheetIdMap count="1">
      <sheetId val="1"/>
    </sheetIdMap>
  </header>
  <header guid="{8E942B1B-B85F-401C-9CCE-0B531CDA4926}" dateTime="2020-04-09T19:33:45" maxSheetId="2" userName="Безызвестных Вероника Сергеевна" r:id="rId181" minRId="1153">
    <sheetIdMap count="1">
      <sheetId val="1"/>
    </sheetIdMap>
  </header>
  <header guid="{8D8A9B1D-9E17-4FA5-9617-1D74C32172D5}" dateTime="2020-04-09T19:35:19" maxSheetId="2" userName="Безызвестных Вероника Сергеевна" r:id="rId182" minRId="1154" maxRId="1155">
    <sheetIdMap count="1">
      <sheetId val="1"/>
    </sheetIdMap>
  </header>
  <header guid="{BB046081-0350-42B2-958F-91EAC7AE6668}" dateTime="2020-04-09T19:36:00" maxSheetId="2" userName="Безызвестных Вероника Сергеевна" r:id="rId183" minRId="1156" maxRId="1157">
    <sheetIdMap count="1">
      <sheetId val="1"/>
    </sheetIdMap>
  </header>
  <header guid="{6928C019-0A7A-4C8E-A49F-366FC4D8CDC6}" dateTime="2020-04-09T19:37:56" maxSheetId="2" userName="Безызвестных Вероника Сергеевна" r:id="rId184" minRId="1158" maxRId="1159">
    <sheetIdMap count="1">
      <sheetId val="1"/>
    </sheetIdMap>
  </header>
  <header guid="{8F086E42-CFC9-4AE0-A0C3-60D708A2438F}" dateTime="2020-04-09T19:38:37" maxSheetId="2" userName="Безызвестных Вероника Сергеевна" r:id="rId185" minRId="1160">
    <sheetIdMap count="1">
      <sheetId val="1"/>
    </sheetIdMap>
  </header>
  <header guid="{BB35C9C2-321C-4587-B6F0-200E1FBD80AE}" dateTime="2020-04-09T19:39:54" maxSheetId="2" userName="Безызвестных Вероника Сергеевна" r:id="rId186" minRId="1161" maxRId="1162">
    <sheetIdMap count="1">
      <sheetId val="1"/>
    </sheetIdMap>
  </header>
  <header guid="{EC2FDC4C-1B8B-4ECA-81F8-55432EA9025C}" dateTime="2020-04-09T19:41:02" maxSheetId="2" userName="Безызвестных Вероника Сергеевна" r:id="rId187" minRId="1163" maxRId="1164">
    <sheetIdMap count="1">
      <sheetId val="1"/>
    </sheetIdMap>
  </header>
  <header guid="{A2A30A51-CAE2-49C8-AC2D-26621C276F76}" dateTime="2020-04-09T20:02:18" maxSheetId="2" userName="Безызвестных Вероника Сергеевна" r:id="rId188" minRId="1165" maxRId="1166">
    <sheetIdMap count="1">
      <sheetId val="1"/>
    </sheetIdMap>
  </header>
  <header guid="{109FCE31-59EC-40B3-BFB0-DEF24F838876}" dateTime="2020-04-09T20:10:24" maxSheetId="2" userName="Безызвестных Вероника Сергеевна" r:id="rId189" minRId="1167" maxRId="1168">
    <sheetIdMap count="1">
      <sheetId val="1"/>
    </sheetIdMap>
  </header>
  <header guid="{02A422FD-B376-4C3E-B114-97A62AB39BFF}" dateTime="2020-04-09T20:14:52" maxSheetId="2" userName="Безызвестных Вероника Сергеевна" r:id="rId190" minRId="1169" maxRId="1170">
    <sheetIdMap count="1">
      <sheetId val="1"/>
    </sheetIdMap>
  </header>
  <header guid="{BB8CC5C8-8819-4FCE-AC82-5EF810B75A8A}" dateTime="2020-04-09T20:16:46" maxSheetId="2" userName="Можерина" r:id="rId191" minRId="1171" maxRId="1176">
    <sheetIdMap count="1">
      <sheetId val="1"/>
    </sheetIdMap>
  </header>
  <header guid="{0464B83F-74E5-4FCA-85EF-2BBC29CB1E96}" dateTime="2020-04-09T20:29:15" maxSheetId="2" userName="Безызвестных Вероника Сергеевна" r:id="rId192" minRId="1177">
    <sheetIdMap count="1">
      <sheetId val="1"/>
    </sheetIdMap>
  </header>
  <header guid="{EB78D6E5-A03F-4D9A-8A4C-CEFDFBD64434}" dateTime="2020-04-09T20:29:28" maxSheetId="2" userName="Можерина" r:id="rId193" minRId="1178" maxRId="1193">
    <sheetIdMap count="1">
      <sheetId val="1"/>
    </sheetIdMap>
  </header>
  <header guid="{027D8E22-5A3B-40DF-9834-9BDDBB60AC0B}" dateTime="2020-04-09T20:35:52" maxSheetId="2" userName="Можерина" r:id="rId194" minRId="1194" maxRId="1197">
    <sheetIdMap count="1">
      <sheetId val="1"/>
    </sheetIdMap>
  </header>
  <header guid="{E102392D-ADF4-4103-B18C-5B820A27D4B5}" dateTime="2020-04-09T20:42:21" maxSheetId="2" userName="Безызвестных Вероника Сергеевна" r:id="rId195" minRId="1198" maxRId="1200">
    <sheetIdMap count="1">
      <sheetId val="1"/>
    </sheetIdMap>
  </header>
  <header guid="{FC4346BD-A34A-4EAD-97B8-F3A94B492BB0}" dateTime="2020-04-09T20:42:53" maxSheetId="2" userName="Безызвестных Вероника Сергеевна" r:id="rId196">
    <sheetIdMap count="1">
      <sheetId val="1"/>
    </sheetIdMap>
  </header>
  <header guid="{279797E4-E56A-4DAC-9B6F-2C066B2368A8}" dateTime="2020-04-09T20:43:18" maxSheetId="2" userName="Безызвестных Вероника Сергеевна" r:id="rId197" minRId="1201">
    <sheetIdMap count="1">
      <sheetId val="1"/>
    </sheetIdMap>
  </header>
  <header guid="{4BBA1D35-FBEE-496C-887A-97EA9930C006}" dateTime="2020-04-09T20:43:50" maxSheetId="2" userName="Безызвестных Вероника Сергеевна" r:id="rId198" minRId="1202" maxRId="1207">
    <sheetIdMap count="1">
      <sheetId val="1"/>
    </sheetIdMap>
  </header>
  <header guid="{582737FC-D6B1-4A0E-AA32-35FAB1FE2055}" dateTime="2020-04-09T20:44:32" maxSheetId="2" userName="Безызвестных Вероника Сергеевна" r:id="rId199" minRId="1208" maxRId="1211">
    <sheetIdMap count="1">
      <sheetId val="1"/>
    </sheetIdMap>
  </header>
  <header guid="{1C4CAAD7-5673-4DE6-8BC7-6593A54FB7E5}" dateTime="2020-04-09T20:45:02" maxSheetId="2" userName="Безызвестных Вероника Сергеевна" r:id="rId200" minRId="1212" maxRId="1214">
    <sheetIdMap count="1">
      <sheetId val="1"/>
    </sheetIdMap>
  </header>
  <header guid="{0B0F4FD6-B641-4F51-8236-0E98C642ECF9}" dateTime="2020-04-09T20:45:58" maxSheetId="2" userName="Можерина" r:id="rId201" minRId="1215" maxRId="1228">
    <sheetIdMap count="1">
      <sheetId val="1"/>
    </sheetIdMap>
  </header>
  <header guid="{A585DC38-C20C-42A3-8575-3615D424C60A}" dateTime="2020-04-09T20:47:23" maxSheetId="2" userName="Безызвестных Вероника Сергеевна" r:id="rId202" minRId="1229" maxRId="1230">
    <sheetIdMap count="1">
      <sheetId val="1"/>
    </sheetIdMap>
  </header>
  <header guid="{FED213B9-FE23-4687-9A06-AADC907EBB76}" dateTime="2020-04-09T20:53:30" maxSheetId="2" userName="Безызвестных Вероника Сергеевна" r:id="rId203" minRId="1231" maxRId="1232">
    <sheetIdMap count="1">
      <sheetId val="1"/>
    </sheetIdMap>
  </header>
  <header guid="{4767399A-13E2-454D-9D9D-BD38F2634769}" dateTime="2020-04-09T20:53:51" maxSheetId="2" userName="Безызвестных Вероника Сергеевна" r:id="rId204" minRId="1233">
    <sheetIdMap count="1">
      <sheetId val="1"/>
    </sheetIdMap>
  </header>
  <header guid="{E0055BDC-0CD4-4652-BBFA-5D8C72AE9293}" dateTime="2020-04-09T20:55:04" maxSheetId="2" userName="Безызвестных Вероника Сергеевна" r:id="rId205" minRId="1234">
    <sheetIdMap count="1">
      <sheetId val="1"/>
    </sheetIdMap>
  </header>
  <header guid="{E130340A-1420-49FE-BC8E-69ACF17D8C9E}" dateTime="2020-04-09T20:55:12" maxSheetId="2" userName="Безызвестных Вероника Сергеевна" r:id="rId206" minRId="1235">
    <sheetIdMap count="1">
      <sheetId val="1"/>
    </sheetIdMap>
  </header>
  <header guid="{6CBDB435-879D-44CD-9DCD-0EDF46820A2C}" dateTime="2020-04-09T20:55:57" maxSheetId="2" userName="Безызвестных Вероника Сергеевна" r:id="rId207" minRId="1236" maxRId="1237">
    <sheetIdMap count="1">
      <sheetId val="1"/>
    </sheetIdMap>
  </header>
  <header guid="{16876BC6-F8BA-4674-A6C5-8EC312128061}" dateTime="2020-04-09T21:00:23" maxSheetId="2" userName="Безызвестных Вероника Сергеевна" r:id="rId208" minRId="1238" maxRId="1239">
    <sheetIdMap count="1">
      <sheetId val="1"/>
    </sheetIdMap>
  </header>
  <header guid="{E5E8BB25-7925-4689-98CE-F05D6DCDE667}" dateTime="2020-04-09T21:02:09" maxSheetId="2" userName="Безызвестных Вероника Сергеевна" r:id="rId209" minRId="1240" maxRId="1243">
    <sheetIdMap count="1">
      <sheetId val="1"/>
    </sheetIdMap>
  </header>
  <header guid="{9458FFC4-48C3-4ED2-80F5-42009BBA9388}" dateTime="2020-04-09T21:02:32" maxSheetId="2" userName="Можерина" r:id="rId210" minRId="1244" maxRId="1255">
    <sheetIdMap count="1">
      <sheetId val="1"/>
    </sheetIdMap>
  </header>
  <header guid="{48F54CC6-79A4-4B2E-9804-43CAE1CD7FF8}" dateTime="2020-04-09T21:05:07" maxSheetId="2" userName="Безызвестных Вероника Сергеевна" r:id="rId211" minRId="1256">
    <sheetIdMap count="1">
      <sheetId val="1"/>
    </sheetIdMap>
  </header>
  <header guid="{EDD03312-1CD2-40B3-8D24-4D5DCD641F47}" dateTime="2020-04-09T21:05:27" maxSheetId="2" userName="Можерина" r:id="rId212" minRId="1257" maxRId="1261">
    <sheetIdMap count="1">
      <sheetId val="1"/>
    </sheetIdMap>
  </header>
  <header guid="{7C551E33-73B2-40A4-99DB-12C8B19C5297}" dateTime="2020-04-09T21:05:32" maxSheetId="2" userName="Безызвестных Вероника Сергеевна" r:id="rId213" minRId="1262">
    <sheetIdMap count="1">
      <sheetId val="1"/>
    </sheetIdMap>
  </header>
  <header guid="{AAE7C374-EB7E-4E76-A9C9-B6DA2FB74D2E}" dateTime="2020-04-09T21:06:28" maxSheetId="2" userName="Безызвестных Вероника Сергеевна" r:id="rId214" minRId="1263" maxRId="1264">
    <sheetIdMap count="1">
      <sheetId val="1"/>
    </sheetIdMap>
  </header>
  <header guid="{C3C1A4E4-C3B2-4531-AC4D-B5C45A595948}" dateTime="2020-04-09T21:06:59" maxSheetId="2" userName="Безызвестных Вероника Сергеевна" r:id="rId215" minRId="1265" maxRId="1266">
    <sheetIdMap count="1">
      <sheetId val="1"/>
    </sheetIdMap>
  </header>
  <header guid="{46DB08D3-AE5B-447D-99D0-E3C83E3B02CD}" dateTime="2020-04-09T21:07:24" maxSheetId="2" userName="Безызвестных Вероника Сергеевна" r:id="rId216" minRId="1267" maxRId="1268">
    <sheetIdMap count="1">
      <sheetId val="1"/>
    </sheetIdMap>
  </header>
  <header guid="{64E3C5AD-5455-4129-B5BB-1B526C1174B8}" dateTime="2020-04-09T21:07:43" maxSheetId="2" userName="Безызвестных Вероника Сергеевна" r:id="rId217" minRId="1269" maxRId="1270">
    <sheetIdMap count="1">
      <sheetId val="1"/>
    </sheetIdMap>
  </header>
  <header guid="{67B6D485-EEB9-462E-A832-3A76B62FBC00}" dateTime="2020-04-09T21:08:05" maxSheetId="2" userName="Безызвестных Вероника Сергеевна" r:id="rId218" minRId="1271" maxRId="1272">
    <sheetIdMap count="1">
      <sheetId val="1"/>
    </sheetIdMap>
  </header>
  <header guid="{6E12808A-6CFB-43DA-A1DF-D8C2CFAF49C1}" dateTime="2020-04-09T21:08:30" maxSheetId="2" userName="Безызвестных Вероника Сергеевна" r:id="rId219" minRId="1273" maxRId="1274">
    <sheetIdMap count="1">
      <sheetId val="1"/>
    </sheetIdMap>
  </header>
  <header guid="{EDC0D4BB-41F3-4EB0-AD30-0D77F4E0F0BB}" dateTime="2020-04-09T21:08:48" maxSheetId="2" userName="Безызвестных Вероника Сергеевна" r:id="rId220" minRId="1275" maxRId="1276">
    <sheetIdMap count="1">
      <sheetId val="1"/>
    </sheetIdMap>
  </header>
  <header guid="{58DA122D-C9EE-4508-884F-B01F5C9EAA2E}" dateTime="2020-04-09T21:09:02" maxSheetId="2" userName="Безызвестных Вероника Сергеевна" r:id="rId221" minRId="1277" maxRId="1282">
    <sheetIdMap count="1">
      <sheetId val="1"/>
    </sheetIdMap>
  </header>
  <header guid="{2CD9DCCC-61F1-4FFD-8B2F-FA643196CBDA}" dateTime="2020-04-09T21:09:15" maxSheetId="2" userName="Безызвестных Вероника Сергеевна" r:id="rId222" minRId="1283" maxRId="1284">
    <sheetIdMap count="1">
      <sheetId val="1"/>
    </sheetIdMap>
  </header>
  <header guid="{3C5F2AB3-E57E-4E7D-A951-62D60D5228E9}" dateTime="2020-04-09T21:09:54" maxSheetId="2" userName="Безызвестных Вероника Сергеевна" r:id="rId223" minRId="1285" maxRId="1286">
    <sheetIdMap count="1">
      <sheetId val="1"/>
    </sheetIdMap>
  </header>
  <header guid="{885E1CB3-5329-4B15-A5F0-575BD46E3C31}" dateTime="2020-04-09T21:10:09" maxSheetId="2" userName="Безызвестных Вероника Сергеевна" r:id="rId224" minRId="1287" maxRId="1288">
    <sheetIdMap count="1">
      <sheetId val="1"/>
    </sheetIdMap>
  </header>
  <header guid="{AC7B2979-C348-45A9-B573-04E4FD787CEE}" dateTime="2020-04-09T21:10:29" maxSheetId="2" userName="Безызвестных Вероника Сергеевна" r:id="rId225" minRId="1289" maxRId="1290">
    <sheetIdMap count="1">
      <sheetId val="1"/>
    </sheetIdMap>
  </header>
  <header guid="{E91BE74D-B28C-4EEB-A0F3-C4706FFCFC20}" dateTime="2020-04-09T21:10:51" maxSheetId="2" userName="Безызвестных Вероника Сергеевна" r:id="rId226" minRId="1291" maxRId="1292">
    <sheetIdMap count="1">
      <sheetId val="1"/>
    </sheetIdMap>
  </header>
  <header guid="{431C5199-0D12-4245-ABB4-1FCB29F140D9}" dateTime="2020-04-09T21:11:05" maxSheetId="2" userName="Можерина" r:id="rId227" minRId="1293" maxRId="1306">
    <sheetIdMap count="1">
      <sheetId val="1"/>
    </sheetIdMap>
  </header>
  <header guid="{DD2139DB-0A70-40CE-8166-85AE19E37A64}" dateTime="2020-04-09T21:12:11" maxSheetId="2" userName="Безызвестных Вероника Сергеевна" r:id="rId228" minRId="1307">
    <sheetIdMap count="1">
      <sheetId val="1"/>
    </sheetIdMap>
  </header>
  <header guid="{B3D61A59-343C-499B-BB8D-E39433BFFB93}" dateTime="2020-04-09T21:12:27" maxSheetId="2" userName="Безызвестных Вероника Сергеевна" r:id="rId229" minRId="1308">
    <sheetIdMap count="1">
      <sheetId val="1"/>
    </sheetIdMap>
  </header>
  <header guid="{CAD13274-53AC-4064-B922-EDF026F0FE09}" dateTime="2020-04-09T21:12:57" maxSheetId="2" userName="Безызвестных Вероника Сергеевна" r:id="rId230" minRId="1309">
    <sheetIdMap count="1">
      <sheetId val="1"/>
    </sheetIdMap>
  </header>
  <header guid="{FC57D637-DDED-4282-A2D4-261037E50DB6}" dateTime="2020-04-09T21:13:24" maxSheetId="2" userName="Безызвестных Вероника Сергеевна" r:id="rId231" minRId="1310">
    <sheetIdMap count="1">
      <sheetId val="1"/>
    </sheetIdMap>
  </header>
  <header guid="{CDA440E8-AA4C-4789-9B20-99DFE79543AA}" dateTime="2020-04-09T21:13:40" maxSheetId="2" userName="Можерина" r:id="rId232" minRId="1311">
    <sheetIdMap count="1">
      <sheetId val="1"/>
    </sheetIdMap>
  </header>
  <header guid="{22BF882A-2E99-496D-B469-06F6A51F45C3}" dateTime="2020-04-09T21:13:56" maxSheetId="2" userName="Безызвестных Вероника Сергеевна" r:id="rId233" minRId="1312">
    <sheetIdMap count="1">
      <sheetId val="1"/>
    </sheetIdMap>
  </header>
  <header guid="{25FFC622-A4C4-4B84-816A-BC18B509AB96}" dateTime="2020-04-09T21:14:21" maxSheetId="2" userName="Безызвестных Вероника Сергеевна" r:id="rId234" minRId="1313">
    <sheetIdMap count="1">
      <sheetId val="1"/>
    </sheetIdMap>
  </header>
  <header guid="{7E78E696-54C6-4123-B544-6B945C7CAE23}" dateTime="2020-04-09T21:19:18" maxSheetId="2" userName="Можерина" r:id="rId235" minRId="1314" maxRId="1341">
    <sheetIdMap count="1">
      <sheetId val="1"/>
    </sheetIdMap>
  </header>
  <header guid="{B4C69DC3-7D63-468D-86F1-C031519BF521}" dateTime="2020-04-09T21:19:30" maxSheetId="2" userName="Безызвестных Вероника Сергеевна" r:id="rId236" minRId="1342" maxRId="1344">
    <sheetIdMap count="1">
      <sheetId val="1"/>
    </sheetIdMap>
  </header>
  <header guid="{E5250162-981F-4B92-977C-00BFE3389386}" dateTime="2020-04-09T21:19:59" maxSheetId="2" userName="Можерина" r:id="rId237" minRId="1345" maxRId="1346">
    <sheetIdMap count="1">
      <sheetId val="1"/>
    </sheetIdMap>
  </header>
  <header guid="{2312FA9D-3960-4B13-BDE8-59A167806193}" dateTime="2020-04-09T21:23:41" maxSheetId="2" userName="Безызвестных Вероника Сергеевна" r:id="rId238" minRId="1347" maxRId="1350">
    <sheetIdMap count="1">
      <sheetId val="1"/>
    </sheetIdMap>
  </header>
  <header guid="{A96C537B-0565-4BB2-A2C7-19BAA5204EFB}" dateTime="2020-04-09T21:25:43" maxSheetId="2" userName="Безызвестных Вероника Сергеевна" r:id="rId239" minRId="1351" maxRId="1355">
    <sheetIdMap count="1">
      <sheetId val="1"/>
    </sheetIdMap>
  </header>
  <header guid="{92280EEC-8DF9-4359-9A00-595DF3427AF4}" dateTime="2020-04-09T21:26:54" maxSheetId="2" userName="Безызвестных Вероника Сергеевна" r:id="rId240">
    <sheetIdMap count="1">
      <sheetId val="1"/>
    </sheetIdMap>
  </header>
  <header guid="{6EA94FB1-540E-4840-B603-6ADDD2008F8B}" dateTime="2020-04-09T21:29:19" maxSheetId="2" userName="Безызвестных Вероника Сергеевна" r:id="rId241" minRId="1356" maxRId="1357">
    <sheetIdMap count="1">
      <sheetId val="1"/>
    </sheetIdMap>
  </header>
  <header guid="{F82384A8-5979-4579-9725-43FF5CD77A48}" dateTime="2020-04-09T21:32:55" maxSheetId="2" userName="Безызвестных Вероника Сергеевна" r:id="rId242" minRId="1358" maxRId="1359">
    <sheetIdMap count="1">
      <sheetId val="1"/>
    </sheetIdMap>
  </header>
  <header guid="{06B0BDCA-57AB-408D-979B-6A6415D7CB96}" dateTime="2020-04-09T21:33:49" maxSheetId="2" userName="Можерина" r:id="rId243" minRId="1360" maxRId="1361">
    <sheetIdMap count="1">
      <sheetId val="1"/>
    </sheetIdMap>
  </header>
  <header guid="{2BC6EE09-12A2-43C9-B977-4353D55DAE43}" dateTime="2020-04-09T21:35:07" maxSheetId="2" userName="Безызвестных Вероника Сергеевна" r:id="rId244" minRId="1362" maxRId="1363">
    <sheetIdMap count="1">
      <sheetId val="1"/>
    </sheetIdMap>
  </header>
  <header guid="{5A2C9BEF-89B0-4F40-BBA2-217ECA9AE55E}" dateTime="2020-04-09T21:42:06" maxSheetId="2" userName="Безызвестных Вероника Сергеевна" r:id="rId245" minRId="1364">
    <sheetIdMap count="1">
      <sheetId val="1"/>
    </sheetIdMap>
  </header>
  <header guid="{5DC8A41E-2BD9-46D3-A198-FFB68B58258C}" dateTime="2020-04-09T21:44:55" maxSheetId="2" userName="Безызвестных Вероника Сергеевна" r:id="rId246" minRId="1365" maxRId="1366">
    <sheetIdMap count="1">
      <sheetId val="1"/>
    </sheetIdMap>
  </header>
  <header guid="{4AEDE1CA-CCF3-4446-AF32-2E1439C1E36E}" dateTime="2020-04-09T21:51:44" maxSheetId="2" userName="Можерина" r:id="rId247" minRId="1367" maxRId="1372">
    <sheetIdMap count="1">
      <sheetId val="1"/>
    </sheetIdMap>
  </header>
  <header guid="{6E7FEC83-F3FE-44AB-B0AA-09142CF85C8D}" dateTime="2020-04-09T21:54:27" maxSheetId="2" userName="Можерина" r:id="rId248" minRId="1373" maxRId="1374">
    <sheetIdMap count="1">
      <sheetId val="1"/>
    </sheetIdMap>
  </header>
  <header guid="{ED2C4F15-42CB-4C9D-B76B-ABAE8DCA7ED1}" dateTime="2020-04-09T22:09:59" maxSheetId="2" userName="Безызвестных Вероника Сергеевна" r:id="rId249" minRId="1375" maxRId="1376">
    <sheetIdMap count="1">
      <sheetId val="1"/>
    </sheetIdMap>
  </header>
  <header guid="{811D9AC3-6F9C-4D18-9983-34CE00407910}" dateTime="2020-04-09T22:11:07" maxSheetId="2" userName="Безызвестных Вероника Сергеевна" r:id="rId250" minRId="1377" maxRId="1379">
    <sheetIdMap count="1">
      <sheetId val="1"/>
    </sheetIdMap>
  </header>
  <header guid="{F92FC10F-FB71-4A90-921F-2242C4D67A6A}" dateTime="2020-04-09T22:13:20" maxSheetId="2" userName="Безызвестных Вероника Сергеевна" r:id="rId251" minRId="1380" maxRId="1381">
    <sheetIdMap count="1">
      <sheetId val="1"/>
    </sheetIdMap>
  </header>
  <header guid="{4AE5FFD1-1266-4490-B37B-E42E6867DEA6}" dateTime="2020-04-09T22:17:27" maxSheetId="2" userName="Можерина" r:id="rId252" minRId="1382" maxRId="1383">
    <sheetIdMap count="1">
      <sheetId val="1"/>
    </sheetIdMap>
  </header>
  <header guid="{818E5B63-9440-4CDB-A72E-593A9723CBAB}" dateTime="2020-04-09T22:19:00" maxSheetId="2" userName="Безызвестных Вероника Сергеевна" r:id="rId253" minRId="1384" maxRId="1385">
    <sheetIdMap count="1">
      <sheetId val="1"/>
    </sheetIdMap>
  </header>
  <header guid="{3F476B7C-9549-479D-83DE-51F61D087C5C}" dateTime="2020-04-09T22:23:40" maxSheetId="2" userName="Безызвестных Вероника Сергеевна" r:id="rId254" minRId="1386">
    <sheetIdMap count="1">
      <sheetId val="1"/>
    </sheetIdMap>
  </header>
  <header guid="{7EF9C47D-9771-4685-84A8-7484ECADC467}" dateTime="2020-04-09T22:24:49" maxSheetId="2" userName="Безызвестных Вероника Сергеевна" r:id="rId255" minRId="1387">
    <sheetIdMap count="1">
      <sheetId val="1"/>
    </sheetIdMap>
  </header>
  <header guid="{60D367C8-B39E-483A-BFC3-B9E1EF779004}" dateTime="2020-04-09T22:25:47" maxSheetId="2" userName="Безызвестных Вероника Сергеевна" r:id="rId256" minRId="1388" maxRId="1389">
    <sheetIdMap count="1">
      <sheetId val="1"/>
    </sheetIdMap>
  </header>
  <header guid="{7C12E438-7917-4EAA-A77C-3FD8C568DF77}" dateTime="2020-04-09T22:26:08" maxSheetId="2" userName="Безызвестных Вероника Сергеевна" r:id="rId257" minRId="1390" maxRId="1391">
    <sheetIdMap count="1">
      <sheetId val="1"/>
    </sheetIdMap>
  </header>
  <header guid="{BD430EC8-3D8E-40B2-85BB-9ECE508333DE}" dateTime="2020-04-09T22:27:11" maxSheetId="2" userName="Можерина" r:id="rId258" minRId="1392" maxRId="1393">
    <sheetIdMap count="1">
      <sheetId val="1"/>
    </sheetIdMap>
  </header>
  <header guid="{13D061ED-699D-44E1-AE97-5AA777DB5DAF}" dateTime="2020-04-09T22:27:56" maxSheetId="2" userName="Безызвестных Вероника Сергеевна" r:id="rId259" minRId="1394">
    <sheetIdMap count="1">
      <sheetId val="1"/>
    </sheetIdMap>
  </header>
  <header guid="{72B6BF0B-EE33-4042-84D8-F911AB209FE5}" dateTime="2020-04-09T22:30:33" maxSheetId="2" userName="Безызвестных Вероника Сергеевна" r:id="rId260" minRId="1395">
    <sheetIdMap count="1">
      <sheetId val="1"/>
    </sheetIdMap>
  </header>
  <header guid="{BBA518D3-B084-4796-8532-F5F89E41FCA8}" dateTime="2020-04-09T22:31:48" maxSheetId="2" userName="Можерина" r:id="rId261" minRId="1396" maxRId="1397">
    <sheetIdMap count="1">
      <sheetId val="1"/>
    </sheetIdMap>
  </header>
  <header guid="{F120E465-0C58-4C0C-8A94-9686157482A2}" dateTime="2020-04-09T22:33:06" maxSheetId="2" userName="Безызвестных Вероника Сергеевна" r:id="rId262" minRId="1398" maxRId="1399">
    <sheetIdMap count="1">
      <sheetId val="1"/>
    </sheetIdMap>
  </header>
  <header guid="{24AF6BF1-AF91-4123-95D7-4512B10FE0A6}" dateTime="2020-04-09T22:34:29" maxSheetId="2" userName="Безызвестных Вероника Сергеевна" r:id="rId263" minRId="1400" maxRId="1401">
    <sheetIdMap count="1">
      <sheetId val="1"/>
    </sheetIdMap>
  </header>
  <header guid="{F1ADAD6E-1150-4358-9B4A-CD2CAB89A408}" dateTime="2020-04-09T22:34:35" maxSheetId="2" userName="Можерина" r:id="rId264" minRId="1402" maxRId="1403">
    <sheetIdMap count="1">
      <sheetId val="1"/>
    </sheetIdMap>
  </header>
  <header guid="{3B0CD319-B358-4CD4-A899-16E925406B4C}" dateTime="2020-04-09T22:35:12" maxSheetId="2" userName="Безызвестных Вероника Сергеевна" r:id="rId265" minRId="1404" maxRId="1405">
    <sheetIdMap count="1">
      <sheetId val="1"/>
    </sheetIdMap>
  </header>
  <header guid="{79E9E055-C45E-4F5B-B6A2-BD24F086BB73}" dateTime="2020-04-09T22:36:22" maxSheetId="2" userName="Безызвестных Вероника Сергеевна" r:id="rId266" minRId="1406">
    <sheetIdMap count="1">
      <sheetId val="1"/>
    </sheetIdMap>
  </header>
  <header guid="{03935632-EAB5-40BC-B798-1E819B991AA7}" dateTime="2020-04-09T22:37:55" maxSheetId="2" userName="Можерина" r:id="rId267" minRId="1407" maxRId="1408">
    <sheetIdMap count="1">
      <sheetId val="1"/>
    </sheetIdMap>
  </header>
  <header guid="{BA2AC903-63EA-46B6-8FC6-F7A297E0D88D}" dateTime="2020-04-09T22:39:14" maxSheetId="2" userName="Можерина" r:id="rId268" minRId="1409">
    <sheetIdMap count="1">
      <sheetId val="1"/>
    </sheetIdMap>
  </header>
  <header guid="{01331E85-7C4D-4DE2-8ABA-EF358FD29A86}" dateTime="2020-04-09T22:40:43" maxSheetId="2" userName="Можерина" r:id="rId269" minRId="1410" maxRId="1411">
    <sheetIdMap count="1">
      <sheetId val="1"/>
    </sheetIdMap>
  </header>
  <header guid="{29B27223-C0A7-4606-A9F9-758843D04F9B}" dateTime="2020-04-09T22:42:20" maxSheetId="2" userName="Безызвестных Вероника Сергеевна" r:id="rId270">
    <sheetIdMap count="1">
      <sheetId val="1"/>
    </sheetIdMap>
  </header>
  <header guid="{E9EEDA49-15E8-47E5-991F-2CAD28A5FF18}" dateTime="2020-04-09T22:43:03" maxSheetId="2" userName="Безызвестных Вероника Сергеевна" r:id="rId271">
    <sheetIdMap count="1">
      <sheetId val="1"/>
    </sheetIdMap>
  </header>
  <header guid="{40917739-DA6A-4524-B4BC-34F3CDD7EE9B}" dateTime="2020-04-09T22:43:44" maxSheetId="2" userName="Безызвестных Вероника Сергеевна" r:id="rId272" minRId="1412" maxRId="1413">
    <sheetIdMap count="1">
      <sheetId val="1"/>
    </sheetIdMap>
  </header>
  <header guid="{93FF1EEE-010E-42ED-8623-AA64AB1DA677}" dateTime="2020-04-09T22:46:43" maxSheetId="2" userName="Можерина" r:id="rId273" minRId="1414" maxRId="1416">
    <sheetIdMap count="1">
      <sheetId val="1"/>
    </sheetIdMap>
  </header>
  <header guid="{95B23588-EB25-41E2-A7C8-46BE4FAA1441}" dateTime="2020-04-09T22:49:15" maxSheetId="2" userName="Безызвестных Вероника Сергеевна" r:id="rId274" minRId="1418" maxRId="1419">
    <sheetIdMap count="1">
      <sheetId val="1"/>
    </sheetIdMap>
  </header>
  <header guid="{C4546134-9B62-4B81-9084-5775A775DE1B}" dateTime="2020-04-09T22:52:10" maxSheetId="2" userName="Безызвестных Вероника Сергеевна" r:id="rId275" minRId="1420" maxRId="1421">
    <sheetIdMap count="1">
      <sheetId val="1"/>
    </sheetIdMap>
  </header>
  <header guid="{A09D9A1C-13FB-406B-9CBB-23E0EF47ED61}" dateTime="2020-04-09T22:53:58" maxSheetId="2" userName="Можерина" r:id="rId276" minRId="1422">
    <sheetIdMap count="1">
      <sheetId val="1"/>
    </sheetIdMap>
  </header>
  <header guid="{340D5A9A-86EF-4CAA-B68C-638674B61A35}" dateTime="2020-04-09T22:57:22" maxSheetId="2" userName="Можерина" r:id="rId277" minRId="1424" maxRId="1425">
    <sheetIdMap count="1">
      <sheetId val="1"/>
    </sheetIdMap>
  </header>
  <header guid="{14BF27BC-8BC5-465D-9CCB-E0A743F50B0D}" dateTime="2020-04-09T23:03:54" maxSheetId="2" userName="Можерина" r:id="rId278" minRId="1426" maxRId="1427">
    <sheetIdMap count="1">
      <sheetId val="1"/>
    </sheetIdMap>
  </header>
  <header guid="{BA8F1645-FAF7-4A27-953E-9ABC36490700}" dateTime="2020-04-09T23:05:19" maxSheetId="2" userName="Безызвестных Вероника Сергеевна" r:id="rId279" minRId="1428">
    <sheetIdMap count="1">
      <sheetId val="1"/>
    </sheetIdMap>
  </header>
  <header guid="{4FD744C6-B09C-4728-B6BC-30BB98EB92BC}" dateTime="2020-04-09T23:05:34" maxSheetId="2" userName="Можерина" r:id="rId280" minRId="1429" maxRId="1430">
    <sheetIdMap count="1">
      <sheetId val="1"/>
    </sheetIdMap>
  </header>
  <header guid="{3C3155DC-B912-4BD1-A91C-57971CEC5E22}" dateTime="2020-04-09T23:07:24" maxSheetId="2" userName="Можерина" r:id="rId281" minRId="1431" maxRId="1432">
    <sheetIdMap count="1">
      <sheetId val="1"/>
    </sheetIdMap>
  </header>
  <header guid="{EC3BCB18-2945-4C02-8419-D6C4DE2F3B7F}" dateTime="2020-04-09T23:08:03" maxSheetId="2" userName="Можерина" r:id="rId282">
    <sheetIdMap count="1">
      <sheetId val="1"/>
    </sheetIdMap>
  </header>
  <header guid="{65390381-8EB1-4787-A51D-28988C33043E}" dateTime="2020-04-09T23:23:59" maxSheetId="2" userName="Безызвестных Вероника Сергеевна" r:id="rId283">
    <sheetIdMap count="1">
      <sheetId val="1"/>
    </sheetIdMap>
  </header>
  <header guid="{00E7E88F-3720-4738-84C7-8A9F0B6E354C}" dateTime="2020-04-10T01:13:52" maxSheetId="2" userName="Можерина" r:id="rId284" minRId="1435" maxRId="1436">
    <sheetIdMap count="1">
      <sheetId val="1"/>
    </sheetIdMap>
  </header>
  <header guid="{8D3FC1EA-5CD2-4E63-B6FE-74EF0C55D30B}" dateTime="2020-04-10T01:17:58" maxSheetId="2" userName="Можерина" r:id="rId285" minRId="1437" maxRId="1438">
    <sheetIdMap count="1">
      <sheetId val="1"/>
    </sheetIdMap>
  </header>
  <header guid="{AF329C2E-C7CC-4B1F-A51A-D41E63170851}" dateTime="2020-04-10T02:35:24" maxSheetId="2" userName="Безызвестных Вероника Сергеевна" r:id="rId286" minRId="1439" maxRId="1440">
    <sheetIdMap count="1">
      <sheetId val="1"/>
    </sheetIdMap>
  </header>
  <header guid="{E8F57EE1-BD32-4E5C-934B-31C40C24C725}" dateTime="2020-04-10T02:35:56" maxSheetId="2" userName="Безызвестных Вероника Сергеевна" r:id="rId287" minRId="1443">
    <sheetIdMap count="1">
      <sheetId val="1"/>
    </sheetIdMap>
  </header>
  <header guid="{CE6B117B-D76C-4FDA-A70C-9A88D69EC33C}" dateTime="2020-04-10T02:38:56" maxSheetId="2" userName="Безызвестных Вероника Сергеевна" r:id="rId288" minRId="1444">
    <sheetIdMap count="1">
      <sheetId val="1"/>
    </sheetIdMap>
  </header>
  <header guid="{F2E08CC2-6439-42C2-A529-AB9B8ABDA4BE}" dateTime="2020-04-10T02:39:33" maxSheetId="2" userName="Безызвестных Вероника Сергеевна" r:id="rId289" minRId="1445">
    <sheetIdMap count="1">
      <sheetId val="1"/>
    </sheetIdMap>
  </header>
  <header guid="{E6F5B9DF-545D-460C-B6BD-45736D732945}" dateTime="2020-04-10T02:50:08" maxSheetId="2" userName="Безызвестных Вероника Сергеевна" r:id="rId290" minRId="1446" maxRId="1447">
    <sheetIdMap count="1">
      <sheetId val="1"/>
    </sheetIdMap>
  </header>
  <header guid="{53033CB7-249C-4B29-996D-43387D80B1DF}" dateTime="2020-04-10T02:52:53" maxSheetId="2" userName="Безызвестных Вероника Сергеевна" r:id="rId291">
    <sheetIdMap count="1">
      <sheetId val="1"/>
    </sheetIdMap>
  </header>
  <header guid="{1790F859-68C1-467D-A157-8BDF1222D574}" dateTime="2020-04-10T02:55:21" maxSheetId="2" userName="Безызвестных Вероника Сергеевна" r:id="rId292">
    <sheetIdMap count="1">
      <sheetId val="1"/>
    </sheetIdMap>
  </header>
  <header guid="{ACBBA961-F8B3-437E-9219-CCAEFC5EBA52}" dateTime="2020-04-10T06:06:22" maxSheetId="2" userName="Безызвестных Вероника Сергеевна" r:id="rId293" minRId="1452" maxRId="1453">
    <sheetIdMap count="1">
      <sheetId val="1"/>
    </sheetIdMap>
  </header>
  <header guid="{EB4205EE-669A-427F-8DFD-F75B907F130C}" dateTime="2020-04-10T06:07:03" maxSheetId="2" userName="Безызвестных Вероника Сергеевна" r:id="rId294" minRId="1456" maxRId="1457">
    <sheetIdMap count="1">
      <sheetId val="1"/>
    </sheetIdMap>
  </header>
  <header guid="{E700FCB4-056D-4F2F-90C4-0615512B85F3}" dateTime="2020-04-10T06:08:26" maxSheetId="2" userName="Безызвестных Вероника Сергеевна" r:id="rId295" minRId="1458" maxRId="1459">
    <sheetIdMap count="1">
      <sheetId val="1"/>
    </sheetIdMap>
  </header>
  <header guid="{C8B0E51F-9891-4766-9409-462A37BFB60B}" dateTime="2020-04-10T06:16:45" maxSheetId="2" userName="Безызвестных Вероника Сергеевна" r:id="rId296" minRId="1460" maxRId="1465">
    <sheetIdMap count="1">
      <sheetId val="1"/>
    </sheetIdMap>
  </header>
  <header guid="{6A9C47BA-DDAC-42AE-AED8-F5E6C6789EBC}" dateTime="2020-04-10T10:38:45" maxSheetId="2" userName="Можерина" r:id="rId297">
    <sheetIdMap count="1">
      <sheetId val="1"/>
    </sheetIdMap>
  </header>
  <header guid="{115AD92F-07B8-4703-B6CD-DB5C16480CFE}" dateTime="2020-04-10T10:57:31" maxSheetId="2" userName="Можерина" r:id="rId298" minRId="1469" maxRId="1624">
    <sheetIdMap count="1">
      <sheetId val="1"/>
    </sheetIdMap>
  </header>
  <header guid="{BA4875BA-2689-4579-9A53-3B638EA1F1F9}" dateTime="2020-04-10T11:51:07" maxSheetId="2" userName="Можерина" r:id="rId299" minRId="1626" maxRId="1627">
    <sheetIdMap count="1">
      <sheetId val="1"/>
    </sheetIdMap>
  </header>
  <header guid="{5DBF8A3A-2D3A-44CF-B255-9EC079380792}" dateTime="2020-04-10T12:04:31" maxSheetId="2" userName="Можерина" r:id="rId300">
    <sheetIdMap count="1">
      <sheetId val="1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/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" sId="1">
    <oc r="CM24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44"/>
  </rcc>
  <rcc rId="2" sId="1">
    <oc r="CM24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42" t="inlineStr">
      <is>
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объемов финансирования 2021 года обусловлена уточнением прочих затрат не облагаемых НДС.</t>
      </is>
    </nc>
  </rcc>
  <rcc rId="3" sId="1">
    <oc r="CM24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43" t="inlineStr">
      <is>
        <t>Параменты проекта не корректируются.</t>
      </is>
    </nc>
  </rcc>
  <rcc rId="4" sId="1">
    <oc r="CM24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45" t="inlineStr">
      <is>
        <t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    </is>
    </nc>
  </rcc>
  <rcc rId="5" sId="1">
    <oc r="CM24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46" t="inlineStr">
      <is>
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6" sId="1">
    <oc r="CM25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50" t="inlineStr">
      <is>
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7" sId="1">
    <oc r="CM25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51" t="inlineStr">
      <is>
        <t>Параметры проекта не корректируются.</t>
      </is>
    </nc>
  </rcc>
  <rcc rId="8" sId="1">
    <oc r="CM25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52"/>
  </rcc>
  <rcc rId="9" sId="1">
    <oc r="CM25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58"/>
  </rcc>
  <rcc rId="10" sId="1">
    <oc r="CM25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59"/>
  </rcc>
  <rcc rId="11" sId="1">
    <oc r="CM26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6"/>
  </rcc>
  <rcc rId="12" sId="1">
    <oc r="CM63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31"/>
  </rcc>
  <rcc rId="13" sId="1">
    <oc r="CM63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32"/>
  </rcc>
  <rcc rId="14" sId="1">
    <oc r="CM63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30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</rcc>
  <rcc rId="15" sId="1">
    <oc r="CM62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9"/>
  </rcc>
  <rcc rId="16" sId="1">
    <oc r="CM62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7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</rcc>
  <rcc rId="17" sId="1">
    <oc r="CM62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8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</rcc>
  <rcc rId="18" sId="1">
    <oc r="CM61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9"/>
  </rcc>
  <rcc rId="19" sId="1">
    <oc r="CM62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0"/>
  </rcc>
  <rcc rId="20" sId="1">
    <oc r="CM62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1"/>
  </rcc>
  <rcc rId="21" sId="1">
    <oc r="CM62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2" t="inlineStr">
      <is>
    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    </is>
    </nc>
  </rcc>
  <rcc rId="22" sId="1">
    <oc r="CM62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6" t="inlineStr">
      <is>
        <t>Корректировка обусловлена уточнением объема финансирования по годам реализации проекта.</t>
      </is>
    </nc>
  </rcc>
  <rcc rId="23" sId="1">
    <oc r="CM61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8" t="inlineStr">
      <is>
        <t>Увеличение объема финансирования в 2020 году в связи с корректировкой графика реализации проекта из-за длительных закупочных процедкр по факту 2019 года. Изменение стоимости проекта с учетом условий заключенного договора подряда.</t>
      </is>
    </nc>
  </rcc>
  <rcc rId="24" sId="1">
    <oc r="CM61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7" t="inlineStr">
      <is>
        <t>Проект исключен из ИПР в связи с изменившимися производственными потребностями.</t>
      </is>
    </nc>
  </rcc>
  <rcc rId="25" sId="1">
    <oc r="CM61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3"/>
  </rcc>
  <rcc rId="26" sId="1">
    <oc r="CM61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6" t="inlineStr">
      <is>
        <t>Увеличение объема финансирования в 2020 году в связи с корректировкой графика реализации проекта. Изменение стоимости проекта на основании заключенных договоров.</t>
      </is>
    </nc>
  </rcc>
  <rcc rId="27" sId="1">
    <oc r="CM61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0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</rcc>
  <rcc rId="28" sId="1">
    <oc r="CM61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1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</rcc>
  <rcc rId="29" sId="1">
    <oc r="CM61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2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</rcc>
  <rcc rId="30" sId="1">
    <oc r="CM60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9"/>
  </rcc>
  <rcc rId="31" sId="1">
    <oc r="CM60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8"/>
  </rcc>
  <rcc rId="32" sId="1">
    <oc r="CM60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7" t="inlineStr">
      <is>
        <t>Параменты проекта не корректируются.</t>
      </is>
    </nc>
  </rcc>
  <rcc rId="33" sId="1">
    <oc r="CM60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6" t="inlineStr">
      <is>
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34" sId="1">
    <oc r="CM60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4" t="inlineStr">
      <is>
        <t>Изменение стоимости реализации проекта. Оценка стоимости проекта уточнена по результатам закупочных процедур по факту 2019 года. Изменение сроков реализации проекта и объемов финансирования 2020 года по факту сложившейся КЗ на 01.01.2020</t>
      </is>
    </nc>
  </rcc>
  <rcc rId="35" sId="1">
    <oc r="CM60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5" t="inlineStr">
      <is>
        <t>Корректировка финансирования 2020 года в связи с изменением стоимости оборудования согласно заключенного договора.</t>
      </is>
    </nc>
  </rcc>
  <rcc rId="36" sId="1">
    <oc r="CM60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1" t="inlineStr">
      <is>
        <t xml:space="preserve">Изменение стоимости проекта с учетом факта затрат 2019 года. </t>
      </is>
    </nc>
  </rcc>
  <rcc rId="37" sId="1">
    <oc r="CM60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2" t="inlineStr">
      <is>
        <t xml:space="preserve">Изменение стоимости проекта с учетом факта затрат 2019 года. </t>
      </is>
    </nc>
  </rcc>
  <rcc rId="38" sId="1">
    <oc r="CM60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3" t="inlineStr">
      <is>
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</is>
    </nc>
  </rcc>
  <rcc rId="39" sId="1">
    <oc r="CM58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8" t="inlineStr">
      <is>
        <t xml:space="preserve">Изменение стоимости проекта с учетом факта затрат 2019 года. </t>
      </is>
    </nc>
  </rcc>
  <rcc rId="40" sId="1">
    <oc r="CM58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9" t="inlineStr">
      <is>
        <t>Параменты проекта не корректируются.</t>
      </is>
    </nc>
  </rcc>
  <rcc rId="41" sId="1">
    <oc r="CM59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0" t="inlineStr">
      <is>
        <t>Параменты проекта не корректируются.</t>
      </is>
    </nc>
  </rcc>
  <rcc rId="42" sId="1">
    <oc r="CM59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1" t="inlineStr">
      <is>
        <t>Параменты проекта не корректируются.</t>
      </is>
    </nc>
  </rcc>
  <rcc rId="43" sId="1">
    <oc r="CM59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4" t="inlineStr">
      <is>
        <t>Параменты проекта не корректируются.</t>
      </is>
    </nc>
  </rcc>
  <rcc rId="44" sId="1">
    <oc r="CM59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5" t="inlineStr">
      <is>
        <t>Параменты проекта не корректируются.</t>
      </is>
    </nc>
  </rcc>
  <rfmt sheetId="1" sqref="CM594">
    <dxf>
      <fill>
        <patternFill>
          <bgColor rgb="FFFF0000"/>
        </patternFill>
      </fill>
    </dxf>
  </rfmt>
  <rcc rId="45" sId="1">
    <oc r="CM59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7" t="inlineStr">
      <is>
        <t>Параменты проекта не корректируются.</t>
      </is>
    </nc>
  </rcc>
  <rcc rId="46" sId="1">
    <oc r="CM59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8"/>
  </rcc>
  <rcc rId="47" sId="1">
    <oc r="CM59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9" t="inlineStr">
      <is>
        <t>Параменты проекта не корректируются.</t>
      </is>
    </nc>
  </rcc>
  <rcc rId="48" sId="1">
    <oc r="CM60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00" t="inlineStr">
      <is>
        <t>Параменты проекта не корректируются.</t>
      </is>
    </nc>
  </rcc>
  <rcv guid="{9CA8DC34-A797-4E69-9191-B1240B3F4C21}" action="delete"/>
  <rdn rId="0" localSheetId="1" customView="1" name="Z_9CA8DC34_A797_4E69_9191_B1240B3F4C21_.wvu.FilterData" hidden="1" oldHidden="1">
    <formula>'1'!$A$18:$JI$1432</formula>
    <oldFormula>'1'!$A$18:$JI$1432</oldFormula>
  </rdn>
  <rcv guid="{9CA8DC34-A797-4E69-9191-B1240B3F4C21}" action="add"/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0" sId="1">
    <oc r="CM58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4" t="inlineStr">
      <is>
    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объемов финансирования 2020 года в связи с корректировкой графика реализации проекта согласно дополнительного соглашения №2 от 29.01.2020 к договору на строительно-монтажные работы №153/1АГ от 29.03.2019 года.</t>
      </is>
    </nc>
  </rcc>
  <rcc rId="51" sId="1">
    <oc r="CM58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3" t="inlineStr">
      <is>
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</is>
    </nc>
  </rcc>
  <rcc rId="52" sId="1">
    <oc r="CM58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2" t="inlineStr">
      <is>
        <t>Корректировка финансирования по годам обусловлена уточнением графика финансирования по проекту.</t>
      </is>
    </nc>
  </rcc>
  <rcc rId="53" sId="1">
    <oc r="CM58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1" t="inlineStr">
      <is>
        <t>Новый проект. Проект включен в план в соответствии с договором на подключение.</t>
      </is>
    </nc>
  </rcc>
  <rcc rId="54" sId="1">
    <oc r="CM58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0" t="inlineStr">
      <is>
        <t>Изменение сроков реализации проекта обусловлено корректировкой графика оплаты кредиторской задолженности.</t>
      </is>
    </nc>
  </rcc>
  <rcc rId="55" sId="1">
    <oc r="CM57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9" t="inlineStr">
      <is>
        <t>Параменты проекта не корректируются.</t>
      </is>
    </nc>
  </rcc>
  <rcc rId="56" sId="1">
    <oc r="CM56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2" t="inlineStr">
      <is>
        <t>Параметры проекта не корректируются.</t>
      </is>
    </nc>
  </rcc>
  <rcc rId="57" sId="1">
    <oc r="CM56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3" t="inlineStr">
      <is>
        <t>Параменты проекта не корректируются.</t>
      </is>
    </nc>
  </rcc>
  <rcc rId="58" sId="1">
    <oc r="CM56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4" t="inlineStr">
      <is>
        <t xml:space="preserve">Изменение стоимости проекта с учетом факта затрат 2019 года. </t>
      </is>
    </nc>
  </rcc>
  <rcc rId="59" sId="1" odxf="1" dxf="1">
    <oc r="CM56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1" t="inlineStr">
      <is>
        <t xml:space="preserve">Изменение стоимости проекта с учетом факта затрат 2019 года. </t>
      </is>
    </nc>
    <odxf/>
    <ndxf/>
  </rcc>
  <rcc rId="60" sId="1">
    <oc r="CM56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0" t="inlineStr">
      <is>
        <t>Параметры проекта не корректируются.</t>
      </is>
    </nc>
  </rcc>
  <rcc rId="61" sId="1">
    <oc r="CM55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9" t="inlineStr">
      <is>
        <t>Проект исключен из ИПР в связи с изменившимися производственными потребностями.</t>
      </is>
    </nc>
  </rcc>
  <rcc rId="62" sId="1">
    <oc r="CM55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7" t="inlineStr">
      <is>
    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    </is>
    </nc>
  </rcc>
  <rcc rId="63" sId="1">
    <oc r="CM55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8" t="inlineStr">
      <is>
        <t>Изменение стоиомости обусловлено применением индексов-дефляторов Минэкономразвития от сентября 2019г.</t>
      </is>
    </nc>
  </rcc>
  <rcc rId="64" sId="1">
    <oc r="CM55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5" t="inlineStr">
      <is>
        <t>Изменение стоиомости обусловлено применением индексов-дефляторов Минэкономразвития от сентября 2019г.</t>
      </is>
    </nc>
  </rcc>
  <rcc rId="65" sId="1">
    <oc r="CM55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6" t="inlineStr">
      <is>
        <t>Изменение стоиомости обусловлено применением индексов-дефляторов Минэкономразвития от сентября 2019г.</t>
      </is>
    </nc>
  </rcc>
  <rcc rId="66" sId="1">
    <oc r="CM55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3" t="inlineStr">
      <is>
        <t>Параменты проекта не корректируются.</t>
      </is>
    </nc>
  </rcc>
  <rcc rId="67" sId="1">
    <oc r="CM55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4" t="inlineStr">
      <is>
        <t>Изменение стоиомости обусловлено применением индексов-дефляторов Минэкономразвития от сентября 2019г.</t>
      </is>
    </nc>
  </rcc>
  <rcc rId="68" sId="1">
    <oc r="CM55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2" t="inlineStr">
      <is>
        <t>Параметры проекта не корректируются.</t>
      </is>
    </nc>
  </rcc>
  <rcc rId="69" sId="1">
    <oc r="CM54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9" t="inlineStr">
      <is>
        <t>Изменение стоиомости обусловлено применением индексов-дефляторов Минэкономразвития от сентября 2019г.</t>
      </is>
    </nc>
  </rcc>
  <rcc rId="70" sId="1">
    <oc r="CM55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0" t="inlineStr">
      <is>
        <t>Изменение стоиомости обусловлено применением индексов-дефляторов Минэкономразвития от сентября 2019г.</t>
      </is>
    </nc>
  </rcc>
  <rcc rId="71" sId="1">
    <oc r="CM55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51" t="inlineStr">
      <is>
        <t>Изменение стоиомости обусловлено применением индексов-дефляторов Минэкономразвития от сентября 2019г.</t>
      </is>
    </nc>
  </rcc>
  <rcc rId="72" sId="1">
    <oc r="CM54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8" t="inlineStr">
      <is>
        <t>Параменты проекта не корректируются.</t>
      </is>
    </nc>
  </rcc>
  <rcc rId="73" sId="1" odxf="1" dxf="1">
    <oc r="CM54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74" sId="1" odxf="1" dxf="1">
    <oc r="CM54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7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75" sId="1">
    <oc r="CM54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5" t="inlineStr">
      <is>
        <t>Параметры проекта не корректируются.</t>
      </is>
    </nc>
  </rcc>
  <rcc rId="76" sId="1">
    <oc r="CM54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1" t="inlineStr">
      <is>
        <t>Изменение стоиомости обусловлено применением индексов-дефляторов Минэкономразвития от сентября 2019г.</t>
      </is>
    </nc>
  </rcc>
  <rcc rId="77" sId="1">
    <oc r="CM54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2" t="inlineStr">
      <is>
        <t>Изменение стоиомости обусловлено применением индексов-дефляторов Минэкономразвития от сентября 2019г.</t>
      </is>
    </nc>
  </rcc>
  <rcc rId="78" sId="1">
    <oc r="CM54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3" t="inlineStr">
      <is>
        <t>Изменение стоиомости обусловлено применением индексов-дефляторов Минэкономразвития от сентября 2019г.</t>
      </is>
    </nc>
  </rcc>
  <rcc rId="79" sId="1">
    <oc r="CM54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4" t="inlineStr">
      <is>
        <t>Изменение стоиомости обусловлено применением индексов-дефляторов Минэкономразвития от сентября 2019г.</t>
      </is>
    </nc>
  </rcc>
  <rcc rId="80" sId="1" odxf="1" dxf="1">
    <oc r="CM53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9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>
      <fill>
        <patternFill patternType="solid">
          <bgColor rgb="FF92D050"/>
        </patternFill>
      </fill>
    </odxf>
    <ndxf>
      <fill>
        <patternFill patternType="none">
          <bgColor indexed="65"/>
        </patternFill>
      </fill>
    </ndxf>
  </rcc>
  <rcc rId="81" sId="1" odxf="1" dxf="1">
    <oc r="CM54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40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>
      <fill>
        <patternFill patternType="solid">
          <bgColor rgb="FF92D050"/>
        </patternFill>
      </fill>
    </odxf>
    <ndxf>
      <fill>
        <patternFill patternType="none">
          <bgColor indexed="65"/>
        </patternFill>
      </fill>
    </ndxf>
  </rcc>
  <rcc rId="82" sId="1">
    <oc r="CM53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8" t="inlineStr">
      <is>
        <t>Изменение стоиомости обусловлено применением индексов-дефляторов Минэкономразвития от сентября 2019г.</t>
      </is>
    </nc>
  </rcc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3" sId="1" odxf="1" dxf="1">
    <oc r="CM53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7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>
      <fill>
        <patternFill patternType="solid">
          <bgColor rgb="FF92D050"/>
        </patternFill>
      </fill>
    </odxf>
    <ndxf>
      <fill>
        <patternFill patternType="none">
          <bgColor indexed="65"/>
        </patternFill>
      </fill>
    </ndxf>
  </rcc>
  <rcc rId="84" sId="1">
    <oc r="CM53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3" t="inlineStr">
      <is>
        <t>Параменты проекта не корректируются.</t>
      </is>
    </nc>
  </rcc>
  <rcc rId="85" sId="1">
    <oc r="CM53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4" t="inlineStr">
      <is>
        <t>Изменение стоиомости обусловлено применением индексов-дефляторов Минэкономразвития от сентября 2019г.</t>
      </is>
    </nc>
  </rcc>
  <rcc rId="86" sId="1">
    <oc r="CM53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5" t="inlineStr">
      <is>
        <t>Изменение стоиомости обусловлено применением индексов-дефляторов Минэкономразвития от сентября 2019г.</t>
      </is>
    </nc>
  </rcc>
  <rcc rId="87" sId="1">
    <oc r="CM53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6" t="inlineStr">
      <is>
        <t>Изменение стоиомости обусловлено применением индексов-дефляторов Минэкономразвития от сентября 2019г.</t>
      </is>
    </nc>
  </rcc>
  <rfmt sheetId="1" sqref="CM537">
    <dxf>
      <fill>
        <patternFill patternType="solid">
          <bgColor rgb="FF92D050"/>
        </patternFill>
      </fill>
    </dxf>
  </rfmt>
  <rfmt sheetId="1" sqref="CM539">
    <dxf>
      <fill>
        <patternFill patternType="solid">
          <bgColor rgb="FF92D050"/>
        </patternFill>
      </fill>
    </dxf>
  </rfmt>
  <rfmt sheetId="1" sqref="CM540">
    <dxf>
      <fill>
        <patternFill patternType="solid">
          <bgColor rgb="FF92D050"/>
        </patternFill>
      </fill>
    </dxf>
  </rfmt>
  <rcc rId="88" sId="1">
    <oc r="CM53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0" t="inlineStr">
      <is>
        <t>Новый проект. Включен в ИПР в связи с разбивкой проекта J_505-ХТСКх-34-48 по структурным подразделениям.</t>
      </is>
    </nc>
  </rcc>
  <rcc rId="89" sId="1">
    <oc r="CM53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1" t="inlineStr">
      <is>
        <t>Изменение стоиомости обусловлено применением индексов-дефляторов Минэкономразвития от сентября 2019г.</t>
      </is>
    </nc>
  </rcc>
  <rcc rId="90" sId="1">
    <oc r="CM53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32" t="inlineStr">
      <is>
        <t>Перенос срока реализации проекта на 2025 год в связи с недостатком истоника финансирования в 2024 году. Изменение стоимости обусловлено применением индексов-дефляторов Минэкономразвития от сентября 2019г.</t>
      </is>
    </nc>
  </rcc>
  <rcc rId="91" sId="1">
    <oc r="CM52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7" t="inlineStr">
      <is>
        <t>Изменение стоиомости обусловлено применением индексов-дефляторов Минэкономразвития от сентября 2019г.</t>
      </is>
    </nc>
  </rcc>
  <rcc rId="92" sId="1">
    <oc r="CM52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8" t="inlineStr">
      <is>
    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    </is>
    </nc>
  </rcc>
  <rcc rId="93" sId="1">
    <oc r="CM52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9" t="inlineStr">
      <is>
        <t>Новый проект. Включен в ИПР в связи с разбивкой проекта J_505-ХТСКх-34-48 по структурным подразделениям.</t>
      </is>
    </nc>
  </rcc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4" sId="1" odxf="1" dxf="1">
    <oc r="CM52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4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95" sId="1" odxf="1" dxf="1">
    <oc r="CM52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5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96" sId="1" odxf="1" dxf="1">
    <oc r="CM52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97" sId="1" odxf="1" dxf="1">
    <oc r="CM52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98" sId="1" odxf="1" dxf="1">
    <oc r="CM52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3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99" sId="1" odxf="1" dxf="1">
    <oc r="CM52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0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00" sId="1">
    <oc r="CM51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9" t="inlineStr">
      <is>
        <t>Параменты проекта не корректируются.</t>
      </is>
    </nc>
  </rcc>
  <rcc rId="101" sId="1">
    <oc r="CM52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21" t="inlineStr">
      <is>
        <t>Параметры проекта не корректируются.</t>
      </is>
    </nc>
  </rcc>
  <rcc rId="102" sId="1">
    <oc r="CM51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8" t="inlineStr">
      <is>
        <t>Параметры проекта не корректируются.</t>
      </is>
    </nc>
  </rcc>
  <rcc rId="103" sId="1" odxf="1" dxf="1">
    <oc r="CM51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04" sId="1" odxf="1" dxf="1">
    <oc r="CM51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7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05" sId="1" odxf="1" dxf="1">
    <oc r="CM51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4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06" sId="1" odxf="1" dxf="1">
    <oc r="CM51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5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07" sId="1">
    <oc r="CM51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3"/>
  </rcc>
  <rcc rId="108" sId="1">
    <oc r="CM51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0" t="inlineStr">
      <is>
        <t>Изменение стоиомости обусловлено применением индексов-дефляторов Минэкономразвития от сентября 2019г.</t>
      </is>
    </nc>
  </rcc>
  <rcc rId="109" sId="1">
    <oc r="CM51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1" t="inlineStr">
      <is>
        <t>Изменение стоиомости обусловлено применением индексов-дефляторов Минэкономразвития от сентября 2019г.</t>
      </is>
    </nc>
  </rcc>
  <rcc rId="110" sId="1">
    <oc r="CM51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12" t="inlineStr">
      <is>
        <t>Изменение стоиомости обусловлено применением индексов-дефляторов Минэкономразвития от сентября 2019г.</t>
      </is>
    </nc>
  </rcc>
  <rcc rId="111" sId="1" odxf="1" dxf="1">
    <oc r="CM50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7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12" sId="1" odxf="1" dxf="1">
    <oc r="CM50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8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13" sId="1" odxf="1" dxf="1">
    <oc r="CM50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9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14" sId="1" odxf="1" dxf="1">
    <oc r="CM50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4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15" sId="1">
    <oc r="CM50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5" t="inlineStr">
      <is>
        <t>Параменты проекта не корректируются.</t>
      </is>
    </nc>
  </rcc>
  <rcc rId="116" sId="1" odxf="1" dxf="1">
    <oc r="CM50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17" sId="1" odxf="1" dxf="1">
    <oc r="CM50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1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18" sId="1" odxf="1" dxf="1">
    <oc r="CM50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19" sId="1" odxf="1" dxf="1">
    <oc r="CM50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3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20" sId="1" odxf="1" dxf="1">
    <oc r="CM49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8" t="inlineStr">
      <is>
        <t>Новый проект. Включен в ИПР в связи с разбивкой проекта F_505-ХТСКх-34-11 по структурным подразделениям.</t>
      </is>
    </nc>
    <odxf/>
    <ndxf/>
  </rcc>
  <rcc rId="121" sId="1" odxf="1" dxf="1">
    <oc r="CM49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9" t="inlineStr">
      <is>
        <t>Новый проект. Включен в ИПР в связи с разбивкой проекта F_505-ХТСКх-34-11 по структурным подразделениям.</t>
      </is>
    </nc>
    <odxf/>
    <ndxf/>
  </rcc>
  <rcc rId="122" sId="1" odxf="1" dxf="1">
    <oc r="CM50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00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23" sId="1">
    <oc r="CM45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9" t="inlineStr">
      <is>
        <t>Параменты проекта не корректируются.</t>
      </is>
    </nc>
  </rcc>
  <rcc rId="124" sId="1">
    <oc r="CM46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0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K_505-ХГ-45-245-1, K_505-ХГ-45-245-2.</t>
      </is>
    </nc>
  </rcc>
  <rcc rId="125" sId="1" odxf="1" dxf="1">
    <oc r="CM46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1" t="inlineStr">
      <is>
        <t>Новый проект. Включен в ИПР в связи с разбивкой проекта H_505-ХГ-45-245 по структурным подразделениям.</t>
      </is>
    </nc>
    <odxf/>
    <ndxf/>
  </rcc>
  <rcc rId="126" sId="1" odxf="1" dxf="1">
    <oc r="CM46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2" t="inlineStr">
      <is>
        <t>Новый проект. Включен в ИПР в связи с разбивкой проекта H_505-ХГ-45-245 по структурным подразделениям.</t>
      </is>
    </nc>
    <odxf/>
    <ndxf/>
  </rcc>
  <rcc rId="127" sId="1" odxf="1" dxf="1">
    <oc r="CM46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3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28" sId="1" odxf="1" dxf="1">
    <oc r="CM46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4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29" sId="1" odxf="1" dxf="1">
    <oc r="CM46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5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130" sId="1" odxf="1" dxf="1">
    <oc r="CM46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31" sId="1">
    <oc r="CM46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7" t="inlineStr">
      <is>
        <t>Проект исключен из ИПР в связи с ликвидацией Аппарата управления филиала "ХТСК".</t>
      </is>
    </nc>
  </rcc>
  <rcc rId="132" sId="1">
    <oc r="CM46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8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K_505-ХТСКх-34-37-1, K_505-ХТСКх-34-37-2.</t>
      </is>
    </nc>
  </rcc>
  <rcc rId="133" sId="1" odxf="1" dxf="1">
    <oc r="CM46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69" t="inlineStr">
      <is>
        <t>Новый проект. Включен в ИПР в связи с разбивкой проекта I_505-ХТСКх-34-37 по структурным подразделениям.</t>
      </is>
    </nc>
    <odxf/>
    <ndxf/>
  </rcc>
  <rcc rId="134" sId="1" odxf="1" dxf="1">
    <oc r="CM47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0" t="inlineStr">
      <is>
        <t>Новый проект. Включен в ИПР в связи с разбивкой проекта I_505-ХТСКх-34-37 по структурным подразделениям.</t>
      </is>
    </nc>
    <odxf/>
    <ndxf/>
  </rcc>
  <rcc rId="135" sId="1" odxf="1" dxf="1">
    <oc r="CM47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1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136" sId="1" odxf="1" dxf="1">
    <oc r="CM47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2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137" sId="1" odxf="1" dxf="1">
    <oc r="CM47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3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138" sId="1" odxf="1" dxf="1">
    <oc r="CM47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4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139" sId="1" odxf="1" dxf="1">
    <oc r="CM47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5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140" sId="1" odxf="1" dxf="1">
    <oc r="CM47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6" t="inlineStr">
      <is>
        <t>Новый проект. Включен в ИПР для обеспечения производственного процесса транспортом.</t>
      </is>
    </nc>
    <odxf/>
    <ndxf/>
  </rcc>
  <rcc rId="141" sId="1" odxf="1" dxf="1">
    <oc r="CM47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7" t="inlineStr">
      <is>
        <t>Новый проект. Включен в ИПР для обеспечения производственного процесса техникой.</t>
      </is>
    </nc>
    <odxf/>
    <ndxf/>
  </rcc>
  <rcc rId="142" sId="1" odxf="1" dxf="1">
    <oc r="CM47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8" t="inlineStr">
      <is>
        <t>Новый проект. Включен в ИПР для обеспечения производственного процесса техникой.</t>
      </is>
    </nc>
    <odxf/>
    <ndxf/>
  </rcc>
  <rcc rId="143" sId="1" odxf="1" dxf="1">
    <oc r="CM47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79" t="inlineStr">
      <is>
        <t>Новый проект. Включен в ИПР для обеспечения производственного процесса техникой.</t>
      </is>
    </nc>
    <odxf/>
    <ndxf/>
  </rcc>
  <rcc rId="144" sId="1" odxf="1" dxf="1">
    <oc r="CM48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0" t="inlineStr">
      <is>
        <t>Новый проект. Включен в ИПР для обеспечения производственного процесса техникой.</t>
      </is>
    </nc>
    <odxf/>
    <ndxf/>
  </rcc>
  <rcc rId="145" sId="1" odxf="1" dxf="1">
    <oc r="CM48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1" t="inlineStr">
      <is>
        <t>Новый проект. Включен в ИПР для обеспечения производственного процесса техникой.</t>
      </is>
    </nc>
    <odxf/>
    <ndxf/>
  </rcc>
  <rcc rId="146" sId="1" odxf="1" dxf="1">
    <oc r="CM48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2" t="inlineStr">
      <is>
        <t>Новый проект. Включен в ИПР для обеспечения производственного процесса техникой.</t>
      </is>
    </nc>
    <odxf/>
    <ndxf/>
  </rcc>
  <rcc rId="147" sId="1" odxf="1" dxf="1">
    <oc r="CM48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3" t="inlineStr">
      <is>
        <t>Новый проект. Включен в ИПР для обеспечения производственного процесса техникой.</t>
      </is>
    </nc>
    <odxf/>
    <ndxf/>
  </rcc>
  <rcc rId="148" sId="1" odxf="1" dxf="1">
    <oc r="CM48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4" t="inlineStr">
      <is>
        <t>Новый проект. Включен в ИПР для обеспечения производственного процесса техникой.</t>
      </is>
    </nc>
    <odxf/>
    <ndxf/>
  </rcc>
  <rcc rId="149" sId="1" odxf="1" dxf="1">
    <oc r="CM48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5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150" sId="1" odxf="1" dxf="1">
    <oc r="CM48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6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151" sId="1" odxf="1" dxf="1">
    <oc r="CM48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7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152" sId="1">
    <oc r="CM48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8" t="inlineStr">
      <is>
        <t>Проект исключен из инвестиционной программы в связи с разделением его на 3 новых проекта с разбивкой по структурным подразделениям: K_505-ХТСКх-34-23-1, K_505-ХТСКх-34-23-2, K_505-ХТСКх-34-23-3.</t>
      </is>
    </nc>
  </rcc>
  <rcc rId="153" sId="1" odxf="1" dxf="1">
    <oc r="CM48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89" t="inlineStr">
      <is>
        <t>Новый проект. Включен в ИПР в связи с разбивкой проекта H_505-ХТСКх-34-23 по структурным подразделениям.</t>
      </is>
    </nc>
    <odxf/>
    <ndxf/>
  </rcc>
  <rcc rId="154" sId="1" odxf="1" dxf="1">
    <oc r="CM49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0" t="inlineStr">
      <is>
        <t>Новый проект. Включен в ИПР в связи с разбивкой проекта H_505-ХТСКх-34-23 по структурным подразделениям.</t>
      </is>
    </nc>
    <odxf/>
    <ndxf/>
  </rcc>
  <rcc rId="155" sId="1" odxf="1" dxf="1">
    <oc r="CM49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1" t="inlineStr">
      <is>
        <t>Новый проект. Включен в ИПР в связи с разбивкой проекта H_505-ХТСКх-34-23 по структурным подразделениям.</t>
      </is>
    </nc>
    <odxf/>
    <ndxf/>
  </rcc>
  <rcc rId="156" sId="1">
    <oc r="CM49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2" t="inlineStr">
      <is>
        <t>Проект исключен из ИПР в связи с ликвидацией Аппарата управления филиала "ХТСК".</t>
      </is>
    </nc>
  </rcc>
  <rcc rId="157" sId="1" odxf="1" dxf="1">
    <oc r="CM49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3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58" sId="1" odxf="1" dxf="1">
    <oc r="CM49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4" t="inlineStr">
      <is>
        <t>Изменение стоиомости проекта и объема инвестиций в 2021 году обусловлено выделением нового инвестиционного проекта с разбивкой по структурным подразделениям: K_505-ХТСКх-34-10-1.</t>
      </is>
    </nc>
    <odxf/>
    <ndxf/>
  </rcc>
  <rcc rId="159" sId="1" odxf="1" dxf="1">
    <oc r="CM49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5" t="inlineStr">
      <is>
        <t>Новый проект. Включен в ИПР в связи с разбивкой проекта F_505-ХТСКх-34-10 по структурным подразделениям.</t>
      </is>
    </nc>
    <odxf/>
    <ndxf/>
  </rcc>
  <rcc rId="160" sId="1">
    <oc r="CM49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6" t="inlineStr">
      <is>
        <t>Проект исключен из инвестиционной программы в связи с разделением его на 3 новых проекта с разбивкой по структурным подразделениям:: K_505-ХТСКх-34-11-1, K_505-ХТСКх-34-11-2, K_505-ХТСКх-34-11-3.</t>
      </is>
    </nc>
  </rcc>
  <rcc rId="161" sId="1" odxf="1" dxf="1">
    <oc r="CM49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97" t="inlineStr">
      <is>
        <t>Новый проект. Включен в ИПР в связи с разбивкой проекта F_505-ХТСКх-34-11 по структурным подразделениям.</t>
      </is>
    </nc>
    <odxf/>
    <ndxf/>
  </rcc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2" sId="1">
    <oc r="CM31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7" t="inlineStr">
      <is>
        <t>Параметры проекта не корректируются.</t>
      </is>
    </nc>
  </rcc>
  <rcc rId="163" sId="1">
    <oc r="CM31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8" t="inlineStr">
      <is>
        <t>Параметры проекта не корректируются.</t>
      </is>
    </nc>
  </rcc>
  <rcc rId="164" sId="1">
    <oc r="CM31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9" t="inlineStr">
      <is>
        <t>Параметры проекта не корректируются.</t>
      </is>
    </nc>
  </rcc>
  <rcc rId="165" sId="1">
    <oc r="CM32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0" t="inlineStr">
      <is>
        <t>Параметры проекта не корректируются.</t>
      </is>
    </nc>
  </rcc>
  <rcc rId="166" sId="1">
    <oc r="CM32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1" t="inlineStr">
      <is>
        <t>Параметры проекта не корректируются.</t>
      </is>
    </nc>
  </rcc>
  <rcc rId="167" sId="1">
    <oc r="CM32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2" t="inlineStr">
      <is>
        <t>Параметры проекта не корректируются.</t>
      </is>
    </nc>
  </rcc>
  <rcc rId="168" sId="1">
    <oc r="CM32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3" t="inlineStr">
      <is>
        <t>Параметры проекта не корректируются.</t>
      </is>
    </nc>
  </rcc>
  <rcc rId="169" sId="1">
    <oc r="CM32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4" t="inlineStr">
      <is>
        <t>Параметры проекта не корректируются.</t>
      </is>
    </nc>
  </rcc>
  <rcc rId="170" sId="1">
    <oc r="CM32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5" t="inlineStr">
      <is>
        <t>Параметры проекта не корректируются.</t>
      </is>
    </nc>
  </rcc>
  <rcc rId="171" sId="1">
    <oc r="CM32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6" t="inlineStr">
      <is>
        <t>Параметры проекта не корректируются.</t>
      </is>
    </nc>
  </rcc>
  <rcc rId="172" sId="1">
    <oc r="CM32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7" t="inlineStr">
      <is>
        <t>Параметры проекта не корректируются.</t>
      </is>
    </nc>
  </rcc>
  <rcc rId="173" sId="1">
    <oc r="CM32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8" t="inlineStr">
      <is>
        <t>Параметры проекта не корректируются.</t>
      </is>
    </nc>
  </rcc>
  <rcc rId="174" sId="1">
    <oc r="CM32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29" t="inlineStr">
      <is>
        <t>Параметры проекта не корректируются.</t>
      </is>
    </nc>
  </rcc>
  <rcc rId="175" sId="1">
    <oc r="CM33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0" t="inlineStr">
      <is>
        <t>Параметры проекта не корректируются.</t>
      </is>
    </nc>
  </rcc>
  <rcc rId="176" sId="1">
    <oc r="CM33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1" t="inlineStr">
      <is>
        <t>Параметры проекта не корректируются.</t>
      </is>
    </nc>
  </rcc>
  <rcc rId="177" sId="1">
    <oc r="CM33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2" t="inlineStr">
      <is>
        <t>Параметры проекта не корректируются.</t>
      </is>
    </nc>
  </rcc>
  <rcc rId="178" sId="1">
    <oc r="CM33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3" t="inlineStr">
      <is>
        <t>Параметры проекта не корректируются.</t>
      </is>
    </nc>
  </rcc>
  <rcc rId="179" sId="1">
    <oc r="CM33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4" t="inlineStr">
      <is>
        <t>Параметры проекта не корректируются.</t>
      </is>
    </nc>
  </rcc>
  <rcc rId="180" sId="1">
    <oc r="CM33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5" t="inlineStr">
      <is>
        <t>Параметры проекта не корректируются.</t>
      </is>
    </nc>
  </rcc>
  <rcc rId="181" sId="1">
    <oc r="CM33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6" t="inlineStr">
      <is>
        <t>Параметры проекта не корректируются.</t>
      </is>
    </nc>
  </rcc>
  <rcc rId="182" sId="1" odxf="1" dxf="1">
    <oc r="CM33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7" t="inlineStr">
      <is>
        <t>Новый проект. Оборудование  приобретено с целью исполнения приказа Министерства природных ресурсов экологии РФ от 28.03.2014 № 161</t>
      </is>
    </nc>
    <odxf/>
    <ndxf/>
  </rcc>
  <rcc rId="183" sId="1" odxf="1" dxf="1">
    <oc r="CM33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8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184" sId="1" odxf="1" dxf="1">
    <oc r="CM33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39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85" sId="1" odxf="1" dxf="1">
    <oc r="CM34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0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86" sId="1" odxf="1" dxf="1">
    <oc r="CM34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1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87" sId="1" odxf="1" dxf="1">
    <oc r="CM34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88" sId="1" odxf="1" dxf="1">
    <oc r="CM34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3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89" sId="1" odxf="1" dxf="1">
    <oc r="CM34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4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90" sId="1" odxf="1" dxf="1">
    <oc r="CM34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5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91" sId="1" odxf="1" dxf="1">
    <oc r="CM34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92" sId="1">
    <oc r="CM34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7" t="inlineStr">
      <is>
        <t>Проект исключен из инвестиционной программы в связи с разделением его на 6 новых проекта с разбивкой по структурным подразделениям: K_505-ХГ-45-204-1, K_505-ХГ-45-204-2, K_505-ХГ-45-204-3, K_505-ХГ-45-204-4, K_505-ХГ-45-204-5, K_505-ХГ-45-204-6.</t>
      </is>
    </nc>
  </rcc>
  <rcc rId="193" sId="1" odxf="1" dxf="1">
    <oc r="CM34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8" t="inlineStr">
      <is>
        <t>Новый проект. Включен в ИПР в связи с разбивкой проекта H_505-ХГ-45-204 по структурным подразделениям.</t>
      </is>
    </nc>
    <odxf/>
    <ndxf/>
  </rcc>
  <rcc rId="194" sId="1" odxf="1" dxf="1">
    <oc r="CM34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49" t="inlineStr">
      <is>
        <t>Новый проект. Включен в ИПР в связи с разбивкой проекта H_505-ХГ-45-204 по структурным подразделениям.</t>
      </is>
    </nc>
    <odxf/>
    <ndxf/>
  </rcc>
  <rcc rId="195" sId="1" odxf="1" dxf="1">
    <oc r="CM35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0" t="inlineStr">
      <is>
        <t>Новый проект. Включен в ИПР в связи с разбивкой проекта H_505-ХГ-45-204 по структурным подразделениям.</t>
      </is>
    </nc>
    <odxf/>
    <ndxf/>
  </rcc>
  <rcc rId="196" sId="1" odxf="1" dxf="1">
    <oc r="CM35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1" t="inlineStr">
      <is>
        <t>Новый проект. Включен в ИПР в связи с разбивкой проекта H_505-ХГ-45-204 по структурным подразделениям.</t>
      </is>
    </nc>
    <odxf/>
    <ndxf/>
  </rcc>
  <rcc rId="197" sId="1" odxf="1" dxf="1">
    <oc r="CM35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2" t="inlineStr">
      <is>
        <t>Новый проект. Включен в ИПР в связи с разбивкой проекта H_505-ХГ-45-204 по структурным подразделениям.</t>
      </is>
    </nc>
    <odxf/>
    <ndxf/>
  </rcc>
  <rcc rId="198" sId="1" odxf="1" dxf="1">
    <oc r="CM35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3" t="inlineStr">
      <is>
        <t>Новый проект. Включен в ИПР в связи с разбивкой проекта H_505-ХГ-45-204 по структурным подразделениям.</t>
      </is>
    </nc>
    <odxf/>
    <ndxf/>
  </rcc>
  <rcc rId="199" sId="1">
    <oc r="CM35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4" t="inlineStr">
      <is>
        <t>Проект исключен из инвестиционной программы в связи с разделением его на 4 новых проекта с разбивкой по структурным подразделениям: K_505-ХГ-45-205-1, K_505-ХГ-45-205-2, K_505-ХГ-45-205-3, K_505-ХГ-45-205-4.</t>
      </is>
    </nc>
  </rcc>
  <rcc rId="200" sId="1" odxf="1" dxf="1">
    <oc r="CM35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5" t="inlineStr">
      <is>
        <t>Новый проект. Включен в ИПР в связи с разбивкой проекта H_505-ХГ-45-205 по структурным подразделениям.</t>
      </is>
    </nc>
    <odxf/>
    <ndxf/>
  </rcc>
  <rcc rId="201" sId="1" odxf="1" dxf="1">
    <oc r="CM35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6" t="inlineStr">
      <is>
        <t>Новый проект. Включен в ИПР в связи с разбивкой проекта H_505-ХГ-45-205 по структурным подразделениям.</t>
      </is>
    </nc>
    <odxf/>
    <ndxf/>
  </rcc>
  <rcc rId="202" sId="1" odxf="1" dxf="1">
    <oc r="CM35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7" t="inlineStr">
      <is>
        <t>Новый проект. Включен в ИПР в связи с разбивкой проекта H_505-ХГ-45-205 по структурным подразделениям.</t>
      </is>
    </nc>
    <odxf/>
    <ndxf/>
  </rcc>
  <rcc rId="203" sId="1" odxf="1" dxf="1">
    <oc r="CM35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8" t="inlineStr">
      <is>
        <t>Новый проект. Включен в ИПР в связи с разбивкой проекта H_505-ХГ-45-205 по структурным подразделениям.</t>
      </is>
    </nc>
    <odxf/>
    <ndxf/>
  </rcc>
  <rcc rId="204" sId="1" odxf="1" dxf="1">
    <oc r="CM35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59" t="inlineStr">
      <is>
        <t>Проект исключен из ИПР в связи с изменившимися производственными потребностями.</t>
      </is>
    </nc>
    <odxf/>
    <ndxf/>
  </rcc>
  <rcc rId="205" sId="1" odxf="1" dxf="1">
    <oc r="CM36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0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06" sId="1">
    <oc r="CM36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1" t="inlineStr">
      <is>
        <t>Параменты проекта не корректируются.</t>
      </is>
    </nc>
  </rcc>
  <rcc rId="207" sId="1">
    <oc r="CM36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2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K_505-ХГ-45-209-1, K_505-ХГ-45-209-2.</t>
      </is>
    </nc>
  </rcc>
  <rcc rId="208" sId="1" odxf="1" dxf="1">
    <oc r="CM36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3" t="inlineStr">
      <is>
        <t>Новый проект. Включен в ИПР в связи с разбивкой проекта H_505-ХГ-45-209 по структурным подразделениям.</t>
      </is>
    </nc>
    <odxf/>
    <ndxf/>
  </rcc>
  <rcc rId="209" sId="1" odxf="1" dxf="1">
    <oc r="CM36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4" t="inlineStr">
      <is>
        <t>Новый проект. Включен в ИПР в связи с разбивкой проекта H_505-ХГ-45-209 по структурным подразделениям.</t>
      </is>
    </nc>
    <odxf/>
    <ndxf/>
  </rcc>
  <rcc rId="210" sId="1">
    <oc r="CM36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5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K_505-ХГ-45-210-1, K_505-ХГ-45-210-2.</t>
      </is>
    </nc>
  </rcc>
  <rcc rId="211" sId="1" odxf="1" dxf="1">
    <oc r="CM36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6" t="inlineStr">
      <is>
        <t>Новый проект. Включен в ИПР в связи с разбивкой проекта H_505-ХГ-45-210 по структурным подразделениям.</t>
      </is>
    </nc>
    <odxf/>
    <ndxf/>
  </rcc>
  <rcc rId="212" sId="1" odxf="1" dxf="1">
    <oc r="CM36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7" t="inlineStr">
      <is>
        <t>Новый проект. Включен в ИПР в связи с разбивкой проекта H_505-ХГ-45-210 по структурным подразделениям.</t>
      </is>
    </nc>
    <odxf/>
    <ndxf/>
  </rcc>
  <rcc rId="213" sId="1" odxf="1" dxf="1">
    <oc r="CM36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8" t="inlineStr">
      <is>
        <t>Проект исключен из ИПР в связи с изменившимися производственными потребностями.</t>
      </is>
    </nc>
    <odxf/>
    <ndxf/>
  </rcc>
  <rcc rId="214" sId="1" odxf="1" dxf="1">
    <oc r="CM36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69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15" sId="1" odxf="1" dxf="1">
    <oc r="CM37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0" t="inlineStr">
      <is>
        <t>Проект исключен из ИПР в связи с изменившимися производственными потребностями.</t>
      </is>
    </nc>
    <odxf/>
    <ndxf/>
  </rcc>
  <rcc rId="216" sId="1">
    <oc r="CM37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1" t="inlineStr">
      <is>
    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    </is>
    </nc>
  </rcc>
  <rcc rId="217" sId="1" odxf="1" dxf="1">
    <oc r="CM37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2" t="inlineStr">
      <is>
        <t>Новый проект. Включен в ИПР в связи с разбивкой проекта H_505-ХГ-45-214 по структурным подразделениям.</t>
      </is>
    </nc>
    <odxf/>
    <ndxf/>
  </rcc>
  <rcc rId="218" sId="1" odxf="1" dxf="1">
    <oc r="CM37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3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219" sId="1" odxf="1" dxf="1">
    <oc r="CM37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4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20" sId="1" odxf="1" dxf="1">
    <oc r="CM37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5" t="inlineStr">
      <is>
        <t>Параменты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rgb="FFFF0000"/>
        </patternFill>
      </fill>
    </ndxf>
  </rcc>
  <rcc rId="221" sId="1">
    <oc r="CM37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6" t="inlineStr">
      <is>
        <t>Проект исключен из инвестиционной программы в связи с разделением его на 3 новых проекта с разбивкой по структурным подразделениям: K_505-ХГ-45-217-1, K_505-ХГ-45-217-2, K_505-ХГ-45-217-3.</t>
      </is>
    </nc>
  </rcc>
  <rcc rId="222" sId="1" odxf="1" dxf="1">
    <oc r="CM37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7" t="inlineStr">
      <is>
        <t>Новый проект. Включен в ИПР в связи с разбивкой проекта H_505-ХГ-45-217 по структурным подразделениям.</t>
      </is>
    </nc>
    <odxf/>
    <ndxf/>
  </rcc>
  <rcc rId="223" sId="1" odxf="1" dxf="1">
    <oc r="CM37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8" t="inlineStr">
      <is>
        <t>Новый проект. Включен в ИПР в связи с разбивкой проекта H_505-ХГ-45-217 по структурным подразделениям.</t>
      </is>
    </nc>
    <odxf/>
    <ndxf/>
  </rcc>
  <rcc rId="224" sId="1" odxf="1" dxf="1">
    <oc r="CM37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79" t="inlineStr">
      <is>
        <t>Новый проект. Включен в ИПР в связи с разбивкой проекта H_505-ХГ-45-217 по структурным подразделениям.</t>
      </is>
    </nc>
    <odxf/>
    <ndxf/>
  </rcc>
  <rcc rId="225" sId="1" odxf="1" dxf="1">
    <oc r="CM38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0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26" sId="1" odxf="1" dxf="1">
    <oc r="CM38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1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27" sId="1" odxf="1" dxf="1">
    <oc r="CM38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28" sId="1" odxf="1" dxf="1">
    <oc r="CM38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3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29" sId="1" odxf="1" dxf="1">
    <oc r="CM38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4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30" sId="1" odxf="1" dxf="1">
    <oc r="CM38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5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31" sId="1" odxf="1" dxf="1">
    <oc r="CM38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32" sId="1" odxf="1" dxf="1">
    <oc r="CM38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7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33" sId="1" odxf="1" dxf="1">
    <oc r="CM38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8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234" sId="1" odxf="1" dxf="1">
    <oc r="CM38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89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235" sId="1" odxf="1" dxf="1">
    <oc r="CM39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0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36" sId="1">
    <oc r="CM39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1" t="inlineStr">
      <is>
        <t>Параменты проекта не корректируются.</t>
      </is>
    </nc>
  </rcc>
  <rcc rId="237" sId="1" odxf="1" dxf="1">
    <oc r="CM39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38" sId="1" odxf="1" dxf="1">
    <oc r="CM39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3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39" sId="1">
    <oc r="CM39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4" t="inlineStr">
      <is>
        <t>Параменты проекта не корректируются.</t>
      </is>
    </nc>
  </rcc>
  <rcc rId="240" sId="1">
    <oc r="CM39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5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K_505-ХГ-45-232-1, K_505-ХГ-45-232-2.</t>
      </is>
    </nc>
  </rcc>
  <rcc rId="241" sId="1" odxf="1" dxf="1">
    <oc r="CM39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6" t="inlineStr">
      <is>
        <t>Новый проект. Включен в ИПР в связи с разбивкой проекта H_505-ХГ-45-232 по структурным подразделениям.</t>
      </is>
    </nc>
    <odxf/>
    <ndxf/>
  </rcc>
  <rcc rId="242" sId="1" odxf="1" dxf="1">
    <oc r="CM39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7" t="inlineStr">
      <is>
        <t>Новый проект. Включен в ИПР в связи с разбивкой проекта H_505-ХГ-45-232 по структурным подразделениям.</t>
      </is>
    </nc>
    <odxf/>
    <ndxf/>
  </rcc>
  <rcc rId="243" sId="1">
    <oc r="CM39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8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K_505-ХГ-45-233-1, K_505-ХГ-45-233-2.</t>
      </is>
    </nc>
  </rcc>
  <rcc rId="244" sId="1" odxf="1" dxf="1">
    <oc r="CM39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99" t="inlineStr">
      <is>
        <t>Новый проект. Включен в ИПР в связи с разбивкой проекта H_505-ХГ-45-233 по структурным подразделениям.</t>
      </is>
    </nc>
    <odxf/>
    <ndxf/>
  </rcc>
  <rcc rId="245" sId="1" odxf="1" dxf="1">
    <oc r="CM40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0" t="inlineStr">
      <is>
        <t>Новый проект. Включен в ИПР в связи с разбивкой проекта H_505-ХГ-45-233 по структурным подразделениям.</t>
      </is>
    </nc>
    <odxf/>
    <ndxf/>
  </rcc>
  <rcc rId="246" sId="1" odxf="1" dxf="1">
    <oc r="CM40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1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47" sId="1" odxf="1" dxf="1">
    <oc r="CM40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48" sId="1" odxf="1" dxf="1">
    <oc r="CM40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3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249" sId="1" odxf="1" dxf="1">
    <oc r="CM40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4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250" sId="1">
    <oc r="CM40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5" t="inlineStr">
      <is>
        <t>Проект исключен из инвестиционной программы в связи с разделением его на 3 новых проекта с разбивкой по структурным подразделениям: K_505-ХГ-45-272-1, K_505-ХГ-45-272-2, K_505-ХГ-45-272-3.</t>
      </is>
    </nc>
  </rcc>
  <rcc rId="251" sId="1" odxf="1" dxf="1">
    <oc r="CM40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6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252" sId="1" odxf="1" dxf="1">
    <oc r="CM40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7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253" sId="1" odxf="1" dxf="1">
    <oc r="CM40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8" t="inlineStr">
      <is>
        <t>Новый проект. Включен в ИПР в связи с разбивкой проекта I_505-ХГ-45-272 по структурным подразделениям.</t>
      </is>
    </nc>
    <odxf/>
    <ndxf/>
  </rcc>
  <rcc rId="254" sId="1" odxf="1" dxf="1">
    <oc r="CM40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09" t="inlineStr">
      <is>
        <t>Новый проект. Включен в ИПР в связи с разбивкой проекта I_505-ХГ-45-272 по структурным подразделениям.</t>
      </is>
    </nc>
    <odxf/>
    <ndxf/>
  </rcc>
  <rcc rId="255" sId="1" odxf="1" dxf="1">
    <oc r="CM41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0" t="inlineStr">
      <is>
        <t>Новый проект. Включен в ИПР в связи с разбивкой проекта I_505-ХГ-45-272 по структурным подразделениям.</t>
      </is>
    </nc>
    <odxf/>
    <ndxf/>
  </rcc>
  <rcc rId="256" sId="1">
    <oc r="CM41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1" t="inlineStr">
      <is>
        <t>Проект исключен из инвестиционной программы в связи с разделением его на 6 новых проекта с разбивкой по структурным подразделениям: K_505-ХГ-45-273-1, K_505-ХГ-45-273-2, K_505-ХГ-45-273-3, K_505-ХГ-45-273-4, K_505-ХГ-45-273-5, K_505-ХГ-45-273-6.</t>
      </is>
    </nc>
  </rcc>
  <rcc rId="257" sId="1" odxf="1" dxf="1">
    <oc r="CM41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2" t="inlineStr">
      <is>
        <t>Новый проект. Включен в ИПР в связи с разбивкой проекта I_505-ХГ-45-273 по структурным подразделениям.</t>
      </is>
    </nc>
    <odxf/>
    <ndxf/>
  </rcc>
  <rcc rId="258" sId="1" odxf="1" dxf="1">
    <oc r="CM41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3" t="inlineStr">
      <is>
        <t>Новый проект. Включен в ИПР в связи с разбивкой проекта I_505-ХГ-45-273 по структурным подразделениям.</t>
      </is>
    </nc>
    <odxf/>
    <ndxf/>
  </rcc>
  <rcc rId="259" sId="1" odxf="1" dxf="1">
    <oc r="CM41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4" t="inlineStr">
      <is>
        <t>Новый проект. Включен в ИПР в связи с разбивкой проекта I_505-ХГ-45-273 по структурным подразделениям.</t>
      </is>
    </nc>
    <odxf/>
    <ndxf/>
  </rcc>
  <rcc rId="260" sId="1" odxf="1" dxf="1">
    <oc r="CM41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5" t="inlineStr">
      <is>
        <t>Новый проект. Включен в ИПР в связи с разбивкой проекта I_505-ХГ-45-273 по структурным подразделениям.</t>
      </is>
    </nc>
    <odxf/>
    <ndxf/>
  </rcc>
  <rcc rId="261" sId="1" odxf="1" dxf="1">
    <oc r="CM41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6" t="inlineStr">
      <is>
        <t>Новый проект. Включен в ИПР в связи с разбивкой проекта I_505-ХГ-45-273 по структурным подразделениям.</t>
      </is>
    </nc>
    <odxf/>
    <ndxf/>
  </rcc>
  <rcc rId="262" sId="1" odxf="1" dxf="1">
    <oc r="CM41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7" t="inlineStr">
      <is>
        <t>Новый проект. Включен в ИПР в связи с разбивкой проекта I_505-ХГ-45-273 по структурным подразделениям.</t>
      </is>
    </nc>
    <odxf/>
    <ndxf/>
  </rcc>
  <rcc rId="263" sId="1">
    <oc r="CM41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8" t="inlineStr">
      <is>
        <t>Проект исключен из инвестиционной программы в связи с разделением его на 4 новых проекта с разбивкой по структурным подразделениям: K_505-ХГ-45-274-1, K_505-ХГ-45-274-2, K_505-ХГ-45-274-3,K_505-ХГ-45-274-4.</t>
      </is>
    </nc>
  </rcc>
  <rcc rId="264" sId="1" odxf="1" dxf="1">
    <oc r="CM41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19" t="inlineStr">
      <is>
        <t>Новый проект. Включен в ИПР в связи с разбивкой проекта I_505-ХГ-45-274 по структурным подразделениям.</t>
      </is>
    </nc>
    <odxf/>
    <ndxf/>
  </rcc>
  <rcc rId="265" sId="1" odxf="1" dxf="1">
    <oc r="CM42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0" t="inlineStr">
      <is>
        <t>Новый проект. Включен в ИПР в связи с разбивкой проекта I_505-ХГ-45-274 по структурным подразделениям.</t>
      </is>
    </nc>
    <odxf/>
    <ndxf/>
  </rcc>
  <rcc rId="266" sId="1" odxf="1" dxf="1">
    <oc r="CM42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1" t="inlineStr">
      <is>
        <t>Новый проект. Включен в ИПР в связи с разбивкой проекта I_505-ХГ-45-274 по структурным подразделениям.</t>
      </is>
    </nc>
    <odxf/>
    <ndxf/>
  </rcc>
  <rcc rId="267" sId="1" odxf="1" dxf="1">
    <oc r="CM42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2" t="inlineStr">
      <is>
        <t>Новый проект. Включен в ИПР в связи с разбивкой проекта I_505-ХГ-45-274 по структурным подразделениям.</t>
      </is>
    </nc>
    <odxf/>
    <ndxf/>
  </rcc>
  <rcc rId="268" sId="1">
    <oc r="CM42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3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K_505-ХГ-45-275-1, K_505-ХГ-45-275-2.</t>
      </is>
    </nc>
  </rcc>
  <rcc rId="269" sId="1" odxf="1" dxf="1">
    <oc r="CM42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4" t="inlineStr">
      <is>
        <t>Новый проект. Включен в ИПР в связи с разбивкой проекта I_505-ХГ-45-275 по структурным подразделениям.</t>
      </is>
    </nc>
    <odxf/>
    <ndxf/>
  </rcc>
  <rcc rId="270" sId="1" odxf="1" dxf="1">
    <oc r="CM42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5" t="inlineStr">
      <is>
        <t>Новый проект. Включен в ИПР в связи с разбивкой проекта I_505-ХГ-45-275 по структурным подразделениям.</t>
      </is>
    </nc>
    <odxf/>
    <ndxf/>
  </rcc>
  <rcc rId="271" sId="1">
    <oc r="CM42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6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K_505-ХГ-45-276-1, K_505-ХГ-45-276-2.</t>
      </is>
    </nc>
  </rcc>
  <rcc rId="272" sId="1" odxf="1" dxf="1">
    <oc r="CM42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7" t="inlineStr">
      <is>
        <t>Новый проект. Включен в ИПР в связи с разбивкой проекта I_505-ХГ-45-276 по структурным подразделениям.</t>
      </is>
    </nc>
    <odxf/>
    <ndxf/>
  </rcc>
  <rcc rId="273" sId="1" odxf="1" dxf="1">
    <oc r="CM42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8" t="inlineStr">
      <is>
        <t>Новый проект. Включен в ИПР в связи с разбивкой проекта I_505-ХГ-45-276 по структурным подразделениям.</t>
      </is>
    </nc>
    <odxf/>
    <ndxf/>
  </rcc>
  <rcc rId="274" sId="1">
    <oc r="CM42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29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K_505-ХГ-45-277-1, K_505-ХГ-45-277-2.</t>
      </is>
    </nc>
  </rcc>
  <rcc rId="275" sId="1" odxf="1" dxf="1">
    <oc r="CM43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0" t="inlineStr">
      <is>
        <t>Новый проект. Включен в ИПР в связи с разбивкой проекта I_505-ХГ-45-277 по структурным подразделениям.</t>
      </is>
    </nc>
    <odxf/>
    <ndxf/>
  </rcc>
  <rcc rId="276" sId="1" odxf="1" dxf="1">
    <oc r="CM43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1" t="inlineStr">
      <is>
        <t>Новый проект. Включен в ИПР в связи с разбивкой проекта I_505-ХГ-45-277 по структурным подразделениям.</t>
      </is>
    </nc>
    <odxf/>
    <ndxf/>
  </rcc>
  <rcc rId="277" sId="1">
    <oc r="CM43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2" t="inlineStr">
      <is>
        <t>Проект исключен из инвестиционной программы в связи с разделением его на 3 новых проекта с разбивкой по структурным подразделениям: K_505-ХГ-45-278-1, K_505-ХГ-45-278-2, K_505-ХГ-45-278-3.</t>
      </is>
    </nc>
  </rcc>
  <rcc rId="278" sId="1" odxf="1" dxf="1">
    <oc r="CM43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3" t="inlineStr">
      <is>
        <t>Новый проект. Включен в ИПР в связи с разбивкой проекта I_505-ХГ-45-278 по структурным подразделениям.</t>
      </is>
    </nc>
    <odxf/>
    <ndxf/>
  </rcc>
  <rcc rId="279" sId="1" odxf="1" dxf="1">
    <oc r="CM43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4" t="inlineStr">
      <is>
        <t>Новый проект. Включен в ИПР в связи с разбивкой проекта I_505-ХГ-45-278 по структурным подразделениям.</t>
      </is>
    </nc>
    <odxf/>
    <ndxf/>
  </rcc>
  <rcc rId="280" sId="1" odxf="1" dxf="1">
    <oc r="CM43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5" t="inlineStr">
      <is>
        <t>Новый проект. Включен в ИПР в связи с разбивкой проекта I_505-ХГ-45-278 по структурным подразделениям.</t>
      </is>
    </nc>
    <odxf/>
    <ndxf/>
  </rcc>
  <rcc rId="281" sId="1" odxf="1" dxf="1">
    <oc r="CM43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82" sId="1" odxf="1" dxf="1">
    <oc r="CM43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7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83" sId="1">
    <oc r="CM43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8" t="inlineStr">
      <is>
        <t>Проект исключен из инвестиционной программы в связи с разделением его на 3 новых проекта с разбивкой по структурным подразделениям: K_505-ХГ-45-281-1, K_505-ХГ-45-281-2, K_505-ХГ-45-281-3.</t>
      </is>
    </nc>
  </rcc>
  <rcc rId="284" sId="1" odxf="1" dxf="1">
    <oc r="CM43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39" t="inlineStr">
      <is>
        <t>Новый проект. Включен в ИПР в связи с разбивкой проекта I_505-ХГ-45-281 по структурным подразделениям.</t>
      </is>
    </nc>
    <odxf/>
    <ndxf/>
  </rcc>
  <rcc rId="285" sId="1" odxf="1" dxf="1">
    <oc r="CM44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0" t="inlineStr">
      <is>
        <t>Новый проект. Включен в ИПР в связи с разбивкой проекта I_505-ХГ-45-281 по структурным подразделениям.</t>
      </is>
    </nc>
    <odxf/>
    <ndxf/>
  </rcc>
  <rcc rId="286" sId="1" odxf="1" dxf="1">
    <oc r="CM44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1" t="inlineStr">
      <is>
        <t>Новый проект. Включен в ИПР в связи с разбивкой проекта I_505-ХГ-45-281 по структурным подразделениям.</t>
      </is>
    </nc>
    <odxf/>
    <ndxf/>
  </rcc>
  <rcc rId="287" sId="1" odxf="1" dxf="1">
    <oc r="CM44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88" sId="1">
    <oc r="CM44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3" t="inlineStr">
      <is>
        <t>Параменты проекта не корректируются.</t>
      </is>
    </nc>
  </rcc>
  <rcc rId="289" sId="1">
    <oc r="CM44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4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K_505-ХГ-45-284-1, K_505-ХГ-45-284-2.</t>
      </is>
    </nc>
  </rcc>
  <rcc rId="290" sId="1" odxf="1" dxf="1">
    <oc r="CM44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5" t="inlineStr">
      <is>
        <t>Новый проект. Включен в ИПР в связи с разбивкой проекта I_505-ХГ-45-284 по структурным подразделениям.</t>
      </is>
    </nc>
    <odxf/>
    <ndxf/>
  </rcc>
  <rcc rId="291" sId="1" odxf="1" dxf="1">
    <oc r="CM44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6" t="inlineStr">
      <is>
        <t>Новый проект. Включен в ИПР в связи с разбивкой проекта I_505-ХГ-45-284 по структурным подразделениям.</t>
      </is>
    </nc>
    <odxf/>
    <ndxf/>
  </rcc>
  <rcc rId="292" sId="1">
    <oc r="CM44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7" t="inlineStr">
      <is>
        <t>Параменты проекта не корректируются.</t>
      </is>
    </nc>
  </rcc>
  <rcc rId="293" sId="1">
    <oc r="CM44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8" t="inlineStr">
      <is>
        <t>Параменты проекта не корректируются.</t>
      </is>
    </nc>
  </rcc>
  <rcc rId="294" sId="1">
    <oc r="CM44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49" t="inlineStr">
      <is>
        <t>Параменты проекта не корректируются.</t>
      </is>
    </nc>
  </rcc>
  <rcc rId="295" sId="1" odxf="1" dxf="1">
    <oc r="CM45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0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96" sId="1">
    <oc r="CM45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1" t="inlineStr">
      <is>
        <t>Параменты проекта не корректируются.</t>
      </is>
    </nc>
  </rcc>
  <rcc rId="297" sId="1" odxf="1" dxf="1">
    <oc r="CM45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298" sId="1">
    <oc r="CM45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3" t="inlineStr">
      <is>
        <t>Проект исключен из инвестиционной программы в связи с разделением его на 3 новых проекта с разбивкой по структурным подразделениям: K_505-ХГ-45-241-1, K_505-ХГ-45-241-2, K_505-ХГ-45-241-3.</t>
      </is>
    </nc>
  </rcc>
  <rcc rId="299" sId="1" odxf="1" dxf="1">
    <oc r="CM45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4" t="inlineStr">
      <is>
        <t>Новый проект. Включен в ИПР в связи с разбивкой проекта H_505-ХГ-45-241 по структурным подразделениям.</t>
      </is>
    </nc>
    <odxf/>
    <ndxf/>
  </rcc>
  <rcc rId="300" sId="1" odxf="1" dxf="1">
    <oc r="CM45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5" t="inlineStr">
      <is>
        <t>Новый проект. Включен в ИПР в связи с разбивкой проекта H_505-ХГ-45-241 по структурным подразделениям.</t>
      </is>
    </nc>
    <odxf/>
    <ndxf/>
  </rcc>
  <rcc rId="301" sId="1" odxf="1" dxf="1">
    <oc r="CM45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6" t="inlineStr">
      <is>
        <t>Новый проект. Включен в ИПР в связи с разбивкой проекта H_505-ХГ-45-241 по структурным подразделениям.</t>
      </is>
    </nc>
    <odxf/>
    <ndxf/>
  </rcc>
  <rcc rId="302" sId="1" odxf="1" dxf="1">
    <oc r="CM45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7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03" sId="1" odxf="1" dxf="1">
    <oc r="CM45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458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4" sId="1">
    <oc r="CM31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6" t="inlineStr">
      <is>
        <t>Пролонгация сроков реализации проекта и изменение объемов финансирования 2020 года по факту сложившейся КЗ на 01.01.2020 года.</t>
      </is>
    </nc>
  </rcc>
  <rcc rId="305" sId="1">
    <oc r="CM31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4" t="inlineStr">
      <is>
        <t>Параменты проекта не корректируются.</t>
      </is>
    </nc>
  </rcc>
  <rcc rId="306" sId="1" odxf="1" dxf="1">
    <oc r="CM31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5" t="inlineStr">
      <is>
        <t>Параменты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rgb="FFFF0000"/>
        </patternFill>
      </fill>
    </ndxf>
  </rcc>
  <rcc rId="307" sId="1">
    <oc r="CM28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4"/>
  </rcc>
  <rcc rId="308" sId="1" odxf="1" dxf="1">
    <oc r="CM28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5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09" sId="1" odxf="1" dxf="1">
    <oc r="CM28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6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10" sId="1">
    <oc r="CM28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7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    </is>
    </nc>
  </rcc>
  <rcc rId="311" sId="1" odxf="1" dxf="1">
    <oc r="CM28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8" t="inlineStr">
      <is>
        <t>Новый проект. Включен в ИПР в связи с разбивкой проекта H_505-ХГ-45-143 по структурным подразделениям.</t>
      </is>
    </nc>
    <odxf/>
    <ndxf/>
  </rcc>
  <rcc rId="312" sId="1" odxf="1" dxf="1">
    <oc r="CM28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9" t="inlineStr">
      <is>
        <t>Новый проект. Включен в ИПР в связи с разбивкой проекта H_505-ХГ-45-143 по структурным подразделениям.</t>
      </is>
    </nc>
    <odxf/>
    <ndxf/>
  </rcc>
  <rcc rId="313" sId="1" odxf="1" dxf="1">
    <oc r="CM29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0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314" sId="1" odxf="1" dxf="1">
    <oc r="CM29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1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315" sId="1" odxf="1" dxf="1">
    <oc r="CM29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2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odxf/>
    <ndxf/>
  </rcc>
  <rcc rId="316" sId="1" odxf="1" dxf="1">
    <oc r="CM29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3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317" sId="1" odxf="1" dxf="1">
    <oc r="CM29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4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318" sId="1" odxf="1" dxf="1">
    <oc r="CM29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5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319" sId="1" odxf="1" dxf="1">
    <oc r="CM29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6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320" sId="1" odxf="1" dxf="1">
    <oc r="CM29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7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odxf/>
    <ndxf/>
  </rcc>
  <rcc rId="321" sId="1" odxf="1" dxf="1">
    <oc r="CM29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8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22" sId="1" odxf="1" dxf="1">
    <oc r="CM29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99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23" sId="1">
    <oc r="CM30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0" t="inlineStr">
      <is>
        <t>Параменты проекта не корректируются.</t>
      </is>
    </nc>
  </rcc>
  <rcc rId="324" sId="1">
    <oc r="CM30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1" t="inlineStr">
      <is>
        <t>Параменты проекта не корректируются.</t>
      </is>
    </nc>
  </rcc>
  <rcc rId="325" sId="1" odxf="1" dxf="1">
    <oc r="CM30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2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26" sId="1" odxf="1" dxf="1">
    <oc r="CM30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3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27" sId="1" odxf="1" dxf="1">
    <oc r="CM30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4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28" sId="1" odxf="1" dxf="1">
    <oc r="CM30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5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29" sId="1">
    <oc r="CM30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6" t="inlineStr">
      <is>
    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    </is>
    </nc>
  </rcc>
  <rcc rId="330" sId="1" odxf="1" dxf="1">
    <oc r="CM30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7" t="inlineStr">
      <is>
        <t>Новый проект. Включен в ИПР в связи с разбивкой проекта H_505-ХГ-45-252 по структурным подразделениям.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331" sId="1" odxf="1" dxf="1">
    <oc r="CM30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8" t="inlineStr">
      <is>
        <t>Новый проект. Включен в ИПР в связи с разбивкой проекта H_505-ХГ-45-252 по структурным подразделениям.</t>
      </is>
    </nc>
    <odxf/>
    <ndxf/>
  </rcc>
  <rcc rId="332" sId="1" odxf="1" dxf="1">
    <oc r="CM30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09" t="inlineStr">
      <is>
        <t>Новый проект. Включен в ИПР в связи с разбивкой проекта H_505-ХГ-45-252 по структурным подразделениям.</t>
      </is>
    </nc>
    <odxf/>
    <ndxf/>
  </rcc>
  <rcc rId="333" sId="1" odxf="1" dxf="1">
    <oc r="CM31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0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34" sId="1" odxf="1" dxf="1">
    <oc r="CM31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1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335" sId="1" odxf="1" dxf="1">
    <oc r="CM31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2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336" sId="1" odxf="1" dxf="1">
    <oc r="CM31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313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37" sId="1">
    <oc r="CM28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3" t="inlineStr">
      <is>
        <t>Корректировка объемов финансирования 2020 года в связи с переносом недовыполненных проектно-изыскательских работ по факту 2019года.</t>
      </is>
    </nc>
  </rcc>
  <rcc rId="338" sId="1">
    <oc r="CM27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9" t="inlineStr">
      <is>
        <t>Пролонгация сроков реализации проекта и изменение объемов финансирования 2021 года согласно уточненной КЗ на 01.01.2020</t>
      </is>
    </nc>
  </rcc>
  <rcc rId="339" sId="1">
    <oc r="CM28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2" t="inlineStr">
      <is>
        <t>Пролонгация сроков реализации проекта и изменение объемов финансирования 2020 года по факту сложившейся КЗ на 01.01.2020</t>
      </is>
    </nc>
  </rcc>
  <rcc rId="340" sId="1">
    <oc r="CM27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8"/>
  </rcc>
  <rcc rId="341" sId="1">
    <oc r="CM27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7"/>
  </rcc>
  <rcc rId="342" sId="1">
    <oc r="CM27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6"/>
  </rcc>
  <rcc rId="343" sId="1">
    <oc r="CM27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5"/>
  </rcc>
  <rcc rId="344" sId="1">
    <oc r="CM27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4"/>
  </rcc>
  <rcc rId="345" sId="1">
    <oc r="CM27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1"/>
  </rcc>
  <rcc rId="346" sId="1">
    <oc r="CM27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2"/>
  </rcc>
  <rcc rId="347" sId="1">
    <oc r="CM27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3"/>
  </rcc>
  <rcc rId="348" sId="1">
    <oc r="CM26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8"/>
  </rcc>
  <rcc rId="349" sId="1">
    <oc r="CM26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9"/>
  </rcc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07 CN107 CN85 CN84 CM84">
    <dxf>
      <fill>
        <patternFill>
          <bgColor rgb="FF92D050"/>
        </patternFill>
      </fill>
    </dxf>
  </rfmt>
  <rfmt sheetId="1" sqref="CM85">
    <dxf>
      <fill>
        <patternFill patternType="solid">
          <bgColor rgb="FF92D050"/>
        </patternFill>
      </fill>
    </dxf>
  </rfmt>
  <rfmt sheetId="1" sqref="CM108 CM109 CN109 CN108 CM110 CN110 CM111 CM122 CN111 CN122 CM138 CN138">
    <dxf>
      <fill>
        <patternFill>
          <bgColor rgb="FF92D050"/>
        </patternFill>
      </fill>
    </dxf>
  </rfmt>
  <rcv guid="{A878446A-3426-4DCC-8464-FE140C6B78DC}" action="delete"/>
  <rdn rId="0" localSheetId="1" customView="1" name="Z_A878446A_3426_4DCC_8464_FE140C6B78DC_.wvu.FilterData" hidden="1" oldHidden="1">
    <formula>'1'!$A$18:$CM$1432</formula>
    <oldFormula>'1'!$A$18:$CM$1431</oldFormula>
  </rdn>
  <rcv guid="{A878446A-3426-4DCC-8464-FE140C6B78DC}" action="add"/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51" sId="1" odxf="1" dxf="1">
    <oc r="CM23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35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fill>
        <patternFill>
          <bgColor rgb="FFFF0000"/>
        </patternFill>
      </fill>
      <alignment horizontal="general" readingOrder="0"/>
    </odxf>
    <ndxf>
      <fill>
        <patternFill>
          <bgColor theme="0"/>
        </patternFill>
      </fill>
      <alignment horizontal="left" readingOrder="0"/>
    </ndxf>
  </rcc>
  <rcc rId="352" sId="1" odxf="1" dxf="1">
    <oc r="CM23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36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fill>
        <patternFill>
          <bgColor rgb="FFFF0000"/>
        </patternFill>
      </fill>
      <alignment horizontal="general" readingOrder="0"/>
    </odxf>
    <ndxf>
      <fill>
        <patternFill>
          <bgColor theme="0"/>
        </patternFill>
      </fill>
      <alignment horizontal="left" readingOrder="0"/>
    </ndxf>
  </rcc>
  <rcc rId="353" sId="1" odxf="1" dxf="1">
    <oc r="CM23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37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fill>
        <patternFill>
          <bgColor rgb="FFFF0000"/>
        </patternFill>
      </fill>
      <alignment horizontal="general" readingOrder="0"/>
    </odxf>
    <ndxf>
      <fill>
        <patternFill>
          <bgColor theme="0"/>
        </patternFill>
      </fill>
      <alignment horizontal="left" readingOrder="0"/>
    </ndxf>
  </rcc>
  <rcc rId="354" sId="1" odxf="1" dxf="1">
    <nc r="CN237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alignment horizontal="general" readingOrder="0"/>
    </odxf>
    <ndxf>
      <alignment horizontal="left" readingOrder="0"/>
    </ndxf>
  </rcc>
  <rcc rId="355" sId="1" odxf="1" dxf="1">
    <nc r="CN236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alignment horizontal="general" readingOrder="0"/>
    </odxf>
    <ndxf>
      <alignment horizontal="left" readingOrder="0"/>
    </ndxf>
  </rcc>
  <rcc rId="356" sId="1" odxf="1" dxf="1">
    <nc r="CN235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alignment horizontal="general" readingOrder="0"/>
    </odxf>
    <ndxf>
      <alignment horizontal="left" readingOrder="0"/>
    </ndxf>
  </rcc>
  <rcc rId="357" sId="1" odxf="1" dxf="1">
    <oc r="CM23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34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fill>
        <patternFill>
          <bgColor rgb="FFFF0000"/>
        </patternFill>
      </fill>
      <alignment horizontal="general" readingOrder="0"/>
    </odxf>
    <ndxf>
      <fill>
        <patternFill>
          <bgColor theme="0"/>
        </patternFill>
      </fill>
      <alignment horizontal="left" readingOrder="0"/>
    </ndxf>
  </rcc>
  <rcc rId="358" sId="1" odxf="1" dxf="1">
    <oc r="CM23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33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fill>
        <patternFill>
          <bgColor rgb="FFFF0000"/>
        </patternFill>
      </fill>
      <alignment horizontal="general" readingOrder="0"/>
    </odxf>
    <ndxf>
      <fill>
        <patternFill>
          <bgColor theme="0"/>
        </patternFill>
      </fill>
      <alignment horizontal="left" readingOrder="0"/>
    </ndxf>
  </rcc>
  <rcc rId="359" sId="1" odxf="1" dxf="1">
    <nc r="CN233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alignment horizontal="general" readingOrder="0"/>
    </odxf>
    <ndxf>
      <alignment horizontal="left" readingOrder="0"/>
    </ndxf>
  </rcc>
  <rcc rId="360" sId="1" odxf="1" dxf="1">
    <nc r="CN234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alignment horizontal="general" readingOrder="0"/>
    </odxf>
    <ndxf>
      <alignment horizontal="left" readingOrder="0"/>
    </ndxf>
  </rcc>
  <rcv guid="{9CA8DC34-A797-4E69-9191-B1240B3F4C21}" action="delete"/>
  <rdn rId="0" localSheetId="1" customView="1" name="Z_9CA8DC34_A797_4E69_9191_B1240B3F4C21_.wvu.FilterData" hidden="1" oldHidden="1">
    <formula>'1'!$A$18:$JI$1432</formula>
    <oldFormula>'1'!$A$18:$JI$1432</oldFormula>
  </rdn>
  <rcv guid="{9CA8DC34-A797-4E69-9191-B1240B3F4C21}" action="add"/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2" sId="1" odxf="1" dxf="1">
    <oc r="CM26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0" t="inlineStr">
      <is>
        <t>нд</t>
      </is>
    </nc>
    <ndxf>
      <fill>
        <patternFill patternType="solid">
          <bgColor theme="0"/>
        </patternFill>
      </fill>
      <border outline="0">
        <top/>
      </border>
    </ndxf>
  </rcc>
  <rcc rId="363" sId="1" odxf="1" dxf="1">
    <oc r="CM26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1" t="inlineStr">
      <is>
        <t>нд</t>
      </is>
    </nc>
    <ndxf>
      <fill>
        <patternFill patternType="solid">
          <bgColor theme="0"/>
        </patternFill>
      </fill>
    </ndxf>
  </rcc>
  <rcc rId="364" sId="1" odxf="1" dxf="1">
    <oc r="CM26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2" t="inlineStr">
      <is>
        <t>нд</t>
      </is>
    </nc>
    <ndxf>
      <fill>
        <patternFill patternType="solid">
          <bgColor theme="0"/>
        </patternFill>
      </fill>
    </ndxf>
  </rcc>
  <rcc rId="365" sId="1" odxf="1" dxf="1">
    <oc r="CM26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3" t="inlineStr">
      <is>
        <t>нд</t>
      </is>
    </nc>
    <ndxf>
      <fill>
        <patternFill patternType="solid">
          <bgColor theme="0"/>
        </patternFill>
      </fill>
    </ndxf>
  </rcc>
  <rcc rId="366" sId="1" odxf="1" dxf="1">
    <oc r="CM26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4" t="inlineStr">
      <is>
        <t>нд</t>
      </is>
    </nc>
    <ndxf>
      <fill>
        <patternFill patternType="solid">
          <bgColor theme="0"/>
        </patternFill>
      </fill>
    </ndxf>
  </rcc>
  <rcc rId="367" sId="1" odxf="1" dxf="1">
    <oc r="CM26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5" t="inlineStr">
      <is>
        <t>нд</t>
      </is>
    </nc>
    <ndxf>
      <fill>
        <patternFill patternType="solid">
          <bgColor theme="0"/>
        </patternFill>
      </fill>
      <border outline="0">
        <bottom/>
      </border>
    </ndxf>
  </rcc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68" sId="1" odxf="1" dxf="1">
    <oc r="CM26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67" t="inlineStr">
      <is>
        <t>нд</t>
      </is>
    </nc>
    <ndxf>
      <fill>
        <patternFill patternType="solid">
          <bgColor theme="0"/>
        </patternFill>
      </fill>
      <border outline="0">
        <top/>
        <bottom/>
      </border>
    </ndxf>
  </rcc>
  <rcc rId="369" sId="1" odxf="1" dxf="1">
    <oc r="CM27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70" t="inlineStr">
      <is>
        <t>нд</t>
      </is>
    </nc>
    <ndxf>
      <fill>
        <patternFill patternType="solid">
          <bgColor theme="0"/>
        </patternFill>
      </fill>
      <border outline="0">
        <top/>
        <bottom/>
      </border>
    </ndxf>
  </rcc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70" sId="1" odxf="1" dxf="1">
    <oc r="CM28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0" t="inlineStr">
      <is>
        <t>нд</t>
      </is>
    </nc>
    <ndxf>
      <fill>
        <patternFill patternType="solid">
          <bgColor theme="0"/>
        </patternFill>
      </fill>
      <border outline="0">
        <top/>
      </border>
    </ndxf>
  </rcc>
  <rcc rId="371" sId="1" odxf="1" dxf="1">
    <oc r="CM28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281" t="inlineStr">
      <is>
        <t>нд</t>
      </is>
    </nc>
    <ndxf>
      <fill>
        <patternFill patternType="solid">
          <bgColor theme="0"/>
        </patternFill>
      </fill>
      <border outline="0">
        <bottom/>
      </border>
    </ndxf>
  </rcc>
  <rcc rId="372" sId="1">
    <oc r="CM62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3" t="inlineStr">
      <is>
        <t>нд</t>
      </is>
    </nc>
  </rcc>
  <rcc rId="373" sId="1">
    <oc r="CM62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4" t="inlineStr">
      <is>
        <t>нд</t>
      </is>
    </nc>
  </rcc>
  <rcc rId="374" sId="1">
    <oc r="CM62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25" t="inlineStr">
      <is>
        <t>нд</t>
      </is>
    </nc>
  </rcc>
  <rcc rId="375" sId="1">
    <oc r="CM61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4" t="inlineStr">
      <is>
        <t>нд</t>
      </is>
    </nc>
  </rcc>
  <rcc rId="376" sId="1">
    <oc r="CM61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615" t="inlineStr">
      <is>
        <t>нд</t>
      </is>
    </nc>
  </rcc>
  <rcc rId="377" sId="1">
    <oc r="CM59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6" t="inlineStr">
      <is>
        <t>нд</t>
      </is>
    </nc>
  </rcc>
  <rcc rId="378" sId="1">
    <oc r="CM59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2" t="inlineStr">
      <is>
        <t>нд</t>
      </is>
    </nc>
  </rcc>
  <rcc rId="379" sId="1">
    <oc r="CM59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93" t="inlineStr">
      <is>
        <t>нд</t>
      </is>
    </nc>
  </rcc>
  <rcc rId="380" sId="1">
    <oc r="CM58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5" t="inlineStr">
      <is>
        <t>нд</t>
      </is>
    </nc>
  </rcc>
  <rcc rId="381" sId="1">
    <oc r="CM58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6" t="inlineStr">
      <is>
        <t>нд</t>
      </is>
    </nc>
  </rcc>
  <rcc rId="382" sId="1">
    <oc r="CM58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87" t="inlineStr">
      <is>
        <t>нд</t>
      </is>
    </nc>
  </rcc>
  <rcc rId="383" sId="1">
    <oc r="CM57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6" t="inlineStr">
      <is>
        <t>нд</t>
      </is>
    </nc>
  </rcc>
  <rcc rId="384" sId="1">
    <oc r="CM57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7" t="inlineStr">
      <is>
        <t>нд</t>
      </is>
    </nc>
  </rcc>
  <rcc rId="385" sId="1">
    <oc r="CM57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8" t="inlineStr">
      <is>
        <t>нд</t>
      </is>
    </nc>
  </rcc>
  <rcc rId="386" sId="1">
    <oc r="CM56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6" t="inlineStr">
      <is>
        <t>нд</t>
      </is>
    </nc>
  </rcc>
  <rcc rId="387" sId="1">
    <oc r="CM56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7" t="inlineStr">
      <is>
        <t>нд</t>
      </is>
    </nc>
  </rcc>
  <rcc rId="388" sId="1">
    <oc r="CM56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8" t="inlineStr">
      <is>
        <t>нд</t>
      </is>
    </nc>
  </rcc>
  <rcc rId="389" sId="1">
    <oc r="CM56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9" t="inlineStr">
      <is>
        <t>нд</t>
      </is>
    </nc>
  </rcc>
  <rcc rId="390" sId="1">
    <oc r="CM57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0" t="inlineStr">
      <is>
        <t>нд</t>
      </is>
    </nc>
  </rcc>
  <rcc rId="391" sId="1">
    <oc r="CM57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1" t="inlineStr">
      <is>
        <t>нд</t>
      </is>
    </nc>
  </rcc>
  <rcc rId="392" sId="1">
    <oc r="CM57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2" t="inlineStr">
      <is>
        <t>нд</t>
      </is>
    </nc>
  </rcc>
  <rcc rId="393" sId="1">
    <oc r="CM57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3" t="inlineStr">
      <is>
        <t>нд</t>
      </is>
    </nc>
  </rcc>
  <rcc rId="394" sId="1">
    <oc r="CM57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4" t="inlineStr">
      <is>
        <t>нд</t>
      </is>
    </nc>
  </rcc>
  <rcc rId="395" sId="1">
    <oc r="CM57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75" t="inlineStr">
      <is>
        <t>нд</t>
      </is>
    </nc>
  </rcc>
  <rcc rId="396" sId="1">
    <oc r="CM56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565" t="inlineStr">
      <is>
        <t>нд</t>
      </is>
    </nc>
  </rcc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245 CN245">
    <dxf>
      <fill>
        <patternFill>
          <bgColor rgb="FF92D050"/>
        </patternFill>
      </fill>
    </dxf>
  </rfmt>
  <rcc rId="397" sId="1">
    <oc r="CM279" t="inlineStr">
      <is>
        <t>Пролонгация сроков реализации проекта и изменение объемов финансирования 2021 года согласно уточненной КЗ на 01.01.2020</t>
      </is>
    </oc>
    <nc r="CM279" t="inlineStr">
      <is>
        <t xml:space="preserve">Пролонгация сроков реализации проекта и изменение объемов финансирования 2021 года согласно уточненной КЗ на 01.01.2020. Изменение стоимости реализации проекта обусловлено с учетом факта затрат 2019 года. Реализация проекта завершена. Объект введен в эксплуатацию. </t>
      </is>
    </nc>
  </rcc>
  <rfmt sheetId="1" sqref="CM279 CN279">
    <dxf>
      <fill>
        <patternFill patternType="solid">
          <bgColor rgb="FF92D050"/>
        </patternFill>
      </fill>
    </dxf>
  </rfmt>
  <rcc rId="398" sId="1">
    <oc r="CM316" t="inlineStr">
      <is>
        <t>Пролонгация сроков реализации проекта и изменение объемов финансирования 2020 года по факту сложившейся КЗ на 01.01.2020 года.</t>
      </is>
    </oc>
    <nc r="CM316" t="inlineStr">
      <is>
        <t xml:space="preserve">Пролонгация сроков реализации проекта и изменение объемов финансирования 2020 года по факту сложившейся КЗ на 01.01.2020 года. Изменение стоимости реализации проекта обусловлено с учетом факта затрат 2019 года. Реализация проекта завершена. Объект введен в эксплуатацию. </t>
      </is>
    </nc>
  </rcc>
  <rfmt sheetId="1" sqref="CM279 CM316">
    <dxf>
      <fill>
        <patternFill>
          <bgColor theme="9" tint="-0.249977111117893"/>
        </patternFill>
      </fill>
    </dxf>
  </rfmt>
  <rcc rId="399" sId="1">
    <oc r="CN279" t="inlineStr">
      <is>
        <t>Пролонгация сроков реализации проекта и изменение объемов финансирования 2021 года согласно уточненной КЗ на 01.01.2020</t>
      </is>
    </oc>
    <nc r="CN279" t="inlineStr">
      <is>
        <t xml:space="preserve">Пролонгация сроков реализации проекта в связи с уточнением срококв гашения кредиторской задолженности на 01.01.2020. 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</is>
    </nc>
  </rcc>
  <rcc rId="400" sId="1" odxf="1" dxf="1">
    <oc r="CN316" t="inlineStr">
      <is>
        <t>Пролонгация сроков реализации проекта и изменение объемов финансирования 2020 года по факту сложившейся КЗ на 01.01.2020 года.</t>
      </is>
    </oc>
    <nc r="CN316" t="inlineStr">
      <is>
        <t xml:space="preserve">Пролонгация сроков реализации проекта в связи с уточнением срококв гашения кредиторской задолженности на 01.01.2020. 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</is>
    </nc>
    <ndxf>
      <fill>
        <patternFill patternType="solid">
          <bgColor rgb="FF92D050"/>
        </patternFill>
      </fill>
    </ndxf>
  </rcc>
  <rfmt sheetId="1" sqref="CN316 CN279">
    <dxf>
      <fill>
        <patternFill>
          <bgColor theme="9" tint="-0.249977111117893"/>
        </patternFill>
      </fill>
    </dxf>
  </rfmt>
  <rfmt sheetId="1" sqref="CM337 CN337">
    <dxf>
      <fill>
        <patternFill patternType="solid">
          <bgColor rgb="FF92D050"/>
        </patternFill>
      </fill>
    </dxf>
  </rfmt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01" sId="1">
    <oc r="CM99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991"/>
  </rcc>
  <rcc rId="402" sId="1">
    <oc r="CM99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992"/>
  </rcc>
  <rcc rId="403" sId="1">
    <oc r="CM99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993"/>
  </rcc>
  <rcc rId="404" sId="1">
    <oc r="CM99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994"/>
  </rcc>
  <rcc rId="405" sId="1">
    <oc r="CM99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995"/>
  </rcc>
  <rcc rId="406" sId="1">
    <oc r="CM99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996"/>
  </rcc>
  <rcc rId="407" sId="1">
    <oc r="CM99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997"/>
  </rcc>
  <rcc rId="408" sId="1">
    <oc r="CM100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0"/>
  </rcc>
  <rcc rId="409" sId="1">
    <oc r="CM99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998"/>
  </rcc>
  <rcc rId="410" sId="1" odxf="1" dxf="1">
    <oc r="CM100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1" t="inlineStr">
      <is>
        <t>Изменение стоимости проекта с учетом факта затрат 2019 года.</t>
      </is>
    </nc>
    <ndxf/>
  </rcc>
  <rcc rId="411" sId="1">
    <oc r="CM100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2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12" sId="1">
    <oc r="CM100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4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13" sId="1">
    <oc r="CM100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5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14" sId="1">
    <oc r="CM100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6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15" sId="1">
    <oc r="CM100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7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16" sId="1">
    <oc r="CM100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8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17" sId="1">
    <oc r="CM100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09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18" sId="1" odxf="1" dxf="1">
    <oc r="CM101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0" t="inlineStr">
      <is>
        <t xml:space="preserve">Пролонгация сроков реализации и изменение стоимости проекта с учетом факта затрат 2019 года. </t>
      </is>
    </nc>
    <odxf/>
    <ndxf/>
  </rcc>
  <rcc rId="419" sId="1">
    <oc r="CM101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1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20" sId="1">
    <oc r="CM101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2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21" sId="1">
    <oc r="CM101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3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22" sId="1">
    <oc r="CM101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4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23" sId="1">
    <oc r="CM101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5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24" sId="1">
    <oc r="CM101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6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25" sId="1">
    <oc r="CM101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7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26" sId="1">
    <oc r="CM101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8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27" sId="1">
    <oc r="CM103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1"/>
  </rcc>
  <rcc rId="428" sId="1">
    <oc r="CM103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2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    </is>
    </nc>
  </rcc>
  <rcc rId="429" sId="1">
    <oc r="CM103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3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430" sId="1" odxf="1" dxf="1">
    <oc r="CM103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6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ndxf>
      <fill>
        <patternFill patternType="solid">
          <bgColor theme="0"/>
        </patternFill>
      </fill>
      <alignment horizontal="left" readingOrder="0"/>
    </ndxf>
  </rcc>
  <rcc rId="431" sId="1" odxf="1" dxf="1">
    <nc r="CN1036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alignment horizontal="general" readingOrder="0"/>
    </odxf>
    <ndxf>
      <alignment horizontal="left" readingOrder="0"/>
    </ndxf>
  </rcc>
  <rcc rId="432" sId="1">
    <oc r="CM103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7" t="inlineStr">
      <is>
        <t>Корректировка в связи в увеличением затрат на проектно-изыскательские работы в 2020 году</t>
      </is>
    </nc>
  </rcc>
  <rcc rId="433" sId="1" odxf="1" dxf="1">
    <oc r="CM103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8" t="inlineStr">
      <is>
        <t>Изменение стоиомости обусловлено применением индексов-дефляторов Минэкономразвития от сентября 2019г.</t>
      </is>
    </nc>
    <ndxf>
      <border outline="0">
        <top style="thin">
          <color indexed="64"/>
        </top>
      </border>
    </ndxf>
  </rcc>
  <rcc rId="434" sId="1" odxf="1" dxf="1">
    <oc r="CM103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9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35" sId="1" odxf="1" dxf="1">
    <oc r="CM104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0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36" sId="1" odxf="1" dxf="1">
    <oc r="CM104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1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37" sId="1" odxf="1" dxf="1">
    <oc r="CM104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2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38" sId="1" odxf="1" dxf="1">
    <oc r="CM104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3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39" sId="1" odxf="1" dxf="1">
    <oc r="CM104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4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40" sId="1" odxf="1" dxf="1">
    <oc r="CM104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5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41" sId="1" odxf="1" dxf="1">
    <oc r="CM104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6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42" sId="1">
    <oc r="CM104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7" t="inlineStr">
      <is>
        <t>Параметры проекта не корректируются.</t>
      </is>
    </nc>
  </rcc>
  <rcc rId="443" sId="1" odxf="1" dxf="1">
    <oc r="CM104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8" t="inlineStr">
      <is>
        <t>Изменение стоиомости обусловлено применением индексов-дефляторов Минэкономразвития от сентября 2019г.</t>
      </is>
    </nc>
    <ndxf>
      <border outline="0">
        <top style="thin">
          <color indexed="64"/>
        </top>
      </border>
    </ndxf>
  </rcc>
  <rcc rId="444" sId="1">
    <oc r="CM104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49" t="inlineStr">
      <is>
        <t>Проект исключен из ИПР в связи с изменившимися производственными потребностями.</t>
      </is>
    </nc>
  </rcc>
  <rcc rId="445" sId="1" odxf="1" dxf="1">
    <oc r="CM105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0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46" sId="1">
    <oc r="CM105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1" t="inlineStr">
      <is>
        <t>Параметры проекта не корректируются.</t>
      </is>
    </nc>
  </rcc>
  <rcc rId="447" sId="1">
    <oc r="CM105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2" t="inlineStr">
      <is>
        <t>Параметры проекта не корректируются.</t>
      </is>
    </nc>
  </rcc>
  <rcc rId="448" sId="1">
    <oc r="CM105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3" t="inlineStr">
      <is>
        <t>Параметры проекта не корректируются.</t>
      </is>
    </nc>
  </rcc>
  <rcc rId="449" sId="1">
    <oc r="CM105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4" t="inlineStr">
      <is>
        <t>Параметры проекта не корректируются.</t>
      </is>
    </nc>
  </rcc>
  <rcc rId="450" sId="1">
    <oc r="CM105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5" t="inlineStr">
      <is>
        <t>Параметры проекта не корректируются.</t>
      </is>
    </nc>
  </rcc>
  <rcc rId="451" sId="1">
    <oc r="CM105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6" t="inlineStr">
      <is>
        <t>Параметры проекта не корректируются.</t>
      </is>
    </nc>
  </rcc>
  <rcc rId="452" sId="1">
    <oc r="CM105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7" t="inlineStr">
      <is>
        <t>Параметры проекта не корректируются.</t>
      </is>
    </nc>
  </rcc>
  <rcc rId="453" sId="1">
    <oc r="CM105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8" t="inlineStr">
      <is>
        <t>Параметры проекта не корректируются.</t>
      </is>
    </nc>
  </rcc>
  <rcc rId="454" sId="1">
    <oc r="CM105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59" t="inlineStr">
      <is>
        <t>Параметры проекта не корректируются.</t>
      </is>
    </nc>
  </rcc>
  <rcc rId="455" sId="1">
    <oc r="CM106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0" t="inlineStr">
      <is>
        <t>Параметры проекта не корректируются.</t>
      </is>
    </nc>
  </rcc>
  <rcc rId="456" sId="1">
    <oc r="CM106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1" t="inlineStr">
      <is>
        <t>Параметры проекта не корректируются.</t>
      </is>
    </nc>
  </rcc>
  <rcc rId="457" sId="1">
    <oc r="CM106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2" t="inlineStr">
      <is>
        <t>Параметры проекта не корректируются.</t>
      </is>
    </nc>
  </rcc>
  <rcc rId="458" sId="1">
    <oc r="CM106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3" t="inlineStr">
      <is>
        <t>Параметры проекта не корректируются.</t>
      </is>
    </nc>
  </rcc>
  <rcc rId="459" sId="1" odxf="1" dxf="1">
    <oc r="CM106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4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60" sId="1">
    <oc r="CM106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5" t="inlineStr">
      <is>
        <t>Параметры проекта не корректируются.</t>
      </is>
    </nc>
  </rcc>
  <rcc rId="461" sId="1">
    <oc r="CM106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6" t="inlineStr">
      <is>
        <t>Параметры проекта не корректируются.</t>
      </is>
    </nc>
  </rcc>
  <rcc rId="462" sId="1">
    <oc r="CM106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7" t="inlineStr">
      <is>
        <t>Параметры проекта не корректируются.</t>
      </is>
    </nc>
  </rcc>
  <rcc rId="463" sId="1">
    <oc r="CM106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8" t="inlineStr">
      <is>
        <t>Параметры проекта не корректируются.</t>
      </is>
    </nc>
  </rcc>
  <rcc rId="464" sId="1">
    <oc r="CM106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69" t="inlineStr">
      <is>
        <t>Параметры проекта не корректируются.</t>
      </is>
    </nc>
  </rcc>
  <rcc rId="465" sId="1">
    <oc r="CM107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0" t="inlineStr">
      <is>
        <t>Параметры проекта не корректируются.</t>
      </is>
    </nc>
  </rcc>
  <rcc rId="466" sId="1">
    <oc r="CM107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1" t="inlineStr">
      <is>
        <t>Параметры проекта не корректируются.</t>
      </is>
    </nc>
  </rcc>
  <rcc rId="467" sId="1" odxf="1" dxf="1">
    <oc r="CM107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2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68" sId="1">
    <oc r="CM107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3" t="inlineStr">
      <is>
        <t>Параметры проекта не корректируются.</t>
      </is>
    </nc>
  </rcc>
  <rcc rId="469" sId="1">
    <oc r="CM107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4" t="inlineStr">
      <is>
        <t>Параметры проекта не корректируются.</t>
      </is>
    </nc>
  </rcc>
  <rcc rId="470" sId="1">
    <oc r="CM107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5" t="inlineStr">
      <is>
        <t>Параметры проекта не корректируются.</t>
      </is>
    </nc>
  </rcc>
  <rcc rId="471" sId="1" odxf="1" dxf="1">
    <oc r="CM107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6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72" sId="1" odxf="1" dxf="1">
    <oc r="CM107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7" t="inlineStr">
      <is>
        <t>Параметры проекта не корректируются.</t>
      </is>
    </nc>
    <ndxf>
      <fill>
        <patternFill>
          <bgColor theme="9" tint="-0.249977111117893"/>
        </patternFill>
      </fill>
    </ndxf>
  </rcc>
  <rcc rId="473" sId="1" odxf="1" dxf="1">
    <oc r="CM107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8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74" sId="1" odxf="1" dxf="1">
    <oc r="CM107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79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475" sId="1" odxf="1" dxf="1">
    <oc r="CM108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0" t="inlineStr">
      <is>
        <t>Параметры проекта не корректируются.</t>
      </is>
    </nc>
    <ndxf>
      <fill>
        <patternFill>
          <bgColor theme="9" tint="-0.249977111117893"/>
        </patternFill>
      </fill>
    </ndxf>
  </rcc>
  <rcc rId="476" sId="1">
    <oc r="CM108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1" t="inlineStr">
      <is>
        <t>Параменты проекта не корректируются.</t>
      </is>
    </nc>
  </rcc>
  <rcc rId="477" sId="1">
    <oc r="CM108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2" t="inlineStr">
      <is>
        <t>Параметры проекта не корректируются.</t>
      </is>
    </nc>
  </rcc>
  <rcc rId="478" sId="1">
    <oc r="CM108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3" t="inlineStr">
      <is>
        <t>Параметры проекта не корректируются.</t>
      </is>
    </nc>
  </rcc>
  <rcc rId="479" sId="1">
    <oc r="CM108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4" t="inlineStr">
      <is>
        <t>Параметры проекта не корректируются.</t>
      </is>
    </nc>
  </rcc>
  <rcc rId="480" sId="1" odxf="1" dxf="1">
    <oc r="CM108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5" t="inlineStr">
      <is>
        <t>Параменты проекта не корректируются.</t>
      </is>
    </nc>
    <ndxf>
      <fill>
        <patternFill patternType="solid">
          <bgColor rgb="FFFF0000"/>
        </patternFill>
      </fill>
    </ndxf>
  </rcc>
  <rcc rId="481" sId="1">
    <oc r="CM108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6" t="inlineStr">
      <is>
        <t>Параменты проекта не корректируются.</t>
      </is>
    </nc>
  </rcc>
  <rcc rId="482" sId="1">
    <oc r="CM108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7" t="inlineStr">
      <is>
        <t>Параменты проекта не корректируются.</t>
      </is>
    </nc>
  </rcc>
  <rcc rId="483" sId="1">
    <oc r="CM108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8" t="inlineStr">
      <is>
        <t>Параменты проекта не корректируются.</t>
      </is>
    </nc>
  </rcc>
  <rcc rId="484" sId="1">
    <oc r="CM108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89" t="inlineStr">
      <is>
        <t>Параменты проекта не корректируются.</t>
      </is>
    </nc>
  </rcc>
  <rcc rId="485" sId="1">
    <oc r="CM109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0" t="inlineStr">
      <is>
        <t>Параменты проекта не корректируются.</t>
      </is>
    </nc>
  </rcc>
  <rcc rId="486" sId="1">
    <oc r="CM109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1" t="inlineStr">
      <is>
        <t>Параметры проекта не корректируются.</t>
      </is>
    </nc>
  </rcc>
  <rcc rId="487" sId="1">
    <oc r="CM109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2" t="inlineStr">
      <is>
        <t>Параметры проекта не корректируются.</t>
      </is>
    </nc>
  </rcc>
  <rcc rId="488" sId="1">
    <oc r="CM109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3" t="inlineStr">
      <is>
        <t>Параметры проекта не корректируются.</t>
      </is>
    </nc>
  </rcc>
  <rcc rId="489" sId="1">
    <oc r="CM109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4" t="inlineStr">
      <is>
        <t>Параметры проекта не корректируются.</t>
      </is>
    </nc>
  </rcc>
  <rcc rId="490" sId="1">
    <oc r="CM109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5" t="inlineStr">
      <is>
        <t>Параметры проекта не корректируются.</t>
      </is>
    </nc>
  </rcc>
  <rcc rId="491" sId="1">
    <oc r="CM109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6" t="inlineStr">
      <is>
        <t>Параметры проекта не корректируются.</t>
      </is>
    </nc>
  </rcc>
  <rcc rId="492" sId="1">
    <oc r="CM109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7" t="inlineStr">
      <is>
        <t>Параметры проекта не корректируются.</t>
      </is>
    </nc>
  </rcc>
  <rcc rId="493" sId="1">
    <oc r="CM109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8" t="inlineStr">
      <is>
        <t>Параметры проекта не корректируются.</t>
      </is>
    </nc>
  </rcc>
  <rcc rId="494" sId="1">
    <oc r="CM109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99" t="inlineStr">
      <is>
        <t>Параметры проекта не корректируются.</t>
      </is>
    </nc>
  </rcc>
  <rcc rId="495" sId="1">
    <oc r="CM110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0" t="inlineStr">
      <is>
        <t>Параметры проекта не корректируются.</t>
      </is>
    </nc>
  </rcc>
  <rcc rId="496" sId="1">
    <oc r="CM110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1" t="inlineStr">
      <is>
        <t>Параметры проекта не корректируются.</t>
      </is>
    </nc>
  </rcc>
  <rcc rId="497" sId="1">
    <oc r="CM110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2" t="inlineStr">
      <is>
        <t>Параметры проекта не корректируются.</t>
      </is>
    </nc>
  </rcc>
  <rcc rId="498" sId="1">
    <oc r="CM110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3" t="inlineStr">
      <is>
        <t>Параметры проекта не корректируются.</t>
      </is>
    </nc>
  </rcc>
  <rcc rId="499" sId="1" odxf="1" dxf="1">
    <oc r="CM110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4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0" sId="1" odxf="1" dxf="1">
    <oc r="CM110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5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1" sId="1" odxf="1" dxf="1">
    <oc r="CM110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6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2" sId="1" odxf="1" dxf="1">
    <oc r="CM110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7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3" sId="1" odxf="1" dxf="1">
    <oc r="CM110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8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4" sId="1" odxf="1" dxf="1">
    <oc r="CM110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09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5" sId="1" odxf="1" dxf="1">
    <oc r="CM111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0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6" sId="1" odxf="1" dxf="1">
    <oc r="CM111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1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7" sId="1" odxf="1" dxf="1">
    <oc r="CM111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2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8" sId="1" odxf="1" dxf="1">
    <oc r="CM111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3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09" sId="1" odxf="1" dxf="1">
    <oc r="CM111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4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10" sId="1" odxf="1" dxf="1">
    <oc r="CM111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5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11" sId="1">
    <oc r="CM111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6" t="inlineStr">
      <is>
        <t>Параменты проекта не корректируются.</t>
      </is>
    </nc>
  </rcc>
  <rcc rId="512" sId="1" odxf="1" dxf="1">
    <oc r="CM111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7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13" sId="1" odxf="1" dxf="1">
    <oc r="CM111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8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14" sId="1" odxf="1" dxf="1">
    <oc r="CM111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19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15" sId="1" odxf="1" dxf="1">
    <oc r="CM112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0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16" sId="1" odxf="1" dxf="1">
    <oc r="CM112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1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17" sId="1" odxf="1" dxf="1">
    <oc r="CM112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2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18" sId="1" odxf="1" dxf="1">
    <oc r="CM112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3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19" sId="1" odxf="1" dxf="1">
    <oc r="CM112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4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20" sId="1" odxf="1" dxf="1">
    <oc r="CM112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5" t="inlineStr">
      <is>
        <t>Новый проект. Включен в ИПР для обеспечения производственного процесса автотранспортом.</t>
      </is>
    </nc>
    <ndxf/>
  </rcc>
  <rcc rId="521" sId="1" odxf="1" dxf="1">
    <oc r="CM112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6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22" sId="1" odxf="1" dxf="1">
    <oc r="CM112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7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23" sId="1" odxf="1" dxf="1">
    <oc r="CM112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8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ndxf/>
  </rcc>
  <rcc rId="524" sId="1" odxf="1" dxf="1">
    <oc r="CM112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29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ndxf/>
  </rcc>
  <rcc rId="525" sId="1" odxf="1" dxf="1">
    <oc r="CM113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0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ndxf/>
  </rcc>
  <rcc rId="526" sId="1" odxf="1" dxf="1">
    <oc r="CM113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1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ndxf/>
  </rcc>
  <rcc rId="527" sId="1" odxf="1" dxf="1">
    <oc r="CM113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2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ndxf/>
  </rcc>
  <rcc rId="528" sId="1" odxf="1" dxf="1">
    <oc r="CM113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3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29" sId="1" odxf="1" dxf="1">
    <oc r="CM113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4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  <ndxf/>
  </rcc>
  <rcc rId="530" sId="1" odxf="1" dxf="1">
    <oc r="CM113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5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31" sId="1">
    <oc r="CM113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6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32" sId="1">
    <oc r="CM113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7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33" sId="1">
    <oc r="CM113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8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34" sId="1">
    <oc r="CM113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39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35" sId="1">
    <oc r="CM114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0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36" sId="1">
    <oc r="CM114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1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37" sId="1">
    <oc r="CM114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2" t="inlineStr">
      <is>
        <t>Новый проект. Включен в ИПР для обеспечения производственного процесса техникой.</t>
      </is>
    </nc>
  </rcc>
  <rcc rId="538" sId="1">
    <oc r="CM114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3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39" sId="1">
    <oc r="CM114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4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0" sId="1">
    <oc r="CM114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5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1" sId="1">
    <oc r="CM114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6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2" sId="1">
    <oc r="CM114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7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3" sId="1">
    <oc r="CM114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8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4" sId="1">
    <oc r="CM114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49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5" sId="1">
    <oc r="CM115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0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6" sId="1">
    <oc r="CM115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1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7" sId="1">
    <oc r="CM115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2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8" sId="1">
    <oc r="CM115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3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49" sId="1">
    <oc r="CM115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4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50" sId="1">
    <oc r="CM115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5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51" sId="1">
    <oc r="CM115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6" t="inlineStr">
      <is>
        <t>Новый проект. Включен в ИПР для обеспечения производственного процесса современным специализированным оборудованием.</t>
      </is>
    </nc>
  </rcc>
  <rcc rId="552" sId="1">
    <oc r="CM115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7" t="inlineStr">
      <is>
        <t>Новый проект. Включен в ИПР для обеспечения производственного процесса средствами автоматизации и информатизации.</t>
      </is>
    </nc>
  </rcc>
  <rcc rId="553" sId="1">
    <oc r="CM115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8" t="inlineStr">
      <is>
        <t>Новый проект. Включен в ИПР для обеспечения производственного процесса средствами автоматизации и информатизации.</t>
      </is>
    </nc>
  </rcc>
  <rcc rId="554" sId="1">
    <oc r="CM115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59" t="inlineStr">
      <is>
        <t>Новый проект. Включен в ИПР для обеспечения производственного процесса средствами автоматизации и информатизации.</t>
      </is>
    </nc>
  </rcc>
  <rcc rId="555" sId="1">
    <oc r="CM116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0" t="inlineStr">
      <is>
        <t>Новый проект. Включен в ИПР для обеспечения производственного процесса средствами автоматизации и информатизации.</t>
      </is>
    </nc>
  </rcc>
  <rcc rId="556" sId="1">
    <oc r="CM116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1" t="inlineStr">
      <is>
        <t>Новый проект. Включен в ИПР для обеспечения производственного процесса средствами автоматизации и информатизации.</t>
      </is>
    </nc>
  </rcc>
  <rcc rId="557" sId="1" odxf="1" dxf="1">
    <oc r="CM116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2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58" sId="1" odxf="1" dxf="1">
    <oc r="CM116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3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59" sId="1" odxf="1" dxf="1">
    <oc r="CM116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4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60" sId="1" odxf="1" dxf="1">
    <oc r="CM116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5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  <ndxf/>
  </rcc>
  <rcc rId="561" sId="1">
    <oc r="CM116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6" t="inlineStr">
      <is>
        <t>Новый проект. Включен в ИПР для обеспечения производственного процесса средствами автоматизации и информатизации.</t>
      </is>
    </nc>
  </rcc>
  <rcc rId="562" sId="1">
    <oc r="CM116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7" t="inlineStr">
      <is>
        <t>Параметры проекта не корректируются.</t>
      </is>
    </nc>
  </rcc>
  <rcc rId="563" sId="1">
    <oc r="CM116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8" t="inlineStr">
      <is>
        <t>Параметры проекта не корректируются.</t>
      </is>
    </nc>
  </rcc>
  <rcc rId="564" sId="1" odxf="1" dxf="1">
    <oc r="CM116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69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65" sId="1">
    <oc r="CM117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0" t="inlineStr">
      <is>
        <t>Параметры проекта не корректируются.</t>
      </is>
    </nc>
  </rcc>
  <rcc rId="566" sId="1">
    <oc r="CM117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1" t="inlineStr">
      <is>
        <t>Параметры проекта не корректируются.</t>
      </is>
    </nc>
  </rcc>
  <rcc rId="567" sId="1" odxf="1" dxf="1">
    <oc r="CM117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2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68" sId="1">
    <oc r="CM117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3" t="inlineStr">
      <is>
        <t>Параметры проекта не корректируются.</t>
      </is>
    </nc>
  </rcc>
  <rcc rId="569" sId="1">
    <oc r="CM117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4" t="inlineStr">
      <is>
        <t>Новый проект. Включен в ИПР для обеспечения производственного процесса техникой.</t>
      </is>
    </nc>
  </rcc>
  <rcc rId="570" sId="1" odxf="1" dxf="1">
    <oc r="CM117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5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71" sId="1" odxf="1" dxf="1">
    <oc r="CM117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6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72" sId="1" odxf="1" dxf="1">
    <oc r="CM117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7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73" sId="1" odxf="1" dxf="1">
    <oc r="CM117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8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74" sId="1" odxf="1" dxf="1">
    <oc r="CM117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79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75" sId="1" odxf="1" dxf="1">
    <oc r="CM118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0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76" sId="1">
    <oc r="CM118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1" t="inlineStr">
      <is>
        <t>Параменты проекта не корректируются.</t>
      </is>
    </nc>
  </rcc>
  <rcc rId="577" sId="1">
    <oc r="CM118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2" t="inlineStr">
      <is>
        <t>Параметры проекта не корректируются.</t>
      </is>
    </nc>
  </rcc>
  <rcc rId="578" sId="1">
    <oc r="CM118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3" t="inlineStr">
      <is>
        <t>Параменты проекта не корректируются.</t>
      </is>
    </nc>
  </rcc>
  <rcc rId="579" sId="1">
    <oc r="CM118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4" t="inlineStr">
      <is>
        <t>Параметры проекта не корректируются.</t>
      </is>
    </nc>
  </rcc>
  <rcc rId="580" sId="1">
    <oc r="CM118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5" t="inlineStr">
      <is>
        <t>Параметры проекта не корректируются.</t>
      </is>
    </nc>
  </rcc>
  <rcc rId="581" sId="1">
    <oc r="CM118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6" t="inlineStr">
      <is>
        <t>Параметры проекта не корректируются.</t>
      </is>
    </nc>
  </rcc>
  <rcc rId="582" sId="1">
    <oc r="CM118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7" t="inlineStr">
      <is>
        <t>Параметры проекта не корректируются.</t>
      </is>
    </nc>
  </rcc>
  <rcc rId="583" sId="1">
    <oc r="CM118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8" t="inlineStr">
      <is>
        <t>Параметры проекта не корректируются.</t>
      </is>
    </nc>
  </rcc>
  <rcc rId="584" sId="1">
    <oc r="CM118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89" t="inlineStr">
      <is>
        <t>Параметры проекта не корректируются.</t>
      </is>
    </nc>
  </rcc>
  <rcc rId="585" sId="1" odxf="1" dxf="1">
    <oc r="CM119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0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86" sId="1">
    <oc r="CM119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1" t="inlineStr">
      <is>
        <t>Параметры проекта не корректируются.</t>
      </is>
    </nc>
  </rcc>
  <rcc rId="587" sId="1">
    <oc r="CM119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2" t="inlineStr">
      <is>
        <t>Параметры проекта не корректируются.</t>
      </is>
    </nc>
  </rcc>
  <rcc rId="588" sId="1">
    <oc r="CM119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3" t="inlineStr">
      <is>
        <t>Параметры проекта не корректируются.</t>
      </is>
    </nc>
  </rcc>
  <rcc rId="589" sId="1">
    <oc r="CM119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4" t="inlineStr">
      <is>
        <t>Параменты проекта не корректируются.</t>
      </is>
    </nc>
  </rcc>
  <rcc rId="590" sId="1" odxf="1" dxf="1">
    <oc r="CM119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5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91" sId="1">
    <oc r="CM119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6" t="inlineStr">
      <is>
        <t>Параменты проекта не корректируются.</t>
      </is>
    </nc>
  </rcc>
  <rcc rId="592" sId="1">
    <oc r="CM119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7" t="inlineStr">
      <is>
        <t>Параменты проекта не корректируются.</t>
      </is>
    </nc>
  </rcc>
  <rcc rId="593" sId="1" odxf="1" dxf="1">
    <oc r="CM119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8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94" sId="1" odxf="1" dxf="1">
    <oc r="CM119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199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95" sId="1" odxf="1" dxf="1">
    <oc r="CM120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0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96" sId="1" odxf="1" dxf="1">
    <oc r="CM120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1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597" sId="1">
    <oc r="CM120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2" t="inlineStr">
      <is>
        <t>Параменты проекта не корректируются.</t>
      </is>
    </nc>
  </rcc>
  <rcc rId="598" sId="1">
    <oc r="CM120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3" t="inlineStr">
      <is>
        <t>Параменты проекта не корректируются.</t>
      </is>
    </nc>
  </rcc>
  <rcc rId="599" sId="1" odxf="1" dxf="1">
    <oc r="CM120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4" t="inlineStr">
      <is>
        <t>Параменты проекта не корректируются.</t>
      </is>
    </nc>
    <ndxf>
      <fill>
        <patternFill patternType="solid">
          <bgColor rgb="FFFF0000"/>
        </patternFill>
      </fill>
    </ndxf>
  </rcc>
  <rcc rId="600" sId="1" odxf="1" dxf="1">
    <oc r="CM120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5" t="inlineStr">
      <is>
        <t>Изменение стоиомости обусловлено применением индексов-дефляторов Минэкономразвития от сентября 2019г.</t>
      </is>
    </nc>
    <ndxf/>
  </rcc>
  <rcc rId="601" sId="1">
    <oc r="CM120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6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602" sId="1">
    <oc r="CM120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7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603" sId="1" odxf="1" dxf="1">
    <oc r="CM120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8" t="inlineStr">
      <is>
        <t>Параметры проекта не корректируются.</t>
      </is>
    </nc>
    <ndxf>
      <fill>
        <patternFill>
          <bgColor theme="9" tint="-0.249977111117893"/>
        </patternFill>
      </fill>
    </ndxf>
  </rcc>
  <rcc rId="604" sId="1">
    <oc r="CM120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09" t="inlineStr">
      <is>
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</is>
    </nc>
  </rcc>
  <rcc rId="605" sId="1" odxf="1" dxf="1">
    <oc r="CM121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0" t="inlineStr">
      <is>
        <t>Параметры проекта не корректируются.</t>
      </is>
    </nc>
    <ndxf>
      <font>
        <b val="0"/>
        <sz val="12"/>
        <color auto="1"/>
        <name val="Times New Roman"/>
        <scheme val="none"/>
      </font>
      <fill>
        <patternFill patternType="solid">
          <bgColor theme="9" tint="-0.249977111117893"/>
        </patternFill>
      </fill>
      <alignment horizontal="general" wrapText="1" readingOrder="0"/>
    </ndxf>
  </rcc>
  <rcc rId="606" sId="1" odxf="1" dxf="1">
    <oc r="CM121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1"/>
    <ndxf>
      <font>
        <b val="0"/>
        <sz val="12"/>
        <color auto="1"/>
        <name val="Times New Roman"/>
        <scheme val="none"/>
      </font>
      <fill>
        <patternFill patternType="solid">
          <bgColor rgb="FFFF0000"/>
        </patternFill>
      </fill>
      <alignment horizontal="general" wrapText="1" readingOrder="0"/>
    </ndxf>
  </rcc>
  <rcc rId="607" sId="1" odxf="1" dxf="1">
    <oc r="CM121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2"/>
    <ndxf>
      <font>
        <b val="0"/>
        <sz val="12"/>
        <color auto="1"/>
        <name val="Times New Roman"/>
        <scheme val="none"/>
      </font>
      <fill>
        <patternFill patternType="solid">
          <bgColor rgb="FFFF0000"/>
        </patternFill>
      </fill>
      <alignment horizontal="general" wrapText="1" readingOrder="0"/>
    </ndxf>
  </rcc>
  <rcc rId="608" sId="1" odxf="1" dxf="1">
    <oc r="CM121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3"/>
    <ndxf>
      <font>
        <b val="0"/>
        <sz val="12"/>
        <color auto="1"/>
        <name val="Times New Roman"/>
        <scheme val="none"/>
      </font>
      <fill>
        <patternFill patternType="solid">
          <bgColor rgb="FFFF0000"/>
        </patternFill>
      </fill>
      <alignment horizontal="general" wrapText="1" readingOrder="0"/>
    </ndxf>
  </rcc>
  <rcc rId="609" sId="1" odxf="1" dxf="1">
    <oc r="CM121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4" t="inlineStr">
      <is>
        <t>Параметры проекта не корректируются.</t>
      </is>
    </nc>
    <ndxf>
      <font>
        <b val="0"/>
        <sz val="12"/>
        <color auto="1"/>
        <name val="Times New Roman"/>
        <scheme val="none"/>
      </font>
      <fill>
        <patternFill patternType="solid">
          <bgColor theme="9" tint="-0.249977111117893"/>
        </patternFill>
      </fill>
      <alignment horizontal="general" wrapText="1" readingOrder="0"/>
    </ndxf>
  </rcc>
  <rcc rId="610" sId="1" odxf="1" dxf="1">
    <oc r="CM121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5" t="inlineStr">
      <is>
        <t>Параметры проекта не корректируются.</t>
      </is>
    </nc>
    <ndxf>
      <fill>
        <patternFill>
          <bgColor theme="9" tint="-0.249977111117893"/>
        </patternFill>
      </fill>
    </ndxf>
  </rcc>
  <rcc rId="611" sId="1">
    <oc r="CM125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0"/>
  </rcc>
  <rcc rId="612" sId="1">
    <oc r="CM125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1"/>
  </rcc>
  <rcc rId="613" sId="1" odxf="1" dxf="1">
    <oc r="CM125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4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614" sId="1" odxf="1" dxf="1">
    <oc r="CM125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5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15" sId="1" odxf="1" dxf="1">
    <oc r="CM125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6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fmt sheetId="1" sqref="CM1254:CM1256">
    <dxf>
      <fill>
        <patternFill patternType="none">
          <bgColor auto="1"/>
        </patternFill>
      </fill>
    </dxf>
  </rfmt>
  <rcc rId="616" sId="1">
    <oc r="CM125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7"/>
  </rcc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7" sId="1">
    <oc r="CM126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1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618" sId="1">
    <oc r="CM126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2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619" sId="1">
    <oc r="CM126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3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620" sId="1">
    <oc r="CM126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4"/>
  </rcc>
  <rcc rId="621" sId="1">
    <oc r="CM126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5"/>
  </rcc>
  <rcc rId="622" sId="1">
    <oc r="CM126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6"/>
  </rcc>
  <rcc rId="623" sId="1">
    <oc r="CM126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7"/>
  </rcc>
  <rcc rId="624" sId="1">
    <oc r="CM126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8"/>
  </rcc>
  <rcc rId="625" sId="1">
    <oc r="CM126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9"/>
  </rcc>
  <rcc rId="626" sId="1">
    <oc r="CM127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70" t="inlineStr">
      <is>
        <t>Пролонгация сроков реализации проекта в связи с уточнением кредиторской задолженности.</t>
      </is>
    </nc>
  </rcc>
  <rcc rId="627" sId="1">
    <oc r="CM127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71"/>
  </rcc>
  <rcc rId="628" sId="1">
    <oc r="CM127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72"/>
  </rcc>
  <rcc rId="629" sId="1">
    <oc r="CM127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73"/>
  </rcc>
  <rcc rId="630" sId="1">
    <oc r="CM127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74"/>
  </rcc>
  <rcc rId="631" sId="1">
    <oc r="CM127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75"/>
  </rcc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32" sId="1">
    <oc r="CM563" t="inlineStr">
      <is>
        <t>Параменты проекта не корректируются.</t>
      </is>
    </oc>
    <nc r="CM563" t="inlineStr">
      <is>
        <t>Изменение стоимости проекта в связи с уточнением затрат на оформление патентов.</t>
      </is>
    </nc>
  </rcc>
  <rfmt sheetId="1" sqref="CM563">
    <dxf>
      <fill>
        <patternFill>
          <bgColor theme="9" tint="-0.249977111117893"/>
        </patternFill>
      </fill>
    </dxf>
  </rfmt>
  <rcc rId="633" sId="1" odxf="1" dxf="1">
    <oc r="CN563" t="inlineStr">
      <is>
        <t>Параменты проекта не корректируются.</t>
      </is>
    </oc>
    <nc r="CN563" t="inlineStr">
      <is>
        <t>Изменение стоимости проекта в связи с уточнением затрат на оформление патентов.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634" sId="1" odxf="1" dxf="1">
    <oc r="CM579" t="inlineStr">
      <is>
        <t>Параменты проекта не корректируются.</t>
      </is>
    </oc>
    <nc r="CM579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fmt sheetId="1" sqref="CM637 CN637 CM646 CN646 CM604 CN604">
    <dxf>
      <fill>
        <patternFill patternType="solid">
          <bgColor rgb="FF92D050"/>
        </patternFill>
      </fill>
    </dxf>
  </rfmt>
  <rfmt sheetId="1" sqref="CM657 CN657 CM790 CN790 CM797 CN797 CN798 CM798">
    <dxf>
      <fill>
        <patternFill patternType="solid">
          <bgColor rgb="FF92D050"/>
        </patternFill>
      </fill>
    </dxf>
  </rfmt>
  <rfmt sheetId="1" sqref="CM799 CM800 CM801 CN801 CN800 CN799">
    <dxf>
      <fill>
        <patternFill patternType="solid">
          <bgColor rgb="FF92D050"/>
        </patternFill>
      </fill>
    </dxf>
  </rfmt>
  <rfmt sheetId="1" sqref="CM803 CM804 CN803 CN804 CN839 CM839">
    <dxf>
      <fill>
        <patternFill patternType="solid">
          <bgColor rgb="FF92D050"/>
        </patternFill>
      </fill>
    </dxf>
  </rfmt>
  <rfmt sheetId="1" sqref="CM851 CM852 CM853 CM859 CM860 CN860 CN859 CN853 CN852 CN851">
    <dxf>
      <fill>
        <patternFill>
          <bgColor rgb="FF92D050"/>
        </patternFill>
      </fill>
    </dxf>
  </rfmt>
  <rfmt sheetId="1" sqref="CM927 CM929 CM940">
    <dxf>
      <fill>
        <patternFill patternType="solid">
          <bgColor rgb="FF92D050"/>
        </patternFill>
      </fill>
    </dxf>
  </rfmt>
  <rcc rId="635" sId="1" odxf="1" dxf="1">
    <oc r="CN927" t="inlineStr">
      <is>
        <t xml:space="preserve">Изменение стоимости проекта с учетом факта затрат 2019 года. </t>
      </is>
    </oc>
    <nc r="CN927" t="inlineStr">
      <is>
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636" sId="1" odxf="1" dxf="1">
    <oc r="CN929" t="inlineStr">
      <is>
        <t xml:space="preserve">Изменение стоимости проекта с учетом факта затрат 2019 года. </t>
      </is>
    </oc>
    <nc r="CN929" t="inlineStr">
      <is>
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1" sqref="CN927 CN929">
    <dxf>
      <fill>
        <patternFill>
          <bgColor theme="9" tint="-0.249977111117893"/>
        </patternFill>
      </fill>
    </dxf>
  </rfmt>
  <rfmt sheetId="1" sqref="CN940">
    <dxf>
      <fill>
        <patternFill patternType="solid">
          <bgColor rgb="FF92D050"/>
        </patternFill>
      </fill>
    </dxf>
  </rfmt>
  <rcc rId="637" sId="1">
    <oc r="CM974" t="inlineStr">
      <is>
        <t>Новый проект. Устранение аварийной ситуации (акт осмотра трансформатора от 31.08.2019 № б/н)</t>
      </is>
    </oc>
    <nc r="CM974" t="inlineStr">
      <is>
        <t>Новый проект. Устранение аварийной ситуации (акт осмотра трансформатора после аварии от 31.08.2019 № б/н)</t>
      </is>
    </nc>
  </rcc>
  <rfmt sheetId="1" sqref="CM974">
    <dxf>
      <fill>
        <patternFill patternType="solid">
          <bgColor theme="9" tint="-0.249977111117893"/>
        </patternFill>
      </fill>
    </dxf>
  </rfmt>
  <rcc rId="638" sId="1" odxf="1" dxf="1">
    <oc r="CN974" t="inlineStr">
      <is>
        <t>Новый проект. Устранение аварийной ситуации (акт осмотра трансформатора от 31.08.2019 № б/н)</t>
      </is>
    </oc>
    <nc r="CN974" t="inlineStr">
      <is>
        <t>Новый проект. Устранение аварийной ситуации (акт осмотра трансформатора после аварии от 31.08.2019 № б/н)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39" sId="1">
    <oc r="CM122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5"/>
  </rcc>
  <rcc rId="640" sId="1">
    <oc r="CM122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6"/>
  </rcc>
  <rcc rId="641" sId="1">
    <oc r="CM122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7"/>
  </rcc>
  <rcc rId="642" sId="1">
    <oc r="CM123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1"/>
  </rcc>
  <rcc rId="643" sId="1">
    <oc r="CM123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2"/>
  </rcc>
  <rcc rId="644" sId="1">
    <oc r="CM123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3" t="inlineStr">
      <is>
        <t>Изменение стоимости и сроков реализации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    </is>
    </nc>
  </rcc>
  <rcc rId="645" sId="1">
    <oc r="CM123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4"/>
  </rcc>
  <rcc rId="646" sId="1" odxf="1" dxf="1">
    <oc r="CM123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5" t="inlineStr">
      <is>
    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    </is>
    </nc>
    <odxf/>
    <ndxf/>
  </rcc>
  <rcc rId="647" sId="1" odxf="1" dxf="1">
    <oc r="CM123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6" t="inlineStr">
      <is>
    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    </is>
    </nc>
    <odxf/>
    <ndxf/>
  </rcc>
  <rcc rId="648" sId="1" odxf="1" dxf="1">
    <oc r="CM123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7" t="inlineStr">
      <is>
    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    </is>
    </nc>
    <odxf/>
    <ndxf/>
  </rcc>
  <rcc rId="649" sId="1">
    <oc r="CM123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8"/>
  </rcc>
  <rcc rId="650" sId="1">
    <oc r="CM123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9" t="inlineStr">
      <is>
        <t>Новый проект. Причины корректировки утвержденного плана не указаны, в связи с отсутствием утвержденного плана на 2025 год.</t>
      </is>
    </nc>
  </rcc>
  <rcc rId="651" sId="1">
    <oc r="CM124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0"/>
  </rcc>
  <rcc rId="652" sId="1">
    <oc r="CM124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1"/>
  </rcc>
  <rcc rId="653" sId="1">
    <oc r="CM124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2" t="inlineStr">
      <is>
        <t>Параметры проекта не корректируются.</t>
      </is>
    </nc>
  </rcc>
  <rcc rId="654" sId="1">
    <oc r="CM124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4" t="inlineStr">
      <is>
        <t>Изменение стоимости проекта и объемов финансирования 2020 года в связи с уточнением прочих затрат не облагаемых НДС.</t>
      </is>
    </nc>
  </rcc>
  <rcc rId="655" sId="1">
    <oc r="CM124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6"/>
  </rcc>
  <rcc rId="656" sId="1">
    <oc r="CM124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8"/>
  </rcc>
  <rcc rId="657" sId="1">
    <oc r="CM124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9" t="inlineStr">
      <is>
    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    </is>
    </nc>
  </rcc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391 CN1391">
    <dxf>
      <fill>
        <patternFill patternType="solid">
          <bgColor rgb="FF92D050"/>
        </patternFill>
      </fill>
    </dxf>
  </rfmt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37 CN1237 CM1235 CN1235 CM1233 CN1233 CM1010 CN1010">
    <dxf>
      <fill>
        <patternFill patternType="solid">
          <bgColor rgb="FF92D050"/>
        </patternFill>
      </fill>
    </dxf>
  </rfmt>
  <rfmt sheetId="1" sqref="CM1001 CN1001">
    <dxf>
      <fill>
        <patternFill patternType="solid">
          <bgColor rgb="FF92D050"/>
        </patternFill>
      </fill>
    </dxf>
  </rfmt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58" sId="1">
    <oc r="CM70" t="inlineStr">
      <is>
        <t>Параметры скорректированы с учетом уточнения затрат в плане 2021 года.</t>
      </is>
    </oc>
    <nc r="CM70" t="inlineStr">
      <is>
        <t>Параметры скорректированы с учетом уточнения затрат, не облагаемых НДС.</t>
      </is>
    </nc>
  </rcc>
  <rfmt sheetId="1" sqref="CM70">
    <dxf>
      <fill>
        <patternFill>
          <bgColor theme="9" tint="-0.249977111117893"/>
        </patternFill>
      </fill>
    </dxf>
  </rfmt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59" sId="1" odxf="1" dxf="1">
    <oc r="CM217" t="inlineStr">
      <is>
        <t>Параменты проекта не корректируются.</t>
      </is>
    </oc>
    <nc r="CM217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660" sId="1" odxf="1" dxf="1">
    <oc r="CM223" t="inlineStr">
      <is>
        <t>Параменты проекта не корректируются.</t>
      </is>
    </oc>
    <nc r="CM223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61" sId="1" odxf="1" dxf="1">
    <oc r="CM243" t="inlineStr">
      <is>
        <t>Параменты проекта не корректируются.</t>
      </is>
    </oc>
    <nc r="CM243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fmt sheetId="1" sqref="CN319">
    <dxf>
      <fill>
        <patternFill>
          <bgColor rgb="FFFF0000"/>
        </patternFill>
      </fill>
    </dxf>
  </rfmt>
  <rfmt sheetId="1" sqref="CN317">
    <dxf>
      <fill>
        <patternFill>
          <bgColor rgb="FFFF0000"/>
        </patternFill>
      </fill>
    </dxf>
  </rfmt>
  <rfmt sheetId="1" sqref="CN323">
    <dxf>
      <fill>
        <patternFill>
          <bgColor rgb="FFFF0000"/>
        </patternFill>
      </fill>
    </dxf>
  </rfmt>
  <rfmt sheetId="1" sqref="CN334">
    <dxf>
      <fill>
        <patternFill>
          <bgColor rgb="FFFF0000"/>
        </patternFill>
      </fill>
    </dxf>
  </rfmt>
  <rfmt sheetId="1" sqref="CN331">
    <dxf>
      <fill>
        <patternFill>
          <bgColor rgb="FFFF0000"/>
        </patternFill>
      </fill>
    </dxf>
  </rfmt>
  <rfmt sheetId="1" sqref="CN336">
    <dxf>
      <fill>
        <patternFill>
          <bgColor rgb="FFFF0000"/>
        </patternFill>
      </fill>
    </dxf>
  </rfmt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62" sId="1">
    <oc r="CM506" t="inlineStr">
      <is>
        <t>Изменение стоиомости обусловлено применением индексов-дефляторов Минэкономразвития от сентября 2019г.</t>
      </is>
    </oc>
    <nc r="CM506" t="inlineStr">
      <is>
        <t>Изменение стоимости обусловлено применением индексов-дефляторов Минэкономразвития от сентября 2019г.</t>
      </is>
    </nc>
  </rcc>
  <rfmt sheetId="1" sqref="CM506">
    <dxf>
      <fill>
        <patternFill patternType="solid">
          <bgColor theme="9" tint="-0.249977111117893"/>
        </patternFill>
      </fill>
    </dxf>
  </rfmt>
  <rcc rId="663" sId="1" odxf="1" dxf="1">
    <oc r="CN506" t="inlineStr">
      <is>
        <t>Изменение стоиомости обусловлено применением индексов-дефляторов Минэкономразвития от сентября 2019г.</t>
      </is>
    </oc>
    <nc r="CN50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64" sId="1" odxf="1" dxf="1">
    <oc r="CN507" t="inlineStr">
      <is>
        <t>Изменение стоиомости обусловлено применением индексов-дефляторов Минэкономразвития от сентября 2019г.</t>
      </is>
    </oc>
    <nc r="CN507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65" sId="1" odxf="1" dxf="1">
    <oc r="CM507" t="inlineStr">
      <is>
        <t>Изменение стоиомости обусловлено применением индексов-дефляторов Минэкономразвития от сентября 2019г.</t>
      </is>
    </oc>
    <nc r="CM507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66" sId="1" odxf="1" dxf="1">
    <oc r="CM508" t="inlineStr">
      <is>
        <t>Изменение стоиомости обусловлено применением индексов-дефляторов Минэкономразвития от сентября 2019г.</t>
      </is>
    </oc>
    <nc r="CM508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67" sId="1" odxf="1" dxf="1">
    <oc r="CN508" t="inlineStr">
      <is>
        <t>Изменение стоиомости обусловлено применением индексов-дефляторов Минэкономразвития от сентября 2019г.</t>
      </is>
    </oc>
    <nc r="CN508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68" sId="1" odxf="1" dxf="1">
    <oc r="CM504" t="inlineStr">
      <is>
        <t>Изменение стоиомости обусловлено применением индексов-дефляторов Минэкономразвития от сентября 2019г.</t>
      </is>
    </oc>
    <nc r="CM50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69" sId="1" odxf="1" dxf="1">
    <oc r="CN504" t="inlineStr">
      <is>
        <t>Изменение стоиомости обусловлено применением индексов-дефляторов Минэкономразвития от сентября 2019г.</t>
      </is>
    </oc>
    <nc r="CN50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0" sId="1" odxf="1" dxf="1">
    <oc r="CM503" t="inlineStr">
      <is>
        <t>Изменение стоиомости обусловлено применением индексов-дефляторов Минэкономразвития от сентября 2019г.</t>
      </is>
    </oc>
    <nc r="CM503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1" sId="1" odxf="1" dxf="1">
    <oc r="CN503" t="inlineStr">
      <is>
        <t>Изменение стоиомости обусловлено применением индексов-дефляторов Минэкономразвития от сентября 2019г.</t>
      </is>
    </oc>
    <nc r="CN503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2" sId="1" odxf="1" dxf="1">
    <oc r="CM502" t="inlineStr">
      <is>
        <t>Изменение стоиомости обусловлено применением индексов-дефляторов Минэкономразвития от сентября 2019г.</t>
      </is>
    </oc>
    <nc r="CM502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3" sId="1" odxf="1" dxf="1">
    <oc r="CN502" t="inlineStr">
      <is>
        <t>Изменение стоиомости обусловлено применением индексов-дефляторов Минэкономразвития от сентября 2019г.</t>
      </is>
    </oc>
    <nc r="CN502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4" sId="1" odxf="1" dxf="1">
    <oc r="CM501" t="inlineStr">
      <is>
        <t>Изменение стоиомости обусловлено применением индексов-дефляторов Минэкономразвития от сентября 2019г.</t>
      </is>
    </oc>
    <nc r="CM50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5" sId="1" odxf="1" dxf="1">
    <oc r="CN501" t="inlineStr">
      <is>
        <t>Изменение стоиомости обусловлено применением индексов-дефляторов Минэкономразвития от сентября 2019г.</t>
      </is>
    </oc>
    <nc r="CN50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6" sId="1" odxf="1" dxf="1">
    <oc r="CM509" t="inlineStr">
      <is>
        <t>Изменение стоиомости обусловлено применением индексов-дефляторов Минэкономразвития от сентября 2019г.</t>
      </is>
    </oc>
    <nc r="CM509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7" sId="1" odxf="1" dxf="1">
    <oc r="CN509" t="inlineStr">
      <is>
        <t>Изменение стоиомости обусловлено применением индексов-дефляторов Минэкономразвития от сентября 2019г.</t>
      </is>
    </oc>
    <nc r="CN509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8" sId="1" odxf="1" dxf="1">
    <oc r="CM510" t="inlineStr">
      <is>
        <t>Изменение стоиомости обусловлено применением индексов-дефляторов Минэкономразвития от сентября 2019г.</t>
      </is>
    </oc>
    <nc r="CM510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79" sId="1" odxf="1" dxf="1">
    <oc r="CN510" t="inlineStr">
      <is>
        <t>Изменение стоиомости обусловлено применением индексов-дефляторов Минэкономразвития от сентября 2019г.</t>
      </is>
    </oc>
    <nc r="CN510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0" sId="1" odxf="1" dxf="1">
    <oc r="CM511" t="inlineStr">
      <is>
        <t>Изменение стоиомости обусловлено применением индексов-дефляторов Минэкономразвития от сентября 2019г.</t>
      </is>
    </oc>
    <nc r="CM51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1" sId="1" odxf="1" dxf="1">
    <oc r="CN511" t="inlineStr">
      <is>
        <t>Изменение стоиомости обусловлено применением индексов-дефляторов Минэкономразвития от сентября 2019г.</t>
      </is>
    </oc>
    <nc r="CN51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2" sId="1" odxf="1" dxf="1">
    <oc r="CM512" t="inlineStr">
      <is>
        <t>Изменение стоиомости обусловлено применением индексов-дефляторов Минэкономразвития от сентября 2019г.</t>
      </is>
    </oc>
    <nc r="CM512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3" sId="1" odxf="1" dxf="1">
    <oc r="CN512" t="inlineStr">
      <is>
        <t>Изменение стоиомости обусловлено применением индексов-дефляторов Минэкономразвития от сентября 2019г.</t>
      </is>
    </oc>
    <nc r="CN512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4" sId="1" odxf="1" dxf="1">
    <oc r="CM514" t="inlineStr">
      <is>
        <t>Изменение стоиомости обусловлено применением индексов-дефляторов Минэкономразвития от сентября 2019г.</t>
      </is>
    </oc>
    <nc r="CM51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5" sId="1" odxf="1" dxf="1">
    <oc r="CN514" t="inlineStr">
      <is>
        <t>Изменение стоиомости обусловлено применением индексов-дефляторов Минэкономразвития от сентября 2019г.</t>
      </is>
    </oc>
    <nc r="CN51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6" sId="1" odxf="1" dxf="1">
    <oc r="CM515" t="inlineStr">
      <is>
        <t>Изменение стоиомости обусловлено применением индексов-дефляторов Минэкономразвития от сентября 2019г.</t>
      </is>
    </oc>
    <nc r="CM515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7" sId="1" odxf="1" dxf="1">
    <oc r="CN515" t="inlineStr">
      <is>
        <t>Изменение стоиомости обусловлено применением индексов-дефляторов Минэкономразвития от сентября 2019г.</t>
      </is>
    </oc>
    <nc r="CN515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8" sId="1" odxf="1" dxf="1">
    <oc r="CM516" t="inlineStr">
      <is>
        <t>Изменение стоиомости обусловлено применением индексов-дефляторов Минэкономразвития от сентября 2019г.</t>
      </is>
    </oc>
    <nc r="CM51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89" sId="1" odxf="1" dxf="1">
    <oc r="CN516" t="inlineStr">
      <is>
        <t>Изменение стоиомости обусловлено применением индексов-дефляторов Минэкономразвития от сентября 2019г.</t>
      </is>
    </oc>
    <nc r="CN51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0" sId="1" odxf="1" dxf="1">
    <oc r="CM517" t="inlineStr">
      <is>
        <t>Изменение стоиомости обусловлено применением индексов-дефляторов Минэкономразвития от сентября 2019г.</t>
      </is>
    </oc>
    <nc r="CM517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1" sId="1" odxf="1" dxf="1">
    <oc r="CN517" t="inlineStr">
      <is>
        <t>Изменение стоиомости обусловлено применением индексов-дефляторов Минэкономразвития от сентября 2019г.</t>
      </is>
    </oc>
    <nc r="CN517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2" sId="1" odxf="1" dxf="1">
    <oc r="CM520" t="inlineStr">
      <is>
        <t>Изменение стоиомости обусловлено применением индексов-дефляторов Минэкономразвития от сентября 2019г.</t>
      </is>
    </oc>
    <nc r="CM520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3" sId="1" odxf="1" dxf="1">
    <oc r="CN520" t="inlineStr">
      <is>
        <t>Изменение стоиомости обусловлено применением индексов-дефляторов Минэкономразвития от сентября 2019г.</t>
      </is>
    </oc>
    <nc r="CN520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4" sId="1" odxf="1" dxf="1">
    <oc r="CM522" t="inlineStr">
      <is>
        <t>Изменение стоиомости обусловлено применением индексов-дефляторов Минэкономразвития от сентября 2019г.</t>
      </is>
    </oc>
    <nc r="CM522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5" sId="1" odxf="1" dxf="1">
    <oc r="CN522" t="inlineStr">
      <is>
        <t>Изменение стоиомости обусловлено применением индексов-дефляторов Минэкономразвития от сентября 2019г.</t>
      </is>
    </oc>
    <nc r="CN522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6" sId="1" odxf="1" dxf="1">
    <oc r="CM523" t="inlineStr">
      <is>
        <t>Изменение стоиомости обусловлено применением индексов-дефляторов Минэкономразвития от сентября 2019г.</t>
      </is>
    </oc>
    <nc r="CM523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7" sId="1" odxf="1" dxf="1">
    <oc r="CN523" t="inlineStr">
      <is>
        <t>Изменение стоиомости обусловлено применением индексов-дефляторов Минэкономразвития от сентября 2019г.</t>
      </is>
    </oc>
    <nc r="CN523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8" sId="1" odxf="1" dxf="1">
    <oc r="CM526" t="inlineStr">
      <is>
        <t>Изменение стоиомости обусловлено применением индексов-дефляторов Минэкономразвития от сентября 2019г.</t>
      </is>
    </oc>
    <nc r="CM52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699" sId="1" odxf="1" dxf="1">
    <oc r="CN526" t="inlineStr">
      <is>
        <t>Изменение стоиомости обусловлено применением индексов-дефляторов Минэкономразвития от сентября 2019г.</t>
      </is>
    </oc>
    <nc r="CN52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0" sId="1" odxf="1" dxf="1">
    <oc r="CM527" t="inlineStr">
      <is>
        <t>Изменение стоиомости обусловлено применением индексов-дефляторов Минэкономразвития от сентября 2019г.</t>
      </is>
    </oc>
    <nc r="CM527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1" sId="1" odxf="1" dxf="1">
    <oc r="CN527" t="inlineStr">
      <is>
        <t>Изменение стоиомости обусловлено применением индексов-дефляторов Минэкономразвития от сентября 2019г.</t>
      </is>
    </oc>
    <nc r="CN527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2" sId="1" odxf="1" dxf="1">
    <oc r="CM531" t="inlineStr">
      <is>
        <t>Изменение стоиомости обусловлено применением индексов-дефляторов Минэкономразвития от сентября 2019г.</t>
      </is>
    </oc>
    <nc r="CM53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3" sId="1" odxf="1" dxf="1">
    <oc r="CN531" t="inlineStr">
      <is>
        <t>Изменение стоиомости обусловлено применением индексов-дефляторов Минэкономразвития от сентября 2019г.</t>
      </is>
    </oc>
    <nc r="CN53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4" sId="1" odxf="1" dxf="1">
    <oc r="CM535" t="inlineStr">
      <is>
        <t>Изменение стоиомости обусловлено применением индексов-дефляторов Минэкономразвития от сентября 2019г.</t>
      </is>
    </oc>
    <nc r="CM535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5" sId="1" odxf="1" dxf="1">
    <oc r="CN535" t="inlineStr">
      <is>
        <t>Изменение стоиомости обусловлено применением индексов-дефляторов Минэкономразвития от сентября 2019г.</t>
      </is>
    </oc>
    <nc r="CN535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6" sId="1" odxf="1" dxf="1">
    <oc r="CM534" t="inlineStr">
      <is>
        <t>Изменение стоиомости обусловлено применением индексов-дефляторов Минэкономразвития от сентября 2019г.</t>
      </is>
    </oc>
    <nc r="CM53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7" sId="1" odxf="1" dxf="1">
    <oc r="CN534" t="inlineStr">
      <is>
        <t>Изменение стоиомости обусловлено применением индексов-дефляторов Минэкономразвития от сентября 2019г.</t>
      </is>
    </oc>
    <nc r="CN53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8" sId="1" odxf="1" dxf="1">
    <oc r="CM536" t="inlineStr">
      <is>
        <t>Изменение стоиомости обусловлено применением индексов-дефляторов Минэкономразвития от сентября 2019г.</t>
      </is>
    </oc>
    <nc r="CM53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09" sId="1" odxf="1" dxf="1">
    <oc r="CM538" t="inlineStr">
      <is>
        <t>Изменение стоиомости обусловлено применением индексов-дефляторов Минэкономразвития от сентября 2019г.</t>
      </is>
    </oc>
    <nc r="CM538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0" sId="1" odxf="1" dxf="1">
    <oc r="CN536" t="inlineStr">
      <is>
        <t>Изменение стоиомости обусловлено применением индексов-дефляторов Минэкономразвития от сентября 2019г.</t>
      </is>
    </oc>
    <nc r="CN53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1" sId="1" odxf="1" dxf="1">
    <oc r="CN538" t="inlineStr">
      <is>
        <t>Изменение стоиомости обусловлено применением индексов-дефляторов Минэкономразвития от сентября 2019г.</t>
      </is>
    </oc>
    <nc r="CN538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2" sId="1" odxf="1" dxf="1">
    <oc r="CM541" t="inlineStr">
      <is>
        <t>Изменение стоиомости обусловлено применением индексов-дефляторов Минэкономразвития от сентября 2019г.</t>
      </is>
    </oc>
    <nc r="CM54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3" sId="1" odxf="1" dxf="1">
    <oc r="CN541" t="inlineStr">
      <is>
        <t>Изменение стоиомости обусловлено применением индексов-дефляторов Минэкономразвития от сентября 2019г.</t>
      </is>
    </oc>
    <nc r="CN54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4" sId="1" odxf="1" dxf="1">
    <oc r="CM542" t="inlineStr">
      <is>
        <t>Изменение стоиомости обусловлено применением индексов-дефляторов Минэкономразвития от сентября 2019г.</t>
      </is>
    </oc>
    <nc r="CM542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5" sId="1" odxf="1" dxf="1">
    <oc r="CM543" t="inlineStr">
      <is>
        <t>Изменение стоиомости обусловлено применением индексов-дефляторов Минэкономразвития от сентября 2019г.</t>
      </is>
    </oc>
    <nc r="CM543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6" sId="1" odxf="1" dxf="1">
    <oc r="CN542" t="inlineStr">
      <is>
        <t>Изменение стоиомости обусловлено применением индексов-дефляторов Минэкономразвития от сентября 2019г.</t>
      </is>
    </oc>
    <nc r="CN542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7" sId="1" odxf="1" dxf="1">
    <oc r="CN543" t="inlineStr">
      <is>
        <t>Изменение стоиомости обусловлено применением индексов-дефляторов Минэкономразвития от сентября 2019г.</t>
      </is>
    </oc>
    <nc r="CN543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8" sId="1" odxf="1" dxf="1">
    <oc r="CM544" t="inlineStr">
      <is>
        <t>Изменение стоиомости обусловлено применением индексов-дефляторов Минэкономразвития от сентября 2019г.</t>
      </is>
    </oc>
    <nc r="CM54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19" sId="1" odxf="1" dxf="1">
    <oc r="CN544" t="inlineStr">
      <is>
        <t>Изменение стоиомости обусловлено применением индексов-дефляторов Минэкономразвития от сентября 2019г.</t>
      </is>
    </oc>
    <nc r="CN54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0" sId="1" odxf="1" dxf="1">
    <oc r="CM546" t="inlineStr">
      <is>
        <t>Изменение стоиомости обусловлено применением индексов-дефляторов Минэкономразвития от сентября 2019г.</t>
      </is>
    </oc>
    <nc r="CM54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1" sId="1" odxf="1" dxf="1">
    <oc r="CN546" t="inlineStr">
      <is>
        <t>Изменение стоиомости обусловлено применением индексов-дефляторов Минэкономразвития от сентября 2019г.</t>
      </is>
    </oc>
    <nc r="CN54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2" sId="1" odxf="1" dxf="1">
    <oc r="CM547" t="inlineStr">
      <is>
        <t>Изменение стоиомости обусловлено применением индексов-дефляторов Минэкономразвития от сентября 2019г.</t>
      </is>
    </oc>
    <nc r="CM547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3" sId="1" odxf="1" dxf="1">
    <oc r="CN547" t="inlineStr">
      <is>
        <t>Изменение стоиомости обусловлено применением индексов-дефляторов Минэкономразвития от сентября 2019г.</t>
      </is>
    </oc>
    <nc r="CN547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4" sId="1" odxf="1" dxf="1">
    <oc r="CM549" t="inlineStr">
      <is>
        <t>Изменение стоиомости обусловлено применением индексов-дефляторов Минэкономразвития от сентября 2019г.</t>
      </is>
    </oc>
    <nc r="CM549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5" sId="1" odxf="1" dxf="1">
    <oc r="CN549" t="inlineStr">
      <is>
        <t>Изменение стоиомости обусловлено применением индексов-дефляторов Минэкономразвития от сентября 2019г.</t>
      </is>
    </oc>
    <nc r="CN549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6" sId="1" odxf="1" dxf="1">
    <oc r="CM550" t="inlineStr">
      <is>
        <t>Изменение стоиомости обусловлено применением индексов-дефляторов Минэкономразвития от сентября 2019г.</t>
      </is>
    </oc>
    <nc r="CM550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7" sId="1" odxf="1" dxf="1">
    <oc r="CN550" t="inlineStr">
      <is>
        <t>Изменение стоиомости обусловлено применением индексов-дефляторов Минэкономразвития от сентября 2019г.</t>
      </is>
    </oc>
    <nc r="CN550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8" sId="1" odxf="1" dxf="1">
    <oc r="CM551" t="inlineStr">
      <is>
        <t>Изменение стоиомости обусловлено применением индексов-дефляторов Минэкономразвития от сентября 2019г.</t>
      </is>
    </oc>
    <nc r="CM55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29" sId="1" odxf="1" dxf="1">
    <oc r="CN551" t="inlineStr">
      <is>
        <t>Изменение стоиомости обусловлено применением индексов-дефляторов Минэкономразвития от сентября 2019г.</t>
      </is>
    </oc>
    <nc r="CN551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30" sId="1" odxf="1" dxf="1">
    <oc r="CM554" t="inlineStr">
      <is>
        <t>Изменение стоиомости обусловлено применением индексов-дефляторов Минэкономразвития от сентября 2019г.</t>
      </is>
    </oc>
    <nc r="CM55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31" sId="1" odxf="1" dxf="1">
    <oc r="CN554" t="inlineStr">
      <is>
        <t>Изменение стоиомости обусловлено применением индексов-дефляторов Минэкономразвития от сентября 2019г.</t>
      </is>
    </oc>
    <nc r="CN554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32" sId="1" odxf="1" dxf="1">
    <oc r="CM555" t="inlineStr">
      <is>
        <t>Изменение стоиомости обусловлено применением индексов-дефляторов Минэкономразвития от сентября 2019г.</t>
      </is>
    </oc>
    <nc r="CM555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33" sId="1" odxf="1" dxf="1">
    <oc r="CN555" t="inlineStr">
      <is>
        <t>Изменение стоиомости обусловлено применением индексов-дефляторов Минэкономразвития от сентября 2019г.</t>
      </is>
    </oc>
    <nc r="CN555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34" sId="1" odxf="1" dxf="1">
    <oc r="CM556" t="inlineStr">
      <is>
        <t>Изменение стоиомости обусловлено применением индексов-дефляторов Минэкономразвития от сентября 2019г.</t>
      </is>
    </oc>
    <nc r="CM55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35" sId="1" odxf="1" dxf="1">
    <oc r="CN556" t="inlineStr">
      <is>
        <t>Изменение стоиомости обусловлено применением индексов-дефляторов Минэкономразвития от сентября 2019г.</t>
      </is>
    </oc>
    <nc r="CN556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36" sId="1" odxf="1" dxf="1">
    <oc r="CM558" t="inlineStr">
      <is>
        <t>Изменение стоиомости обусловлено применением индексов-дефляторов Минэкономразвития от сентября 2019г.</t>
      </is>
    </oc>
    <nc r="CM558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737" sId="1" odxf="1" dxf="1">
    <oc r="CN558" t="inlineStr">
      <is>
        <t>Изменение стоиомости обусловлено применением индексов-дефляторов Минэкономразвития от сентября 2019г.</t>
      </is>
    </oc>
    <nc r="CN558" t="inlineStr">
      <is>
        <t>Изменение стоимости обусловлено применением индексов-дефляторов Минэкономразвития от сентября 2019г.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fmt sheetId="1" sqref="CM561 CN561">
    <dxf>
      <fill>
        <patternFill patternType="solid">
          <bgColor rgb="FF92D050"/>
        </patternFill>
      </fill>
    </dxf>
  </rfmt>
  <rfmt sheetId="1" sqref="CM564 CN564">
    <dxf>
      <fill>
        <patternFill patternType="solid">
          <bgColor rgb="FF92D050"/>
        </patternFill>
      </fill>
    </dxf>
  </rfmt>
  <rfmt sheetId="1" sqref="CM580 CN580">
    <dxf>
      <fill>
        <patternFill patternType="solid">
          <bgColor rgb="FF92D050"/>
        </patternFill>
      </fill>
    </dxf>
  </rfmt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38" sId="1" odxf="1" dxf="1">
    <nc r="CM1265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739" sId="1" odxf="1" dxf="1">
    <nc r="CM1266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40" sId="1" odxf="1" dxf="1">
    <nc r="CM613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741" sId="1" odxf="1" dxf="1">
    <nc r="CM619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742" sId="1" odxf="1" dxf="1">
    <nc r="CM620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</revisions>
</file>

<file path=xl/revisions/revisionLog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43" sId="1">
    <oc r="CP519">
      <f>SUM(CQ519:DS519)</f>
    </oc>
    <nc r="CP519">
      <f>SUM(CQ519:DS519)</f>
    </nc>
  </rcc>
  <rcc rId="744" sId="1">
    <oc r="CM519" t="inlineStr">
      <is>
        <t>Параменты проекта не корректируются.</t>
      </is>
    </oc>
    <nc r="CM519"/>
  </rcc>
  <rcc rId="745" sId="1">
    <oc r="CN519" t="inlineStr">
      <is>
        <t>Параменты проекта не корректируются.</t>
      </is>
    </oc>
    <nc r="CN519"/>
  </rcc>
  <rcc rId="746" sId="1">
    <oc r="CP1432">
      <f>SUM(CQ1432:DS1432)</f>
    </oc>
    <nc r="CP1432"/>
  </rcc>
  <rcc rId="747" sId="1">
    <oc r="CQ1432">
      <f>IF(G1432=E1432,0,1)</f>
    </oc>
    <nc r="CQ1432"/>
  </rcc>
  <rcc rId="748" sId="1">
    <oc r="CR1432">
      <f>IF(H1432=K1432,0,1)</f>
    </oc>
    <nc r="CR1432"/>
  </rcc>
  <rcc rId="749" sId="1">
    <oc r="CS1432">
      <f>IF(P1432=Q1432,0,1)</f>
    </oc>
    <nc r="CS1432"/>
  </rcc>
  <rcc rId="750" sId="1">
    <oc r="CT1432">
      <f>IF(T1432=S1432,0,1)</f>
    </oc>
    <nc r="CT1432"/>
  </rcc>
  <rcc rId="751" sId="1">
    <oc r="CU1432">
      <f>IF(Z1432=U1432,0,1)</f>
    </oc>
    <nc r="CU1432"/>
  </rcc>
  <rcc rId="752" sId="1">
    <oc r="CV1432">
      <f>IF(AA1432=V1432,0,1)</f>
    </oc>
    <nc r="CV1432"/>
  </rcc>
  <rcc rId="753" sId="1">
    <oc r="CW1432">
      <f>IF(AB1432=W1432,0,1)</f>
    </oc>
    <nc r="CW1432"/>
  </rcc>
  <rcc rId="754" sId="1">
    <oc r="CX1432">
      <f>IF(AC1432=X1432,0,1)</f>
    </oc>
    <nc r="CX1432"/>
  </rcc>
  <rcc rId="755" sId="1">
    <oc r="CY1432">
      <f>IF(AD1432=Y1432,0,1)</f>
    </oc>
    <nc r="CY1432"/>
  </rcc>
  <rcc rId="756" sId="1">
    <oc r="CZ1432">
      <f>IF(AJ1432=AE1432,0,1)</f>
    </oc>
    <nc r="CZ1432"/>
  </rcc>
  <rcc rId="757" sId="1">
    <oc r="DA1432">
      <f>IF(AK1432=AF1432,0,1)</f>
    </oc>
    <nc r="DA1432"/>
  </rcc>
  <rcc rId="758" sId="1">
    <oc r="DB1432">
      <f>IF(AL1432=AG1432,0,1)</f>
    </oc>
    <nc r="DB1432"/>
  </rcc>
  <rcc rId="759" sId="1">
    <oc r="DC1432">
      <f>IF(AM1432=AH1432,0,1)</f>
    </oc>
    <nc r="DC1432"/>
  </rcc>
  <rcc rId="760" sId="1">
    <oc r="DD1432">
      <f>IF(AN1432=AI1432,0,1)</f>
    </oc>
    <nc r="DD1432"/>
  </rcc>
  <rcc rId="761" sId="1">
    <oc r="DE1432">
      <f>IF(AO1432=AT1432,0,1)</f>
    </oc>
    <nc r="DE1432"/>
  </rcc>
  <rcc rId="762" sId="1">
    <oc r="DF1432">
      <f>IF(AP1432=AU1432,0,1)</f>
    </oc>
    <nc r="DF1432"/>
  </rcc>
  <rcc rId="763" sId="1">
    <oc r="DG1432">
      <f>IF(AQ1432=AV1432,0,1)</f>
    </oc>
    <nc r="DG1432"/>
  </rcc>
  <rcc rId="764" sId="1">
    <oc r="DH1432">
      <f>IF(AR1432=AW1432,0,1)</f>
    </oc>
    <nc r="DH1432"/>
  </rcc>
  <rcc rId="765" sId="1">
    <oc r="DI1432">
      <f>IF(AS1432=AX1432,0,1)</f>
    </oc>
    <nc r="DI1432"/>
  </rcc>
  <rcc rId="766" sId="1">
    <oc r="DJ1432">
      <f>IF(BD1432=AY1432,0,1)</f>
    </oc>
    <nc r="DJ1432"/>
  </rcc>
  <rcc rId="767" sId="1">
    <oc r="DK1432">
      <f>IF(BE1432=AZ1432,0,1)</f>
    </oc>
    <nc r="DK1432"/>
  </rcc>
  <rcc rId="768" sId="1">
    <oc r="DL1432">
      <f>IF(BF1432=BA1432,0,1)</f>
    </oc>
    <nc r="DL1432"/>
  </rcc>
  <rcc rId="769" sId="1">
    <oc r="DM1432">
      <f>IF(BG1432=BB1432,0,1)</f>
    </oc>
    <nc r="DM1432"/>
  </rcc>
  <rcc rId="770" sId="1">
    <oc r="DN1432">
      <f>IF(BH1432=BC1432,0,1)</f>
    </oc>
    <nc r="DN1432"/>
  </rcc>
  <rcc rId="771" sId="1">
    <oc r="DO1432">
      <f>IF(BI1432=BN1432,0,1)</f>
    </oc>
    <nc r="DO1432"/>
  </rcc>
  <rcc rId="772" sId="1">
    <oc r="DP1432">
      <f>IF(BJ1432=BO1432,0,1)</f>
    </oc>
    <nc r="DP1432"/>
  </rcc>
  <rcc rId="773" sId="1">
    <oc r="DQ1432">
      <f>IF(BK1432=BP1432,0,1)</f>
    </oc>
    <nc r="DQ1432"/>
  </rcc>
  <rcc rId="774" sId="1">
    <oc r="DR1432">
      <f>IF(BL1432=BQ1432,0,1)</f>
    </oc>
    <nc r="DR1432"/>
  </rcc>
  <rcc rId="775" sId="1">
    <oc r="DS1432">
      <f>IF(BM1432=BR1432,0,1)</f>
    </oc>
    <nc r="DS1432"/>
  </rcc>
  <rcc rId="776" sId="1">
    <oc r="CS1431">
      <f>IF(P1431=Q1431,0,1)</f>
    </oc>
    <nc r="CS1431">
      <f>IF(P1431=Q1431,0,1)</f>
    </nc>
  </rcc>
  <rcc rId="777" sId="1" odxf="1" dxf="1">
    <oc r="CM1431" t="inlineStr">
      <is>
        <t>Параменты проекта не корректируются.</t>
      </is>
    </oc>
    <nc r="CM143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778" sId="1" odxf="1" dxf="1">
    <oc r="CN1431" t="inlineStr">
      <is>
        <t>Параменты проекта не корректируются.</t>
      </is>
    </oc>
    <nc r="CN143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1" sqref="CM1426" start="0" length="0">
    <dxf/>
  </rfmt>
  <rcc rId="779" sId="1">
    <nc r="CM1426" t="inlineStr">
      <is>
        <t>Пролонгация сроков реализации проекта по причине  необеспеченности проекта источником финансирования в полном объеме до 2025 года. Изменение стоиомости обусловлено применением индексов-дефляторов Минэкономразвития от сентября 2019г.</t>
      </is>
    </nc>
  </rcc>
  <rcc rId="780" sId="1" odxf="1" dxf="1">
    <nc r="CN1426" t="inlineStr">
      <is>
        <t>Пролонгация сроков реализации проекта по причине  необеспеченности проекта источником финансирования в полном объеме до 2025 года. 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81" sId="1" odxf="1" dxf="1">
    <oc r="CM1421" t="inlineStr">
      <is>
        <t>Параменты проекта не корректируются.</t>
      </is>
    </oc>
    <nc r="CM142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782" sId="1" odxf="1" dxf="1">
    <oc r="CN1421" t="inlineStr">
      <is>
        <t>Параменты проекта не корректируются.</t>
      </is>
    </oc>
    <nc r="CN142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418" start="0" length="0">
    <dxf/>
  </rfmt>
  <rcc rId="783" sId="1">
    <nc r="CM1418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 Сдвиг сроков начала реализации проекта "вправо" в связи с корректировкой графика реализации проекта по причине необеспеченности проекта источником финансирования до 2024 года.</t>
      </is>
    </nc>
  </rcc>
  <rcc rId="784" sId="1" odxf="1" dxf="1">
    <nc r="CN1418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 Сдвиг сроков начала реализации проекта "вправо" в связи с корректировкой графика реализации проекта по причине необеспеченности проекта источником финансирования до 2024 года.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85" sId="1">
    <nc r="CM1417" t="inlineStr">
      <is>
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</is>
    </nc>
  </rcc>
  <rcc rId="786" sId="1" odxf="1" dxf="1">
    <nc r="CN1417" t="inlineStr">
      <is>
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87" sId="1" odxf="1" s="1" dxf="1">
    <nc r="CM1392" t="inlineStr">
      <is>
        <t>Изменение сроков и стоимости  реализации проекта в связи с несостоявшимися закупочными процедурами по факту 2019 года (отсутствие потенциальных участников торговых процедур). 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vertical="center" readingOrder="0"/>
    </ndxf>
  </rcc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393:CN1393">
    <dxf>
      <fill>
        <patternFill patternType="none">
          <bgColor auto="1"/>
        </patternFill>
      </fill>
    </dxf>
  </rfmt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88" sId="1">
    <oc r="CM1404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oc>
    <nc r="CM1404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789" sId="1">
    <oc r="CN1404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oc>
    <nc r="CN1404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790" sId="1">
    <nc r="CM1403" t="inlineStr">
      <is>
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Изменение стоиомости проекта обусловлено применением индексов-дефляторов Минэкономразвития от сентября 2019г.</t>
      </is>
    </nc>
  </rcc>
  <rcc rId="791" sId="1" odxf="1" dxf="1">
    <nc r="CN1403" t="inlineStr">
      <is>
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Изменение стоиомости проекта обусловлено применением индексов-дефляторов Минэкономразвития от сентября 2019г.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92" sId="1">
    <nc r="CM1401" t="inlineStr">
      <is>
    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    </is>
    </nc>
  </rcc>
  <rcc rId="793" sId="1" odxf="1" dxf="1">
    <nc r="CN1401" t="inlineStr">
      <is>
    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xfDxf="1" s="1" sqref="CM1402" start="0" length="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</rfmt>
  <rcc rId="794" sId="1">
    <nc r="CM1402" t="inlineStr">
      <is>
    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    </is>
    </nc>
  </rcc>
  <rcc rId="795" sId="1" odxf="1" dxf="1">
    <nc r="CN1402" t="inlineStr">
      <is>
    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v guid="{9CA8DC34-A797-4E69-9191-B1240B3F4C21}" action="delete"/>
  <rdn rId="0" localSheetId="1" customView="1" name="Z_9CA8DC34_A797_4E69_9191_B1240B3F4C21_.wvu.FilterData" hidden="1" oldHidden="1">
    <formula>'1'!$A$18:$HJ$1432</formula>
    <oldFormula>'1'!$A$18:$JI$1432</oldFormula>
  </rdn>
  <rcv guid="{9CA8DC34-A797-4E69-9191-B1240B3F4C21}" action="add"/>
</revisions>
</file>

<file path=xl/revisions/revisionLog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400:CN1400">
    <dxf>
      <fill>
        <patternFill>
          <bgColor rgb="FFFF0000"/>
        </patternFill>
      </fill>
    </dxf>
  </rfmt>
</revisions>
</file>

<file path=xl/revisions/revisionLog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97" sId="1">
    <nc r="CM1388" t="inlineStr">
      <is>
        <t>Изменение объемов финансирования 2020 года по факту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  <rfmt sheetId="1" sqref="CN1388" start="0" length="0">
    <dxf>
      <fill>
        <patternFill patternType="none">
          <bgColor indexed="65"/>
        </patternFill>
      </fill>
    </dxf>
  </rfmt>
  <rcc rId="798" sId="1">
    <nc r="CN1388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</revisions>
</file>

<file path=xl/revisions/revisionLog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99" sId="1" odxf="1" dxf="1">
    <oc r="CN1329" t="inlineStr">
      <is>
        <t>Параменты проекта не корректируются.</t>
      </is>
    </oc>
    <nc r="CN1329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1" sqref="CM1328" start="0" length="0">
    <dxf>
      <fill>
        <patternFill patternType="none">
          <bgColor indexed="65"/>
        </patternFill>
      </fill>
    </dxf>
  </rfmt>
  <rfmt sheetId="1" sqref="CN1328" start="0" length="0">
    <dxf>
      <fill>
        <patternFill patternType="none">
          <bgColor indexed="65"/>
        </patternFill>
      </fill>
    </dxf>
  </rfmt>
  <rcc rId="800" sId="1">
    <oc r="CN1328" t="inlineStr">
      <is>
        <t>Параменты проекта не корректируются.</t>
      </is>
    </oc>
    <nc r="CN1328" t="inlineStr">
      <is>
        <t>Параметры проекта не корректируются.</t>
      </is>
    </nc>
  </rcc>
  <rcc rId="801" sId="1">
    <oc r="CP1328">
      <f>SUM(CQ1328:DS1328)</f>
    </oc>
    <nc r="CP1328">
      <f>SUM(CQ1328:DS1328)</f>
    </nc>
  </rcc>
  <rcc rId="802" sId="1" numFmtId="4">
    <oc r="AM1328">
      <v>5.6422625986329729E-16</v>
    </oc>
    <nc r="AM1328">
      <v>0</v>
    </nc>
  </rcc>
  <rcc rId="803" sId="1" numFmtId="4">
    <oc r="AJ1328">
      <v>6.7707151183595661E-16</v>
    </oc>
    <nc r="AJ1328">
      <v>0</v>
    </nc>
  </rcc>
  <rcc rId="804" sId="1">
    <oc r="CO1328">
      <v>2</v>
    </oc>
    <nc r="CO1328">
      <v>0</v>
    </nc>
  </rcc>
  <rcc rId="805" sId="1" odxf="1" dxf="1">
    <oc r="CM1316" t="inlineStr">
      <is>
        <t>Параменты проекта не корректируются.</t>
      </is>
    </oc>
    <nc r="CM1316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06" sId="1" odxf="1" dxf="1">
    <oc r="CN1316" t="inlineStr">
      <is>
        <t>Параменты проекта не корректируются.</t>
      </is>
    </oc>
    <nc r="CN1316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Z19">
    <dxf>
      <numFmt numFmtId="176" formatCode="#,##0.000"/>
    </dxf>
  </rfmt>
  <rfmt sheetId="1" sqref="Z19">
    <dxf>
      <numFmt numFmtId="170" formatCode="#,##0.0000"/>
    </dxf>
  </rfmt>
  <rfmt sheetId="1" sqref="Z19">
    <dxf>
      <numFmt numFmtId="177" formatCode="#,##0.00000"/>
    </dxf>
  </rfmt>
  <rfmt sheetId="1" sqref="Z19">
    <dxf>
      <numFmt numFmtId="168" formatCode="#,##0.000000"/>
    </dxf>
  </rfmt>
  <rfmt sheetId="1" sqref="Z19">
    <dxf>
      <numFmt numFmtId="173" formatCode="#,##0.0000000"/>
    </dxf>
  </rfmt>
  <rfmt sheetId="1" sqref="Z19">
    <dxf>
      <numFmt numFmtId="167" formatCode="#,##0.00000000"/>
    </dxf>
  </rfmt>
  <rfmt sheetId="1" sqref="Z19">
    <dxf>
      <numFmt numFmtId="174" formatCode="#,##0.000000000"/>
    </dxf>
  </rfmt>
  <rfmt sheetId="1" sqref="Z19">
    <dxf>
      <numFmt numFmtId="178" formatCode="#,##0.0000000000"/>
    </dxf>
  </rfmt>
  <rfmt sheetId="1" sqref="Z19">
    <dxf>
      <numFmt numFmtId="179" formatCode="#,##0.00000000000"/>
    </dxf>
  </rfmt>
  <rfmt sheetId="1" sqref="Z19">
    <dxf>
      <numFmt numFmtId="180" formatCode="#,##0.000000000000"/>
    </dxf>
  </rfmt>
  <rfmt sheetId="1" sqref="Z19">
    <dxf>
      <numFmt numFmtId="175" formatCode="#,##0.0000000000000"/>
    </dxf>
  </rfmt>
  <rfmt sheetId="1" sqref="Z19">
    <dxf>
      <numFmt numFmtId="180" formatCode="#,##0.000000000000"/>
    </dxf>
  </rfmt>
  <rfmt sheetId="1" sqref="Z19">
    <dxf>
      <numFmt numFmtId="179" formatCode="#,##0.00000000000"/>
    </dxf>
  </rfmt>
  <rfmt sheetId="1" sqref="Z19">
    <dxf>
      <numFmt numFmtId="178" formatCode="#,##0.0000000000"/>
    </dxf>
  </rfmt>
  <rfmt sheetId="1" sqref="Z19">
    <dxf>
      <numFmt numFmtId="174" formatCode="#,##0.000000000"/>
    </dxf>
  </rfmt>
  <rfmt sheetId="1" sqref="Z19">
    <dxf>
      <numFmt numFmtId="167" formatCode="#,##0.00000000"/>
    </dxf>
  </rfmt>
  <rfmt sheetId="1" sqref="Z19">
    <dxf>
      <numFmt numFmtId="173" formatCode="#,##0.0000000"/>
    </dxf>
  </rfmt>
  <rfmt sheetId="1" sqref="Z19">
    <dxf>
      <numFmt numFmtId="168" formatCode="#,##0.000000"/>
    </dxf>
  </rfmt>
  <rfmt sheetId="1" sqref="Z19">
    <dxf>
      <numFmt numFmtId="177" formatCode="#,##0.00000"/>
    </dxf>
  </rfmt>
  <rfmt sheetId="1" sqref="Z19">
    <dxf>
      <numFmt numFmtId="170" formatCode="#,##0.0000"/>
    </dxf>
  </rfmt>
  <rfmt sheetId="1" sqref="Z19">
    <dxf>
      <numFmt numFmtId="176" formatCode="#,##0.000"/>
    </dxf>
  </rfmt>
  <rfmt sheetId="1" sqref="Z19">
    <dxf>
      <numFmt numFmtId="4" formatCode="#,##0.00"/>
    </dxf>
  </rfmt>
  <rcv guid="{9CA8DC34-A797-4E69-9191-B1240B3F4C21}" action="delete"/>
  <rdn rId="0" localSheetId="1" customView="1" name="Z_9CA8DC34_A797_4E69_9191_B1240B3F4C21_.wvu.FilterData" hidden="1" oldHidden="1">
    <formula>'1'!$A$18:$HJ$1432</formula>
    <oldFormula>'1'!$A$18:$HJ$1432</oldFormula>
  </rdn>
  <rcv guid="{9CA8DC34-A797-4E69-9191-B1240B3F4C21}" action="add"/>
</revisions>
</file>

<file path=xl/revisions/revisionLog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CA8DC34-A797-4E69-9191-B1240B3F4C21}" action="delete"/>
  <rdn rId="0" localSheetId="1" customView="1" name="Z_9CA8DC34_A797_4E69_9191_B1240B3F4C21_.wvu.FilterData" hidden="1" oldHidden="1">
    <formula>'1'!$A$18:$HJ$1432</formula>
    <oldFormula>'1'!$A$18:$HJ$1432</oldFormula>
  </rdn>
  <rcv guid="{9CA8DC34-A797-4E69-9191-B1240B3F4C21}" action="add"/>
</revisions>
</file>

<file path=xl/revisions/revisionLog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305:CN1305">
    <dxf>
      <fill>
        <patternFill>
          <bgColor rgb="FFFF0000"/>
        </patternFill>
      </fill>
    </dxf>
  </rfmt>
  <rcc rId="809" sId="1">
    <oc r="CM1301" t="inlineStr">
      <is>
        <t>Параменты проекта не корректируются.</t>
      </is>
    </oc>
    <nc r="CM1301" t="inlineStr">
      <is>
        <t>Параметры проекта не корректируются.</t>
      </is>
    </nc>
  </rcc>
  <rfmt sheetId="1" sqref="CM1301">
    <dxf>
      <fill>
        <patternFill patternType="none">
          <bgColor auto="1"/>
        </patternFill>
      </fill>
    </dxf>
  </rfmt>
  <rfmt sheetId="1" sqref="CM1300:CN1300">
    <dxf>
      <fill>
        <patternFill>
          <bgColor theme="8" tint="0.59999389629810485"/>
        </patternFill>
      </fill>
    </dxf>
  </rfmt>
  <rcc rId="810" sId="1" xfDxf="1" s="1" dxf="1">
    <nc r="CM1300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n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8" tint="0.5999938962981048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ndxf>
  </rcc>
  <rcc rId="811" sId="1">
    <nc r="CN1300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  <rfmt sheetId="1" sqref="CM1300:CN1300">
    <dxf>
      <fill>
        <patternFill patternType="none">
          <bgColor auto="1"/>
        </patternFill>
      </fill>
    </dxf>
  </rfmt>
</revisions>
</file>

<file path=xl/revisions/revisionLog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85" start="0" length="0">
    <dxf/>
  </rfmt>
  <rcc rId="812" sId="1">
    <nc r="CM1285" t="inlineStr">
      <is>
        <t>Изменение стоиомости обусловлено применением индексов-дефляторов Минэкономразвития от сентября 2019г. 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2024 года.</t>
      </is>
    </nc>
  </rcc>
  <rcc rId="813" sId="1" odxf="1" dxf="1">
    <nc r="CN1285" t="inlineStr">
      <is>
        <t>Изменение стоиомости обусловлено применением индексов-дефляторов Минэкономразвития от сентября 2019г. 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2024 года.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82">
    <dxf>
      <fill>
        <patternFill patternType="solid">
          <bgColor theme="7" tint="0.59999389629810485"/>
        </patternFill>
      </fill>
    </dxf>
  </rfmt>
  <rcc rId="814" sId="1" odxf="1" dxf="1">
    <nc r="CM1282" t="inlineStr">
      <is>
        <t>Корректировка стоимости проекта и плана финансирования на 2022 год обусловлено уточнением прочих затрат не облагаемых НДС.</t>
      </is>
    </nc>
    <odxf>
      <fill>
        <patternFill>
          <bgColor theme="7" tint="0.59999389629810485"/>
        </patternFill>
      </fill>
    </odxf>
    <ndxf>
      <fill>
        <patternFill>
          <bgColor rgb="FF92D050"/>
        </patternFill>
      </fill>
    </ndxf>
  </rcc>
  <rfmt sheetId="1" sqref="CM1282">
    <dxf>
      <fill>
        <patternFill patternType="none">
          <bgColor auto="1"/>
        </patternFill>
      </fill>
    </dxf>
  </rfmt>
</revisions>
</file>

<file path=xl/revisions/revisionLog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81">
    <dxf>
      <fill>
        <patternFill patternType="none">
          <bgColor auto="1"/>
        </patternFill>
      </fill>
    </dxf>
  </rfmt>
</revisions>
</file>

<file path=xl/revisions/revisionLog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77">
    <dxf>
      <fill>
        <patternFill patternType="none">
          <bgColor auto="1"/>
        </patternFill>
      </fill>
    </dxf>
  </rfmt>
  <rfmt sheetId="1" sqref="CM1280">
    <dxf>
      <fill>
        <patternFill patternType="solid">
          <bgColor theme="7" tint="0.39997558519241921"/>
        </patternFill>
      </fill>
    </dxf>
  </rfmt>
  <rfmt sheetId="1" sqref="CM1280" start="0" length="0">
    <dxf>
      <fill>
        <patternFill>
          <bgColor theme="0"/>
        </patternFill>
      </fill>
    </dxf>
  </rfmt>
  <rcc rId="815" sId="1">
    <nc r="CM1280" t="inlineStr">
      <is>
        <t>Корректировка финансирования по годам реализации обусловлена уточнением кредиторской задолженности.</t>
      </is>
    </nc>
  </rcc>
</revisions>
</file>

<file path=xl/revisions/revisionLog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79">
    <dxf>
      <fill>
        <patternFill patternType="solid">
          <bgColor theme="7" tint="0.39997558519241921"/>
        </patternFill>
      </fill>
    </dxf>
  </rfmt>
  <rfmt sheetId="1" xfDxf="1" s="1" sqref="CM1279" start="0" length="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7" tint="0.39997558519241921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</rfmt>
  <rcc rId="816" sId="1">
    <nc r="CM1279" t="inlineStr">
      <is>
        <t>Оценка стоимости проекта и план финансирования 2020 года уточнены по результатам экономии от закупочных процедур по факту 2019 года.</t>
      </is>
    </nc>
  </rcc>
  <rcc rId="817" sId="1">
    <nc r="CN1279" t="inlineStr">
      <is>
        <t>Оценка стоимости проекта и план финансирования 2020 года уточнены по результатам экономии от закупочных процедур по факту 2019 года.</t>
      </is>
    </nc>
  </rcc>
</revisions>
</file>

<file path=xl/revisions/revisionLog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18" sId="1">
    <oc r="CN1279" t="inlineStr">
      <is>
        <t>Оценка стоимости проекта и план финансирования 2020 года уточнены по результатам экономии от закупочных процедур по факту 2019 года.</t>
      </is>
    </oc>
    <nc r="CN1279" t="inlineStr">
      <is>
        <t>Оценка стоимости проекта уточнена по результатам экономии от закупочных процедур по факту 2019 года.</t>
      </is>
    </nc>
  </rcc>
  <rfmt sheetId="1" sqref="CM1279">
    <dxf>
      <fill>
        <patternFill patternType="none">
          <bgColor auto="1"/>
        </patternFill>
      </fill>
    </dxf>
  </rfmt>
</revisions>
</file>

<file path=xl/revisions/revisionLog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1275" start="0" length="0">
    <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dxf>
  </rfmt>
  <rcc rId="819" sId="1" odxf="1" s="1" dxf="1">
    <nc r="CM1274" t="inlineStr">
      <is>
        <t>1. Увовершенствование автоматизия системы управления объектами с непрерывным или периодическим характером протекания технологических процессов                                                                                                                                 2. Замена морально и физически устаревшего оборудования снятого с производства (Письмо АО Текон-Инжиниринг от 01.10.2019 №11031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ndxf>
  </rcc>
  <rcc rId="820" sId="1">
    <nc r="CM1272" t="inlineStr">
      <is>
        <t>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</t>
      </is>
    </nc>
  </rcc>
  <rcc rId="821" sId="1">
    <nc r="CM1273" t="inlineStr">
      <is>
        <t>С целью исполнения распоряжения ПАО Русгидро от 13.11.2019 №470р об утверждении плана мероприятий по оснащению трансформаторов ТЭС АО ДГК, ПАО Сахалинэнерго, ПАО Камчатскэнерго автоматическими установками пожаротушения необходимо обеспечить: реализацию эффективных технологий пожаротушения, оптимальную инерционность, минимально вредное воздействие на защищаемое оборудование;
 срабатывание в течение времени, не превышающего длительности начальной стадии развития пожара (критического времени свободного развития пожара);
 необходимую интенсивность орошения или удельный расход огнетушащего вещества;
 тушение пожара в целях его ликвидации или локализации в течение времени, необходимого для введения в действие оперативных сил и средств;</t>
      </is>
    </nc>
  </rcc>
  <rcc rId="822" sId="1">
    <nc r="CM1271" t="inlineStr">
      <is>
        <t>Выполнение пункта 3.1.4 Акта № 73 – технические мероприятия по устранению замечаний по результатам проведения расследования причин аварии, произошедшей 26.12.2018 года,</t>
      </is>
    </nc>
  </rcc>
  <rfmt sheetId="1" s="1" sqref="CM1275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general" vertical="bottom" readingOrder="0"/>
    </dxf>
  </rfmt>
  <rcc rId="823" sId="1">
    <nc r="CM1275" t="inlineStr">
      <is>
    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    </is>
    </nc>
  </rcc>
  <rcc rId="824" sId="1" odxf="1" dxf="1">
    <nc r="CN1275" t="inlineStr">
      <is>
    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25" sId="1" odxf="1" s="1" dxf="1">
    <oc r="CM1274" t="inlineStr">
      <is>
        <t>1. Увовершенствование автоматизия системы управления объектами с непрерывным или периодическим характером протекания технологических процессов                                                                                                                                 2. Замена морально и физически устаревшего оборудования снятого с производства (Письмо АО Текон-Инжиниринг от 01.10.2019 №11031</t>
      </is>
    </oc>
    <nc r="CM1274" t="inlineStr">
      <is>
        <t>Новый проект. Проект включен в ИПР для замены изношенного оборудования.</t>
      </is>
    </nc>
    <n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general" vertical="bottom" readingOrder="0"/>
    </ndxf>
  </rcc>
  <rcc rId="826" sId="1" odxf="1" dxf="1">
    <nc r="CN1274" t="inlineStr">
      <is>
        <t>Новый проект. Проект включен в ИПР для замены изношенного оборудования.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27" sId="1">
    <oc r="CM1274" t="inlineStr">
      <is>
        <t>Новый проект. Проект включен в ИПР для замены изношенного оборудования.</t>
      </is>
    </oc>
    <nc r="CM1274" t="inlineStr">
      <is>
        <t>Новый проект. Проект включен в ИПР для замены морально и физически изношенного оборудования.</t>
      </is>
    </nc>
  </rcc>
  <rcc rId="828" sId="1">
    <oc r="CN1274" t="inlineStr">
      <is>
        <t>Новый проект. Проект включен в ИПР для замены изношенного оборудования.</t>
      </is>
    </oc>
    <nc r="CN1274" t="inlineStr">
      <is>
        <t>Новый проект. Проект включен в ИПР для замены морально и физически изношенного оборудования.</t>
      </is>
    </nc>
  </rcc>
</revisions>
</file>

<file path=xl/revisions/revisionLog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N1273" start="0" length="0">
    <dxf>
      <fill>
        <patternFill patternType="none">
          <bgColor indexed="65"/>
        </patternFill>
      </fill>
    </dxf>
  </rfmt>
  <rfmt sheetId="1" sqref="CM1273">
    <dxf>
      <fill>
        <patternFill>
          <bgColor auto="1"/>
        </patternFill>
      </fill>
    </dxf>
  </rfmt>
  <rfmt sheetId="1" sqref="CM1273">
    <dxf>
      <fill>
        <patternFill patternType="solid">
          <bgColor theme="9" tint="0.39997558519241921"/>
        </patternFill>
      </fill>
    </dxf>
  </rfmt>
  <rcc rId="829" sId="1" odxf="1" dxf="1">
    <oc r="CM1273" t="inlineStr">
      <is>
        <t>С целью исполнения распоряжения ПАО Русгидро от 13.11.2019 №470р об утверждении плана мероприятий по оснащению трансформаторов ТЭС АО ДГК, ПАО Сахалинэнерго, ПАО Камчатскэнерго автоматическими установками пожаротушения необходимо обеспечить: реализацию эффективных технологий пожаротушения, оптимальную инерционность, минимально вредное воздействие на защищаемое оборудование;
 срабатывание в течение времени, не превышающего длительности начальной стадии развития пожара (критического времени свободного развития пожара);
 необходимую интенсивность орошения или удельный расход огнетушащего вещества;
 тушение пожара в целях его ликвидации или локализации в течение времени, необходимого для введения в действие оперативных сил и средств;</t>
      </is>
    </oc>
    <nc r="CM1273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ndxf>
      <fill>
        <patternFill>
          <bgColor theme="0"/>
        </patternFill>
      </fill>
      <alignment horizontal="left" readingOrder="0"/>
    </ndxf>
  </rcc>
  <rcc rId="830" sId="1" odxf="1" dxf="1">
    <nc r="CN1273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ndxf>
      <fill>
        <patternFill patternType="solid">
          <bgColor theme="0"/>
        </patternFill>
      </fill>
      <alignment horizontal="left" readingOrder="0"/>
    </ndxf>
  </rcc>
  <rcc rId="831" sId="1">
    <oc r="CM1272" t="inlineStr">
      <is>
        <t>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</t>
      </is>
    </oc>
    <nc r="CM1272" t="inlineStr">
      <is>
    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    </is>
    </nc>
  </rcc>
  <rcc rId="832" sId="1" odxf="1" dxf="1">
    <nc r="CN1272" t="inlineStr">
      <is>
    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33" sId="1">
    <oc r="CN1270" t="inlineStr">
      <is>
        <t>Пролонгация сроков реализации проекта в связи с уточнением кредиторской задолженности.</t>
      </is>
    </oc>
    <nc r="CN1270"/>
  </rcc>
  <rcc rId="834" sId="1">
    <oc r="CM1271" t="inlineStr">
      <is>
        <t>Выполнение пункта 3.1.4 Акта № 73 – технические мероприятия по устранению замечаний по результатам проведения расследования причин аварии, произошедшей 26.12.2018 года,</t>
      </is>
    </oc>
    <nc r="CM1271" t="inlineStr">
      <is>
    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    </is>
    </nc>
  </rcc>
  <rcc rId="835" sId="1" odxf="1" dxf="1">
    <nc r="CN1271" t="inlineStr">
      <is>
    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36" sId="1">
    <oc r="CO1270">
      <v>1</v>
    </oc>
    <nc r="CO1270">
      <v>0</v>
    </nc>
  </rcc>
  <rcc rId="837" sId="1">
    <nc r="CN1270" t="inlineStr">
      <is>
        <t>Пролонгация сроков реализации проекта в связи с уточнением кредиторской задолженности.</t>
      </is>
    </nc>
  </rcc>
</revisions>
</file>

<file path=xl/revisions/revisionLog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69">
    <dxf>
      <fill>
        <patternFill patternType="solid">
          <bgColor theme="9" tint="0.39997558519241921"/>
        </patternFill>
      </fill>
    </dxf>
  </rfmt>
</revisions>
</file>

<file path=xl/revisions/revisionLog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69" start="0" length="0">
    <dxf>
      <fill>
        <patternFill patternType="none">
          <bgColor indexed="65"/>
        </patternFill>
      </fill>
    </dxf>
  </rfmt>
  <rcc rId="838" sId="1">
    <nc r="CM1269" t="inlineStr">
      <is>
    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    </is>
    </nc>
  </rcc>
  <rcc rId="839" sId="1" odxf="1" dxf="1">
    <nc r="CN1269" t="inlineStr">
      <is>
    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40" sId="1">
    <nc r="CM1268" t="inlineStr">
      <is>
    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    </is>
    </nc>
  </rcc>
  <rcc rId="841" sId="1" odxf="1" dxf="1">
    <nc r="CN1268" t="inlineStr">
      <is>
    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842" sId="1">
    <oc r="CP1267">
      <f>SUM(CQ1267:DS1267)</f>
    </oc>
    <nc r="CP1267">
      <f>SUM(CQ1267:DS1267)</f>
    </nc>
  </rcc>
  <rcc rId="843" sId="1" numFmtId="4">
    <oc r="R1267">
      <f>U1267+AE1267+AO1267+AY1267+BI1267</f>
    </oc>
    <nc r="R1267">
      <v>36.25495905999999</v>
    </nc>
  </rcc>
</revisions>
</file>

<file path=xl/revisions/revisionLog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R1267">
    <dxf>
      <fill>
        <patternFill patternType="solid">
          <bgColor theme="9" tint="-0.249977111117893"/>
        </patternFill>
      </fill>
    </dxf>
  </rfmt>
</revisions>
</file>

<file path=xl/revisions/revisionLog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44" sId="1">
    <nc r="CM1267" t="inlineStr">
      <is>
        <t>Параметры проекта не корректируются.</t>
      </is>
    </nc>
  </rcc>
  <rfmt sheetId="1" sqref="CM1267">
    <dxf>
      <fill>
        <patternFill patternType="none">
          <bgColor auto="1"/>
        </patternFill>
      </fill>
    </dxf>
  </rfmt>
</revisions>
</file>

<file path=xl/revisions/revisionLog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64">
    <dxf>
      <fill>
        <patternFill patternType="solid">
          <bgColor theme="5" tint="0.59999389629810485"/>
        </patternFill>
      </fill>
    </dxf>
  </rfmt>
  <rcc rId="845" sId="1">
    <oc r="CM646" t="inlineStr">
      <is>
        <t>Изменение стоимости реализации проекта.Оценка стоимости проекта уточнена по результатам экономии от закупочных процедур по факту 2019 года. Изменение сроков реализации проекта и объемов финансирования 2020 года по факту сложившейся КЗ на 01.01.2020</t>
      </is>
    </oc>
    <nc r="CM646" t="inlineStr">
      <is>
    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сроков реализации проекта и объемов финансирования 2020 года по факту сложившейся КЗ на 01.01.2020</t>
      </is>
    </nc>
  </rcc>
  <rcc rId="846" sId="1">
    <oc r="CN646" t="inlineStr">
      <is>
        <t>Изменение стоимости реализации проекта.Оценка стоимости проекта уточнена по результатам экономии от закупочных процедур по факту 2019 года. Изменение сроков реализации проекта по факту сложившейся КЗ на 01.01.2020</t>
      </is>
    </oc>
    <nc r="CN646" t="inlineStr">
      <is>
    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сроков реализации проекта по факту сложившейся КЗ на 01.01.2020</t>
      </is>
    </nc>
  </rcc>
  <rfmt sheetId="1" sqref="CM1264" start="0" length="0">
    <dxf>
      <fill>
        <patternFill patternType="none">
          <bgColor indexed="65"/>
        </patternFill>
      </fill>
    </dxf>
  </rfmt>
  <rfmt sheetId="1" sqref="CN1264" start="0" length="0">
    <dxf>
      <fill>
        <patternFill patternType="none">
          <bgColor indexed="65"/>
        </patternFill>
      </fill>
    </dxf>
  </rfmt>
  <rcc rId="847" sId="1">
    <nc r="CM1264" t="inlineStr">
      <is>
    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    </is>
    </nc>
  </rcc>
  <rcc rId="848" sId="1">
    <nc r="CN1264" t="inlineStr">
      <is>
    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    </is>
    </nc>
  </rcc>
</revisions>
</file>

<file path=xl/revisions/revisionLog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49" sId="1" xfDxf="1" s="1" dxf="1">
    <nc r="CM1257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n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ndxf>
  </rcc>
  <rcc rId="850" sId="1" xfDxf="1" s="1" dxf="1">
    <nc r="CN1257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n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ndxf>
  </rcc>
</revisions>
</file>

<file path=xl/revisions/revisionLog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51">
    <dxf>
      <fill>
        <patternFill patternType="solid">
          <bgColor theme="5" tint="0.59999389629810485"/>
        </patternFill>
      </fill>
    </dxf>
  </rfmt>
  <rcc rId="851" sId="1" odxf="1" dxf="1">
    <nc r="CM1251" t="inlineStr">
      <is>
    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    </is>
    </nc>
    <odxf>
      <fill>
        <patternFill patternType="solid">
          <bgColor theme="5" tint="0.59999389629810485"/>
        </patternFill>
      </fill>
    </odxf>
    <ndxf>
      <fill>
        <patternFill patternType="none">
          <bgColor indexed="65"/>
        </patternFill>
      </fill>
    </ndxf>
  </rcc>
</revisions>
</file>

<file path=xl/revisions/revisionLog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52" sId="1">
    <oc r="CM1251" t="inlineStr">
      <is>
    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    </is>
    </oc>
    <nc r="CM1251" t="inlineStr">
      <is>
        <t>Корректировка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    </is>
    </nc>
  </rcc>
  <rcc rId="853" sId="1" odxf="1" dxf="1">
    <nc r="CN1251" t="inlineStr">
      <is>
        <t>Корректировка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50">
    <dxf>
      <fill>
        <patternFill patternType="solid">
          <bgColor theme="5" tint="0.59999389629810485"/>
        </patternFill>
      </fill>
    </dxf>
  </rfmt>
  <rcc rId="854" sId="1" odxf="1" dxf="1">
    <nc r="CM1250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odxf>
      <fill>
        <patternFill patternType="solid">
          <bgColor theme="5" tint="0.59999389629810485"/>
        </patternFill>
      </fill>
    </odxf>
    <ndxf>
      <fill>
        <patternFill patternType="none">
          <bgColor indexed="65"/>
        </patternFill>
      </fill>
    </ndxf>
  </rcc>
  <rcc rId="855" sId="1" odxf="1" dxf="1">
    <nc r="CN1250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48">
    <dxf>
      <fill>
        <patternFill patternType="solid">
          <bgColor theme="5" tint="0.59999389629810485"/>
        </patternFill>
      </fill>
    </dxf>
  </rfmt>
  <rcc rId="856" sId="1">
    <nc r="CM1248" t="inlineStr">
      <is>
        <t>Корректировка затрат по годам реализации проекта в связи с уточнением объемов финансирования по годам реализации.</t>
      </is>
    </nc>
  </rcc>
  <rfmt sheetId="1" sqref="CM1248">
    <dxf>
      <fill>
        <patternFill patternType="none">
          <bgColor auto="1"/>
        </patternFill>
      </fill>
    </dxf>
  </rfmt>
</revisions>
</file>

<file path=xl/revisions/revisionLog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57" sId="1">
    <nc r="CM1246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  <rcc rId="858" sId="1" odxf="1" dxf="1">
    <nc r="CN1246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859" sId="1" odxf="1" dxf="1">
    <oc r="CN1244" t="inlineStr">
      <is>
        <t>Параменты проекта не корректируются.</t>
      </is>
    </oc>
    <nc r="CN1244" t="inlineStr">
      <is>
        <t>Изменение стоимости проекта и объемов финансирования 2020 года в связи с уточнением прочих затрат не облагаемых НДС.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42">
    <dxf>
      <fill>
        <patternFill patternType="none">
          <bgColor auto="1"/>
        </patternFill>
      </fill>
    </dxf>
  </rfmt>
</revisions>
</file>

<file path=xl/revisions/revisionLog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1241" start="0" length="0">
    <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dxf>
  </rfmt>
  <rfmt sheetId="1" sqref="CM1241">
    <dxf>
      <alignment horizontal="left" readingOrder="0"/>
    </dxf>
  </rfmt>
  <rcc rId="860" sId="1">
    <nc r="CM1241" t="inlineStr">
      <is>
    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    </is>
    </nc>
  </rcc>
  <rcc rId="861" sId="1" odxf="1" s="1" dxf="1">
    <nc r="CN1241" t="inlineStr">
      <is>
    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alignment horizontal="left" vertical="center" readingOrder="0"/>
    </ndxf>
  </rcc>
</revisions>
</file>

<file path=xl/revisions/revisionLog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62" sId="1">
    <nc r="CM1240" t="inlineStr">
      <is>
        <t>Изменение стоимости проекта и объемов финансирования 2020 года в связи с уточнением прочих затрат не облагаемых НДС.</t>
      </is>
    </nc>
  </rcc>
</revisions>
</file>

<file path=xl/revisions/revisionLog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63" sId="1">
    <oc r="CM1240" t="inlineStr">
      <is>
        <t>Изменение стоимости проекта и объемов финансирования 2020 года в связи с уточнением прочих затрат не облагаемых НДС.</t>
      </is>
    </oc>
    <nc r="CM1240" t="inlineStr">
      <is>
        <t>Изменение объемов финансирования по годам реализации проекта в связи с уточнением прочих затрат не облагаемых НДС.</t>
      </is>
    </nc>
  </rcc>
</revisions>
</file>

<file path=xl/revisions/revisionLog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64" sId="1">
    <oc r="CM1240" t="inlineStr">
      <is>
        <t>Изменение объемов финансирования по годам реализации проекта в связи с уточнением прочих затрат не облагаемых НДС.</t>
      </is>
    </oc>
    <nc r="CM1240" t="inlineStr">
      <is>
        <t xml:space="preserve">Изменение объемов финансирования по годам реализации проекта в связи с уточнением прочих затрат не облагаемых НДС. </t>
      </is>
    </nc>
  </rcc>
  <rcc rId="865" sId="1">
    <nc r="CM1238" t="inlineStr">
      <is>
        <t>Изменение объемов финансирования по годам реализации проекта в связи с уточнением прочих затрат не облагаемых НДС и выделением кредиторской задолженности.</t>
      </is>
    </nc>
  </rcc>
</revisions>
</file>

<file path=xl/revisions/revisionLog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66" sId="1">
    <nc r="CM1234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  <rcc rId="867" sId="1" odxf="1" dxf="1">
    <nc r="CN1234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68" sId="1" odxf="1" dxf="1">
    <nc r="CM1232" t="inlineStr">
      <is>
        <t>Изменение стоимости проекта и объемов финансирования 2020 года в связи с уточнением прочих затрат не облагаемых НДС.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231" start="0" length="0">
    <dxf>
      <fill>
        <patternFill patternType="none">
          <bgColor indexed="65"/>
        </patternFill>
      </fill>
    </dxf>
  </rfmt>
  <rcc rId="869" sId="1">
    <nc r="CM1231" t="inlineStr">
      <is>
        <t xml:space="preserve">Изменение объемов финансирования по годам реализации проекта в связи с уточнением прочих затрат не облагаемых НДС. </t>
      </is>
    </nc>
  </rcc>
  <rcc rId="870" sId="1" odxf="1" dxf="1">
    <oc r="CM1202" t="inlineStr">
      <is>
        <t>Параменты проекта не корректируются.</t>
      </is>
    </oc>
    <nc r="CM1202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71" sId="1" odxf="1" dxf="1">
    <oc r="CM1203" t="inlineStr">
      <is>
        <t>Параменты проекта не корректируются.</t>
      </is>
    </oc>
    <nc r="CM1203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72" sId="1" odxf="1" dxf="1">
    <oc r="CM1204" t="inlineStr">
      <is>
        <t>Параменты проекта не корректируются.</t>
      </is>
    </oc>
    <nc r="CM1204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73" sId="1" odxf="1" dxf="1">
    <oc r="CN1202" t="inlineStr">
      <is>
        <t>Параменты проекта не корректируются.</t>
      </is>
    </oc>
    <nc r="CN1202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74" sId="1" odxf="1" dxf="1">
    <oc r="CN1203" t="inlineStr">
      <is>
        <t>Параменты проекта не корректируются.</t>
      </is>
    </oc>
    <nc r="CN1203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75" sId="1" odxf="1" dxf="1">
    <oc r="CN1204" t="inlineStr">
      <is>
        <t>Параменты проекта не корректируются.</t>
      </is>
    </oc>
    <nc r="CN1204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76" sId="1" odxf="1" dxf="1">
    <oc r="CM1196" t="inlineStr">
      <is>
        <t>Параменты проекта не корректируются.</t>
      </is>
    </oc>
    <nc r="CM1196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77" sId="1" odxf="1" dxf="1">
    <oc r="CN1196" t="inlineStr">
      <is>
        <t>Параменты проекта не корректируются.</t>
      </is>
    </oc>
    <nc r="CN1196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78" sId="1" odxf="1" dxf="1">
    <oc r="CM1197" t="inlineStr">
      <is>
        <t>Параменты проекта не корректируются.</t>
      </is>
    </oc>
    <nc r="CM1197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79" sId="1" odxf="1" dxf="1">
    <oc r="CN1197" t="inlineStr">
      <is>
        <t>Параменты проекта не корректируются.</t>
      </is>
    </oc>
    <nc r="CN1197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80" sId="1" odxf="1" dxf="1">
    <oc r="CM1194" t="inlineStr">
      <is>
        <t>Параменты проекта не корректируются.</t>
      </is>
    </oc>
    <nc r="CM1194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81" sId="1" odxf="1" dxf="1">
    <oc r="CN1194" t="inlineStr">
      <is>
        <t>Параменты проекта не корректируются.</t>
      </is>
    </oc>
    <nc r="CN1194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82" sId="1" odxf="1" dxf="1">
    <oc r="CM1181" t="inlineStr">
      <is>
        <t>Параменты проекта не корректируются.</t>
      </is>
    </oc>
    <nc r="CM118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83" sId="1" odxf="1" dxf="1">
    <oc r="CN1181" t="inlineStr">
      <is>
        <t>Параменты проекта не корректируются.</t>
      </is>
    </oc>
    <nc r="CN118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84" sId="1" odxf="1" dxf="1">
    <oc r="CN1183" t="inlineStr">
      <is>
        <t>Параменты проекта не корректируются.</t>
      </is>
    </oc>
    <nc r="CN1183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85" sId="1" odxf="1" dxf="1">
    <oc r="CM1183" t="inlineStr">
      <is>
        <t>Параменты проекта не корректируются.</t>
      </is>
    </oc>
    <nc r="CM1183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86" sId="1" odxf="1" dxf="1">
    <oc r="CM1116" t="inlineStr">
      <is>
        <t>Параменты проекта не корректируются.</t>
      </is>
    </oc>
    <nc r="CM1116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87" sId="1" odxf="1" dxf="1">
    <oc r="CN1116" t="inlineStr">
      <is>
        <t>Параменты проекта не корректируются.</t>
      </is>
    </oc>
    <nc r="CN1116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88" sId="1">
    <oc r="CM1086" t="inlineStr">
      <is>
        <t>Параменты проекта не корректируются.</t>
      </is>
    </oc>
    <nc r="CM1086" t="inlineStr">
      <is>
        <t>Изменение стоиомости обусловлено применением индексов-дефляторов Минэкономразвития от сентября 2019г.</t>
      </is>
    </nc>
  </rcc>
  <rcc rId="889" sId="1">
    <oc r="CN1086" t="inlineStr">
      <is>
        <t>Параменты проекта не корректируются.</t>
      </is>
    </oc>
    <nc r="CN1086" t="inlineStr">
      <is>
        <t>Изменение стоиомости обусловлено применением индексов-дефляторов Минэкономразвития от сентября 2019г.</t>
      </is>
    </nc>
  </rcc>
  <rcc rId="890" sId="1">
    <oc r="CM1087" t="inlineStr">
      <is>
        <t>Параменты проекта не корректируются.</t>
      </is>
    </oc>
    <nc r="CM1087" t="inlineStr">
      <is>
        <t>Изменение стоиомости обусловлено применением индексов-дефляторов Минэкономразвития от сентября 2019г.</t>
      </is>
    </nc>
  </rcc>
  <rcc rId="891" sId="1">
    <oc r="CN1087" t="inlineStr">
      <is>
        <t>Параменты проекта не корректируются.</t>
      </is>
    </oc>
    <nc r="CN1087" t="inlineStr">
      <is>
        <t>Изменение стоиомости обусловлено применением индексов-дефляторов Минэкономразвития от сентября 2019г.</t>
      </is>
    </nc>
  </rcc>
  <rcc rId="892" sId="1">
    <oc r="CM1088" t="inlineStr">
      <is>
        <t>Параменты проекта не корректируются.</t>
      </is>
    </oc>
    <nc r="CM1088" t="inlineStr">
      <is>
        <t>Изменение стоиомости обусловлено применением индексов-дефляторов Минэкономразвития от сентября 2019г.</t>
      </is>
    </nc>
  </rcc>
  <rcc rId="893" sId="1">
    <oc r="CN1088" t="inlineStr">
      <is>
        <t>Параменты проекта не корректируются.</t>
      </is>
    </oc>
    <nc r="CN1088" t="inlineStr">
      <is>
        <t>Изменение стоиомости обусловлено применением индексов-дефляторов Минэкономразвития от сентября 2019г.</t>
      </is>
    </nc>
  </rcc>
  <rcc rId="894" sId="1">
    <oc r="CM1089" t="inlineStr">
      <is>
        <t>Параменты проекта не корректируются.</t>
      </is>
    </oc>
    <nc r="CM1089" t="inlineStr">
      <is>
        <t>Изменение стоиомости обусловлено применением индексов-дефляторов Минэкономразвития от сентября 2019г.</t>
      </is>
    </nc>
  </rcc>
  <rcc rId="895" sId="1">
    <oc r="CN1089" t="inlineStr">
      <is>
        <t>Параменты проекта не корректируются.</t>
      </is>
    </oc>
    <nc r="CN1089" t="inlineStr">
      <is>
        <t>Изменение стоиомости обусловлено применением индексов-дефляторов Минэкономразвития от сентября 2019г.</t>
      </is>
    </nc>
  </rcc>
  <rcc rId="896" sId="1">
    <oc r="CM1090" t="inlineStr">
      <is>
        <t>Параменты проекта не корректируются.</t>
      </is>
    </oc>
    <nc r="CM1090" t="inlineStr">
      <is>
        <t>Изменение стоиомости обусловлено применением индексов-дефляторов Минэкономразвития от сентября 2019г.</t>
      </is>
    </nc>
  </rcc>
  <rcc rId="897" sId="1">
    <oc r="CN1090" t="inlineStr">
      <is>
        <t>Параменты проекта не корректируются.</t>
      </is>
    </oc>
    <nc r="CN1090" t="inlineStr">
      <is>
        <t>Изменение стоиомости обусловлено применением индексов-дефляторов Минэкономразвития от сентября 2019г.</t>
      </is>
    </nc>
  </rcc>
  <rfmt sheetId="1" sqref="CM1086:CN1090">
    <dxf>
      <fill>
        <patternFill patternType="none">
          <bgColor auto="1"/>
        </patternFill>
      </fill>
    </dxf>
  </rfmt>
</revisions>
</file>

<file path=xl/revisions/revisionLog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898" sId="1" odxf="1" dxf="1">
    <oc r="CM1085" t="inlineStr">
      <is>
        <t>Параменты проекта не корректируются.</t>
      </is>
    </oc>
    <nc r="CM1085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899" sId="1" odxf="1" dxf="1">
    <oc r="CN1085" t="inlineStr">
      <is>
        <t>Параменты проекта не корректируются.</t>
      </is>
    </oc>
    <nc r="CN1085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00" sId="1" odxf="1" dxf="1">
    <oc r="CM1081" t="inlineStr">
      <is>
        <t>Параменты проекта не корректируются.</t>
      </is>
    </oc>
    <nc r="CM108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901" sId="1" odxf="1" dxf="1">
    <oc r="CN1081" t="inlineStr">
      <is>
        <t>Параменты проекта не корректируются.</t>
      </is>
    </oc>
    <nc r="CN108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02" sId="1" odxf="1" s="1" dxf="1">
    <oc r="CN1037" t="inlineStr">
      <is>
        <t>Параменты проекта не корректируются.</t>
      </is>
    </oc>
    <nc r="CN1037" t="inlineStr">
      <is>
        <t>Корректировка в связи в увеличением затрат на проектно-изыскательские работы в 2020 году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rgb="FFFF0000"/>
        <name val="Times New Roman"/>
        <scheme val="none"/>
      </font>
      <numFmt numFmtId="4" formatCode="#,##0.00"/>
      <fill>
        <patternFill>
          <bgColor theme="0"/>
        </patternFill>
      </fill>
      <alignment horizontal="left" vertical="center" readingOrder="0"/>
    </ndxf>
  </rcc>
  <rfmt sheetId="1" sqref="CM1037:CN1037" start="0" length="2147483647">
    <dxf>
      <font>
        <color auto="1"/>
      </font>
    </dxf>
  </rfmt>
  <rfmt sheetId="1" sqref="CM1037:CN1037">
    <dxf>
      <fill>
        <patternFill>
          <bgColor rgb="FFFF0000"/>
        </patternFill>
      </fill>
    </dxf>
  </rfmt>
</revisions>
</file>

<file path=xl/revisions/revisionLog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031">
    <dxf>
      <fill>
        <patternFill patternType="solid">
          <bgColor theme="9" tint="0.59999389629810485"/>
        </patternFill>
      </fill>
    </dxf>
  </rfmt>
  <rcc rId="903" sId="1" xfDxf="1" s="1" dxf="1">
    <nc r="CM1031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</t>
      </is>
    </nc>
    <n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9" tint="0.5999938962981048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ndxf>
  </rcc>
  <rcc rId="904" sId="1">
    <nc r="CN1031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</t>
      </is>
    </nc>
  </rcc>
  <rfmt sheetId="1" sqref="CM1031">
    <dxf>
      <fill>
        <patternFill patternType="none">
          <bgColor auto="1"/>
        </patternFill>
      </fill>
    </dxf>
  </rfmt>
</revisions>
</file>

<file path=xl/revisions/revisionLog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05" sId="1">
    <oc r="CM1031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</t>
      </is>
    </oc>
    <nc r="CM1031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  <rcc rId="906" sId="1">
    <oc r="CN1031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</t>
      </is>
    </oc>
    <nc r="CN1031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  <rcc rId="907" sId="1">
    <nc r="CM1000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  <rcc rId="908" sId="1" odxf="1" dxf="1">
    <nc r="CN1000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09" sId="1">
    <nc r="CM998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 1, актом от 06.10.2019 и протоколом технического совещания от 16.12.2019</t>
      </is>
    </nc>
  </rcc>
  <rcc rId="910" sId="1" odxf="1" dxf="1">
    <nc r="CN998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 1, актом от 06.10.2019 и протоколом технического совещания от 16.12.2019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8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1" sId="1">
    <nc r="CM997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 1, актом от 06.10.2019 и протоколом технического совещания от 16.12.2019</t>
      </is>
    </nc>
  </rcc>
  <rcc rId="912" sId="1" odxf="1" dxf="1">
    <nc r="CN997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 1, актом от 06.10.2019 и протоколом технического совещания от 16.12.2019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8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3" sId="1">
    <oc r="CM998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 1, актом от 06.10.2019 и протоколом технического совещания от 16.12.2019</t>
      </is>
    </oc>
    <nc r="CM998" t="inlineStr">
      <is>
    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  </is>
    </nc>
  </rcc>
  <rcc rId="914" sId="1">
    <oc r="CN998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 1, актом от 06.10.2019 и протоколом технического совещания от 16.12.2019</t>
      </is>
    </oc>
    <nc r="CN998" t="inlineStr">
      <is>
    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  </is>
    </nc>
  </rcc>
</revisions>
</file>

<file path=xl/revisions/revisionLog8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5" sId="1">
    <oc r="CM997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 1, актом от 06.10.2019 и протоколом технического совещания от 16.12.2019</t>
      </is>
    </oc>
    <nc r="CM997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    </is>
    </nc>
  </rcc>
  <rcc rId="916" sId="1">
    <oc r="CN997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 1, актом от 06.10.2019 и протоколом технического совещания от 16.12.2019</t>
      </is>
    </oc>
    <nc r="CN997" t="inlineStr">
      <is>
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    </is>
    </nc>
  </rcc>
</revisions>
</file>

<file path=xl/revisions/revisionLog8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96" start="0" length="0">
    <dxf>
      <fill>
        <patternFill patternType="solid">
          <bgColor theme="0"/>
        </patternFill>
      </fill>
      <alignment horizontal="center" vertical="center" readingOrder="0"/>
    </dxf>
  </rfmt>
  <rfmt sheetId="1" sqref="CM996">
    <dxf>
      <alignment horizontal="left" readingOrder="0"/>
    </dxf>
  </rfmt>
  <rcc rId="917" sId="1">
    <nc r="CM996" t="inlineStr">
      <is>
        <t>Новый проект. Включен в ИПРсогласно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    </is>
    </nc>
  </rcc>
  <rcc rId="918" sId="1" odxf="1" s="1" dxf="1">
    <nc r="CN996" t="inlineStr">
      <is>
        <t>Новый проект. Включен в ИПРсогласно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8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19" sId="1">
    <oc r="CM996" t="inlineStr">
      <is>
        <t>Новый проект. Включен в ИПРсогласно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    </is>
    </oc>
    <nc r="CM996" t="inlineStr">
      <is>
    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    </is>
    </nc>
  </rcc>
  <rcc rId="920" sId="1">
    <oc r="CN996" t="inlineStr">
      <is>
        <t>Новый проект. Включен в ИПРсогласно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    </is>
    </oc>
    <nc r="CN996" t="inlineStr">
      <is>
    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    </is>
    </nc>
  </rcc>
</revisions>
</file>

<file path=xl/revisions/revisionLog9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95" start="0" length="0">
    <dxf>
      <fill>
        <patternFill patternType="solid">
          <bgColor theme="0"/>
        </patternFill>
      </fill>
      <alignment horizontal="center" vertical="center" readingOrder="0"/>
    </dxf>
  </rfmt>
  <rfmt sheetId="1" sqref="CM995">
    <dxf>
      <alignment horizontal="left" readingOrder="0"/>
    </dxf>
  </rfmt>
  <rfmt sheetId="1" s="1" sqref="CN995" start="0" length="0">
    <dxf>
      <alignment horizontal="left" vertical="center" readingOrder="0"/>
    </dxf>
  </rfmt>
  <rcc rId="921" sId="1">
    <nc r="CN995" t="inlineStr">
      <is>
    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    </is>
    </nc>
  </rcc>
  <rcc rId="922" sId="1">
    <nc r="CM995" t="inlineStr">
      <is>
    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    </is>
    </nc>
  </rcc>
</revisions>
</file>

<file path=xl/revisions/revisionLog9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3" sId="1" odxf="1" s="1" dxf="1">
    <nc r="CM994" t="inlineStr">
      <is>
    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left" vertical="center" readingOrder="0"/>
    </ndxf>
  </rcc>
  <rcc rId="924" sId="1" odxf="1" s="1" dxf="1">
    <nc r="CN994" t="inlineStr">
      <is>
    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9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93" start="0" length="0">
    <dxf>
      <fill>
        <patternFill patternType="solid">
          <bgColor theme="0"/>
        </patternFill>
      </fill>
      <alignment horizontal="center" vertical="center" readingOrder="0"/>
    </dxf>
  </rfmt>
  <rcc rId="925" sId="1">
    <nc r="CM993" t="inlineStr">
      <is>
    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    </is>
    </nc>
  </rcc>
  <rfmt sheetId="1" sqref="CM993">
    <dxf>
      <alignment horizontal="left" readingOrder="0"/>
    </dxf>
  </rfmt>
  <rcc rId="926" sId="1" odxf="1" s="1" dxf="1">
    <nc r="CN993" t="inlineStr">
      <is>
    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9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27" sId="1">
    <nc r="CM992" t="inlineStr">
      <is>
    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    </is>
    </nc>
  </rcc>
  <rcc rId="928" sId="1" odxf="1" dxf="1">
    <nc r="CN992" t="inlineStr">
      <is>
    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9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91">
    <dxf>
      <fill>
        <patternFill patternType="solid">
          <bgColor theme="9" tint="0.59999389629810485"/>
        </patternFill>
      </fill>
    </dxf>
  </rfmt>
  <rcc rId="929" sId="1" odxf="1" dxf="1">
    <nc r="CM991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fill>
        <patternFill>
          <bgColor theme="9" tint="0.59999389629810485"/>
        </patternFill>
      </fill>
      <alignment horizontal="general" readingOrder="0"/>
    </odxf>
    <ndxf>
      <fill>
        <patternFill>
          <bgColor theme="0"/>
        </patternFill>
      </fill>
      <alignment horizontal="left" readingOrder="0"/>
    </ndxf>
  </rcc>
  <rcc rId="930" sId="1" odxf="1" dxf="1">
    <nc r="CN991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alignment horizontal="general" readingOrder="0"/>
    </odxf>
    <ndxf>
      <alignment horizontal="left" readingOrder="0"/>
    </ndxf>
  </rcc>
  <rcc rId="931" sId="1" odxf="1" dxf="1">
    <nc r="CM631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fill>
        <patternFill>
          <bgColor rgb="FFFF0000"/>
        </patternFill>
      </fill>
      <alignment horizontal="general" readingOrder="0"/>
    </odxf>
    <ndxf>
      <fill>
        <patternFill>
          <bgColor theme="0"/>
        </patternFill>
      </fill>
      <alignment horizontal="left" readingOrder="0"/>
    </ndxf>
  </rcc>
  <rcc rId="932" sId="1" odxf="1" dxf="1">
    <nc r="CN631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nc>
    <odxf>
      <fill>
        <patternFill>
          <bgColor rgb="FFFF0000"/>
        </patternFill>
      </fill>
      <alignment horizontal="general" readingOrder="0"/>
    </odxf>
    <ndxf>
      <fill>
        <patternFill>
          <bgColor theme="0"/>
        </patternFill>
      </fill>
      <alignment horizontal="left" readingOrder="0"/>
    </ndxf>
  </rcc>
</revisions>
</file>

<file path=xl/revisions/revisionLog9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89" start="0" length="0">
    <dxf>
      <fill>
        <patternFill patternType="solid">
          <bgColor theme="0"/>
        </patternFill>
      </fill>
      <alignment horizontal="center" vertical="center" readingOrder="0"/>
    </dxf>
  </rfmt>
  <rcc rId="933" sId="1">
    <nc r="CM989" t="inlineStr">
      <is>
        <t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 Выполнение СТО 70238424.27100.028-2009</t>
      </is>
    </nc>
  </rcc>
  <rfmt sheetId="1" sqref="CM989">
    <dxf>
      <alignment horizontal="left" readingOrder="0"/>
    </dxf>
  </rfmt>
</revisions>
</file>

<file path=xl/revisions/revisionLog9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34" sId="1">
    <oc r="CM989" t="inlineStr">
      <is>
        <t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 Выполнение СТО 70238424.27100.028-2009</t>
      </is>
    </oc>
    <nc r="CM989" t="inlineStr">
      <is>
    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    </is>
    </nc>
  </rcc>
  <rcc rId="935" sId="1" odxf="1" s="1" dxf="1">
    <nc r="CN989" t="inlineStr">
      <is>
    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9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m rId="936" sheetId="1" source="CM989" destination="CM988" sourceSheetId="1">
    <rfmt sheetId="1" s="1" sqref="CM988" start="0" length="0">
      <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937" sheetId="1" source="CN989" destination="CN988" sourceSheetId="1">
    <rfmt sheetId="1" s="1" sqref="CN988" start="0" length="0">
      <dxf>
        <font>
          <sz val="12"/>
          <color auto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fmt sheetId="1" sqref="CN989" start="0" length="0">
    <dxf>
      <border>
        <right style="thin">
          <color indexed="64"/>
        </right>
      </border>
    </dxf>
  </rfmt>
  <rfmt sheetId="1" sqref="CM989:CN98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v guid="{9CA8DC34-A797-4E69-9191-B1240B3F4C21}" action="delete"/>
  <rdn rId="0" localSheetId="1" customView="1" name="Z_9CA8DC34_A797_4E69_9191_B1240B3F4C21_.wvu.FilterData" hidden="1" oldHidden="1">
    <formula>'1'!$A$18:$HJ$1432</formula>
    <oldFormula>'1'!$A$18:$HJ$1432</oldFormula>
  </rdn>
  <rcv guid="{9CA8DC34-A797-4E69-9191-B1240B3F4C21}" action="add"/>
</revisions>
</file>

<file path=xl/revisions/revisionLog9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89" start="0" length="0">
    <dxf>
      <font>
        <b val="0"/>
        <sz val="12"/>
        <color auto="1"/>
        <name val="Times New Roman"/>
        <scheme val="none"/>
      </font>
      <numFmt numFmtId="2" formatCode="0.00"/>
      <fill>
        <patternFill patternType="solid">
          <bgColor theme="0"/>
        </patternFill>
      </fill>
      <alignment horizontal="center" vertical="center" wrapText="1" readingOrder="0"/>
    </dxf>
  </rfmt>
  <rcc rId="939" sId="1">
    <nc r="CM989" t="inlineStr">
      <is>
    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    </is>
    </nc>
  </rcc>
  <rfmt sheetId="1" sqref="CM989">
    <dxf>
      <alignment horizontal="left" readingOrder="0"/>
    </dxf>
  </rfmt>
  <rcc rId="940" sId="1" odxf="1" s="1" dxf="1">
    <nc r="CN989" t="inlineStr">
      <is>
    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solid">
          <bgColor theme="0"/>
        </patternFill>
      </fill>
      <alignment horizontal="left" vertical="center" wrapText="1" readingOrder="0"/>
    </ndxf>
  </rcc>
</revisions>
</file>

<file path=xl/revisions/revisionLog9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87" start="0" length="0">
    <dxf>
      <fill>
        <patternFill patternType="solid">
          <bgColor theme="0"/>
        </patternFill>
      </fill>
      <alignment horizontal="center" vertical="center" readingOrder="0"/>
    </dxf>
  </rfmt>
  <rfmt sheetId="1" sqref="CM987">
    <dxf>
      <alignment horizontal="left" readingOrder="0"/>
    </dxf>
  </rfmt>
  <rfmt sheetId="1" s="1" sqref="CN987" start="0" length="0">
    <dxf>
      <alignment horizontal="left" vertical="center" readingOrder="0"/>
    </dxf>
  </rfmt>
  <rcc rId="941" sId="1">
    <nc r="CM987" t="inlineStr">
      <is>
    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    </is>
    </nc>
  </rcc>
  <rcc rId="942" sId="1">
    <nc r="CN987" t="inlineStr">
      <is>
    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    </is>
    </nc>
  </rcc>
</revisions>
</file>

<file path=xl/revisions/revisionLog10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43" sId="1" odxf="1" s="1" dxf="1">
    <nc r="CM986" t="inlineStr">
      <is>
        <t>Выполнение мероприятий по результатам многофакторного исследования 50-МИ/2017, проектным институтом ООО "Сибирь Гидро Тех Проект," конструкций брызгальных устройств с оценкой их прочности, устойчивости и эксплуатационной надежности СП ПГРЭС. Необходимость подтверждается заключением ООО "Сибирьгидротехпрокт" № 50-Ми/2017 от 2017 года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</revisions>
</file>

<file path=xl/revisions/revisionLog10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86">
    <dxf>
      <alignment horizontal="left" readingOrder="0"/>
    </dxf>
  </rfmt>
  <rcc rId="944" sId="1">
    <oc r="CM986" t="inlineStr">
      <is>
        <t>Выполнение мероприятий по результатам многофакторного исследования 50-МИ/2017, проектным институтом ООО "Сибирь Гидро Тех Проект," конструкций брызгальных устройств с оценкой их прочности, устойчивости и эксплуатационной надежности СП ПГРЭС. Необходимость подтверждается заключением ООО "Сибирьгидротехпрокт" № 50-Ми/2017 от 2017 года</t>
      </is>
    </oc>
    <nc r="CM986" t="inlineStr">
      <is>
    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    </is>
    </nc>
  </rcc>
  <rcc rId="945" sId="1" odxf="1" s="1" dxf="1">
    <nc r="CN986" t="inlineStr">
      <is>
    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0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85" start="0" length="0">
    <dxf>
      <fill>
        <patternFill patternType="solid">
          <bgColor theme="0"/>
        </patternFill>
      </fill>
      <alignment horizontal="center" vertical="center" readingOrder="0"/>
    </dxf>
  </rfmt>
  <rcc rId="946" sId="1" odxf="1" s="1" dxf="1">
    <nc r="CM983" t="inlineStr">
      <is>
        <t>Выполнение противопожарных мероприятий. Выполнение требований ст. 5, ст. 83 части 10 ФЗ от 22.07.2008 №123-ФЗ "Технический регламент о требованиях пожарной безопасности". Выполнения требований решения комоссии по редупреждению и ликвидации чрезвычайных ситуаций и обеспечению пожарной безопасности Администрации ПК от 4.07.2019 № 29. Выполнение требований Федерального закона от 21.12.1194 года № 68 "О защите населения и территорий от чрезвычайных ситуаций природного и техногенного характера". Выполнение требований от 20.06.1997 года № 116 "О промышленной безопасности опасных проищзводственных объектов", Выполнение требований от 06.10.2003 года № 131 "ОБ общих принципах организации местного самоуправления".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 г. № 4291)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  <rcc rId="947" sId="1" odxf="1" s="1" dxf="1">
    <nc r="CM984" t="inlineStr">
      <is>
        <t>Выполнение противопожарных мероприятий. Выполнение требований ст. 5, ст. 83 части 10 ФЗ от 22.07.2008 №123-ФЗ "Технический регламент о требованиях пожарной безопасности". Выполнения требований решения комоссии по редупреждению и ликвидации чрезвычайных ситуаций и обеспечению пожарной безопасности Администрации ПК от 4.07.2019 № 29. Выполнение требований Федерального закона от 21.12.1194 года № 68 "О защите населения и территорий от чрезвычайных ситуаций природного и техногенного характера". Выполнение требований от 20.06.1997 года № 116 "О промышленной безопасности опасных проищзводственных объектов", Выполнение требований от 06.10.2003 года № 131 "ОБ общих принципах организации местного самоуправления".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 г. № 4291)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  <rcc rId="948" sId="1" odxf="1" s="1" dxf="1">
    <nc r="CM981" t="inlineStr">
      <is>
        <r>
          <t>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потребителей,  РД 34.20.501-95 Оборудование теплообменное ТЭС. Номенклатура показателей» п.1.1., норм и правил в области промышленной безопа</t>
        </r>
        <r>
          <rPr>
            <sz val="12"/>
            <color theme="1"/>
            <rFont val="Times New Roman"/>
            <family val="1"/>
            <charset val="204"/>
          </rPr>
          <t>сности в соответствии с "Правилами промышленной безопасности опасных производственных объектов, на которых используется оборудование, работающее под избыточным давлением", разработанными в соответствии с Федеральным законом от 21 июля 1997 г. N 116-ФЗ "О промышленной безопасности опасных производственных объектов" п.3., п.92-203. Необходимость реализации подтверждается  актом технической экспертизы от 11.06.2019</t>
        </r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  <rcc rId="949" sId="1" odxf="1" s="1" dxf="1">
    <nc r="CM982" t="inlineStr">
      <is>
        <r>
          <t>Обеспечение надежности и стабильности работы системы вентиляции и конденционирования. Поддержание нормальной работы функционирования охлаждения производственно-бытовых помещений КЦ и ТЦ . 2.Выполнение треб</t>
        </r>
        <r>
          <rPr>
            <sz val="12"/>
            <color theme="1"/>
            <rFont val="Times New Roman"/>
            <family val="1"/>
            <charset val="204"/>
          </rPr>
          <t>ований СП 60.13330.2012 "СНиП 41-01-2003 «Отопление, вентиляция и кондиционирование воздуха", утвержденного 30.06.2012. Необходимость реализации подтверждается  актом   от 18.07.2019, актом аварии № 5 от 11.11.2019</t>
        </r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  <rfmt sheetId="1" sqref="CM985">
    <dxf>
      <alignment horizontal="left" readingOrder="0"/>
    </dxf>
  </rfmt>
  <rcc rId="950" sId="1">
    <nc r="CM985" t="inlineStr">
      <is>
        <t>Новый проект. Включен в ИПР для замены физически изношенного оборудования.</t>
      </is>
    </nc>
  </rcc>
  <rcc rId="951" sId="1" odxf="1" s="1" dxf="1">
    <nc r="CN985" t="inlineStr">
      <is>
        <t>Новый проект. Включен в ИПР для замены физически изношенного оборудования.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0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84">
    <dxf>
      <alignment horizontal="left" readingOrder="0"/>
    </dxf>
  </rfmt>
  <rcc rId="952" sId="1">
    <oc r="CM984" t="inlineStr">
      <is>
        <t>Выполнение противопожарных мероприятий. Выполнение требований ст. 5, ст. 83 части 10 ФЗ от 22.07.2008 №123-ФЗ "Технический регламент о требованиях пожарной безопасности". Выполнения требований решения комоссии по редупреждению и ликвидации чрезвычайных ситуаций и обеспечению пожарной безопасности Администрации ПК от 4.07.2019 № 29. Выполнение требований Федерального закона от 21.12.1194 года № 68 "О защите населения и территорий от чрезвычайных ситуаций природного и техногенного характера". Выполнение требований от 20.06.1997 года № 116 "О промышленной безопасности опасных проищзводственных объектов", Выполнение требований от 06.10.2003 года № 131 "ОБ общих принципах организации местного самоуправления".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 г. № 4291)</t>
      </is>
    </oc>
    <nc r="CM984" t="inlineStr">
      <is>
    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    </is>
    </nc>
  </rcc>
  <rcc rId="953" sId="1" odxf="1" s="1" dxf="1">
    <nc r="CN984" t="inlineStr">
      <is>
    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0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54" sId="1" odxf="1" dxf="1">
    <oc r="CM983" t="inlineStr">
      <is>
        <t>Выполнение противопожарных мероприятий. Выполнение требований ст. 5, ст. 83 части 10 ФЗ от 22.07.2008 №123-ФЗ "Технический регламент о требованиях пожарной безопасности". Выполнения требований решения комоссии по редупреждению и ликвидации чрезвычайных ситуаций и обеспечению пожарной безопасности Администрации ПК от 4.07.2019 № 29. Выполнение требований Федерального закона от 21.12.1194 года № 68 "О защите населения и территорий от чрезвычайных ситуаций природного и техногенного характера". Выполнение требований от 20.06.1997 года № 116 "О промышленной безопасности опасных проищзводственных объектов", Выполнение требований от 06.10.2003 года № 131 "ОБ общих принципах организации местного самоуправления".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 г. № 4291)</t>
      </is>
    </oc>
    <nc r="CM983" t="inlineStr">
      <is>
    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    </is>
    </nc>
    <odxf>
      <alignment horizontal="center" readingOrder="0"/>
    </odxf>
    <ndxf>
      <alignment horizontal="left" readingOrder="0"/>
    </ndxf>
  </rcc>
  <rcc rId="955" sId="1" odxf="1" s="1" dxf="1">
    <nc r="CN983" t="inlineStr">
      <is>
    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0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56" sId="1">
    <oc r="CM982" t="inlineStr">
      <is>
        <r>
          <t>Обеспечение надежности и стабильности работы системы вентиляции и конденционирования. Поддержание нормальной работы функционирования охлаждения производственно-бытовых помещений КЦ и ТЦ . 2.Выполнение треб</t>
        </r>
        <r>
          <rPr>
            <sz val="12"/>
            <color theme="1"/>
            <rFont val="Times New Roman"/>
            <family val="1"/>
            <charset val="204"/>
          </rPr>
          <t>ований СП 60.13330.2012 "СНиП 41-01-2003 «Отопление, вентиляция и кондиционирование воздуха", утвержденного 30.06.2012. Необходимость реализации подтверждается  актом   от 18.07.2019, актом аварии № 5 от 11.11.2019</t>
        </r>
      </is>
    </oc>
    <nc r="CM982" t="inlineStr">
      <is>
        <r>
          <t xml:space="preserve"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</t>
        </r>
        <r>
          <rPr>
            <sz val="12"/>
            <color theme="1"/>
            <rFont val="Times New Roman"/>
            <family val="1"/>
            <charset val="204"/>
          </rPr>
          <t>Необходимость реализации подтверждается актом от 18.07.2019.</t>
        </r>
      </is>
    </nc>
  </rcc>
  <rfmt sheetId="1" sqref="CM982">
    <dxf>
      <alignment horizontal="left" readingOrder="0"/>
    </dxf>
  </rfmt>
  <rcc rId="957" sId="1" odxf="1" s="1" dxf="1">
    <nc r="CN982" t="inlineStr">
      <is>
        <r>
          <t xml:space="preserve"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</t>
        </r>
        <r>
          <rPr>
            <sz val="12"/>
            <color theme="1"/>
            <rFont val="Times New Roman"/>
            <family val="1"/>
            <charset val="204"/>
          </rPr>
          <t>Необходимость реализации подтверждается актом от 18.07.2019.</t>
        </r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0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58" sId="1">
    <nc r="CM71" t="inlineStr">
      <is>
        <t>Изменение сроков, стоимости реализации проекта и объемов инвестиций  на 2020-2021 годы  обусловлено невыполнением работ по итогам 2019 года и, соответственно, удорожанием стоимости проекта с учетом индексов-дефляторов.</t>
      </is>
    </nc>
  </rcc>
  <rfmt sheetId="1" sqref="CM71">
    <dxf>
      <fill>
        <patternFill>
          <bgColor theme="9" tint="-0.249977111117893"/>
        </patternFill>
      </fill>
    </dxf>
  </rfmt>
  <rcc rId="959" sId="1" odxf="1" dxf="1">
    <nc r="CN71" t="inlineStr">
      <is>
        <t>Изменение сроков, стоимости реализации проекта и объемов инвестиций  на 2020-2021 годы  обусловлено невыполнением работ по итогам 2019 года и, соответственно, удорожанием стоимости проекта с учетом индексов-дефляторов.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960" sId="1">
    <nc r="CM73" t="inlineStr">
      <is>
        <t>Изменение сроков реализации проекта обусловлено изменением графика финансирования проекта. Рост стоимости проекта связан с уточнением суммы затрат, облагаемых НДС.</t>
      </is>
    </nc>
  </rcc>
  <rcc rId="961" sId="1">
    <nc r="CN73" t="inlineStr">
      <is>
        <t xml:space="preserve">Изменение сроков реализации проекта обусловлено изменением графика финансирования проекта. </t>
      </is>
    </nc>
  </rcc>
  <rfmt sheetId="1" sqref="CM73 CN73">
    <dxf>
      <fill>
        <patternFill>
          <bgColor theme="9" tint="-0.249977111117893"/>
        </patternFill>
      </fill>
    </dxf>
  </rfmt>
  <rcv guid="{A878446A-3426-4DCC-8464-FE140C6B78DC}" action="delete"/>
  <rdn rId="0" localSheetId="1" customView="1" name="Z_A878446A_3426_4DCC_8464_FE140C6B78DC_.wvu.FilterData" hidden="1" oldHidden="1">
    <formula>'1'!$A$18:$CM$1432</formula>
    <oldFormula>'1'!$A$18:$CM$1432</oldFormula>
  </rdn>
  <rcv guid="{A878446A-3426-4DCC-8464-FE140C6B78DC}" action="add"/>
</revisions>
</file>

<file path=xl/revisions/revisionLog10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3" sId="1">
    <oc r="CM981" t="inlineStr">
      <is>
        <r>
          <t>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потребителей,  РД 34.20.501-95 Оборудование теплообменное ТЭС. Номенклатура показателей» п.1.1., норм и правил в области промышленной безопа</t>
        </r>
        <r>
          <rPr>
            <sz val="12"/>
            <color theme="1"/>
            <rFont val="Times New Roman"/>
            <family val="1"/>
            <charset val="204"/>
          </rPr>
          <t>сности в соответствии с "Правилами промышленной безопасности опасных производственных объектов, на которых используется оборудование, работающее под избыточным давлением", разработанными в соответствии с Федеральным законом от 21 июля 1997 г. N 116-ФЗ "О промышленной безопасности опасных производственных объектов" п.3., п.92-203. Необходимость реализации подтверждается  актом технической экспертизы от 11.06.2019</t>
        </r>
      </is>
    </oc>
    <nc r="CM981" t="inlineStr">
      <is>
        <r>
          <t xml:space="preserve"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    </r>
        <r>
          <rPr>
            <sz val="12"/>
            <color theme="1"/>
            <rFont val="Times New Roman"/>
            <family val="1"/>
            <charset val="204"/>
          </rPr>
          <t>Необходимость реализации подтверждается  актом технической экспертизы от 11.06.2019</t>
        </r>
      </is>
    </nc>
  </rcc>
  <rfmt sheetId="1" sqref="CM981">
    <dxf>
      <alignment horizontal="left" readingOrder="0"/>
    </dxf>
  </rfmt>
  <rcc rId="964" sId="1" odxf="1" s="1" dxf="1">
    <nc r="CN981" t="inlineStr">
      <is>
        <r>
          <t xml:space="preserve"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    </r>
        <r>
          <rPr>
            <sz val="12"/>
            <color theme="1"/>
            <rFont val="Times New Roman"/>
            <family val="1"/>
            <charset val="204"/>
          </rPr>
          <t>Необходимость реализации подтверждается  актом технической экспертизы от 11.06.2019</t>
        </r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0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79">
    <dxf>
      <fill>
        <patternFill patternType="none">
          <bgColor auto="1"/>
        </patternFill>
      </fill>
    </dxf>
  </rfmt>
  <rfmt sheetId="1" sqref="CM978">
    <dxf>
      <fill>
        <patternFill patternType="solid">
          <bgColor theme="9" tint="0.59999389629810485"/>
        </patternFill>
      </fill>
    </dxf>
  </rfmt>
  <rcc rId="965" sId="1" odxf="1" dxf="1">
    <nc r="CM978" t="inlineStr">
      <is>
        <t xml:space="preserve">Изменение объемов финансирования по годам реализации проекта в связи с уточнением прочих затрат не облагаемых НДС. </t>
      </is>
    </nc>
    <odxf>
      <fill>
        <patternFill patternType="solid">
          <bgColor theme="9" tint="0.59999389629810485"/>
        </patternFill>
      </fill>
    </odxf>
    <ndxf>
      <fill>
        <patternFill patternType="none">
          <bgColor indexed="65"/>
        </patternFill>
      </fill>
    </ndxf>
  </rcc>
</revisions>
</file>

<file path=xl/revisions/revisionLog10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77">
    <dxf>
      <fill>
        <patternFill patternType="solid">
          <bgColor theme="9" tint="0.59999389629810485"/>
        </patternFill>
      </fill>
    </dxf>
  </rfmt>
  <rcc rId="966" sId="1">
    <nc r="CM977" t="inlineStr">
      <is>
        <t>Корректировка затрат по годам реализации проекта в связи с уточнением объемов финансирования по годам реализации.</t>
      </is>
    </nc>
  </rcc>
  <rfmt sheetId="1" sqref="CM977" start="0" length="2147483647">
    <dxf>
      <font/>
    </dxf>
  </rfmt>
  <rfmt sheetId="1" sqref="CM977">
    <dxf>
      <fill>
        <patternFill patternType="none">
          <bgColor auto="1"/>
        </patternFill>
      </fill>
    </dxf>
  </rfmt>
</revisions>
</file>

<file path=xl/revisions/revisionLog1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67" sId="1">
    <oc r="CM73" t="inlineStr">
      <is>
        <t>Изменение сроков реализации проекта обусловлено изменением графика финансирования проекта. Рост стоимости проекта связан с уточнением суммы затрат, облагаемых НДС.</t>
      </is>
    </oc>
    <nc r="CM73" t="inlineStr">
      <is>
        <t>Изменение сроков реализации проекта обусловлено изменением графика финансирования проекта. Рост стоимости проекта связан с уточнением суммы затрат, облагаемых НДС. Изменение объемов инвестиций по годам обусловлено учетом фактически выполненных работ по итогам 2019 года.</t>
      </is>
    </nc>
  </rcc>
  <rcc rId="968" sId="1">
    <oc r="CN73" t="inlineStr">
      <is>
        <t xml:space="preserve">Изменение сроков реализации проекта обусловлено изменением графика финансирования проекта. </t>
      </is>
    </oc>
    <nc r="CN73" t="inlineStr">
      <is>
        <t>Изменение сроков реализации проекта обусловлено изменением графика финансирования проекта. Изменение объемов инвестиций по годам обусловлено учетом фактически выполненных работ по итогам 2019 года.</t>
      </is>
    </nc>
  </rcc>
  <rfmt sheetId="1" sqref="CM76" start="0" length="0">
    <dxf>
      <fill>
        <patternFill patternType="solid">
          <bgColor theme="9" tint="-0.249977111117893"/>
        </patternFill>
      </fill>
    </dxf>
  </rfmt>
  <rcc rId="969" sId="1">
    <nc r="CM76" t="inlineStr">
      <is>
        <t>Рост стоимости проекта связан с уточнением суммы затрат, облагаемых НДС. Изменение объемов инвестиций по годам обусловлено недовыполнением в 2019 году работ по договору на проектирование, а также учетом лимитов собственных источников для финансирования проекта.</t>
      </is>
    </nc>
  </rcc>
  <rfmt sheetId="1" sqref="CN76" start="0" length="0">
    <dxf>
      <fill>
        <patternFill>
          <bgColor theme="9" tint="-0.249977111117893"/>
        </patternFill>
      </fill>
    </dxf>
  </rfmt>
  <rcc rId="970" sId="1">
    <nc r="CN76" t="inlineStr">
      <is>
        <t>Изменение объемов инвестиций по годам обусловлено недовыполнением в 2019 году работ по договору на проектирование, а также учетом лимитов собственных источников для финансирования проекта.</t>
      </is>
    </nc>
  </rcc>
</revisions>
</file>

<file path=xl/revisions/revisionLog1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71" sId="1">
    <nc r="CM976" t="inlineStr">
      <is>
        <t>Корректировка затрат по годам реализации проекта в связи с уточнением прочих затрат не облагаемых НДС.</t>
      </is>
    </nc>
  </rcc>
</revisions>
</file>

<file path=xl/revisions/revisionLog1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71" start="0" length="0">
    <dxf>
      <fill>
        <patternFill patternType="solid">
          <bgColor theme="0"/>
        </patternFill>
      </fill>
      <alignment horizontal="center" vertical="center" readingOrder="0"/>
    </dxf>
  </rfmt>
  <rcc rId="972" sId="1">
    <nc r="CM971" t="inlineStr">
      <is>
    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    </is>
    </nc>
  </rcc>
  <rfmt sheetId="1" sqref="CM971">
    <dxf>
      <alignment horizontal="left" readingOrder="0"/>
    </dxf>
  </rfmt>
  <rcc rId="973" sId="1" odxf="1" s="1" dxf="1">
    <nc r="CN971" t="inlineStr">
      <is>
    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74" sId="1" odxf="1" s="1" dxf="1">
    <nc r="CM969" t="inlineStr">
      <is>
        <t>Выполнения предписания Федеральной службы по экологическому, технологическому и атомному надзору № 483-рп/П от 18.11.2019 об устранении выявленных нарушений обязательных требований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  <rcc rId="975" sId="1" odxf="1" s="1" dxf="1">
    <nc r="CM970" t="inlineStr">
      <is>
        <t>Выполнение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 Выполнение СТО 70238424.27100.028-2009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</revisions>
</file>

<file path=xl/revisions/revisionLog1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76" sId="1">
    <oc r="CM970" t="inlineStr">
      <is>
        <t>Выполнение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 Выполнение СТО 70238424.27100.028-2009</t>
      </is>
    </oc>
    <nc r="CM970" t="inlineStr">
      <is>
    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    </is>
    </nc>
  </rcc>
  <rfmt sheetId="1" sqref="CM970">
    <dxf>
      <alignment horizontal="left" readingOrder="0"/>
    </dxf>
  </rfmt>
  <rcc rId="977" sId="1" odxf="1" s="1" dxf="1">
    <nc r="CN970" t="inlineStr">
      <is>
    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78" sId="1">
    <oc r="CM969" t="inlineStr">
      <is>
        <t>Выполнения предписания Федеральной службы по экологическому, технологическому и атомному надзору № 483-рп/П от 18.11.2019 об устранении выявленных нарушений обязательных требований</t>
      </is>
    </oc>
    <nc r="CM969" t="inlineStr">
      <is>
    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    </is>
    </nc>
  </rcc>
  <rfmt sheetId="1" sqref="CM969">
    <dxf>
      <alignment horizontal="left" readingOrder="0"/>
    </dxf>
  </rfmt>
  <rcc rId="979" sId="1" odxf="1" s="1" dxf="1">
    <nc r="CN969" t="inlineStr">
      <is>
    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66" start="0" length="0">
    <dxf>
      <fill>
        <patternFill patternType="solid">
          <bgColor theme="0"/>
        </patternFill>
      </fill>
      <alignment horizontal="center" vertical="center" readingOrder="0"/>
    </dxf>
  </rfmt>
  <rcc rId="980" sId="1" odxf="1" s="1" dxf="1">
    <nc r="CM967" t="inlineStr">
      <is>
        <t>Выполнение противопожарных мероприятий. Выполнение требований ст. 5, ст. 83 части 10 ФЗ от 22.07.2008 №123-ФЗ "Технический регламент о требованиях пожарной безопасности". Выполнения требований решения комоссии по редупреждению и ликвидации чрезвычайных ситуаций и обеспечению пожарной безопасности Администрации ПК от 4.07.2019 № 29. Выполнение требований Федерального закона от 21.12.1194 года № 68 "О защите населения и территорий от чрезвычайных ситуаций природного и техногенного характера". Выполнение требований от 20.06.1997 года № 116 "О промышленной безопасности опасных проищзводственных объектов", Выполнение требований от 06.10.2003 года № 131 "ОБ общих принципах организации местного самоуправления".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 г. № 4291)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  <rcc rId="981" sId="1">
    <nc r="CM966" t="inlineStr">
      <is>
    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    </is>
    </nc>
  </rcc>
  <rfmt sheetId="1" sqref="CM966">
    <dxf>
      <alignment horizontal="left" readingOrder="0"/>
    </dxf>
  </rfmt>
  <rcc rId="982" sId="1" odxf="1" s="1" dxf="1">
    <nc r="CN966" t="inlineStr">
      <is>
    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3" sId="1">
    <nc r="CM77" t="inlineStr">
      <is>
        <t xml:space="preserve">Изменение стоимости проекта обусловлено ростом затрат, не облагаемых НДС. Объемы инвестиций по годам реализации проекта скорректированы в связи с недовыполнением строительно-монтажных работ по итогам 2019 года.  </t>
      </is>
    </nc>
  </rcc>
  <rfmt sheetId="1" sqref="CM77">
    <dxf>
      <fill>
        <patternFill patternType="solid">
          <bgColor theme="9" tint="-0.249977111117893"/>
        </patternFill>
      </fill>
    </dxf>
  </rfmt>
  <rfmt sheetId="1" sqref="CN77" start="0" length="0">
    <dxf>
      <fill>
        <patternFill>
          <bgColor theme="9" tint="-0.249977111117893"/>
        </patternFill>
      </fill>
    </dxf>
  </rfmt>
  <rcc rId="984" sId="1">
    <nc r="CN77" t="inlineStr">
      <is>
        <t xml:space="preserve"> Объемы инвестиций по годам реализации проекта скорректированы в связи с недовыполнением строительно-монтажных работ по итогам 2019 года.  </t>
      </is>
    </nc>
  </rcc>
</revisions>
</file>

<file path=xl/revisions/revisionLog1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67">
    <dxf>
      <alignment horizontal="left" readingOrder="0"/>
    </dxf>
  </rfmt>
  <rcc rId="985" sId="1">
    <oc r="CM967" t="inlineStr">
      <is>
        <t>Выполнение противопожарных мероприятий. Выполнение требований ст. 5, ст. 83 части 10 ФЗ от 22.07.2008 №123-ФЗ "Технический регламент о требованиях пожарной безопасности". Выполнения требований решения комоссии по редупреждению и ликвидации чрезвычайных ситуаций и обеспечению пожарной безопасности Администрации ПК от 4.07.2019 № 29. Выполнение требований Федерального закона от 21.12.1194 года № 68 "О защите населения и территорий от чрезвычайных ситуаций природного и техногенного характера". Выполнение требований от 20.06.1997 года № 116 "О промышленной безопасности опасных проищзводственных объектов", Выполнение требований от 06.10.2003 года № 131 "ОБ общих принципах организации местного самоуправления".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 г. № 4291)</t>
      </is>
    </oc>
    <nc r="CM967" t="inlineStr">
      <is>
    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    </is>
    </nc>
  </rcc>
  <rcc rId="986" sId="1" odxf="1" s="1" dxf="1">
    <nc r="CN967" t="inlineStr">
      <is>
    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64">
    <dxf>
      <fill>
        <patternFill patternType="solid">
          <bgColor theme="9" tint="0.59999389629810485"/>
        </patternFill>
      </fill>
    </dxf>
  </rfmt>
  <rcc rId="987" sId="1" odxf="1" dxf="1">
    <nc r="CM964" t="inlineStr">
      <is>
        <t>Корректировка затрат по годам реализации проекта в связи с уточнением прочих затрат не облагаемых НДС.</t>
      </is>
    </nc>
    <odxf>
      <fill>
        <patternFill patternType="solid">
          <bgColor theme="9" tint="0.59999389629810485"/>
        </patternFill>
      </fill>
    </odxf>
    <ndxf>
      <fill>
        <patternFill patternType="none">
          <bgColor indexed="65"/>
        </patternFill>
      </fill>
    </ndxf>
  </rcc>
</revisions>
</file>

<file path=xl/revisions/revisionLog1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58">
    <dxf>
      <fill>
        <patternFill patternType="none">
          <bgColor auto="1"/>
        </patternFill>
      </fill>
    </dxf>
  </rfmt>
  <rfmt sheetId="1" sqref="CM957">
    <dxf>
      <fill>
        <patternFill patternType="none">
          <bgColor auto="1"/>
        </patternFill>
      </fill>
    </dxf>
  </rfmt>
</revisions>
</file>

<file path=xl/revisions/revisionLog1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88" sId="1">
    <nc r="CM80" t="inlineStr">
      <is>
        <t>Изменение объемов инвестиций по годам реалзиции проекта связано с уточнением прочих затрат .</t>
      </is>
    </nc>
  </rcc>
  <rfmt sheetId="1" sqref="CM80">
    <dxf>
      <fill>
        <patternFill patternType="solid">
          <bgColor theme="9" tint="-0.249977111117893"/>
        </patternFill>
      </fill>
    </dxf>
  </rfmt>
  <rcc rId="989" sId="1" odxf="1" dxf="1">
    <nc r="CN80" t="inlineStr">
      <is>
        <t>Изменение объемов инвестиций по годам реалзиции проекта связано с уточнением прочих затрат 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fmt sheetId="1" sqref="CM81" start="0" length="0">
    <dxf>
      <fill>
        <patternFill patternType="solid">
          <bgColor theme="9" tint="-0.249977111117893"/>
        </patternFill>
      </fill>
    </dxf>
  </rfmt>
  <rfmt sheetId="1" sqref="CN81" start="0" length="0">
    <dxf>
      <fill>
        <patternFill>
          <bgColor theme="9" tint="-0.249977111117893"/>
        </patternFill>
      </fill>
    </dxf>
  </rfmt>
  <rcc rId="990" sId="1">
    <nc r="CN81" t="inlineStr">
      <is>
        <t>Изменение сроков реализации проекта обусловлено изменением заполняемости действующего золоотвалов и сроков исчерпания сободной емкости ШЗО.</t>
      </is>
    </nc>
  </rcc>
  <rcc rId="991" sId="1">
    <nc r="CM81" t="inlineStr">
      <is>
        <t>Изменение сроков реализации проекта обусловлено изменением заполняемости действующего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года.</t>
      </is>
    </nc>
  </rcc>
  <rcc rId="992" sId="1">
    <nc r="CM83" t="inlineStr">
      <is>
        <t>Изменение стоимости проекта обусловлено экономией по результатам закупочных процедур.</t>
      </is>
    </nc>
  </rcc>
  <rfmt sheetId="1" sqref="CM83">
    <dxf>
      <fill>
        <patternFill>
          <bgColor theme="9" tint="-0.249977111117893"/>
        </patternFill>
      </fill>
    </dxf>
  </rfmt>
  <rcc rId="993" sId="1">
    <nc r="CM86" t="inlineStr">
      <is>
        <t>Изменение объемов инвестиций связано с учетом фактических затрат 2019 года.</t>
      </is>
    </nc>
  </rcc>
  <rfmt sheetId="1" sqref="CM86">
    <dxf>
      <fill>
        <patternFill patternType="solid">
          <bgColor theme="9" tint="-0.249977111117893"/>
        </patternFill>
      </fill>
    </dxf>
  </rfmt>
  <rcc rId="994" sId="1" odxf="1" dxf="1">
    <nc r="CN86" t="inlineStr">
      <is>
        <t>Изменение объемов инвестиций связано с учетом фактических затрат 2019 года.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fmt sheetId="1" sqref="CM87 CM88">
    <dxf>
      <fill>
        <patternFill patternType="solid">
          <bgColor rgb="FFFF0000"/>
        </patternFill>
      </fill>
    </dxf>
  </rfmt>
  <rcc rId="995" sId="1" odxf="1" dxf="1">
    <oc r="CM87" t="inlineStr">
      <is>
        <t>Параменты проекта не корректируются.</t>
      </is>
    </oc>
    <nc r="CM87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996" sId="1" odxf="1" dxf="1">
    <oc r="CM88" t="inlineStr">
      <is>
        <t>Параменты проекта не корректируются.</t>
      </is>
    </oc>
    <nc r="CM88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fmt sheetId="1" sqref="CM92">
    <dxf>
      <fill>
        <patternFill patternType="solid">
          <bgColor rgb="FF92D050"/>
        </patternFill>
      </fill>
    </dxf>
  </rfmt>
</revisions>
</file>

<file path=xl/revisions/revisionLog1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7" sId="1">
    <nc r="CM93" t="inlineStr">
      <is>
        <t>Изменение стоимости проекта и объемов финансирования обусловлено уточнением прочих затрат, не облагаемых НДС.</t>
      </is>
    </nc>
  </rcc>
  <rfmt sheetId="1" sqref="CM93">
    <dxf>
      <fill>
        <patternFill patternType="solid">
          <bgColor theme="9" tint="-0.249977111117893"/>
        </patternFill>
      </fill>
    </dxf>
  </rfmt>
  <rcc rId="998" sId="1" odxf="1" dxf="1">
    <nc r="CM96" t="inlineStr">
      <is>
        <t>Изменение стоимости проекта и объемов финансирования обусловлено уточнением прочих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</revisions>
</file>

<file path=xl/revisions/revisionLog1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999" sId="1">
    <nc r="CM956" t="inlineStr">
      <is>
        <t>Корректировка затрат 2024 года в связи с уточнением прочих затрат не облагаемых НДС.</t>
      </is>
    </nc>
  </rcc>
</revisions>
</file>

<file path=xl/revisions/revisionLog1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55">
    <dxf>
      <fill>
        <patternFill patternType="solid">
          <bgColor theme="9" tint="0.59999389629810485"/>
        </patternFill>
      </fill>
    </dxf>
  </rfmt>
  <rm rId="1000" sheetId="1" source="CM13" destination="CM955" sourceSheetId="1">
    <rfmt sheetId="1" s="1" sqref="CM955" start="0" length="0">
      <dxf>
        <font>
          <sz val="12"/>
          <color auto="1"/>
          <name val="Times New Roman"/>
          <scheme val="none"/>
        </font>
        <numFmt numFmtId="2" formatCode="0.00"/>
        <fill>
          <patternFill patternType="solid">
            <bgColor theme="9" tint="0.5999938962981048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fmt sheetId="1" sqref="CM955">
    <dxf>
      <alignment wrapText="1" readingOrder="0"/>
    </dxf>
  </rfmt>
  <rfmt sheetId="1" sqref="CM955">
    <dxf>
      <alignment horizontal="left" readingOrder="0"/>
    </dxf>
  </rfmt>
  <rcc rId="1001" sId="1">
    <nc r="CM955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объемов инвестиций по годам обусловлено корректировкой графика реализации проекта по причине необеспеченности проекта источником финансирования в полном объеме до 2026 года.</t>
      </is>
    </nc>
  </rcc>
  <rcc rId="1002" sId="1" odxf="1" s="1" dxf="1">
    <nc r="CN955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объемов инвестиций по годам обусловлено корректировкой графика реализации проекта по причине необеспеченности проекта источником финансирования в полном объеме до 2026 года.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none">
          <bgColor indexed="65"/>
        </patternFill>
      </fill>
      <alignment horizontal="left" vertical="center" readingOrder="0"/>
      <border outline="0">
        <left/>
        <right/>
        <top/>
        <bottom/>
      </border>
    </ndxf>
  </rcc>
  <rcv guid="{9CA8DC34-A797-4E69-9191-B1240B3F4C21}" action="delete"/>
  <rdn rId="0" localSheetId="1" customView="1" name="Z_9CA8DC34_A797_4E69_9191_B1240B3F4C21_.wvu.FilterData" hidden="1" oldHidden="1">
    <formula>'1'!$A$18:$HJ$1432</formula>
    <oldFormula>'1'!$A$18:$HJ$1432</oldFormula>
  </rdn>
  <rcv guid="{9CA8DC34-A797-4E69-9191-B1240B3F4C21}" action="add"/>
</revisions>
</file>

<file path=xl/revisions/revisionLog1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04" sId="1">
    <oc r="CN953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2022 года.</t>
      </is>
    </oc>
    <nc r="CN953" t="inlineStr">
      <is>
        <t>Корректировка затрат по годам реализации проекта и пролонгация сроков реализации проекта по 2025 год обусловлена оптимизацией затрат в пределах лимитов собственного источника инвестиций.</t>
      </is>
    </nc>
  </rcc>
  <rcc rId="1005" sId="1" odxf="1" dxf="1">
    <nc r="CM953" t="inlineStr">
      <is>
        <t>Корректировка затрат по годам реализации проекта и пролонгация сроков реализации проекта по 2025 год обусловлена оптимизацией затрат в пределах лимитов собственного источника инвестиций.</t>
      </is>
    </nc>
    <odxf/>
    <ndxf/>
  </rcc>
</revisions>
</file>

<file path=xl/revisions/revisionLog1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06" sId="1">
    <oc r="CM953" t="inlineStr">
      <is>
        <t>Корректировка затрат по годам реализации проекта и пролонгация сроков реализации проекта по 2025 год обусловлена оптимизацией затрат в пределах лимитов собственного источника инвестиций.</t>
      </is>
    </oc>
    <nc r="CM953" t="inlineStr">
      <is>
        <t>Корректировка затрат по годам реализации проекта и пролонгация сроков реализации проекта по 2025 год обусловлены оптимизацией затрат в пределах лимитов собственного источника инвестиций.</t>
      </is>
    </nc>
  </rcc>
  <rcc rId="1007" sId="1">
    <oc r="CN953" t="inlineStr">
      <is>
        <t>Корректировка затрат по годам реализации проекта и пролонгация сроков реализации проекта по 2025 год обусловлена оптимизацией затрат в пределах лимитов собственного источника инвестиций.</t>
      </is>
    </oc>
    <nc r="CN953" t="inlineStr">
      <is>
        <t>Корректировка затрат по годам реализации проекта и пролонгация сроков реализации проекта по 2025 год обусловлены оптимизацией затрат в пределах лимитов собственного источника инвестиций.</t>
      </is>
    </nc>
  </rcc>
  <rfmt sheetId="1" sqref="CM952" start="0" length="0">
    <dxf/>
  </rfmt>
  <rcc rId="1008" sId="1">
    <nc r="CM952" t="inlineStr">
      <is>
        <t>Корректировка графика реализации проекта по причине необеспеченности проекта источником финансирования в полном объеме до 2026 года.</t>
      </is>
    </nc>
  </rcc>
  <rcc rId="1009" sId="1" odxf="1" dxf="1">
    <nc r="CN952" t="inlineStr">
      <is>
        <t>Корректировка графика реализации проекта по причине необеспеченности проекта источником финансирования в полном объеме до 2026 года.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N948">
    <dxf>
      <fill>
        <patternFill patternType="none">
          <bgColor auto="1"/>
        </patternFill>
      </fill>
    </dxf>
  </rfmt>
  <rcc rId="1010" sId="1">
    <oc r="CN948" t="inlineStr">
      <is>
        <t>Параменты проекта не корректируются.</t>
      </is>
    </oc>
    <nc r="CN948" t="inlineStr">
      <is>
        <t>Изменение плана 2020 года в связи с корректировкой затрат на содержание службы заказчика.</t>
      </is>
    </nc>
  </rcc>
</revisions>
</file>

<file path=xl/revisions/revisionLog1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11" sId="1">
    <nc r="CM948" t="inlineStr">
      <is>
        <t>Корректировка затрат обусловлена уточнением объема финансирования по годам реализации проекта.</t>
      </is>
    </nc>
  </rcc>
</revisions>
</file>

<file path=xl/revisions/revisionLog1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12" sId="1">
    <oc r="CM948" t="inlineStr">
      <is>
        <t>Корректировка затрат обусловлена уточнением объема финансирования по годам реализации проекта.</t>
      </is>
    </oc>
    <nc r="CM948" t="inlineStr">
      <is>
        <t>Корректировка затрат обусловлена уточнением прочих затрат не облагаемых НДС и объема финансирования по годам реализации проекта.</t>
      </is>
    </nc>
  </rcc>
</revisions>
</file>

<file path=xl/revisions/revisionLog1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47" start="0" length="0">
    <dxf>
      <numFmt numFmtId="2" formatCode="0.00"/>
      <alignment horizontal="general" readingOrder="0"/>
      <protection locked="1"/>
    </dxf>
  </rfmt>
  <rfmt sheetId="1" s="1" sqref="CN947" start="0" length="0">
    <dxf>
      <numFmt numFmtId="2" formatCode="0.00"/>
      <fill>
        <patternFill patternType="none">
          <bgColor indexed="65"/>
        </patternFill>
      </fill>
      <alignment horizontal="general" readingOrder="0"/>
      <protection locked="1"/>
    </dxf>
  </rfmt>
  <rcc rId="1013" sId="1">
    <nc r="CN947" t="inlineStr">
      <is>
        <t>Корректировка затрат по годам реализации проекта обусловлены оптимизацией затрат в пределах лимитов собственного источника инвестиций.</t>
      </is>
    </nc>
  </rcc>
  <rfmt sheetId="1" sqref="CM947" start="0" length="0">
    <dxf/>
  </rfmt>
  <rcc rId="1014" sId="1">
    <nc r="CM947" t="inlineStr">
      <is>
        <t>Корректировка обусловлена уточнением прочих затрат не облагаемых НДС и оптимизацией затрат в пределах лимитов собственного источника инвестиций по годам реализации проекта.</t>
      </is>
    </nc>
  </rcc>
</revisions>
</file>

<file path=xl/revisions/revisionLog1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15" sId="1">
    <nc r="CM946" t="inlineStr">
      <is>
        <t>Корректировка обусловлена уточнением прочих затрат не облагаемых НДС по годам реализации проекта.</t>
      </is>
    </nc>
  </rcc>
  <rcc rId="1016" sId="1">
    <oc r="CM948" t="inlineStr">
      <is>
        <t>Корректировка затрат обусловлена уточнением прочих затрат не облагаемых НДС и объема финансирования по годам реализации проекта.</t>
      </is>
    </oc>
    <nc r="CM948" t="inlineStr">
      <is>
        <t>Корректировка обусловлена уточнением прочих затрат не облагаемых НДС и объема финансирования по годам реализации проекта.</t>
      </is>
    </nc>
  </rcc>
</revisions>
</file>

<file path=xl/revisions/revisionLog1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17" sId="1">
    <nc r="CM945" t="inlineStr">
      <is>
        <t xml:space="preserve">Корректировка затрат по годам реализации обусловлена недостаточностью источника финансирования в </t>
      </is>
    </nc>
  </rcc>
</revisions>
</file>

<file path=xl/revisions/revisionLog1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18" sId="1">
    <oc r="CM98" t="inlineStr">
      <is>
    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(подготока к работе в условиях ОЗП).</t>
      </is>
    </oc>
    <nc r="CM98" t="inlineStr">
      <is>
    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    </is>
    </nc>
  </rcc>
  <rcc rId="1019" sId="1">
    <oc r="CN98" t="inlineStr">
      <is>
    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(подготока к работе в условиях ОЗП).</t>
      </is>
    </oc>
    <nc r="CN98" t="inlineStr">
      <is>
    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    </is>
    </nc>
  </rcc>
</revisions>
</file>

<file path=xl/revisions/revisionLog1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20" sId="1">
    <nc r="CM99" t="inlineStr">
      <is>
        <t>Изменение стоимости проекта обусловлено увеличением объемов работ в рамках реализации проекта в связи с необходимостью подготовки оборудования к несению максимальных нагрузок в ОЗП 2020/2021</t>
      </is>
    </nc>
  </rcc>
  <rfmt sheetId="1" sqref="CM99">
    <dxf>
      <fill>
        <patternFill patternType="solid">
          <bgColor theme="9" tint="-0.249977111117893"/>
        </patternFill>
      </fill>
    </dxf>
  </rfmt>
  <rcc rId="1021" sId="1" odxf="1" dxf="1">
    <nc r="CN99" t="inlineStr">
      <is>
        <t>Изменение стоимости проекта обусловлено увеличением объемов работ в рамках реализации проекта в связи с необходимостью подготовки оборудования к несению максимальных нагрузок в ОЗП 2020/2021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022" sId="1">
    <oc r="CM100" t="inlineStr">
      <is>
        <t xml:space="preserve">Новый проект. Проект включен в ИПР в связи с необходимостью подготовки оборудования </t>
      </is>
    </oc>
    <nc r="CM100" t="inlineStr">
      <is>
        <t>Новый проект. Проект включен в ИПР в связи с необходимостью подготовки оборудования к несению максимальных нагрузок в ОЗП 2020/2021</t>
      </is>
    </nc>
  </rcc>
  <rfmt sheetId="1" sqref="CM100">
    <dxf>
      <fill>
        <patternFill patternType="solid">
          <bgColor theme="9" tint="-0.249977111117893"/>
        </patternFill>
      </fill>
    </dxf>
  </rfmt>
  <rcc rId="1023" sId="1" odxf="1" dxf="1">
    <nc r="CM101" t="inlineStr">
      <is>
        <t>Новый проект. Проект включен в ИПР в связи с необходимостью подготовки оборудования к несению максимальных нагрузок в ОЗП 2020/2021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024" sId="1" odxf="1" dxf="1">
    <nc r="CM102" t="inlineStr">
      <is>
        <t>Новый проект. Проект включен в ИПР в связи с необходимостью подготовки оборудования к несению максимальных нагрузок в ОЗП 2020/2021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025" sId="1" odxf="1" dxf="1">
    <nc r="CN100" t="inlineStr">
      <is>
        <t>Новый проект. Проект включен в ИПР в связи с необходимостью подготовки оборудования к несению максимальных нагрузок в ОЗП 2020/2021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026" sId="1" odxf="1" dxf="1">
    <nc r="CN101" t="inlineStr">
      <is>
        <t>Новый проект. Проект включен в ИПР в связи с необходимостью подготовки оборудования к несению максимальных нагрузок в ОЗП 2020/2021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027" sId="1" odxf="1" dxf="1">
    <nc r="CN102" t="inlineStr">
      <is>
        <t>Новый проект. Проект включен в ИПР в связи с необходимостью подготовки оборудования к несению максимальных нагрузок в ОЗП 2020/2021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1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28" sId="1">
    <oc r="CM945" t="inlineStr">
      <is>
        <t xml:space="preserve">Корректировка затрат по годам реализации обусловлена недостаточностью источника финансирования в </t>
      </is>
    </oc>
    <nc r="CM945"/>
  </rcc>
  <rfmt sheetId="1" sqref="CM945">
    <dxf>
      <fill>
        <patternFill patternType="solid">
          <bgColor rgb="FFFF0000"/>
        </patternFill>
      </fill>
    </dxf>
  </rfmt>
  <rfmt sheetId="1" sqref="CN945">
    <dxf>
      <fill>
        <patternFill>
          <bgColor rgb="FFFF0000"/>
        </patternFill>
      </fill>
    </dxf>
  </rfmt>
</revisions>
</file>

<file path=xl/revisions/revisionLog1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29" sId="1" odxf="1" dxf="1">
    <nc r="CM106" t="inlineStr">
      <is>
        <t>Новый проект. Проект включен в ИПР в связи с необходимостью подготовки оборудования к несению максимальных нагрузок в ОЗП 2020/2021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030" sId="1" odxf="1" dxf="1">
    <nc r="CN106" t="inlineStr">
      <is>
        <t>Новый проект. Проект включен в ИПР в связи с необходимостью подготовки оборудования к несению максимальных нагрузок в ОЗП 2020/2021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1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45">
    <dxf>
      <fill>
        <patternFill patternType="none">
          <bgColor auto="1"/>
        </patternFill>
      </fill>
    </dxf>
  </rfmt>
  <rcc rId="1031" sId="1">
    <nc r="CM945" t="inlineStr">
      <is>
        <t>Изменение затрат по годам реализации проекта обсуловлено корректировкой графика реализации проекта.</t>
      </is>
    </nc>
  </rcc>
  <rcc rId="1032" sId="1" odxf="1" dxf="1">
    <nc r="CN945" t="inlineStr">
      <is>
        <t>Изменение затрат по годам реализации проекта обсуловлено корректировкой графика реализации проекта.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1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42:CN942">
    <dxf>
      <fill>
        <patternFill>
          <bgColor rgb="FFFF0000"/>
        </patternFill>
      </fill>
    </dxf>
  </rfmt>
</revisions>
</file>

<file path=xl/revisions/revisionLog1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42" start="0" length="0">
    <dxf>
      <fill>
        <patternFill patternType="none">
          <bgColor indexed="65"/>
        </patternFill>
      </fill>
    </dxf>
  </rfmt>
  <rfmt sheetId="1" s="1" sqref="CN942" start="0" length="0">
    <dxf>
      <fill>
        <patternFill patternType="none">
          <bgColor indexed="65"/>
        </patternFill>
      </fill>
    </dxf>
  </rfmt>
  <rcc rId="1033" sId="1">
    <nc r="CM942" t="inlineStr">
      <is>
        <t>Корректировка затрат и стоимости проекта в связи с уточнением объема работ по проекту. Корректировка срока окончания проекта обусловлена уточнением срока гашения кредиторской задолженности.</t>
      </is>
    </nc>
  </rcc>
  <rcc rId="1034" sId="1">
    <nc r="CN942" t="inlineStr">
      <is>
        <t>Корректировка затрат и стоимости проекта в связи с уточнением объема работ по проекту. Корректировка срока окончания проекта обусловлена уточнением срока гашения кредиторской задолженности.</t>
      </is>
    </nc>
  </rcc>
</revisions>
</file>

<file path=xl/revisions/revisionLog1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35" sId="1">
    <nc r="CM112" t="inlineStr">
      <is>
        <t>Изменение сроков реализации в связи с корректировкой графика финансирования проекта. Изменение стоимости проекта и объемов инвестиций по годам с учетом экономии от закупочных процедур и факта недовыполнения по итогам 2019 года.</t>
      </is>
    </nc>
  </rcc>
  <rfmt sheetId="1" sqref="CM112">
    <dxf>
      <fill>
        <patternFill patternType="solid">
          <bgColor theme="9" tint="-0.249977111117893"/>
        </patternFill>
      </fill>
    </dxf>
  </rfmt>
  <rcc rId="1036" sId="1" odxf="1" dxf="1">
    <nc r="CN112" t="inlineStr">
      <is>
        <t>Изменение сроков реализации в связи с корректировкой графика финансирования проекта. Изменение стоимости проекта и объемов инвестиций по годам с учетом экономии от закупочных процедур и факта недовыполнения по итогам 2019 года.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037" sId="1">
    <nc r="CM113" t="inlineStr">
      <is>
        <t>Изменение стоимости проекта в связи с уточнением затрат, не облагаемых НДС.</t>
      </is>
    </nc>
  </rcc>
  <rfmt sheetId="1" sqref="CM113">
    <dxf>
      <fill>
        <patternFill patternType="solid">
          <bgColor theme="9" tint="-0.249977111117893"/>
        </patternFill>
      </fill>
    </dxf>
  </rfmt>
  <rcc rId="1038" sId="1" odxf="1" dxf="1">
    <nc r="CM114" t="inlineStr">
      <is>
        <t>Изменение стоимости проекта в связи с уточнением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039" sId="1" odxf="1" dxf="1">
    <nc r="CM115" t="inlineStr">
      <is>
        <t>Изменение стоимости проекта в связи с уточнением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040" sId="1" odxf="1" dxf="1">
    <nc r="CM116" t="inlineStr">
      <is>
        <t>Изменение стоимости проекта в связи с уточнением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041" sId="1" odxf="1" dxf="1">
    <nc r="CM118" t="inlineStr">
      <is>
        <t>Изменение стоимости проекта в связи с уточнением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fmt sheetId="1" sqref="S120">
    <dxf>
      <numFmt numFmtId="175" formatCode="#,##0.000"/>
    </dxf>
  </rfmt>
  <rfmt sheetId="1" sqref="S120">
    <dxf>
      <numFmt numFmtId="169" formatCode="#,##0.0000"/>
    </dxf>
  </rfmt>
  <rfmt sheetId="1" sqref="S120">
    <dxf>
      <numFmt numFmtId="176" formatCode="#,##0.00000"/>
    </dxf>
  </rfmt>
  <rfmt sheetId="1" sqref="S120">
    <dxf>
      <numFmt numFmtId="167" formatCode="#,##0.000000"/>
    </dxf>
  </rfmt>
  <rfmt sheetId="1" sqref="S120">
    <dxf>
      <numFmt numFmtId="176" formatCode="#,##0.00000"/>
    </dxf>
  </rfmt>
  <rfmt sheetId="1" sqref="S120">
    <dxf>
      <numFmt numFmtId="169" formatCode="#,##0.0000"/>
    </dxf>
  </rfmt>
  <rfmt sheetId="1" sqref="S120">
    <dxf>
      <numFmt numFmtId="175" formatCode="#,##0.000"/>
    </dxf>
  </rfmt>
  <rfmt sheetId="1" sqref="S120">
    <dxf>
      <numFmt numFmtId="4" formatCode="#,##0.00"/>
    </dxf>
  </rfmt>
  <rfmt sheetId="1" sqref="CM120" start="0" length="0">
    <dxf>
      <fill>
        <patternFill patternType="solid">
          <bgColor theme="9" tint="-0.249977111117893"/>
        </patternFill>
      </fill>
    </dxf>
  </rfmt>
  <rcc rId="1042" sId="1">
    <nc r="CM120" t="inlineStr">
      <is>
        <t xml:space="preserve"> Изменение стоимости проекта и объемов инвестиций по годам с учетом экономии от закупочных процедур и факта недовыполнения по итогам 2019 года.</t>
      </is>
    </nc>
  </rcc>
  <rcc rId="1043" sId="1" odxf="1" dxf="1">
    <nc r="CN120" t="inlineStr">
      <is>
        <t xml:space="preserve"> Изменение стоимости проекта и объемов инвестиций по годам с учетом экономии от закупочных процедур и факта недовыполнения по итогам 2019 года.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fmt sheetId="1" sqref="CM121" start="0" length="0">
    <dxf>
      <fill>
        <patternFill patternType="solid">
          <bgColor theme="9" tint="-0.249977111117893"/>
        </patternFill>
      </fill>
    </dxf>
  </rfmt>
  <rfmt sheetId="1" sqref="CN121">
    <dxf>
      <fill>
        <patternFill patternType="solid">
          <bgColor rgb="FF92D050"/>
        </patternFill>
      </fill>
    </dxf>
  </rfmt>
  <rcc rId="1044" sId="1">
    <nc r="CM121" t="inlineStr">
      <is>
        <t xml:space="preserve"> Изменение стоимости проекта и объемов инвестиций по годам с учетом экономии от закупочных процедур и фактических затрат 2019 года.</t>
      </is>
    </nc>
  </rcc>
</revisions>
</file>

<file path=xl/revisions/revisionLog1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5" sId="1">
    <nc r="CM941" t="inlineStr">
      <is>
        <t>Изменение стоимости проекта и объемов финансирования в 2021 году обусловлено уточнением прочих затрат не облагаемых НДС.</t>
      </is>
    </nc>
  </rcc>
</revisions>
</file>

<file path=xl/revisions/revisionLog1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46" sId="1" odxf="1" dxf="1">
    <nc r="CM936" t="inlineStr">
      <is>
        <t>Пролонгация сроков реализации проекта в связи с уточнением кредиторской задолженности.</t>
      </is>
    </nc>
    <odxf/>
    <ndxf/>
  </rcc>
  <rcc rId="1047" sId="1" odxf="1" dxf="1">
    <nc r="CM937" t="inlineStr">
      <is>
        <t>Пролонгация сроков реализации проекта в связи с уточнением кредиторской задолженности.</t>
      </is>
    </nc>
    <odxf/>
    <ndxf/>
  </rcc>
  <rcc rId="1048" sId="1" odxf="1" dxf="1">
    <nc r="CM938" t="inlineStr">
      <is>
        <t>Пролонгация сроков реализации проекта в связи с уточнением кредиторской задолженности.</t>
      </is>
    </nc>
    <odxf/>
    <ndxf/>
  </rcc>
  <rcc rId="1049" sId="1" odxf="1" dxf="1">
    <nc r="CM939" t="inlineStr">
      <is>
        <t>Пролонгация сроков реализации проекта в связи с уточнением кредиторской задолженности.</t>
      </is>
    </nc>
    <odxf/>
    <ndxf/>
  </rcc>
</revisions>
</file>

<file path=xl/revisions/revisionLog1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50" sId="1" odxf="1" dxf="1">
    <nc r="CM933" t="inlineStr">
      <is>
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</is>
    </nc>
    <odxf/>
    <ndxf/>
  </rcc>
  <rcc rId="1051" sId="1" odxf="1" dxf="1">
    <nc r="CN933" t="inlineStr">
      <is>
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052" sId="1" odxf="1" dxf="1">
    <nc r="CM931" t="inlineStr">
      <is>
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</is>
    </nc>
    <odxf/>
    <ndxf/>
  </rcc>
  <rcc rId="1053" sId="1" odxf="1" dxf="1">
    <nc r="CN931" t="inlineStr">
      <is>
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54" sId="1">
    <nc r="CM127" t="inlineStr">
      <is>
        <t>Изменение стоимости проекта и объемов инвестиций по годам в связи с уточнением затрат, облагаемых НДС.</t>
      </is>
    </nc>
  </rcc>
  <rfmt sheetId="1" sqref="CM127">
    <dxf>
      <fill>
        <patternFill patternType="solid">
          <bgColor theme="9" tint="-0.249977111117893"/>
        </patternFill>
      </fill>
    </dxf>
  </rfmt>
  <rcc rId="1055" sId="1">
    <nc r="CM128" t="inlineStr">
      <is>
        <t>Изменение объемов инвестиций по годам обусловлено изменением лимитов собственных источников финансирования проекта.</t>
      </is>
    </nc>
  </rcc>
  <rcc rId="1056" sId="1" odxf="1" dxf="1">
    <nc r="CN128" t="inlineStr">
      <is>
        <t>Изменение объемов инвестиций по годам обусловлено изменением лимитов собственных источников финансирования проекта.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fmt sheetId="1" sqref="CM128 CN128">
    <dxf>
      <fill>
        <patternFill patternType="solid">
          <bgColor theme="9" tint="-0.249977111117893"/>
        </patternFill>
      </fill>
    </dxf>
  </rfmt>
  <rfmt sheetId="1" sqref="CN131">
    <dxf>
      <fill>
        <patternFill>
          <bgColor theme="9" tint="-0.249977111117893"/>
        </patternFill>
      </fill>
    </dxf>
  </rfmt>
  <rcc rId="1057" sId="1">
    <oc r="CN131" t="inlineStr">
      <is>
        <t>Параменты проекта не корректируются.</t>
      </is>
    </oc>
    <nc r="CN131" t="inlineStr">
      <is>
        <t>Изменение остатка КВЛ на 01.01.2020 в связи с учетом фактических затрат 2019 года.</t>
      </is>
    </nc>
  </rcc>
  <rcc rId="1058" sId="1">
    <nc r="CM131" t="inlineStr">
      <is>
        <t>Изменение объемов инвестиций по годам обусловлено учетом фактических затрат 2019 года..</t>
      </is>
    </nc>
  </rcc>
  <rfmt sheetId="1" sqref="CM131">
    <dxf>
      <fill>
        <patternFill patternType="solid">
          <bgColor theme="9" tint="-0.249977111117893"/>
        </patternFill>
      </fill>
    </dxf>
  </rfmt>
</revisions>
</file>

<file path=xl/revisions/revisionLog1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59" sId="1" xfDxf="1" s="1" dxf="1">
    <oc r="CN930" t="inlineStr">
      <is>
        <t>Параменты проекта не корректируются.</t>
      </is>
    </oc>
    <nc r="CN930" t="inlineStr">
      <is>
        <t>Изменение стоимости проекта с учетом факта затрат 2019 года.</t>
      </is>
    </nc>
    <n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ndxf>
  </rcc>
  <rfmt sheetId="1" sqref="CN930">
    <dxf>
      <fill>
        <patternFill patternType="none">
          <bgColor auto="1"/>
        </patternFill>
      </fill>
    </dxf>
  </rfmt>
</revisions>
</file>

<file path=xl/revisions/revisionLog1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28">
    <dxf>
      <fill>
        <patternFill patternType="solid">
          <bgColor theme="3" tint="0.39997558519241921"/>
        </patternFill>
      </fill>
    </dxf>
  </rfmt>
  <rfmt sheetId="1" sqref="CM928">
    <dxf>
      <fill>
        <patternFill patternType="none">
          <bgColor auto="1"/>
        </patternFill>
      </fill>
    </dxf>
  </rfmt>
  <rcc rId="1060" sId="1">
    <nc r="CM928" t="inlineStr">
      <is>
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</is>
    </nc>
  </rcc>
  <rcc rId="1061" sId="1" odxf="1" dxf="1">
    <nc r="CN928" t="inlineStr">
      <is>
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62" sId="1">
    <oc r="CP926">
      <f>SUM(CQ926:DS926)</f>
    </oc>
    <nc r="CP926">
      <f>SUM(CQ926:DS926)</f>
    </nc>
  </rcc>
  <rcc rId="1063" sId="1">
    <oc r="CT926">
      <f>IF(T926=S926,0,1)</f>
    </oc>
    <nc r="CT926">
      <f>IF(T926=S926,0,1)</f>
    </nc>
  </rcc>
  <rfmt sheetId="1" s="1" sqref="R926" start="0" length="0">
    <dxf/>
  </rfmt>
  <rcc rId="1064" sId="1" numFmtId="4">
    <oc r="R926">
      <f>U926+AE926+AO926+AY926+BI926</f>
    </oc>
    <nc r="R926">
      <v>161.67359661019998</v>
    </nc>
  </rcc>
</revisions>
</file>

<file path=xl/revisions/revisionLog1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26">
    <dxf>
      <fill>
        <patternFill patternType="none">
          <bgColor auto="1"/>
        </patternFill>
      </fill>
    </dxf>
  </rfmt>
  <rfmt sheetId="1" sqref="CN926">
    <dxf>
      <fill>
        <patternFill patternType="none">
          <bgColor auto="1"/>
        </patternFill>
      </fill>
    </dxf>
  </rfmt>
</revisions>
</file>

<file path=xl/revisions/revisionLog1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25" start="0" length="0">
    <dxf/>
  </rfmt>
  <rcc rId="1065" sId="1">
    <nc r="CM925" t="inlineStr">
      <is>
        <t>Изменение стоимости проекта и объемов финансирования в 2024 году обусловлено уточнением прочих затрат не облагаемых НДС.</t>
      </is>
    </nc>
  </rcc>
</revisions>
</file>

<file path=xl/revisions/revisionLog1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24" start="0" length="0">
    <dxf/>
  </rfmt>
  <rfmt sheetId="1" xfDxf="1" s="1" sqref="CN924" start="0" length="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</rfmt>
  <rfmt sheetId="1" sqref="CN924">
    <dxf>
      <fill>
        <patternFill patternType="none">
          <bgColor auto="1"/>
        </patternFill>
      </fill>
    </dxf>
  </rfmt>
  <rcc rId="1066" sId="1">
    <oc r="CN924" t="inlineStr">
      <is>
        <t>Параменты проекта не корректируются.</t>
      </is>
    </oc>
    <nc r="CN924" t="inlineStr">
      <is>
        <t>Изменение года окончания реализации проекта обусловлено уточнением срока гашения кредиторской задолженности.</t>
      </is>
    </nc>
  </rcc>
  <rcc rId="1067" sId="1">
    <nc r="CM924" t="inlineStr">
      <is>
        <t>Корректировка стоимости проекта и объемов финансирования в 2024 году обусловлена уточнением прочих затрат не облагаемых НДС. Изменение года окончания реализации проекта обусловлено уточнением срока гашения кредиторской задолженности.</t>
      </is>
    </nc>
  </rcc>
</revisions>
</file>

<file path=xl/revisions/revisionLog1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68" sId="1" odxf="1" dxf="1">
    <nc r="CM921" t="inlineStr">
      <is>
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</is>
    </nc>
    <odxf/>
    <ndxf/>
  </rcc>
  <rcc rId="1069" sId="1" odxf="1" dxf="1">
    <nc r="CN921" t="inlineStr">
      <is>
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N920" start="0" length="0">
    <dxf>
      <fill>
        <patternFill patternType="none">
          <bgColor indexed="65"/>
        </patternFill>
      </fill>
    </dxf>
  </rfmt>
  <rcc rId="1070" sId="1" odxf="1" dxf="1">
    <oc r="CN920" t="inlineStr">
      <is>
        <t>Параменты проекта не корректируются.</t>
      </is>
    </oc>
    <nc r="CN920" t="inlineStr">
      <is>
        <t>Изменение года окончания реализации проекта обусловлено уточнением срока гашения кредиторской задолженности.</t>
      </is>
    </nc>
    <ndxf/>
  </rcc>
  <rcc rId="1071" sId="1" odxf="1" s="1" dxf="1">
    <nc r="CM920" t="inlineStr">
      <is>
        <t>Корректировка стоимости проекта и объемов финансирования в 2024 году обусловлена уточнением прочих затрат не облагаемых НДС. Изменение года окончания реализации проекта обусловлено уточнением срока гашения кредиторской задолженности.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</revisions>
</file>

<file path=xl/revisions/revisionLog1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919" start="0" length="0">
    <dxf>
      <fill>
        <patternFill patternType="solid">
          <bgColor theme="0"/>
        </patternFill>
      </fill>
      <alignment horizontal="center" vertical="center" readingOrder="0"/>
    </dxf>
  </rfmt>
  <rfmt sheetId="1" sqref="CM919">
    <dxf>
      <alignment horizontal="left" readingOrder="0"/>
    </dxf>
  </rfmt>
  <rfmt sheetId="1" s="1" sqref="CN919" start="0" length="0">
    <dxf>
      <alignment horizontal="left" vertical="center" readingOrder="0"/>
    </dxf>
  </rfmt>
  <rcc rId="1072" sId="1">
    <nc r="CM919" t="inlineStr">
      <is>
    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</t>
      </is>
    </nc>
  </rcc>
  <rcc rId="1073" sId="1">
    <nc r="CN919" t="inlineStr">
      <is>
    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</t>
      </is>
    </nc>
  </rcc>
</revisions>
</file>

<file path=xl/revisions/revisionLog1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74" sId="1" odxf="1" s="1" dxf="1">
    <nc r="CM909" t="inlineStr">
      <is>
        <t xml:space="preserve">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протоколом №  31 от 28.11.2018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cc rId="1075" sId="1" odxf="1" s="1" dxf="1">
    <nc r="CM910" t="inlineStr">
      <is>
        <t xml:space="preserve">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протоколом №  32 от 28.11.2018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fmt sheetId="1" s="1" sqref="CM911" start="0" length="0">
    <dxf>
      <numFmt numFmtId="0" formatCode="General"/>
      <fill>
        <patternFill patternType="solid">
          <bgColor theme="0"/>
        </patternFill>
      </fill>
      <alignment horizontal="center" vertical="center" readingOrder="0"/>
    </dxf>
  </rfmt>
  <rcc rId="1076" sId="1">
    <nc r="CM911" t="inlineStr">
      <is>
    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    </is>
    </nc>
  </rcc>
  <rfmt sheetId="1" sqref="CM911">
    <dxf>
      <alignment horizontal="left" readingOrder="0"/>
    </dxf>
  </rfmt>
  <rcc rId="1077" sId="1" odxf="1" s="1" dxf="1">
    <nc r="CN911" t="inlineStr">
      <is>
    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  <rcv guid="{9CA8DC34-A797-4E69-9191-B1240B3F4C21}" action="delete"/>
  <rdn rId="0" localSheetId="1" customView="1" name="Z_9CA8DC34_A797_4E69_9191_B1240B3F4C21_.wvu.FilterData" hidden="1" oldHidden="1">
    <formula>'1'!$A$18:$HJ$1432</formula>
    <oldFormula>'1'!$A$18:$HJ$1432</oldFormula>
  </rdn>
  <rcv guid="{9CA8DC34-A797-4E69-9191-B1240B3F4C21}" action="add"/>
</revisions>
</file>

<file path=xl/revisions/revisionLog1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79" sId="1">
    <oc r="CM910" t="inlineStr">
      <is>
        <t xml:space="preserve">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протоколом №  32 от 28.11.2018 </t>
      </is>
    </oc>
    <nc r="CM910" t="inlineStr">
      <is>
    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    </is>
    </nc>
  </rcc>
  <rfmt sheetId="1" sqref="CM910">
    <dxf>
      <alignment horizontal="left" readingOrder="0"/>
    </dxf>
  </rfmt>
  <rcc rId="1080" sId="1" odxf="1" s="1" dxf="1">
    <nc r="CN910" t="inlineStr">
      <is>
    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</revisions>
</file>

<file path=xl/revisions/revisionLog1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09">
    <dxf>
      <alignment horizontal="left" readingOrder="0"/>
    </dxf>
  </rfmt>
  <rcc rId="1081" sId="1" odxf="1" s="1" dxf="1">
    <nc r="CN909" t="inlineStr">
      <is>
    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  <rcc rId="1082" sId="1" odxf="1" s="1" dxf="1">
    <nc r="CM897" t="inlineStr">
      <is>
        <t xml:space="preserve"> Необходимость подтверждается актом от 19.11.2019 на осмотр тепломагистрали, заключением № 395/18 от 19.11.2019 поВыполнение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результатам  визуального измерительного контроля и толщинометрии участка обратного трубопровода тепловой сети, протоколом № 2  от 20.11.2019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cc rId="1083" sId="1" odxf="1" s="1" dxf="1">
    <nc r="CM898" t="inlineStr">
      <is>
        <t xml:space="preserve">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РФ.Необходимость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протоколом № 15  от 10.01.2020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cc rId="1084" sId="1" odxf="1" s="1" dxf="1">
    <nc r="CM899" t="inlineStr">
      <is>
        <t xml:space="preserve">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протоколом №  15 от 28.11.2018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cc rId="1085" sId="1" odxf="1" s="1" dxf="1">
    <nc r="CM900" t="inlineStr">
      <is>
        <t xml:space="preserve">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протоколом №  31 от 10.01.2020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cc rId="1086" sId="1" odxf="1" s="1" dxf="1">
    <nc r="CM901" t="inlineStr">
      <is>
        <t>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протоколом №  6 от 20.11.2018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cc rId="1087" sId="1" odxf="1" s="1" dxf="1">
    <nc r="CM902" t="inlineStr">
      <is>
        <t xml:space="preserve">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38-39.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Необходимость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протоколом №  21 от  28.11.2018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cc rId="1088" sId="1" odxf="1" s="1" dxf="1">
    <nc r="CM903" t="inlineStr">
      <is>
        <t xml:space="preserve">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протоколом № 1 от 10.01.2020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fill>
        <patternFill patternType="solid">
          <bgColor theme="0"/>
        </patternFill>
      </fill>
      <alignment horizontal="center" vertical="center" readingOrder="0"/>
    </ndxf>
  </rcc>
  <rcc rId="1089" sId="1" odxf="1" s="1" dxf="1">
    <nc r="CM904" t="inlineStr">
      <is>
        <t xml:space="preserve">Выполнения мероприятия  утвержденного приказом департамента по ЖКХ и топливным ресурсам Приморского края от 20.04.2018 №19-54/2. Необходимость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протоколом № 5 от 19.12.2019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ill>
        <patternFill patternType="solid">
          <bgColor theme="0"/>
        </patternFill>
      </fill>
      <alignment horizontal="center" vertical="center" readingOrder="0"/>
    </ndxf>
  </rcc>
  <rfmt sheetId="1" s="1" sqref="CM905" start="0" length="0">
    <dxf>
      <fill>
        <patternFill patternType="solid">
          <bgColor theme="0"/>
        </patternFill>
      </fill>
      <alignment horizontal="center" vertical="center" readingOrder="0"/>
    </dxf>
  </rfmt>
  <rfmt sheetId="1" s="1" sqref="CM906" start="0" length="0">
    <dxf>
      <numFmt numFmtId="0" formatCode="General"/>
      <fill>
        <patternFill patternType="solid">
          <bgColor theme="0"/>
        </patternFill>
      </fill>
      <alignment horizontal="center" vertical="center" readingOrder="0"/>
    </dxf>
  </rfmt>
  <rfmt sheetId="1" s="1" sqref="CM907" start="0" length="0">
    <dxf>
      <numFmt numFmtId="0" formatCode="General"/>
      <fill>
        <patternFill patternType="solid">
          <bgColor theme="0"/>
        </patternFill>
      </fill>
      <alignment horizontal="center" vertical="center" readingOrder="0"/>
    </dxf>
  </rfmt>
  <rfmt sheetId="1" s="1" sqref="CM908" start="0" length="0">
    <dxf>
      <numFmt numFmtId="0" formatCode="General"/>
      <fill>
        <patternFill patternType="solid">
          <bgColor theme="0"/>
        </patternFill>
      </fill>
      <alignment horizontal="center" vertical="center" readingOrder="0"/>
    </dxf>
  </rfmt>
  <rcc rId="1090" sId="1">
    <nc r="CM908" t="inlineStr">
      <is>
    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    </is>
    </nc>
  </rcc>
  <rfmt sheetId="1" sqref="CM908">
    <dxf>
      <alignment horizontal="left" readingOrder="0"/>
    </dxf>
  </rfmt>
  <rcc rId="1091" sId="1" odxf="1" s="1" dxf="1">
    <nc r="CN908" t="inlineStr">
      <is>
    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  <rcc rId="1092" sId="1">
    <oc r="CM909" t="inlineStr">
      <is>
        <t xml:space="preserve">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протоколом №  31 от 28.11.2018 </t>
      </is>
    </oc>
    <nc r="CM909" t="inlineStr">
      <is>
    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    </is>
    </nc>
  </rcc>
  <rcc rId="1093" sId="1">
    <nc r="CM907" t="inlineStr">
      <is>
    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    </is>
    </nc>
  </rcc>
  <rfmt sheetId="1" sqref="CM907">
    <dxf>
      <alignment horizontal="left" readingOrder="0"/>
    </dxf>
  </rfmt>
  <rcc rId="1094" sId="1" odxf="1" s="1" dxf="1">
    <nc r="CN907" t="inlineStr">
      <is>
    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  <rcc rId="1095" sId="1">
    <nc r="CM906" t="inlineStr">
      <is>
    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    </is>
    </nc>
  </rcc>
  <rfmt sheetId="1" sqref="CM906">
    <dxf>
      <alignment horizontal="left" readingOrder="0"/>
    </dxf>
  </rfmt>
  <rcc rId="1096" sId="1" odxf="1" s="1" dxf="1">
    <nc r="CN906" t="inlineStr">
      <is>
    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  <rcc rId="1097" sId="1">
    <nc r="CM905" t="inlineStr">
      <is>
    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    </is>
    </nc>
  </rcc>
  <rfmt sheetId="1" sqref="CM905">
    <dxf>
      <alignment horizontal="left" readingOrder="0"/>
    </dxf>
  </rfmt>
  <rcc rId="1098" sId="1" odxf="1" s="1" dxf="1">
    <nc r="CN905" t="inlineStr">
      <is>
    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099" sId="1">
    <oc r="CM904" t="inlineStr">
      <is>
        <t xml:space="preserve">Выполнения мероприятия  утвержденного приказом департамента по ЖКХ и топливным ресурсам Приморского края от 20.04.2018 №19-54/2. Необходимость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протоколом № 5 от 19.12.2019 </t>
      </is>
    </oc>
    <nc r="CM904" t="inlineStr">
      <is>
    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    </is>
    </nc>
  </rcc>
  <rfmt sheetId="1" sqref="CM904">
    <dxf>
      <alignment horizontal="left" readingOrder="0"/>
    </dxf>
  </rfmt>
  <rcc rId="1100" sId="1" odxf="1" s="1" dxf="1">
    <nc r="CN904" t="inlineStr">
      <is>
    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alignment horizontal="left" vertical="center" readingOrder="0"/>
    </ndxf>
  </rcc>
</revisions>
</file>

<file path=xl/revisions/revisionLog1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1" sId="1">
    <oc r="CM903" t="inlineStr">
      <is>
        <t xml:space="preserve">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протоколом № 1 от 10.01.2020 </t>
      </is>
    </oc>
    <nc r="CM903" t="inlineStr">
      <is>
    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    </is>
    </nc>
  </rcc>
  <rfmt sheetId="1" sqref="CM903">
    <dxf>
      <alignment horizontal="left" readingOrder="0"/>
    </dxf>
  </rfmt>
  <rcc rId="1102" sId="1" odxf="1" s="1" dxf="1">
    <nc r="CN903" t="inlineStr">
      <is>
    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</revisions>
</file>

<file path=xl/revisions/revisionLog1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902">
    <dxf>
      <alignment horizontal="left" readingOrder="0"/>
    </dxf>
  </rfmt>
  <rcc rId="1103" sId="1">
    <oc r="CM903" t="inlineStr">
      <is>
    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    </is>
    </oc>
    <nc r="CM903" t="inlineStr">
      <is>
    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    </is>
    </nc>
  </rcc>
  <rcc rId="1104" sId="1">
    <oc r="CN903" t="inlineStr">
      <is>
    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    </is>
    </oc>
    <nc r="CN903" t="inlineStr">
      <is>
    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    </is>
    </nc>
  </rcc>
  <rcc rId="1105" sId="1">
    <oc r="CM902" t="inlineStr">
      <is>
        <t xml:space="preserve">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38-39.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Необходимость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протоколом №  21 от  28.11.2018</t>
      </is>
    </oc>
    <nc r="CM902" t="inlineStr">
      <is>
    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    </is>
    </nc>
  </rcc>
  <rcc rId="1106" sId="1" odxf="1" s="1" dxf="1">
    <nc r="CN902" t="inlineStr">
      <is>
    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</revisions>
</file>

<file path=xl/revisions/revisionLog1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7" sId="1">
    <oc r="CM901" t="inlineStr">
      <is>
        <t>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протоколом №  6 от 20.11.2018</t>
      </is>
    </oc>
    <nc r="CM901" t="inlineStr">
      <is>
    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    </is>
    </nc>
  </rcc>
  <rfmt sheetId="1" sqref="CM901">
    <dxf>
      <alignment horizontal="left" readingOrder="0"/>
    </dxf>
  </rfmt>
  <rcc rId="1108" sId="1" odxf="1" s="1" dxf="1">
    <nc r="CN901" t="inlineStr">
      <is>
    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</revisions>
</file>

<file path=xl/revisions/revisionLog1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09" sId="1">
    <oc r="CM900" t="inlineStr">
      <is>
        <t xml:space="preserve">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протоколом №  31 от 10.01.2020</t>
      </is>
    </oc>
    <nc r="CM900" t="inlineStr">
      <is>
    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    </is>
    </nc>
  </rcc>
  <rfmt sheetId="1" sqref="CM900">
    <dxf>
      <alignment horizontal="left" readingOrder="0"/>
    </dxf>
  </rfmt>
  <rcc rId="1110" sId="1" odxf="1" s="1" dxf="1">
    <nc r="CN900" t="inlineStr">
      <is>
    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</revisions>
</file>

<file path=xl/revisions/revisionLog1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11" sId="1">
    <oc r="CM899" t="inlineStr">
      <is>
        <t xml:space="preserve">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Необходимость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протоколом №  15 от 28.11.2018</t>
      </is>
    </oc>
    <nc r="CM899" t="inlineStr">
      <is>
    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    </is>
    </nc>
  </rcc>
  <rfmt sheetId="1" sqref="CM899">
    <dxf>
      <alignment horizontal="left" readingOrder="0"/>
    </dxf>
  </rfmt>
  <rcc rId="1112" sId="1" odxf="1" s="1" dxf="1">
    <nc r="CN899" t="inlineStr">
      <is>
    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</revisions>
</file>

<file path=xl/revisions/revisionLog1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13" sId="1">
    <oc r="CM898" t="inlineStr">
      <is>
        <t xml:space="preserve">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РФ.Необходимость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протоколом № 15  от 10.01.2020</t>
      </is>
    </oc>
    <nc r="CM898" t="inlineStr">
      <is>
    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    </is>
    </nc>
  </rcc>
  <rfmt sheetId="1" sqref="CM898">
    <dxf>
      <alignment horizontal="left" readingOrder="0"/>
    </dxf>
  </rfmt>
  <rcc rId="1114" sId="1" odxf="1" s="1" dxf="1">
    <nc r="CN898" t="inlineStr">
      <is>
    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</revisions>
</file>

<file path=xl/revisions/revisionLog1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15" sId="1">
    <oc r="CM897" t="inlineStr">
      <is>
        <t xml:space="preserve"> Необходимость подтверждается актом от 19.11.2019 на осмотр тепломагистрали, заключением № 395/18 от 19.11.2019 поВыполнение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Выполнение требования п.6.2.37 "Правил технической эксплуатации тепловых энергоустановок", утвержденных Приказом от 24 марта 2003 г. № 115 Министерства энергетики РФ.  результатам  визуального измерительного контроля и толщинометрии участка обратного трубопровода тепловой сети, протоколом № 2  от 20.11.2019</t>
      </is>
    </oc>
    <nc r="CM897" t="inlineStr">
      <is>
    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    </is>
    </nc>
  </rcc>
  <rfmt sheetId="1" sqref="CM897">
    <dxf>
      <alignment horizontal="left" readingOrder="0"/>
    </dxf>
  </rfmt>
  <rcc rId="1116" sId="1" odxf="1" s="1" dxf="1">
    <nc r="CN897" t="inlineStr">
      <is>
    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numFmt numFmtId="0" formatCode="General"/>
      <alignment horizontal="left" vertical="center" readingOrder="0"/>
    </ndxf>
  </rcc>
</revisions>
</file>

<file path=xl/revisions/revisionLog1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CA8DC34-A797-4E69-9191-B1240B3F4C21}" action="delete"/>
  <rdn rId="0" localSheetId="1" customView="1" name="Z_9CA8DC34_A797_4E69_9191_B1240B3F4C21_.wvu.FilterData" hidden="1" oldHidden="1">
    <formula>'1'!$A$18:$HJ$1432</formula>
    <oldFormula>'1'!$A$18:$HJ$1432</oldFormula>
  </rdn>
  <rcv guid="{9CA8DC34-A797-4E69-9191-B1240B3F4C21}" action="add"/>
</revisions>
</file>

<file path=xl/revisions/revisionLog1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896">
    <dxf>
      <fill>
        <patternFill patternType="solid">
          <bgColor theme="7" tint="0.59999389629810485"/>
        </patternFill>
      </fill>
    </dxf>
  </rfmt>
  <rfmt sheetId="1" s="1" sqref="CM896" start="0" length="0">
    <dxf>
      <fill>
        <patternFill patternType="none">
          <bgColor indexed="65"/>
        </patternFill>
      </fill>
    </dxf>
  </rfmt>
  <rcc rId="1118" sId="1">
    <nc r="CM896" t="inlineStr">
      <is>
        <t>Изменение стоимости проекта и объемов финансирования в 2023 году обусловлено уточнением прочих затрат не облагаемых НДС.</t>
      </is>
    </nc>
  </rcc>
  <rcc rId="1119" sId="1" odxf="1" s="1" dxf="1">
    <nc r="CM895" t="inlineStr">
      <is>
        <t>Изменение стоимости проекта и объемов финансирования в 2023 году обусловлено уточнением прочих затрат не облагаемых НДС.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1120" sId="1" odxf="1" s="1" dxf="1">
    <nc r="CM894" t="inlineStr">
      <is>
        <t>Изменение стоимости проекта и объемов финансирования в 2023 году обусловлено уточнением прочих затрат не облагаемых НДС.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  <rcc rId="1121" sId="1" odxf="1" s="1" dxf="1">
    <nc r="CM893" t="inlineStr">
      <is>
        <t>Изменение стоимости проекта и объемов финансирования в 2023 году обусловлено уточнением прочих затрат не облагаемых НДС.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/>
  </rcc>
</revisions>
</file>

<file path=xl/revisions/revisionLog1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22" sId="1" odxf="1" dxf="1">
    <nc r="CM889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123" sId="1">
    <nc r="CM891" t="inlineStr">
      <is>
        <t>Пролонгация сроков реализации проекта в связи уточнением и гашением кредиторской задолженности 2022 года в 2023 году.</t>
      </is>
    </nc>
  </rcc>
  <rcc rId="1124" sId="1">
    <nc r="CM892" t="inlineStr">
      <is>
        <t>Пролонгация сроков реализации проекта в связи уточнением и гашением кредиторской задолженности 2022 года в 2023 году.</t>
      </is>
    </nc>
  </rcc>
</revisions>
</file>

<file path=xl/revisions/revisionLog1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890" start="0" length="0">
    <dxf>
      <fill>
        <patternFill patternType="solid">
          <bgColor theme="0"/>
        </patternFill>
      </fill>
    </dxf>
  </rfmt>
  <rfmt sheetId="1" sqref="CM890">
    <dxf>
      <fill>
        <patternFill>
          <bgColor theme="7" tint="0.59999389629810485"/>
        </patternFill>
      </fill>
    </dxf>
  </rfmt>
  <rfmt sheetId="1" sqref="CM890">
    <dxf>
      <fill>
        <patternFill patternType="none">
          <bgColor auto="1"/>
        </patternFill>
      </fill>
    </dxf>
  </rfmt>
  <rcc rId="1125" sId="1">
    <nc r="CM890" t="inlineStr">
      <is>
        <t>Перенос срока реализации проекта "влево" с изменением объема инвестиций обусловлено уточнением стоимости и объема работ на данном участке теплотрассы.</t>
      </is>
    </nc>
  </rcc>
  <rcc rId="1126" sId="1" odxf="1" dxf="1">
    <nc r="CN890" t="inlineStr">
      <is>
        <t>Перенос срока реализации проекта "влево" с изменением объема инвестиций обусловлено уточнением стоимости и объема работ на данном участке теплотрассы.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888" start="0" length="0">
    <dxf>
      <fill>
        <patternFill patternType="solid">
          <bgColor theme="0"/>
        </patternFill>
      </fill>
    </dxf>
  </rfmt>
  <rcc rId="1127" sId="1">
    <nc r="CM888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Изменение стоимости проекта и финансирования по годам реализации проекта обусловлено уточнением прочих затрат не облагаемых НДС.</t>
      </is>
    </nc>
  </rcc>
</revisions>
</file>

<file path=xl/revisions/revisionLog1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28" sId="1">
    <nc r="CM887" t="inlineStr">
      <is>
        <t>Перенос срока реализации проекта "вправо" с изменением объема инвестиций обусловлено уточнением стоимости и объема работ на данном участке теплотрассы.</t>
      </is>
    </nc>
  </rcc>
  <rcc rId="1129" sId="1" odxf="1" dxf="1">
    <nc r="CN887" t="inlineStr">
      <is>
        <t>Перенос срока реализации проекта "вправо" с изменением объема инвестиций обусловлено уточнением стоимости и объема работ на данном участке теплотрассы.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30" sId="1" odxf="1" dxf="1">
    <nc r="CM886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</revisions>
</file>

<file path=xl/revisions/revisionLog1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31" sId="1" odxf="1" dxf="1">
    <nc r="CM885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132" sId="1">
    <nc r="CN885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</is>
    </nc>
  </rcc>
  <rcc rId="1133" sId="1">
    <oc r="CM886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</is>
    </oc>
    <nc r="CM886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2023 года.</t>
      </is>
    </nc>
  </rcc>
  <rcc rId="1134" sId="1">
    <oc r="CN886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</is>
    </oc>
    <nc r="CN886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2023 года.</t>
      </is>
    </nc>
  </rcc>
</revisions>
</file>

<file path=xl/revisions/revisionLog1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881:CM883">
    <dxf>
      <fill>
        <patternFill patternType="none">
          <bgColor auto="1"/>
        </patternFill>
      </fill>
    </dxf>
  </rfmt>
</revisions>
</file>

<file path=xl/revisions/revisionLog1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35" sId="1">
    <oc r="CM879" t="inlineStr">
      <is>
        <t>Параменты проекта не корректируются.</t>
      </is>
    </oc>
    <nc r="CM879"/>
  </rcc>
  <rcc rId="1136" sId="1">
    <oc r="CN879" t="inlineStr">
      <is>
        <t>Параменты проекта не корректируются.</t>
      </is>
    </oc>
    <nc r="CN879"/>
  </rcc>
  <rfmt sheetId="1" sqref="CM879:CN879">
    <dxf>
      <fill>
        <patternFill patternType="none">
          <bgColor auto="1"/>
        </patternFill>
      </fill>
    </dxf>
  </rfmt>
</revisions>
</file>

<file path=xl/revisions/revisionLog1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37" sId="1">
    <oc r="CP879">
      <f>SUM(CQ879:DS879)</f>
    </oc>
    <nc r="CP879">
      <f>SUM(CQ879:DS879)</f>
    </nc>
  </rcc>
  <rcc rId="1138" sId="1">
    <oc r="CS879">
      <f>IF(P879=Q879,0,1)</f>
    </oc>
    <nc r="CS879">
      <f>IF(P879=Q879,0,1)</f>
    </nc>
  </rcc>
  <rfmt sheetId="1" sqref="Q879:R879">
    <dxf>
      <numFmt numFmtId="176" formatCode="#,##0.000"/>
    </dxf>
  </rfmt>
  <rfmt sheetId="1" sqref="Q879:R879">
    <dxf>
      <numFmt numFmtId="170" formatCode="#,##0.0000"/>
    </dxf>
  </rfmt>
  <rfmt sheetId="1" sqref="Q879:R879">
    <dxf>
      <numFmt numFmtId="177" formatCode="#,##0.00000"/>
    </dxf>
  </rfmt>
  <rfmt sheetId="1" sqref="Q879:R879">
    <dxf>
      <numFmt numFmtId="168" formatCode="#,##0.000000"/>
    </dxf>
  </rfmt>
  <rfmt sheetId="1" sqref="Q879:R879">
    <dxf>
      <numFmt numFmtId="173" formatCode="#,##0.0000000"/>
    </dxf>
  </rfmt>
  <rfmt sheetId="1" sqref="Q879:R879">
    <dxf>
      <numFmt numFmtId="167" formatCode="#,##0.00000000"/>
    </dxf>
  </rfmt>
  <rfmt sheetId="1" sqref="Q879:R879">
    <dxf>
      <numFmt numFmtId="174" formatCode="#,##0.000000000"/>
    </dxf>
  </rfmt>
  <rfmt sheetId="1" sqref="Q879:R879">
    <dxf>
      <numFmt numFmtId="178" formatCode="#,##0.0000000000"/>
    </dxf>
  </rfmt>
  <rfmt sheetId="1" sqref="Q879:R879">
    <dxf>
      <numFmt numFmtId="179" formatCode="#,##0.00000000000"/>
    </dxf>
  </rfmt>
  <rfmt sheetId="1" sqref="Q879:R879">
    <dxf>
      <numFmt numFmtId="178" formatCode="#,##0.0000000000"/>
    </dxf>
  </rfmt>
  <rfmt sheetId="1" sqref="Q879:R879">
    <dxf>
      <numFmt numFmtId="174" formatCode="#,##0.000000000"/>
    </dxf>
  </rfmt>
  <rfmt sheetId="1" sqref="Q879:R879">
    <dxf>
      <numFmt numFmtId="167" formatCode="#,##0.00000000"/>
    </dxf>
  </rfmt>
  <rfmt sheetId="1" sqref="Q879:R879">
    <dxf>
      <numFmt numFmtId="173" formatCode="#,##0.0000000"/>
    </dxf>
  </rfmt>
  <rfmt sheetId="1" sqref="Q879:R879">
    <dxf>
      <numFmt numFmtId="168" formatCode="#,##0.000000"/>
    </dxf>
  </rfmt>
  <rfmt sheetId="1" sqref="Q879:R879">
    <dxf>
      <numFmt numFmtId="177" formatCode="#,##0.00000"/>
    </dxf>
  </rfmt>
  <rfmt sheetId="1" sqref="Q879:R879">
    <dxf>
      <numFmt numFmtId="170" formatCode="#,##0.0000"/>
    </dxf>
  </rfmt>
  <rfmt sheetId="1" sqref="Q879:R879">
    <dxf>
      <numFmt numFmtId="176" formatCode="#,##0.000"/>
    </dxf>
  </rfmt>
  <rfmt sheetId="1" sqref="Q879:R879">
    <dxf>
      <numFmt numFmtId="4" formatCode="#,##0.00"/>
    </dxf>
  </rfmt>
  <rfmt sheetId="1" sqref="Q879:R879">
    <dxf>
      <numFmt numFmtId="165" formatCode="#,##0.0"/>
    </dxf>
  </rfmt>
  <rfmt sheetId="1" sqref="Q879:R879">
    <dxf>
      <numFmt numFmtId="4" formatCode="#,##0.00"/>
    </dxf>
  </rfmt>
  <rcc rId="1139" sId="1" odxf="1" dxf="1">
    <nc r="CM879" t="inlineStr">
      <is>
        <t>Изменение стоимости проекта и объемов финансирования 2020 года в связи с уточнением прочих затрат не облагаемых НДС.</t>
      </is>
    </nc>
    <odxf/>
    <ndxf/>
  </rcc>
  <rfmt sheetId="1" sqref="CN879" start="0" length="0">
    <dxf/>
  </rfmt>
  <rcc rId="1140" sId="1">
    <nc r="CN879" t="inlineStr">
      <is>
        <t>Изменение стоимости проекта в связи с уточнением прочих затрат не облагаемых НДС.</t>
      </is>
    </nc>
  </rcc>
</revisions>
</file>

<file path=xl/revisions/revisionLog1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877" start="0" length="0">
    <dxf/>
  </rfmt>
  <rcc rId="1141" sId="1">
    <nc r="CM877" t="inlineStr">
      <is>
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2020 года по факту сложившейся КЗ на 01.01.2020</t>
      </is>
    </nc>
  </rcc>
</revisions>
</file>

<file path=xl/revisions/revisionLog1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878">
    <dxf>
      <fill>
        <patternFill patternType="solid">
          <bgColor theme="8" tint="0.59999389629810485"/>
        </patternFill>
      </fill>
    </dxf>
  </rfmt>
  <rcc rId="1142" sId="1" odxf="1" dxf="1">
    <nc r="CM878" t="inlineStr">
      <is>
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</is>
    </nc>
    <odxf>
      <fill>
        <patternFill patternType="solid">
          <bgColor theme="8" tint="0.59999389629810485"/>
        </patternFill>
      </fill>
    </odxf>
    <ndxf>
      <fill>
        <patternFill patternType="none">
          <bgColor indexed="65"/>
        </patternFill>
      </fill>
    </ndxf>
  </rcc>
</revisions>
</file>

<file path=xl/revisions/revisionLog1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43" sId="1" odxf="1" dxf="1">
    <nc r="CN878" t="inlineStr">
      <is>
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44" sId="1">
    <oc r="CM877" t="inlineStr">
      <is>
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2020 года по факту сложившейся КЗ на 01.01.2020</t>
      </is>
    </oc>
    <nc r="CM877" t="inlineStr">
      <is>
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    </is>
    </nc>
  </rcc>
  <rcc rId="1145" sId="1" odxf="1" dxf="1">
    <nc r="CM876" t="inlineStr">
      <is>
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    </is>
    </nc>
    <odxf/>
    <ndxf/>
  </rcc>
  <rcc rId="1146" sId="1" odxf="1" dxf="1">
    <nc r="CM875" t="inlineStr">
      <is>
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    </is>
    </nc>
    <odxf/>
    <ndxf/>
  </rcc>
  <rfmt sheetId="1" sqref="CM874" start="0" length="0">
    <dxf/>
  </rfmt>
  <rcc rId="1147" sId="1">
    <nc r="CM874" t="inlineStr">
      <is>
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    </is>
    </nc>
  </rcc>
  <rcc rId="1148" sId="1" odxf="1" dxf="1">
    <nc r="CM873" t="inlineStr">
      <is>
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    </is>
    </nc>
    <odxf/>
    <ndxf/>
  </rcc>
  <rcc rId="1149" sId="1" odxf="1" dxf="1">
    <nc r="CM871" t="inlineStr">
      <is>
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    </is>
    </nc>
    <odxf/>
    <ndxf/>
  </rcc>
</revisions>
</file>

<file path=xl/revisions/revisionLog1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N872" start="0" length="0">
    <dxf>
      <fill>
        <patternFill patternType="none">
          <bgColor indexed="65"/>
        </patternFill>
      </fill>
    </dxf>
  </rfmt>
  <rcc rId="1150" sId="1" odxf="1" dxf="1">
    <nc r="CN872" t="inlineStr">
      <is>
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</is>
    </nc>
    <ndxf/>
  </rcc>
  <rcc rId="1151" sId="1">
    <nc r="CM872" t="inlineStr">
      <is>
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</is>
    </nc>
  </rcc>
  <rcc rId="1152" sId="1">
    <nc r="CM869" t="inlineStr">
      <is>
        <t>Измение стоимости проекта и плана затрат 2022 года в связи с уточнением плана финансирования по проекту.</t>
      </is>
    </nc>
  </rcc>
</revisions>
</file>

<file path=xl/revisions/revisionLog1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53" sId="1">
    <nc r="CM845" t="inlineStr">
      <is>
        <t>Изменение стоимости проекта и объемов финансирования по годам еализации проекта в связи с уточнением прочих затрат не облагаемых НДС.</t>
      </is>
    </nc>
  </rcc>
</revisions>
</file>

<file path=xl/revisions/revisionLog1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54" sId="1">
    <nc r="CM844" t="inlineStr">
      <is>
        <t>Корректировка проекта согласно Протокола №754 от 19.12.2019 технического совещания ИА АО "ДГК" "о необходимости реализации проектов АСУ ТП Общества".</t>
      </is>
    </nc>
  </rcc>
  <rcc rId="1155" sId="1" odxf="1" dxf="1">
    <nc r="CN844" t="inlineStr">
      <is>
        <t>Корректировка проекта согласно Протокола №754 от 19.12.2019 технического совещания ИА АО "ДГК" "о необходимости реализации проектов АСУ ТП Общества".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56" sId="1">
    <nc r="CM842" t="inlineStr">
      <is>
        <t>Корректировка проекта согласно Протокола №754 от 19.12.2019 технического совещания ИА АО "ДГК" "о необходимости реализации проектов АСУ ТП Общества".</t>
      </is>
    </nc>
  </rcc>
  <rcc rId="1157" sId="1" odxf="1" dxf="1">
    <nc r="CN842" t="inlineStr">
      <is>
        <t>Корректировка проекта согласно Протокола №754 от 19.12.2019 технического совещания ИА АО "ДГК" "о необходимости реализации проектов АСУ ТП Общества".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1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58" sId="1">
    <nc r="CM840" t="inlineStr">
      <is>
        <t>Изменение стоимости проекта и объемов финансирования в 2021 году в связи с уточнением прочих затрат не облагаемых НДС.</t>
      </is>
    </nc>
  </rcc>
  <rcc rId="1159" sId="1">
    <nc r="CM841" t="inlineStr">
      <is>
        <t>Изменение стоимости проекта и объемов финансирования в 2021 году в связи с уточнением прочих затрат не облагаемых НДС.</t>
      </is>
    </nc>
  </rcc>
</revisions>
</file>

<file path=xl/revisions/revisionLog18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60" sId="1">
    <oc r="CM845" t="inlineStr">
      <is>
        <t>Изменение стоимости проекта и объемов финансирования по годам еализации проекта в связи с уточнением прочих затрат не облагаемых НДС.</t>
      </is>
    </oc>
    <nc r="CM845" t="inlineStr">
      <is>
        <t>Изменение стоимости проекта и объемов финансирования по годам реализации проекта в связи с уточнением прочих затрат не облагаемых НДС.</t>
      </is>
    </nc>
  </rcc>
</revisions>
</file>

<file path=xl/revisions/revisionLog18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836" start="0" length="0">
    <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dxf>
  </rfmt>
  <rcc rId="1161" sId="1">
    <nc r="CM836" t="inlineStr">
      <is>
    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    </is>
    </nc>
  </rcc>
  <rfmt sheetId="1" sqref="CM836">
    <dxf>
      <alignment horizontal="left" readingOrder="0"/>
    </dxf>
  </rfmt>
  <rcc rId="1162" sId="1" odxf="1" s="1" dxf="1">
    <nc r="CN836" t="inlineStr">
      <is>
    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alignment horizontal="left" vertical="center" readingOrder="0"/>
    </ndxf>
  </rcc>
</revisions>
</file>

<file path=xl/revisions/revisionLog18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63" sId="1" numFmtId="4">
    <oc r="AJ834">
      <v>-7.105427357601002E-18</v>
    </oc>
    <nc r="AJ834">
      <v>0</v>
    </nc>
  </rcc>
  <rcc rId="1164" sId="1" numFmtId="4">
    <oc r="AM834">
      <v>-5.9211894646675019E-18</v>
    </oc>
    <nc r="AM834">
      <v>0</v>
    </nc>
  </rcc>
  <rfmt sheetId="1" sqref="CM834">
    <dxf>
      <fill>
        <patternFill patternType="none">
          <bgColor auto="1"/>
        </patternFill>
      </fill>
    </dxf>
  </rfmt>
</revisions>
</file>

<file path=xl/revisions/revisionLog18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835" start="0" length="0">
    <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dxf>
  </rfmt>
  <rfmt sheetId="1" sqref="CM835">
    <dxf>
      <alignment horizontal="left" readingOrder="0"/>
    </dxf>
  </rfmt>
  <rcc rId="1165" sId="1">
    <nc r="CM835" t="inlineStr">
      <is>
    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    </is>
    </nc>
  </rcc>
  <rcc rId="1166" sId="1" odxf="1" s="1" dxf="1">
    <nc r="CN835" t="inlineStr">
      <is>
    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alignment horizontal="left" vertical="center" readingOrder="0"/>
    </ndxf>
  </rcc>
</revisions>
</file>

<file path=xl/revisions/revisionLog18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N828" start="0" length="0">
    <dxf>
      <fill>
        <patternFill patternType="none">
          <bgColor indexed="65"/>
        </patternFill>
      </fill>
    </dxf>
  </rfmt>
  <rcc rId="1167" sId="1">
    <nc r="CM828" t="inlineStr">
      <is>
        <t xml:space="preserve">Корректировка стоимости проекта в соответствии с откорректированным сводным сметным расчетом к проектной документации. Приказ №25"А"от  20.01.2020. Корректировка затрат по годам реализации проекта обусловлена оптимизацией затрат в пределах лимитов собственного источника инвестиций. Пролонгация сроков реализации проекта в связи с недостатком источника финансирования проекта в полном объеме до 2026 года.
</t>
      </is>
    </nc>
  </rcc>
  <rcc rId="1168" sId="1">
    <nc r="CN828" t="inlineStr">
      <is>
        <t xml:space="preserve">Корректировка стоимости проекта в соответствии с откорректированным сводным сметным расчетом к проектной документации. Приказ №25"А"от  20.01.2020. Корректировка затрат по годам реализации проекта обусловлена оптимизацией затрат в пределах лимитов собственного источника инвестиций. Пролонгация сроков реализации проекта в связи с недостатком источника финансирования проекта в полном объеме до 2026 года.
</t>
      </is>
    </nc>
  </rcc>
</revisions>
</file>

<file path=xl/revisions/revisionLog19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827" start="0" length="0">
    <dxf>
      <fill>
        <patternFill patternType="solid">
          <bgColor theme="0"/>
        </patternFill>
      </fill>
    </dxf>
  </rfmt>
  <rcc rId="1169" sId="1">
    <nc r="CM827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Корректировка плана затрат 2020 года с учетом факта 2019 года.</t>
      </is>
    </nc>
  </rcc>
  <rcc rId="1170" sId="1">
    <oc r="CN827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</is>
    </oc>
    <nc r="CN827" t="inlineStr">
      <is>
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Корректировка плана затрат 2020 года с учетом факта 2019 года.</t>
      </is>
    </nc>
  </rcc>
</revisions>
</file>

<file path=xl/revisions/revisionLog19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71" sId="1">
    <nc r="CM133" t="inlineStr">
      <is>
        <t xml:space="preserve">Изменение стоимости и сроков реализации проекта в связи с отказом от дальнейшей реализации проекта. В 2020 году планируется завершение выполнения работ по проекту. </t>
      </is>
    </nc>
  </rcc>
  <rfmt sheetId="1" sqref="CM133">
    <dxf>
      <fill>
        <patternFill patternType="solid">
          <bgColor theme="9" tint="-0.249977111117893"/>
        </patternFill>
      </fill>
    </dxf>
  </rfmt>
  <rcc rId="1172" sId="1" odxf="1" dxf="1">
    <nc r="CN133" t="inlineStr">
      <is>
        <t xml:space="preserve">Изменение стоимости и сроков реализации проекта в связи с отказом от дальнейшей реализации проекта. В 2020 году планируется завершение выполнения работ по проекту. 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fmt sheetId="1" sqref="CM134" start="0" length="0">
    <dxf>
      <fill>
        <patternFill patternType="solid">
          <bgColor theme="9" tint="-0.249977111117893"/>
        </patternFill>
      </fill>
    </dxf>
  </rfmt>
  <rcc rId="1173" sId="1">
    <nc r="CM134" t="inlineStr">
      <is>
        <t>Изменение стоимости и сроков реализации проекта в связи с отказом от дальнейшей реализации проекта.</t>
      </is>
    </nc>
  </rcc>
  <rcc rId="1174" sId="1" odxf="1" dxf="1">
    <nc r="CN134" t="inlineStr">
      <is>
        <t>Изменение стоимости и сроков реализации проекта в связи с отказом от дальнейшей реализации проекта.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175" sId="1">
    <nc r="CM137" t="inlineStr">
      <is>
        <t>Изменение стоимости проекта и объемов инвестиций по годам в связи с учетом факта затрат 2019 года.</t>
      </is>
    </nc>
  </rcc>
  <rfmt sheetId="1" sqref="CM137">
    <dxf>
      <fill>
        <patternFill patternType="solid">
          <bgColor theme="9" tint="-0.249977111117893"/>
        </patternFill>
      </fill>
    </dxf>
  </rfmt>
  <rfmt sheetId="1" sqref="CN137">
    <dxf>
      <fill>
        <patternFill patternType="solid">
          <bgColor rgb="FF92D050"/>
        </patternFill>
      </fill>
    </dxf>
  </rfmt>
  <rcc rId="1176" sId="1">
    <nc r="CN139" t="inlineStr">
      <is>
        <t xml:space="preserve">Изменение сроков реализации проекта обусловлено корректировкой графика финансирования проекта. </t>
      </is>
    </nc>
  </rcc>
</revisions>
</file>

<file path=xl/revisions/revisionLog19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xfDxf="1" s="1" sqref="CM826" start="0" length="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</rfmt>
  <rcc rId="1177" sId="1">
    <nc r="CM826" t="inlineStr">
      <is>
        <t>Корректировка стоимости проекта в соответствии с откорректированным сводным сметным расчетом. Приказ на утверждение  №427/1 "А" от17.10.2019)</t>
      </is>
    </nc>
  </rcc>
</revisions>
</file>

<file path=xl/revisions/revisionLog19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39" start="0" length="0">
    <dxf>
      <fill>
        <patternFill patternType="solid">
          <bgColor theme="9" tint="-0.249977111117893"/>
        </patternFill>
      </fill>
    </dxf>
  </rfmt>
  <rcc rId="1178" sId="1">
    <nc r="CM139" t="inlineStr">
      <is>
        <t>Изменение стоимости и сроков реализации проекта в связи с отказом от дальнейшей реализации проекта. В 2020 году планируется гашение кредиторской задолженности 2019 года.</t>
      </is>
    </nc>
  </rcc>
  <rfmt sheetId="1" sqref="CN139" start="0" length="0">
    <dxf>
      <fill>
        <patternFill>
          <bgColor theme="9" tint="-0.249977111117893"/>
        </patternFill>
      </fill>
    </dxf>
  </rfmt>
  <rcc rId="1179" sId="1">
    <oc r="CN139" t="inlineStr">
      <is>
        <t xml:space="preserve">Изменение сроков реализации проекта обусловлено корректировкой графика финансирования проекта. </t>
      </is>
    </oc>
    <nc r="CN139" t="inlineStr">
      <is>
        <t xml:space="preserve">Изменение стоимости и сроков реализации проекта в связи с отказом от дальнейшей реализации проекта. </t>
      </is>
    </nc>
  </rcc>
  <rcc rId="1180" sId="1" odxf="1" dxf="1">
    <nc r="CM140" t="inlineStr">
      <is>
        <t>Изменение стоимости проекта и объемов инвестиций по годам в связи с учетом факта затрат 2019 года.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181" sId="1" odxf="1" dxf="1">
    <nc r="CN140" t="inlineStr">
      <is>
        <t>Изменение стоимости проекта и объемов инвестиций по годам в связи с учетом факта затрат 2019 года.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182" sId="1">
    <nc r="CM142" t="inlineStr">
      <is>
        <t>Изменение стоимости проекта  в связи с уточнением затрат, не облагаемы НДС.</t>
      </is>
    </nc>
  </rcc>
  <rfmt sheetId="1" sqref="CM141 CM142">
    <dxf>
      <fill>
        <patternFill patternType="solid">
          <bgColor rgb="FF92D050"/>
        </patternFill>
      </fill>
    </dxf>
  </rfmt>
  <rfmt sheetId="1" sqref="CM142">
    <dxf>
      <fill>
        <patternFill>
          <bgColor theme="9" tint="-0.249977111117893"/>
        </patternFill>
      </fill>
    </dxf>
  </rfmt>
  <rcc rId="1183" sId="1" odxf="1" dxf="1">
    <nc r="CM144" t="inlineStr">
      <is>
        <t>Изменение стоимости проекта  в связи с уточнением затрат, не облагаемы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184" sId="1">
    <nc r="CM145" t="inlineStr">
      <is>
        <t>Изменение объемов инвестиций по годам реализации в пределах собственного источника финансирования.</t>
      </is>
    </nc>
  </rcc>
  <rcc rId="1185" sId="1" odxf="1" dxf="1">
    <nc r="CN145" t="inlineStr">
      <is>
        <t>Изменение объемов инвестиций по годам реализации в пределах собственного источника финансирования.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186" sId="1">
    <nc r="CM146" t="inlineStr">
      <is>
        <t>Изменение объемов инвестиций по годам реализации в пределах собственного источника финансирования.</t>
      </is>
    </nc>
  </rcc>
  <rcc rId="1187" sId="1" odxf="1" dxf="1">
    <nc r="CN146" t="inlineStr">
      <is>
        <t>Изменение объемов инвестиций по годам реализации в пределах собственного источника финансирования.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fmt sheetId="1" sqref="CN145 CM146 CN146">
    <dxf>
      <fill>
        <patternFill patternType="solid">
          <bgColor theme="9" tint="-0.249977111117893"/>
        </patternFill>
      </fill>
    </dxf>
  </rfmt>
  <rcc rId="1188" sId="1">
    <nc r="CM147" t="inlineStr">
      <is>
        <t>Изменение объемов финансирования по годам реализации в связи с уточнением затрат, не облагаемых НДС.</t>
      </is>
    </nc>
  </rcc>
  <rfmt sheetId="1" sqref="CM147">
    <dxf>
      <fill>
        <patternFill patternType="solid">
          <bgColor theme="9" tint="-0.249977111117893"/>
        </patternFill>
      </fill>
    </dxf>
  </rfmt>
  <rcc rId="1189" sId="1" odxf="1" dxf="1">
    <nc r="CM148" t="inlineStr">
      <is>
        <t>Изменение объемов финансирования по годам реализации в связи с уточнением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190" sId="1" odxf="1" dxf="1">
    <nc r="CM149" t="inlineStr">
      <is>
        <t>Изменение объемов финансирования по годам реализации в связи с уточнением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191" sId="1" odxf="1" dxf="1">
    <nc r="CM150" t="inlineStr">
      <is>
        <t>Изменение объемов инвестиций по годам реализации в пределах собственного источника финансирования.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192" sId="1" odxf="1" dxf="1">
    <nc r="CN150" t="inlineStr">
      <is>
        <t>Изменение объемов инвестиций по годам реализации в пределах собственного источника финансирования.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193" sId="1" odxf="1" dxf="1">
    <nc r="CM151" t="inlineStr">
      <is>
        <t>Изменение объемов финансирования по годам реализации в связи с уточнением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</revisions>
</file>

<file path=xl/revisions/revisionLog19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94" sId="1">
    <nc r="CM152" t="inlineStr">
      <is>
        <t>Изменение стоимости проекта с учетом фактических инвестиций 2019 года. Изменение объемов инвестиций по годам реализации в пределах собственного источника финансирования.</t>
      </is>
    </nc>
  </rcc>
  <rfmt sheetId="1" sqref="CM152">
    <dxf>
      <fill>
        <patternFill patternType="solid">
          <bgColor theme="9" tint="-0.249977111117893"/>
        </patternFill>
      </fill>
    </dxf>
  </rfmt>
  <rcc rId="1195" sId="1" odxf="1" dxf="1">
    <nc r="CN152" t="inlineStr">
      <is>
        <t>Изменение стоимости проекта с учетом фактических инвестиций 2019 года. Изменение объемов инвестиций по годам реализации в пределах собственного источника финансирования.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fmt sheetId="1" sqref="CM153" start="0" length="0">
    <dxf>
      <fill>
        <patternFill patternType="solid">
          <bgColor theme="9" tint="-0.249977111117893"/>
        </patternFill>
      </fill>
    </dxf>
  </rfmt>
  <rcc rId="1196" sId="1">
    <nc r="CM153" t="inlineStr">
      <is>
        <t>Изменение стоимости проекта обусловлено уточнением затрат, не облагаемых НДС. Изменение объемов инвестиций по годам реализации в пределах собственного источника финансирования с учетом фактических затрат 2019 года.</t>
      </is>
    </nc>
  </rcc>
  <rcc rId="1197" sId="1" odxf="1" dxf="1">
    <oc r="CN153" t="inlineStr">
      <is>
        <t>Корректировка плана 2021 года в связи с сокращением затрат на содержание службы заказчика.</t>
      </is>
    </oc>
    <nc r="CN153" t="inlineStr">
      <is>
        <t>Изменение стоимости проекта обусловлено уточнением затрат, не облагаемых НДС. Изменение объемов инвестиций по годам реализации в пределах собственного источника финансирования с учетом фактических затрат 2019 года.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19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198" sId="1">
    <oc r="CM826" t="inlineStr">
      <is>
        <t>Корректировка стоимости проекта в соответствии с откорректированным сводным сметным расчетом. Приказ на утверждение  №427/1 "А" от17.10.2019)</t>
      </is>
    </oc>
    <nc r="CM826"/>
  </rcc>
  <rfmt sheetId="1" s="1" sqref="CM824" start="0" length="0">
    <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center" vertical="center" readingOrder="0"/>
    </dxf>
  </rfmt>
  <rcc rId="1199" sId="1">
    <nc r="CM824" t="inlineStr">
      <is>
    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    </is>
    </nc>
  </rcc>
  <rfmt sheetId="1" sqref="CM824">
    <dxf>
      <alignment horizontal="left" readingOrder="0"/>
    </dxf>
  </rfmt>
  <rcc rId="1200" sId="1" odxf="1" s="1" dxf="1">
    <nc r="CN824" t="inlineStr">
      <is>
    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left" vertical="center" readingOrder="0"/>
    </ndxf>
  </rcc>
</revisions>
</file>

<file path=xl/revisions/revisionLog19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818">
    <dxf>
      <fill>
        <patternFill patternType="none">
          <bgColor auto="1"/>
        </patternFill>
      </fill>
    </dxf>
  </rfmt>
</revisions>
</file>

<file path=xl/revisions/revisionLog19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1" sId="1">
    <oc r="CM777" t="inlineStr">
      <is>
        <t>Параменты проекта не корректируются.</t>
      </is>
    </oc>
    <nc r="CM777"/>
  </rcc>
</revisions>
</file>

<file path=xl/revisions/revisionLog19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2" sId="1" odxf="1" dxf="1">
    <oc r="CM776" t="inlineStr">
      <is>
        <t>Параменты проекта не корректируются.</t>
      </is>
    </oc>
    <nc r="CM776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03" sId="1" odxf="1" dxf="1">
    <oc r="CN776" t="inlineStr">
      <is>
        <t>Параменты проекта не корректируются.</t>
      </is>
    </oc>
    <nc r="CN776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04" sId="1" odxf="1" dxf="1">
    <nc r="CM777" t="inlineStr">
      <is>
        <t>Изменение стоиомости обусловлено применением индексов-дефляторов Минэкономразвития от сентября 2019г.</t>
      </is>
    </nc>
    <odxf/>
    <ndxf/>
  </rcc>
  <rcc rId="1205" sId="1" odxf="1" dxf="1">
    <oc r="CN777" t="inlineStr">
      <is>
        <t>Параменты проекта не корректируются.</t>
      </is>
    </oc>
    <nc r="CN777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06" sId="1" odxf="1" dxf="1">
    <oc r="CM774" t="inlineStr">
      <is>
        <t>Параменты проекта не корректируются.</t>
      </is>
    </oc>
    <nc r="CM774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07" sId="1" odxf="1" dxf="1">
    <oc r="CN774" t="inlineStr">
      <is>
        <t>Параменты проекта не корректируются.</t>
      </is>
    </oc>
    <nc r="CN774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19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08" sId="1" odxf="1" dxf="1">
    <oc r="CM747" t="inlineStr">
      <is>
        <t>Параменты проекта не корректируются.</t>
      </is>
    </oc>
    <nc r="CM747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09" sId="1" odxf="1" dxf="1">
    <oc r="CN747" t="inlineStr">
      <is>
        <t>Параменты проекта не корректируются.</t>
      </is>
    </oc>
    <nc r="CN747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10" sId="1" odxf="1" dxf="1">
    <oc r="CM740" t="inlineStr">
      <is>
        <t>Параменты проекта не корректируются.</t>
      </is>
    </oc>
    <nc r="CM740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11" sId="1" odxf="1" dxf="1">
    <oc r="CN740" t="inlineStr">
      <is>
        <t>Параменты проекта не корректируются.</t>
      </is>
    </oc>
    <nc r="CN740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0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2" sId="1" odxf="1" dxf="1">
    <oc r="CN737" t="inlineStr">
      <is>
        <t>Параменты проекта не корректируются.</t>
      </is>
    </oc>
    <nc r="CN737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13" sId="1" odxf="1" dxf="1">
    <oc r="CM718" t="inlineStr">
      <is>
        <t>Параменты проекта не корректируются.</t>
      </is>
    </oc>
    <nc r="CM718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14" sId="1" odxf="1" dxf="1">
    <oc r="CN718" t="inlineStr">
      <is>
        <t>Параменты проекта не корректируются.</t>
      </is>
    </oc>
    <nc r="CN718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0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15" sId="1">
    <nc r="CM157" t="inlineStr">
      <is>
        <t>Изменение стоимости проекта и объемов инвестиций по годам в связи с учтонением затрат, не облагаемых НДС.</t>
      </is>
    </nc>
  </rcc>
  <rcc rId="1216" sId="1" odxf="1" dxf="1">
    <nc r="CM158" t="inlineStr">
      <is>
        <t>Изменение стоимости проекта и объемов инвестиций по годам в связи с учтонением затрат, не облагаемых НДС.</t>
      </is>
    </nc>
    <odxf>
      <fill>
        <patternFill patternType="none">
          <bgColor indexed="65"/>
        </patternFill>
      </fill>
    </odxf>
    <ndxf>
      <fill>
        <patternFill patternType="solid">
          <bgColor rgb="FFFF0000"/>
        </patternFill>
      </fill>
    </ndxf>
  </rcc>
  <rfmt sheetId="1" sqref="CM157:CN158">
    <dxf>
      <fill>
        <patternFill>
          <bgColor theme="9" tint="-0.249977111117893"/>
        </patternFill>
      </fill>
    </dxf>
  </rfmt>
  <rfmt sheetId="1" sqref="CN157:CN158">
    <dxf>
      <fill>
        <patternFill>
          <bgColor rgb="FF92D050"/>
        </patternFill>
      </fill>
    </dxf>
  </rfmt>
  <rfmt sheetId="1" sqref="CM159" start="0" length="0">
    <dxf>
      <fill>
        <patternFill patternType="solid">
          <bgColor theme="9" tint="-0.249977111117893"/>
        </patternFill>
      </fill>
    </dxf>
  </rfmt>
  <rcc rId="1217" sId="1">
    <nc r="CM159" t="inlineStr">
      <is>
        <t>Изменение стоимости проекта и объемов инвестиций по годам в связи с учтонением затрат, не облагаемых НДС. Изменение объемов инвестиций по годам в связи с изменение лимитов собственного источника финансирования.</t>
      </is>
    </nc>
  </rcc>
  <rcc rId="1218" sId="1" odxf="1" dxf="1">
    <nc r="CM160" t="inlineStr">
      <is>
        <t>Изменение стоимости проекта и объемов инвестиций по годам в связи с учтонением затрат, не облагаемых НДС. Изменение объемов инвестиций по годам в связи с изменение лимитов собственного источника финансирования.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19" sId="1" odxf="1" dxf="1">
    <nc r="CM161" t="inlineStr">
      <is>
        <t>Изменение стоимости проекта и объемов инвестиций по годам в связи с учтонением затрат, не облагаемых НДС. Изменение объемов инвестиций по годам в связи с изменение лимитов собственного источника финансирования.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fmt sheetId="1" sqref="CN159" start="0" length="0">
    <dxf>
      <fill>
        <patternFill>
          <bgColor theme="9" tint="-0.249977111117893"/>
        </patternFill>
      </fill>
    </dxf>
  </rfmt>
  <rcc rId="1220" sId="1">
    <nc r="CN159" t="inlineStr">
      <is>
        <t xml:space="preserve"> Изменение объемов инвестиций по годам в связи с изменение лимитов собственного источника финансирования.</t>
      </is>
    </nc>
  </rcc>
  <rcc rId="1221" sId="1" odxf="1" dxf="1">
    <nc r="CN161" t="inlineStr">
      <is>
        <t xml:space="preserve"> Изменение объемов инвестиций по годам в связи с изменение лимитов собственного источника финансирования.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fmt sheetId="1" sqref="CN160" start="0" length="0">
    <dxf>
      <fill>
        <patternFill>
          <bgColor rgb="FF92D050"/>
        </patternFill>
      </fill>
    </dxf>
  </rfmt>
  <rcc rId="1222" sId="1">
    <nc r="CM162" t="inlineStr">
      <is>
        <t>Изменение инвестиций по годам реализации в связи с уточнением графика финансирования проекта.</t>
      </is>
    </nc>
  </rcc>
  <rfmt sheetId="1" sqref="CM162">
    <dxf>
      <fill>
        <patternFill patternType="solid">
          <bgColor theme="9" tint="-0.249977111117893"/>
        </patternFill>
      </fill>
    </dxf>
  </rfmt>
  <rcc rId="1223" sId="1" odxf="1" dxf="1">
    <nc r="CM163" t="inlineStr">
      <is>
        <t>Изменение инвестиций по годам реализации в связи с уточнением графика финансирования проекта.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24" sId="1" odxf="1" dxf="1">
    <nc r="CM164" t="inlineStr">
      <is>
        <t>Изменение инвестиций по годам реализации в связи с уточнением графика финансирования проекта.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25" sId="1" odxf="1" dxf="1">
    <nc r="CM165" t="inlineStr">
      <is>
        <t>Изменение инвестиций по годам реализации в связи с уточнением графика финансирования проекта.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26" sId="1" odxf="1" dxf="1">
    <nc r="CM166" t="inlineStr">
      <is>
        <t>Изменение инвестиций по годам реализации в связи с уточнением графика финансирования проекта.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27" sId="1">
    <nc r="CM167" t="inlineStr">
      <is>
        <t>Изменение объемов инвестиций по годам в связи с изменение лимитов собственного источника финансирования.</t>
      </is>
    </nc>
  </rcc>
  <rfmt sheetId="1" sqref="CM167">
    <dxf>
      <fill>
        <patternFill patternType="solid">
          <bgColor theme="9" tint="-0.249977111117893"/>
        </patternFill>
      </fill>
    </dxf>
  </rfmt>
  <rcc rId="1228" sId="1" odxf="1" dxf="1">
    <nc r="CN167" t="inlineStr">
      <is>
        <t>Изменение объемов инвестиций по годам в связи с изменение лимитов собственного источника финансирования.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0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660:CM661">
    <dxf>
      <fill>
        <patternFill patternType="none">
          <bgColor auto="1"/>
        </patternFill>
      </fill>
    </dxf>
  </rfmt>
  <rfmt sheetId="1" sqref="CM642">
    <dxf>
      <fill>
        <patternFill patternType="none">
          <bgColor auto="1"/>
        </patternFill>
      </fill>
    </dxf>
  </rfmt>
  <rfmt sheetId="1" sqref="CM641">
    <dxf>
      <fill>
        <patternFill patternType="none">
          <bgColor auto="1"/>
        </patternFill>
      </fill>
    </dxf>
  </rfmt>
  <rcc rId="1229" sId="1" numFmtId="4">
    <oc r="R643">
      <f>U643+AE643+AO643+AY643+BI643</f>
    </oc>
    <nc r="R643">
      <v>13.542820000000001</v>
    </nc>
  </rcc>
  <rcc rId="1230" sId="1" numFmtId="4">
    <oc r="R644">
      <f>U644+AE644+AO644+AY644+BI644</f>
    </oc>
    <nc r="R644">
      <v>13.542820000000001</v>
    </nc>
  </rcc>
  <rfmt sheetId="1" sqref="CM643:CM644">
    <dxf>
      <fill>
        <patternFill patternType="none">
          <bgColor auto="1"/>
        </patternFill>
      </fill>
    </dxf>
  </rfmt>
</revisions>
</file>

<file path=xl/revisions/revisionLog20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638">
    <dxf>
      <fill>
        <patternFill patternType="none">
          <bgColor auto="1"/>
        </patternFill>
      </fill>
    </dxf>
  </rfmt>
  <rcc rId="1231" sId="1">
    <oc r="CM634" t="inlineStr">
      <is>
        <t>Корректировка обусловлена уточнением объема финансирования по годам реализации проекта.</t>
      </is>
    </oc>
    <nc r="CM634" t="inlineStr">
      <is>
        <t>Корректировка плана затрат обусловлена уточнением прочих затрат не облагаемых НДС и объема финансирования по годам реализации проекта.</t>
      </is>
    </nc>
  </rcc>
  <rcc rId="1232" sId="1">
    <oc r="CN634" t="inlineStr">
      <is>
        <t>Параменты проекта не корректируются.</t>
      </is>
    </oc>
    <nc r="CN634" t="inlineStr">
      <is>
        <t>Корректировка затрат в плане 2020 года. Учтены работы на ПИР не выполненные в 2019 году по причине расторжения договора с контрагентом.</t>
      </is>
    </nc>
  </rcc>
  <rfmt sheetId="1" sqref="CN634">
    <dxf>
      <fill>
        <patternFill patternType="none">
          <bgColor auto="1"/>
        </patternFill>
      </fill>
    </dxf>
  </rfmt>
</revisions>
</file>

<file path=xl/revisions/revisionLog20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3" sId="1">
    <oc r="CN634" t="inlineStr">
      <is>
        <t>Корректировка затрат в плане 2020 года. Учтены работы на ПИР не выполненные в 2019 году по причине расторжения договора с контрагентом.</t>
      </is>
    </oc>
    <nc r="CN634" t="inlineStr">
      <is>
        <t xml:space="preserve">Корректировка затрат в плане 2020 года. Учтены работы на ПИР не выполненные в 2019 году по причине расторжения договора с контрагентом. </t>
      </is>
    </nc>
  </rcc>
</revisions>
</file>

<file path=xl/revisions/revisionLog20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632" start="0" length="0">
    <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center" vertical="center" readingOrder="0"/>
    </dxf>
  </rfmt>
  <rcc rId="1234" sId="1">
    <nc r="CM632" t="inlineStr">
      <is>
        <t>Новый проект. Замена морально и физически изношенного оборудования согласно протокола тех. совещания № ТС 02-03/19-2019 от 21.11.2019</t>
      </is>
    </nc>
  </rcc>
  <rfmt sheetId="1" sqref="CM632">
    <dxf>
      <alignment horizontal="left" readingOrder="0"/>
    </dxf>
  </rfmt>
</revisions>
</file>

<file path=xl/revisions/revisionLog20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5" sId="1" odxf="1" s="1" dxf="1">
    <nc r="CN632" t="inlineStr">
      <is>
        <t>Новый проект. Замена морально и физически изношенного оборудования согласно протокола тех. совещания № ТС 02-03/19-2019 от 21.11.2019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left" vertical="center" readingOrder="0"/>
    </ndxf>
  </rcc>
</revisions>
</file>

<file path=xl/revisions/revisionLog20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6" sId="1" odxf="1" s="1" dxf="1">
    <nc r="CM629" t="inlineStr">
      <is>
        <t>Новый проект. Замена морально и физически изношенного оборудования согласно протокола тех. совещания № ТС 02-03/19-2019 от 21.11.2019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left" vertical="center" readingOrder="0"/>
    </ndxf>
  </rcc>
  <rcc rId="1237" sId="1" odxf="1" s="1" dxf="1">
    <nc r="CN629" t="inlineStr">
      <is>
        <t>Новый проект. Замена морально и физически изношенного оборудования согласно протокола тех. совещания № ТС 02-03/19-2019 от 21.11.2019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left" vertical="center" readingOrder="0"/>
    </ndxf>
  </rcc>
</revisions>
</file>

<file path=xl/revisions/revisionLog20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38" sId="1">
    <nc r="CM621" t="inlineStr">
      <is>
        <t>Корректировка плана 2020 года по итогам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</rcc>
  <rcc rId="1239" sId="1" xfDxf="1" s="1" dxf="1">
    <nc r="CN621" t="inlineStr">
      <is>
        <t>Корректировка затрат по годам реализации проекта обусловлена оптимизацией затрат в пределах лимитов собственного источника инвестиций.</t>
      </is>
    </nc>
    <n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ndxf>
  </rcc>
</revisions>
</file>

<file path=xl/revisions/revisionLog20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608" start="0" length="0">
    <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center" vertical="center" readingOrder="0"/>
    </dxf>
  </rfmt>
  <rfmt sheetId="1" s="1" sqref="CM609" start="0" length="0">
    <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center" vertical="center" readingOrder="0"/>
    </dxf>
  </rfmt>
  <rfmt sheetId="1" sqref="CM608">
    <dxf>
      <alignment horizontal="left" readingOrder="0"/>
    </dxf>
  </rfmt>
  <rcc rId="1240" sId="1">
    <nc r="CM608" t="inlineStr">
      <is>
    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    </is>
    </nc>
  </rcc>
  <rcc rId="1241" sId="1" odxf="1" s="1" dxf="1">
    <nc r="CN608" t="inlineStr">
      <is>
    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left" vertical="center" readingOrder="0"/>
    </ndxf>
  </rcc>
  <rfmt sheetId="1" s="1" sqref="CN609" start="0" length="0">
    <dxf>
      <font>
        <sz val="12"/>
        <color theme="1"/>
        <name val="Times New Roman"/>
        <scheme val="none"/>
      </font>
      <fill>
        <patternFill>
          <bgColor theme="0"/>
        </patternFill>
      </fill>
      <alignment horizontal="left" vertical="center" readingOrder="0"/>
    </dxf>
  </rfmt>
  <rcc rId="1242" sId="1">
    <nc r="CN609" t="inlineStr">
      <is>
    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    </is>
    </nc>
  </rcc>
  <rcc rId="1243" sId="1" odxf="1" dxf="1">
    <nc r="CM609" t="inlineStr">
      <is>
    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    </is>
    </nc>
    <ndxf>
      <alignment horizontal="left" readingOrder="0"/>
    </ndxf>
  </rcc>
</revisions>
</file>

<file path=xl/revisions/revisionLog2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69" start="0" length="0">
    <dxf>
      <fill>
        <patternFill>
          <bgColor theme="9" tint="-0.249977111117893"/>
        </patternFill>
      </fill>
    </dxf>
  </rfmt>
  <rcc rId="1244" sId="1">
    <nc r="CM170" t="inlineStr">
      <is>
        <t>Изменение сроков реализации проекта в связи с уточнением графика финансирования. Сокращение стоимости проекта и объемов инвестиций на основании письма проектировщика от 15.07.2019 о технической невозможности выполнения работ по установке ЧРП, ранее запланированных в составе проекта.</t>
      </is>
    </nc>
  </rcc>
  <rfmt sheetId="1" sqref="CM170">
    <dxf>
      <fill>
        <patternFill patternType="solid">
          <bgColor theme="9" tint="-0.249977111117893"/>
        </patternFill>
      </fill>
    </dxf>
  </rfmt>
  <rcc rId="1245" sId="1" odxf="1" dxf="1">
    <nc r="CN170" t="inlineStr">
      <is>
        <t>Изменение сроков реализации проекта в связи с уточнением графика финансирования. Сокращение стоимости проекта и объемов инвестиций на основании письма проектировщика от 15.07.2019 о технической невозможности выполнения работ по установке ЧРП, ранее запланированных в составе проекта.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246" sId="1">
    <nc r="CM171" t="inlineStr">
      <is>
        <t>Изменение сроков реализации проекта в связи с уточнением графика финансирования. Сокращение стоимости проекта и объемов инвестиций с учетом экономии от закупочных процедур по факту 2019 года.</t>
      </is>
    </nc>
  </rcc>
  <rfmt sheetId="1" sqref="CM171">
    <dxf>
      <fill>
        <patternFill patternType="solid">
          <bgColor theme="9" tint="-0.249977111117893"/>
        </patternFill>
      </fill>
    </dxf>
  </rfmt>
  <rcc rId="1247" sId="1" odxf="1" dxf="1">
    <nc r="CN171" t="inlineStr">
      <is>
        <t>Изменение сроков реализации проекта в связи с уточнением графика финансирования. Сокращение стоимости проекта и объемов инвестиций с учетом экономии от закупочных процедур по факту 2019 года.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248" sId="1">
    <nc r="CM172" t="inlineStr">
      <is>
        <t>Сокращение стоимости и объемов инвестиций по проекту в связи с в связи с выделением из него 3 новых проектов с разбивкой по структурным подразделениям: K_505-ХГ-34-1, K_505-ХГ-34-2, K_505-ХГ-34-3</t>
      </is>
    </nc>
  </rcc>
  <rfmt sheetId="1" sqref="CM172">
    <dxf>
      <fill>
        <patternFill>
          <bgColor theme="9" tint="-0.249977111117893"/>
        </patternFill>
      </fill>
    </dxf>
  </rfmt>
  <rcc rId="1249" sId="1" odxf="1" dxf="1">
    <nc r="CN172" t="inlineStr">
      <is>
        <t>Сокращение стоимости и объемов инвестиций по проекту в связи с в связи с выделением из него 3 новых проектов с разбивкой по структурным подразделениям: K_505-ХГ-34-1, K_505-ХГ-34-2, K_505-ХГ-34-3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250" sId="1">
    <nc r="CM173" t="inlineStr">
      <is>
        <t>Новый проект. Проект включен в ИПР в связи с выделением из проекта K_505-ХГ-34 работ по структурным подразделениям.</t>
      </is>
    </nc>
  </rcc>
  <rfmt sheetId="1" sqref="CM173">
    <dxf>
      <fill>
        <patternFill patternType="solid">
          <bgColor theme="9" tint="-0.249977111117893"/>
        </patternFill>
      </fill>
    </dxf>
  </rfmt>
  <rcc rId="1251" sId="1" odxf="1" dxf="1">
    <nc r="CM174" t="inlineStr">
      <is>
        <t>Новый проект. Проект включен в ИПР в связи с выделением из проекта K_505-ХГ-34 работ по структурным подразделениям.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52" sId="1" odxf="1" dxf="1">
    <nc r="CM175" t="inlineStr">
      <is>
        <t>Новый проект. Проект включен в ИПР в связи с выделением из проекта K_505-ХГ-34 работ по структурным подразделениям.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53" sId="1" odxf="1" dxf="1">
    <nc r="CN173" t="inlineStr">
      <is>
        <t>Новый проект. Проект включен в ИПР в связи с выделением из проекта K_505-ХГ-34 работ по структурным подразделениям.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254" sId="1" odxf="1" dxf="1">
    <nc r="CN174" t="inlineStr">
      <is>
        <t>Новый проект. Проект включен в ИПР в связи с выделением из проекта K_505-ХГ-34 работ по структурным подразделениям.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  <rcc rId="1255" sId="1" odxf="1" dxf="1">
    <nc r="CN175" t="inlineStr">
      <is>
        <t>Новый проект. Проект включен в ИПР в связи с выделением из проекта K_505-ХГ-34 работ по структурным подразделениям.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583:CN583">
    <dxf>
      <alignment vertical="bottom" readingOrder="0"/>
    </dxf>
  </rfmt>
  <rfmt sheetId="1" sqref="CM582">
    <dxf>
      <alignment vertical="bottom" readingOrder="0"/>
    </dxf>
  </rfmt>
  <rfmt sheetId="1" sqref="CM589">
    <dxf>
      <fill>
        <patternFill patternType="none">
          <bgColor auto="1"/>
        </patternFill>
      </fill>
    </dxf>
  </rfmt>
  <rfmt sheetId="1" sqref="CM590">
    <dxf>
      <fill>
        <patternFill patternType="none">
          <bgColor auto="1"/>
        </patternFill>
      </fill>
    </dxf>
  </rfmt>
  <rfmt sheetId="1" sqref="CM591">
    <dxf>
      <fill>
        <patternFill patternType="none">
          <bgColor auto="1"/>
        </patternFill>
      </fill>
    </dxf>
  </rfmt>
  <rfmt sheetId="1" sqref="CM594">
    <dxf>
      <fill>
        <patternFill patternType="none">
          <bgColor auto="1"/>
        </patternFill>
      </fill>
    </dxf>
  </rfmt>
  <rfmt sheetId="1" sqref="CM595">
    <dxf>
      <fill>
        <patternFill patternType="none">
          <bgColor auto="1"/>
        </patternFill>
      </fill>
    </dxf>
  </rfmt>
  <rfmt sheetId="1" sqref="CM597">
    <dxf>
      <fill>
        <patternFill patternType="none">
          <bgColor auto="1"/>
        </patternFill>
      </fill>
    </dxf>
  </rfmt>
  <rfmt sheetId="1" sqref="CM598">
    <dxf>
      <fill>
        <patternFill patternType="solid">
          <bgColor rgb="FFFF0000"/>
        </patternFill>
      </fill>
    </dxf>
  </rfmt>
  <rfmt sheetId="1" sqref="CM599">
    <dxf>
      <fill>
        <patternFill patternType="none">
          <bgColor auto="1"/>
        </patternFill>
      </fill>
    </dxf>
  </rfmt>
  <rcc rId="1256" sId="1" odxf="1" dxf="1">
    <oc r="CM600" t="inlineStr">
      <is>
        <t>Параменты проекта не корректируются.</t>
      </is>
    </oc>
    <nc r="CM600" t="inlineStr">
      <is>
        <t>Изменение стоимости проекта и объемов финансирования по годам реализации проекта обусловлено уточнением прочих затрат не облагаемых НДС.</t>
      </is>
    </nc>
    <odxf>
      <fill>
        <patternFill>
          <bgColor rgb="FFFF0000"/>
        </patternFill>
      </fill>
    </odxf>
    <ndxf>
      <fill>
        <patternFill>
          <bgColor theme="0"/>
        </patternFill>
      </fill>
    </ndxf>
  </rcc>
</revisions>
</file>

<file path=xl/revisions/revisionLog2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57" sId="1">
    <nc r="CM176" t="inlineStr">
      <is>
        <t>Изменение объемов инвестиций по годам в связи с уточнением графика финансирования проекта.</t>
      </is>
    </nc>
  </rcc>
  <rfmt sheetId="1" sqref="CM176">
    <dxf>
      <fill>
        <patternFill patternType="solid">
          <bgColor theme="9" tint="-0.249977111117893"/>
        </patternFill>
      </fill>
    </dxf>
  </rfmt>
  <rcc rId="1258" sId="1" odxf="1" dxf="1">
    <nc r="CM178" t="inlineStr">
      <is>
        <t>Изменение объемов инвестиций по годам в связи с уточнением графика финансирования проекта.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59" sId="1" odxf="1" dxf="1">
    <oc r="CM179" t="inlineStr">
      <is>
        <t>Параменты проекта не корректируются.</t>
      </is>
    </oc>
    <nc r="CM179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260" sId="1" odxf="1" dxf="1">
    <nc r="CN177" t="inlineStr">
      <is>
        <t>Изменение объемов инвестиций по годам обусловлено учетом фактических затрат 2019 года..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261" sId="1">
    <nc r="CM177" t="inlineStr">
      <is>
        <t>Изменение стоимости проекта в связи с уточнением затрат, не облагаемых НДС. Изменение объемов инвестиций по годам обусловлено учетом фактических затрат 2019 года..</t>
      </is>
    </nc>
  </rcc>
  <rfmt sheetId="1" sqref="CM177 CN177">
    <dxf>
      <fill>
        <patternFill patternType="solid">
          <bgColor theme="9" tint="-0.249977111117893"/>
        </patternFill>
      </fill>
    </dxf>
  </rfmt>
</revisions>
</file>

<file path=xl/revisions/revisionLog2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62" sId="1" odxf="1" dxf="1">
    <nc r="CM598" t="inlineStr">
      <is>
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562">
    <dxf>
      <fill>
        <patternFill patternType="none">
          <bgColor auto="1"/>
        </patternFill>
      </fill>
    </dxf>
  </rfmt>
  <rcc rId="1263" sId="1">
    <oc r="CM548" t="inlineStr">
      <is>
        <t>Параменты проекта не корректируются.</t>
      </is>
    </oc>
    <nc r="CM548" t="inlineStr">
      <is>
        <t>Изменение стоимости обусловлено применением индексов-дефляторов Минэкономразвития от сентября 2019г.</t>
      </is>
    </nc>
  </rcc>
  <rcc rId="1264" sId="1">
    <oc r="CN548" t="inlineStr">
      <is>
        <t>Параменты проекта не корректируются.</t>
      </is>
    </oc>
    <nc r="CN548" t="inlineStr">
      <is>
        <t>Изменение стоимости обусловлено применением индексов-дефляторов Минэкономразвития от сентября 2019г.</t>
      </is>
    </nc>
  </rcc>
  <rfmt sheetId="1" sqref="CM548:CN548">
    <dxf>
      <fill>
        <patternFill patternType="none">
          <bgColor auto="1"/>
        </patternFill>
      </fill>
    </dxf>
  </rfmt>
</revisions>
</file>

<file path=xl/revisions/revisionLog2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65" sId="1">
    <oc r="CM533" t="inlineStr">
      <is>
        <t>Параменты проекта не корректируются.</t>
      </is>
    </oc>
    <nc r="CM533" t="inlineStr">
      <is>
        <t>Изменение стоимости обусловлено применением индексов-дефляторов Минэкономразвития от сентября 2019г.</t>
      </is>
    </nc>
  </rcc>
  <rcc rId="1266" sId="1">
    <oc r="CN533" t="inlineStr">
      <is>
        <t>Параменты проекта не корректируются.</t>
      </is>
    </oc>
    <nc r="CN533" t="inlineStr">
      <is>
        <t>Изменение стоимости обусловлено применением индексов-дефляторов Минэкономразвития от сентября 2019г.</t>
      </is>
    </nc>
  </rcc>
  <rfmt sheetId="1" sqref="CM533:CN533">
    <dxf>
      <fill>
        <patternFill patternType="none">
          <bgColor auto="1"/>
        </patternFill>
      </fill>
    </dxf>
  </rfmt>
</revisions>
</file>

<file path=xl/revisions/revisionLog2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67" sId="1">
    <nc r="CM519" t="inlineStr">
      <is>
        <t>Изменение стоимости обусловлено применением индексов-дефляторов Минэкономразвития от сентября 2019г.</t>
      </is>
    </nc>
  </rcc>
  <rcc rId="1268" sId="1">
    <nc r="CN519" t="inlineStr">
      <is>
        <t>Изменение стоимости обусловлено применением индексов-дефляторов Минэкономразвития от сентября 2019г.</t>
      </is>
    </nc>
  </rcc>
  <rfmt sheetId="1" sqref="CM519:CN519">
    <dxf>
      <fill>
        <patternFill patternType="none">
          <bgColor auto="1"/>
        </patternFill>
      </fill>
    </dxf>
  </rfmt>
</revisions>
</file>

<file path=xl/revisions/revisionLog2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69" sId="1">
    <nc r="CM513" t="inlineStr">
      <is>
        <t>Изменение стоимости обусловлено применением индексов-дефляторов Минэкономразвития от сентября 2019г.</t>
      </is>
    </nc>
  </rcc>
  <rcc rId="1270" sId="1">
    <nc r="CN513" t="inlineStr">
      <is>
        <t>Изменение стоимости обусловлено применением индексов-дефляторов Минэкономразвития от сентября 2019г.</t>
      </is>
    </nc>
  </rcc>
  <rfmt sheetId="1" sqref="CM513:CN513">
    <dxf>
      <fill>
        <patternFill patternType="none">
          <bgColor auto="1"/>
        </patternFill>
      </fill>
    </dxf>
  </rfmt>
</revisions>
</file>

<file path=xl/revisions/revisionLog2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71" sId="1">
    <oc r="CM505" t="inlineStr">
      <is>
        <t>Параменты проекта не корректируются.</t>
      </is>
    </oc>
    <nc r="CM505" t="inlineStr">
      <is>
        <t>Изменение стоимости обусловлено применением индексов-дефляторов Минэкономразвития от сентября 2019г.</t>
      </is>
    </nc>
  </rcc>
  <rcc rId="1272" sId="1">
    <oc r="CN505" t="inlineStr">
      <is>
        <t>Параменты проекта не корректируются.</t>
      </is>
    </oc>
    <nc r="CN505" t="inlineStr">
      <is>
        <t>Изменение стоимости обусловлено применением индексов-дефляторов Минэкономразвития от сентября 2019г.</t>
      </is>
    </nc>
  </rcc>
  <rfmt sheetId="1" sqref="CM505:CN505">
    <dxf>
      <fill>
        <patternFill patternType="none">
          <bgColor auto="1"/>
        </patternFill>
      </fill>
    </dxf>
  </rfmt>
</revisions>
</file>

<file path=xl/revisions/revisionLog2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73" sId="1" odxf="1" dxf="1">
    <oc r="CM459" t="inlineStr">
      <is>
        <t>Параменты проекта не корректируются.</t>
      </is>
    </oc>
    <nc r="CM459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74" sId="1" odxf="1" dxf="1">
    <oc r="CN459" t="inlineStr">
      <is>
        <t>Параменты проекта не корректируются.</t>
      </is>
    </oc>
    <nc r="CN459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75" sId="1" odxf="1" dxf="1">
    <oc r="CM451" t="inlineStr">
      <is>
        <t>Параменты проекта не корректируются.</t>
      </is>
    </oc>
    <nc r="CM45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76" sId="1" odxf="1" dxf="1">
    <oc r="CN451" t="inlineStr">
      <is>
        <t>Параменты проекта не корректируются.</t>
      </is>
    </oc>
    <nc r="CN45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77" sId="1" odxf="1" dxf="1">
    <oc r="CM447" t="inlineStr">
      <is>
        <t>Параменты проекта не корректируются.</t>
      </is>
    </oc>
    <nc r="CM447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78" sId="1" odxf="1" dxf="1">
    <oc r="CN447" t="inlineStr">
      <is>
        <t>Параменты проекта не корректируются.</t>
      </is>
    </oc>
    <nc r="CN447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79" sId="1" odxf="1" dxf="1">
    <oc r="CM448" t="inlineStr">
      <is>
        <t>Параменты проекта не корректируются.</t>
      </is>
    </oc>
    <nc r="CM448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80" sId="1" odxf="1" dxf="1">
    <oc r="CN448" t="inlineStr">
      <is>
        <t>Параменты проекта не корректируются.</t>
      </is>
    </oc>
    <nc r="CN448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81" sId="1" odxf="1" dxf="1">
    <oc r="CM449" t="inlineStr">
      <is>
        <t>Параменты проекта не корректируются.</t>
      </is>
    </oc>
    <nc r="CM449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82" sId="1" odxf="1" dxf="1">
    <oc r="CN449" t="inlineStr">
      <is>
        <t>Параменты проекта не корректируются.</t>
      </is>
    </oc>
    <nc r="CN449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3" sId="1" odxf="1" dxf="1">
    <oc r="CM443" t="inlineStr">
      <is>
        <t>Параменты проекта не корректируются.</t>
      </is>
    </oc>
    <nc r="CM443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84" sId="1" odxf="1" dxf="1">
    <oc r="CN443" t="inlineStr">
      <is>
        <t>Параменты проекта не корректируются.</t>
      </is>
    </oc>
    <nc r="CN443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5" sId="1" odxf="1" dxf="1">
    <oc r="CM394" t="inlineStr">
      <is>
        <t>Параменты проекта не корректируются.</t>
      </is>
    </oc>
    <nc r="CM394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86" sId="1" odxf="1" dxf="1">
    <oc r="CN394" t="inlineStr">
      <is>
        <t>Параменты проекта не корректируются.</t>
      </is>
    </oc>
    <nc r="CN394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7" sId="1" odxf="1" dxf="1">
    <oc r="CM391" t="inlineStr">
      <is>
        <t>Параменты проекта не корректируются.</t>
      </is>
    </oc>
    <nc r="CM39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88" sId="1" odxf="1" dxf="1">
    <oc r="CN391" t="inlineStr">
      <is>
        <t>Параменты проекта не корректируются.</t>
      </is>
    </oc>
    <nc r="CN39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89" sId="1" odxf="1" dxf="1">
    <oc r="CM375" t="inlineStr">
      <is>
        <t>Параменты проекта не корректируются.</t>
      </is>
    </oc>
    <nc r="CM375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90" sId="1" odxf="1" dxf="1">
    <oc r="CN375" t="inlineStr">
      <is>
        <t>Параменты проекта не корректируются.</t>
      </is>
    </oc>
    <nc r="CN375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91" sId="1" odxf="1" dxf="1">
    <oc r="CM361" t="inlineStr">
      <is>
        <t>Параменты проекта не корректируются.</t>
      </is>
    </oc>
    <nc r="CM36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292" sId="1" odxf="1" dxf="1">
    <oc r="CN361" t="inlineStr">
      <is>
        <t>Параменты проекта не корректируются.</t>
      </is>
    </oc>
    <nc r="CN36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293" sId="1">
    <oc r="CM218" t="inlineStr">
      <is>
        <t>Параменты проекта не корректируются.</t>
      </is>
    </oc>
    <nc r="CM218" t="inlineStr">
      <is>
        <t xml:space="preserve">Изменение стоимости проекта в связи с уточнением затрат, не облагаемых НДС. </t>
      </is>
    </nc>
  </rcc>
  <rfmt sheetId="1" sqref="CM218">
    <dxf>
      <fill>
        <patternFill>
          <bgColor theme="9" tint="-0.249977111117893"/>
        </patternFill>
      </fill>
    </dxf>
  </rfmt>
  <rcc rId="1294" sId="1" odxf="1" dxf="1">
    <oc r="CM211" t="inlineStr">
      <is>
        <t>Параменты проекта не корректируются.</t>
      </is>
    </oc>
    <nc r="CM211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295" sId="1" odxf="1" dxf="1">
    <oc r="CM212" t="inlineStr">
      <is>
        <t>Параменты проекта не корректируются.</t>
      </is>
    </oc>
    <nc r="CM212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296" sId="1" odxf="1" dxf="1">
    <oc r="CM205" t="inlineStr">
      <is>
        <t>Параменты проекта не корректируются.</t>
      </is>
    </oc>
    <nc r="CM205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297" sId="1" odxf="1" dxf="1">
    <nc r="CM206" t="inlineStr">
      <is>
        <t xml:space="preserve">Изменение стоимости проекта в связи с уточнением затрат, не облагаемых НДС. 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298" sId="1" odxf="1" dxf="1">
    <oc r="CM198" t="inlineStr">
      <is>
        <t>Параменты проекта не корректируются.</t>
      </is>
    </oc>
    <nc r="CM198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299" sId="1" odxf="1" dxf="1">
    <oc r="CM197" t="inlineStr">
      <is>
        <t>Параменты проекта не корректируются.</t>
      </is>
    </oc>
    <nc r="CM197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300" sId="1" odxf="1" dxf="1">
    <oc r="CM194" t="inlineStr">
      <is>
        <t>Параменты проекта не корректируются.</t>
      </is>
    </oc>
    <nc r="CM194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301" sId="1" odxf="1" dxf="1">
    <oc r="CM193" t="inlineStr">
      <is>
        <t>Параменты проекта не корректируются.</t>
      </is>
    </oc>
    <nc r="CM193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302" sId="1" odxf="1" dxf="1">
    <nc r="CM190" t="inlineStr">
      <is>
        <t xml:space="preserve">Изменение стоимости проекта в связи с уточнением затрат, не облагаемых НДС. 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03" sId="1" odxf="1" dxf="1">
    <nc r="CM189" t="inlineStr">
      <is>
        <t xml:space="preserve">Изменение стоимости проекта в связи с уточнением затрат, не облагаемых НДС. 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04" sId="1" odxf="1" dxf="1">
    <nc r="CM192" t="inlineStr">
      <is>
        <t xml:space="preserve">Изменение стоимости проекта в связи с уточнением затрат, не облагаемых НДС. </t>
      </is>
    </nc>
    <odxf>
      <fill>
        <patternFill patternType="none">
          <bgColor indexed="65"/>
        </patternFill>
      </fill>
      <border outline="0">
        <top/>
      </border>
    </odxf>
    <ndxf>
      <fill>
        <patternFill patternType="solid">
          <bgColor theme="9" tint="-0.249977111117893"/>
        </patternFill>
      </fill>
      <border outline="0">
        <top style="thin">
          <color indexed="64"/>
        </top>
      </border>
    </ndxf>
  </rcc>
  <rcc rId="1305" sId="1">
    <nc r="CM195" t="inlineStr">
      <is>
        <t>Изменение сроков реализации проекта в связи с уточнением графика финансирования. Уточнение стоимости проекта обусловлено учетом индексов-дефляторов от октября 2019 года.</t>
      </is>
    </nc>
  </rcc>
  <rfmt sheetId="1" sqref="CM195">
    <dxf>
      <fill>
        <patternFill patternType="solid">
          <bgColor theme="9" tint="-0.249977111117893"/>
        </patternFill>
      </fill>
    </dxf>
  </rfmt>
  <rcc rId="1306" sId="1" odxf="1" dxf="1">
    <oc r="CN195" t="inlineStr">
      <is>
        <t>Параменты проекта не корректируются.</t>
      </is>
    </oc>
    <nc r="CN195" t="inlineStr">
      <is>
        <t>Изменение сроков реализации проекта в связи с уточнением графика финансирования. Уточнение стоимости проекта обусловлено учетом индексов-дефляторов от октября 2019 года.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</revisions>
</file>

<file path=xl/revisions/revisionLog2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7" sId="1">
    <oc r="CO336">
      <v>4</v>
    </oc>
    <nc r="CO336">
      <v>0</v>
    </nc>
  </rcc>
  <rfmt sheetId="1" sqref="CN336">
    <dxf>
      <fill>
        <patternFill patternType="none">
          <bgColor auto="1"/>
        </patternFill>
      </fill>
    </dxf>
  </rfmt>
  <rfmt sheetId="1" sqref="CN336">
    <dxf>
      <fill>
        <patternFill patternType="solid">
          <bgColor theme="9" tint="-0.249977111117893"/>
        </patternFill>
      </fill>
    </dxf>
  </rfmt>
</revisions>
</file>

<file path=xl/revisions/revisionLog2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8" sId="1">
    <oc r="CO334">
      <v>4</v>
    </oc>
    <nc r="CO334">
      <v>0</v>
    </nc>
  </rcc>
  <rfmt sheetId="1" sqref="CN334" start="0" length="0">
    <dxf>
      <fill>
        <patternFill>
          <bgColor theme="9" tint="-0.249977111117893"/>
        </patternFill>
      </fill>
    </dxf>
  </rfmt>
</revisions>
</file>

<file path=xl/revisions/revisionLog2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09" sId="1">
    <oc r="CO331">
      <v>4</v>
    </oc>
    <nc r="CO331">
      <v>0</v>
    </nc>
  </rcc>
  <rfmt sheetId="1" sqref="CN331" start="0" length="0">
    <dxf>
      <fill>
        <patternFill>
          <bgColor theme="9" tint="-0.249977111117893"/>
        </patternFill>
      </fill>
    </dxf>
  </rfmt>
</revisions>
</file>

<file path=xl/revisions/revisionLog2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0" sId="1">
    <oc r="CO323">
      <v>4</v>
    </oc>
    <nc r="CO323">
      <v>0</v>
    </nc>
  </rcc>
  <rfmt sheetId="1" sqref="CN323" start="0" length="0">
    <dxf>
      <fill>
        <patternFill>
          <bgColor theme="9" tint="-0.249977111117893"/>
        </patternFill>
      </fill>
    </dxf>
  </rfmt>
</revisions>
</file>

<file path=xl/revisions/revisionLog2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1" sId="1" odxf="1" dxf="1">
    <nc r="CM259" t="inlineStr">
      <is>
        <t>Параметры проекта не корректируются.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</revisions>
</file>

<file path=xl/revisions/revisionLog2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2" sId="1">
    <oc r="CO319">
      <v>5</v>
    </oc>
    <nc r="CO319">
      <v>0</v>
    </nc>
  </rcc>
  <rfmt sheetId="1" sqref="CN319" start="0" length="0">
    <dxf>
      <fill>
        <patternFill>
          <bgColor theme="9" tint="-0.249977111117893"/>
        </patternFill>
      </fill>
    </dxf>
  </rfmt>
</revisions>
</file>

<file path=xl/revisions/revisionLog2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3" sId="1">
    <oc r="CO317">
      <v>4</v>
    </oc>
    <nc r="CO317">
      <v>0</v>
    </nc>
  </rcc>
  <rfmt sheetId="1" sqref="CN317" start="0" length="0">
    <dxf>
      <fill>
        <patternFill>
          <bgColor theme="9" tint="-0.249977111117893"/>
        </patternFill>
      </fill>
    </dxf>
  </rfmt>
</revisions>
</file>

<file path=xl/revisions/revisionLog2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14" sId="1" odxf="1" dxf="1">
    <oc r="CM92" t="inlineStr">
      <is>
        <t>Параменты проекта не корректируются.</t>
      </is>
    </oc>
    <nc r="CM92" t="inlineStr">
      <is>
        <t>Параметры проекта не корректируются.</t>
      </is>
    </nc>
    <odxf>
      <fill>
        <patternFill>
          <bgColor rgb="FF92D050"/>
        </patternFill>
      </fill>
    </odxf>
    <ndxf>
      <fill>
        <patternFill>
          <bgColor theme="9" tint="-0.249977111117893"/>
        </patternFill>
      </fill>
    </ndxf>
  </rcc>
  <rcc rId="1315" sId="1" odxf="1" dxf="1">
    <oc r="CM589" t="inlineStr">
      <is>
        <t>Параменты проекта не корректируются.</t>
      </is>
    </oc>
    <nc r="CM589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16" sId="1" odxf="1" dxf="1">
    <oc r="CM590" t="inlineStr">
      <is>
        <t>Параменты проекта не корректируются.</t>
      </is>
    </oc>
    <nc r="CM590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17" sId="1" odxf="1" dxf="1">
    <oc r="CM591" t="inlineStr">
      <is>
        <t>Параменты проекта не корректируются.</t>
      </is>
    </oc>
    <nc r="CM591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18" sId="1" odxf="1" dxf="1">
    <oc r="CM594" t="inlineStr">
      <is>
        <t>Параменты проекта не корректируются.</t>
      </is>
    </oc>
    <nc r="CM594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19" sId="1" odxf="1" dxf="1">
    <oc r="CM595" t="inlineStr">
      <is>
        <t>Параменты проекта не корректируются.</t>
      </is>
    </oc>
    <nc r="CM595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0" sId="1" odxf="1" dxf="1">
    <oc r="CM597" t="inlineStr">
      <is>
        <t>Параменты проекта не корректируются.</t>
      </is>
    </oc>
    <nc r="CM597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1" sId="1" odxf="1" dxf="1">
    <oc r="CM599" t="inlineStr">
      <is>
        <t>Параменты проекта не корректируются.</t>
      </is>
    </oc>
    <nc r="CM599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2" sId="1" odxf="1" dxf="1">
    <oc r="CM638" t="inlineStr">
      <is>
        <t>Параменты проекта не корректируются.</t>
      </is>
    </oc>
    <nc r="CM638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3" sId="1" odxf="1" dxf="1">
    <oc r="CM641" t="inlineStr">
      <is>
        <t>Параменты проекта не корректируются.</t>
      </is>
    </oc>
    <nc r="CM641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4" sId="1" odxf="1" dxf="1">
    <oc r="CM642" t="inlineStr">
      <is>
        <t>Параменты проекта не корректируются.</t>
      </is>
    </oc>
    <nc r="CM642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5" sId="1" odxf="1" dxf="1">
    <oc r="CM643" t="inlineStr">
      <is>
        <t>Параменты проекта не корректируются.</t>
      </is>
    </oc>
    <nc r="CM643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6" sId="1" odxf="1" dxf="1">
    <oc r="CM644" t="inlineStr">
      <is>
        <t>Параменты проекта не корректируются.</t>
      </is>
    </oc>
    <nc r="CM644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7" sId="1" odxf="1" dxf="1">
    <oc r="CM660" t="inlineStr">
      <is>
        <t>Параменты проекта не корректируются.</t>
      </is>
    </oc>
    <nc r="CM660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8" sId="1" odxf="1" dxf="1">
    <oc r="CM661" t="inlineStr">
      <is>
        <t>Параменты проекта не корректируются.</t>
      </is>
    </oc>
    <nc r="CM661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29" sId="1" odxf="1" dxf="1">
    <oc r="CM818" t="inlineStr">
      <is>
        <t>Параменты проекта не корректируются.</t>
      </is>
    </oc>
    <nc r="CM818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0" sId="1" odxf="1" dxf="1">
    <oc r="CM834" t="inlineStr">
      <is>
        <t>Параменты проекта не корректируются.</t>
      </is>
    </oc>
    <nc r="CM834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1" sId="1" odxf="1" dxf="1">
    <oc r="CM881" t="inlineStr">
      <is>
        <t>Параменты проекта не корректируются.</t>
      </is>
    </oc>
    <nc r="CM881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2" sId="1" odxf="1" dxf="1">
    <oc r="CM882" t="inlineStr">
      <is>
        <t>Параменты проекта не корректируются.</t>
      </is>
    </oc>
    <nc r="CM882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3" sId="1" odxf="1" dxf="1">
    <oc r="CM883" t="inlineStr">
      <is>
        <t>Параменты проекта не корректируются.</t>
      </is>
    </oc>
    <nc r="CM883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4" sId="1" odxf="1" dxf="1">
    <oc r="CM926" t="inlineStr">
      <is>
        <t>Параменты проекта не корректируются.</t>
      </is>
    </oc>
    <nc r="CM926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5" sId="1" odxf="1" dxf="1">
    <oc r="CN926" t="inlineStr">
      <is>
        <t>Параменты проекта не корректируются.</t>
      </is>
    </oc>
    <nc r="CN926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6" sId="1" odxf="1" dxf="1">
    <oc r="CM957" t="inlineStr">
      <is>
        <t>Параменты проекта не корректируются.</t>
      </is>
    </oc>
    <nc r="CM957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7" sId="1" odxf="1" dxf="1">
    <oc r="CM958" t="inlineStr">
      <is>
        <t>Параменты проекта не корректируются.</t>
      </is>
    </oc>
    <nc r="CM958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8" sId="1" odxf="1" dxf="1">
    <oc r="CM979" t="inlineStr">
      <is>
        <t>Параменты проекта не корректируются.</t>
      </is>
    </oc>
    <nc r="CM979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39" sId="1" odxf="1" dxf="1">
    <oc r="CM1277" t="inlineStr">
      <is>
        <t>Параменты проекта не корректируются.</t>
      </is>
    </oc>
    <nc r="CM1277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40" sId="1" odxf="1" dxf="1">
    <oc r="CM1281" t="inlineStr">
      <is>
        <t>Параменты проекта не корректируются.</t>
      </is>
    </oc>
    <nc r="CM1281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cc rId="1341" sId="1" odxf="1" dxf="1">
    <oc r="CM1393" t="inlineStr">
      <is>
        <t>Параменты проекта не корректируются.</t>
      </is>
    </oc>
    <nc r="CM1393" t="inlineStr">
      <is>
        <t>Параметры проекта не корректируются.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  <rfmt sheetId="1" sqref="CN1393" start="0" length="0">
    <dxf>
      <fill>
        <patternFill patternType="solid">
          <bgColor theme="9" tint="-0.249977111117893"/>
        </patternFill>
      </fill>
    </dxf>
  </rfmt>
</revisions>
</file>

<file path=xl/revisions/revisionLog2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42" sId="1">
    <oc r="CP314">
      <f>SUM(CQ314:DS314)</f>
    </oc>
    <nc r="CP314">
      <f>SUM(CQ314:DS314)</f>
    </nc>
  </rcc>
  <rfmt sheetId="1" sqref="P314:Q314">
    <dxf>
      <numFmt numFmtId="176" formatCode="#,##0.000"/>
    </dxf>
  </rfmt>
  <rfmt sheetId="1" sqref="P314:Q314">
    <dxf>
      <numFmt numFmtId="170" formatCode="#,##0.0000"/>
    </dxf>
  </rfmt>
  <rfmt sheetId="1" sqref="P314:Q314">
    <dxf>
      <numFmt numFmtId="177" formatCode="#,##0.00000"/>
    </dxf>
  </rfmt>
  <rfmt sheetId="1" sqref="P314:Q314">
    <dxf>
      <numFmt numFmtId="168" formatCode="#,##0.000000"/>
    </dxf>
  </rfmt>
  <rfmt sheetId="1" sqref="P314:Q314">
    <dxf>
      <numFmt numFmtId="173" formatCode="#,##0.0000000"/>
    </dxf>
  </rfmt>
  <rfmt sheetId="1" sqref="P314:Q314">
    <dxf>
      <numFmt numFmtId="167" formatCode="#,##0.00000000"/>
    </dxf>
  </rfmt>
  <rfmt sheetId="1" sqref="P314:Q314">
    <dxf>
      <numFmt numFmtId="174" formatCode="#,##0.000000000"/>
    </dxf>
  </rfmt>
  <rfmt sheetId="1" sqref="P314:Q314">
    <dxf>
      <numFmt numFmtId="178" formatCode="#,##0.0000000000"/>
    </dxf>
  </rfmt>
  <rfmt sheetId="1" sqref="P314:Q314">
    <dxf>
      <numFmt numFmtId="179" formatCode="#,##0.00000000000"/>
    </dxf>
  </rfmt>
  <rfmt sheetId="1" sqref="P315:Q315">
    <dxf>
      <numFmt numFmtId="176" formatCode="#,##0.000"/>
    </dxf>
  </rfmt>
  <rfmt sheetId="1" sqref="P315:Q315">
    <dxf>
      <numFmt numFmtId="170" formatCode="#,##0.0000"/>
    </dxf>
  </rfmt>
  <rfmt sheetId="1" sqref="P315:Q315">
    <dxf>
      <numFmt numFmtId="177" formatCode="#,##0.00000"/>
    </dxf>
  </rfmt>
  <rfmt sheetId="1" sqref="P315:Q315">
    <dxf>
      <numFmt numFmtId="168" formatCode="#,##0.000000"/>
    </dxf>
  </rfmt>
  <rfmt sheetId="1" sqref="P315:Q315">
    <dxf>
      <numFmt numFmtId="173" formatCode="#,##0.0000000"/>
    </dxf>
  </rfmt>
  <rfmt sheetId="1" sqref="P315:Q315">
    <dxf>
      <numFmt numFmtId="167" formatCode="#,##0.00000000"/>
    </dxf>
  </rfmt>
  <rfmt sheetId="1" sqref="P315:Q315">
    <dxf>
      <numFmt numFmtId="174" formatCode="#,##0.000000000"/>
    </dxf>
  </rfmt>
  <rfmt sheetId="1" sqref="P315:Q315">
    <dxf>
      <numFmt numFmtId="178" formatCode="#,##0.0000000000"/>
    </dxf>
  </rfmt>
  <rfmt sheetId="1" sqref="P314:Q315">
    <dxf>
      <numFmt numFmtId="178" formatCode="#,##0.0000000000"/>
    </dxf>
  </rfmt>
  <rfmt sheetId="1" sqref="P314:Q315">
    <dxf>
      <numFmt numFmtId="174" formatCode="#,##0.000000000"/>
    </dxf>
  </rfmt>
  <rfmt sheetId="1" sqref="P314:Q315">
    <dxf>
      <numFmt numFmtId="167" formatCode="#,##0.00000000"/>
    </dxf>
  </rfmt>
  <rfmt sheetId="1" sqref="P314:Q315">
    <dxf>
      <numFmt numFmtId="173" formatCode="#,##0.0000000"/>
    </dxf>
  </rfmt>
  <rfmt sheetId="1" sqref="P314:Q315">
    <dxf>
      <numFmt numFmtId="168" formatCode="#,##0.000000"/>
    </dxf>
  </rfmt>
  <rfmt sheetId="1" sqref="P314:Q315">
    <dxf>
      <numFmt numFmtId="177" formatCode="#,##0.00000"/>
    </dxf>
  </rfmt>
  <rfmt sheetId="1" sqref="P314:Q315">
    <dxf>
      <numFmt numFmtId="170" formatCode="#,##0.0000"/>
    </dxf>
  </rfmt>
  <rfmt sheetId="1" sqref="P314:Q315">
    <dxf>
      <numFmt numFmtId="176" formatCode="#,##0.000"/>
    </dxf>
  </rfmt>
  <rfmt sheetId="1" sqref="P314:Q315">
    <dxf>
      <numFmt numFmtId="4" formatCode="#,##0.00"/>
    </dxf>
  </rfmt>
  <rcc rId="1343" sId="1">
    <oc r="CM314" t="inlineStr">
      <is>
        <t>Параменты проекта не корректируются.</t>
      </is>
    </oc>
    <nc r="CM314" t="inlineStr">
      <is>
        <t>Корректировка полной стоимости проекта с учетом факта 2019 года.</t>
      </is>
    </nc>
  </rcc>
  <rfmt sheetId="1" sqref="CM314">
    <dxf>
      <fill>
        <patternFill patternType="none">
          <bgColor auto="1"/>
        </patternFill>
      </fill>
    </dxf>
  </rfmt>
  <rcc rId="1344" sId="1" odxf="1" dxf="1">
    <oc r="CN314" t="inlineStr">
      <is>
        <t>Параменты проекта не корректируются.</t>
      </is>
    </oc>
    <nc r="CN314" t="inlineStr">
      <is>
        <t>Корректировка полной стоимости проекта с учетом факта 2019 года.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45" sId="1">
    <oc r="CM553" t="inlineStr">
      <is>
        <t>Параменты проекта не корректируются.</t>
      </is>
    </oc>
    <nc r="CM553" t="inlineStr">
      <is>
        <t>Параметры проекта не корректируются.</t>
      </is>
    </nc>
  </rcc>
  <rcc rId="1346" sId="1">
    <oc r="CM607" t="inlineStr">
      <is>
        <t>Параменты проекта не корректируются.</t>
      </is>
    </oc>
    <nc r="CM607" t="inlineStr">
      <is>
        <t>Параметры проекта не корректируются.</t>
      </is>
    </nc>
  </rcc>
</revisions>
</file>

<file path=xl/revisions/revisionLog2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47" sId="1" odxf="1" dxf="1">
    <oc r="CM300" t="inlineStr">
      <is>
        <t>Параменты проекта не корректируются.</t>
      </is>
    </oc>
    <nc r="CM300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348" sId="1" odxf="1" dxf="1">
    <oc r="CN300" t="inlineStr">
      <is>
        <t>Параменты проекта не корректируются.</t>
      </is>
    </oc>
    <nc r="CN300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349" sId="1" odxf="1" dxf="1">
    <oc r="CM301" t="inlineStr">
      <is>
        <t>Параменты проекта не корректируются.</t>
      </is>
    </oc>
    <nc r="CM30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350" sId="1" odxf="1" dxf="1">
    <oc r="CN301" t="inlineStr">
      <is>
        <t>Параменты проекта не корректируются.</t>
      </is>
    </oc>
    <nc r="CN301" t="inlineStr">
      <is>
        <t>Изменение стоиомости обусловлено применением индексов-дефляторов Минэкономразвития от сентября 2019г.</t>
      </is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</revisions>
</file>

<file path=xl/revisions/revisionLog2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51" sId="1">
    <oc r="R315">
      <f>U315+AE315+AO315+AY315+BI315</f>
    </oc>
    <nc r="R315">
      <f>U315+AE315+AO315+AY315+BI315</f>
    </nc>
  </rcc>
  <rcc rId="1352" sId="1">
    <oc r="S315">
      <f>R315</f>
    </oc>
    <nc r="S315">
      <f>R315</f>
    </nc>
  </rcc>
  <rcc rId="1353" sId="1">
    <oc r="T315">
      <f>CH315+Z315</f>
    </oc>
    <nc r="T315">
      <f>CH315+Z315</f>
    </nc>
  </rcc>
  <rcc rId="1354" sId="1">
    <oc r="CM315" t="inlineStr">
      <is>
        <t>Параменты проекта не корректируются.</t>
      </is>
    </oc>
    <nc r="CM315" t="inlineStr">
      <is>
        <t>Изменение стоиомости обусловлено применением индексов-дефляторов Минэкономразвития от сентября 2019г.</t>
      </is>
    </nc>
  </rcc>
  <rcc rId="1355" sId="1">
    <oc r="CN315" t="inlineStr">
      <is>
        <t>Параменты проекта не корректируются.</t>
      </is>
    </oc>
    <nc r="CN315" t="inlineStr">
      <is>
        <t>Изменение стоиомости обусловлено применением индексов-дефляторов Минэкономразвития от сентября 2019г.</t>
      </is>
    </nc>
  </rcc>
  <rfmt sheetId="1" sqref="CM315:CN315">
    <dxf>
      <fill>
        <patternFill patternType="none">
          <bgColor auto="1"/>
        </patternFill>
      </fill>
    </dxf>
  </rfmt>
</revisions>
</file>

<file path=xl/revisions/revisionLog2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283:CN283">
    <dxf>
      <fill>
        <patternFill patternType="none">
          <bgColor auto="1"/>
        </patternFill>
      </fill>
    </dxf>
  </rfmt>
</revisions>
</file>

<file path=xl/revisions/revisionLog2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56" sId="1">
    <nc r="CM278" t="inlineStr">
      <is>
        <t>Корректировка графика реализации проекта. Работы перенесены в связи с отсутствием проекта на строительство золоотвала.</t>
      </is>
    </nc>
  </rcc>
  <rcc rId="1357" sId="1" odxf="1" dxf="1">
    <nc r="CN278" t="inlineStr">
      <is>
        <t>Корректировка графика реализации проекта. Работы перенесены в связи с отсутствием проекта на строительство золоотвала.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2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232" start="0" length="0">
    <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dxf>
  </rfmt>
  <rfmt sheetId="1" sqref="CM232">
    <dxf>
      <alignment horizontal="left" readingOrder="0"/>
    </dxf>
  </rfmt>
  <rfmt sheetId="1" s="1" sqref="CM232" start="0" length="0">
    <dxf>
      <font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general" vertical="bottom" readingOrder="0"/>
    </dxf>
  </rfmt>
  <rcc rId="1358" sId="1">
    <nc r="CM232" t="inlineStr">
      <is>
    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    </is>
    </nc>
  </rcc>
  <rcc rId="1359" sId="1" odxf="1" dxf="1">
    <nc r="CN232" t="inlineStr">
      <is>
    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2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0" sId="1">
    <nc r="CM1400" t="inlineStr">
      <is>
        <t xml:space="preserve">Изменение сроков реализации проекта в связи с увеличением потребности в финансированиии проекта в условиях огриначенности лимитов финансирования по годам. Стоимости реализации проекта уточнена на основании разработанной проектой документации (стадия Р).  </t>
      </is>
    </nc>
  </rcc>
  <rfmt sheetId="1" sqref="CM1400">
    <dxf>
      <fill>
        <patternFill>
          <bgColor theme="9" tint="-0.249977111117893"/>
        </patternFill>
      </fill>
    </dxf>
  </rfmt>
  <rcc rId="1361" sId="1" odxf="1" dxf="1">
    <nc r="CN1400" t="inlineStr">
      <is>
        <t xml:space="preserve">Изменение сроков реализации проекта в связи с увеличением потребности в финансированиии проекта в условиях огриначенности лимитов финансирования по годам. Стоимости реализации проекта уточнена на основании разработанной проектой документации (стадия Р).  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</revisions>
</file>

<file path=xl/revisions/revisionLog2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226" start="0" length="0">
    <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dxf>
  </rfmt>
  <rcc rId="1362" sId="1">
    <nc r="CM226" t="inlineStr">
      <is>
    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    </is>
    </nc>
  </rcc>
  <rfmt sheetId="1" sqref="CM226">
    <dxf>
      <alignment horizontal="left" readingOrder="0"/>
    </dxf>
  </rfmt>
  <rcc rId="1363" sId="1" odxf="1" s="1" dxf="1">
    <nc r="CN226" t="inlineStr">
      <is>
    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alignment horizontal="left" vertical="center" readingOrder="0"/>
    </ndxf>
  </rcc>
</revisions>
</file>

<file path=xl/revisions/revisionLog2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4" sId="1">
    <nc r="CM180" t="inlineStr">
      <is>
        <t>Корректировка плана 2020 года с учетом переходящего объема работ по проектно-изыскательским работам 2019 года.</t>
      </is>
    </nc>
  </rcc>
</revisions>
</file>

<file path=xl/revisions/revisionLog2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5" sId="1">
    <oc r="CM180" t="inlineStr">
      <is>
        <t>Корректировка плана 2020 года с учетом переходящего объема работ по проектно-изыскательским работам 2019 года.</t>
      </is>
    </oc>
    <nc r="CM180" t="inlineStr">
      <is>
    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изменением прочих затрат не облагаемых НДС.</t>
      </is>
    </nc>
  </rcc>
  <rcc rId="1366" sId="1" odxf="1" dxf="1">
    <nc r="CN180" t="inlineStr">
      <is>
    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изменением прочих затрат не облагаемых НДС.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2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7" sId="1">
    <nc r="CM1225" t="inlineStr">
      <is>
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</is>
    </nc>
  </rcc>
  <rfmt sheetId="1" sqref="CM1225">
    <dxf>
      <fill>
        <patternFill>
          <bgColor theme="9" tint="-0.249977111117893"/>
        </patternFill>
      </fill>
    </dxf>
  </rfmt>
  <rcc rId="1368" sId="1" odxf="1" dxf="1">
    <nc r="CM1226" t="inlineStr">
      <is>
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369" sId="1" odxf="1" dxf="1">
    <nc r="CN1226" t="inlineStr">
      <is>
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370" sId="1" odxf="1" dxf="1">
    <nc r="CM1227" t="inlineStr">
      <is>
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371" sId="1" odxf="1" dxf="1">
    <nc r="CN1227" t="inlineStr">
      <is>
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  <rcc rId="1372" sId="1" odxf="1" dxf="1">
    <nc r="CN1225" t="inlineStr">
      <is>
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</is>
    </nc>
    <odxf>
      <fill>
        <patternFill>
          <bgColor rgb="FFFF0000"/>
        </patternFill>
      </fill>
    </odxf>
    <ndxf>
      <fill>
        <patternFill>
          <bgColor theme="9" tint="-0.249977111117893"/>
        </patternFill>
      </fill>
    </ndxf>
  </rcc>
</revisions>
</file>

<file path=xl/revisions/revisionLog2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3" sId="1">
    <nc r="CM252" t="inlineStr">
      <is>
        <t xml:space="preserve">Изменение стоимости проекта и объемов инвестиций в связи с применением индексов-дефляторов МЭР России от октября 2019г. </t>
      </is>
    </nc>
  </rcc>
  <rfmt sheetId="1" sqref="CM252">
    <dxf>
      <fill>
        <patternFill patternType="solid">
          <bgColor theme="9" tint="-0.249977111117893"/>
        </patternFill>
      </fill>
    </dxf>
  </rfmt>
  <rcc rId="1374" sId="1" odxf="1" dxf="1">
    <nc r="CN252" t="inlineStr">
      <is>
        <t xml:space="preserve">Изменение стоимости проекта и объемов инвестиций в связи с применением индексов-дефляторов МЭР России от октября 2019г. 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70">
    <dxf>
      <alignment vertical="bottom" readingOrder="0"/>
    </dxf>
  </rfmt>
  <rfmt sheetId="1" sqref="CM181" start="0" length="0">
    <dxf/>
  </rfmt>
  <rcc rId="1375" sId="1">
    <nc r="CM181" t="inlineStr">
      <is>
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Корректировка затрат в связи с уточнением финансирования по годам реализации проекта.</t>
      </is>
    </nc>
  </rcc>
  <rcc rId="1376" sId="1">
    <oc r="CN181" t="inlineStr">
      <is>
        <t>Пролонгация сроков реализации проекта связана с уточнением финансирования по проекту.</t>
      </is>
    </oc>
    <nc r="CN181" t="inlineStr">
      <is>
        <t xml:space="preserve"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</t>
      </is>
    </nc>
  </rcc>
</revisions>
</file>

<file path=xl/revisions/revisionLog2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7" sId="1">
    <oc r="CM180" t="inlineStr">
      <is>
    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изменением прочих затрат не облагаемых НДС.</t>
      </is>
    </oc>
    <nc r="CM180" t="inlineStr">
      <is>
    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уточнением прочих затрат не облагаемых НДС.</t>
      </is>
    </nc>
  </rcc>
  <rcc rId="1378" sId="1">
    <oc r="CN180" t="inlineStr">
      <is>
    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изменением прочих затрат не облагаемых НДС.</t>
      </is>
    </oc>
    <nc r="CN180" t="inlineStr">
      <is>
    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уточнением прочих затрат не облагаемых НДС.</t>
      </is>
    </nc>
  </rcc>
  <rcc rId="1379" sId="1">
    <oc r="CM181" t="inlineStr">
      <is>
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Корректировка затрат в связи с уточнением финансирования по годам реализации проекта.</t>
      </is>
    </oc>
    <nc r="CM181" t="inlineStr">
      <is>
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 Корректировка затрат по годам реализации проекта обусловлена уточнением прочих затрат не облагаемых НДС.</t>
      </is>
    </nc>
  </rcc>
</revisions>
</file>

<file path=xl/revisions/revisionLog2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182" start="0" length="0">
    <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dxf>
  </rfmt>
  <rcc rId="1380" sId="1">
    <nc r="CM182" t="inlineStr">
      <is>
    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    </is>
    </nc>
  </rcc>
  <rfmt sheetId="1" sqref="CM182">
    <dxf>
      <alignment horizontal="left" readingOrder="0"/>
    </dxf>
  </rfmt>
  <rfmt sheetId="1" sqref="CM182">
    <dxf>
      <alignment vertical="bottom" readingOrder="0"/>
    </dxf>
  </rfmt>
  <rcc rId="1381" sId="1" odxf="1" s="1" dxf="1">
    <nc r="CN182" t="inlineStr">
      <is>
    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alignment horizontal="left" readingOrder="0"/>
    </ndxf>
  </rcc>
</revisions>
</file>

<file path=xl/revisions/revisionLog2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2" sId="1">
    <nc r="CM826" t="inlineStr">
      <is>
        <t xml:space="preserve">Изменение сроков реализации проекта в связи с увеличением его стоимости и не обеспеченностью источником финансирования в полном объеме  до 2022 года. Изменением стоимости на основании полученной проектной документации. </t>
      </is>
    </nc>
  </rcc>
  <rfmt sheetId="1" sqref="CM826">
    <dxf>
      <fill>
        <patternFill>
          <bgColor theme="9" tint="-0.249977111117893"/>
        </patternFill>
      </fill>
    </dxf>
  </rfmt>
  <rfmt sheetId="1" sqref="CM826">
    <dxf>
      <fill>
        <patternFill>
          <bgColor rgb="FFFF0000"/>
        </patternFill>
      </fill>
    </dxf>
  </rfmt>
  <rcc rId="1383" sId="1" odxf="1" s="1" dxf="1">
    <nc r="CN826" t="inlineStr">
      <is>
        <t xml:space="preserve">Изменение сроков реализации проекта в связи с увеличением его стоимости и не обеспеченностью источником финансирования в полном объеме  до 2022 года. Изменением стоимости на основании полученной проектной документации.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rgb="FFFF000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auto="1"/>
        <name val="Times New Roman"/>
        <scheme val="none"/>
      </font>
    </ndxf>
  </rcc>
</revisions>
</file>

<file path=xl/revisions/revisionLog2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83">
    <dxf>
      <fill>
        <patternFill patternType="solid">
          <bgColor theme="8" tint="0.59999389629810485"/>
        </patternFill>
      </fill>
    </dxf>
  </rfmt>
  <rcc rId="1384" sId="1">
    <nc r="CM183" t="inlineStr">
      <is>
        <t xml:space="preserve">Изменение стоимости реализации проекта. Оценка стоимости проекта уточнена по результатам торговых процедур. Корректировка плана 2020 года с учетом переходящего объема работ по проектно-изыскательским работам 2019 года. </t>
      </is>
    </nc>
  </rcc>
  <rfmt sheetId="1" sqref="CM183">
    <dxf>
      <fill>
        <patternFill patternType="none">
          <bgColor auto="1"/>
        </patternFill>
      </fill>
    </dxf>
  </rfmt>
  <rcc rId="1385" sId="1" odxf="1" dxf="1">
    <nc r="CN183" t="inlineStr">
      <is>
        <t xml:space="preserve">Изменение стоимости реализации проекта. Оценка стоимости проекта уточнена по результатам торговых процедур. Корректировка плана 2020 года с учетом переходящего объема работ по проектно-изыскательским работам 2019 года. 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2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84" start="0" length="0">
    <dxf/>
  </rfmt>
  <rcc rId="1386" sId="1">
    <nc r="CM184" t="inlineStr">
      <is>
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2020 года в связи с уточнением КЗ на 01.01.2020.</t>
      </is>
    </nc>
  </rcc>
</revisions>
</file>

<file path=xl/revisions/revisionLog2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7" sId="1">
    <oc r="CM184" t="inlineStr">
      <is>
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2020 года в связи с уточнением КЗ на 01.01.2020.</t>
      </is>
    </oc>
    <nc r="CM184" t="inlineStr">
      <is>
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2020 года в связи с уточнением КЗ на 01.01.2020. Корректировка затрат по годам реализации в связи с уточнением прочих затрат не облагаемых НДС.</t>
      </is>
    </nc>
  </rcc>
</revisions>
</file>

<file path=xl/revisions/revisionLog2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86" start="0" length="0">
    <dxf/>
  </rfmt>
  <rcc rId="1388" sId="1">
    <nc r="CM186" t="inlineStr">
      <is>
        <t>Пролонгация сроков реализации проекта обусловлено уточнением кредиторской задолженности.</t>
      </is>
    </nc>
  </rcc>
  <rcc rId="1389" sId="1">
    <oc r="CN186" t="inlineStr">
      <is>
        <t>Пролонгация сроков реализации проекта обусловлено уточнением кредиторской задолженности за выполненные работы 2024 года.</t>
      </is>
    </oc>
    <nc r="CN186" t="inlineStr">
      <is>
        <t>Пролонгация сроков реализации проекта обусловлено уточнением кредиторской задолженности.</t>
      </is>
    </nc>
  </rcc>
</revisions>
</file>

<file path=xl/revisions/revisionLog2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0" sId="1">
    <nc r="CM187" t="inlineStr">
      <is>
        <t>Пролонгация сроков реализации проекта обусловлено уточнением кредиторской задолженности.</t>
      </is>
    </nc>
  </rcc>
  <rcc rId="1391" sId="1">
    <oc r="CN187" t="inlineStr">
      <is>
        <t>Пролонгация сроков реализации проекта обусловлено уточнением кредиторской задолженности за выполненные работы 2024 года.</t>
      </is>
    </oc>
    <nc r="CN187" t="inlineStr">
      <is>
        <t>Пролонгация сроков реализации проекта обусловлено уточнением кредиторской задолженности.</t>
      </is>
    </nc>
  </rcc>
</revisions>
</file>

<file path=xl/revisions/revisionLog2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2" sId="1">
    <nc r="CM284" t="inlineStr">
      <is>
    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    </is>
    </nc>
  </rcc>
  <rfmt sheetId="1" sqref="CM284">
    <dxf>
      <fill>
        <patternFill patternType="solid">
          <bgColor rgb="FFFFC000"/>
        </patternFill>
      </fill>
    </dxf>
  </rfmt>
  <rfmt sheetId="1" sqref="CM284">
    <dxf>
      <fill>
        <patternFill>
          <bgColor theme="9" tint="-0.249977111117893"/>
        </patternFill>
      </fill>
    </dxf>
  </rfmt>
  <rcc rId="1393" sId="1" odxf="1" dxf="1">
    <nc r="CN284" t="inlineStr">
      <is>
    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88" start="0" length="0">
    <dxf/>
  </rfmt>
  <rfmt sheetId="1" sqref="CM188" start="0" length="0">
    <dxf/>
  </rfmt>
  <rcc rId="1394" sId="1">
    <nc r="CM188" t="inlineStr">
      <is>
        <t>Пролонгация сроков реализации проекта и корректировка затрат 2024 года обусловлены уточнением кредиторской задолженности.</t>
      </is>
    </nc>
  </rcc>
</revisions>
</file>

<file path=xl/revisions/revisionLog2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5" sId="1">
    <nc r="CM241" t="inlineStr">
      <is>
        <t>Корректировка затрат 2020 года в связи с уточнением прочих затрат не облагаемых НДС.</t>
      </is>
    </nc>
  </rcc>
</revisions>
</file>

<file path=xl/revisions/revisionLog2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6" sId="1">
    <nc r="CM277" t="inlineStr">
      <is>
        <t>Изменение объемов инвестиций по годам реализации в связи с изменением первостепенных производственных потребностей в период до 2022 года и перенаправлением средств в 2020 году на реализацию иных проектов.</t>
      </is>
    </nc>
  </rcc>
  <rfmt sheetId="1" sqref="CM277">
    <dxf>
      <fill>
        <patternFill patternType="solid">
          <bgColor theme="9" tint="-0.249977111117893"/>
        </patternFill>
      </fill>
    </dxf>
  </rfmt>
  <rcc rId="1397" sId="1" odxf="1" dxf="1">
    <nc r="CN277" t="inlineStr">
      <is>
        <t>Изменение объемов инвестиций по годам реализации в связи с изменением первостепенных производственных потребностей в период до 2022 года и перенаправлением средств в 2020 году на реализацию иных проектов.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8" sId="1">
    <oc r="CM241" t="inlineStr">
      <is>
        <t>Корректировка затрат 2020 года в связи с уточнением прочих затрат не облагаемых НДС.</t>
      </is>
    </oc>
    <nc r="CM241" t="inlineStr">
      <is>
        <t>Корректировка затрат по годам реализации проекта в связи с уточнением прочих затрат не облагаемых НДС.</t>
      </is>
    </nc>
  </rcc>
  <rfmt sheetId="1" sqref="CM240" start="0" length="0">
    <dxf>
      <border outline="0">
        <top style="thin">
          <color indexed="64"/>
        </top>
      </border>
    </dxf>
  </rfmt>
  <rcc rId="1399" sId="1">
    <nc r="CM240" t="inlineStr">
      <is>
        <t>Корректировка затрат по годам реализации проекта в связи с уточнением прочих затрат не облагаемых НДС.</t>
      </is>
    </nc>
  </rcc>
</revisions>
</file>

<file path=xl/revisions/revisionLog2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="1" sqref="CM238" start="0" length="0">
    <dxf>
      <font>
        <sz val="12"/>
        <color theme="1"/>
        <name val="Times New Roman"/>
        <scheme val="none"/>
      </font>
      <fill>
        <patternFill patternType="solid">
          <bgColor theme="0"/>
        </patternFill>
      </fill>
      <alignment horizontal="center" vertical="center" readingOrder="0"/>
    </dxf>
  </rfmt>
  <rcc rId="1400" sId="1">
    <nc r="CM238" t="inlineStr">
      <is>
        <t>Новый проект. Реализация проекта необходима для замены оборудования не соответствющего требованиям НТД.</t>
      </is>
    </nc>
  </rcc>
  <rfmt sheetId="1" sqref="CM238">
    <dxf>
      <alignment horizontal="left" readingOrder="0"/>
    </dxf>
  </rfmt>
  <rcc rId="1401" sId="1" odxf="1" s="1" dxf="1">
    <nc r="CN238" t="inlineStr">
      <is>
        <t>Новый проект. Реализация проекта необходима для замены оборудования не соответствющего требованиям НТД.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sz val="12"/>
        <color theme="1"/>
        <name val="Times New Roman"/>
        <scheme val="none"/>
      </font>
      <alignment horizontal="left" vertical="center" readingOrder="0"/>
    </ndxf>
  </rcc>
</revisions>
</file>

<file path=xl/revisions/revisionLog2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" sId="1">
    <nc r="CM276" t="inlineStr">
      <is>
        <t>Изменение сроков реализации проекта в связи с уточнением графика финансирования проекта (учтен срок выплаты гарантийного удержания по договору). Изменение стоимости проекта и объемов инвестиций по годам в связи с учетом фактических затрат и стоимости заключенных договоров по факту 2019 года.</t>
      </is>
    </nc>
  </rcc>
  <rfmt sheetId="1" sqref="CM276">
    <dxf>
      <fill>
        <patternFill patternType="solid">
          <bgColor theme="9" tint="-0.249977111117893"/>
        </patternFill>
      </fill>
    </dxf>
  </rfmt>
  <rcc rId="1403" sId="1" odxf="1" dxf="1">
    <nc r="CN276" t="inlineStr">
      <is>
        <t>Изменение сроков реализации проекта в связи с уточнением графика финансирования проекта (учтен срок выплаты гарантийного удержания по договору). Изменение стоимости проекта и объемов инвестиций по годам в связи с учетом фактических затрат и стоимости заключенных договоров по факту 2019 года.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4" sId="1">
    <oc r="CM238" t="inlineStr">
      <is>
        <t>Новый проект. Реализация проекта необходима для замены оборудования не соответствющего требованиям НТД.</t>
      </is>
    </oc>
    <nc r="CM238" t="inlineStr">
      <is>
        <t>Новый проект. Реализация проекта необходима для замены оборудования не соответствющего требованиям нормативно-технических документов.</t>
      </is>
    </nc>
  </rcc>
  <rcc rId="1405" sId="1">
    <oc r="CN238" t="inlineStr">
      <is>
        <t>Новый проект. Реализация проекта необходима для замены оборудования не соответствющего требованиям НТД.</t>
      </is>
    </oc>
    <nc r="CN238" t="inlineStr">
      <is>
        <t>Новый проект. Реализация проекта необходима для замены оборудования не соответствющего требованиям нормативно-технических документов.</t>
      </is>
    </nc>
  </rcc>
</revisions>
</file>

<file path=xl/revisions/revisionLog2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6" sId="1" odxf="1" dxf="1">
    <nc r="CM244" t="inlineStr">
      <is>
        <t>Изменение сроков реализации проекта и объемов инвестиций в 2021 году обусловлено невыполнением работ по итогам 2019 года в связи с несостоявшимися закупочными процедурами.</t>
      </is>
    </nc>
    <odxf/>
    <ndxf/>
  </rcc>
</revisions>
</file>

<file path=xl/revisions/revisionLog2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7" sId="1">
    <nc r="CM275" t="inlineStr">
      <is>
        <t>Изменение стоимости проекта и объемов инвестиций по годам в связи с уточнением стоимости затрат, не облагаемых НДС, а также учетом фактических затрат 2019 года.</t>
      </is>
    </nc>
  </rcc>
  <rcc rId="1408" sId="1">
    <nc r="CN275" t="inlineStr">
      <is>
        <t>Изменение объемов инвестиций по годам с учетом условий и сроков принятия к учета работ, выполняемых подрядной организацией.</t>
      </is>
    </nc>
  </rcc>
  <rfmt sheetId="1" sqref="CM275 CN275">
    <dxf>
      <fill>
        <patternFill>
          <bgColor theme="9" tint="-0.249977111117893"/>
        </patternFill>
      </fill>
    </dxf>
  </rfmt>
</revisions>
</file>

<file path=xl/revisions/revisionLog2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9" sId="1">
    <nc r="CM274" t="inlineStr">
      <is>
        <t>Изменение стоимости проекта обесловлено уточнением затрат, облагаемых НДС.</t>
      </is>
    </nc>
  </rcc>
  <rfmt sheetId="1" sqref="CM274">
    <dxf>
      <fill>
        <patternFill patternType="solid">
          <bgColor theme="9" tint="-0.249977111117893"/>
        </patternFill>
      </fill>
    </dxf>
  </rfmt>
</revisions>
</file>

<file path=xl/revisions/revisionLog2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0" sId="1">
    <nc r="CM273" t="inlineStr">
      <is>
        <t>Изменение объемов инвестиций по годам обусловлено корректировкой стоимости аренды земельного участка, выделенного под строительство объекта.</t>
      </is>
    </nc>
  </rcc>
  <rfmt sheetId="1" sqref="CM273">
    <dxf>
      <fill>
        <patternFill patternType="solid">
          <bgColor theme="9" tint="-0.249977111117893"/>
        </patternFill>
      </fill>
    </dxf>
  </rfmt>
  <rcc rId="1411" sId="1" odxf="1" dxf="1">
    <nc r="CN273" t="inlineStr">
      <is>
        <t>Изменение объемов инвестиций по годам обусловлено корректировкой стоимости аренды земельного участка, выделенного под строительство объекта.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275">
    <dxf>
      <fill>
        <patternFill patternType="solid">
          <bgColor theme="8" tint="0.59999389629810485"/>
        </patternFill>
      </fill>
    </dxf>
  </rfmt>
</revisions>
</file>

<file path=xl/revisions/revisionLog2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275">
    <dxf>
      <fill>
        <patternFill>
          <bgColor theme="9" tint="-0.249977111117893"/>
        </patternFill>
      </fill>
    </dxf>
  </rfmt>
</revisions>
</file>

<file path=xl/revisions/revisionLog2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2" sId="1" odxf="1" dxf="1">
    <nc r="CM266" t="inlineStr">
      <is>
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</is>
    </nc>
    <odxf/>
    <ndxf/>
  </rcc>
  <rcc rId="1413" sId="1" odxf="1" dxf="1">
    <nc r="CN266" t="inlineStr">
      <is>
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2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4" sId="1">
    <nc r="CM272" t="inlineStr">
      <is>
        <t>Изменение стоимости проекта и объемов обусловлено уточнением затрат, облагаемых НДС, и графика финансирования проекта.</t>
      </is>
    </nc>
  </rcc>
  <rcc rId="1415" sId="1">
    <nc r="CN272" t="inlineStr">
      <is>
        <t>Изменение объемов инвестиций по годам в связи с учетом фактических затрат и темпов реализации проекта.</t>
      </is>
    </nc>
  </rcc>
  <rfmt sheetId="1" sqref="CM272 CN272">
    <dxf>
      <fill>
        <patternFill>
          <bgColor theme="9" tint="-0.249977111117893"/>
        </patternFill>
      </fill>
    </dxf>
  </rfmt>
  <rcc rId="1416" sId="1">
    <oc r="CN153" t="inlineStr">
      <is>
        <t>Изменение стоимости проекта обусловлено уточнением затрат, не облагаемых НДС. Изменение объемов инвестиций по годам реализации в пределах собственного источника финансирования с учетом фактических затрат 2019 года.</t>
      </is>
    </oc>
    <nc r="CN153" t="inlineStr">
      <is>
        <t>Изменение стоимости проекта обусловлено учетом фактических затрат 2019 года. Изменение объемов инвестиций по годам реализации в пределах собственного источника финансирования с учетом фактических затрат 2019 года.</t>
      </is>
    </nc>
  </rcc>
  <rcv guid="{A878446A-3426-4DCC-8464-FE140C6B78DC}" action="delete"/>
  <rdn rId="0" localSheetId="1" customView="1" name="Z_A878446A_3426_4DCC_8464_FE140C6B78DC_.wvu.FilterData" hidden="1" oldHidden="1">
    <formula>'1'!$A$18:$CM$1432</formula>
    <oldFormula>'1'!$A$18:$CM$1432</oldFormula>
  </rdn>
  <rcv guid="{A878446A-3426-4DCC-8464-FE140C6B78DC}" action="add"/>
</revisions>
</file>

<file path=xl/revisions/revisionLog2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8" sId="1">
    <oc r="CM1037" t="inlineStr">
      <is>
        <t>Корректировка в связи в увеличением затрат на проектно-изыскательские работы в 2020 году</t>
      </is>
    </oc>
    <nc r="CM1037" t="inlineStr">
      <is>
        <t>Корректировка в связи в увеличением затрат на проектно-изыскательские работы в 2020 году.</t>
      </is>
    </nc>
  </rcc>
  <rcc rId="1419" sId="1">
    <oc r="CN1037" t="inlineStr">
      <is>
        <t>Корректировка в связи в увеличением затрат на проектно-изыскательские работы в 2020 году</t>
      </is>
    </oc>
    <nc r="CN1037" t="inlineStr">
      <is>
        <t>Корректировка в связи в увеличением затрат на проектно-изыскательские работы в 2020 году.</t>
      </is>
    </nc>
  </rcc>
  <rfmt sheetId="1" sqref="CM1037:CN1037">
    <dxf>
      <fill>
        <patternFill patternType="none">
          <bgColor auto="1"/>
        </patternFill>
      </fill>
    </dxf>
  </rfmt>
</revisions>
</file>

<file path=xl/revisions/revisionLog2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M1305" start="0" length="0">
    <dxf>
      <numFmt numFmtId="4" formatCode="#,##0.00"/>
      <fill>
        <patternFill patternType="none">
          <bgColor indexed="65"/>
        </patternFill>
      </fill>
      <alignment horizontal="center" vertical="center" readingOrder="0"/>
    </dxf>
  </rfmt>
  <rcc rId="1420" sId="1">
    <oc r="CM1305" t="inlineStr">
      <is>
        <t xml:space="preserve">Новый проект. Включен в программу на основании </t>
      </is>
    </oc>
    <nc r="CM1305" t="inlineStr">
      <is>
    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    </is>
    </nc>
  </rcc>
  <rfmt sheetId="1" sqref="CM1305">
    <dxf>
      <alignment horizontal="right" readingOrder="0"/>
    </dxf>
  </rfmt>
  <rfmt sheetId="1" sqref="CM1305">
    <dxf>
      <alignment horizontal="left" readingOrder="0"/>
    </dxf>
  </rfmt>
  <rfmt sheetId="1" sqref="CM1305">
    <dxf>
      <alignment vertical="bottom" readingOrder="0"/>
    </dxf>
  </rfmt>
  <rcc rId="1421" sId="1" odxf="1" dxf="1">
    <nc r="CN1305" t="inlineStr">
      <is>
    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    </is>
    </nc>
    <odxf>
      <numFmt numFmtId="2" formatCode="0.00"/>
      <fill>
        <patternFill patternType="solid">
          <bgColor rgb="FFFF0000"/>
        </patternFill>
      </fill>
      <alignment horizontal="general" readingOrder="0"/>
    </odxf>
    <ndxf>
      <numFmt numFmtId="4" formatCode="#,##0.00"/>
      <fill>
        <patternFill patternType="none">
          <bgColor indexed="65"/>
        </patternFill>
      </fill>
      <alignment horizontal="left" readingOrder="0"/>
    </ndxf>
  </rcc>
</revisions>
</file>

<file path=xl/revisions/revisionLog2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22" sId="1">
    <oc r="CN180" t="inlineStr">
      <is>
    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уточнением прочих затрат не облагаемых НДС.</t>
      </is>
    </oc>
    <nc r="CN180" t="inlineStr">
      <is>
        <t xml:space="preserve"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уточнением прочих затрат. </t>
      </is>
    </nc>
  </rcc>
  <rfmt sheetId="1" sqref="CN180">
    <dxf>
      <fill>
        <patternFill patternType="solid">
          <bgColor theme="9" tint="-0.249977111117893"/>
        </patternFill>
      </fill>
    </dxf>
  </rfmt>
  <rfmt sheetId="1" s="1" sqref="CM835" start="0" length="0">
    <dxf>
      <numFmt numFmtId="2" formatCode="0.00"/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M836" start="0" length="0">
    <dxf>
      <numFmt numFmtId="2" formatCode="0.00"/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M896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CM897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M898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M899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M900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M901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M902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M903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M904" start="0" length="0">
    <dxf>
      <fill>
        <patternFill patternType="none">
          <bgColor indexed="65"/>
        </patternFill>
      </fill>
      <alignment horizontal="general" vertical="top" readingOrder="0"/>
    </dxf>
  </rfmt>
  <rfmt sheetId="1" s="1" sqref="CM905" start="0" length="0">
    <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horizontal="general" vertical="bottom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M906" start="0" length="0">
    <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horizontal="general" vertical="bottom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M907" start="0" length="0">
    <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horizontal="general" vertical="bottom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M908" start="0" length="0">
    <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horizontal="general" vertical="bottom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CM909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M910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="1" sqref="CM911" start="0" length="0">
    <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horizontal="general" vertical="bottom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CN897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898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899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00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01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02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03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04" start="0" length="0">
    <dxf>
      <fill>
        <patternFill patternType="none">
          <bgColor indexed="65"/>
        </patternFill>
      </fill>
      <alignment horizontal="general" vertical="top" readingOrder="0"/>
    </dxf>
  </rfmt>
  <rfmt sheetId="1" sqref="CN905" start="0" length="0">
    <dxf>
      <fill>
        <patternFill patternType="none">
          <bgColor indexed="65"/>
        </patternFill>
      </fill>
      <alignment horizontal="general" vertical="top" readingOrder="0"/>
    </dxf>
  </rfmt>
  <rfmt sheetId="1" sqref="CN906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07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08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09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10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qref="CN911" start="0" length="0">
    <dxf>
      <numFmt numFmtId="2" formatCode="0.00"/>
      <fill>
        <patternFill patternType="none">
          <bgColor indexed="65"/>
        </patternFill>
      </fill>
      <alignment horizontal="general" vertical="top" readingOrder="0"/>
    </dxf>
  </rfmt>
  <rfmt sheetId="1" s="1" sqref="CM919" start="0" length="0">
    <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horizontal="general" vertical="bottom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N919" start="0" length="0">
    <dxf>
      <font>
        <sz val="12"/>
        <color auto="1"/>
        <name val="Times New Roman"/>
        <scheme val="none"/>
      </font>
      <numFmt numFmtId="2" formatCode="0.00"/>
      <alignment horizontal="general" vertical="bottom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M942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N942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M947" start="0" length="0">
    <dxf>
      <font>
        <sz val="12"/>
        <color auto="1"/>
        <name val="Times New Roman"/>
        <scheme val="none"/>
      </font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N947" start="0" length="0">
    <dxf>
      <font>
        <sz val="12"/>
        <color auto="1"/>
        <name val="Times New Roman"/>
        <scheme val="none"/>
      </font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v guid="{A878446A-3426-4DCC-8464-FE140C6B78DC}" action="delete"/>
  <rdn rId="0" localSheetId="1" customView="1" name="Z_A878446A_3426_4DCC_8464_FE140C6B78DC_.wvu.FilterData" hidden="1" oldHidden="1">
    <formula>'1'!$A$18:$CM$1432</formula>
    <oldFormula>'1'!$A$18:$CM$1432</oldFormula>
  </rdn>
  <rcv guid="{A878446A-3426-4DCC-8464-FE140C6B78DC}" action="add"/>
</revisions>
</file>

<file path=xl/revisions/revisionLog2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O268">
    <dxf>
      <numFmt numFmtId="172" formatCode="#,##0.0000000"/>
    </dxf>
  </rfmt>
  <rfmt sheetId="1" sqref="O268">
    <dxf>
      <numFmt numFmtId="167" formatCode="#,##0.000000"/>
    </dxf>
  </rfmt>
  <rfmt sheetId="1" sqref="O268">
    <dxf>
      <numFmt numFmtId="176" formatCode="#,##0.00000"/>
    </dxf>
  </rfmt>
  <rfmt sheetId="1" sqref="O268">
    <dxf>
      <numFmt numFmtId="169" formatCode="#,##0.0000"/>
    </dxf>
  </rfmt>
  <rfmt sheetId="1" sqref="O268">
    <dxf>
      <numFmt numFmtId="175" formatCode="#,##0.000"/>
    </dxf>
  </rfmt>
  <rfmt sheetId="1" sqref="O268">
    <dxf>
      <numFmt numFmtId="4" formatCode="#,##0.00"/>
    </dxf>
  </rfmt>
  <rcc rId="1424" sId="1">
    <nc r="CM268" t="inlineStr">
      <is>
        <t xml:space="preserve">Изменение сроков реализации проекта в связи с учетом сроков гашения кредиторской задолженности по договору подряда (выплата гарантийного удержания). Корректировка стоимости проекта и объема инвестиций обусловлена учетом фактических затрат 2019 года и стоимости по заключенным договорам. </t>
      </is>
    </nc>
  </rcc>
  <rfmt sheetId="1" sqref="CM268">
    <dxf>
      <fill>
        <patternFill patternType="solid">
          <bgColor theme="9" tint="-0.249977111117893"/>
        </patternFill>
      </fill>
    </dxf>
  </rfmt>
  <rcc rId="1425" sId="1" odxf="1" dxf="1">
    <nc r="CN268" t="inlineStr">
      <is>
        <t xml:space="preserve">Изменение сроков реализации проекта в связи с учетом сроков гашения кредиторской задолженности по договору подряда (выплата гарантийного удержания). Корректировка стоимости проекта и объема инвестиций обусловлена учетом фактических затрат 2019 года и стоимости по заключенным договорам. 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26" sId="1">
    <nc r="CM258" t="inlineStr">
      <is>
        <t>Изменение сроков реализации проекта с учетом обеспеченности проекта источником финансирования (плата за тех. присоединение). Уточнение стоимости проекта с учетом фактических затрат 2019 года</t>
      </is>
    </nc>
  </rcc>
  <rfmt sheetId="1" sqref="CM258">
    <dxf>
      <fill>
        <patternFill patternType="solid">
          <bgColor theme="9" tint="-0.249977111117893"/>
        </patternFill>
      </fill>
    </dxf>
  </rfmt>
  <rcc rId="1427" sId="1" odxf="1" dxf="1">
    <nc r="CN258" t="inlineStr">
      <is>
        <t>Изменение сроков реализации проекта с учетом обеспеченности проекта источником финансирования (плата за тех. присоединение). Уточнение стоимости проекта с учетом фактических затрат 2019 года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28" sId="1">
    <oc r="B1291" t="inlineStr">
      <is>
        <t>Строительство 5-й очереди магистральных тепловых сетей  НГРЭС – г. Нерюнгри (протяженность - 10,2 км в 2 нитки Ду 800мм)</t>
      </is>
    </oc>
    <nc r="B1291" t="inlineStr">
      <is>
        <t>Строительство 5-й очереди магистральных тепловых сетей  НГРЭС – г. Нерюнгри (протяженность - 11,133 км в 2 нитки Ду 800мм)</t>
      </is>
    </nc>
  </rcc>
</revisions>
</file>

<file path=xl/revisions/revisionLog2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29" sId="1">
    <nc r="CM271" t="inlineStr">
      <is>
        <t>Изменение объемов инвестиций по годам реализации в связи с изменением стоимости аренды земельного участка, выделенного под строительство объекта.</t>
      </is>
    </nc>
  </rcc>
  <rfmt sheetId="1" sqref="CM271">
    <dxf>
      <fill>
        <patternFill patternType="solid">
          <bgColor theme="9" tint="-0.249977111117893"/>
        </patternFill>
      </fill>
    </dxf>
  </rfmt>
  <rcc rId="1430" sId="1" odxf="1" dxf="1">
    <nc r="CN271" t="inlineStr">
      <is>
        <t>Изменение объемов инвестиций по годам реализации в связи с изменением стоимости аренды земельного участка, выделенного под строительство объекта.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31" sId="1">
    <nc r="CM269" t="inlineStr">
      <is>
        <t>Изменение стоимости и объемов инвестиций по годам реализации с уечтом фактических затрат 2019 года и темпов реализации проекта.</t>
      </is>
    </nc>
  </rcc>
  <rfmt sheetId="1" sqref="CN269" start="0" length="0">
    <dxf>
      <fill>
        <patternFill patternType="none">
          <bgColor indexed="65"/>
        </patternFill>
      </fill>
    </dxf>
  </rfmt>
  <rcc rId="1432" sId="1">
    <nc r="CN269" t="inlineStr">
      <is>
        <t>Изменение объемов инвестиций по годам реализации с уечтом фактических затрат 2019 года и темпов реализации проекта.</t>
      </is>
    </nc>
  </rcc>
  <rfmt sheetId="1" sqref="CM269 CN269">
    <dxf>
      <fill>
        <patternFill patternType="solid">
          <bgColor theme="9" tint="-0.249977111117893"/>
        </patternFill>
      </fill>
    </dxf>
  </rfmt>
</revisions>
</file>

<file path=xl/revisions/revisionLog2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A878446A-3426-4DCC-8464-FE140C6B78DC}" action="delete"/>
  <rdn rId="0" localSheetId="1" customView="1" name="Z_A878446A_3426_4DCC_8464_FE140C6B78DC_.wvu.FilterData" hidden="1" oldHidden="1">
    <formula>'1'!$A$18:$HJ$18</formula>
    <oldFormula>'1'!$A$18:$CM$1432</oldFormula>
  </rdn>
  <rcv guid="{A878446A-3426-4DCC-8464-FE140C6B78DC}" action="add"/>
</revisions>
</file>

<file path=xl/revisions/revisionLog2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CA8DC34-A797-4E69-9191-B1240B3F4C21}" action="delete"/>
  <rdn rId="0" localSheetId="1" customView="1" name="Z_9CA8DC34_A797_4E69_9191_B1240B3F4C21_.wvu.FilterData" hidden="1" oldHidden="1">
    <formula>'1'!$A$18:$HJ$1432</formula>
    <oldFormula>'1'!$A$18:$HJ$1432</oldFormula>
  </rdn>
  <rcv guid="{9CA8DC34-A797-4E69-9191-B1240B3F4C21}" action="add"/>
</revisions>
</file>

<file path=xl/revisions/revisionLog2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35" sId="1">
    <oc r="CM1036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oc>
    <nc r="CM1036" t="inlineStr">
      <is>
        <t xml:space="preserve">Изменение стоимости проекта в соответствии с заключенным доп. соглашением к договору на проектирование. </t>
      </is>
    </nc>
  </rcc>
  <rfmt sheetId="1" sqref="CM1036">
    <dxf>
      <fill>
        <patternFill>
          <bgColor theme="9" tint="-0.249977111117893"/>
        </patternFill>
      </fill>
    </dxf>
  </rfmt>
  <rcc rId="1436" sId="1" odxf="1" dxf="1">
    <oc r="CN1036" t="inlineStr">
      <is>
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</is>
    </oc>
    <nc r="CN1036" t="inlineStr">
      <is>
        <t xml:space="preserve">Изменение стоимости проекта в соответствии с заключенным доп. соглашением к договору на проектирование. </t>
      </is>
    </nc>
    <odxf>
      <fill>
        <patternFill>
          <bgColor theme="0"/>
        </patternFill>
      </fill>
    </odxf>
    <ndxf>
      <fill>
        <patternFill>
          <bgColor theme="9" tint="-0.249977111117893"/>
        </patternFill>
      </fill>
    </ndxf>
  </rcc>
</revisions>
</file>

<file path=xl/revisions/revisionLog28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37" sId="1">
    <oc r="CM1174" t="inlineStr">
      <is>
        <t>Новый проект. Включен в ИПР для обеспечения производственного процесса техникой.</t>
      </is>
    </oc>
    <nc r="CM1174" t="inlineStr">
      <is>
        <t>Изменение стоимости и сроков реализации проекта в связи с ростом стоимости техники по рещультатам повторного мониторинга цен.</t>
      </is>
    </nc>
  </rcc>
  <rfmt sheetId="1" sqref="CM1174">
    <dxf>
      <fill>
        <patternFill patternType="solid">
          <bgColor theme="9" tint="-0.249977111117893"/>
        </patternFill>
      </fill>
    </dxf>
  </rfmt>
  <rcc rId="1438" sId="1" odxf="1" dxf="1">
    <oc r="CN1174" t="inlineStr">
      <is>
        <t>Новый проект. Включен в ИПР для обеспечения производственного процесса техникой.</t>
      </is>
    </oc>
    <nc r="CN1174" t="inlineStr">
      <is>
        <t>Изменение стоимости и сроков реализации проекта в связи с ростом стоимости техники по рещультатам повторного мониторинга цен.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</revisions>
</file>

<file path=xl/revisions/revisionLog28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39" sId="1">
    <oc r="D69" t="inlineStr">
      <is>
        <t>Н</t>
      </is>
    </oc>
    <nc r="D69" t="inlineStr">
      <is>
        <t>П</t>
      </is>
    </nc>
  </rcc>
  <rfmt sheetId="1" sqref="D69">
    <dxf>
      <fill>
        <patternFill patternType="solid">
          <bgColor theme="9" tint="-0.249977111117893"/>
        </patternFill>
      </fill>
    </dxf>
  </rfmt>
  <rcc rId="1440" sId="1">
    <oc r="D1265" t="inlineStr">
      <is>
        <t>Н</t>
      </is>
    </oc>
    <nc r="D1265" t="inlineStr">
      <is>
        <t>П</t>
      </is>
    </nc>
  </rcc>
  <rfmt sheetId="1" sqref="D1265">
    <dxf>
      <fill>
        <patternFill patternType="solid">
          <bgColor theme="9" tint="-0.249977111117893"/>
        </patternFill>
      </fill>
    </dxf>
  </rfmt>
  <rcv guid="{9CA8DC34-A797-4E69-9191-B1240B3F4C21}" action="delete"/>
  <rdn rId="0" localSheetId="1" customView="1" name="Z_9CA8DC34_A797_4E69_9191_B1240B3F4C21_.wvu.Rows" hidden="1" oldHidden="1">
    <formula>'1'!$2:$11</formula>
  </rdn>
  <rdn rId="0" localSheetId="1" customView="1" name="Z_9CA8DC34_A797_4E69_9191_B1240B3F4C21_.wvu.FilterData" hidden="1" oldHidden="1">
    <formula>'1'!$A$18:$HJ$1431</formula>
    <oldFormula>'1'!$A$18:$HJ$1432</oldFormula>
  </rdn>
  <rcv guid="{9CA8DC34-A797-4E69-9191-B1240B3F4C21}" action="add"/>
</revisions>
</file>

<file path=xl/revisions/revisionLog28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43" sId="1">
    <oc r="D1266" t="inlineStr">
      <is>
        <t>Н</t>
      </is>
    </oc>
    <nc r="D1266" t="inlineStr">
      <is>
        <t>П</t>
      </is>
    </nc>
  </rcc>
  <rfmt sheetId="1" sqref="D1266">
    <dxf>
      <fill>
        <patternFill patternType="solid">
          <bgColor theme="9" tint="-0.249977111117893"/>
        </patternFill>
      </fill>
    </dxf>
  </rfmt>
</revisions>
</file>

<file path=xl/revisions/revisionLog28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44" sId="1">
    <oc r="D856" t="inlineStr">
      <is>
        <t>П</t>
      </is>
    </oc>
    <nc r="D856" t="inlineStr">
      <is>
        <t>Н</t>
      </is>
    </nc>
  </rcc>
  <rfmt sheetId="1" sqref="D856">
    <dxf>
      <fill>
        <patternFill patternType="solid">
          <bgColor theme="9" tint="-0.249977111117893"/>
        </patternFill>
      </fill>
    </dxf>
  </rfmt>
</revisions>
</file>

<file path=xl/revisions/revisionLog28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45" sId="1" odxf="1" dxf="1">
    <oc r="D857" t="inlineStr">
      <is>
        <t>П</t>
      </is>
    </oc>
    <nc r="D857" t="inlineStr">
      <is>
        <t>Н</t>
      </is>
    </nc>
    <odxf>
      <fill>
        <patternFill patternType="none">
          <bgColor indexed="65"/>
        </patternFill>
      </fill>
    </odxf>
    <ndxf>
      <fill>
        <patternFill patternType="solid">
          <bgColor theme="9" tint="-0.249977111117893"/>
        </patternFill>
      </fill>
    </ndxf>
  </rcc>
</revisions>
</file>

<file path=xl/revisions/revisionLog29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46" sId="1">
    <oc r="Q846">
      <f>O846+Z846+CH846</f>
    </oc>
    <nc r="Q846">
      <f>O846+Z846+CH846</f>
    </nc>
  </rcc>
  <rcc rId="1447" sId="1">
    <oc r="T846">
      <f>CH846+Z846</f>
    </oc>
    <nc r="T846">
      <f>CH846+Z846</f>
    </nc>
  </rcc>
  <rfmt sheetId="1" s="1" sqref="B846" start="0" length="0">
    <dxf>
      <font>
        <sz val="12"/>
        <color auto="1"/>
        <name val="Times New Roman CYR"/>
        <scheme val="none"/>
      </font>
      <numFmt numFmtId="165" formatCode="#,##0.0"/>
      <alignment horizontal="left" vertical="center" wrapText="1" readingOrder="0"/>
      <protection locked="0"/>
    </dxf>
  </rfmt>
</revisions>
</file>

<file path=xl/revisions/revisionLog29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Q497">
    <dxf>
      <numFmt numFmtId="176" formatCode="#,##0.000"/>
    </dxf>
  </rfmt>
  <rfmt sheetId="1" sqref="Q497">
    <dxf>
      <numFmt numFmtId="170" formatCode="#,##0.0000"/>
    </dxf>
  </rfmt>
  <rfmt sheetId="1" sqref="Q497">
    <dxf>
      <numFmt numFmtId="177" formatCode="#,##0.00000"/>
    </dxf>
  </rfmt>
  <rfmt sheetId="1" sqref="Q497">
    <dxf>
      <numFmt numFmtId="168" formatCode="#,##0.000000"/>
    </dxf>
  </rfmt>
  <rfmt sheetId="1" sqref="Q497">
    <dxf>
      <numFmt numFmtId="173" formatCode="#,##0.0000000"/>
    </dxf>
  </rfmt>
  <rfmt sheetId="1" sqref="Q497">
    <dxf>
      <numFmt numFmtId="167" formatCode="#,##0.00000000"/>
    </dxf>
  </rfmt>
  <rfmt sheetId="1" sqref="Q497">
    <dxf>
      <numFmt numFmtId="174" formatCode="#,##0.000000000"/>
    </dxf>
  </rfmt>
  <rfmt sheetId="1" sqref="Q497">
    <dxf>
      <numFmt numFmtId="178" formatCode="#,##0.0000000000"/>
    </dxf>
  </rfmt>
  <rfmt sheetId="1" sqref="Q497">
    <dxf>
      <numFmt numFmtId="174" formatCode="#,##0.000000000"/>
    </dxf>
  </rfmt>
  <rfmt sheetId="1" sqref="Q497">
    <dxf>
      <numFmt numFmtId="167" formatCode="#,##0.00000000"/>
    </dxf>
  </rfmt>
  <rfmt sheetId="1" sqref="Q497">
    <dxf>
      <numFmt numFmtId="173" formatCode="#,##0.0000000"/>
    </dxf>
  </rfmt>
  <rfmt sheetId="1" sqref="Q497">
    <dxf>
      <numFmt numFmtId="168" formatCode="#,##0.000000"/>
    </dxf>
  </rfmt>
  <rfmt sheetId="1" sqref="Q497">
    <dxf>
      <numFmt numFmtId="177" formatCode="#,##0.00000"/>
    </dxf>
  </rfmt>
  <rfmt sheetId="1" sqref="Q497">
    <dxf>
      <numFmt numFmtId="170" formatCode="#,##0.0000"/>
    </dxf>
  </rfmt>
  <rfmt sheetId="1" sqref="Q497">
    <dxf>
      <numFmt numFmtId="176" formatCode="#,##0.000"/>
    </dxf>
  </rfmt>
  <rfmt sheetId="1" sqref="Q497">
    <dxf>
      <numFmt numFmtId="4" formatCode="#,##0.00"/>
    </dxf>
  </rfmt>
  <rcv guid="{9CA8DC34-A797-4E69-9191-B1240B3F4C21}" action="delete"/>
  <rdn rId="0" localSheetId="1" customView="1" name="Z_9CA8DC34_A797_4E69_9191_B1240B3F4C21_.wvu.Rows" hidden="1" oldHidden="1">
    <formula>'1'!$2:$11</formula>
    <oldFormula>'1'!$2:$11</oldFormula>
  </rdn>
  <rdn rId="0" localSheetId="1" customView="1" name="Z_9CA8DC34_A797_4E69_9191_B1240B3F4C21_.wvu.FilterData" hidden="1" oldHidden="1">
    <formula>'1'!$A$18:$HJ$1431</formula>
    <oldFormula>'1'!$A$18:$HJ$1431</oldFormula>
  </rdn>
  <rcv guid="{9CA8DC34-A797-4E69-9191-B1240B3F4C21}" action="add"/>
</revisions>
</file>

<file path=xl/revisions/revisionLog29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CA8DC34-A797-4E69-9191-B1240B3F4C21}" action="delete"/>
  <rdn rId="0" localSheetId="1" customView="1" name="Z_9CA8DC34_A797_4E69_9191_B1240B3F4C21_.wvu.Rows" hidden="1" oldHidden="1">
    <formula>'1'!$2:$11</formula>
    <oldFormula>'1'!$2:$11</oldFormula>
  </rdn>
  <rdn rId="0" localSheetId="1" customView="1" name="Z_9CA8DC34_A797_4E69_9191_B1240B3F4C21_.wvu.FilterData" hidden="1" oldHidden="1">
    <formula>'1'!$A$18:$HJ$1431</formula>
    <oldFormula>'1'!$A$18:$HJ$1431</oldFormula>
  </rdn>
  <rcv guid="{9CA8DC34-A797-4E69-9191-B1240B3F4C21}" action="add"/>
</revisions>
</file>

<file path=xl/revisions/revisionLog29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52" sId="1" numFmtId="4">
    <oc r="K1225" t="inlineStr">
      <is>
        <t>нд</t>
      </is>
    </oc>
    <nc r="K1225">
      <v>86.38261</v>
    </nc>
  </rcc>
  <rfmt sheetId="1" sqref="K1225">
    <dxf>
      <fill>
        <patternFill>
          <bgColor theme="9" tint="-0.249977111117893"/>
        </patternFill>
      </fill>
    </dxf>
  </rfmt>
  <rcc rId="1453" sId="1" numFmtId="4">
    <oc r="L1225" t="inlineStr">
      <is>
        <t>нд</t>
      </is>
    </oc>
    <nc r="L1225">
      <v>86.38261</v>
    </nc>
  </rcc>
  <rfmt sheetId="1" sqref="L1225">
    <dxf>
      <fill>
        <patternFill>
          <bgColor theme="9" tint="-0.249977111117893"/>
        </patternFill>
      </fill>
    </dxf>
  </rfmt>
  <rcv guid="{9CA8DC34-A797-4E69-9191-B1240B3F4C21}" action="delete"/>
  <rdn rId="0" localSheetId="1" customView="1" name="Z_9CA8DC34_A797_4E69_9191_B1240B3F4C21_.wvu.Rows" hidden="1" oldHidden="1">
    <formula>'1'!$2:$11</formula>
    <oldFormula>'1'!$2:$11</oldFormula>
  </rdn>
  <rdn rId="0" localSheetId="1" customView="1" name="Z_9CA8DC34_A797_4E69_9191_B1240B3F4C21_.wvu.FilterData" hidden="1" oldHidden="1">
    <formula>'1'!$A$18:$HJ$1431</formula>
    <oldFormula>'1'!$A$18:$HJ$1431</oldFormula>
  </rdn>
  <rcv guid="{9CA8DC34-A797-4E69-9191-B1240B3F4C21}" action="add"/>
</revisions>
</file>

<file path=xl/revisions/revisionLog29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56" sId="1" numFmtId="4">
    <oc r="K1226" t="inlineStr">
      <is>
        <t>нд</t>
      </is>
    </oc>
    <nc r="K1226">
      <v>38.512030000000003</v>
    </nc>
  </rcc>
  <rcc rId="1457" sId="1" numFmtId="4">
    <oc r="L1226" t="inlineStr">
      <is>
        <t>нд</t>
      </is>
    </oc>
    <nc r="L1226">
      <v>38.512030000000003</v>
    </nc>
  </rcc>
  <rfmt sheetId="1" sqref="K1226:L1226">
    <dxf>
      <fill>
        <patternFill>
          <bgColor theme="9" tint="-0.249977111117893"/>
        </patternFill>
      </fill>
    </dxf>
  </rfmt>
</revisions>
</file>

<file path=xl/revisions/revisionLog29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58" sId="1" numFmtId="4">
    <oc r="K1227" t="inlineStr">
      <is>
        <t>нд</t>
      </is>
    </oc>
    <nc r="K1227">
      <v>128.38614000000001</v>
    </nc>
  </rcc>
  <rcc rId="1459" sId="1" numFmtId="4">
    <oc r="L1227" t="inlineStr">
      <is>
        <t>нд</t>
      </is>
    </oc>
    <nc r="L1227">
      <v>128.38614000000001</v>
    </nc>
  </rcc>
  <rfmt sheetId="1" sqref="K1227:L1227">
    <dxf>
      <fill>
        <patternFill>
          <bgColor theme="9" tint="-0.249977111117893"/>
        </patternFill>
      </fill>
    </dxf>
  </rfmt>
</revisions>
</file>

<file path=xl/revisions/revisionLog29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60" sId="1" numFmtId="4">
    <oc r="K1225">
      <v>86.38261</v>
    </oc>
    <nc r="K1225">
      <f>86.38261*1.2</f>
    </nc>
  </rcc>
  <rcc rId="1461" sId="1" numFmtId="4">
    <oc r="L1225">
      <v>86.38261</v>
    </oc>
    <nc r="L1225">
      <f>86.38261*1.2</f>
    </nc>
  </rcc>
  <rcc rId="1462" sId="1" numFmtId="4">
    <oc r="L1226">
      <v>38.512030000000003</v>
    </oc>
    <nc r="L1226">
      <f>38.51203*1.2</f>
    </nc>
  </rcc>
  <rcc rId="1463" sId="1" numFmtId="4">
    <oc r="K1226">
      <v>38.512030000000003</v>
    </oc>
    <nc r="K1226">
      <f>38.51203*1.2</f>
    </nc>
  </rcc>
  <rcc rId="1464" sId="1" numFmtId="4">
    <oc r="K1227">
      <v>128.38614000000001</v>
    </oc>
    <nc r="K1227">
      <f>128.38614*1.2</f>
    </nc>
  </rcc>
  <rcc rId="1465" sId="1" numFmtId="4">
    <oc r="L1227">
      <v>128.38614000000001</v>
    </oc>
    <nc r="L1227">
      <f>128.38614*1.2</f>
    </nc>
  </rcc>
  <rcv guid="{9CA8DC34-A797-4E69-9191-B1240B3F4C21}" action="delete"/>
  <rdn rId="0" localSheetId="1" customView="1" name="Z_9CA8DC34_A797_4E69_9191_B1240B3F4C21_.wvu.Rows" hidden="1" oldHidden="1">
    <formula>'1'!$2:$11</formula>
    <oldFormula>'1'!$2:$11</oldFormula>
  </rdn>
  <rdn rId="0" localSheetId="1" customView="1" name="Z_9CA8DC34_A797_4E69_9191_B1240B3F4C21_.wvu.FilterData" hidden="1" oldHidden="1">
    <formula>'1'!$A$18:$HJ$1431</formula>
    <oldFormula>'1'!$A$18:$HJ$1431</oldFormula>
  </rdn>
  <rcv guid="{9CA8DC34-A797-4E69-9191-B1240B3F4C21}" action="add"/>
</revisions>
</file>

<file path=xl/revisions/revisionLog29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H19:CL1431">
    <dxf>
      <numFmt numFmtId="175" formatCode="#,##0.000"/>
    </dxf>
  </rfmt>
  <rfmt sheetId="1" sqref="H19:CL1431">
    <dxf>
      <numFmt numFmtId="4" formatCode="#,##0.00"/>
    </dxf>
  </rfmt>
  <rcv guid="{A878446A-3426-4DCC-8464-FE140C6B78DC}" action="delete"/>
  <rdn rId="0" localSheetId="1" customView="1" name="Z_A878446A_3426_4DCC_8464_FE140C6B78DC_.wvu.FilterData" hidden="1" oldHidden="1">
    <formula>'1'!$A$18:$HJ$1431</formula>
    <oldFormula>'1'!$A$18:$HJ$18</oldFormula>
  </rdn>
  <rcv guid="{A878446A-3426-4DCC-8464-FE140C6B78DC}" action="add"/>
</revisions>
</file>

<file path=xl/revisions/revisionLog29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rc rId="1469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ill>
          <patternFill patternType="none">
            <bgColor indexed="65"/>
          </patternFill>
        </fill>
      </dxf>
    </rfmt>
    <rfmt sheetId="1" sqref="CN16" start="0" length="0">
      <dxf>
        <fill>
          <patternFill patternType="none">
            <bgColor indexed="65"/>
          </patternFill>
        </fill>
      </dxf>
    </rfmt>
    <rfmt sheetId="1" sqref="CN17" start="0" length="0">
      <dxf>
        <fill>
          <patternFill patternType="none">
            <bgColor indexed="65"/>
          </patternFill>
        </fill>
      </dxf>
    </rfmt>
    <rfmt sheetId="1" sqref="CN18" start="0" length="0">
      <dxf>
        <fill>
          <patternFill patternType="none">
            <bgColor indexed="65"/>
          </patternFill>
        </fill>
      </dxf>
    </rfmt>
    <rcc rId="0" sId="1" s="1" dxf="1">
      <nc r="CN1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2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31" t="inlineStr">
        <is>
          <t>Изменение стоимости в связи с учетом индекса-дефлятора на 2021 год. Ранее не учтен индекс в связи с имевшимся действующим договором подряда. В 2020 году планируется расторжение договора и новая закупка с учетом актуальных цен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3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40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" t="inlineStr">
        <is>
          <t>Сроки реализации пролонгированы по 2021 год в связи с заключением договора на проектирование в 2020 году на проектно-изыскательские работы и переход строительно-монтажных работ на 2021 год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43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45" t="inlineStr">
        <is>
          <t>Изменение объемов работ и пролонгация сроков реализации по 2028 год в связи с отсутствием источника финансирования (платы за технологическое присоединение).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6" t="inlineStr">
        <is>
          <t xml:space="preserve">Изменение стоимости и сроков реализации проекта обусловлено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" t="inlineStr">
        <is>
          <t>Пролонгация сроков реализации проекта связана с уточнением сроков финансирования по проекту.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" t="inlineStr">
        <is>
          <t>Корректировка объемов освоения 2020 года связана с продлением сроков договора 2019 года на проектно-изыскательсктие работы.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" t="inlineStr">
        <is>
          <t>Изменение сроков реализации проекта и объемов инвестиций по годам обусловлено недостаточностью собственного источника финансирования. Изменение стоимости проекта обусловлено учетом актуализированных индексов-дефляторов.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" t="inlineStr">
        <is>
          <t>Изменение сроков реализации проекта и объемов инвестиций по годам обусловлено недостаточностью собственного источника финансирования.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5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5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9" t="inlineStr">
        <is>
          <t>Изменение сроков реализации проекта и объемов инвестиций по годам связан с корректировкой графика реализации проекта по причине необеспеченности проекта источником финансирования в полном объеме в 2020 году.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" t="inlineStr">
        <is>
          <t>По результатам обследования градирни в рамках проектно-изыскательских работ выявлено удовлетворительное состояние отдельных ее конструкций и элементов не требующих реконструктивных мероприятий, в связи в чем предусматривается не полная, а лишь частичная реконструкция градирни, что влечет за собой уменьшение стоимости проекта. Корректировка объемов освоения 2020 года связана с продлением сроков договора 2019 года на проектно-изыскательсктие работы. Перенос реализации проекта на 2022 год в связи недостатком источника финансирования в 2021 году.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1" t="inlineStr">
        <is>
          <t>Изменение сроков реализации проекта связано с продлением сроков выполнения строительно-монтажных работ в соответствии с доп. соглашением к договору подряда. Изменение стоимости проекта обусловлено учетом результатов закупочных процедур по итогам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" t="inlineStr">
        <is>
          <t>Изменение сроков и 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65" t="inlineStr">
        <is>
          <t>Пролонгация сроков реализации проекта и изменение объемов финансирования по годам обусловлено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" t="inlineStr">
        <is>
      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 Изменение стоимости проекта в связи с учетом индексов-дефляторов Минэкономразвития России от октября 2019г.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7" t="inlineStr">
        <is>
          <t>Изменение сроков реализации проекта в связи с уточнением сроков выполнения и финансирования подрядных работ. Увеличение стоимости проекта обусловлено изменением проектных решений на основании предварительного проекта (проект проходит экспертизу). При разработке  ТЭО в 2008 году Белгородским котельным заводом предусматривалась частичная реконструкция поверхностей нагрева. Проектировщик при разработке проекта в 2019г. для реализации условий ТЗ (Увеличение производительности до 113 гКал  и КПД  до 94%котла) принял решение о необходимости  полной реконструкции поверхностей котла, что обусловило рост стоимости проекта.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" t="inlineStr">
        <is>
          <t>Изменение сроков, стоимости реализации проекта и объемов инвестиций  на 2020-2021 годы  обусловлено невыполнением работ по итогам 2019 года и, соответственно, удорожанием стоимости проекта с учетом индексов-дефляторов.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73" t="inlineStr">
        <is>
          <t>Изменение сроков реализации проекта обусловлено изменением графика финансирования проекта. Изменение объемов инвестиций по годам обусловлено учетом фактически выполненных работ по итогам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76" t="inlineStr">
        <is>
          <t>Изменение объемов инвестиций по годам обусловлено недовыполнением в 2019 году работ по договору на проектирование, а также учетом лимитов собственных источников для финансирования проекта.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" t="inlineStr">
        <is>
          <t xml:space="preserve"> Объемы инвестиций по годам реализации проекта скорректированы в связи с недовыполнением строительно-монтажных работ по итогам 2019 года.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9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" t="inlineStr">
        <is>
          <t>Изменение объемов инвестиций по годам реалзиции проекта связано с уточнением прочих затрат 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" t="inlineStr">
        <is>
          <t>Изменение сроков реализации проекта обусловлено изменением заполняемости действующего золоотвалов и сроков исчерпания сободной емкости ШЗО.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" t="inlineStr">
        <is>
          <t>Изменение объемов инвестиций связано с учетом фактических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9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9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" t="inlineStr">
        <is>
          <t>Новый проект. Устранение аварийной ситуации (акт осмотра трансформатора после аварийного отключения от 26.11.2019 № б/н)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" t="inlineStr">
        <is>
      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" t="inlineStr">
        <is>
          <t>Изменение стоимости проекта обусловлено увеличением объемов работ в рамках реализации проекта в связи с необходимостью подготовки оборудования к несению максимальных нагрузок в ОЗП 2020/2021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" t="inlineStr">
        <is>
          <t>Новый проект. Проект включен в ИПР в связи с необходимостью подготовки оборудования к несению максимальных нагрузок в ОЗП 2020/2021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" t="inlineStr">
        <is>
          <t>Новый проект. Проект включен в ИПР в связи с необходимостью подготовки оборудования к несению максимальных нагрузок в ОЗП 2020/2021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" t="inlineStr">
        <is>
          <t>Новый проект. Проект включен в ИПР в связи с необходимостью подготовки оборудования к несению максимальных нагрузок в ОЗП 2020/2021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" t="inlineStr">
        <is>
          <t>Новый проект. Проект включен в ИПР в связи с необходимостью подготовки оборудования к несению максимальных нагрузок в ОЗП 2020/2021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" t="inlineStr">
        <is>
          <t>Изменение сроков реализации в связи с корректировкой графика финансирования проекта. Изменение стоимости проекта и объемов инвестиций по годам с учетом экономии от закупочных процедур и факта недовыполнения по итогам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" t="inlineStr">
        <is>
          <t xml:space="preserve"> Изменение стоимости проекта и объемов инвестиций по годам с учетом экономии от закупочных процедур и факта недовыполнения по итогам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1" t="inlineStr">
        <is>
          <t xml:space="preserve">Изменение стоимости проекта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" t="inlineStr">
        <is>
          <t>Изменение объемов инвестиций по годам обусловлено изменением лимитов собственных источников финансирования проекта.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3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31" t="inlineStr">
        <is>
          <t>Изменение остатка КВЛ на 01.01.2020 в связи с учетом фактических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" t="inlineStr">
        <is>
          <t>Изменение сроков реализации проекта и объемов инвестиций погодам в связи с оптимизацией затрат в пределах собственного источника инвестиций, учтенного в тарифах.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" t="inlineStr">
        <is>
          <t xml:space="preserve">Изменение стоимости и сроков реализации проекта в связи с отказом от дальнейшей реализации проекта. В 2020 году планируется завершение выполнения работ по проекту.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" t="inlineStr">
        <is>
          <t>Изменение стоимости и сроков реализации проекта в связи с отказом от дальнейшей реализации проекта.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" t="inlineStr">
        <is>
          <t>Изменение сроков реализации проекта и объемов инвестиций погодам в связи с оптимизацией затрат в пределах собственного источника инвестиций, учтенного в тарифах.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" t="inlineStr">
        <is>
      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плана освоения капитальных вложений обусловлена изменением объемов инвестиций в связи с невыплнением по проекту по итогам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" t="inlineStr">
        <is>
          <t xml:space="preserve">Изменение стоимости проекта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8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9" t="inlineStr">
        <is>
          <t xml:space="preserve">Изменение стоимости и сроков реализации проекта в связи с отказом от дальнейшей реализации проекта.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" t="inlineStr">
        <is>
          <t>Изменение стоимости проекта и объемов инвестиций по годам в связи с учетом факта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3" t="inlineStr">
        <is>
      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5" t="inlineStr">
        <is>
          <t>Изменение объемов инвестиций по годам реализации в пределах собственного источника финансирования.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6" t="inlineStr">
        <is>
          <t>Изменение объемов инвестиций по годам реализации в пределах собственного источника финансирования.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0" t="inlineStr">
        <is>
          <t>Изменение объемов инвестиций по годам реализации в пределах собственного источника финансирования.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2" t="inlineStr">
        <is>
          <t>Изменение стоимости проекта с учетом фактических инвестиций 2019 года. Изменение объемов инвестиций по годам реализации в пределах собственного источника финансирования.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3" t="inlineStr">
        <is>
          <t>Изменение стоимости проекта обусловлено учетом фактических затрат 2019 года. Изменение объемов инвестиций по годам реализации в пределах собственного источника финансирования с учетом фактических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4" t="inlineStr">
        <is>
          <t>Пролонгация сроков реализации проекта и изменение объемов финансирования по годам обусловлено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5" t="inlineStr">
        <is>
      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6" t="inlineStr">
        <is>
      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7" t="inlineStr">
        <is>
          <t>Параменты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8" t="inlineStr">
        <is>
          <t>Параменты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59" t="inlineStr">
        <is>
          <t xml:space="preserve"> Изменение объемов инвестиций по годам в связи с изменение лимитов собственного источника финансирования.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0" t="inlineStr">
        <is>
          <t>Параменты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1" t="inlineStr">
        <is>
          <t xml:space="preserve"> Изменение объемов инвестиций по годам в связи с изменение лимитов собственного источника финансирования.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7" t="inlineStr">
        <is>
          <t>Изменение объемов инвестиций по годам в связи с изменение лимитов собственного источника финансирования.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6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16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0" t="inlineStr">
        <is>
          <t>Изменение сроков реализации проекта в связи с уточнением графика финансирования. Сокращение стоимости проекта и объемов инвестиций на основании письма проектировщика от 15.07.2019 о технической невозможности выполнения работ по установке ЧРП, ранее запланированных в составе проекта.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1" t="inlineStr">
        <is>
          <t>Изменение сроков реализации проекта в связи с уточнением графика финансирования. Сокращение стоимости проекта и объемов инвестиций с учетом экономии от закупочных процедур по факту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2" t="inlineStr">
        <is>
          <t>Сокращение стоимости и объемов инвестиций по проекту в связи с в связи с выделением из него 3 новых проектов с разбивкой по структурным подразделениям: K_505-ХГ-34-1, K_505-ХГ-34-2, K_505-ХГ-34-3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3" t="inlineStr">
        <is>
          <t>Новый проект. Проект включен в ИПР в связи с выделением из проекта K_505-ХГ-34 работ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4" t="inlineStr">
        <is>
          <t>Новый проект. Проект включен в ИПР в связи с выделением из проекта K_505-ХГ-34 работ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5" t="inlineStr">
        <is>
          <t>Новый проект. Проект включен в ИПР в связи с выделением из проекта K_505-ХГ-34 работ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7" t="inlineStr">
        <is>
          <t>Изменение объемов инвестиций по годам обусловлено учетом фактических затрат 2019 года..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7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0" t="inlineStr">
        <is>
          <t xml:space="preserve"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уточнением прочих затрат.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1" t="inlineStr">
        <is>
          <t xml:space="preserve"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2" t="inlineStr">
        <is>
      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3" t="inlineStr">
        <is>
          <t xml:space="preserve">Изменение стоимости реализации проекта. Оценка стоимости проекта уточнена по результатам торговых процедур. Корректировка плана 2020 года с учетом переходящего объема работ по проектно-изыскательским работам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4" t="inlineStr">
        <is>
  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5" t="inlineStr">
        <is>
          <t xml:space="preserve">Изменение стоимости проекта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6" t="inlineStr">
        <is>
          <t>Пролонгация сроков реализации проекта обусловлено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7" t="inlineStr">
        <is>
          <t>Пролонгация сроков реализации проекта обусловлено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8" t="inlineStr">
        <is>
          <t>Пролонгация сроков реализации проекта обусловлено уточнением кредиторской задолженности за выполненные работы 2024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8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1" t="inlineStr">
        <is>
      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5" t="inlineStr">
        <is>
          <t>Изменение сроков реализации проекта в связи с уточнением графика финансирования. Уточнение стоимости проекта обусловлено учетом индексов-дефляторов от октября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6" t="inlineStr">
        <is>
      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9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7" t="inlineStr">
        <is>
      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0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3" t="inlineStr">
        <is>
      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19" t="inlineStr">
        <is>
      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4" t="inlineStr">
        <is>
          <t>Корректировка затрат по годам реализации проекта и пролонгация сроков реализации проекта по 2027 год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5" t="inlineStr">
        <is>
          <t>Изменение стоимости реализации проекта. Оценка стоимости проекта уточнена по результатам торговых процедур.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226" t="inlineStr">
        <is>
      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7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8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29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0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1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2" t="inlineStr">
        <is>
      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3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4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5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6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7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8" t="inlineStr">
        <is>
          <t>Новый проект. Реализация проекта необходима для замены оборудования не соответствющего требованиям нормативно-технических документов.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39" t="inlineStr">
        <is>
      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2" t="inlineStr">
        <is>
      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4" t="inlineStr">
        <is>
          <t>Изменение сроков реализации проекта и объемов инвестиций в 2021 году обусловлено невыполнением работ по итогам 2019 года в связи с несостоявшимися закупочными процедурами.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5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6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7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8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49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0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2" t="inlineStr">
        <is>
          <t xml:space="preserve">Изменение стоимости проекта и объемов инвестиций в связи с применением индексов-дефляторов МЭР России от октября 2019г.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3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25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258" t="inlineStr">
        <is>
          <t>Изменение сроков реализации проекта с учетом обеспеченности проекта источником финансирования (плата за тех. присоединение). Уточнение стоимости проекта с учетом фактических затрат 2019 года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5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6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26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6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6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6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6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266" t="inlineStr">
        <is>
  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6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268" t="inlineStr">
        <is>
          <t xml:space="preserve">Изменение сроков реализации проекта в связи с учетом сроков гашения кредиторской задолженности по договору подряда (выплата гарантийного удержания). Корректировка стоимости проекта и объема инвестиций обусловлена учетом фактических затрат 2019 года и стоимости по заключенным договорам.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69" t="inlineStr">
        <is>
          <t>Изменение объемов инвестиций по годам реализации с уечтом фактических затрат 2019 года и темпов реализации проекта.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271" t="inlineStr">
        <is>
          <t>Изменение объемов инвестиций по годам реализации в связи с изменением стоимости аренды земельного участка, выделенного под строительство объекта.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2" t="inlineStr">
        <is>
          <t>Изменение объемов инвестиций по годам в связи с учетом фактических затрат и темпов реализации проекта.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3" t="inlineStr">
        <is>
          <t>Изменение объемов инвестиций по годам обусловлено корректировкой стоимости аренды земельного участка, выделенного под строительство объекта.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5" t="inlineStr">
        <is>
          <t>Изменение объемов инвестиций по годам с учетом условий и сроков принятия к учета работ, выполняемых подрядной организацией.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6" t="inlineStr">
        <is>
          <t>Изменение сроков реализации проекта в связи с уточнением графика финансирования проекта (учтен срок выплаты гарантийного удержания по договору). Изменение стоимости проекта и объемов инвестиций по годам в связи с учетом фактических затрат и стоимости заключенных договоров по факту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7" t="inlineStr">
        <is>
          <t>Изменение объемов инвестиций по годам реализации в связи с изменением первостепенных производственных потребностей в период до 2022 года и перенаправлением средств в 2020 году на реализацию иных проектов.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8" t="inlineStr">
        <is>
          <t>Корректировка графика реализации проекта. Работы перенесены в связи с отсутствием проекта на строительство золоотвала.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79" t="inlineStr">
        <is>
          <t xml:space="preserve">Пролонгация сроков реализации проекта в связи с уточнением срококв гашения кредиторской задолженности на 01.01.2020. 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28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282" t="inlineStr">
        <is>
          <t>Пролонгация сроков реализации проекта и изменение объемов финансирования 2020 года по факту сложившейся КЗ на 01.01.2020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3" t="inlineStr">
        <is>
          <t>Корректировка объемов освоения 2020 года в связи с переносом недовыполненных проектно-изыскательских работ по факту 2019года.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4" t="inlineStr">
        <is>
      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7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8" t="inlineStr">
        <is>
          <t>Новый проект. Включен в ИПР в связи с разбивкой проекта H_505-ХГ-45-143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89" t="inlineStr">
        <is>
          <t>Новый проект. Включен в ИПР в связи с разбивкой проекта H_505-ХГ-45-143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0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1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2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6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29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6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7" t="inlineStr">
        <is>
          <t>Новый проект. Включен в ИПР в связи с разбивкой проекта H_505-ХГ-45-252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8" t="inlineStr">
        <is>
          <t>Новый проект. Включен в ИПР в связи с разбивкой проекта H_505-ХГ-45-252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09" t="inlineStr">
        <is>
          <t>Новый проект. Включен в ИПР в связи с разбивкой проекта H_505-ХГ-45-252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4" t="inlineStr">
        <is>
          <t>Корректировка полной стоимости проекта с учетом факта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6" t="inlineStr">
        <is>
          <t xml:space="preserve">Пролонгация сроков реализации проекта в связи с уточнением срококв гашения кредиторской задолженности на 01.01.2020. 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1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2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7" t="inlineStr">
        <is>
          <t>Новый проект. Оборудование  приобретено с целью исполнения приказа Министерства природных ресурсов экологии РФ от 28.03.2014 № 161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8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3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7" t="inlineStr">
        <is>
          <t>Проект исключен из инвестиционной программы в связи с разделением его на 6 новых проекта с разбивкой по структурным подразделениям: K_505-ХГ-45-204-1, K_505-ХГ-45-204-2, K_505-ХГ-45-204-3, K_505-ХГ-45-204-4, K_505-ХГ-45-204-5, K_505-ХГ-45-204-6.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8" t="inlineStr">
        <is>
          <t>Новый проект. Включен в ИПР в связи с разбивкой проекта H_505-ХГ-45-204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49" t="inlineStr">
        <is>
          <t>Новый проект. Включен в ИПР в связи с разбивкой проекта H_505-ХГ-45-204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0" t="inlineStr">
        <is>
          <t>Новый проект. Включен в ИПР в связи с разбивкой проекта H_505-ХГ-45-204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1" t="inlineStr">
        <is>
          <t>Новый проект. Включен в ИПР в связи с разбивкой проекта H_505-ХГ-45-204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2" t="inlineStr">
        <is>
          <t>Новый проект. Включен в ИПР в связи с разбивкой проекта H_505-ХГ-45-204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3" t="inlineStr">
        <is>
          <t>Новый проект. Включен в ИПР в связи с разбивкой проекта H_505-ХГ-45-204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354" t="inlineStr">
        <is>
          <t>Проект исключен из инвестиционной программы в связи с разделением его на 4 новых проекта с разбивкой по структурным подразделениям: K_505-ХГ-45-205-1, K_505-ХГ-45-205-2, K_505-ХГ-45-205-3, K_505-ХГ-45-205-4.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5" t="inlineStr">
        <is>
          <t>Новый проект. Включен в ИПР в связи с разбивкой проекта H_505-ХГ-45-205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6" t="inlineStr">
        <is>
          <t>Новый проект. Включен в ИПР в связи с разбивкой проекта H_505-ХГ-45-205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7" t="inlineStr">
        <is>
          <t>Новый проект. Включен в ИПР в связи с разбивкой проекта H_505-ХГ-45-205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8" t="inlineStr">
        <is>
          <t>Новый проект. Включен в ИПР в связи с разбивкой проекта H_505-ХГ-45-205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59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362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K_505-ХГ-45-209-1, K_505-ХГ-45-209-2.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3" t="inlineStr">
        <is>
          <t>Новый проект. Включен в ИПР в связи с разбивкой проекта H_505-ХГ-45-209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4" t="inlineStr">
        <is>
          <t>Новый проект. Включен в ИПР в связи с разбивкой проекта H_505-ХГ-45-209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365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K_505-ХГ-45-210-1, K_505-ХГ-45-210-2.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6" t="inlineStr">
        <is>
          <t>Новый проект. Включен в ИПР в связи с разбивкой проекта H_505-ХГ-45-210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7" t="inlineStr">
        <is>
          <t>Новый проект. Включен в ИПР в связи с разбивкой проекта H_505-ХГ-45-210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8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6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0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371" t="inlineStr">
        <is>
      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rgb="FF92D050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2" t="inlineStr">
        <is>
          <t>Новый проект. Включен в ИПР в связи с разбивкой проекта H_505-ХГ-45-214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3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376" t="inlineStr">
        <is>
          <t>Проект исключен из инвестиционной программы в связи с разделением его на 3 новых проекта с разбивкой по структурным подразделениям: K_505-ХГ-45-217-1, K_505-ХГ-45-217-2, K_505-ХГ-45-217-3.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7" t="inlineStr">
        <is>
          <t>Новый проект. Включен в ИПР в связи с разбивкой проекта H_505-ХГ-45-217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8" t="inlineStr">
        <is>
          <t>Новый проект. Включен в ИПР в связи с разбивкой проекта H_505-ХГ-45-217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79" t="inlineStr">
        <is>
          <t>Новый проект. Включен в ИПР в связи с разбивкой проекта H_505-ХГ-45-217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8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89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395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K_505-ХГ-45-232-1, K_505-ХГ-45-232-2.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6" t="inlineStr">
        <is>
          <t>Новый проект. Включен в ИПР в связи с разбивкой проекта H_505-ХГ-45-232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7" t="inlineStr">
        <is>
          <t>Новый проект. Включен в ИПР в связи с разбивкой проекта H_505-ХГ-45-232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398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K_505-ХГ-45-233-1, K_505-ХГ-45-233-2.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399" t="inlineStr">
        <is>
          <t>Новый проект. Включен в ИПР в связи с разбивкой проекта H_505-ХГ-45-233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0" t="inlineStr">
        <is>
          <t>Новый проект. Включен в ИПР в связи с разбивкой проекта H_505-ХГ-45-233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3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4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05" t="inlineStr">
        <is>
          <t>Проект исключен из инвестиционной программы в связи с разделением его на 3 новых проекта с разбивкой по структурным подразделениям: K_505-ХГ-45-272-1, K_505-ХГ-45-272-2, K_505-ХГ-45-272-3.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6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7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8" t="inlineStr">
        <is>
          <t>Новый проект. Включен в ИПР в связи с разбивкой проекта I_505-ХГ-45-272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09" t="inlineStr">
        <is>
          <t>Новый проект. Включен в ИПР в связи с разбивкой проекта I_505-ХГ-45-272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0" t="inlineStr">
        <is>
          <t>Новый проект. Включен в ИПР в связи с разбивкой проекта I_505-ХГ-45-272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11" t="inlineStr">
        <is>
          <t>Проект исключен из инвестиционной программы в связи с разделением его на 6 новых проекта с разбивкой по структурным подразделениям: K_505-ХГ-45-273-1, K_505-ХГ-45-273-2, K_505-ХГ-45-273-3, K_505-ХГ-45-273-4, K_505-ХГ-45-273-5, K_505-ХГ-45-273-6.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2" t="inlineStr">
        <is>
          <t>Новый проект. Включен в ИПР в связи с разбивкой проекта I_505-ХГ-45-273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3" t="inlineStr">
        <is>
          <t>Новый проект. Включен в ИПР в связи с разбивкой проекта I_505-ХГ-45-273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4" t="inlineStr">
        <is>
          <t>Новый проект. Включен в ИПР в связи с разбивкой проекта I_505-ХГ-45-273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5" t="inlineStr">
        <is>
          <t>Новый проект. Включен в ИПР в связи с разбивкой проекта I_505-ХГ-45-273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6" t="inlineStr">
        <is>
          <t>Новый проект. Включен в ИПР в связи с разбивкой проекта I_505-ХГ-45-273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7" t="inlineStr">
        <is>
          <t>Новый проект. Включен в ИПР в связи с разбивкой проекта I_505-ХГ-45-273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18" t="inlineStr">
        <is>
          <t>Проект исключен из инвестиционной программы в связи с разделением его на 4 новых проекта с разбивкой по структурным подразделениям: K_505-ХГ-45-274-1, K_505-ХГ-45-274-2, K_505-ХГ-45-274-3,K_505-ХГ-45-274-4.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19" t="inlineStr">
        <is>
          <t>Новый проект. Включен в ИПР в связи с разбивкой проекта I_505-ХГ-45-274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20" t="inlineStr">
        <is>
          <t>Новый проект. Включен в ИПР в связи с разбивкой проекта I_505-ХГ-45-274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21" t="inlineStr">
        <is>
          <t>Новый проект. Включен в ИПР в связи с разбивкой проекта I_505-ХГ-45-274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22" t="inlineStr">
        <is>
          <t>Новый проект. Включен в ИПР в связи с разбивкой проекта I_505-ХГ-45-274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23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K_505-ХГ-45-275-1, K_505-ХГ-45-275-2.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24" t="inlineStr">
        <is>
          <t>Новый проект. Включен в ИПР в связи с разбивкой проекта I_505-ХГ-45-275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25" t="inlineStr">
        <is>
          <t>Новый проект. Включен в ИПР в связи с разбивкой проекта I_505-ХГ-45-275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26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K_505-ХГ-45-276-1, K_505-ХГ-45-276-2.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27" t="inlineStr">
        <is>
          <t>Новый проект. Включен в ИПР в связи с разбивкой проекта I_505-ХГ-45-276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28" t="inlineStr">
        <is>
          <t>Новый проект. Включен в ИПР в связи с разбивкой проекта I_505-ХГ-45-276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29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K_505-ХГ-45-277-1, K_505-ХГ-45-277-2.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30" t="inlineStr">
        <is>
          <t>Новый проект. Включен в ИПР в связи с разбивкой проекта I_505-ХГ-45-277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31" t="inlineStr">
        <is>
          <t>Новый проект. Включен в ИПР в связи с разбивкой проекта I_505-ХГ-45-277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32" t="inlineStr">
        <is>
          <t>Проект исключен из инвестиционной программы в связи с разделением его на 3 новых проекта с разбивкой по структурным подразделениям: K_505-ХГ-45-278-1, K_505-ХГ-45-278-2, K_505-ХГ-45-278-3.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33" t="inlineStr">
        <is>
          <t>Новый проект. Включен в ИПР в связи с разбивкой проекта I_505-ХГ-45-278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34" t="inlineStr">
        <is>
          <t>Новый проект. Включен в ИПР в связи с разбивкой проекта I_505-ХГ-45-278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35" t="inlineStr">
        <is>
          <t>Новый проект. Включен в ИПР в связи с разбивкой проекта I_505-ХГ-45-278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3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3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38" t="inlineStr">
        <is>
          <t>Проект исключен из инвестиционной программы в связи с разделением его на 3 новых проекта с разбивкой по структурным подразделениям: K_505-ХГ-45-281-1, K_505-ХГ-45-281-2, K_505-ХГ-45-281-3.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39" t="inlineStr">
        <is>
          <t>Новый проект. Включен в ИПР в связи с разбивкой проекта I_505-ХГ-45-281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0" t="inlineStr">
        <is>
          <t>Новый проект. Включен в ИПР в связи с разбивкой проекта I_505-ХГ-45-281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1" t="inlineStr">
        <is>
          <t>Новый проект. Включен в ИПР в связи с разбивкой проекта I_505-ХГ-45-281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44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K_505-ХГ-45-284-1, K_505-ХГ-45-284-2.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5" t="inlineStr">
        <is>
          <t>Новый проект. Включен в ИПР в связи с разбивкой проекта I_505-ХГ-45-284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6" t="inlineStr">
        <is>
          <t>Новый проект. Включен в ИПР в связи с разбивкой проекта I_505-ХГ-45-284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4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53" t="inlineStr">
        <is>
          <t>Проект исключен из инвестиционной программы в связи с разделением его на 3 новых проекта с разбивкой по структурным подразделениям: K_505-ХГ-45-241-1, K_505-ХГ-45-241-2, K_505-ХГ-45-241-3.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4" t="inlineStr">
        <is>
          <t>Новый проект. Включен в ИПР в связи с разбивкой проекта H_505-ХГ-45-241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5" t="inlineStr">
        <is>
          <t>Новый проект. Включен в ИПР в связи с разбивкой проекта H_505-ХГ-45-241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6" t="inlineStr">
        <is>
          <t>Новый проект. Включен в ИПР в связи с разбивкой проекта H_505-ХГ-45-241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5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60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K_505-ХГ-45-245-1, K_505-ХГ-45-245-2.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61" t="inlineStr">
        <is>
          <t>Новый проект. Включен в ИПР в связи с разбивкой проекта H_505-ХГ-45-245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62" t="inlineStr">
        <is>
          <t>Новый проект. Включен в ИПР в связи с разбивкой проекта H_505-ХГ-45-245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6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6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6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6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67" t="inlineStr">
        <is>
          <t>Проект исключен из ИПР в связи с ликвидацией Аппарата управления филиала "ХТСК".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rgb="FF92D050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68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K_505-ХТСКх-34-37-1, K_505-ХТСКх-34-37-2.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69" t="inlineStr">
        <is>
          <t>Новый проект. Включен в ИПР в связи с разбивкой проекта I_505-ХТСКх-34-37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0" t="inlineStr">
        <is>
          <t>Новый проект. Включен в ИПР в связи с разбивкой проекта I_505-ХТСКх-34-37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1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2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3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4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5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6" t="inlineStr">
        <is>
          <t>Новый проект. Включен в ИПР для обеспечения производственного процесса транспортом.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7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8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79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0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1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2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3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4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6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88" t="inlineStr">
        <is>
          <t>Проект исключен из инвестиционной программы в связи с разделением его на 3 новых проекта с разбивкой по структурным подразделениям: K_505-ХТСКх-34-23-1, K_505-ХТСКх-34-23-2, K_505-ХТСКх-34-23-3.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89" t="inlineStr">
        <is>
          <t>Новый проект. Включен в ИПР в связи с разбивкой проекта H_505-ХТСКх-34-23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0" t="inlineStr">
        <is>
          <t>Новый проект. Включен в ИПР в связи с разбивкой проекта H_505-ХТСКх-34-23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1" t="inlineStr">
        <is>
          <t>Новый проект. Включен в ИПР в связи с разбивкой проекта H_505-ХТСКх-34-23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92" t="inlineStr">
        <is>
          <t>Проект исключен из ИПР в связи с ликвидацией Аппарата управления филиала "ХТСК".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rgb="FF92D050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4" t="inlineStr">
        <is>
          <t>Изменение стоиомости проекта и объема инвестиций в 2021 году обусловлено выделением нового инвестиционного проекта с разбивкой по структурным подразделениям: K_505-ХТСКх-34-10-1.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5" t="inlineStr">
        <is>
          <t>Новый проект. Включен в ИПР в связи с разбивкой проекта F_505-ХТСКх-34-10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496" t="inlineStr">
        <is>
          <t>Проект исключен из инвестиционной программы в связи с разделением его на 3 новых проекта с разбивкой по структурным подразделениям:: K_505-ХТСКх-34-11-1, K_505-ХТСКх-34-11-2, K_505-ХТСКх-34-11-3.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7" t="inlineStr">
        <is>
          <t>Новый проект. Включен в ИПР в связи с разбивкой проекта F_505-ХТСКх-34-11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8" t="inlineStr">
        <is>
          <t>Новый проект. Включен в ИПР в связи с разбивкой проекта F_505-ХТСКх-34-11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499" t="inlineStr">
        <is>
          <t>Новый проект. Включен в ИПР в связи с разбивкой проекта F_505-ХТСКх-34-11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1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2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3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4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5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6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7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8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09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0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1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2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3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4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5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6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7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19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0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2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3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6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7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528" t="inlineStr">
        <is>
          <t>Проект исключен из инвестиционной программы в связи с разделением его на 2 новых проекта с разбивкой по структурным подразделениям: K_505-ХТСКх-34-48-1, K_505-ХТСКх-34-48-2.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>
            <bgColor theme="9" tint="-0.249977111117893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29" t="inlineStr">
        <is>
          <t>Новый проект. Включен в ИПР в связи с разбивкой проекта J_505-ХТСКх-34-48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0" t="inlineStr">
        <is>
          <t>Новый проект. Включен в ИПР в связи с разбивкой проекта J_505-ХТСКх-34-48 по структурным подразделениям.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1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2" t="inlineStr">
        <is>
          <t>Перенос срока реализации проекта на 2025 год в связи с недостатком истоника финансирования в 2024 году. 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3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4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5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6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8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39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1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2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3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4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6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7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8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49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0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1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4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5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6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7" t="inlineStr">
        <is>
      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8" t="inlineStr">
        <is>
          <t>Изменение стоимости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59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1" t="inlineStr">
        <is>
          <t xml:space="preserve">Изменение стоимости проекта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3" t="inlineStr">
        <is>
          <t>Изменение стоимости проекта в связи с уточнением затрат на оформление патентов.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4" t="inlineStr">
        <is>
          <t xml:space="preserve">Изменение стоимости проекта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56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6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7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57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80" t="inlineStr">
        <is>
          <t>Изменение сроков реализации проекта обусловлено корректировкой графика оплаты кредиторской задолженности.</t>
        </is>
      </nc>
      <ndxf>
        <font>
          <sz val="12"/>
          <color auto="1"/>
          <name val="Times New Roman"/>
          <scheme val="none"/>
        </font>
        <fill>
          <patternFill>
            <bgColor rgb="FF92D050"/>
          </patternFill>
        </fill>
        <alignment vertical="center" wrapText="1" readingOrder="0"/>
      </ndxf>
    </rcc>
    <rcc rId="0" sId="1" s="1" dxf="1">
      <nc r="CN581" t="inlineStr">
        <is>
          <t>Новый проект. Проект включен в план в соответствии с договором на подключение.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8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83" t="inlineStr">
        <is>
  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84" t="inlineStr">
        <is>
      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объемов инвестиций 2020 года в связи с корректировкой графика реализации проекта согласно дополнительного соглашения №2 от 29.01.2020 к договору на строительно-монтажные работы №153/1АГ от 29.03.2019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8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58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8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58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8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9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9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9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59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59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9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9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59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98" t="inlineStr">
        <is>
  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vertical="top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59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1" t="inlineStr">
        <is>
          <t>Корректировка объема инвестиций на 2020 год с учетом факта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2" t="inlineStr">
        <is>
          <t xml:space="preserve">Изменение стоимости проекта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3" t="inlineStr">
        <is>
      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vertical="top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4" t="inlineStr">
        <is>
          <t>Изменение стоимости реализации проекта. Оценка стоимости проекта уточнена по результатам закупочных процедур по факту 2019 года. Изменение сроков реализации проекта по факту сложившейся КЗ на 01.01.2020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5" t="inlineStr">
        <is>
          <t>Корректировка объема инвестиций на 2020 год в связи с изменением стоимости оборудования согласно заключенного договора.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6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08" t="inlineStr">
        <is>
      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609" t="inlineStr">
        <is>
      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      </is>
      </nc>
      <ndxf>
        <font>
          <sz val="12"/>
          <color theme="1"/>
          <name val="Times New Roman"/>
          <scheme val="none"/>
        </font>
        <alignment horizontal="left" vertical="center" readingOrder="0"/>
      </ndxf>
    </rcc>
    <rcc rId="0" sId="1" s="1" dxf="1">
      <nc r="CN61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11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1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1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1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61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616" t="inlineStr">
        <is>
          <t>Увеличение объема инвестиций в 2020 году в связи с корректировкой графика реализации проекта. Изменение стоимости проекта на основании заключенных договоров.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17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18" t="inlineStr">
        <is>
          <t>Увеличение объема инвестиций в 2020 году в связи с корректировкой графика реализации проекта из-за длительных закупочных процедкр по факту 2019 года. Изменение стоимости проекта с учетом условий заключенного договора подряда.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1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1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2" t="inlineStr">
        <is>
      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62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62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8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29" t="inlineStr">
        <is>
          <t>Новый проект. Замена морально и физически изношенного оборудования согласно протокола тех. совещания № ТС 02-03/19-2019 от 21.11.2019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1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2" t="inlineStr">
        <is>
          <t>Новый проект. Замена морально и физически изношенного оборудования согласно протокола тех. совещания № ТС 02-03/19-2019 от 21.11.2019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3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4" t="inlineStr">
        <is>
          <t xml:space="preserve">Корректировка затрат в плане 2020 года. Учтены работы на ПИР не выполненные в 2019 году по причине расторжения договора с контрагентом.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5" t="inlineStr">
        <is>
          <t>Увеличение объема инвестиций в 2020 году в связи с корректировкой графика реализации проекта, согласно дополнительного соглашения №1 от 30.10.2019 года к договору на строительно-монтажные работы №263/1АГ-19 от 12.08.2019 года. Изменение стоимости проекта с учетом условий заключенного договора подряда.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7" t="inlineStr">
        <is>
          <t>Изменение стоимости проекта с учетом условий заключенного договора подряда. Пролонгация срока реализации проекта и изменение объемов финансирования 2020 года по факту сложившейся КЗ на 01.01.2020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3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5" t="inlineStr">
        <is>
      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6" t="inlineStr">
        <is>
      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сроков реализации проекта по факту сложившейся КЗ на 01.01.2020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8" t="inlineStr">
        <is>
          <t>Изменение стоимости проекта по результатам повторного мониторинга цен.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49" t="inlineStr">
        <is>
          <t>Изменение стоимости проекта по результатам повторного мониторинга цен.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1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5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6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7" t="inlineStr">
        <is>
      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по факту сложившейся КЗ на 01.01.2020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8" t="inlineStr">
        <is>
          <t>Изменениеобъемов инвестиций по годам реализации проекта обусловлено уточнением прочих затрат не облагаемых НДС.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59" t="inlineStr">
        <is>
          <t>Изменение стоимости проекта и объемов инвестиций по годам реализации проекта обусловлено уточнением прочих затрат не облагаемых НДС.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66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6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7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7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7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7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674" t="inlineStr">
        <is>
          <t>Корректировка объемов инвестиций по годам реализации обусловлена уточнением стоимости аренды земли.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7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67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67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78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79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1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3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5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8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69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0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1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2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1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39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4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6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8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59" t="inlineStr">
        <is>
          <t>Новый проект. Внесен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1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3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6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7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8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69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0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1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2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7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78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8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790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91" t="inlineStr">
        <is>
          <t>Новый проект. Включение в ИПР на основании заключенного договора о подключении к системам теплоснабжения.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9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79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794" t="inlineStr">
        <is>
  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9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79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97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98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799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0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1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2" t="inlineStr">
        <is>
          <t>Изменение стоимости проекта и объема инвестиций на 2020 год с учетом факта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3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4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5" t="inlineStr">
        <is>
          <t>Пролонгация срока реализации проекта и изменение стоимости проекта и объема инвестиций на 2020 год с учетом факта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6" t="inlineStr">
        <is>
          <t>Новый проект. Включение в ИПР на основании заключенного договора о подключении к системам теплоснабжения.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7" t="inlineStr">
        <is>
          <t>Новый проект. Включение в ИПР на основании заключенного договора о подключении к системам теплоснабжения.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8" t="inlineStr">
        <is>
          <t>Новый проект. Включение в ИПР на основании заключенного договора о подключении к системам теплоснабжения.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09" t="inlineStr">
        <is>
          <t>Новый проект. Включение в ИПР на основании заключенного договора о подключении к системам теплоснабжения.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0" t="inlineStr">
        <is>
          <t>Новый проект. Включение в ИПР на основании заключенного договора о подключении к системам теплоснабжения.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1" t="inlineStr">
        <is>
          <t>Новый проект. Включение в ИПР на основании заключенного договора о подключении к системам теплоснабжения.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2" t="inlineStr">
        <is>
          <t>Новый проект. Включение в ИПР на основании заключенного договора о подключении к системам теплоснабжения.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3" t="inlineStr">
        <is>
          <t>Изменение сроков реализации проекта согласно корректировки графика производства работ и переноса недовыполненных работ по факту 2019 года на 2020 год по причине поздней поставки МТР.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4" t="inlineStr">
        <is>
          <t>Изменение сроков реализации проекта согласно корректировки графика производства работ и переноса недовыполненных работ по факту 2019 года на 2020 год по причине поздней поставки МТР.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81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81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19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20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21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2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82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824" t="inlineStr">
        <is>
      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2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dxf="1">
      <nc r="CN826" t="inlineStr">
        <is>
          <t xml:space="preserve">Изменение сроков реализации проекта в связи с увеличением его стоимости и не обеспеченностью источником финансирования в полном объеме  до 2022 года. Изменением стоимости на основании полученной проектной документации.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FF0000"/>
          </patternFill>
        </fill>
        <alignment vertical="top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27" t="inlineStr">
        <is>
  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Корректировка плана затрат 2020 года с учетом факта 2019 года.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28" t="inlineStr">
        <is>
          <t xml:space="preserve">Корректировка стоимости проекта в соответствии с откорректированным сводным сметным расчетом к проектной документации. Приказ №25"А"от  20.01.2020. Корректировка затрат по годам реализации проекта обусловлена оптимизацией затрат в пределах лимитов собственного источника инвестиций. Пролонгация сроков реализации проекта в связи с недостатком источника финансирования проекта в полном объеме до 2026 года.
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29" t="inlineStr">
        <is>
          <t>Изменение сроков реализации проекта обусловлено изменением заполняемости действующих золоотвалов и сроков исчерпания сободной емкости ШЗО.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0" t="inlineStr">
        <is>
          <t>Изменение сроков реализации проекта обусловлено изменением заполняемости действующих золоотвалов и сроков исчерпания сободной емкости ШЗО.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5" t="inlineStr">
        <is>
      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6" t="inlineStr">
        <is>
      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3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83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839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2" t="inlineStr">
        <is>
          <t>Корректировка проекта согласно Протокола №754 от 19.12.2019 технического совещания ИА АО "ДГК" "о необходимости реализации проектов АСУ ТП Общества".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3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4" t="inlineStr">
        <is>
          <t>Корректировка проекта согласно Протокола №754 от 19.12.2019 технического совещания ИА АО "ДГК" "о необходимости реализации проектов АСУ ТП Общества".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6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7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8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49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0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1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2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3" t="inlineStr">
        <is>
          <t xml:space="preserve">Изменение стоимости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4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5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6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7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8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59" t="inlineStr">
        <is>
          <t xml:space="preserve">Изменение стоимости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0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1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2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3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4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5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6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7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6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86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871" t="inlineStr">
        <is>
          <t xml:space="preserve">Пролонгация сроков реализации и 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2" t="inlineStr">
        <is>
  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3" t="inlineStr">
        <is>
          <t xml:space="preserve">Пролонгация сроков реализации и 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4" t="inlineStr">
        <is>
          <t xml:space="preserve">Пролонгация сроков реализации и 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5" t="inlineStr">
        <is>
          <t xml:space="preserve">Пролонгация сроков реализации и 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6" t="inlineStr">
        <is>
          <t xml:space="preserve">Пролонгация сроков реализации и 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7" t="inlineStr">
        <is>
          <t xml:space="preserve">Пролонгация сроков реализации и 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8" t="inlineStr">
        <is>
  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79" t="inlineStr">
        <is>
          <t>Изменение стоимости проекта в связи с уточнением прочих затрат не облагаемых НДС.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5" t="inlineStr">
        <is>
  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6" t="inlineStr">
        <is>
          <t>Корректировка графика реализации проекта со сдвигом "вправо" в связи с необеспеченностью проекта источником финансирования в полном объеме до 2023 года.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7" t="inlineStr">
        <is>
          <t>Перенос срока реализации проекта "вправо" с изменением объема инвестиций обусловлено уточнением стоимости и объема работ на данном участке теплотрассы.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8" t="inlineStr">
        <is>
  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89" t="inlineStr">
        <is>
      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0" t="inlineStr">
        <is>
          <t>Перенос срока реализации проекта "влево" с изменением объема инвестиций обусловлено уточнением стоимости и объема работ на данном участке теплотрассы.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1" t="inlineStr">
        <is>
          <t>Пролонгация сроков реализации проекта в связи уточнением и гашением кредиторской задолженности 2022 года в 2023 году.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2" t="inlineStr">
        <is>
          <t>Пролонгация сроков реализации проекта в связи уточнением и гашением кредиторской задолженности 2022 года в 2023 году.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7" t="inlineStr">
        <is>
      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8" t="inlineStr">
        <is>
      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899" t="inlineStr">
        <is>
      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0" t="inlineStr">
        <is>
      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1" t="inlineStr">
        <is>
      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2" t="inlineStr">
        <is>
      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3" t="inlineStr">
        <is>
      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4" t="inlineStr">
        <is>
      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5" t="inlineStr">
        <is>
      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6" t="inlineStr">
        <is>
      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7" t="inlineStr">
        <is>
      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8" t="inlineStr">
        <is>
      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09" t="inlineStr">
        <is>
      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0" t="inlineStr">
        <is>
      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1" t="inlineStr">
        <is>
      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6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8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19" t="inlineStr">
        <is>
      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0" t="inlineStr">
        <is>
          <t>Изменение года окончания реализации проекта обусловлено уточнением срока гашения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1" t="inlineStr">
        <is>
  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2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3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924" t="inlineStr">
        <is>
          <t>Изменение года окончания реализации проекта обусловлено уточнением срока гашения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vertical="top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7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8" t="inlineStr">
        <is>
      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29" t="inlineStr">
        <is>
          <t xml:space="preserve"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0" t="inlineStr">
        <is>
          <t>Изменение стоимости проекта с учетом факта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1" t="inlineStr">
        <is>
  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933" t="inlineStr">
        <is>
  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4" t="inlineStr">
        <is>
  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5" t="inlineStr">
        <is>
          <t>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6" t="inlineStr">
        <is>
          <t>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7" t="inlineStr">
        <is>
          <t>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8" t="inlineStr">
        <is>
          <t>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39" t="inlineStr">
        <is>
          <t>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0" t="inlineStr">
        <is>
          <t xml:space="preserve">Пролонгация сроков реализации и 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2" t="inlineStr">
        <is>
          <t>Корректировка затрат и стоимости проекта в связи с уточнением объема работ по проекту. Корректировка срока окончания проекта обусловлена уточнением срока гашения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3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4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5" t="inlineStr">
        <is>
          <t>Изменение затрат по годам реализации проекта обсуловлено корректировкой графика реализации проекта.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7" t="inlineStr">
        <is>
          <t>Корректировка затрат по годам реализации проекта обусловлены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8" t="inlineStr">
        <is>
          <t>Изменение плана 2020 года в связи с корректировкой затрат на содержание службы заказчика.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49" t="inlineStr">
        <is>
      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0" t="inlineStr">
        <is>
      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1" t="inlineStr">
        <is>
      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2" t="inlineStr">
        <is>
          <t>Корректировка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3" t="inlineStr">
        <is>
          <t>Корректировка затрат по годам реализации проекта и пролонгация сроков реализации проекта по 2025 год обусловлены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5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объемов инвестиций по годам обусловлено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left" vertical="center" wrapText="1" readingOrder="0"/>
      </ndxf>
    </rcc>
    <rcc rId="0" sId="1" s="1" dxf="1">
      <nc r="CN95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5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5" t="inlineStr">
        <is>
          <t>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6" t="inlineStr">
        <is>
      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7" t="inlineStr">
        <is>
      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8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69" t="inlineStr">
        <is>
      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0" t="inlineStr">
        <is>
      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1" t="inlineStr">
        <is>
      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4" t="inlineStr">
        <is>
          <t>Новый проект. Устранение аварийной ситуации (акт осмотра трансформатора после аварии от 31.08.2019 № б/н)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5" t="inlineStr">
        <is>
      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7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1" t="inlineStr">
        <is>
          <r>
            <t xml:space="preserve"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      </r>
          <r>
            <rPr>
              <sz val="12"/>
              <color theme="1"/>
              <rFont val="Times New Roman"/>
              <family val="1"/>
              <charset val="204"/>
            </rPr>
            <t>Необходимость реализации подтверждается  актом технической экспертизы от 11.06.2019</t>
          </r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2" t="inlineStr">
        <is>
          <r>
            <t xml:space="preserve"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</t>
          </r>
          <r>
            <rPr>
              <sz val="12"/>
              <color theme="1"/>
              <rFont val="Times New Roman"/>
              <family val="1"/>
              <charset val="204"/>
            </rPr>
            <t>Необходимость реализации подтверждается актом от 18.07.2019.</t>
          </r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3" t="inlineStr">
        <is>
      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4" t="inlineStr">
        <is>
      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5" t="inlineStr">
        <is>
          <t>Новый проект. Включен в ИПР для замены физически изношенного оборудования.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6" t="inlineStr">
        <is>
      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7" t="inlineStr">
        <is>
      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8" t="inlineStr">
        <is>
      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89" t="inlineStr">
        <is>
      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0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1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2" t="inlineStr">
        <is>
      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3" t="inlineStr">
        <is>
      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4" t="inlineStr">
        <is>
      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5" t="inlineStr">
        <is>
      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6" t="inlineStr">
        <is>
      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7" t="inlineStr">
        <is>
      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8" t="inlineStr">
        <is>
      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999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0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1" t="inlineStr">
        <is>
          <t>Изменение стоимости проекта с учетом факта затрат 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2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3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4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5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6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7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8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09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0" t="inlineStr">
        <is>
          <t xml:space="preserve">Пролонгация сроков реализации и изменение стоимости проекта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1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2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3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4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5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6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7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8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1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02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2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3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031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32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33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3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03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036" t="inlineStr">
        <is>
          <t xml:space="preserve">Изменение стоимости проекта в соответствии с заключенным доп. соглашением к договору на проектирование.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1037" t="inlineStr">
        <is>
          <t>Корректировка в связи в увеличением затрат на проектно-изыскательские работы в 2020 году.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3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3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49" t="inlineStr">
        <is>
          <t>Проект исключен из ИПР в связи с изменившимися производственными потребностями.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5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6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7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8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09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0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1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5" t="inlineStr">
        <is>
          <t>Новый проект. Включен в ИПР для обеспечения производственного процесса автотранспортом.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6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8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29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0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1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2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4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6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7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8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39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0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1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2" t="inlineStr">
        <is>
          <t>Новый проект. Включен в ИПР для обеспечения производственного процесса техникой.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3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4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5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6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7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8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49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0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1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2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3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4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5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6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7" t="inlineStr">
        <is>
          <t>Новый проект. Включен в ИПР для обеспечения производственного процесса средствами автоматизации и информатизации.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8" t="inlineStr">
        <is>
          <t>Новый проект. Включен в ИПР для обеспечения производственного процесса средствами автоматизации и информатизации.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59" t="inlineStr">
        <is>
          <t>Новый проект. Включен в ИПР для обеспечения производственного процесса средствами автоматизации и информатизации.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0" t="inlineStr">
        <is>
          <t>Новый проект. Включен в ИПР для обеспечения производственного процесса средствами автоматизации и информатизации.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1" t="inlineStr">
        <is>
          <t>Новый проект. Включен в ИПР для обеспечения производственного процесса средствами автоматизации и информатизации.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6" t="inlineStr">
        <is>
          <t>Новый проект. Включен в ИПР для обеспечения производственного процесса средствами автоматизации и информатизации.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6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4" t="inlineStr">
        <is>
          <t>Изменение стоимости и сроков реализации проекта в связи с ростом стоимости техники по рещультатам повторного мониторинга цен.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7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8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19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6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7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09" t="inlineStr">
        <is>
      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1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21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1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1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1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21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1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21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1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1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225" t="inlineStr">
        <is>
  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6" t="inlineStr">
        <is>
  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7" t="inlineStr">
        <is>
      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2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22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23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3" t="inlineStr">
        <is>
      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4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5" t="inlineStr">
        <is>
      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6" t="inlineStr">
        <is>
      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7" t="inlineStr">
        <is>
      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39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4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41" t="inlineStr">
        <is>
      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      </is>
      </nc>
      <ndxf>
        <font>
          <sz val="12"/>
          <color theme="1"/>
          <name val="Times New Roman"/>
          <scheme val="none"/>
        </font>
        <numFmt numFmtId="2" formatCode="0.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4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4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1244" t="inlineStr">
        <is>
          <t>Изменение стоимости проекта и объемов финансирования 2020 года в связи с уточнением прочих затрат не облагаемых НДС.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4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1246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4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</border>
      </ndxf>
    </rcc>
    <rcc rId="0" sId="1" s="1" dxf="1">
      <nc r="CN124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49" t="inlineStr">
        <is>
          <t xml:space="preserve">Изменение стоимости проекта с учетом факта затрат 2019 года. Реализация проекта завершена. Объект введен в эксплуатацию.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50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51" t="inlineStr">
        <is>
          <t>Корректировка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5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25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25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5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5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57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5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25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261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2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3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4" t="inlineStr">
        <is>
      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6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8" t="inlineStr">
        <is>
      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69" t="inlineStr">
        <is>
      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0" t="inlineStr">
        <is>
          <t>Пролонгация сроков реализации проекта в связи с уточнением кредиторской задолженности.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1" t="inlineStr">
        <is>
      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2" t="inlineStr">
        <is>
      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3" t="inlineStr">
        <is>
      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4" t="inlineStr">
        <is>
          <t>Новый проект. Проект включен в ИПР для замены морально и физически изношенного оборудования.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5" t="inlineStr">
        <is>
      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6" t="inlineStr">
        <is>
  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  </is>
      </nc>
      <ndxf>
        <font>
          <sz val="12"/>
          <color auto="1"/>
          <name val="Times New Roman"/>
          <scheme val="none"/>
        </font>
        <numFmt numFmtId="2" formatCode="0.00"/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79" t="inlineStr">
        <is>
          <t>Оценка стоимости проекта уточнена по результатам экономии от закупочных процедур по факту 2019 года.</t>
        </is>
      </nc>
      <ndxf>
        <font>
          <sz val="12"/>
          <color auto="1"/>
          <name val="Times New Roman"/>
          <scheme val="none"/>
        </font>
        <numFmt numFmtId="2" formatCode="0.00"/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5" t="inlineStr">
        <is>
          <t>Изменение стоиомости обусловлено применением индексов-дефляторов Минэкономразвития от сентября 2019г. 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2024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6" t="inlineStr">
        <is>
      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28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8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291" t="inlineStr">
        <is>
          <t>Проект включен в схему теплоснабжения МО «Город Нерюнгри» утвержденной постановлением Нерюнгрийской городской администрации от 07.11.2019 №334/1  Глава 6 п.6.5 №344/1 от 07.11.2019. Изменение стоимости проекта согласно разработанного обоснования инвестиций (ОБИН).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29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29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300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0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0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30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304" t="inlineStr">
        <is>
          <t xml:space="preserve">Изменение стоимости проекта с учетом факта затрат 2019 года.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05" t="inlineStr">
        <is>
      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left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0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0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0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0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1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0" t="inlineStr">
        <is>
      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1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5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7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29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3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4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6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8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3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0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1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2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4" t="inlineStr">
        <is>
      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5" t="inlineStr">
        <is>
      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14.06.2019 №93.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6" t="inlineStr">
        <is>
      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7" t="inlineStr">
        <is>
      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49" t="inlineStr">
        <is>
          <t>Новый проект. Включен в ИПР для обеспечения производственного процесса современным специализированным оборудованием.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1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6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8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59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0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1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2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4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5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6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7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8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6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37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7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8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8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8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38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8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38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8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8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388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8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39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391" t="inlineStr">
        <is>
          <t>Изменение стоимости проекта с учетом факта затрат 2019 года. Реализация проекта завершена. Объект введен в эксплуатацию.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N1392" t="inlineStr">
        <is>
          <t>Изменение сроков и стоимости  реализации проекта в связи с несостоявшимися закупочными процедурами по факту 2019 года (отсутствие потенциальных участников торговых процедур). Корректировка затрат по годам реализации проекта обусловлена оптимизацией затрат в пределах лимитов собственного источника инвестиций.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93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9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39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9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9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39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399" t="inlineStr">
        <is>
      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0" t="inlineStr">
        <is>
          <t xml:space="preserve">Изменение сроков реализации проекта в связи с увеличением потребности в финансированиии проекта в условиях огриначенности лимитов финансирования по годам. Стоимости реализации проекта уточнена на основании разработанной проектой документации (стадия Р). 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1" t="inlineStr">
        <is>
      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2" t="inlineStr">
        <is>
      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3" t="inlineStr">
        <is>
      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Изменение стоиомости проекта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4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40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7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8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0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1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2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3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4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5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6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417" t="inlineStr">
        <is>
      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8" t="inlineStr">
        <is>
          <t>Корректировка затрат по годам реализации проекта обусловлена оптимизацией затрат в пределах лимитов собственного источника инвестиций. Сдвиг сроков начала реализации проекта "вправо" в связи с корректировкой графика реализации проекта по причине необеспеченности проекта источником финансирования до 2024 года.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19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s="1" dxf="1">
      <nc r="CN1420" t="inlineStr">
        <is>
          <t>нд</t>
        </is>
      </nc>
      <ndxf>
        <font>
          <b/>
          <sz val="12"/>
          <color auto="1"/>
          <name val="Times New Roman"/>
          <scheme val="none"/>
        </font>
        <numFmt numFmtId="2" formatCode="0.00"/>
        <alignment horizontal="left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s="1" dxf="1">
      <nc r="CN142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2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3" t="inlineStr">
        <is>
          <t>Новый проект. Причины корректировки утвержденного плана не указаны, в связи с отсутствием утвержденного плана на 2025 год.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rgb="FF92D050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4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5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6" t="inlineStr">
        <is>
          <t>Пролонгация сроков реализации проекта по причине  необеспеченности проекта источником финансирования в полном объеме до 2025 года. 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7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8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29" t="inlineStr">
        <is>
          <t>Параметры проекта не корректируются.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>
            <bgColor theme="9" tint="-0.249977111117893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30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N1431" t="inlineStr">
        <is>
          <t>Изменение стоиомости обусловлено применением индексов-дефляторов Минэкономразвития от сентября 2019г.</t>
        </is>
      </nc>
      <ndxf>
        <font>
          <sz val="12"/>
          <color auto="1"/>
          <name val="Times New Roman"/>
          <scheme val="none"/>
        </font>
        <numFmt numFmtId="2" formatCode="0.00"/>
        <fill>
          <patternFill patternType="none">
            <bgColor indexed="65"/>
          </patternFill>
        </fill>
        <alignment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1470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ill>
          <patternFill patternType="none">
            <bgColor indexed="65"/>
          </patternFill>
        </fill>
      </dxf>
    </rfmt>
    <rfmt sheetId="1" sqref="CN16" start="0" length="0">
      <dxf>
        <fill>
          <patternFill patternType="none">
            <bgColor indexed="65"/>
          </patternFill>
        </fill>
      </dxf>
    </rfmt>
    <rcc rId="0" sId="1" dxf="1">
      <nc r="CN17" t="inlineStr">
        <is>
          <t>квл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v>11</v>
      </nc>
      <ndxf>
        <fill>
          <patternFill patternType="none">
            <bgColor indexed="65"/>
          </patternFill>
        </fill>
      </ndxf>
    </rcc>
    <rcc rId="0" sId="1" dxf="1">
      <nc r="CN20">
        <v>10</v>
      </nc>
      <ndxf>
        <fill>
          <patternFill patternType="none">
            <bgColor indexed="65"/>
          </patternFill>
        </fill>
      </ndxf>
    </rcc>
    <rcc rId="0" sId="1" dxf="1">
      <nc r="CN21">
        <v>11</v>
      </nc>
      <ndxf>
        <fill>
          <patternFill patternType="none">
            <bgColor indexed="65"/>
          </patternFill>
        </fill>
      </ndxf>
    </rcc>
    <rcc rId="0" sId="1" dxf="1">
      <nc r="CN22">
        <v>11</v>
      </nc>
      <ndxf>
        <fill>
          <patternFill patternType="none">
            <bgColor indexed="65"/>
          </patternFill>
        </fill>
      </ndxf>
    </rcc>
    <rcc rId="0" sId="1" dxf="1">
      <nc r="CN23">
        <v>9</v>
      </nc>
      <ndxf>
        <fill>
          <patternFill patternType="none">
            <bgColor indexed="65"/>
          </patternFill>
        </fill>
      </ndxf>
    </rcc>
    <rcc rId="0" sId="1" dxf="1">
      <nc r="CN24">
        <v>9</v>
      </nc>
      <ndxf>
        <fill>
          <patternFill patternType="none">
            <bgColor indexed="65"/>
          </patternFill>
        </fill>
      </ndxf>
    </rcc>
    <rcc rId="0" sId="1" dxf="1">
      <nc r="CN25">
        <v>0</v>
      </nc>
      <ndxf>
        <fill>
          <patternFill patternType="none">
            <bgColor indexed="65"/>
          </patternFill>
        </fill>
      </ndxf>
    </rcc>
    <rcc rId="0" sId="1" dxf="1">
      <nc r="CN26">
        <v>11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v>11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v>8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v>4</v>
      </nc>
      <ndxf>
        <fill>
          <patternFill patternType="none">
            <bgColor indexed="65"/>
          </patternFill>
        </fill>
      </ndxf>
    </rcc>
    <rcc rId="0" sId="1" dxf="1">
      <nc r="CN3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v>8</v>
      </nc>
      <ndxf>
        <fill>
          <patternFill patternType="none">
            <bgColor indexed="65"/>
          </patternFill>
        </fill>
      </ndxf>
    </rcc>
    <rcc rId="0" sId="1" dxf="1">
      <nc r="CN37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v>2</v>
      </nc>
      <ndxf>
        <fill>
          <patternFill patternType="none">
            <bgColor indexed="65"/>
          </patternFill>
        </fill>
      </ndxf>
    </rcc>
    <rcc rId="0" sId="1" dxf="1">
      <nc r="CN41">
        <v>4</v>
      </nc>
      <ndxf>
        <fill>
          <patternFill patternType="none">
            <bgColor indexed="65"/>
          </patternFill>
        </fill>
      </ndxf>
    </rcc>
    <rcc rId="0" sId="1" dxf="1">
      <nc r="CN42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v>3</v>
      </nc>
      <ndxf>
        <fill>
          <patternFill patternType="none">
            <bgColor indexed="65"/>
          </patternFill>
        </fill>
      </ndxf>
    </rcc>
    <rcc rId="0" sId="1" dxf="1">
      <nc r="CN44">
        <v>8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v>4</v>
      </nc>
      <ndxf>
        <fill>
          <patternFill patternType="none">
            <bgColor indexed="65"/>
          </patternFill>
        </fill>
      </ndxf>
    </rcc>
    <rcc rId="0" sId="1" dxf="1">
      <nc r="CN46">
        <v>3</v>
      </nc>
      <ndxf>
        <fill>
          <patternFill patternType="none">
            <bgColor indexed="65"/>
          </patternFill>
        </fill>
      </ndxf>
    </rcc>
    <rcc rId="0" sId="1" dxf="1">
      <nc r="CN47">
        <v>1</v>
      </nc>
      <ndxf>
        <fill>
          <patternFill patternType="none">
            <bgColor indexed="65"/>
          </patternFill>
        </fill>
      </ndxf>
    </rcc>
    <rcc rId="0" sId="1" dxf="1">
      <nc r="CN48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v>2</v>
      </nc>
      <ndxf>
        <fill>
          <patternFill patternType="none">
            <bgColor indexed="65"/>
          </patternFill>
        </fill>
      </ndxf>
    </rcc>
    <rcc rId="0" sId="1" dxf="1">
      <nc r="CN50">
        <v>7</v>
      </nc>
      <ndxf>
        <fill>
          <patternFill patternType="none">
            <bgColor indexed="65"/>
          </patternFill>
        </fill>
      </ndxf>
    </rcc>
    <rcc rId="0" sId="1" dxf="1">
      <nc r="CN51">
        <v>0</v>
      </nc>
      <ndxf>
        <fill>
          <patternFill patternType="none">
            <bgColor indexed="65"/>
          </patternFill>
        </fill>
      </ndxf>
    </rcc>
    <rcc rId="0" sId="1" dxf="1">
      <nc r="CN52">
        <v>5</v>
      </nc>
      <ndxf>
        <fill>
          <patternFill patternType="none">
            <bgColor indexed="65"/>
          </patternFill>
        </fill>
      </ndxf>
    </rcc>
    <rcc rId="0" sId="1" dxf="1">
      <nc r="CN53">
        <v>3</v>
      </nc>
      <ndxf>
        <fill>
          <patternFill patternType="none">
            <bgColor indexed="65"/>
          </patternFill>
        </fill>
      </ndxf>
    </rcc>
    <rcc rId="0" sId="1" dxf="1">
      <nc r="CN5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v>11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v>10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v>0</v>
      </nc>
      <ndxf>
        <fill>
          <patternFill patternType="none">
            <bgColor indexed="65"/>
          </patternFill>
        </fill>
      </ndxf>
    </rcc>
    <rcc rId="0" sId="1" dxf="1">
      <nc r="CN58">
        <v>0</v>
      </nc>
      <ndxf>
        <fill>
          <patternFill patternType="none">
            <bgColor indexed="65"/>
          </patternFill>
        </fill>
      </ndxf>
    </rcc>
    <rcc rId="0" sId="1" dxf="1">
      <nc r="CN59">
        <v>3</v>
      </nc>
      <ndxf>
        <fill>
          <patternFill patternType="none">
            <bgColor indexed="65"/>
          </patternFill>
        </fill>
      </ndxf>
    </rcc>
    <rcc rId="0" sId="1" dxf="1">
      <nc r="CN60">
        <v>8</v>
      </nc>
      <ndxf>
        <fill>
          <patternFill patternType="none">
            <bgColor indexed="65"/>
          </patternFill>
        </fill>
      </ndxf>
    </rcc>
    <rcc rId="0" sId="1" dxf="1">
      <nc r="CN61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v>11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v>9</v>
      </nc>
      <ndxf>
        <fill>
          <patternFill patternType="none">
            <bgColor indexed="65"/>
          </patternFill>
        </fill>
      </ndxf>
    </rcc>
    <rcc rId="0" sId="1" dxf="1">
      <nc r="CN68">
        <v>7</v>
      </nc>
      <ndxf>
        <fill>
          <patternFill patternType="none">
            <bgColor indexed="65"/>
          </patternFill>
        </fill>
      </ndxf>
    </rcc>
    <rcc rId="0" sId="1" dxf="1">
      <nc r="CN69">
        <v>7</v>
      </nc>
      <ndxf>
        <fill>
          <patternFill patternType="none">
            <bgColor indexed="65"/>
          </patternFill>
        </fill>
      </ndxf>
    </rcc>
    <rcc rId="0" sId="1" dxf="1">
      <nc r="CN70">
        <v>0</v>
      </nc>
      <ndxf>
        <fill>
          <patternFill patternType="none">
            <bgColor indexed="65"/>
          </patternFill>
        </fill>
      </ndxf>
    </rcc>
    <rcc rId="0" sId="1" dxf="1">
      <nc r="CN71">
        <v>6</v>
      </nc>
      <ndxf>
        <fill>
          <patternFill patternType="none">
            <bgColor indexed="65"/>
          </patternFill>
        </fill>
      </ndxf>
    </rcc>
    <rcc rId="0" sId="1" dxf="1">
      <nc r="CN72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v>4</v>
      </nc>
      <ndxf>
        <fill>
          <patternFill patternType="none">
            <bgColor indexed="65"/>
          </patternFill>
        </fill>
      </ndxf>
    </rcc>
    <rcc rId="0" sId="1" dxf="1">
      <nc r="CN74">
        <v>2</v>
      </nc>
      <ndxf>
        <fill>
          <patternFill patternType="none">
            <bgColor indexed="65"/>
          </patternFill>
        </fill>
      </ndxf>
    </rcc>
    <rcc rId="0" sId="1" dxf="1">
      <nc r="CN75">
        <v>9</v>
      </nc>
      <ndxf>
        <fill>
          <patternFill patternType="none">
            <bgColor indexed="65"/>
          </patternFill>
        </fill>
      </ndxf>
    </rcc>
    <rcc rId="0" sId="1" dxf="1">
      <nc r="CN76">
        <v>3</v>
      </nc>
      <ndxf>
        <fill>
          <patternFill patternType="none">
            <bgColor indexed="65"/>
          </patternFill>
        </fill>
      </ndxf>
    </rcc>
    <rcc rId="0" sId="1" dxf="1">
      <nc r="CN77">
        <v>2</v>
      </nc>
      <ndxf>
        <fill>
          <patternFill patternType="none">
            <bgColor indexed="65"/>
          </patternFill>
        </fill>
      </ndxf>
    </rcc>
    <rcc rId="0" sId="1" dxf="1">
      <nc r="CN78">
        <v>6</v>
      </nc>
      <ndxf>
        <fill>
          <patternFill patternType="none">
            <bgColor indexed="65"/>
          </patternFill>
        </fill>
      </ndxf>
    </rcc>
    <rcc rId="0" sId="1" dxf="1">
      <nc r="CN79">
        <v>1</v>
      </nc>
      <ndxf>
        <fill>
          <patternFill patternType="none">
            <bgColor indexed="65"/>
          </patternFill>
        </fill>
      </ndxf>
    </rcc>
    <rcc rId="0" sId="1" dxf="1">
      <nc r="CN80">
        <v>4</v>
      </nc>
      <ndxf>
        <fill>
          <patternFill patternType="none">
            <bgColor indexed="65"/>
          </patternFill>
        </fill>
      </ndxf>
    </rcc>
    <rcc rId="0" sId="1" dxf="1">
      <nc r="CN81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v>3</v>
      </nc>
      <ndxf>
        <fill>
          <patternFill patternType="none">
            <bgColor indexed="65"/>
          </patternFill>
        </fill>
      </ndxf>
    </rcc>
    <rcc rId="0" sId="1" dxf="1">
      <nc r="CN85">
        <v>3</v>
      </nc>
      <ndxf>
        <fill>
          <patternFill patternType="none">
            <bgColor indexed="65"/>
          </patternFill>
        </fill>
      </ndxf>
    </rcc>
    <rcc rId="0" sId="1" dxf="1">
      <nc r="CN86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v>11</v>
      </nc>
      <ndxf>
        <fill>
          <patternFill patternType="none">
            <bgColor indexed="65"/>
          </patternFill>
        </fill>
      </ndxf>
    </rcc>
    <rcc rId="0" sId="1" dxf="1">
      <nc r="CN95">
        <v>11</v>
      </nc>
      <ndxf>
        <fill>
          <patternFill patternType="none">
            <bgColor indexed="65"/>
          </patternFill>
        </fill>
      </ndxf>
    </rcc>
    <rcc rId="0" sId="1" dxf="1">
      <nc r="CN96">
        <v>0</v>
      </nc>
      <ndxf>
        <fill>
          <patternFill patternType="none">
            <bgColor indexed="65"/>
          </patternFill>
        </fill>
      </ndxf>
    </rcc>
    <rcc rId="0" sId="1" dxf="1">
      <nc r="CN97">
        <v>5</v>
      </nc>
      <ndxf>
        <fill>
          <patternFill patternType="none">
            <bgColor indexed="65"/>
          </patternFill>
        </fill>
      </ndxf>
    </rcc>
    <rcc rId="0" sId="1" dxf="1">
      <nc r="CN98">
        <v>5</v>
      </nc>
      <ndxf>
        <fill>
          <patternFill patternType="none">
            <bgColor indexed="65"/>
          </patternFill>
        </fill>
      </ndxf>
    </rcc>
    <rcc rId="0" sId="1" dxf="1">
      <nc r="CN99">
        <v>4</v>
      </nc>
      <ndxf>
        <fill>
          <patternFill patternType="none">
            <bgColor indexed="65"/>
          </patternFill>
        </fill>
      </ndxf>
    </rcc>
    <rcc rId="0" sId="1" dxf="1">
      <nc r="CN100">
        <v>5</v>
      </nc>
      <ndxf>
        <fill>
          <patternFill patternType="none">
            <bgColor indexed="65"/>
          </patternFill>
        </fill>
      </ndxf>
    </rcc>
    <rcc rId="0" sId="1" dxf="1">
      <nc r="CN101">
        <v>5</v>
      </nc>
      <ndxf>
        <fill>
          <patternFill patternType="none">
            <bgColor indexed="65"/>
          </patternFill>
        </fill>
      </ndxf>
    </rcc>
    <rcc rId="0" sId="1" dxf="1">
      <nc r="CN102">
        <v>5</v>
      </nc>
      <ndxf>
        <fill>
          <patternFill patternType="none">
            <bgColor indexed="65"/>
          </patternFill>
        </fill>
      </ndxf>
    </rcc>
    <rcc rId="0" sId="1" dxf="1">
      <nc r="CN103">
        <v>4</v>
      </nc>
      <ndxf>
        <fill>
          <patternFill patternType="none">
            <bgColor indexed="65"/>
          </patternFill>
        </fill>
      </ndxf>
    </rcc>
    <rcc rId="0" sId="1" dxf="1">
      <nc r="CN104">
        <v>4</v>
      </nc>
      <ndxf>
        <fill>
          <patternFill patternType="none">
            <bgColor indexed="65"/>
          </patternFill>
        </fill>
      </ndxf>
    </rcc>
    <rcc rId="0" sId="1" dxf="1">
      <nc r="CN105">
        <v>7</v>
      </nc>
      <ndxf>
        <fill>
          <patternFill patternType="none">
            <bgColor indexed="65"/>
          </patternFill>
        </fill>
      </ndxf>
    </rcc>
    <rcc rId="0" sId="1" dxf="1">
      <nc r="CN106">
        <v>5</v>
      </nc>
      <ndxf>
        <fill>
          <patternFill patternType="none">
            <bgColor indexed="65"/>
          </patternFill>
        </fill>
      </ndxf>
    </rcc>
    <rcc rId="0" sId="1" dxf="1">
      <nc r="CN107">
        <v>3</v>
      </nc>
      <ndxf>
        <fill>
          <patternFill patternType="none">
            <bgColor indexed="65"/>
          </patternFill>
        </fill>
      </ndxf>
    </rcc>
    <rcc rId="0" sId="1" dxf="1">
      <nc r="CN108">
        <v>2</v>
      </nc>
      <ndxf>
        <fill>
          <patternFill patternType="none">
            <bgColor indexed="65"/>
          </patternFill>
        </fill>
      </ndxf>
    </rcc>
    <rcc rId="0" sId="1" dxf="1">
      <nc r="CN109">
        <v>3</v>
      </nc>
      <ndxf>
        <fill>
          <patternFill patternType="none">
            <bgColor indexed="65"/>
          </patternFill>
        </fill>
      </ndxf>
    </rcc>
    <rcc rId="0" sId="1" dxf="1">
      <nc r="CN110">
        <v>2</v>
      </nc>
      <ndxf>
        <fill>
          <patternFill patternType="none">
            <bgColor indexed="65"/>
          </patternFill>
        </fill>
      </ndxf>
    </rcc>
    <rcc rId="0" sId="1" dxf="1">
      <nc r="CN111">
        <v>5</v>
      </nc>
      <ndxf>
        <fill>
          <patternFill patternType="none">
            <bgColor indexed="65"/>
          </patternFill>
        </fill>
      </ndxf>
    </rcc>
    <rcc rId="0" sId="1" dxf="1">
      <nc r="CN112">
        <v>5</v>
      </nc>
      <ndxf>
        <fill>
          <patternFill patternType="none">
            <bgColor indexed="65"/>
          </patternFill>
        </fill>
      </ndxf>
    </rcc>
    <rcc rId="0" sId="1" dxf="1">
      <nc r="CN113">
        <v>0</v>
      </nc>
      <ndxf>
        <fill>
          <patternFill patternType="none">
            <bgColor indexed="65"/>
          </patternFill>
        </fill>
      </ndxf>
    </rcc>
    <rcc rId="0" sId="1" dxf="1">
      <nc r="CN11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v>0</v>
      </nc>
      <ndxf>
        <fill>
          <patternFill patternType="none">
            <bgColor indexed="65"/>
          </patternFill>
        </fill>
      </ndxf>
    </rcc>
    <rcc rId="0" sId="1" dxf="1">
      <nc r="CN118">
        <v>0</v>
      </nc>
      <ndxf>
        <fill>
          <patternFill patternType="none">
            <bgColor indexed="65"/>
          </patternFill>
        </fill>
      </ndxf>
    </rcc>
    <rcc rId="0" sId="1" dxf="1">
      <nc r="CN119">
        <v>7</v>
      </nc>
      <ndxf>
        <fill>
          <patternFill patternType="none">
            <bgColor indexed="65"/>
          </patternFill>
        </fill>
      </ndxf>
    </rcc>
    <rcc rId="0" sId="1" dxf="1">
      <nc r="CN120">
        <v>4</v>
      </nc>
      <ndxf>
        <fill>
          <patternFill patternType="none">
            <bgColor indexed="65"/>
          </patternFill>
        </fill>
      </ndxf>
    </rcc>
    <rcc rId="0" sId="1" dxf="1">
      <nc r="CN121">
        <v>3</v>
      </nc>
      <ndxf>
        <fill>
          <patternFill patternType="none">
            <bgColor indexed="65"/>
          </patternFill>
        </fill>
      </ndxf>
    </rcc>
    <rcc rId="0" sId="1" dxf="1">
      <nc r="CN122">
        <v>4</v>
      </nc>
      <ndxf>
        <fill>
          <patternFill patternType="none">
            <bgColor indexed="65"/>
          </patternFill>
        </fill>
      </ndxf>
    </rcc>
    <rcc rId="0" sId="1" dxf="1">
      <nc r="CN123">
        <v>4</v>
      </nc>
      <ndxf>
        <fill>
          <patternFill patternType="none">
            <bgColor indexed="65"/>
          </patternFill>
        </fill>
      </ndxf>
    </rcc>
    <rcc rId="0" sId="1" dxf="1">
      <nc r="CN124">
        <v>4</v>
      </nc>
      <ndxf>
        <fill>
          <patternFill patternType="none">
            <bgColor indexed="65"/>
          </patternFill>
        </fill>
      </ndxf>
    </rcc>
    <rcc rId="0" sId="1" dxf="1">
      <nc r="CN125">
        <v>7</v>
      </nc>
      <ndxf>
        <fill>
          <patternFill patternType="none">
            <bgColor indexed="65"/>
          </patternFill>
        </fill>
      </ndxf>
    </rcc>
    <rcc rId="0" sId="1" dxf="1">
      <nc r="CN126">
        <v>7</v>
      </nc>
      <ndxf>
        <fill>
          <patternFill patternType="none">
            <bgColor indexed="65"/>
          </patternFill>
        </fill>
      </ndxf>
    </rcc>
    <rcc rId="0" sId="1" dxf="1">
      <nc r="CN127">
        <v>0</v>
      </nc>
      <ndxf>
        <fill>
          <patternFill patternType="none">
            <bgColor indexed="65"/>
          </patternFill>
        </fill>
      </ndxf>
    </rcc>
    <rcc rId="0" sId="1" dxf="1">
      <nc r="CN128">
        <v>3</v>
      </nc>
      <ndxf>
        <fill>
          <patternFill patternType="none">
            <bgColor indexed="65"/>
          </patternFill>
        </fill>
      </ndxf>
    </rcc>
    <rcc rId="0" sId="1" dxf="1">
      <nc r="CN129">
        <v>0</v>
      </nc>
      <ndxf>
        <fill>
          <patternFill patternType="none">
            <bgColor indexed="65"/>
          </patternFill>
        </fill>
      </ndxf>
    </rcc>
    <rcc rId="0" sId="1" dxf="1">
      <nc r="CN130">
        <v>9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v>6</v>
      </nc>
      <ndxf>
        <fill>
          <patternFill patternType="none">
            <bgColor indexed="65"/>
          </patternFill>
        </fill>
      </ndxf>
    </rcc>
    <rcc rId="0" sId="1" dxf="1">
      <nc r="CN135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v>6</v>
      </nc>
      <ndxf>
        <fill>
          <patternFill patternType="none">
            <bgColor indexed="65"/>
          </patternFill>
        </fill>
      </ndxf>
    </rcc>
    <rcc rId="0" sId="1" dxf="1">
      <nc r="CN140">
        <v>4</v>
      </nc>
      <ndxf>
        <fill>
          <patternFill patternType="none">
            <bgColor indexed="65"/>
          </patternFill>
        </fill>
      </ndxf>
    </rcc>
    <rcc rId="0" sId="1" dxf="1">
      <nc r="CN141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v>0</v>
      </nc>
      <ndxf>
        <fill>
          <patternFill patternType="none">
            <bgColor indexed="65"/>
          </patternFill>
        </fill>
      </ndxf>
    </rcc>
    <rcc rId="0" sId="1" dxf="1">
      <nc r="CN143">
        <v>3</v>
      </nc>
      <ndxf>
        <fill>
          <patternFill patternType="none">
            <bgColor indexed="65"/>
          </patternFill>
        </fill>
      </ndxf>
    </rcc>
    <rcc rId="0" sId="1" dxf="1">
      <nc r="CN144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v>1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v>1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v>1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v>3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v>2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v>1</v>
      </nc>
      <ndxf>
        <fill>
          <patternFill patternType="none">
            <bgColor indexed="65"/>
          </patternFill>
        </fill>
      </ndxf>
    </rcc>
    <rcc rId="0" sId="1" dxf="1">
      <nc r="CN155">
        <v>3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v>3</v>
      </nc>
      <ndxf>
        <fill>
          <patternFill patternType="none">
            <bgColor indexed="65"/>
          </patternFill>
        </fill>
      </ndxf>
    </rcc>
    <rcc rId="0" sId="1" dxf="1">
      <nc r="CN157">
        <v>1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v>1</v>
      </nc>
      <ndxf>
        <fill>
          <patternFill patternType="none">
            <bgColor indexed="65"/>
          </patternFill>
        </fill>
      </ndxf>
    </rcc>
    <rcc rId="0" sId="1" dxf="1">
      <nc r="CN159">
        <v>3</v>
      </nc>
      <ndxf>
        <fill>
          <patternFill patternType="none">
            <bgColor indexed="65"/>
          </patternFill>
        </fill>
      </ndxf>
    </rcc>
    <rcc rId="0" sId="1" dxf="1">
      <nc r="CN160">
        <v>1</v>
      </nc>
      <ndxf>
        <fill>
          <patternFill patternType="none">
            <bgColor indexed="65"/>
          </patternFill>
        </fill>
      </ndxf>
    </rcc>
    <rcc rId="0" sId="1" dxf="1">
      <nc r="CN161">
        <v>1</v>
      </nc>
      <ndxf>
        <fill>
          <patternFill patternType="none">
            <bgColor indexed="65"/>
          </patternFill>
        </fill>
      </ndxf>
    </rcc>
    <rcc rId="0" sId="1" dxf="1">
      <nc r="CN162">
        <v>0</v>
      </nc>
      <ndxf>
        <fill>
          <patternFill patternType="none">
            <bgColor indexed="65"/>
          </patternFill>
        </fill>
      </ndxf>
    </rcc>
    <rcc rId="0" sId="1" dxf="1">
      <nc r="CN163">
        <v>0</v>
      </nc>
      <ndxf>
        <fill>
          <patternFill patternType="none">
            <bgColor indexed="65"/>
          </patternFill>
        </fill>
      </ndxf>
    </rcc>
    <rcc rId="0" sId="1" dxf="1">
      <nc r="CN164">
        <v>0</v>
      </nc>
      <ndxf>
        <fill>
          <patternFill patternType="none">
            <bgColor indexed="65"/>
          </patternFill>
        </fill>
      </ndxf>
    </rcc>
    <rcc rId="0" sId="1" dxf="1">
      <nc r="CN165">
        <v>0</v>
      </nc>
      <ndxf>
        <fill>
          <patternFill patternType="none">
            <bgColor indexed="65"/>
          </patternFill>
        </fill>
      </ndxf>
    </rcc>
    <rcc rId="0" sId="1" dxf="1">
      <nc r="CN166">
        <v>0</v>
      </nc>
      <ndxf>
        <fill>
          <patternFill patternType="none">
            <bgColor indexed="65"/>
          </patternFill>
        </fill>
      </ndxf>
    </rcc>
    <rcc rId="0" sId="1" dxf="1">
      <nc r="CN167">
        <v>1</v>
      </nc>
      <ndxf>
        <fill>
          <patternFill patternType="none">
            <bgColor indexed="65"/>
          </patternFill>
        </fill>
      </ndxf>
    </rcc>
    <rcc rId="0" sId="1" dxf="1">
      <nc r="CN168">
        <v>11</v>
      </nc>
      <ndxf>
        <fill>
          <patternFill patternType="none">
            <bgColor indexed="65"/>
          </patternFill>
        </fill>
      </ndxf>
    </rcc>
    <rcc rId="0" sId="1" dxf="1">
      <nc r="CN169">
        <v>0</v>
      </nc>
      <ndxf>
        <fill>
          <patternFill patternType="none">
            <bgColor indexed="65"/>
          </patternFill>
        </fill>
      </ndxf>
    </rcc>
    <rcc rId="0" sId="1" dxf="1">
      <nc r="CN170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v>7</v>
      </nc>
      <ndxf>
        <fill>
          <patternFill patternType="none">
            <bgColor indexed="65"/>
          </patternFill>
        </fill>
      </ndxf>
    </rcc>
    <rcc rId="0" sId="1" dxf="1">
      <nc r="CN173">
        <v>5</v>
      </nc>
      <ndxf>
        <fill>
          <patternFill patternType="none">
            <bgColor indexed="65"/>
          </patternFill>
        </fill>
      </ndxf>
    </rcc>
    <rcc rId="0" sId="1" dxf="1">
      <nc r="CN174">
        <v>5</v>
      </nc>
      <ndxf>
        <fill>
          <patternFill patternType="none">
            <bgColor indexed="65"/>
          </patternFill>
        </fill>
      </ndxf>
    </rcc>
    <rcc rId="0" sId="1" dxf="1">
      <nc r="CN175">
        <v>5</v>
      </nc>
      <ndxf>
        <fill>
          <patternFill patternType="none">
            <bgColor indexed="65"/>
          </patternFill>
        </fill>
      </ndxf>
    </rcc>
    <rcc rId="0" sId="1" dxf="1">
      <nc r="CN176">
        <v>0</v>
      </nc>
      <ndxf>
        <fill>
          <patternFill patternType="none">
            <bgColor indexed="65"/>
          </patternFill>
        </fill>
      </ndxf>
    </rcc>
    <rcc rId="0" sId="1" dxf="1">
      <nc r="CN177">
        <v>3</v>
      </nc>
      <ndxf>
        <fill>
          <patternFill patternType="none">
            <bgColor indexed="65"/>
          </patternFill>
        </fill>
      </ndxf>
    </rcc>
    <rcc rId="0" sId="1" dxf="1">
      <nc r="CN178">
        <v>0</v>
      </nc>
      <ndxf>
        <fill>
          <patternFill patternType="none">
            <bgColor indexed="65"/>
          </patternFill>
        </fill>
      </ndxf>
    </rcc>
    <rcc rId="0" sId="1" dxf="1">
      <nc r="CN179">
        <v>0</v>
      </nc>
      <ndxf>
        <fill>
          <patternFill patternType="none">
            <bgColor indexed="65"/>
          </patternFill>
        </fill>
      </ndxf>
    </rcc>
    <rcc rId="0" sId="1" dxf="1">
      <nc r="CN180">
        <v>4</v>
      </nc>
      <ndxf>
        <fill>
          <patternFill patternType="none">
            <bgColor indexed="65"/>
          </patternFill>
        </fill>
      </ndxf>
    </rcc>
    <rcc rId="0" sId="1" dxf="1">
      <nc r="CN181">
        <v>1</v>
      </nc>
      <ndxf>
        <fill>
          <patternFill patternType="none">
            <bgColor indexed="65"/>
          </patternFill>
        </fill>
      </ndxf>
    </rcc>
    <rcc rId="0" sId="1" dxf="1">
      <nc r="CN182">
        <v>5</v>
      </nc>
      <ndxf>
        <fill>
          <patternFill patternType="none">
            <bgColor indexed="65"/>
          </patternFill>
        </fill>
      </ndxf>
    </rcc>
    <rcc rId="0" sId="1" dxf="1">
      <nc r="CN183">
        <v>4</v>
      </nc>
      <ndxf>
        <fill>
          <patternFill patternType="none">
            <bgColor indexed="65"/>
          </patternFill>
        </fill>
      </ndxf>
    </rcc>
    <rcc rId="0" sId="1" dxf="1">
      <nc r="CN184">
        <v>1</v>
      </nc>
      <ndxf>
        <fill>
          <patternFill patternType="none">
            <bgColor indexed="65"/>
          </patternFill>
        </fill>
      </ndxf>
    </rcc>
    <rcc rId="0" sId="1" dxf="1">
      <nc r="CN185">
        <v>2</v>
      </nc>
      <ndxf>
        <fill>
          <patternFill patternType="none">
            <bgColor indexed="65"/>
          </patternFill>
        </fill>
      </ndxf>
    </rcc>
    <rcc rId="0" sId="1" dxf="1">
      <nc r="CN186">
        <v>1</v>
      </nc>
      <ndxf>
        <fill>
          <patternFill patternType="none">
            <bgColor indexed="65"/>
          </patternFill>
        </fill>
      </ndxf>
    </rcc>
    <rcc rId="0" sId="1" dxf="1">
      <nc r="CN187">
        <v>1</v>
      </nc>
      <ndxf>
        <fill>
          <patternFill patternType="none">
            <bgColor indexed="65"/>
          </patternFill>
        </fill>
      </ndxf>
    </rcc>
    <rcc rId="0" sId="1" dxf="1">
      <nc r="CN188">
        <v>1</v>
      </nc>
      <ndxf>
        <fill>
          <patternFill patternType="none">
            <bgColor indexed="65"/>
          </patternFill>
        </fill>
      </ndxf>
    </rcc>
    <rcc rId="0" sId="1" dxf="1">
      <nc r="CN189">
        <v>0</v>
      </nc>
      <ndxf>
        <fill>
          <patternFill patternType="none">
            <bgColor indexed="65"/>
          </patternFill>
        </fill>
      </ndxf>
    </rcc>
    <rcc rId="0" sId="1" dxf="1">
      <nc r="CN190">
        <v>0</v>
      </nc>
      <ndxf>
        <fill>
          <patternFill patternType="none">
            <bgColor indexed="65"/>
          </patternFill>
        </fill>
      </ndxf>
    </rcc>
    <rcc rId="0" sId="1" dxf="1">
      <nc r="CN191">
        <v>7</v>
      </nc>
      <ndxf>
        <fill>
          <patternFill patternType="none">
            <bgColor indexed="65"/>
          </patternFill>
        </fill>
      </ndxf>
    </rcc>
    <rcc rId="0" sId="1" dxf="1">
      <nc r="CN192">
        <v>0</v>
      </nc>
      <ndxf>
        <fill>
          <patternFill patternType="none">
            <bgColor indexed="65"/>
          </patternFill>
        </fill>
      </ndxf>
    </rcc>
    <rcc rId="0" sId="1" dxf="1">
      <nc r="CN193">
        <v>0</v>
      </nc>
      <ndxf>
        <fill>
          <patternFill patternType="none">
            <bgColor indexed="65"/>
          </patternFill>
        </fill>
      </ndxf>
    </rcc>
    <rcc rId="0" sId="1" dxf="1">
      <nc r="CN19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v>0</v>
      </nc>
      <ndxf>
        <fill>
          <patternFill patternType="none">
            <bgColor indexed="65"/>
          </patternFill>
        </fill>
      </ndxf>
    </rcc>
    <rcc rId="0" sId="1" dxf="1">
      <nc r="CN20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v>0</v>
      </nc>
      <ndxf>
        <fill>
          <patternFill patternType="none">
            <bgColor indexed="65"/>
          </patternFill>
        </fill>
      </ndxf>
    </rcc>
    <rcc rId="0" sId="1" dxf="1">
      <nc r="CN207">
        <v>5</v>
      </nc>
      <ndxf>
        <fill>
          <patternFill patternType="none">
            <bgColor indexed="65"/>
          </patternFill>
        </fill>
      </ndxf>
    </rcc>
    <rcc rId="0" sId="1" dxf="1">
      <nc r="CN208">
        <v>0</v>
      </nc>
      <ndxf>
        <fill>
          <patternFill patternType="none">
            <bgColor indexed="65"/>
          </patternFill>
        </fill>
      </ndxf>
    </rcc>
    <rcc rId="0" sId="1" dxf="1">
      <nc r="CN209">
        <v>0</v>
      </nc>
      <ndxf>
        <fill>
          <patternFill patternType="none">
            <bgColor indexed="65"/>
          </patternFill>
        </fill>
      </ndxf>
    </rcc>
    <rcc rId="0" sId="1" dxf="1">
      <nc r="CN210">
        <v>0</v>
      </nc>
      <ndxf>
        <fill>
          <patternFill patternType="none">
            <bgColor indexed="65"/>
          </patternFill>
        </fill>
      </ndxf>
    </rcc>
    <rcc rId="0" sId="1" dxf="1">
      <nc r="CN211">
        <v>0</v>
      </nc>
      <ndxf>
        <fill>
          <patternFill patternType="none">
            <bgColor indexed="65"/>
          </patternFill>
        </fill>
      </ndxf>
    </rcc>
    <rcc rId="0" sId="1" dxf="1">
      <nc r="CN21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v>0</v>
      </nc>
      <ndxf>
        <fill>
          <patternFill patternType="none">
            <bgColor indexed="65"/>
          </patternFill>
        </fill>
      </ndxf>
    </rcc>
    <rcc rId="0" sId="1" dxf="1">
      <nc r="CN217">
        <v>0</v>
      </nc>
      <ndxf>
        <fill>
          <patternFill patternType="none">
            <bgColor indexed="65"/>
          </patternFill>
        </fill>
      </ndxf>
    </rcc>
    <rcc rId="0" sId="1" dxf="1">
      <nc r="CN218">
        <v>0</v>
      </nc>
      <ndxf>
        <fill>
          <patternFill patternType="none">
            <bgColor indexed="65"/>
          </patternFill>
        </fill>
      </ndxf>
    </rcc>
    <rcc rId="0" sId="1" dxf="1">
      <nc r="CN219">
        <v>5</v>
      </nc>
      <ndxf>
        <fill>
          <patternFill patternType="none">
            <bgColor indexed="65"/>
          </patternFill>
        </fill>
      </ndxf>
    </rcc>
    <rcc rId="0" sId="1" dxf="1">
      <nc r="CN220">
        <v>0</v>
      </nc>
      <ndxf>
        <fill>
          <patternFill patternType="none">
            <bgColor indexed="65"/>
          </patternFill>
        </fill>
      </ndxf>
    </rcc>
    <rcc rId="0" sId="1" dxf="1">
      <nc r="CN221">
        <v>0</v>
      </nc>
      <ndxf>
        <fill>
          <patternFill patternType="none">
            <bgColor indexed="65"/>
          </patternFill>
        </fill>
      </ndxf>
    </rcc>
    <rcc rId="0" sId="1" dxf="1">
      <nc r="CN222">
        <v>0</v>
      </nc>
      <ndxf>
        <fill>
          <patternFill patternType="none">
            <bgColor indexed="65"/>
          </patternFill>
        </fill>
      </ndxf>
    </rcc>
    <rcc rId="0" sId="1" dxf="1">
      <nc r="CN223">
        <v>0</v>
      </nc>
      <ndxf>
        <fill>
          <patternFill patternType="none">
            <bgColor indexed="65"/>
          </patternFill>
        </fill>
      </ndxf>
    </rcc>
    <rcc rId="0" sId="1" dxf="1">
      <nc r="CN224">
        <v>1</v>
      </nc>
      <ndxf>
        <fill>
          <patternFill patternType="none">
            <bgColor indexed="65"/>
          </patternFill>
        </fill>
      </ndxf>
    </rcc>
    <rcc rId="0" sId="1" dxf="1">
      <nc r="CN225">
        <v>4</v>
      </nc>
      <ndxf>
        <fill>
          <patternFill patternType="none">
            <bgColor indexed="65"/>
          </patternFill>
        </fill>
      </ndxf>
    </rcc>
    <rcc rId="0" sId="1" dxf="1">
      <nc r="CN226">
        <v>6</v>
      </nc>
      <ndxf>
        <fill>
          <patternFill patternType="none">
            <bgColor indexed="65"/>
          </patternFill>
        </fill>
      </ndxf>
    </rcc>
    <rcc rId="0" sId="1" dxf="1">
      <nc r="CN227">
        <v>9</v>
      </nc>
      <ndxf>
        <fill>
          <patternFill patternType="none">
            <bgColor indexed="65"/>
          </patternFill>
        </fill>
      </ndxf>
    </rcc>
    <rcc rId="0" sId="1" dxf="1">
      <nc r="CN228">
        <v>9</v>
      </nc>
      <ndxf>
        <fill>
          <patternFill patternType="none">
            <bgColor indexed="65"/>
          </patternFill>
        </fill>
      </ndxf>
    </rcc>
    <rcc rId="0" sId="1" dxf="1">
      <nc r="CN229">
        <v>9</v>
      </nc>
      <ndxf>
        <fill>
          <patternFill patternType="none">
            <bgColor indexed="65"/>
          </patternFill>
        </fill>
      </ndxf>
    </rcc>
    <rcc rId="0" sId="1" dxf="1">
      <nc r="CN230">
        <v>9</v>
      </nc>
      <ndxf>
        <fill>
          <patternFill patternType="none">
            <bgColor indexed="65"/>
          </patternFill>
        </fill>
      </ndxf>
    </rcc>
    <rcc rId="0" sId="1" dxf="1">
      <nc r="CN231">
        <v>9</v>
      </nc>
      <ndxf>
        <fill>
          <patternFill patternType="none">
            <bgColor indexed="65"/>
          </patternFill>
        </fill>
      </ndxf>
    </rcc>
    <rcc rId="0" sId="1" dxf="1">
      <nc r="CN232">
        <v>5</v>
      </nc>
      <ndxf>
        <fill>
          <patternFill patternType="none">
            <bgColor indexed="65"/>
          </patternFill>
        </fill>
      </ndxf>
    </rcc>
    <rcc rId="0" sId="1" dxf="1">
      <nc r="CN233">
        <v>6</v>
      </nc>
      <ndxf>
        <fill>
          <patternFill patternType="none">
            <bgColor indexed="65"/>
          </patternFill>
        </fill>
      </ndxf>
    </rcc>
    <rcc rId="0" sId="1" dxf="1">
      <nc r="CN234">
        <v>6</v>
      </nc>
      <ndxf>
        <fill>
          <patternFill patternType="none">
            <bgColor indexed="65"/>
          </patternFill>
        </fill>
      </ndxf>
    </rcc>
    <rcc rId="0" sId="1" dxf="1">
      <nc r="CN235">
        <v>6</v>
      </nc>
      <ndxf>
        <fill>
          <patternFill patternType="none">
            <bgColor indexed="65"/>
          </patternFill>
        </fill>
      </ndxf>
    </rcc>
    <rcc rId="0" sId="1" dxf="1">
      <nc r="CN236">
        <v>7</v>
      </nc>
      <ndxf>
        <fill>
          <patternFill patternType="none">
            <bgColor indexed="65"/>
          </patternFill>
        </fill>
      </ndxf>
    </rcc>
    <rcc rId="0" sId="1" dxf="1">
      <nc r="CN237">
        <v>6</v>
      </nc>
      <ndxf>
        <fill>
          <patternFill patternType="none">
            <bgColor indexed="65"/>
          </patternFill>
        </fill>
      </ndxf>
    </rcc>
    <rcc rId="0" sId="1" dxf="1">
      <nc r="CN238">
        <v>5</v>
      </nc>
      <ndxf>
        <fill>
          <patternFill patternType="none">
            <bgColor indexed="65"/>
          </patternFill>
        </fill>
      </ndxf>
    </rcc>
    <rcc rId="0" sId="1" dxf="1">
      <nc r="CN239">
        <v>7</v>
      </nc>
      <ndxf>
        <fill>
          <patternFill patternType="none">
            <bgColor indexed="65"/>
          </patternFill>
        </fill>
      </ndxf>
    </rcc>
    <rcc rId="0" sId="1" dxf="1">
      <nc r="CN240">
        <v>0</v>
      </nc>
      <ndxf>
        <fill>
          <patternFill patternType="none">
            <bgColor indexed="65"/>
          </patternFill>
        </fill>
      </ndxf>
    </rcc>
    <rcc rId="0" sId="1" dxf="1">
      <nc r="CN24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v>9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v>9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v>9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v>0</v>
      </nc>
      <ndxf>
        <fill>
          <patternFill patternType="none">
            <bgColor indexed="65"/>
          </patternFill>
        </fill>
      </ndxf>
    </rcc>
    <rcc rId="0" sId="1" dxf="1">
      <nc r="CN252">
        <v>7</v>
      </nc>
      <ndxf>
        <fill>
          <patternFill patternType="none">
            <bgColor indexed="65"/>
          </patternFill>
        </fill>
      </ndxf>
    </rcc>
    <rcc rId="0" sId="1" dxf="1">
      <nc r="CN253">
        <v>9</v>
      </nc>
      <ndxf>
        <fill>
          <patternFill patternType="none">
            <bgColor indexed="65"/>
          </patternFill>
        </fill>
      </ndxf>
    </rcc>
    <rcc rId="0" sId="1" dxf="1">
      <nc r="CN254">
        <v>6</v>
      </nc>
      <ndxf>
        <fill>
          <patternFill patternType="none">
            <bgColor indexed="65"/>
          </patternFill>
        </fill>
      </ndxf>
    </rcc>
    <rcc rId="0" sId="1" dxf="1">
      <nc r="CN255">
        <v>6</v>
      </nc>
      <ndxf>
        <fill>
          <patternFill patternType="none">
            <bgColor indexed="65"/>
          </patternFill>
        </fill>
      </ndxf>
    </rcc>
    <rcc rId="0" sId="1" dxf="1">
      <nc r="CN256">
        <v>0</v>
      </nc>
      <ndxf>
        <fill>
          <patternFill patternType="none">
            <bgColor indexed="65"/>
          </patternFill>
        </fill>
      </ndxf>
    </rcc>
    <rcc rId="0" sId="1" dxf="1">
      <nc r="CN257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v>0</v>
      </nc>
      <ndxf>
        <fill>
          <patternFill patternType="none">
            <bgColor indexed="65"/>
          </patternFill>
        </fill>
      </ndxf>
    </rcc>
    <rcc rId="0" sId="1" dxf="1">
      <nc r="CN261">
        <v>0</v>
      </nc>
      <ndxf>
        <fill>
          <patternFill patternType="none">
            <bgColor indexed="65"/>
          </patternFill>
        </fill>
      </ndxf>
    </rcc>
    <rcc rId="0" sId="1" dxf="1">
      <nc r="CN26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v>9</v>
      </nc>
      <ndxf>
        <fill>
          <patternFill patternType="none">
            <bgColor indexed="65"/>
          </patternFill>
        </fill>
      </ndxf>
    </rcc>
    <rcc rId="0" sId="1" dxf="1">
      <nc r="CN264">
        <v>0</v>
      </nc>
      <ndxf>
        <fill>
          <patternFill patternType="none">
            <bgColor indexed="65"/>
          </patternFill>
        </fill>
      </ndxf>
    </rcc>
    <rcc rId="0" sId="1" dxf="1">
      <nc r="CN265">
        <v>3</v>
      </nc>
      <ndxf>
        <fill>
          <patternFill patternType="none">
            <bgColor indexed="65"/>
          </patternFill>
        </fill>
      </ndxf>
    </rcc>
    <rcc rId="0" sId="1" dxf="1">
      <nc r="CN266">
        <v>3</v>
      </nc>
      <ndxf>
        <fill>
          <patternFill patternType="none">
            <bgColor indexed="65"/>
          </patternFill>
        </fill>
      </ndxf>
    </rcc>
    <rcc rId="0" sId="1" dxf="1">
      <nc r="CN26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v>8</v>
      </nc>
      <ndxf>
        <fill>
          <patternFill patternType="none">
            <bgColor indexed="65"/>
          </patternFill>
        </fill>
      </ndxf>
    </rcc>
    <rcc rId="0" sId="1" dxf="1">
      <nc r="CN271">
        <v>4</v>
      </nc>
      <ndxf>
        <fill>
          <patternFill patternType="none">
            <bgColor indexed="65"/>
          </patternFill>
        </fill>
      </ndxf>
    </rcc>
    <rcc rId="0" sId="1" dxf="1">
      <nc r="CN272">
        <v>3</v>
      </nc>
      <ndxf>
        <fill>
          <patternFill patternType="none">
            <bgColor indexed="65"/>
          </patternFill>
        </fill>
      </ndxf>
    </rcc>
    <rcc rId="0" sId="1" dxf="1">
      <nc r="CN273">
        <v>4</v>
      </nc>
      <ndxf>
        <fill>
          <patternFill patternType="none">
            <bgColor indexed="65"/>
          </patternFill>
        </fill>
      </ndxf>
    </rcc>
    <rcc rId="0" sId="1" dxf="1">
      <nc r="CN274">
        <v>0</v>
      </nc>
      <ndxf>
        <fill>
          <patternFill patternType="none">
            <bgColor indexed="65"/>
          </patternFill>
        </fill>
      </ndxf>
    </rcc>
    <rcc rId="0" sId="1" dxf="1">
      <nc r="CN275">
        <v>3</v>
      </nc>
      <ndxf>
        <fill>
          <patternFill patternType="none">
            <bgColor indexed="65"/>
          </patternFill>
        </fill>
      </ndxf>
    </rcc>
    <rcc rId="0" sId="1" dxf="1">
      <nc r="CN276">
        <v>5</v>
      </nc>
      <ndxf>
        <fill>
          <patternFill patternType="none">
            <bgColor indexed="65"/>
          </patternFill>
        </fill>
      </ndxf>
    </rcc>
    <rcc rId="0" sId="1" dxf="1">
      <nc r="CN277">
        <v>2</v>
      </nc>
      <ndxf>
        <fill>
          <patternFill patternType="none">
            <bgColor indexed="65"/>
          </patternFill>
        </fill>
      </ndxf>
    </rcc>
    <rcc rId="0" sId="1" dxf="1">
      <nc r="CN278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v>0</v>
      </nc>
      <ndxf>
        <fill>
          <patternFill patternType="none">
            <bgColor indexed="65"/>
          </patternFill>
        </fill>
      </ndxf>
    </rcc>
    <rcc rId="0" sId="1" dxf="1">
      <nc r="CN281">
        <v>11</v>
      </nc>
      <ndxf>
        <fill>
          <patternFill patternType="none">
            <bgColor indexed="65"/>
          </patternFill>
        </fill>
      </ndxf>
    </rcc>
    <rcc rId="0" sId="1" dxf="1">
      <nc r="CN282">
        <v>2</v>
      </nc>
      <ndxf>
        <fill>
          <patternFill patternType="none">
            <bgColor indexed="65"/>
          </patternFill>
        </fill>
      </ndxf>
    </rcc>
    <rcc rId="0" sId="1" dxf="1">
      <nc r="CN283">
        <v>2</v>
      </nc>
      <ndxf>
        <fill>
          <patternFill patternType="none">
            <bgColor indexed="65"/>
          </patternFill>
        </fill>
      </ndxf>
    </rcc>
    <rcc rId="0" sId="1" dxf="1">
      <nc r="CN284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v>4</v>
      </nc>
      <ndxf>
        <fill>
          <patternFill patternType="none">
            <bgColor indexed="65"/>
          </patternFill>
        </fill>
      </ndxf>
    </rcc>
    <rcc rId="0" sId="1" dxf="1">
      <nc r="CN286">
        <v>4</v>
      </nc>
      <ndxf>
        <fill>
          <patternFill patternType="none">
            <bgColor indexed="65"/>
          </patternFill>
        </fill>
      </ndxf>
    </rcc>
    <rcc rId="0" sId="1" dxf="1">
      <nc r="CN287">
        <v>5</v>
      </nc>
      <ndxf>
        <fill>
          <patternFill patternType="none">
            <bgColor indexed="65"/>
          </patternFill>
        </fill>
      </ndxf>
    </rcc>
    <rcc rId="0" sId="1" dxf="1">
      <nc r="CN288">
        <v>5</v>
      </nc>
      <ndxf>
        <fill>
          <patternFill patternType="none">
            <bgColor indexed="65"/>
          </patternFill>
        </fill>
      </ndxf>
    </rcc>
    <rcc rId="0" sId="1" dxf="1">
      <nc r="CN289">
        <v>5</v>
      </nc>
      <ndxf>
        <fill>
          <patternFill patternType="none">
            <bgColor indexed="65"/>
          </patternFill>
        </fill>
      </ndxf>
    </rcc>
    <rcc rId="0" sId="1" dxf="1">
      <nc r="CN290">
        <v>5</v>
      </nc>
      <ndxf>
        <fill>
          <patternFill patternType="none">
            <bgColor indexed="65"/>
          </patternFill>
        </fill>
      </ndxf>
    </rcc>
    <rcc rId="0" sId="1" dxf="1">
      <nc r="CN291">
        <v>5</v>
      </nc>
      <ndxf>
        <fill>
          <patternFill patternType="none">
            <bgColor indexed="65"/>
          </patternFill>
        </fill>
      </ndxf>
    </rcc>
    <rcc rId="0" sId="1" dxf="1">
      <nc r="CN292">
        <v>5</v>
      </nc>
      <ndxf>
        <fill>
          <patternFill patternType="none">
            <bgColor indexed="65"/>
          </patternFill>
        </fill>
      </ndxf>
    </rcc>
    <rcc rId="0" sId="1" dxf="1">
      <nc r="CN293">
        <v>4</v>
      </nc>
      <ndxf>
        <fill>
          <patternFill patternType="none">
            <bgColor indexed="65"/>
          </patternFill>
        </fill>
      </ndxf>
    </rcc>
    <rcc rId="0" sId="1" dxf="1">
      <nc r="CN294">
        <v>4</v>
      </nc>
      <ndxf>
        <fill>
          <patternFill patternType="none">
            <bgColor indexed="65"/>
          </patternFill>
        </fill>
      </ndxf>
    </rcc>
    <rcc rId="0" sId="1" dxf="1">
      <nc r="CN295">
        <v>4</v>
      </nc>
      <ndxf>
        <fill>
          <patternFill patternType="none">
            <bgColor indexed="65"/>
          </patternFill>
        </fill>
      </ndxf>
    </rcc>
    <rcc rId="0" sId="1" dxf="1">
      <nc r="CN296">
        <v>4</v>
      </nc>
      <ndxf>
        <fill>
          <patternFill patternType="none">
            <bgColor indexed="65"/>
          </patternFill>
        </fill>
      </ndxf>
    </rcc>
    <rcc rId="0" sId="1" dxf="1">
      <nc r="CN297">
        <v>4</v>
      </nc>
      <ndxf>
        <fill>
          <patternFill patternType="none">
            <bgColor indexed="65"/>
          </patternFill>
        </fill>
      </ndxf>
    </rcc>
    <rcc rId="0" sId="1" dxf="1">
      <nc r="CN298">
        <v>4</v>
      </nc>
      <ndxf>
        <fill>
          <patternFill patternType="none">
            <bgColor indexed="65"/>
          </patternFill>
        </fill>
      </ndxf>
    </rcc>
    <rcc rId="0" sId="1" dxf="1">
      <nc r="CN299">
        <v>4</v>
      </nc>
      <ndxf>
        <fill>
          <patternFill patternType="none">
            <bgColor indexed="65"/>
          </patternFill>
        </fill>
      </ndxf>
    </rcc>
    <rcc rId="0" sId="1" dxf="1">
      <nc r="CN300">
        <v>4</v>
      </nc>
      <ndxf>
        <fill>
          <patternFill patternType="none">
            <bgColor indexed="65"/>
          </patternFill>
        </fill>
      </ndxf>
    </rcc>
    <rcc rId="0" sId="1" dxf="1">
      <nc r="CN301">
        <v>4</v>
      </nc>
      <ndxf>
        <fill>
          <patternFill patternType="none">
            <bgColor indexed="65"/>
          </patternFill>
        </fill>
      </ndxf>
    </rcc>
    <rcc rId="0" sId="1" dxf="1">
      <nc r="CN302">
        <v>4</v>
      </nc>
      <ndxf>
        <fill>
          <patternFill patternType="none">
            <bgColor indexed="65"/>
          </patternFill>
        </fill>
      </ndxf>
    </rcc>
    <rcc rId="0" sId="1" dxf="1">
      <nc r="CN303">
        <v>4</v>
      </nc>
      <ndxf>
        <fill>
          <patternFill patternType="none">
            <bgColor indexed="65"/>
          </patternFill>
        </fill>
      </ndxf>
    </rcc>
    <rcc rId="0" sId="1" dxf="1">
      <nc r="CN304">
        <v>4</v>
      </nc>
      <ndxf>
        <fill>
          <patternFill patternType="none">
            <bgColor indexed="65"/>
          </patternFill>
        </fill>
      </ndxf>
    </rcc>
    <rcc rId="0" sId="1" dxf="1">
      <nc r="CN305">
        <v>4</v>
      </nc>
      <ndxf>
        <fill>
          <patternFill patternType="none">
            <bgColor indexed="65"/>
          </patternFill>
        </fill>
      </ndxf>
    </rcc>
    <rcc rId="0" sId="1" dxf="1">
      <nc r="CN306">
        <v>7</v>
      </nc>
      <ndxf>
        <fill>
          <patternFill patternType="none">
            <bgColor indexed="65"/>
          </patternFill>
        </fill>
      </ndxf>
    </rcc>
    <rcc rId="0" sId="1" dxf="1">
      <nc r="CN307">
        <v>5</v>
      </nc>
      <ndxf>
        <fill>
          <patternFill patternType="none">
            <bgColor indexed="65"/>
          </patternFill>
        </fill>
      </ndxf>
    </rcc>
    <rcc rId="0" sId="1" dxf="1">
      <nc r="CN308">
        <v>5</v>
      </nc>
      <ndxf>
        <fill>
          <patternFill patternType="none">
            <bgColor indexed="65"/>
          </patternFill>
        </fill>
      </ndxf>
    </rcc>
    <rcc rId="0" sId="1" dxf="1">
      <nc r="CN309">
        <v>5</v>
      </nc>
      <ndxf>
        <fill>
          <patternFill patternType="none">
            <bgColor indexed="65"/>
          </patternFill>
        </fill>
      </ndxf>
    </rcc>
    <rcc rId="0" sId="1" dxf="1">
      <nc r="CN310">
        <v>5</v>
      </nc>
      <ndxf>
        <fill>
          <patternFill patternType="none">
            <bgColor indexed="65"/>
          </patternFill>
        </fill>
      </ndxf>
    </rcc>
    <rcc rId="0" sId="1" dxf="1">
      <nc r="CN311">
        <v>5</v>
      </nc>
      <ndxf>
        <fill>
          <patternFill patternType="none">
            <bgColor indexed="65"/>
          </patternFill>
        </fill>
      </ndxf>
    </rcc>
    <rcc rId="0" sId="1" dxf="1">
      <nc r="CN312">
        <v>0</v>
      </nc>
      <ndxf>
        <fill>
          <patternFill patternType="none">
            <bgColor indexed="65"/>
          </patternFill>
        </fill>
      </ndxf>
    </rcc>
    <rcc rId="0" sId="1" dxf="1">
      <nc r="CN313">
        <v>0</v>
      </nc>
      <ndxf>
        <fill>
          <patternFill patternType="none">
            <bgColor indexed="65"/>
          </patternFill>
        </fill>
      </ndxf>
    </rcc>
    <rcc rId="0" sId="1" dxf="1">
      <nc r="CN314">
        <v>2</v>
      </nc>
      <ndxf>
        <fill>
          <patternFill patternType="none">
            <bgColor indexed="65"/>
          </patternFill>
        </fill>
      </ndxf>
    </rcc>
    <rcc rId="0" sId="1" dxf="1">
      <nc r="CN315">
        <v>4</v>
      </nc>
      <ndxf>
        <fill>
          <patternFill patternType="none">
            <bgColor indexed="65"/>
          </patternFill>
        </fill>
      </ndxf>
    </rcc>
    <rcc rId="0" sId="1" dxf="1">
      <nc r="CN316">
        <v>3</v>
      </nc>
      <ndxf>
        <fill>
          <patternFill patternType="none">
            <bgColor indexed="65"/>
          </patternFill>
        </fill>
      </ndxf>
    </rcc>
    <rcc rId="0" sId="1" dxf="1">
      <nc r="CN317">
        <v>0</v>
      </nc>
      <ndxf>
        <fill>
          <patternFill patternType="none">
            <bgColor indexed="65"/>
          </patternFill>
        </fill>
      </ndxf>
    </rcc>
    <rcc rId="0" sId="1" dxf="1">
      <nc r="CN318">
        <v>0</v>
      </nc>
      <ndxf>
        <fill>
          <patternFill patternType="none">
            <bgColor indexed="65"/>
          </patternFill>
        </fill>
      </ndxf>
    </rcc>
    <rcc rId="0" sId="1" dxf="1">
      <nc r="CN319">
        <v>0</v>
      </nc>
      <ndxf>
        <fill>
          <patternFill patternType="none">
            <bgColor indexed="65"/>
          </patternFill>
        </fill>
      </ndxf>
    </rcc>
    <rcc rId="0" sId="1" dxf="1">
      <nc r="CN320">
        <v>0</v>
      </nc>
      <ndxf>
        <fill>
          <patternFill patternType="none">
            <bgColor indexed="65"/>
          </patternFill>
        </fill>
      </ndxf>
    </rcc>
    <rcc rId="0" sId="1" dxf="1">
      <nc r="CN321">
        <v>0</v>
      </nc>
      <ndxf>
        <fill>
          <patternFill patternType="none">
            <bgColor indexed="65"/>
          </patternFill>
        </fill>
      </ndxf>
    </rcc>
    <rcc rId="0" sId="1" dxf="1">
      <nc r="CN322">
        <v>0</v>
      </nc>
      <ndxf>
        <fill>
          <patternFill patternType="none">
            <bgColor indexed="65"/>
          </patternFill>
        </fill>
      </ndxf>
    </rcc>
    <rcc rId="0" sId="1" dxf="1">
      <nc r="CN323">
        <v>0</v>
      </nc>
      <ndxf>
        <fill>
          <patternFill patternType="none">
            <bgColor indexed="65"/>
          </patternFill>
        </fill>
      </ndxf>
    </rcc>
    <rcc rId="0" sId="1" dxf="1">
      <nc r="CN324">
        <v>0</v>
      </nc>
      <ndxf>
        <fill>
          <patternFill patternType="none">
            <bgColor indexed="65"/>
          </patternFill>
        </fill>
      </ndxf>
    </rcc>
    <rcc rId="0" sId="1" dxf="1">
      <nc r="CN325">
        <v>0</v>
      </nc>
      <ndxf>
        <fill>
          <patternFill patternType="none">
            <bgColor indexed="65"/>
          </patternFill>
        </fill>
      </ndxf>
    </rcc>
    <rcc rId="0" sId="1" dxf="1">
      <nc r="CN326">
        <v>0</v>
      </nc>
      <ndxf>
        <fill>
          <patternFill patternType="none">
            <bgColor indexed="65"/>
          </patternFill>
        </fill>
      </ndxf>
    </rcc>
    <rcc rId="0" sId="1" dxf="1">
      <nc r="CN327">
        <v>0</v>
      </nc>
      <ndxf>
        <fill>
          <patternFill patternType="none">
            <bgColor indexed="65"/>
          </patternFill>
        </fill>
      </ndxf>
    </rcc>
    <rcc rId="0" sId="1" dxf="1">
      <nc r="CN328">
        <v>0</v>
      </nc>
      <ndxf>
        <fill>
          <patternFill patternType="none">
            <bgColor indexed="65"/>
          </patternFill>
        </fill>
      </ndxf>
    </rcc>
    <rcc rId="0" sId="1" dxf="1">
      <nc r="CN329">
        <v>0</v>
      </nc>
      <ndxf>
        <fill>
          <patternFill patternType="none">
            <bgColor indexed="65"/>
          </patternFill>
        </fill>
      </ndxf>
    </rcc>
    <rcc rId="0" sId="1" dxf="1">
      <nc r="CN330">
        <v>0</v>
      </nc>
      <ndxf>
        <fill>
          <patternFill patternType="none">
            <bgColor indexed="65"/>
          </patternFill>
        </fill>
      </ndxf>
    </rcc>
    <rcc rId="0" sId="1" dxf="1">
      <nc r="CN331">
        <v>0</v>
      </nc>
      <ndxf>
        <fill>
          <patternFill patternType="none">
            <bgColor indexed="65"/>
          </patternFill>
        </fill>
      </ndxf>
    </rcc>
    <rcc rId="0" sId="1" dxf="1">
      <nc r="CN332">
        <v>0</v>
      </nc>
      <ndxf>
        <fill>
          <patternFill patternType="none">
            <bgColor indexed="65"/>
          </patternFill>
        </fill>
      </ndxf>
    </rcc>
    <rcc rId="0" sId="1" dxf="1">
      <nc r="CN333">
        <v>0</v>
      </nc>
      <ndxf>
        <fill>
          <patternFill patternType="none">
            <bgColor indexed="65"/>
          </patternFill>
        </fill>
      </ndxf>
    </rcc>
    <rcc rId="0" sId="1" dxf="1">
      <nc r="CN334">
        <v>0</v>
      </nc>
      <ndxf>
        <fill>
          <patternFill patternType="none">
            <bgColor indexed="65"/>
          </patternFill>
        </fill>
      </ndxf>
    </rcc>
    <rcc rId="0" sId="1" dxf="1">
      <nc r="CN335">
        <v>0</v>
      </nc>
      <ndxf>
        <fill>
          <patternFill patternType="none">
            <bgColor indexed="65"/>
          </patternFill>
        </fill>
      </ndxf>
    </rcc>
    <rcc rId="0" sId="1" dxf="1">
      <nc r="CN336">
        <v>0</v>
      </nc>
      <ndxf>
        <fill>
          <patternFill patternType="none">
            <bgColor indexed="65"/>
          </patternFill>
        </fill>
      </ndxf>
    </rcc>
    <rcc rId="0" sId="1" dxf="1">
      <nc r="CN337">
        <v>3</v>
      </nc>
      <ndxf>
        <fill>
          <patternFill patternType="none">
            <bgColor indexed="65"/>
          </patternFill>
        </fill>
      </ndxf>
    </rcc>
    <rcc rId="0" sId="1" dxf="1">
      <nc r="CN338">
        <v>5</v>
      </nc>
      <ndxf>
        <fill>
          <patternFill patternType="none">
            <bgColor indexed="65"/>
          </patternFill>
        </fill>
      </ndxf>
    </rcc>
    <rcc rId="0" sId="1" dxf="1">
      <nc r="CN339">
        <v>4</v>
      </nc>
      <ndxf>
        <fill>
          <patternFill patternType="none">
            <bgColor indexed="65"/>
          </patternFill>
        </fill>
      </ndxf>
    </rcc>
    <rcc rId="0" sId="1" dxf="1">
      <nc r="CN340">
        <v>4</v>
      </nc>
      <ndxf>
        <fill>
          <patternFill patternType="none">
            <bgColor indexed="65"/>
          </patternFill>
        </fill>
      </ndxf>
    </rcc>
    <rcc rId="0" sId="1" dxf="1">
      <nc r="CN341">
        <v>4</v>
      </nc>
      <ndxf>
        <fill>
          <patternFill patternType="none">
            <bgColor indexed="65"/>
          </patternFill>
        </fill>
      </ndxf>
    </rcc>
    <rcc rId="0" sId="1" dxf="1">
      <nc r="CN342">
        <v>4</v>
      </nc>
      <ndxf>
        <fill>
          <patternFill patternType="none">
            <bgColor indexed="65"/>
          </patternFill>
        </fill>
      </ndxf>
    </rcc>
    <rcc rId="0" sId="1" dxf="1">
      <nc r="CN343">
        <v>4</v>
      </nc>
      <ndxf>
        <fill>
          <patternFill patternType="none">
            <bgColor indexed="65"/>
          </patternFill>
        </fill>
      </ndxf>
    </rcc>
    <rcc rId="0" sId="1" dxf="1">
      <nc r="CN344">
        <v>4</v>
      </nc>
      <ndxf>
        <fill>
          <patternFill patternType="none">
            <bgColor indexed="65"/>
          </patternFill>
        </fill>
      </ndxf>
    </rcc>
    <rcc rId="0" sId="1" dxf="1">
      <nc r="CN345">
        <v>5</v>
      </nc>
      <ndxf>
        <fill>
          <patternFill patternType="none">
            <bgColor indexed="65"/>
          </patternFill>
        </fill>
      </ndxf>
    </rcc>
    <rcc rId="0" sId="1" dxf="1">
      <nc r="CN346">
        <v>4</v>
      </nc>
      <ndxf>
        <fill>
          <patternFill patternType="none">
            <bgColor indexed="65"/>
          </patternFill>
        </fill>
      </ndxf>
    </rcc>
    <rcc rId="0" sId="1" dxf="1">
      <nc r="CN347">
        <v>5</v>
      </nc>
      <ndxf>
        <fill>
          <patternFill patternType="none">
            <bgColor indexed="65"/>
          </patternFill>
        </fill>
      </ndxf>
    </rcc>
    <rcc rId="0" sId="1" dxf="1">
      <nc r="CN348">
        <v>5</v>
      </nc>
      <ndxf>
        <fill>
          <patternFill patternType="none">
            <bgColor indexed="65"/>
          </patternFill>
        </fill>
      </ndxf>
    </rcc>
    <rcc rId="0" sId="1" dxf="1">
      <nc r="CN349">
        <v>5</v>
      </nc>
      <ndxf>
        <fill>
          <patternFill patternType="none">
            <bgColor indexed="65"/>
          </patternFill>
        </fill>
      </ndxf>
    </rcc>
    <rcc rId="0" sId="1" dxf="1">
      <nc r="CN350">
        <v>5</v>
      </nc>
      <ndxf>
        <fill>
          <patternFill patternType="none">
            <bgColor indexed="65"/>
          </patternFill>
        </fill>
      </ndxf>
    </rcc>
    <rcc rId="0" sId="1" dxf="1">
      <nc r="CN351">
        <v>5</v>
      </nc>
      <ndxf>
        <fill>
          <patternFill patternType="none">
            <bgColor indexed="65"/>
          </patternFill>
        </fill>
      </ndxf>
    </rcc>
    <rcc rId="0" sId="1" dxf="1">
      <nc r="CN352">
        <v>5</v>
      </nc>
      <ndxf>
        <fill>
          <patternFill patternType="none">
            <bgColor indexed="65"/>
          </patternFill>
        </fill>
      </ndxf>
    </rcc>
    <rcc rId="0" sId="1" dxf="1">
      <nc r="CN353">
        <v>5</v>
      </nc>
      <ndxf>
        <fill>
          <patternFill patternType="none">
            <bgColor indexed="65"/>
          </patternFill>
        </fill>
      </ndxf>
    </rcc>
    <rcc rId="0" sId="1" dxf="1">
      <nc r="CN354">
        <v>5</v>
      </nc>
      <ndxf>
        <fill>
          <patternFill patternType="none">
            <bgColor indexed="65"/>
          </patternFill>
        </fill>
      </ndxf>
    </rcc>
    <rcc rId="0" sId="1" dxf="1">
      <nc r="CN355">
        <v>5</v>
      </nc>
      <ndxf>
        <fill>
          <patternFill patternType="none">
            <bgColor indexed="65"/>
          </patternFill>
        </fill>
      </ndxf>
    </rcc>
    <rcc rId="0" sId="1" dxf="1">
      <nc r="CN356">
        <v>5</v>
      </nc>
      <ndxf>
        <fill>
          <patternFill patternType="none">
            <bgColor indexed="65"/>
          </patternFill>
        </fill>
      </ndxf>
    </rcc>
    <rcc rId="0" sId="1" dxf="1">
      <nc r="CN357">
        <v>5</v>
      </nc>
      <ndxf>
        <fill>
          <patternFill patternType="none">
            <bgColor indexed="65"/>
          </patternFill>
        </fill>
      </ndxf>
    </rcc>
    <rcc rId="0" sId="1" dxf="1">
      <nc r="CN358">
        <v>5</v>
      </nc>
      <ndxf>
        <fill>
          <patternFill patternType="none">
            <bgColor indexed="65"/>
          </patternFill>
        </fill>
      </ndxf>
    </rcc>
    <rcc rId="0" sId="1" dxf="1">
      <nc r="CN359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v>4</v>
      </nc>
      <ndxf>
        <fill>
          <patternFill patternType="none">
            <bgColor indexed="65"/>
          </patternFill>
        </fill>
      </ndxf>
    </rcc>
    <rcc rId="0" sId="1" dxf="1">
      <nc r="CN361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v>5</v>
      </nc>
      <ndxf>
        <fill>
          <patternFill patternType="none">
            <bgColor indexed="65"/>
          </patternFill>
        </fill>
      </ndxf>
    </rcc>
    <rcc rId="0" sId="1" dxf="1">
      <nc r="CN363">
        <v>5</v>
      </nc>
      <ndxf>
        <fill>
          <patternFill patternType="none">
            <bgColor indexed="65"/>
          </patternFill>
        </fill>
      </ndxf>
    </rcc>
    <rcc rId="0" sId="1" dxf="1">
      <nc r="CN364">
        <v>5</v>
      </nc>
      <ndxf>
        <fill>
          <patternFill patternType="none">
            <bgColor indexed="65"/>
          </patternFill>
        </fill>
      </ndxf>
    </rcc>
    <rcc rId="0" sId="1" dxf="1">
      <nc r="CN365">
        <v>5</v>
      </nc>
      <ndxf>
        <fill>
          <patternFill patternType="none">
            <bgColor indexed="65"/>
          </patternFill>
        </fill>
      </ndxf>
    </rcc>
    <rcc rId="0" sId="1" dxf="1">
      <nc r="CN366">
        <v>5</v>
      </nc>
      <ndxf>
        <fill>
          <patternFill patternType="none">
            <bgColor indexed="65"/>
          </patternFill>
        </fill>
      </ndxf>
    </rcc>
    <rcc rId="0" sId="1" dxf="1">
      <nc r="CN367">
        <v>5</v>
      </nc>
      <ndxf>
        <fill>
          <patternFill patternType="none">
            <bgColor indexed="65"/>
          </patternFill>
        </fill>
      </ndxf>
    </rcc>
    <rcc rId="0" sId="1" dxf="1">
      <nc r="CN368">
        <v>5</v>
      </nc>
      <ndxf>
        <fill>
          <patternFill patternType="none">
            <bgColor indexed="65"/>
          </patternFill>
        </fill>
      </ndxf>
    </rcc>
    <rcc rId="0" sId="1" dxf="1">
      <nc r="CN369">
        <v>4</v>
      </nc>
      <ndxf>
        <fill>
          <patternFill patternType="none">
            <bgColor indexed="65"/>
          </patternFill>
        </fill>
      </ndxf>
    </rcc>
    <rcc rId="0" sId="1" dxf="1">
      <nc r="CN370">
        <v>5</v>
      </nc>
      <ndxf>
        <fill>
          <patternFill patternType="none">
            <bgColor indexed="65"/>
          </patternFill>
        </fill>
      </ndxf>
    </rcc>
    <rcc rId="0" sId="1" dxf="1">
      <nc r="CN371">
        <v>5</v>
      </nc>
      <ndxf>
        <fill>
          <patternFill patternType="none">
            <bgColor indexed="65"/>
          </patternFill>
        </fill>
      </ndxf>
    </rcc>
    <rcc rId="0" sId="1" dxf="1">
      <nc r="CN372">
        <v>5</v>
      </nc>
      <ndxf>
        <fill>
          <patternFill patternType="none">
            <bgColor indexed="65"/>
          </patternFill>
        </fill>
      </ndxf>
    </rcc>
    <rcc rId="0" sId="1" dxf="1">
      <nc r="CN373">
        <v>5</v>
      </nc>
      <ndxf>
        <fill>
          <patternFill patternType="none">
            <bgColor indexed="65"/>
          </patternFill>
        </fill>
      </ndxf>
    </rcc>
    <rcc rId="0" sId="1" dxf="1">
      <nc r="CN37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v>4</v>
      </nc>
      <ndxf>
        <fill>
          <patternFill patternType="none">
            <bgColor indexed="65"/>
          </patternFill>
        </fill>
      </ndxf>
    </rcc>
    <rcc rId="0" sId="1" dxf="1">
      <nc r="CN386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v>4</v>
      </nc>
      <ndxf>
        <fill>
          <patternFill patternType="none">
            <bgColor indexed="65"/>
          </patternFill>
        </fill>
      </ndxf>
    </rcc>
    <rcc rId="0" sId="1" dxf="1">
      <nc r="CN388">
        <v>5</v>
      </nc>
      <ndxf>
        <fill>
          <patternFill patternType="none">
            <bgColor indexed="65"/>
          </patternFill>
        </fill>
      </ndxf>
    </rcc>
    <rcc rId="0" sId="1" dxf="1">
      <nc r="CN389">
        <v>5</v>
      </nc>
      <ndxf>
        <fill>
          <patternFill patternType="none">
            <bgColor indexed="65"/>
          </patternFill>
        </fill>
      </ndxf>
    </rcc>
    <rcc rId="0" sId="1" dxf="1">
      <nc r="CN390">
        <v>4</v>
      </nc>
      <ndxf>
        <fill>
          <patternFill patternType="none">
            <bgColor indexed="65"/>
          </patternFill>
        </fill>
      </ndxf>
    </rcc>
    <rcc rId="0" sId="1" dxf="1">
      <nc r="CN391">
        <v>4</v>
      </nc>
      <ndxf>
        <fill>
          <patternFill patternType="none">
            <bgColor indexed="65"/>
          </patternFill>
        </fill>
      </ndxf>
    </rcc>
    <rcc rId="0" sId="1" dxf="1">
      <nc r="CN392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v>5</v>
      </nc>
      <ndxf>
        <fill>
          <patternFill patternType="none">
            <bgColor indexed="65"/>
          </patternFill>
        </fill>
      </ndxf>
    </rcc>
    <rcc rId="0" sId="1" dxf="1">
      <nc r="CN399">
        <v>5</v>
      </nc>
      <ndxf>
        <fill>
          <patternFill patternType="none">
            <bgColor indexed="65"/>
          </patternFill>
        </fill>
      </ndxf>
    </rcc>
    <rcc rId="0" sId="1" dxf="1">
      <nc r="CN400">
        <v>5</v>
      </nc>
      <ndxf>
        <fill>
          <patternFill patternType="none">
            <bgColor indexed="65"/>
          </patternFill>
        </fill>
      </ndxf>
    </rcc>
    <rcc rId="0" sId="1" dxf="1">
      <nc r="CN401">
        <v>4</v>
      </nc>
      <ndxf>
        <fill>
          <patternFill patternType="none">
            <bgColor indexed="65"/>
          </patternFill>
        </fill>
      </ndxf>
    </rcc>
    <rcc rId="0" sId="1" dxf="1">
      <nc r="CN402">
        <v>5</v>
      </nc>
      <ndxf>
        <fill>
          <patternFill patternType="none">
            <bgColor indexed="65"/>
          </patternFill>
        </fill>
      </ndxf>
    </rcc>
    <rcc rId="0" sId="1" dxf="1">
      <nc r="CN403">
        <v>5</v>
      </nc>
      <ndxf>
        <fill>
          <patternFill patternType="none">
            <bgColor indexed="65"/>
          </patternFill>
        </fill>
      </ndxf>
    </rcc>
    <rcc rId="0" sId="1" dxf="1">
      <nc r="CN404">
        <v>5</v>
      </nc>
      <ndxf>
        <fill>
          <patternFill patternType="none">
            <bgColor indexed="65"/>
          </patternFill>
        </fill>
      </ndxf>
    </rcc>
    <rcc rId="0" sId="1" dxf="1">
      <nc r="CN405">
        <v>5</v>
      </nc>
      <ndxf>
        <fill>
          <patternFill patternType="none">
            <bgColor indexed="65"/>
          </patternFill>
        </fill>
      </ndxf>
    </rcc>
    <rcc rId="0" sId="1" dxf="1">
      <nc r="CN406">
        <v>5</v>
      </nc>
      <ndxf>
        <fill>
          <patternFill patternType="none">
            <bgColor indexed="65"/>
          </patternFill>
        </fill>
      </ndxf>
    </rcc>
    <rcc rId="0" sId="1" dxf="1">
      <nc r="CN407">
        <v>5</v>
      </nc>
      <ndxf>
        <fill>
          <patternFill patternType="none">
            <bgColor indexed="65"/>
          </patternFill>
        </fill>
      </ndxf>
    </rcc>
    <rcc rId="0" sId="1" dxf="1">
      <nc r="CN408">
        <v>5</v>
      </nc>
      <ndxf>
        <fill>
          <patternFill patternType="none">
            <bgColor indexed="65"/>
          </patternFill>
        </fill>
      </ndxf>
    </rcc>
    <rcc rId="0" sId="1" dxf="1">
      <nc r="CN409">
        <v>5</v>
      </nc>
      <ndxf>
        <fill>
          <patternFill patternType="none">
            <bgColor indexed="65"/>
          </patternFill>
        </fill>
      </ndxf>
    </rcc>
    <rcc rId="0" sId="1" dxf="1">
      <nc r="CN410">
        <v>5</v>
      </nc>
      <ndxf>
        <fill>
          <patternFill patternType="none">
            <bgColor indexed="65"/>
          </patternFill>
        </fill>
      </ndxf>
    </rcc>
    <rcc rId="0" sId="1" dxf="1">
      <nc r="CN411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v>5</v>
      </nc>
      <ndxf>
        <fill>
          <patternFill patternType="none">
            <bgColor indexed="65"/>
          </patternFill>
        </fill>
      </ndxf>
    </rcc>
    <rcc rId="0" sId="1" dxf="1">
      <nc r="CN419">
        <v>5</v>
      </nc>
      <ndxf>
        <fill>
          <patternFill patternType="none">
            <bgColor indexed="65"/>
          </patternFill>
        </fill>
      </ndxf>
    </rcc>
    <rcc rId="0" sId="1" dxf="1">
      <nc r="CN420">
        <v>5</v>
      </nc>
      <ndxf>
        <fill>
          <patternFill patternType="none">
            <bgColor indexed="65"/>
          </patternFill>
        </fill>
      </ndxf>
    </rcc>
    <rcc rId="0" sId="1" dxf="1">
      <nc r="CN421">
        <v>5</v>
      </nc>
      <ndxf>
        <fill>
          <patternFill patternType="none">
            <bgColor indexed="65"/>
          </patternFill>
        </fill>
      </ndxf>
    </rcc>
    <rcc rId="0" sId="1" dxf="1">
      <nc r="CN422">
        <v>5</v>
      </nc>
      <ndxf>
        <fill>
          <patternFill patternType="none">
            <bgColor indexed="65"/>
          </patternFill>
        </fill>
      </ndxf>
    </rcc>
    <rcc rId="0" sId="1" dxf="1">
      <nc r="CN423">
        <v>5</v>
      </nc>
      <ndxf>
        <fill>
          <patternFill patternType="none">
            <bgColor indexed="65"/>
          </patternFill>
        </fill>
      </ndxf>
    </rcc>
    <rcc rId="0" sId="1" dxf="1">
      <nc r="CN424">
        <v>5</v>
      </nc>
      <ndxf>
        <fill>
          <patternFill patternType="none">
            <bgColor indexed="65"/>
          </patternFill>
        </fill>
      </ndxf>
    </rcc>
    <rcc rId="0" sId="1" dxf="1">
      <nc r="CN425">
        <v>5</v>
      </nc>
      <ndxf>
        <fill>
          <patternFill patternType="none">
            <bgColor indexed="65"/>
          </patternFill>
        </fill>
      </ndxf>
    </rcc>
    <rcc rId="0" sId="1" dxf="1">
      <nc r="CN426">
        <v>5</v>
      </nc>
      <ndxf>
        <fill>
          <patternFill patternType="none">
            <bgColor indexed="65"/>
          </patternFill>
        </fill>
      </ndxf>
    </rcc>
    <rcc rId="0" sId="1" dxf="1">
      <nc r="CN427">
        <v>5</v>
      </nc>
      <ndxf>
        <fill>
          <patternFill patternType="none">
            <bgColor indexed="65"/>
          </patternFill>
        </fill>
      </ndxf>
    </rcc>
    <rcc rId="0" sId="1" dxf="1">
      <nc r="CN428">
        <v>5</v>
      </nc>
      <ndxf>
        <fill>
          <patternFill patternType="none">
            <bgColor indexed="65"/>
          </patternFill>
        </fill>
      </ndxf>
    </rcc>
    <rcc rId="0" sId="1" dxf="1">
      <nc r="CN429">
        <v>5</v>
      </nc>
      <ndxf>
        <fill>
          <patternFill patternType="none">
            <bgColor indexed="65"/>
          </patternFill>
        </fill>
      </ndxf>
    </rcc>
    <rcc rId="0" sId="1" dxf="1">
      <nc r="CN430">
        <v>5</v>
      </nc>
      <ndxf>
        <fill>
          <patternFill patternType="none">
            <bgColor indexed="65"/>
          </patternFill>
        </fill>
      </ndxf>
    </rcc>
    <rcc rId="0" sId="1" dxf="1">
      <nc r="CN431">
        <v>5</v>
      </nc>
      <ndxf>
        <fill>
          <patternFill patternType="none">
            <bgColor indexed="65"/>
          </patternFill>
        </fill>
      </ndxf>
    </rcc>
    <rcc rId="0" sId="1" dxf="1">
      <nc r="CN432">
        <v>5</v>
      </nc>
      <ndxf>
        <fill>
          <patternFill patternType="none">
            <bgColor indexed="65"/>
          </patternFill>
        </fill>
      </ndxf>
    </rcc>
    <rcc rId="0" sId="1" dxf="1">
      <nc r="CN433">
        <v>5</v>
      </nc>
      <ndxf>
        <fill>
          <patternFill patternType="none">
            <bgColor indexed="65"/>
          </patternFill>
        </fill>
      </ndxf>
    </rcc>
    <rcc rId="0" sId="1" dxf="1">
      <nc r="CN434">
        <v>5</v>
      </nc>
      <ndxf>
        <fill>
          <patternFill patternType="none">
            <bgColor indexed="65"/>
          </patternFill>
        </fill>
      </ndxf>
    </rcc>
    <rcc rId="0" sId="1" dxf="1">
      <nc r="CN435">
        <v>5</v>
      </nc>
      <ndxf>
        <fill>
          <patternFill patternType="none">
            <bgColor indexed="65"/>
          </patternFill>
        </fill>
      </ndxf>
    </rcc>
    <rcc rId="0" sId="1" dxf="1">
      <nc r="CN436">
        <v>4</v>
      </nc>
      <ndxf>
        <fill>
          <patternFill patternType="none">
            <bgColor indexed="65"/>
          </patternFill>
        </fill>
      </ndxf>
    </rcc>
    <rcc rId="0" sId="1" dxf="1">
      <nc r="CN437">
        <v>4</v>
      </nc>
      <ndxf>
        <fill>
          <patternFill patternType="none">
            <bgColor indexed="65"/>
          </patternFill>
        </fill>
      </ndxf>
    </rcc>
    <rcc rId="0" sId="1" dxf="1">
      <nc r="CN438">
        <v>5</v>
      </nc>
      <ndxf>
        <fill>
          <patternFill patternType="none">
            <bgColor indexed="65"/>
          </patternFill>
        </fill>
      </ndxf>
    </rcc>
    <rcc rId="0" sId="1" dxf="1">
      <nc r="CN439">
        <v>5</v>
      </nc>
      <ndxf>
        <fill>
          <patternFill patternType="none">
            <bgColor indexed="65"/>
          </patternFill>
        </fill>
      </ndxf>
    </rcc>
    <rcc rId="0" sId="1" dxf="1">
      <nc r="CN440">
        <v>5</v>
      </nc>
      <ndxf>
        <fill>
          <patternFill patternType="none">
            <bgColor indexed="65"/>
          </patternFill>
        </fill>
      </ndxf>
    </rcc>
    <rcc rId="0" sId="1" dxf="1">
      <nc r="CN441">
        <v>5</v>
      </nc>
      <ndxf>
        <fill>
          <patternFill patternType="none">
            <bgColor indexed="65"/>
          </patternFill>
        </fill>
      </ndxf>
    </rcc>
    <rcc rId="0" sId="1" dxf="1">
      <nc r="CN442">
        <v>4</v>
      </nc>
      <ndxf>
        <fill>
          <patternFill patternType="none">
            <bgColor indexed="65"/>
          </patternFill>
        </fill>
      </ndxf>
    </rcc>
    <rcc rId="0" sId="1" dxf="1">
      <nc r="CN443">
        <v>4</v>
      </nc>
      <ndxf>
        <fill>
          <patternFill patternType="none">
            <bgColor indexed="65"/>
          </patternFill>
        </fill>
      </ndxf>
    </rcc>
    <rcc rId="0" sId="1" dxf="1">
      <nc r="CN444">
        <v>5</v>
      </nc>
      <ndxf>
        <fill>
          <patternFill patternType="none">
            <bgColor indexed="65"/>
          </patternFill>
        </fill>
      </ndxf>
    </rcc>
    <rcc rId="0" sId="1" dxf="1">
      <nc r="CN445">
        <v>5</v>
      </nc>
      <ndxf>
        <fill>
          <patternFill patternType="none">
            <bgColor indexed="65"/>
          </patternFill>
        </fill>
      </ndxf>
    </rcc>
    <rcc rId="0" sId="1" dxf="1">
      <nc r="CN446">
        <v>5</v>
      </nc>
      <ndxf>
        <fill>
          <patternFill patternType="none">
            <bgColor indexed="65"/>
          </patternFill>
        </fill>
      </ndxf>
    </rcc>
    <rcc rId="0" sId="1" dxf="1">
      <nc r="CN447">
        <v>4</v>
      </nc>
      <ndxf>
        <fill>
          <patternFill patternType="none">
            <bgColor indexed="65"/>
          </patternFill>
        </fill>
      </ndxf>
    </rcc>
    <rcc rId="0" sId="1" dxf="1">
      <nc r="CN448">
        <v>4</v>
      </nc>
      <ndxf>
        <fill>
          <patternFill patternType="none">
            <bgColor indexed="65"/>
          </patternFill>
        </fill>
      </ndxf>
    </rcc>
    <rcc rId="0" sId="1" dxf="1">
      <nc r="CN449">
        <v>4</v>
      </nc>
      <ndxf>
        <fill>
          <patternFill patternType="none">
            <bgColor indexed="65"/>
          </patternFill>
        </fill>
      </ndxf>
    </rcc>
    <rcc rId="0" sId="1" dxf="1">
      <nc r="CN450">
        <v>4</v>
      </nc>
      <ndxf>
        <fill>
          <patternFill patternType="none">
            <bgColor indexed="65"/>
          </patternFill>
        </fill>
      </ndxf>
    </rcc>
    <rcc rId="0" sId="1" dxf="1">
      <nc r="CN451">
        <v>4</v>
      </nc>
      <ndxf>
        <fill>
          <patternFill patternType="none">
            <bgColor indexed="65"/>
          </patternFill>
        </fill>
      </ndxf>
    </rcc>
    <rcc rId="0" sId="1" dxf="1">
      <nc r="CN452">
        <v>4</v>
      </nc>
      <ndxf>
        <fill>
          <patternFill patternType="none">
            <bgColor indexed="65"/>
          </patternFill>
        </fill>
      </ndxf>
    </rcc>
    <rcc rId="0" sId="1" dxf="1">
      <nc r="CN453">
        <v>5</v>
      </nc>
      <ndxf>
        <fill>
          <patternFill patternType="none">
            <bgColor indexed="65"/>
          </patternFill>
        </fill>
      </ndxf>
    </rcc>
    <rcc rId="0" sId="1" dxf="1">
      <nc r="CN454">
        <v>5</v>
      </nc>
      <ndxf>
        <fill>
          <patternFill patternType="none">
            <bgColor indexed="65"/>
          </patternFill>
        </fill>
      </ndxf>
    </rcc>
    <rcc rId="0" sId="1" dxf="1">
      <nc r="CN455">
        <v>5</v>
      </nc>
      <ndxf>
        <fill>
          <patternFill patternType="none">
            <bgColor indexed="65"/>
          </patternFill>
        </fill>
      </ndxf>
    </rcc>
    <rcc rId="0" sId="1" dxf="1">
      <nc r="CN456">
        <v>5</v>
      </nc>
      <ndxf>
        <fill>
          <patternFill patternType="none">
            <bgColor indexed="65"/>
          </patternFill>
        </fill>
      </ndxf>
    </rcc>
    <rcc rId="0" sId="1" dxf="1">
      <nc r="CN457">
        <v>4</v>
      </nc>
      <ndxf>
        <fill>
          <patternFill patternType="none">
            <bgColor indexed="65"/>
          </patternFill>
        </fill>
      </ndxf>
    </rcc>
    <rcc rId="0" sId="1" dxf="1">
      <nc r="CN458">
        <v>4</v>
      </nc>
      <ndxf>
        <fill>
          <patternFill patternType="none">
            <bgColor indexed="65"/>
          </patternFill>
        </fill>
      </ndxf>
    </rcc>
    <rcc rId="0" sId="1" dxf="1">
      <nc r="CN459">
        <v>4</v>
      </nc>
      <ndxf>
        <fill>
          <patternFill patternType="none">
            <bgColor indexed="65"/>
          </patternFill>
        </fill>
      </ndxf>
    </rcc>
    <rcc rId="0" sId="1" dxf="1">
      <nc r="CN460">
        <v>5</v>
      </nc>
      <ndxf>
        <fill>
          <patternFill patternType="none">
            <bgColor indexed="65"/>
          </patternFill>
        </fill>
      </ndxf>
    </rcc>
    <rcc rId="0" sId="1" dxf="1">
      <nc r="CN461">
        <v>5</v>
      </nc>
      <ndxf>
        <fill>
          <patternFill patternType="none">
            <bgColor indexed="65"/>
          </patternFill>
        </fill>
      </ndxf>
    </rcc>
    <rcc rId="0" sId="1" dxf="1">
      <nc r="CN462">
        <v>5</v>
      </nc>
      <ndxf>
        <fill>
          <patternFill patternType="none">
            <bgColor indexed="65"/>
          </patternFill>
        </fill>
      </ndxf>
    </rcc>
    <rcc rId="0" sId="1" dxf="1">
      <nc r="CN463">
        <v>4</v>
      </nc>
      <ndxf>
        <fill>
          <patternFill patternType="none">
            <bgColor indexed="65"/>
          </patternFill>
        </fill>
      </ndxf>
    </rcc>
    <rcc rId="0" sId="1" dxf="1">
      <nc r="CN464">
        <v>4</v>
      </nc>
      <ndxf>
        <fill>
          <patternFill patternType="none">
            <bgColor indexed="65"/>
          </patternFill>
        </fill>
      </ndxf>
    </rcc>
    <rcc rId="0" sId="1" dxf="1">
      <nc r="CN465">
        <v>4</v>
      </nc>
      <ndxf>
        <fill>
          <patternFill patternType="none">
            <bgColor indexed="65"/>
          </patternFill>
        </fill>
      </ndxf>
    </rcc>
    <rcc rId="0" sId="1" dxf="1">
      <nc r="CN466">
        <v>4</v>
      </nc>
      <ndxf>
        <fill>
          <patternFill patternType="none">
            <bgColor indexed="65"/>
          </patternFill>
        </fill>
      </ndxf>
    </rcc>
    <rcc rId="0" sId="1" dxf="1">
      <nc r="CN467">
        <v>5</v>
      </nc>
      <ndxf>
        <fill>
          <patternFill patternType="none">
            <bgColor indexed="65"/>
          </patternFill>
        </fill>
      </ndxf>
    </rcc>
    <rcc rId="0" sId="1" dxf="1">
      <nc r="CN468">
        <v>5</v>
      </nc>
      <ndxf>
        <fill>
          <patternFill patternType="none">
            <bgColor indexed="65"/>
          </patternFill>
        </fill>
      </ndxf>
    </rcc>
    <rcc rId="0" sId="1" dxf="1">
      <nc r="CN469">
        <v>5</v>
      </nc>
      <ndxf>
        <fill>
          <patternFill patternType="none">
            <bgColor indexed="65"/>
          </patternFill>
        </fill>
      </ndxf>
    </rcc>
    <rcc rId="0" sId="1" dxf="1">
      <nc r="CN470">
        <v>5</v>
      </nc>
      <ndxf>
        <fill>
          <patternFill patternType="none">
            <bgColor indexed="65"/>
          </patternFill>
        </fill>
      </ndxf>
    </rcc>
    <rcc rId="0" sId="1" dxf="1">
      <nc r="CN471">
        <v>4</v>
      </nc>
      <ndxf>
        <fill>
          <patternFill patternType="none">
            <bgColor indexed="65"/>
          </patternFill>
        </fill>
      </ndxf>
    </rcc>
    <rcc rId="0" sId="1" dxf="1">
      <nc r="CN472">
        <v>5</v>
      </nc>
      <ndxf>
        <fill>
          <patternFill patternType="none">
            <bgColor indexed="65"/>
          </patternFill>
        </fill>
      </ndxf>
    </rcc>
    <rcc rId="0" sId="1" dxf="1">
      <nc r="CN473">
        <v>5</v>
      </nc>
      <ndxf>
        <fill>
          <patternFill patternType="none">
            <bgColor indexed="65"/>
          </patternFill>
        </fill>
      </ndxf>
    </rcc>
    <rcc rId="0" sId="1" dxf="1">
      <nc r="CN474">
        <v>5</v>
      </nc>
      <ndxf>
        <fill>
          <patternFill patternType="none">
            <bgColor indexed="65"/>
          </patternFill>
        </fill>
      </ndxf>
    </rcc>
    <rcc rId="0" sId="1" dxf="1">
      <nc r="CN475">
        <v>5</v>
      </nc>
      <ndxf>
        <fill>
          <patternFill patternType="none">
            <bgColor indexed="65"/>
          </patternFill>
        </fill>
      </ndxf>
    </rcc>
    <rcc rId="0" sId="1" dxf="1">
      <nc r="CN476">
        <v>5</v>
      </nc>
      <ndxf>
        <fill>
          <patternFill patternType="none">
            <bgColor indexed="65"/>
          </patternFill>
        </fill>
      </ndxf>
    </rcc>
    <rcc rId="0" sId="1" dxf="1">
      <nc r="CN477">
        <v>5</v>
      </nc>
      <ndxf>
        <fill>
          <patternFill patternType="none">
            <bgColor indexed="65"/>
          </patternFill>
        </fill>
      </ndxf>
    </rcc>
    <rcc rId="0" sId="1" dxf="1">
      <nc r="CN478">
        <v>5</v>
      </nc>
      <ndxf>
        <fill>
          <patternFill patternType="none">
            <bgColor indexed="65"/>
          </patternFill>
        </fill>
      </ndxf>
    </rcc>
    <rcc rId="0" sId="1" dxf="1">
      <nc r="CN479">
        <v>5</v>
      </nc>
      <ndxf>
        <fill>
          <patternFill patternType="none">
            <bgColor indexed="65"/>
          </patternFill>
        </fill>
      </ndxf>
    </rcc>
    <rcc rId="0" sId="1" dxf="1">
      <nc r="CN480">
        <v>5</v>
      </nc>
      <ndxf>
        <fill>
          <patternFill patternType="none">
            <bgColor indexed="65"/>
          </patternFill>
        </fill>
      </ndxf>
    </rcc>
    <rcc rId="0" sId="1" dxf="1">
      <nc r="CN481">
        <v>5</v>
      </nc>
      <ndxf>
        <fill>
          <patternFill patternType="none">
            <bgColor indexed="65"/>
          </patternFill>
        </fill>
      </ndxf>
    </rcc>
    <rcc rId="0" sId="1" dxf="1">
      <nc r="CN482">
        <v>5</v>
      </nc>
      <ndxf>
        <fill>
          <patternFill patternType="none">
            <bgColor indexed="65"/>
          </patternFill>
        </fill>
      </ndxf>
    </rcc>
    <rcc rId="0" sId="1" dxf="1">
      <nc r="CN483">
        <v>5</v>
      </nc>
      <ndxf>
        <fill>
          <patternFill patternType="none">
            <bgColor indexed="65"/>
          </patternFill>
        </fill>
      </ndxf>
    </rcc>
    <rcc rId="0" sId="1" dxf="1">
      <nc r="CN484">
        <v>5</v>
      </nc>
      <ndxf>
        <fill>
          <patternFill patternType="none">
            <bgColor indexed="65"/>
          </patternFill>
        </fill>
      </ndxf>
    </rcc>
    <rcc rId="0" sId="1" dxf="1">
      <nc r="CN485">
        <v>4</v>
      </nc>
      <ndxf>
        <fill>
          <patternFill patternType="none">
            <bgColor indexed="65"/>
          </patternFill>
        </fill>
      </ndxf>
    </rcc>
    <rcc rId="0" sId="1" dxf="1">
      <nc r="CN486">
        <v>4</v>
      </nc>
      <ndxf>
        <fill>
          <patternFill patternType="none">
            <bgColor indexed="65"/>
          </patternFill>
        </fill>
      </ndxf>
    </rcc>
    <rcc rId="0" sId="1" dxf="1">
      <nc r="CN487">
        <v>4</v>
      </nc>
      <ndxf>
        <fill>
          <patternFill patternType="none">
            <bgColor indexed="65"/>
          </patternFill>
        </fill>
      </ndxf>
    </rcc>
    <rcc rId="0" sId="1" dxf="1">
      <nc r="CN488">
        <v>7</v>
      </nc>
      <ndxf>
        <fill>
          <patternFill patternType="none">
            <bgColor indexed="65"/>
          </patternFill>
        </fill>
      </ndxf>
    </rcc>
    <rcc rId="0" sId="1" dxf="1">
      <nc r="CN489">
        <v>5</v>
      </nc>
      <ndxf>
        <fill>
          <patternFill patternType="none">
            <bgColor indexed="65"/>
          </patternFill>
        </fill>
      </ndxf>
    </rcc>
    <rcc rId="0" sId="1" dxf="1">
      <nc r="CN490">
        <v>5</v>
      </nc>
      <ndxf>
        <fill>
          <patternFill patternType="none">
            <bgColor indexed="65"/>
          </patternFill>
        </fill>
      </ndxf>
    </rcc>
    <rcc rId="0" sId="1" dxf="1">
      <nc r="CN491">
        <v>5</v>
      </nc>
      <ndxf>
        <fill>
          <patternFill patternType="none">
            <bgColor indexed="65"/>
          </patternFill>
        </fill>
      </ndxf>
    </rcc>
    <rcc rId="0" sId="1" dxf="1">
      <nc r="CN492">
        <v>5</v>
      </nc>
      <ndxf>
        <fill>
          <patternFill patternType="none">
            <bgColor indexed="65"/>
          </patternFill>
        </fill>
      </ndxf>
    </rcc>
    <rcc rId="0" sId="1" dxf="1">
      <nc r="CN493">
        <v>4</v>
      </nc>
      <ndxf>
        <fill>
          <patternFill patternType="none">
            <bgColor indexed="65"/>
          </patternFill>
        </fill>
      </ndxf>
    </rcc>
    <rcc rId="0" sId="1" dxf="1">
      <nc r="CN494">
        <v>5</v>
      </nc>
      <ndxf>
        <fill>
          <patternFill patternType="none">
            <bgColor indexed="65"/>
          </patternFill>
        </fill>
      </ndxf>
    </rcc>
    <rcc rId="0" sId="1" dxf="1">
      <nc r="CN495">
        <v>5</v>
      </nc>
      <ndxf>
        <fill>
          <patternFill patternType="none">
            <bgColor indexed="65"/>
          </patternFill>
        </fill>
      </ndxf>
    </rcc>
    <rcc rId="0" sId="1" dxf="1">
      <nc r="CN496">
        <v>7</v>
      </nc>
      <ndxf>
        <fill>
          <patternFill patternType="none">
            <bgColor indexed="65"/>
          </patternFill>
        </fill>
      </ndxf>
    </rcc>
    <rcc rId="0" sId="1" dxf="1">
      <nc r="CN497">
        <v>6</v>
      </nc>
      <ndxf>
        <fill>
          <patternFill patternType="none">
            <bgColor indexed="65"/>
          </patternFill>
        </fill>
      </ndxf>
    </rcc>
    <rcc rId="0" sId="1" dxf="1">
      <nc r="CN498">
        <v>5</v>
      </nc>
      <ndxf>
        <fill>
          <patternFill patternType="none">
            <bgColor indexed="65"/>
          </patternFill>
        </fill>
      </ndxf>
    </rcc>
    <rcc rId="0" sId="1" dxf="1">
      <nc r="CN499">
        <v>6</v>
      </nc>
      <ndxf>
        <fill>
          <patternFill patternType="none">
            <bgColor indexed="65"/>
          </patternFill>
        </fill>
      </ndxf>
    </rcc>
    <rcc rId="0" sId="1" dxf="1">
      <nc r="CN500">
        <v>0</v>
      </nc>
      <ndxf>
        <fill>
          <patternFill patternType="none">
            <bgColor indexed="65"/>
          </patternFill>
        </fill>
      </ndxf>
    </rcc>
    <rcc rId="0" sId="1" dxf="1">
      <nc r="CN501">
        <v>4</v>
      </nc>
      <ndxf>
        <fill>
          <patternFill patternType="none">
            <bgColor indexed="65"/>
          </patternFill>
        </fill>
      </ndxf>
    </rcc>
    <rcc rId="0" sId="1" dxf="1">
      <nc r="CN502">
        <v>4</v>
      </nc>
      <ndxf>
        <fill>
          <patternFill patternType="none">
            <bgColor indexed="65"/>
          </patternFill>
        </fill>
      </ndxf>
    </rcc>
    <rcc rId="0" sId="1" dxf="1">
      <nc r="CN503">
        <v>4</v>
      </nc>
      <ndxf>
        <fill>
          <patternFill patternType="none">
            <bgColor indexed="65"/>
          </patternFill>
        </fill>
      </ndxf>
    </rcc>
    <rcc rId="0" sId="1" dxf="1">
      <nc r="CN50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v>4</v>
      </nc>
      <ndxf>
        <fill>
          <patternFill patternType="none">
            <bgColor indexed="65"/>
          </patternFill>
        </fill>
      </ndxf>
    </rcc>
    <rcc rId="0" sId="1" dxf="1">
      <nc r="CN506">
        <v>4</v>
      </nc>
      <ndxf>
        <fill>
          <patternFill patternType="none">
            <bgColor indexed="65"/>
          </patternFill>
        </fill>
      </ndxf>
    </rcc>
    <rcc rId="0" sId="1" dxf="1">
      <nc r="CN507">
        <v>4</v>
      </nc>
      <ndxf>
        <fill>
          <patternFill patternType="none">
            <bgColor indexed="65"/>
          </patternFill>
        </fill>
      </ndxf>
    </rcc>
    <rcc rId="0" sId="1" dxf="1">
      <nc r="CN508">
        <v>4</v>
      </nc>
      <ndxf>
        <fill>
          <patternFill patternType="none">
            <bgColor indexed="65"/>
          </patternFill>
        </fill>
      </ndxf>
    </rcc>
    <rcc rId="0" sId="1" dxf="1">
      <nc r="CN509">
        <v>4</v>
      </nc>
      <ndxf>
        <fill>
          <patternFill patternType="none">
            <bgColor indexed="65"/>
          </patternFill>
        </fill>
      </ndxf>
    </rcc>
    <rcc rId="0" sId="1" dxf="1">
      <nc r="CN510">
        <v>4</v>
      </nc>
      <ndxf>
        <fill>
          <patternFill patternType="none">
            <bgColor indexed="65"/>
          </patternFill>
        </fill>
      </ndxf>
    </rcc>
    <rcc rId="0" sId="1" dxf="1">
      <nc r="CN511">
        <v>4</v>
      </nc>
      <ndxf>
        <fill>
          <patternFill patternType="none">
            <bgColor indexed="65"/>
          </patternFill>
        </fill>
      </ndxf>
    </rcc>
    <rcc rId="0" sId="1" dxf="1">
      <nc r="CN512">
        <v>4</v>
      </nc>
      <ndxf>
        <fill>
          <patternFill patternType="none">
            <bgColor indexed="65"/>
          </patternFill>
        </fill>
      </ndxf>
    </rcc>
    <rcc rId="0" sId="1" dxf="1">
      <nc r="CN513">
        <v>5</v>
      </nc>
      <ndxf>
        <fill>
          <patternFill patternType="none">
            <bgColor indexed="65"/>
          </patternFill>
        </fill>
      </ndxf>
    </rcc>
    <rcc rId="0" sId="1" dxf="1">
      <nc r="CN514">
        <v>4</v>
      </nc>
      <ndxf>
        <fill>
          <patternFill patternType="none">
            <bgColor indexed="65"/>
          </patternFill>
        </fill>
      </ndxf>
    </rcc>
    <rcc rId="0" sId="1" dxf="1">
      <nc r="CN515">
        <v>4</v>
      </nc>
      <ndxf>
        <fill>
          <patternFill patternType="none">
            <bgColor indexed="65"/>
          </patternFill>
        </fill>
      </ndxf>
    </rcc>
    <rcc rId="0" sId="1" dxf="1">
      <nc r="CN516">
        <v>4</v>
      </nc>
      <ndxf>
        <fill>
          <patternFill patternType="none">
            <bgColor indexed="65"/>
          </patternFill>
        </fill>
      </ndxf>
    </rcc>
    <rcc rId="0" sId="1" dxf="1">
      <nc r="CN517">
        <v>4</v>
      </nc>
      <ndxf>
        <fill>
          <patternFill patternType="none">
            <bgColor indexed="65"/>
          </patternFill>
        </fill>
      </ndxf>
    </rcc>
    <rcc rId="0" sId="1" dxf="1">
      <nc r="CN518">
        <v>0</v>
      </nc>
      <ndxf>
        <fill>
          <patternFill patternType="none">
            <bgColor indexed="65"/>
          </patternFill>
        </fill>
      </ndxf>
    </rcc>
    <rcc rId="0" sId="1" dxf="1">
      <nc r="CN519">
        <v>4</v>
      </nc>
      <ndxf>
        <fill>
          <patternFill patternType="none">
            <bgColor indexed="65"/>
          </patternFill>
        </fill>
      </ndxf>
    </rcc>
    <rcc rId="0" sId="1" dxf="1">
      <nc r="CN520">
        <v>4</v>
      </nc>
      <ndxf>
        <fill>
          <patternFill patternType="none">
            <bgColor indexed="65"/>
          </patternFill>
        </fill>
      </ndxf>
    </rcc>
    <rcc rId="0" sId="1" dxf="1">
      <nc r="CN521">
        <v>0</v>
      </nc>
      <ndxf>
        <fill>
          <patternFill patternType="none">
            <bgColor indexed="65"/>
          </patternFill>
        </fill>
      </ndxf>
    </rcc>
    <rcc rId="0" sId="1" dxf="1">
      <nc r="CN522">
        <v>4</v>
      </nc>
      <ndxf>
        <fill>
          <patternFill patternType="none">
            <bgColor indexed="65"/>
          </patternFill>
        </fill>
      </ndxf>
    </rcc>
    <rcc rId="0" sId="1" dxf="1">
      <nc r="CN523">
        <v>4</v>
      </nc>
      <ndxf>
        <fill>
          <patternFill patternType="none">
            <bgColor indexed="65"/>
          </patternFill>
        </fill>
      </ndxf>
    </rcc>
    <rcc rId="0" sId="1" dxf="1">
      <nc r="CN524">
        <v>4</v>
      </nc>
      <ndxf>
        <fill>
          <patternFill patternType="none">
            <bgColor indexed="65"/>
          </patternFill>
        </fill>
      </ndxf>
    </rcc>
    <rcc rId="0" sId="1" dxf="1">
      <nc r="CN525">
        <v>4</v>
      </nc>
      <ndxf>
        <fill>
          <patternFill patternType="none">
            <bgColor indexed="65"/>
          </patternFill>
        </fill>
      </ndxf>
    </rcc>
    <rcc rId="0" sId="1" dxf="1">
      <nc r="CN526">
        <v>4</v>
      </nc>
      <ndxf>
        <fill>
          <patternFill patternType="none">
            <bgColor indexed="65"/>
          </patternFill>
        </fill>
      </ndxf>
    </rcc>
    <rcc rId="0" sId="1" dxf="1">
      <nc r="CN527">
        <v>4</v>
      </nc>
      <ndxf>
        <fill>
          <patternFill patternType="none">
            <bgColor indexed="65"/>
          </patternFill>
        </fill>
      </ndxf>
    </rcc>
    <rcc rId="0" sId="1" dxf="1">
      <nc r="CN528">
        <v>5</v>
      </nc>
      <ndxf>
        <fill>
          <patternFill patternType="none">
            <bgColor indexed="65"/>
          </patternFill>
        </fill>
      </ndxf>
    </rcc>
    <rcc rId="0" sId="1" dxf="1">
      <nc r="CN529">
        <v>5</v>
      </nc>
      <ndxf>
        <fill>
          <patternFill patternType="none">
            <bgColor indexed="65"/>
          </patternFill>
        </fill>
      </ndxf>
    </rcc>
    <rcc rId="0" sId="1" dxf="1">
      <nc r="CN530">
        <v>5</v>
      </nc>
      <ndxf>
        <fill>
          <patternFill patternType="none">
            <bgColor indexed="65"/>
          </patternFill>
        </fill>
      </ndxf>
    </rcc>
    <rcc rId="0" sId="1" dxf="1">
      <nc r="CN531">
        <v>4</v>
      </nc>
      <ndxf>
        <fill>
          <patternFill patternType="none">
            <bgColor indexed="65"/>
          </patternFill>
        </fill>
      </ndxf>
    </rcc>
    <rcc rId="0" sId="1" dxf="1">
      <nc r="CN532">
        <v>5</v>
      </nc>
      <ndxf>
        <fill>
          <patternFill patternType="none">
            <bgColor indexed="65"/>
          </patternFill>
        </fill>
      </ndxf>
    </rcc>
    <rcc rId="0" sId="1" dxf="1">
      <nc r="CN533">
        <v>4</v>
      </nc>
      <ndxf>
        <fill>
          <patternFill patternType="none">
            <bgColor indexed="65"/>
          </patternFill>
        </fill>
      </ndxf>
    </rcc>
    <rcc rId="0" sId="1" dxf="1">
      <nc r="CN534">
        <v>4</v>
      </nc>
      <ndxf>
        <fill>
          <patternFill patternType="none">
            <bgColor indexed="65"/>
          </patternFill>
        </fill>
      </ndxf>
    </rcc>
    <rcc rId="0" sId="1" dxf="1">
      <nc r="CN535">
        <v>4</v>
      </nc>
      <ndxf>
        <fill>
          <patternFill patternType="none">
            <bgColor indexed="65"/>
          </patternFill>
        </fill>
      </ndxf>
    </rcc>
    <rcc rId="0" sId="1" dxf="1">
      <nc r="CN536">
        <v>4</v>
      </nc>
      <ndxf>
        <fill>
          <patternFill patternType="none">
            <bgColor indexed="65"/>
          </patternFill>
        </fill>
      </ndxf>
    </rcc>
    <rcc rId="0" sId="1" dxf="1">
      <nc r="CN537">
        <v>4</v>
      </nc>
      <ndxf>
        <fill>
          <patternFill patternType="none">
            <bgColor indexed="65"/>
          </patternFill>
        </fill>
      </ndxf>
    </rcc>
    <rcc rId="0" sId="1" dxf="1">
      <nc r="CN538">
        <v>4</v>
      </nc>
      <ndxf>
        <fill>
          <patternFill patternType="none">
            <bgColor indexed="65"/>
          </patternFill>
        </fill>
      </ndxf>
    </rcc>
    <rcc rId="0" sId="1" dxf="1">
      <nc r="CN539">
        <v>4</v>
      </nc>
      <ndxf>
        <fill>
          <patternFill patternType="none">
            <bgColor indexed="65"/>
          </patternFill>
        </fill>
      </ndxf>
    </rcc>
    <rcc rId="0" sId="1" dxf="1">
      <nc r="CN540">
        <v>4</v>
      </nc>
      <ndxf>
        <fill>
          <patternFill patternType="none">
            <bgColor indexed="65"/>
          </patternFill>
        </fill>
      </ndxf>
    </rcc>
    <rcc rId="0" sId="1" dxf="1">
      <nc r="CN541">
        <v>4</v>
      </nc>
      <ndxf>
        <fill>
          <patternFill patternType="none">
            <bgColor indexed="65"/>
          </patternFill>
        </fill>
      </ndxf>
    </rcc>
    <rcc rId="0" sId="1" dxf="1">
      <nc r="CN542">
        <v>4</v>
      </nc>
      <ndxf>
        <fill>
          <patternFill patternType="none">
            <bgColor indexed="65"/>
          </patternFill>
        </fill>
      </ndxf>
    </rcc>
    <rcc rId="0" sId="1" dxf="1">
      <nc r="CN543">
        <v>4</v>
      </nc>
      <ndxf>
        <fill>
          <patternFill patternType="none">
            <bgColor indexed="65"/>
          </patternFill>
        </fill>
      </ndxf>
    </rcc>
    <rcc rId="0" sId="1" dxf="1">
      <nc r="CN544">
        <v>5</v>
      </nc>
      <ndxf>
        <fill>
          <patternFill patternType="none">
            <bgColor indexed="65"/>
          </patternFill>
        </fill>
      </ndxf>
    </rcc>
    <rcc rId="0" sId="1" dxf="1">
      <nc r="CN545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v>5</v>
      </nc>
      <ndxf>
        <fill>
          <patternFill patternType="none">
            <bgColor indexed="65"/>
          </patternFill>
        </fill>
      </ndxf>
    </rcc>
    <rcc rId="0" sId="1" dxf="1">
      <nc r="CN548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v>0</v>
      </nc>
      <ndxf>
        <fill>
          <patternFill patternType="none">
            <bgColor indexed="65"/>
          </patternFill>
        </fill>
      </ndxf>
    </rcc>
    <rcc rId="0" sId="1" dxf="1">
      <nc r="CN553">
        <v>0</v>
      </nc>
      <ndxf>
        <fill>
          <patternFill patternType="none">
            <bgColor indexed="65"/>
          </patternFill>
        </fill>
      </ndxf>
    </rcc>
    <rcc rId="0" sId="1" dxf="1">
      <nc r="CN554">
        <v>4</v>
      </nc>
      <ndxf>
        <fill>
          <patternFill patternType="none">
            <bgColor indexed="65"/>
          </patternFill>
        </fill>
      </ndxf>
    </rcc>
    <rcc rId="0" sId="1" dxf="1">
      <nc r="CN555">
        <v>4</v>
      </nc>
      <ndxf>
        <fill>
          <patternFill patternType="none">
            <bgColor indexed="65"/>
          </patternFill>
        </fill>
      </ndxf>
    </rcc>
    <rcc rId="0" sId="1" dxf="1">
      <nc r="CN556">
        <v>4</v>
      </nc>
      <ndxf>
        <fill>
          <patternFill patternType="none">
            <bgColor indexed="65"/>
          </patternFill>
        </fill>
      </ndxf>
    </rcc>
    <rcc rId="0" sId="1" dxf="1">
      <nc r="CN557">
        <v>5</v>
      </nc>
      <ndxf>
        <fill>
          <patternFill patternType="none">
            <bgColor indexed="65"/>
          </patternFill>
        </fill>
      </ndxf>
    </rcc>
    <rcc rId="0" sId="1" dxf="1">
      <nc r="CN558">
        <v>4</v>
      </nc>
      <ndxf>
        <fill>
          <patternFill patternType="none">
            <bgColor indexed="65"/>
          </patternFill>
        </fill>
      </ndxf>
    </rcc>
    <rcc rId="0" sId="1" dxf="1">
      <nc r="CN559">
        <v>6</v>
      </nc>
      <ndxf>
        <fill>
          <patternFill patternType="none">
            <bgColor indexed="65"/>
          </patternFill>
        </fill>
      </ndxf>
    </rcc>
    <rcc rId="0" sId="1" dxf="1">
      <nc r="CN560">
        <v>0</v>
      </nc>
      <ndxf>
        <fill>
          <patternFill patternType="none">
            <bgColor indexed="65"/>
          </patternFill>
        </fill>
      </ndxf>
    </rcc>
    <rcc rId="0" sId="1" dxf="1">
      <nc r="CN561">
        <v>3</v>
      </nc>
      <ndxf>
        <fill>
          <patternFill patternType="none">
            <bgColor indexed="65"/>
          </patternFill>
        </fill>
      </ndxf>
    </rcc>
    <rcc rId="0" sId="1" dxf="1">
      <nc r="CN562">
        <v>0</v>
      </nc>
      <ndxf>
        <fill>
          <patternFill patternType="none">
            <bgColor indexed="65"/>
          </patternFill>
        </fill>
      </ndxf>
    </rcc>
    <rcc rId="0" sId="1" dxf="1">
      <nc r="CN563">
        <v>2</v>
      </nc>
      <ndxf>
        <fill>
          <patternFill patternType="none">
            <bgColor indexed="65"/>
          </patternFill>
        </fill>
      </ndxf>
    </rcc>
    <rcc rId="0" sId="1" dxf="1">
      <nc r="CN564">
        <v>2</v>
      </nc>
      <ndxf>
        <fill>
          <patternFill patternType="none">
            <bgColor indexed="65"/>
          </patternFill>
        </fill>
      </ndxf>
    </rcc>
    <rcc rId="0" sId="1" dxf="1">
      <nc r="CN565">
        <v>11</v>
      </nc>
      <ndxf>
        <fill>
          <patternFill patternType="none">
            <bgColor indexed="65"/>
          </patternFill>
        </fill>
      </ndxf>
    </rcc>
    <rcc rId="0" sId="1" dxf="1">
      <nc r="CN566">
        <v>7</v>
      </nc>
      <ndxf>
        <fill>
          <patternFill patternType="none">
            <bgColor indexed="65"/>
          </patternFill>
        </fill>
      </ndxf>
    </rcc>
    <rcc rId="0" sId="1" dxf="1">
      <nc r="CN567">
        <v>0</v>
      </nc>
      <ndxf>
        <fill>
          <patternFill patternType="none">
            <bgColor indexed="65"/>
          </patternFill>
        </fill>
      </ndxf>
    </rcc>
    <rcc rId="0" sId="1" dxf="1">
      <nc r="CN568">
        <v>0</v>
      </nc>
      <ndxf>
        <fill>
          <patternFill patternType="none">
            <bgColor indexed="65"/>
          </patternFill>
        </fill>
      </ndxf>
    </rcc>
    <rcc rId="0" sId="1" dxf="1">
      <nc r="CN569">
        <v>0</v>
      </nc>
      <ndxf>
        <fill>
          <patternFill patternType="none">
            <bgColor indexed="65"/>
          </patternFill>
        </fill>
      </ndxf>
    </rcc>
    <rcc rId="0" sId="1" dxf="1">
      <nc r="CN570">
        <v>0</v>
      </nc>
      <ndxf>
        <fill>
          <patternFill patternType="none">
            <bgColor indexed="65"/>
          </patternFill>
        </fill>
      </ndxf>
    </rcc>
    <rcc rId="0" sId="1" dxf="1">
      <nc r="CN571">
        <v>0</v>
      </nc>
      <ndxf>
        <fill>
          <patternFill patternType="none">
            <bgColor indexed="65"/>
          </patternFill>
        </fill>
      </ndxf>
    </rcc>
    <rcc rId="0" sId="1" dxf="1">
      <nc r="CN572">
        <v>0</v>
      </nc>
      <ndxf>
        <fill>
          <patternFill patternType="none">
            <bgColor indexed="65"/>
          </patternFill>
        </fill>
      </ndxf>
    </rcc>
    <rcc rId="0" sId="1" dxf="1">
      <nc r="CN573">
        <v>7</v>
      </nc>
      <ndxf>
        <fill>
          <patternFill patternType="none">
            <bgColor indexed="65"/>
          </patternFill>
        </fill>
      </ndxf>
    </rcc>
    <rcc rId="0" sId="1" dxf="1">
      <nc r="CN574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v>0</v>
      </nc>
      <ndxf>
        <fill>
          <patternFill patternType="none">
            <bgColor indexed="65"/>
          </patternFill>
        </fill>
      </ndxf>
    </rcc>
    <rcc rId="0" sId="1" dxf="1">
      <nc r="CN576">
        <v>0</v>
      </nc>
      <ndxf>
        <fill>
          <patternFill patternType="none">
            <bgColor indexed="65"/>
          </patternFill>
        </fill>
      </ndxf>
    </rcc>
    <rcc rId="0" sId="1" dxf="1">
      <nc r="CN577">
        <v>0</v>
      </nc>
      <ndxf>
        <fill>
          <patternFill patternType="none">
            <bgColor indexed="65"/>
          </patternFill>
        </fill>
      </ndxf>
    </rcc>
    <rcc rId="0" sId="1" dxf="1">
      <nc r="CN578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v>0</v>
      </nc>
      <ndxf>
        <fill>
          <patternFill patternType="none">
            <bgColor indexed="65"/>
          </patternFill>
        </fill>
      </ndxf>
    </rcc>
    <rcc rId="0" sId="1" dxf="1">
      <nc r="CN580">
        <v>1</v>
      </nc>
      <ndxf>
        <fill>
          <patternFill patternType="none">
            <bgColor indexed="65"/>
          </patternFill>
        </fill>
      </ndxf>
    </rcc>
    <rcc rId="0" sId="1" dxf="1">
      <nc r="CN581">
        <v>9</v>
      </nc>
      <ndxf>
        <fill>
          <patternFill patternType="none">
            <bgColor indexed="65"/>
          </patternFill>
        </fill>
      </ndxf>
    </rcc>
    <rcc rId="0" sId="1" dxf="1">
      <nc r="CN582">
        <v>0</v>
      </nc>
      <ndxf>
        <fill>
          <patternFill patternType="none">
            <bgColor indexed="65"/>
          </patternFill>
        </fill>
      </ndxf>
    </rcc>
    <rcc rId="0" sId="1" dxf="1">
      <nc r="CN583">
        <v>5</v>
      </nc>
      <ndxf>
        <fill>
          <patternFill patternType="none">
            <bgColor indexed="65"/>
          </patternFill>
        </fill>
      </ndxf>
    </rcc>
    <rcc rId="0" sId="1" dxf="1">
      <nc r="CN584">
        <v>4</v>
      </nc>
      <ndxf>
        <fill>
          <patternFill patternType="none">
            <bgColor indexed="65"/>
          </patternFill>
        </fill>
      </ndxf>
    </rcc>
    <rcc rId="0" sId="1" dxf="1">
      <nc r="CN585">
        <v>0</v>
      </nc>
      <ndxf>
        <fill>
          <patternFill patternType="none">
            <bgColor indexed="65"/>
          </patternFill>
        </fill>
      </ndxf>
    </rcc>
    <rcc rId="0" sId="1" dxf="1">
      <nc r="CN586">
        <v>10</v>
      </nc>
      <ndxf>
        <fill>
          <patternFill patternType="none">
            <bgColor indexed="65"/>
          </patternFill>
        </fill>
      </ndxf>
    </rcc>
    <rcc rId="0" sId="1" dxf="1">
      <nc r="CN587">
        <v>0</v>
      </nc>
      <ndxf>
        <fill>
          <patternFill patternType="none">
            <bgColor indexed="65"/>
          </patternFill>
        </fill>
      </ndxf>
    </rcc>
    <rcc rId="0" sId="1" dxf="1">
      <nc r="CN588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v>0</v>
      </nc>
      <ndxf>
        <fill>
          <patternFill patternType="none">
            <bgColor indexed="65"/>
          </patternFill>
        </fill>
      </ndxf>
    </rcc>
    <rcc rId="0" sId="1" dxf="1">
      <nc r="CN590">
        <v>0</v>
      </nc>
      <ndxf>
        <fill>
          <patternFill patternType="none">
            <bgColor indexed="65"/>
          </patternFill>
        </fill>
      </ndxf>
    </rcc>
    <rcc rId="0" sId="1" dxf="1">
      <nc r="CN591">
        <v>0</v>
      </nc>
      <ndxf>
        <fill>
          <patternFill patternType="none">
            <bgColor indexed="65"/>
          </patternFill>
        </fill>
      </ndxf>
    </rcc>
    <rcc rId="0" sId="1" dxf="1">
      <nc r="CN59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v>0</v>
      </nc>
      <ndxf>
        <fill>
          <patternFill patternType="none">
            <bgColor indexed="65"/>
          </patternFill>
        </fill>
      </ndxf>
    </rcc>
    <rcc rId="0" sId="1" dxf="1">
      <nc r="CN594">
        <v>0</v>
      </nc>
      <ndxf>
        <fill>
          <patternFill patternType="none">
            <bgColor indexed="65"/>
          </patternFill>
        </fill>
      </ndxf>
    </rcc>
    <rcc rId="0" sId="1" dxf="1">
      <nc r="CN595">
        <v>0</v>
      </nc>
      <ndxf>
        <fill>
          <patternFill patternType="none">
            <bgColor indexed="65"/>
          </patternFill>
        </fill>
      </ndxf>
    </rcc>
    <rcc rId="0" sId="1" dxf="1">
      <nc r="CN596">
        <v>10</v>
      </nc>
      <ndxf>
        <fill>
          <patternFill patternType="none">
            <bgColor indexed="65"/>
          </patternFill>
        </fill>
      </ndxf>
    </rcc>
    <rcc rId="0" sId="1" dxf="1">
      <nc r="CN597">
        <v>0</v>
      </nc>
      <ndxf>
        <fill>
          <patternFill patternType="none">
            <bgColor indexed="65"/>
          </patternFill>
        </fill>
      </ndxf>
    </rcc>
    <rcc rId="0" sId="1" dxf="1">
      <nc r="CN598">
        <v>2</v>
      </nc>
      <ndxf>
        <fill>
          <patternFill patternType="none">
            <bgColor indexed="65"/>
          </patternFill>
        </fill>
      </ndxf>
    </rcc>
    <rcc rId="0" sId="1" dxf="1">
      <nc r="CN599">
        <v>0</v>
      </nc>
      <ndxf>
        <fill>
          <patternFill patternType="none">
            <bgColor indexed="65"/>
          </patternFill>
        </fill>
      </ndxf>
    </rcc>
    <rcc rId="0" sId="1" dxf="1">
      <nc r="CN600">
        <v>0</v>
      </nc>
      <ndxf>
        <fill>
          <patternFill patternType="none">
            <bgColor indexed="65"/>
          </patternFill>
        </fill>
      </ndxf>
    </rcc>
    <rcc rId="0" sId="1" dxf="1">
      <nc r="CN601">
        <v>2</v>
      </nc>
      <ndxf>
        <fill>
          <patternFill patternType="none">
            <bgColor indexed="65"/>
          </patternFill>
        </fill>
      </ndxf>
    </rcc>
    <rcc rId="0" sId="1" dxf="1">
      <nc r="CN602">
        <v>2</v>
      </nc>
      <ndxf>
        <fill>
          <patternFill patternType="none">
            <bgColor indexed="65"/>
          </patternFill>
        </fill>
      </ndxf>
    </rcc>
    <rcc rId="0" sId="1" dxf="1">
      <nc r="CN603">
        <v>2</v>
      </nc>
      <ndxf>
        <fill>
          <patternFill patternType="none">
            <bgColor indexed="65"/>
          </patternFill>
        </fill>
      </ndxf>
    </rcc>
    <rcc rId="0" sId="1" dxf="1">
      <nc r="CN604">
        <v>3</v>
      </nc>
      <ndxf>
        <fill>
          <patternFill patternType="none">
            <bgColor indexed="65"/>
          </patternFill>
        </fill>
      </ndxf>
    </rcc>
    <rcc rId="0" sId="1" dxf="1">
      <nc r="CN605">
        <v>2</v>
      </nc>
      <ndxf>
        <fill>
          <patternFill patternType="none">
            <bgColor indexed="65"/>
          </patternFill>
        </fill>
      </ndxf>
    </rcc>
    <rcc rId="0" sId="1" dxf="1">
      <nc r="CN606">
        <v>2</v>
      </nc>
      <ndxf>
        <fill>
          <patternFill patternType="none">
            <bgColor indexed="65"/>
          </patternFill>
        </fill>
      </ndxf>
    </rcc>
    <rcc rId="0" sId="1" dxf="1">
      <nc r="CN607">
        <v>0</v>
      </nc>
      <ndxf>
        <fill>
          <patternFill patternType="none">
            <bgColor indexed="65"/>
          </patternFill>
        </fill>
      </ndxf>
    </rcc>
    <rcc rId="0" sId="1" dxf="1">
      <nc r="CN608">
        <v>5</v>
      </nc>
      <ndxf>
        <fill>
          <patternFill patternType="none">
            <bgColor indexed="65"/>
          </patternFill>
        </fill>
      </ndxf>
    </rcc>
    <rcc rId="0" sId="1" dxf="1">
      <nc r="CN609">
        <v>5</v>
      </nc>
      <ndxf>
        <fill>
          <patternFill patternType="none">
            <bgColor indexed="65"/>
          </patternFill>
        </fill>
      </ndxf>
    </rcc>
    <rcc rId="0" sId="1" dxf="1">
      <nc r="CN610">
        <v>7</v>
      </nc>
      <ndxf>
        <fill>
          <patternFill patternType="none">
            <bgColor indexed="65"/>
          </patternFill>
        </fill>
      </ndxf>
    </rcc>
    <rcc rId="0" sId="1" dxf="1">
      <nc r="CN611">
        <v>7</v>
      </nc>
      <ndxf>
        <fill>
          <patternFill patternType="none">
            <bgColor indexed="65"/>
          </patternFill>
        </fill>
      </ndxf>
    </rcc>
    <rcc rId="0" sId="1" dxf="1">
      <nc r="CN612">
        <v>7</v>
      </nc>
      <ndxf>
        <fill>
          <patternFill patternType="none">
            <bgColor indexed="65"/>
          </patternFill>
        </fill>
      </ndxf>
    </rcc>
    <rcc rId="0" sId="1" dxf="1">
      <nc r="CN613">
        <v>0</v>
      </nc>
      <ndxf>
        <fill>
          <patternFill patternType="none">
            <bgColor indexed="65"/>
          </patternFill>
        </fill>
      </ndxf>
    </rcc>
    <rcc rId="0" sId="1" dxf="1">
      <nc r="CN614">
        <v>11</v>
      </nc>
      <ndxf>
        <fill>
          <patternFill patternType="none">
            <bgColor indexed="65"/>
          </patternFill>
        </fill>
      </ndxf>
    </rcc>
    <rcc rId="0" sId="1" dxf="1">
      <nc r="CN615">
        <v>7</v>
      </nc>
      <ndxf>
        <fill>
          <patternFill patternType="none">
            <bgColor indexed="65"/>
          </patternFill>
        </fill>
      </ndxf>
    </rcc>
    <rcc rId="0" sId="1" dxf="1">
      <nc r="CN616">
        <v>4</v>
      </nc>
      <ndxf>
        <fill>
          <patternFill patternType="none">
            <bgColor indexed="65"/>
          </patternFill>
        </fill>
      </ndxf>
    </rcc>
    <rcc rId="0" sId="1" dxf="1">
      <nc r="CN617">
        <v>5</v>
      </nc>
      <ndxf>
        <fill>
          <patternFill patternType="none">
            <bgColor indexed="65"/>
          </patternFill>
        </fill>
      </ndxf>
    </rcc>
    <rcc rId="0" sId="1" dxf="1">
      <nc r="CN618">
        <v>4</v>
      </nc>
      <ndxf>
        <fill>
          <patternFill patternType="none">
            <bgColor indexed="65"/>
          </patternFill>
        </fill>
      </ndxf>
    </rcc>
    <rcc rId="0" sId="1" dxf="1">
      <nc r="CN619">
        <v>0</v>
      </nc>
      <ndxf>
        <fill>
          <patternFill patternType="none">
            <bgColor indexed="65"/>
          </patternFill>
        </fill>
      </ndxf>
    </rcc>
    <rcc rId="0" sId="1" dxf="1">
      <nc r="CN620">
        <v>0</v>
      </nc>
      <ndxf>
        <fill>
          <patternFill patternType="none">
            <bgColor indexed="65"/>
          </patternFill>
        </fill>
      </ndxf>
    </rcc>
    <rcc rId="0" sId="1" dxf="1">
      <nc r="CN621">
        <v>3</v>
      </nc>
      <ndxf>
        <fill>
          <patternFill patternType="none">
            <bgColor indexed="65"/>
          </patternFill>
        </fill>
      </ndxf>
    </rcc>
    <rcc rId="0" sId="1" dxf="1">
      <nc r="CN622">
        <v>3</v>
      </nc>
      <ndxf>
        <fill>
          <patternFill patternType="none">
            <bgColor indexed="65"/>
          </patternFill>
        </fill>
      </ndxf>
    </rcc>
    <rcc rId="0" sId="1" dxf="1">
      <nc r="CN623">
        <v>0</v>
      </nc>
      <ndxf>
        <fill>
          <patternFill patternType="none">
            <bgColor indexed="65"/>
          </patternFill>
        </fill>
      </ndxf>
    </rcc>
    <rcc rId="0" sId="1" dxf="1">
      <nc r="CN624">
        <v>0</v>
      </nc>
      <ndxf>
        <fill>
          <patternFill patternType="none">
            <bgColor indexed="65"/>
          </patternFill>
        </fill>
      </ndxf>
    </rcc>
    <rcc rId="0" sId="1" dxf="1">
      <nc r="CN625">
        <v>11</v>
      </nc>
      <ndxf>
        <fill>
          <patternFill patternType="none">
            <bgColor indexed="65"/>
          </patternFill>
        </fill>
      </ndxf>
    </rcc>
    <rcc rId="0" sId="1" dxf="1">
      <nc r="CN626">
        <v>0</v>
      </nc>
      <ndxf>
        <fill>
          <patternFill patternType="none">
            <bgColor indexed="65"/>
          </patternFill>
        </fill>
      </ndxf>
    </rcc>
    <rcc rId="0" sId="1" dxf="1">
      <nc r="CN627">
        <v>4</v>
      </nc>
      <ndxf>
        <fill>
          <patternFill patternType="none">
            <bgColor indexed="65"/>
          </patternFill>
        </fill>
      </ndxf>
    </rcc>
    <rcc rId="0" sId="1" dxf="1">
      <nc r="CN628">
        <v>4</v>
      </nc>
      <ndxf>
        <fill>
          <patternFill patternType="none">
            <bgColor indexed="65"/>
          </patternFill>
        </fill>
      </ndxf>
    </rcc>
    <rcc rId="0" sId="1" dxf="1">
      <nc r="CN629">
        <v>5</v>
      </nc>
      <ndxf>
        <fill>
          <patternFill patternType="none">
            <bgColor indexed="65"/>
          </patternFill>
        </fill>
      </ndxf>
    </rcc>
    <rcc rId="0" sId="1" dxf="1">
      <nc r="CN630">
        <v>7</v>
      </nc>
      <ndxf>
        <fill>
          <patternFill patternType="none">
            <bgColor indexed="65"/>
          </patternFill>
        </fill>
      </ndxf>
    </rcc>
    <rcc rId="0" sId="1" dxf="1">
      <nc r="CN631">
        <v>6</v>
      </nc>
      <ndxf>
        <fill>
          <patternFill patternType="none">
            <bgColor indexed="65"/>
          </patternFill>
        </fill>
      </ndxf>
    </rcc>
    <rcc rId="0" sId="1" dxf="1">
      <nc r="CN632">
        <v>5</v>
      </nc>
      <ndxf>
        <fill>
          <patternFill patternType="none">
            <bgColor indexed="65"/>
          </patternFill>
        </fill>
      </ndxf>
    </rcc>
    <rcc rId="0" sId="1" dxf="1">
      <nc r="CN633">
        <v>9</v>
      </nc>
      <ndxf>
        <fill>
          <patternFill patternType="none">
            <bgColor indexed="65"/>
          </patternFill>
        </fill>
      </ndxf>
    </rcc>
    <rcc rId="0" sId="1" dxf="1">
      <nc r="CN634">
        <v>1</v>
      </nc>
      <ndxf>
        <fill>
          <patternFill patternType="none">
            <bgColor indexed="65"/>
          </patternFill>
        </fill>
      </ndxf>
    </rcc>
    <rcc rId="0" sId="1" dxf="1">
      <nc r="CN635">
        <v>4</v>
      </nc>
      <ndxf>
        <fill>
          <patternFill patternType="none">
            <bgColor indexed="65"/>
          </patternFill>
        </fill>
      </ndxf>
    </rcc>
    <rcc rId="0" sId="1" dxf="1">
      <nc r="CN636">
        <v>0</v>
      </nc>
      <ndxf>
        <fill>
          <patternFill patternType="none">
            <bgColor indexed="65"/>
          </patternFill>
        </fill>
      </ndxf>
    </rcc>
    <rcc rId="0" sId="1" dxf="1">
      <nc r="CN637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v>4</v>
      </nc>
      <ndxf>
        <fill>
          <patternFill patternType="none">
            <bgColor indexed="65"/>
          </patternFill>
        </fill>
      </ndxf>
    </rcc>
    <rcc rId="0" sId="1" dxf="1">
      <nc r="CN650">
        <v>4</v>
      </nc>
      <ndxf>
        <fill>
          <patternFill patternType="none">
            <bgColor indexed="65"/>
          </patternFill>
        </fill>
      </ndxf>
    </rcc>
    <rcc rId="0" sId="1" dxf="1">
      <nc r="CN651">
        <v>4</v>
      </nc>
      <ndxf>
        <fill>
          <patternFill patternType="none">
            <bgColor indexed="65"/>
          </patternFill>
        </fill>
      </ndxf>
    </rcc>
    <rcc rId="0" sId="1" dxf="1">
      <nc r="CN652">
        <v>4</v>
      </nc>
      <ndxf>
        <fill>
          <patternFill patternType="none">
            <bgColor indexed="65"/>
          </patternFill>
        </fill>
      </ndxf>
    </rcc>
    <rcc rId="0" sId="1" dxf="1">
      <nc r="CN653">
        <v>4</v>
      </nc>
      <ndxf>
        <fill>
          <patternFill patternType="none">
            <bgColor indexed="65"/>
          </patternFill>
        </fill>
      </ndxf>
    </rcc>
    <rcc rId="0" sId="1" dxf="1">
      <nc r="CN654">
        <v>4</v>
      </nc>
      <ndxf>
        <fill>
          <patternFill patternType="none">
            <bgColor indexed="65"/>
          </patternFill>
        </fill>
      </ndxf>
    </rcc>
    <rcc rId="0" sId="1" dxf="1">
      <nc r="CN655">
        <v>6</v>
      </nc>
      <ndxf>
        <fill>
          <patternFill patternType="none">
            <bgColor indexed="65"/>
          </patternFill>
        </fill>
      </ndxf>
    </rcc>
    <rcc rId="0" sId="1" dxf="1">
      <nc r="CN656">
        <v>9</v>
      </nc>
      <ndxf>
        <fill>
          <patternFill patternType="none">
            <bgColor indexed="65"/>
          </patternFill>
        </fill>
      </ndxf>
    </rcc>
    <rcc rId="0" sId="1" dxf="1">
      <nc r="CN657">
        <v>3</v>
      </nc>
      <ndxf>
        <fill>
          <patternFill patternType="none">
            <bgColor indexed="65"/>
          </patternFill>
        </fill>
      </ndxf>
    </rcc>
    <rcc rId="0" sId="1" dxf="1">
      <nc r="CN658">
        <v>2</v>
      </nc>
      <ndxf>
        <fill>
          <patternFill patternType="none">
            <bgColor indexed="65"/>
          </patternFill>
        </fill>
      </ndxf>
    </rcc>
    <rcc rId="0" sId="1" dxf="1">
      <nc r="CN659">
        <v>4</v>
      </nc>
      <ndxf>
        <fill>
          <patternFill patternType="none">
            <bgColor indexed="65"/>
          </patternFill>
        </fill>
      </ndxf>
    </rcc>
    <rcc rId="0" sId="1" dxf="1">
      <nc r="CN660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v>0</v>
      </nc>
      <ndxf>
        <fill>
          <patternFill patternType="none">
            <bgColor indexed="65"/>
          </patternFill>
        </fill>
      </ndxf>
    </rcc>
    <rcc rId="0" sId="1" dxf="1">
      <nc r="CN664">
        <v>0</v>
      </nc>
      <ndxf>
        <fill>
          <patternFill patternType="none">
            <bgColor indexed="65"/>
          </patternFill>
        </fill>
      </ndxf>
    </rcc>
    <rcc rId="0" sId="1" dxf="1">
      <nc r="CN665">
        <v>0</v>
      </nc>
      <ndxf>
        <fill>
          <patternFill patternType="none">
            <bgColor indexed="65"/>
          </patternFill>
        </fill>
      </ndxf>
    </rcc>
    <rcc rId="0" sId="1" dxf="1">
      <nc r="CN666">
        <v>0</v>
      </nc>
      <ndxf>
        <fill>
          <patternFill patternType="none">
            <bgColor indexed="65"/>
          </patternFill>
        </fill>
      </ndxf>
    </rcc>
    <rcc rId="0" sId="1" dxf="1">
      <nc r="CN667">
        <v>0</v>
      </nc>
      <ndxf>
        <fill>
          <patternFill patternType="none">
            <bgColor indexed="65"/>
          </patternFill>
        </fill>
      </ndxf>
    </rcc>
    <rcc rId="0" sId="1" dxf="1">
      <nc r="CN668">
        <v>0</v>
      </nc>
      <ndxf>
        <fill>
          <patternFill patternType="none">
            <bgColor indexed="65"/>
          </patternFill>
        </fill>
      </ndxf>
    </rcc>
    <rcc rId="0" sId="1" dxf="1">
      <nc r="CN669">
        <v>5</v>
      </nc>
      <ndxf>
        <fill>
          <patternFill patternType="none">
            <bgColor indexed="65"/>
          </patternFill>
        </fill>
      </ndxf>
    </rcc>
    <rcc rId="0" sId="1" dxf="1">
      <nc r="CN670">
        <v>0</v>
      </nc>
      <ndxf>
        <fill>
          <patternFill patternType="none">
            <bgColor indexed="65"/>
          </patternFill>
        </fill>
      </ndxf>
    </rcc>
    <rcc rId="0" sId="1" dxf="1">
      <nc r="CN671">
        <v>0</v>
      </nc>
      <ndxf>
        <fill>
          <patternFill patternType="none">
            <bgColor indexed="65"/>
          </patternFill>
        </fill>
      </ndxf>
    </rcc>
    <rcc rId="0" sId="1" dxf="1">
      <nc r="CN672">
        <v>0</v>
      </nc>
      <ndxf>
        <fill>
          <patternFill patternType="none">
            <bgColor indexed="65"/>
          </patternFill>
        </fill>
      </ndxf>
    </rcc>
    <rcc rId="0" sId="1" dxf="1">
      <nc r="CN673">
        <v>5</v>
      </nc>
      <ndxf>
        <fill>
          <patternFill patternType="none">
            <bgColor indexed="65"/>
          </patternFill>
        </fill>
      </ndxf>
    </rcc>
    <rcc rId="0" sId="1" dxf="1">
      <nc r="CN674">
        <v>5</v>
      </nc>
      <ndxf>
        <fill>
          <patternFill patternType="none">
            <bgColor indexed="65"/>
          </patternFill>
        </fill>
      </ndxf>
    </rcc>
    <rcc rId="0" sId="1" dxf="1">
      <nc r="CN675">
        <v>0</v>
      </nc>
      <ndxf>
        <fill>
          <patternFill patternType="none">
            <bgColor indexed="65"/>
          </patternFill>
        </fill>
      </ndxf>
    </rcc>
    <rcc rId="0" sId="1" dxf="1">
      <nc r="CN676">
        <v>10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v>4</v>
      </nc>
      <ndxf>
        <fill>
          <patternFill patternType="none">
            <bgColor indexed="65"/>
          </patternFill>
        </fill>
      </ndxf>
    </rcc>
    <rcc rId="0" sId="1" dxf="1">
      <nc r="CN678">
        <v>7</v>
      </nc>
      <ndxf>
        <fill>
          <patternFill patternType="none">
            <bgColor indexed="65"/>
          </patternFill>
        </fill>
      </ndxf>
    </rcc>
    <rcc rId="0" sId="1" dxf="1">
      <nc r="CN679">
        <v>5</v>
      </nc>
      <ndxf>
        <fill>
          <patternFill patternType="none">
            <bgColor indexed="65"/>
          </patternFill>
        </fill>
      </ndxf>
    </rcc>
    <rcc rId="0" sId="1" dxf="1">
      <nc r="CN680">
        <v>4</v>
      </nc>
      <ndxf>
        <fill>
          <patternFill patternType="none">
            <bgColor indexed="65"/>
          </patternFill>
        </fill>
      </ndxf>
    </rcc>
    <rcc rId="0" sId="1" dxf="1">
      <nc r="CN681">
        <v>5</v>
      </nc>
      <ndxf>
        <fill>
          <patternFill patternType="none">
            <bgColor indexed="65"/>
          </patternFill>
        </fill>
      </ndxf>
    </rcc>
    <rcc rId="0" sId="1" dxf="1">
      <nc r="CN682">
        <v>4</v>
      </nc>
      <ndxf>
        <fill>
          <patternFill patternType="none">
            <bgColor indexed="65"/>
          </patternFill>
        </fill>
      </ndxf>
    </rcc>
    <rcc rId="0" sId="1" dxf="1">
      <nc r="CN683">
        <v>5</v>
      </nc>
      <ndxf>
        <fill>
          <patternFill patternType="none">
            <bgColor indexed="65"/>
          </patternFill>
        </fill>
      </ndxf>
    </rcc>
    <rcc rId="0" sId="1" dxf="1">
      <nc r="CN684">
        <v>4</v>
      </nc>
      <ndxf>
        <fill>
          <patternFill patternType="none">
            <bgColor indexed="65"/>
          </patternFill>
        </fill>
      </ndxf>
    </rcc>
    <rcc rId="0" sId="1" dxf="1">
      <nc r="CN685">
        <v>5</v>
      </nc>
      <ndxf>
        <fill>
          <patternFill patternType="none">
            <bgColor indexed="65"/>
          </patternFill>
        </fill>
      </ndxf>
    </rcc>
    <rcc rId="0" sId="1" dxf="1">
      <nc r="CN686">
        <v>4</v>
      </nc>
      <ndxf>
        <fill>
          <patternFill patternType="none">
            <bgColor indexed="65"/>
          </patternFill>
        </fill>
      </ndxf>
    </rcc>
    <rcc rId="0" sId="1" dxf="1">
      <nc r="CN68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v>4</v>
      </nc>
      <ndxf>
        <fill>
          <patternFill patternType="none">
            <bgColor indexed="65"/>
          </patternFill>
        </fill>
      </ndxf>
    </rcc>
    <rcc rId="0" sId="1" dxf="1">
      <nc r="CN69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v>4</v>
      </nc>
      <ndxf>
        <fill>
          <patternFill patternType="none">
            <bgColor indexed="65"/>
          </patternFill>
        </fill>
      </ndxf>
    </rcc>
    <rcc rId="0" sId="1" dxf="1">
      <nc r="CN700">
        <v>4</v>
      </nc>
      <ndxf>
        <fill>
          <patternFill patternType="none">
            <bgColor indexed="65"/>
          </patternFill>
        </fill>
      </ndxf>
    </rcc>
    <rcc rId="0" sId="1" dxf="1">
      <nc r="CN701">
        <v>4</v>
      </nc>
      <ndxf>
        <fill>
          <patternFill patternType="none">
            <bgColor indexed="65"/>
          </patternFill>
        </fill>
      </ndxf>
    </rcc>
    <rcc rId="0" sId="1" dxf="1">
      <nc r="CN702">
        <v>4</v>
      </nc>
      <ndxf>
        <fill>
          <patternFill patternType="none">
            <bgColor indexed="65"/>
          </patternFill>
        </fill>
      </ndxf>
    </rcc>
    <rcc rId="0" sId="1" dxf="1">
      <nc r="CN703">
        <v>4</v>
      </nc>
      <ndxf>
        <fill>
          <patternFill patternType="none">
            <bgColor indexed="65"/>
          </patternFill>
        </fill>
      </ndxf>
    </rcc>
    <rcc rId="0" sId="1" dxf="1">
      <nc r="CN70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v>4</v>
      </nc>
      <ndxf>
        <fill>
          <patternFill patternType="none">
            <bgColor indexed="65"/>
          </patternFill>
        </fill>
      </ndxf>
    </rcc>
    <rcc rId="0" sId="1" dxf="1">
      <nc r="CN706">
        <v>4</v>
      </nc>
      <ndxf>
        <fill>
          <patternFill patternType="none">
            <bgColor indexed="65"/>
          </patternFill>
        </fill>
      </ndxf>
    </rcc>
    <rcc rId="0" sId="1" dxf="1">
      <nc r="CN707">
        <v>4</v>
      </nc>
      <ndxf>
        <fill>
          <patternFill patternType="none">
            <bgColor indexed="65"/>
          </patternFill>
        </fill>
      </ndxf>
    </rcc>
    <rcc rId="0" sId="1" dxf="1">
      <nc r="CN708">
        <v>4</v>
      </nc>
      <ndxf>
        <fill>
          <patternFill patternType="none">
            <bgColor indexed="65"/>
          </patternFill>
        </fill>
      </ndxf>
    </rcc>
    <rcc rId="0" sId="1" dxf="1">
      <nc r="CN709">
        <v>4</v>
      </nc>
      <ndxf>
        <fill>
          <patternFill patternType="none">
            <bgColor indexed="65"/>
          </patternFill>
        </fill>
      </ndxf>
    </rcc>
    <rcc rId="0" sId="1" dxf="1">
      <nc r="CN710">
        <v>4</v>
      </nc>
      <ndxf>
        <fill>
          <patternFill patternType="none">
            <bgColor indexed="65"/>
          </patternFill>
        </fill>
      </ndxf>
    </rcc>
    <rcc rId="0" sId="1" dxf="1">
      <nc r="CN711">
        <v>4</v>
      </nc>
      <ndxf>
        <fill>
          <patternFill patternType="none">
            <bgColor indexed="65"/>
          </patternFill>
        </fill>
      </ndxf>
    </rcc>
    <rcc rId="0" sId="1" dxf="1">
      <nc r="CN712">
        <v>4</v>
      </nc>
      <ndxf>
        <fill>
          <patternFill patternType="none">
            <bgColor indexed="65"/>
          </patternFill>
        </fill>
      </ndxf>
    </rcc>
    <rcc rId="0" sId="1" dxf="1">
      <nc r="CN713">
        <v>4</v>
      </nc>
      <ndxf>
        <fill>
          <patternFill patternType="none">
            <bgColor indexed="65"/>
          </patternFill>
        </fill>
      </ndxf>
    </rcc>
    <rcc rId="0" sId="1" dxf="1">
      <nc r="CN714">
        <v>4</v>
      </nc>
      <ndxf>
        <fill>
          <patternFill patternType="none">
            <bgColor indexed="65"/>
          </patternFill>
        </fill>
      </ndxf>
    </rcc>
    <rcc rId="0" sId="1" dxf="1">
      <nc r="CN715">
        <v>4</v>
      </nc>
      <ndxf>
        <fill>
          <patternFill patternType="none">
            <bgColor indexed="65"/>
          </patternFill>
        </fill>
      </ndxf>
    </rcc>
    <rcc rId="0" sId="1" dxf="1">
      <nc r="CN716">
        <v>4</v>
      </nc>
      <ndxf>
        <fill>
          <patternFill patternType="none">
            <bgColor indexed="65"/>
          </patternFill>
        </fill>
      </ndxf>
    </rcc>
    <rcc rId="0" sId="1" dxf="1">
      <nc r="CN717">
        <v>4</v>
      </nc>
      <ndxf>
        <fill>
          <patternFill patternType="none">
            <bgColor indexed="65"/>
          </patternFill>
        </fill>
      </ndxf>
    </rcc>
    <rcc rId="0" sId="1" dxf="1">
      <nc r="CN718">
        <v>4</v>
      </nc>
      <ndxf>
        <fill>
          <patternFill patternType="none">
            <bgColor indexed="65"/>
          </patternFill>
        </fill>
      </ndxf>
    </rcc>
    <rcc rId="0" sId="1" dxf="1">
      <nc r="CN719">
        <v>0</v>
      </nc>
      <ndxf>
        <fill>
          <patternFill patternType="none">
            <bgColor indexed="65"/>
          </patternFill>
        </fill>
      </ndxf>
    </rcc>
    <rcc rId="0" sId="1" dxf="1">
      <nc r="CN720">
        <v>0</v>
      </nc>
      <ndxf>
        <fill>
          <patternFill patternType="none">
            <bgColor indexed="65"/>
          </patternFill>
        </fill>
      </ndxf>
    </rcc>
    <rcc rId="0" sId="1" dxf="1">
      <nc r="CN72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v>4</v>
      </nc>
      <ndxf>
        <fill>
          <patternFill patternType="none">
            <bgColor indexed="65"/>
          </patternFill>
        </fill>
      </ndxf>
    </rcc>
    <rcc rId="0" sId="1" dxf="1">
      <nc r="CN730">
        <v>0</v>
      </nc>
      <ndxf>
        <fill>
          <patternFill patternType="none">
            <bgColor indexed="65"/>
          </patternFill>
        </fill>
      </ndxf>
    </rcc>
    <rcc rId="0" sId="1" dxf="1">
      <nc r="CN731">
        <v>5</v>
      </nc>
      <ndxf>
        <fill>
          <patternFill patternType="none">
            <bgColor indexed="65"/>
          </patternFill>
        </fill>
      </ndxf>
    </rcc>
    <rcc rId="0" sId="1" dxf="1">
      <nc r="CN732">
        <v>4</v>
      </nc>
      <ndxf>
        <fill>
          <patternFill patternType="none">
            <bgColor indexed="65"/>
          </patternFill>
        </fill>
      </ndxf>
    </rcc>
    <rcc rId="0" sId="1" dxf="1">
      <nc r="CN733">
        <v>4</v>
      </nc>
      <ndxf>
        <fill>
          <patternFill patternType="none">
            <bgColor indexed="65"/>
          </patternFill>
        </fill>
      </ndxf>
    </rcc>
    <rcc rId="0" sId="1" dxf="1">
      <nc r="CN734">
        <v>5</v>
      </nc>
      <ndxf>
        <fill>
          <patternFill patternType="none">
            <bgColor indexed="65"/>
          </patternFill>
        </fill>
      </ndxf>
    </rcc>
    <rcc rId="0" sId="1" dxf="1">
      <nc r="CN735">
        <v>4</v>
      </nc>
      <ndxf>
        <fill>
          <patternFill patternType="none">
            <bgColor indexed="65"/>
          </patternFill>
        </fill>
      </ndxf>
    </rcc>
    <rcc rId="0" sId="1" dxf="1">
      <nc r="CN736">
        <v>4</v>
      </nc>
      <ndxf>
        <fill>
          <patternFill patternType="none">
            <bgColor indexed="65"/>
          </patternFill>
        </fill>
      </ndxf>
    </rcc>
    <rcc rId="0" sId="1" dxf="1">
      <nc r="CN737">
        <v>4</v>
      </nc>
      <ndxf>
        <fill>
          <patternFill patternType="none">
            <bgColor indexed="65"/>
          </patternFill>
        </fill>
      </ndxf>
    </rcc>
    <rcc rId="0" sId="1" dxf="1">
      <nc r="CN738">
        <v>4</v>
      </nc>
      <ndxf>
        <fill>
          <patternFill patternType="none">
            <bgColor indexed="65"/>
          </patternFill>
        </fill>
      </ndxf>
    </rcc>
    <rcc rId="0" sId="1" dxf="1">
      <nc r="CN739">
        <v>5</v>
      </nc>
      <ndxf>
        <fill>
          <patternFill patternType="none">
            <bgColor indexed="65"/>
          </patternFill>
        </fill>
      </ndxf>
    </rcc>
    <rcc rId="0" sId="1" dxf="1">
      <nc r="CN740">
        <v>4</v>
      </nc>
      <ndxf>
        <fill>
          <patternFill patternType="none">
            <bgColor indexed="65"/>
          </patternFill>
        </fill>
      </ndxf>
    </rcc>
    <rcc rId="0" sId="1" dxf="1">
      <nc r="CN741">
        <v>4</v>
      </nc>
      <ndxf>
        <fill>
          <patternFill patternType="none">
            <bgColor indexed="65"/>
          </patternFill>
        </fill>
      </ndxf>
    </rcc>
    <rcc rId="0" sId="1" dxf="1">
      <nc r="CN742">
        <v>4</v>
      </nc>
      <ndxf>
        <fill>
          <patternFill patternType="none">
            <bgColor indexed="65"/>
          </patternFill>
        </fill>
      </ndxf>
    </rcc>
    <rcc rId="0" sId="1" dxf="1">
      <nc r="CN743">
        <v>4</v>
      </nc>
      <ndxf>
        <fill>
          <patternFill patternType="none">
            <bgColor indexed="65"/>
          </patternFill>
        </fill>
      </ndxf>
    </rcc>
    <rcc rId="0" sId="1" dxf="1">
      <nc r="CN744">
        <v>0</v>
      </nc>
      <ndxf>
        <fill>
          <patternFill patternType="none">
            <bgColor indexed="65"/>
          </patternFill>
        </fill>
      </ndxf>
    </rcc>
    <rcc rId="0" sId="1" dxf="1">
      <nc r="CN745">
        <v>0</v>
      </nc>
      <ndxf>
        <fill>
          <patternFill patternType="none">
            <bgColor indexed="65"/>
          </patternFill>
        </fill>
      </ndxf>
    </rcc>
    <rcc rId="0" sId="1" dxf="1">
      <nc r="CN746">
        <v>4</v>
      </nc>
      <ndxf>
        <fill>
          <patternFill patternType="none">
            <bgColor indexed="65"/>
          </patternFill>
        </fill>
      </ndxf>
    </rcc>
    <rcc rId="0" sId="1" dxf="1">
      <nc r="CN747">
        <v>4</v>
      </nc>
      <ndxf>
        <fill>
          <patternFill patternType="none">
            <bgColor indexed="65"/>
          </patternFill>
        </fill>
      </ndxf>
    </rcc>
    <rcc rId="0" sId="1" dxf="1">
      <nc r="CN748">
        <v>4</v>
      </nc>
      <ndxf>
        <fill>
          <patternFill patternType="none">
            <bgColor indexed="65"/>
          </patternFill>
        </fill>
      </ndxf>
    </rcc>
    <rcc rId="0" sId="1" dxf="1">
      <nc r="CN749">
        <v>0</v>
      </nc>
      <ndxf>
        <fill>
          <patternFill patternType="none">
            <bgColor indexed="65"/>
          </patternFill>
        </fill>
      </ndxf>
    </rcc>
    <rcc rId="0" sId="1" dxf="1">
      <nc r="CN750">
        <v>4</v>
      </nc>
      <ndxf>
        <fill>
          <patternFill patternType="none">
            <bgColor indexed="65"/>
          </patternFill>
        </fill>
      </ndxf>
    </rcc>
    <rcc rId="0" sId="1" dxf="1">
      <nc r="CN751">
        <v>4</v>
      </nc>
      <ndxf>
        <fill>
          <patternFill patternType="none">
            <bgColor indexed="65"/>
          </patternFill>
        </fill>
      </ndxf>
    </rcc>
    <rcc rId="0" sId="1" dxf="1">
      <nc r="CN752">
        <v>4</v>
      </nc>
      <ndxf>
        <fill>
          <patternFill patternType="none">
            <bgColor indexed="65"/>
          </patternFill>
        </fill>
      </ndxf>
    </rcc>
    <rcc rId="0" sId="1" dxf="1">
      <nc r="CN753">
        <v>4</v>
      </nc>
      <ndxf>
        <fill>
          <patternFill patternType="none">
            <bgColor indexed="65"/>
          </patternFill>
        </fill>
      </ndxf>
    </rcc>
    <rcc rId="0" sId="1" dxf="1">
      <nc r="CN754">
        <v>4</v>
      </nc>
      <ndxf>
        <fill>
          <patternFill patternType="none">
            <bgColor indexed="65"/>
          </patternFill>
        </fill>
      </ndxf>
    </rcc>
    <rcc rId="0" sId="1" dxf="1">
      <nc r="CN755">
        <v>4</v>
      </nc>
      <ndxf>
        <fill>
          <patternFill patternType="none">
            <bgColor indexed="65"/>
          </patternFill>
        </fill>
      </ndxf>
    </rcc>
    <rcc rId="0" sId="1" dxf="1">
      <nc r="CN756">
        <v>4</v>
      </nc>
      <ndxf>
        <fill>
          <patternFill patternType="none">
            <bgColor indexed="65"/>
          </patternFill>
        </fill>
      </ndxf>
    </rcc>
    <rcc rId="0" sId="1" dxf="1">
      <nc r="CN757">
        <v>4</v>
      </nc>
      <ndxf>
        <fill>
          <patternFill patternType="none">
            <bgColor indexed="65"/>
          </patternFill>
        </fill>
      </ndxf>
    </rcc>
    <rcc rId="0" sId="1" dxf="1">
      <nc r="CN758">
        <v>4</v>
      </nc>
      <ndxf>
        <fill>
          <patternFill patternType="none">
            <bgColor indexed="65"/>
          </patternFill>
        </fill>
      </ndxf>
    </rcc>
    <rcc rId="0" sId="1" dxf="1">
      <nc r="CN759">
        <v>5</v>
      </nc>
      <ndxf>
        <fill>
          <patternFill patternType="none">
            <bgColor indexed="65"/>
          </patternFill>
        </fill>
      </ndxf>
    </rcc>
    <rcc rId="0" sId="1" dxf="1">
      <nc r="CN760">
        <v>4</v>
      </nc>
      <ndxf>
        <fill>
          <patternFill patternType="none">
            <bgColor indexed="65"/>
          </patternFill>
        </fill>
      </ndxf>
    </rcc>
    <rcc rId="0" sId="1" dxf="1">
      <nc r="CN761">
        <v>4</v>
      </nc>
      <ndxf>
        <fill>
          <patternFill patternType="none">
            <bgColor indexed="65"/>
          </patternFill>
        </fill>
      </ndxf>
    </rcc>
    <rcc rId="0" sId="1" dxf="1">
      <nc r="CN762">
        <v>4</v>
      </nc>
      <ndxf>
        <fill>
          <patternFill patternType="none">
            <bgColor indexed="65"/>
          </patternFill>
        </fill>
      </ndxf>
    </rcc>
    <rcc rId="0" sId="1" dxf="1">
      <nc r="CN763">
        <v>5</v>
      </nc>
      <ndxf>
        <fill>
          <patternFill patternType="none">
            <bgColor indexed="65"/>
          </patternFill>
        </fill>
      </ndxf>
    </rcc>
    <rcc rId="0" sId="1" dxf="1">
      <nc r="CN764">
        <v>4</v>
      </nc>
      <ndxf>
        <fill>
          <patternFill patternType="none">
            <bgColor indexed="65"/>
          </patternFill>
        </fill>
      </ndxf>
    </rcc>
    <rcc rId="0" sId="1" dxf="1">
      <nc r="CN765">
        <v>4</v>
      </nc>
      <ndxf>
        <fill>
          <patternFill patternType="none">
            <bgColor indexed="65"/>
          </patternFill>
        </fill>
      </ndxf>
    </rcc>
    <rcc rId="0" sId="1" dxf="1">
      <nc r="CN766">
        <v>4</v>
      </nc>
      <ndxf>
        <fill>
          <patternFill patternType="none">
            <bgColor indexed="65"/>
          </patternFill>
        </fill>
      </ndxf>
    </rcc>
    <rcc rId="0" sId="1" dxf="1">
      <nc r="CN767">
        <v>5</v>
      </nc>
      <ndxf>
        <fill>
          <patternFill patternType="none">
            <bgColor indexed="65"/>
          </patternFill>
        </fill>
      </ndxf>
    </rcc>
    <rcc rId="0" sId="1" dxf="1">
      <nc r="CN768">
        <v>5</v>
      </nc>
      <ndxf>
        <fill>
          <patternFill patternType="none">
            <bgColor indexed="65"/>
          </patternFill>
        </fill>
      </ndxf>
    </rcc>
    <rcc rId="0" sId="1" dxf="1">
      <nc r="CN769">
        <v>5</v>
      </nc>
      <ndxf>
        <fill>
          <patternFill patternType="none">
            <bgColor indexed="65"/>
          </patternFill>
        </fill>
      </ndxf>
    </rcc>
    <rcc rId="0" sId="1" dxf="1">
      <nc r="CN770">
        <v>5</v>
      </nc>
      <ndxf>
        <fill>
          <patternFill patternType="none">
            <bgColor indexed="65"/>
          </patternFill>
        </fill>
      </ndxf>
    </rcc>
    <rcc rId="0" sId="1" dxf="1">
      <nc r="CN771">
        <v>5</v>
      </nc>
      <ndxf>
        <fill>
          <patternFill patternType="none">
            <bgColor indexed="65"/>
          </patternFill>
        </fill>
      </ndxf>
    </rcc>
    <rcc rId="0" sId="1" dxf="1">
      <nc r="CN772">
        <v>5</v>
      </nc>
      <ndxf>
        <fill>
          <patternFill patternType="none">
            <bgColor indexed="65"/>
          </patternFill>
        </fill>
      </ndxf>
    </rcc>
    <rcc rId="0" sId="1" dxf="1">
      <nc r="CN773">
        <v>4</v>
      </nc>
      <ndxf>
        <fill>
          <patternFill patternType="none">
            <bgColor indexed="65"/>
          </patternFill>
        </fill>
      </ndxf>
    </rcc>
    <rcc rId="0" sId="1" dxf="1">
      <nc r="CN774">
        <v>4</v>
      </nc>
      <ndxf>
        <fill>
          <patternFill patternType="none">
            <bgColor indexed="65"/>
          </patternFill>
        </fill>
      </ndxf>
    </rcc>
    <rcc rId="0" sId="1" dxf="1">
      <nc r="CN775">
        <v>0</v>
      </nc>
      <ndxf>
        <fill>
          <patternFill patternType="none">
            <bgColor indexed="65"/>
          </patternFill>
        </fill>
      </ndxf>
    </rcc>
    <rcc rId="0" sId="1" dxf="1">
      <nc r="CN776">
        <v>4</v>
      </nc>
      <ndxf>
        <fill>
          <patternFill patternType="none">
            <bgColor indexed="65"/>
          </patternFill>
        </fill>
      </ndxf>
    </rcc>
    <rcc rId="0" sId="1" dxf="1">
      <nc r="CN777">
        <v>4</v>
      </nc>
      <ndxf>
        <fill>
          <patternFill patternType="none">
            <bgColor indexed="65"/>
          </patternFill>
        </fill>
      </ndxf>
    </rcc>
    <rcc rId="0" sId="1" dxf="1">
      <nc r="CN778">
        <v>4</v>
      </nc>
      <ndxf>
        <fill>
          <patternFill patternType="none">
            <bgColor indexed="65"/>
          </patternFill>
        </fill>
      </ndxf>
    </rcc>
    <rcc rId="0" sId="1" dxf="1">
      <nc r="CN779">
        <v>11</v>
      </nc>
      <ndxf>
        <fill>
          <patternFill patternType="none">
            <bgColor indexed="65"/>
          </patternFill>
        </fill>
      </ndxf>
    </rcc>
    <rcc rId="0" sId="1" dxf="1">
      <nc r="CN780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v>0</v>
      </nc>
      <ndxf>
        <fill>
          <patternFill patternType="none">
            <bgColor indexed="65"/>
          </patternFill>
        </fill>
      </ndxf>
    </rcc>
    <rcc rId="0" sId="1" dxf="1">
      <nc r="CN783">
        <v>0</v>
      </nc>
      <ndxf>
        <fill>
          <patternFill patternType="none">
            <bgColor indexed="65"/>
          </patternFill>
        </fill>
      </ndxf>
    </rcc>
    <rcc rId="0" sId="1" dxf="1">
      <nc r="CN78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v>0</v>
      </nc>
      <ndxf>
        <fill>
          <patternFill patternType="none">
            <bgColor indexed="65"/>
          </patternFill>
        </fill>
      </ndxf>
    </rcc>
    <rcc rId="0" sId="1" dxf="1">
      <nc r="CN786">
        <v>0</v>
      </nc>
      <ndxf>
        <fill>
          <patternFill patternType="none">
            <bgColor indexed="65"/>
          </patternFill>
        </fill>
      </ndxf>
    </rcc>
    <rcc rId="0" sId="1" dxf="1">
      <nc r="CN787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v>2</v>
      </nc>
      <ndxf>
        <fill>
          <patternFill patternType="none">
            <bgColor indexed="65"/>
          </patternFill>
        </fill>
      </ndxf>
    </rcc>
    <rcc rId="0" sId="1" dxf="1">
      <nc r="CN791">
        <v>5</v>
      </nc>
      <ndxf>
        <fill>
          <patternFill patternType="none">
            <bgColor indexed="65"/>
          </patternFill>
        </fill>
      </ndxf>
    </rcc>
    <rcc rId="0" sId="1" dxf="1">
      <nc r="CN79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v>2</v>
      </nc>
      <ndxf>
        <fill>
          <patternFill patternType="none">
            <bgColor indexed="65"/>
          </patternFill>
        </fill>
      </ndxf>
    </rcc>
    <rcc rId="0" sId="1" dxf="1">
      <nc r="CN795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v>0</v>
      </nc>
      <ndxf>
        <fill>
          <patternFill patternType="none">
            <bgColor indexed="65"/>
          </patternFill>
        </fill>
      </ndxf>
    </rcc>
    <rcc rId="0" sId="1" dxf="1">
      <nc r="CN797">
        <v>2</v>
      </nc>
      <ndxf>
        <fill>
          <patternFill patternType="none">
            <bgColor indexed="65"/>
          </patternFill>
        </fill>
      </ndxf>
    </rcc>
    <rcc rId="0" sId="1" dxf="1">
      <nc r="CN798">
        <v>2</v>
      </nc>
      <ndxf>
        <fill>
          <patternFill patternType="none">
            <bgColor indexed="65"/>
          </patternFill>
        </fill>
      </ndxf>
    </rcc>
    <rcc rId="0" sId="1" dxf="1">
      <nc r="CN799">
        <v>2</v>
      </nc>
      <ndxf>
        <fill>
          <patternFill patternType="none">
            <bgColor indexed="65"/>
          </patternFill>
        </fill>
      </ndxf>
    </rcc>
    <rcc rId="0" sId="1" dxf="1">
      <nc r="CN800">
        <v>2</v>
      </nc>
      <ndxf>
        <fill>
          <patternFill patternType="none">
            <bgColor indexed="65"/>
          </patternFill>
        </fill>
      </ndxf>
    </rcc>
    <rcc rId="0" sId="1" dxf="1">
      <nc r="CN801">
        <v>2</v>
      </nc>
      <ndxf>
        <fill>
          <patternFill patternType="none">
            <bgColor indexed="65"/>
          </patternFill>
        </fill>
      </ndxf>
    </rcc>
    <rcc rId="0" sId="1" dxf="1">
      <nc r="CN802">
        <v>4</v>
      </nc>
      <ndxf>
        <fill>
          <patternFill patternType="none">
            <bgColor indexed="65"/>
          </patternFill>
        </fill>
      </ndxf>
    </rcc>
    <rcc rId="0" sId="1" dxf="1">
      <nc r="CN803">
        <v>2</v>
      </nc>
      <ndxf>
        <fill>
          <patternFill patternType="none">
            <bgColor indexed="65"/>
          </patternFill>
        </fill>
      </ndxf>
    </rcc>
    <rcc rId="0" sId="1" dxf="1">
      <nc r="CN804">
        <v>2</v>
      </nc>
      <ndxf>
        <fill>
          <patternFill patternType="none">
            <bgColor indexed="65"/>
          </patternFill>
        </fill>
      </ndxf>
    </rcc>
    <rcc rId="0" sId="1" dxf="1">
      <nc r="CN805">
        <v>5</v>
      </nc>
      <ndxf>
        <fill>
          <patternFill patternType="none">
            <bgColor indexed="65"/>
          </patternFill>
        </fill>
      </ndxf>
    </rcc>
    <rcc rId="0" sId="1" dxf="1">
      <nc r="CN806">
        <v>5</v>
      </nc>
      <ndxf>
        <fill>
          <patternFill patternType="none">
            <bgColor indexed="65"/>
          </patternFill>
        </fill>
      </ndxf>
    </rcc>
    <rcc rId="0" sId="1" dxf="1">
      <nc r="CN807">
        <v>5</v>
      </nc>
      <ndxf>
        <fill>
          <patternFill patternType="none">
            <bgColor indexed="65"/>
          </patternFill>
        </fill>
      </ndxf>
    </rcc>
    <rcc rId="0" sId="1" dxf="1">
      <nc r="CN808">
        <v>5</v>
      </nc>
      <ndxf>
        <fill>
          <patternFill patternType="none">
            <bgColor indexed="65"/>
          </patternFill>
        </fill>
      </ndxf>
    </rcc>
    <rcc rId="0" sId="1" dxf="1">
      <nc r="CN809">
        <v>5</v>
      </nc>
      <ndxf>
        <fill>
          <patternFill patternType="none">
            <bgColor indexed="65"/>
          </patternFill>
        </fill>
      </ndxf>
    </rcc>
    <rcc rId="0" sId="1" dxf="1">
      <nc r="CN810">
        <v>5</v>
      </nc>
      <ndxf>
        <fill>
          <patternFill patternType="none">
            <bgColor indexed="65"/>
          </patternFill>
        </fill>
      </ndxf>
    </rcc>
    <rcc rId="0" sId="1" dxf="1">
      <nc r="CN811">
        <v>5</v>
      </nc>
      <ndxf>
        <fill>
          <patternFill patternType="none">
            <bgColor indexed="65"/>
          </patternFill>
        </fill>
      </ndxf>
    </rcc>
    <rcc rId="0" sId="1" dxf="1">
      <nc r="CN812">
        <v>5</v>
      </nc>
      <ndxf>
        <fill>
          <patternFill patternType="none">
            <bgColor indexed="65"/>
          </patternFill>
        </fill>
      </ndxf>
    </rcc>
    <rcc rId="0" sId="1" dxf="1">
      <nc r="CN813">
        <v>5</v>
      </nc>
      <ndxf>
        <fill>
          <patternFill patternType="none">
            <bgColor indexed="65"/>
          </patternFill>
        </fill>
      </ndxf>
    </rcc>
    <rcc rId="0" sId="1" dxf="1">
      <nc r="CN814">
        <v>5</v>
      </nc>
      <ndxf>
        <fill>
          <patternFill patternType="none">
            <bgColor indexed="65"/>
          </patternFill>
        </fill>
      </ndxf>
    </rcc>
    <rcc rId="0" sId="1" dxf="1">
      <nc r="CN81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v>11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v>9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v>9</v>
      </nc>
      <ndxf>
        <fill>
          <patternFill patternType="none">
            <bgColor indexed="65"/>
          </patternFill>
        </fill>
      </ndxf>
    </rcc>
    <rcc rId="0" sId="1" dxf="1">
      <nc r="CN820">
        <v>5</v>
      </nc>
      <ndxf>
        <fill>
          <patternFill patternType="none">
            <bgColor indexed="65"/>
          </patternFill>
        </fill>
      </ndxf>
    </rcc>
    <rcc rId="0" sId="1" dxf="1">
      <nc r="CN821">
        <v>6</v>
      </nc>
      <ndxf>
        <fill>
          <patternFill patternType="none">
            <bgColor indexed="65"/>
          </patternFill>
        </fill>
      </ndxf>
    </rcc>
    <rcc rId="0" sId="1" dxf="1">
      <nc r="CN82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v>10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v>8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v>6</v>
      </nc>
      <ndxf>
        <fill>
          <patternFill patternType="none">
            <bgColor indexed="65"/>
          </patternFill>
        </fill>
      </ndxf>
    </rcc>
    <rcc rId="0" sId="1" dxf="1">
      <nc r="CN829">
        <v>1</v>
      </nc>
      <ndxf>
        <fill>
          <patternFill patternType="none">
            <bgColor indexed="65"/>
          </patternFill>
        </fill>
      </ndxf>
    </rcc>
    <rcc rId="0" sId="1" dxf="1">
      <nc r="CN830">
        <v>1</v>
      </nc>
      <ndxf>
        <fill>
          <patternFill patternType="none">
            <bgColor indexed="65"/>
          </patternFill>
        </fill>
      </ndxf>
    </rcc>
    <rcc rId="0" sId="1" dxf="1">
      <nc r="CN831">
        <v>0</v>
      </nc>
      <ndxf>
        <fill>
          <patternFill patternType="none">
            <bgColor indexed="65"/>
          </patternFill>
        </fill>
      </ndxf>
    </rcc>
    <rcc rId="0" sId="1" dxf="1">
      <nc r="CN832">
        <v>0</v>
      </nc>
      <ndxf>
        <fill>
          <patternFill patternType="none">
            <bgColor indexed="65"/>
          </patternFill>
        </fill>
      </ndxf>
    </rcc>
    <rcc rId="0" sId="1" dxf="1">
      <nc r="CN833">
        <v>0</v>
      </nc>
      <ndxf>
        <fill>
          <patternFill patternType="none">
            <bgColor indexed="65"/>
          </patternFill>
        </fill>
      </ndxf>
    </rcc>
    <rcc rId="0" sId="1" dxf="1">
      <nc r="CN834">
        <v>0</v>
      </nc>
      <ndxf>
        <fill>
          <patternFill patternType="none">
            <bgColor indexed="65"/>
          </patternFill>
        </fill>
      </ndxf>
    </rcc>
    <rcc rId="0" sId="1" dxf="1">
      <nc r="CN835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v>5</v>
      </nc>
      <ndxf>
        <fill>
          <patternFill patternType="none">
            <bgColor indexed="65"/>
          </patternFill>
        </fill>
      </ndxf>
    </rcc>
    <rcc rId="0" sId="1" dxf="1">
      <nc r="CN837">
        <v>11</v>
      </nc>
      <ndxf>
        <fill>
          <patternFill patternType="none">
            <bgColor indexed="65"/>
          </patternFill>
        </fill>
      </ndxf>
    </rcc>
    <rcc rId="0" sId="1" dxf="1">
      <nc r="CN838">
        <v>12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v>2</v>
      </nc>
      <ndxf>
        <fill>
          <patternFill patternType="none">
            <bgColor indexed="65"/>
          </patternFill>
        </fill>
      </ndxf>
    </rcc>
    <rcc rId="0" sId="1" dxf="1">
      <nc r="CN840">
        <v>0</v>
      </nc>
      <ndxf>
        <fill>
          <patternFill patternType="none">
            <bgColor indexed="65"/>
          </patternFill>
        </fill>
      </ndxf>
    </rcc>
    <rcc rId="0" sId="1" dxf="1">
      <nc r="CN841">
        <v>0</v>
      </nc>
      <ndxf>
        <fill>
          <patternFill patternType="none">
            <bgColor indexed="65"/>
          </patternFill>
        </fill>
      </ndxf>
    </rcc>
    <rcc rId="0" sId="1" dxf="1">
      <nc r="CN842">
        <v>5</v>
      </nc>
      <ndxf>
        <fill>
          <patternFill patternType="none">
            <bgColor indexed="65"/>
          </patternFill>
        </fill>
      </ndxf>
    </rcc>
    <rcc rId="0" sId="1" dxf="1">
      <nc r="CN843">
        <v>8</v>
      </nc>
      <ndxf>
        <fill>
          <patternFill patternType="none">
            <bgColor indexed="65"/>
          </patternFill>
        </fill>
      </ndxf>
    </rcc>
    <rcc rId="0" sId="1" dxf="1">
      <nc r="CN844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v>9</v>
      </nc>
      <ndxf>
        <fill>
          <patternFill patternType="none">
            <bgColor indexed="65"/>
          </patternFill>
        </fill>
      </ndxf>
    </rcc>
    <rcc rId="0" sId="1" dxf="1">
      <nc r="CN847">
        <v>6</v>
      </nc>
      <ndxf>
        <fill>
          <patternFill patternType="none">
            <bgColor indexed="65"/>
          </patternFill>
        </fill>
      </ndxf>
    </rcc>
    <rcc rId="0" sId="1" dxf="1">
      <nc r="CN848">
        <v>7</v>
      </nc>
      <ndxf>
        <fill>
          <patternFill patternType="none">
            <bgColor indexed="65"/>
          </patternFill>
        </fill>
      </ndxf>
    </rcc>
    <rcc rId="0" sId="1" dxf="1">
      <nc r="CN849">
        <v>8</v>
      </nc>
      <ndxf>
        <fill>
          <patternFill patternType="none">
            <bgColor indexed="65"/>
          </patternFill>
        </fill>
      </ndxf>
    </rcc>
    <rcc rId="0" sId="1" dxf="1">
      <nc r="CN850">
        <v>7</v>
      </nc>
      <ndxf>
        <fill>
          <patternFill patternType="none">
            <bgColor indexed="65"/>
          </patternFill>
        </fill>
      </ndxf>
    </rcc>
    <rcc rId="0" sId="1" dxf="1">
      <nc r="CN851">
        <v>4</v>
      </nc>
      <ndxf>
        <fill>
          <patternFill patternType="none">
            <bgColor indexed="65"/>
          </patternFill>
        </fill>
      </ndxf>
    </rcc>
    <rcc rId="0" sId="1" dxf="1">
      <nc r="CN852">
        <v>4</v>
      </nc>
      <ndxf>
        <fill>
          <patternFill patternType="none">
            <bgColor indexed="65"/>
          </patternFill>
        </fill>
      </ndxf>
    </rcc>
    <rcc rId="0" sId="1" dxf="1">
      <nc r="CN853">
        <v>3</v>
      </nc>
      <ndxf>
        <fill>
          <patternFill patternType="none">
            <bgColor indexed="65"/>
          </patternFill>
        </fill>
      </ndxf>
    </rcc>
    <rcc rId="0" sId="1" dxf="1">
      <nc r="CN854">
        <v>8</v>
      </nc>
      <ndxf>
        <fill>
          <patternFill patternType="none">
            <bgColor indexed="65"/>
          </patternFill>
        </fill>
      </ndxf>
    </rcc>
    <rcc rId="0" sId="1" dxf="1">
      <nc r="CN855">
        <v>6</v>
      </nc>
      <ndxf>
        <fill>
          <patternFill patternType="none">
            <bgColor indexed="65"/>
          </patternFill>
        </fill>
      </ndxf>
    </rcc>
    <rcc rId="0" sId="1" dxf="1">
      <nc r="CN856">
        <v>5</v>
      </nc>
      <ndxf>
        <fill>
          <patternFill patternType="none">
            <bgColor indexed="65"/>
          </patternFill>
        </fill>
      </ndxf>
    </rcc>
    <rcc rId="0" sId="1" dxf="1">
      <nc r="CN857">
        <v>5</v>
      </nc>
      <ndxf>
        <fill>
          <patternFill patternType="none">
            <bgColor indexed="65"/>
          </patternFill>
        </fill>
      </ndxf>
    </rcc>
    <rcc rId="0" sId="1" dxf="1">
      <nc r="CN858">
        <v>5</v>
      </nc>
      <ndxf>
        <fill>
          <patternFill patternType="none">
            <bgColor indexed="65"/>
          </patternFill>
        </fill>
      </ndxf>
    </rcc>
    <rcc rId="0" sId="1" dxf="1">
      <nc r="CN859">
        <v>3</v>
      </nc>
      <ndxf>
        <fill>
          <patternFill patternType="none">
            <bgColor indexed="65"/>
          </patternFill>
        </fill>
      </ndxf>
    </rcc>
    <rcc rId="0" sId="1" dxf="1">
      <nc r="CN860">
        <v>5</v>
      </nc>
      <ndxf>
        <fill>
          <patternFill patternType="none">
            <bgColor indexed="65"/>
          </patternFill>
        </fill>
      </ndxf>
    </rcc>
    <rcc rId="0" sId="1" dxf="1">
      <nc r="CN861">
        <v>8</v>
      </nc>
      <ndxf>
        <fill>
          <patternFill patternType="none">
            <bgColor indexed="65"/>
          </patternFill>
        </fill>
      </ndxf>
    </rcc>
    <rcc rId="0" sId="1" dxf="1">
      <nc r="CN862">
        <v>6</v>
      </nc>
      <ndxf>
        <fill>
          <patternFill patternType="none">
            <bgColor indexed="65"/>
          </patternFill>
        </fill>
      </ndxf>
    </rcc>
    <rcc rId="0" sId="1" dxf="1">
      <nc r="CN863">
        <v>6</v>
      </nc>
      <ndxf>
        <fill>
          <patternFill patternType="none">
            <bgColor indexed="65"/>
          </patternFill>
        </fill>
      </ndxf>
    </rcc>
    <rcc rId="0" sId="1" dxf="1">
      <nc r="CN864">
        <v>6</v>
      </nc>
      <ndxf>
        <fill>
          <patternFill patternType="none">
            <bgColor indexed="65"/>
          </patternFill>
        </fill>
      </ndxf>
    </rcc>
    <rcc rId="0" sId="1" dxf="1">
      <nc r="CN865">
        <v>9</v>
      </nc>
      <ndxf>
        <fill>
          <patternFill patternType="none">
            <bgColor indexed="65"/>
          </patternFill>
        </fill>
      </ndxf>
    </rcc>
    <rcc rId="0" sId="1" dxf="1">
      <nc r="CN866">
        <v>6</v>
      </nc>
      <ndxf>
        <fill>
          <patternFill patternType="none">
            <bgColor indexed="65"/>
          </patternFill>
        </fill>
      </ndxf>
    </rcc>
    <rcc rId="0" sId="1" dxf="1">
      <nc r="CN867">
        <v>5</v>
      </nc>
      <ndxf>
        <fill>
          <patternFill patternType="none">
            <bgColor indexed="65"/>
          </patternFill>
        </fill>
      </ndxf>
    </rcc>
    <rcc rId="0" sId="1" dxf="1">
      <nc r="CN86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v>0</v>
      </nc>
      <ndxf>
        <fill>
          <patternFill patternType="none">
            <bgColor indexed="65"/>
          </patternFill>
        </fill>
      </ndxf>
    </rcc>
    <rcc rId="0" sId="1" dxf="1">
      <nc r="CN870">
        <v>10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v>3</v>
      </nc>
      <ndxf>
        <fill>
          <patternFill patternType="none">
            <bgColor indexed="65"/>
          </patternFill>
        </fill>
      </ndxf>
    </rcc>
    <rcc rId="0" sId="1" dxf="1">
      <nc r="CN872">
        <v>5</v>
      </nc>
      <ndxf>
        <fill>
          <patternFill patternType="none">
            <bgColor indexed="65"/>
          </patternFill>
        </fill>
      </ndxf>
    </rcc>
    <rcc rId="0" sId="1" dxf="1">
      <nc r="CN873">
        <v>3</v>
      </nc>
      <ndxf>
        <fill>
          <patternFill patternType="none">
            <bgColor indexed="65"/>
          </patternFill>
        </fill>
      </ndxf>
    </rcc>
    <rcc rId="0" sId="1" dxf="1">
      <nc r="CN874">
        <v>3</v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v>3</v>
      </nc>
      <ndxf>
        <fill>
          <patternFill patternType="none">
            <bgColor indexed="65"/>
          </patternFill>
        </fill>
      </ndxf>
    </rcc>
    <rcc rId="0" sId="1" dxf="1">
      <nc r="CN876">
        <v>3</v>
      </nc>
      <ndxf>
        <fill>
          <patternFill patternType="none">
            <bgColor indexed="65"/>
          </patternFill>
        </fill>
      </ndxf>
    </rcc>
    <rcc rId="0" sId="1" dxf="1">
      <nc r="CN877">
        <v>3</v>
      </nc>
      <ndxf>
        <fill>
          <patternFill patternType="none">
            <bgColor indexed="65"/>
          </patternFill>
        </fill>
      </ndxf>
    </rcc>
    <rcc rId="0" sId="1" dxf="1">
      <nc r="CN878">
        <v>4</v>
      </nc>
      <ndxf>
        <fill>
          <patternFill patternType="none">
            <bgColor indexed="65"/>
          </patternFill>
        </fill>
      </ndxf>
    </rcc>
    <rcc rId="0" sId="1" dxf="1">
      <nc r="CN879">
        <v>4</v>
      </nc>
      <ndxf>
        <fill>
          <patternFill patternType="none">
            <bgColor indexed="65"/>
          </patternFill>
        </fill>
      </ndxf>
    </rcc>
    <rcc rId="0" sId="1" dxf="1">
      <nc r="CN880">
        <v>0</v>
      </nc>
      <ndxf>
        <fill>
          <patternFill patternType="none">
            <bgColor indexed="65"/>
          </patternFill>
        </fill>
      </ndxf>
    </rcc>
    <rcc rId="0" sId="1" dxf="1">
      <nc r="CN881">
        <v>0</v>
      </nc>
      <ndxf>
        <fill>
          <patternFill patternType="none">
            <bgColor indexed="65"/>
          </patternFill>
        </fill>
      </ndxf>
    </rcc>
    <rcc rId="0" sId="1" dxf="1">
      <nc r="CN882">
        <v>0</v>
      </nc>
      <ndxf>
        <fill>
          <patternFill patternType="none">
            <bgColor indexed="65"/>
          </patternFill>
        </fill>
      </ndxf>
    </rcc>
    <rcc rId="0" sId="1" dxf="1">
      <nc r="CN883">
        <v>0</v>
      </nc>
      <ndxf>
        <fill>
          <patternFill patternType="none">
            <bgColor indexed="65"/>
          </patternFill>
        </fill>
      </ndxf>
    </rcc>
    <rcc rId="0" sId="1" dxf="1">
      <nc r="CN884">
        <v>0</v>
      </nc>
      <ndxf>
        <fill>
          <patternFill patternType="none">
            <bgColor indexed="65"/>
          </patternFill>
        </fill>
      </ndxf>
    </rcc>
    <rcc rId="0" sId="1" dxf="1">
      <nc r="CN885">
        <v>2</v>
      </nc>
      <ndxf>
        <fill>
          <patternFill patternType="none">
            <bgColor indexed="65"/>
          </patternFill>
        </fill>
      </ndxf>
    </rcc>
    <rcc rId="0" sId="1" dxf="1">
      <nc r="CN886">
        <v>3</v>
      </nc>
      <ndxf>
        <fill>
          <patternFill patternType="none">
            <bgColor indexed="65"/>
          </patternFill>
        </fill>
      </ndxf>
    </rcc>
    <rcc rId="0" sId="1" dxf="1">
      <nc r="CN887">
        <v>5</v>
      </nc>
      <ndxf>
        <fill>
          <patternFill patternType="none">
            <bgColor indexed="65"/>
          </patternFill>
        </fill>
      </ndxf>
    </rcc>
    <rcc rId="0" sId="1" dxf="1">
      <nc r="CN888">
        <v>3</v>
      </nc>
      <ndxf>
        <fill>
          <patternFill patternType="none">
            <bgColor indexed="65"/>
          </patternFill>
        </fill>
      </ndxf>
    </rcc>
    <rcc rId="0" sId="1" dxf="1">
      <nc r="CN889">
        <v>3</v>
      </nc>
      <ndxf>
        <fill>
          <patternFill patternType="none">
            <bgColor indexed="65"/>
          </patternFill>
        </fill>
      </ndxf>
    </rcc>
    <rcc rId="0" sId="1" dxf="1">
      <nc r="CN890">
        <v>6</v>
      </nc>
      <ndxf>
        <fill>
          <patternFill patternType="none">
            <bgColor indexed="65"/>
          </patternFill>
        </fill>
      </ndxf>
    </rcc>
    <rcc rId="0" sId="1" dxf="1">
      <nc r="CN891">
        <v>1</v>
      </nc>
      <ndxf>
        <fill>
          <patternFill patternType="none">
            <bgColor indexed="65"/>
          </patternFill>
        </fill>
      </ndxf>
    </rcc>
    <rcc rId="0" sId="1" dxf="1">
      <nc r="CN892">
        <v>1</v>
      </nc>
      <ndxf>
        <fill>
          <patternFill patternType="none">
            <bgColor indexed="65"/>
          </patternFill>
        </fill>
      </ndxf>
    </rcc>
    <rcc rId="0" sId="1" dxf="1">
      <nc r="CN89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v>5</v>
      </nc>
      <ndxf>
        <fill>
          <patternFill patternType="none">
            <bgColor indexed="65"/>
          </patternFill>
        </fill>
      </ndxf>
    </rcc>
    <rcc rId="0" sId="1" dxf="1">
      <nc r="CN920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v>2</v>
      </nc>
      <ndxf>
        <fill>
          <patternFill patternType="none">
            <bgColor indexed="65"/>
          </patternFill>
        </fill>
      </ndxf>
    </rcc>
    <rcc rId="0" sId="1" dxf="1">
      <nc r="CN928">
        <v>5</v>
      </nc>
      <ndxf>
        <fill>
          <patternFill patternType="none">
            <bgColor indexed="65"/>
          </patternFill>
        </fill>
      </ndxf>
    </rcc>
    <rcc rId="0" sId="1" dxf="1">
      <nc r="CN929">
        <v>2</v>
      </nc>
      <ndxf>
        <fill>
          <patternFill patternType="none">
            <bgColor indexed="65"/>
          </patternFill>
        </fill>
      </ndxf>
    </rcc>
    <rcc rId="0" sId="1" dxf="1">
      <nc r="CN930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v>11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v>3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v>3</v>
      </nc>
      <ndxf>
        <fill>
          <patternFill patternType="none">
            <bgColor indexed="65"/>
          </patternFill>
        </fill>
      </ndxf>
    </rcc>
    <rcc rId="0" sId="1" dxf="1">
      <nc r="CN941">
        <v>0</v>
      </nc>
      <ndxf>
        <fill>
          <patternFill patternType="none">
            <bgColor indexed="65"/>
          </patternFill>
        </fill>
      </ndxf>
    </rcc>
    <rcc rId="0" sId="1" dxf="1">
      <nc r="CN942">
        <v>5</v>
      </nc>
      <ndxf>
        <fill>
          <patternFill patternType="none">
            <bgColor indexed="65"/>
          </patternFill>
        </fill>
      </ndxf>
    </rcc>
    <rcc rId="0" sId="1" dxf="1">
      <nc r="CN943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v>2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v>0</v>
      </nc>
      <ndxf>
        <fill>
          <patternFill patternType="none">
            <bgColor indexed="65"/>
          </patternFill>
        </fill>
      </ndxf>
    </rcc>
    <rcc rId="0" sId="1" dxf="1">
      <nc r="CN947">
        <v>1</v>
      </nc>
      <ndxf>
        <fill>
          <patternFill patternType="none">
            <bgColor indexed="65"/>
          </patternFill>
        </fill>
      </ndxf>
    </rcc>
    <rcc rId="0" sId="1" dxf="1">
      <nc r="CN948">
        <v>1</v>
      </nc>
      <ndxf>
        <fill>
          <patternFill patternType="none">
            <bgColor indexed="65"/>
          </patternFill>
        </fill>
      </ndxf>
    </rcc>
    <rcc rId="0" sId="1" dxf="1">
      <nc r="CN949">
        <v>1</v>
      </nc>
      <ndxf>
        <fill>
          <patternFill patternType="none">
            <bgColor indexed="65"/>
          </patternFill>
        </fill>
      </ndxf>
    </rcc>
    <rcc rId="0" sId="1" dxf="1">
      <nc r="CN950">
        <v>1</v>
      </nc>
      <ndxf>
        <fill>
          <patternFill patternType="none">
            <bgColor indexed="65"/>
          </patternFill>
        </fill>
      </ndxf>
    </rcc>
    <rcc rId="0" sId="1" dxf="1">
      <nc r="CN951">
        <v>1</v>
      </nc>
      <ndxf>
        <fill>
          <patternFill patternType="none">
            <bgColor indexed="65"/>
          </patternFill>
        </fill>
      </ndxf>
    </rcc>
    <rcc rId="0" sId="1" dxf="1">
      <nc r="CN952">
        <v>2</v>
      </nc>
      <ndxf>
        <fill>
          <patternFill patternType="none">
            <bgColor indexed="65"/>
          </patternFill>
        </fill>
      </ndxf>
    </rcc>
    <rcc rId="0" sId="1" dxf="1">
      <nc r="CN953">
        <v>5</v>
      </nc>
      <ndxf>
        <fill>
          <patternFill patternType="none">
            <bgColor indexed="65"/>
          </patternFill>
        </fill>
      </ndxf>
    </rcc>
    <rcc rId="0" sId="1" dxf="1">
      <nc r="CN954">
        <v>0</v>
      </nc>
      <ndxf>
        <fill>
          <patternFill patternType="none">
            <bgColor indexed="65"/>
          </patternFill>
        </fill>
      </ndxf>
    </rcc>
    <rcc rId="0" sId="1" dxf="1">
      <nc r="CN955">
        <v>1</v>
      </nc>
      <ndxf>
        <fill>
          <patternFill patternType="none">
            <bgColor indexed="65"/>
          </patternFill>
        </fill>
      </ndxf>
    </rcc>
    <rcc rId="0" sId="1" dxf="1">
      <nc r="CN956">
        <v>0</v>
      </nc>
      <ndxf>
        <fill>
          <patternFill patternType="none">
            <bgColor indexed="65"/>
          </patternFill>
        </fill>
      </ndxf>
    </rcc>
    <rcc rId="0" sId="1" dxf="1">
      <nc r="CN957">
        <v>0</v>
      </nc>
      <ndxf>
        <fill>
          <patternFill patternType="none">
            <bgColor indexed="65"/>
          </patternFill>
        </fill>
      </ndxf>
    </rcc>
    <rcc rId="0" sId="1" dxf="1">
      <nc r="CN958">
        <v>0</v>
      </nc>
      <ndxf>
        <fill>
          <patternFill patternType="none">
            <bgColor indexed="65"/>
          </patternFill>
        </fill>
      </ndxf>
    </rcc>
    <rcc rId="0" sId="1" dxf="1">
      <nc r="CN959">
        <v>0</v>
      </nc>
      <ndxf>
        <fill>
          <patternFill patternType="none">
            <bgColor indexed="65"/>
          </patternFill>
        </fill>
      </ndxf>
    </rcc>
    <rcc rId="0" sId="1" dxf="1">
      <nc r="CN960">
        <v>0</v>
      </nc>
      <ndxf>
        <fill>
          <patternFill patternType="none">
            <bgColor indexed="65"/>
          </patternFill>
        </fill>
      </ndxf>
    </rcc>
    <rcc rId="0" sId="1" dxf="1">
      <nc r="CN961">
        <v>0</v>
      </nc>
      <ndxf>
        <fill>
          <patternFill patternType="none">
            <bgColor indexed="65"/>
          </patternFill>
        </fill>
      </ndxf>
    </rcc>
    <rcc rId="0" sId="1" dxf="1">
      <nc r="CN962">
        <v>0</v>
      </nc>
      <ndxf>
        <fill>
          <patternFill patternType="none">
            <bgColor indexed="65"/>
          </patternFill>
        </fill>
      </ndxf>
    </rcc>
    <rcc rId="0" sId="1" dxf="1">
      <nc r="CN963">
        <v>0</v>
      </nc>
      <ndxf>
        <fill>
          <patternFill patternType="none">
            <bgColor indexed="65"/>
          </patternFill>
        </fill>
      </ndxf>
    </rcc>
    <rcc rId="0" sId="1" dxf="1">
      <nc r="CN964">
        <v>0</v>
      </nc>
      <ndxf>
        <fill>
          <patternFill patternType="none">
            <bgColor indexed="65"/>
          </patternFill>
        </fill>
      </ndxf>
    </rcc>
    <rcc rId="0" sId="1" dxf="1">
      <nc r="CN965">
        <v>1</v>
      </nc>
      <ndxf>
        <fill>
          <patternFill patternType="none">
            <bgColor indexed="65"/>
          </patternFill>
        </fill>
      </ndxf>
    </rcc>
    <rcc rId="0" sId="1" dxf="1">
      <nc r="CN966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v>7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v>0</v>
      </nc>
      <ndxf>
        <fill>
          <patternFill patternType="none">
            <bgColor indexed="65"/>
          </patternFill>
        </fill>
      </ndxf>
    </rcc>
    <rcc rId="0" sId="1" dxf="1">
      <nc r="CN973">
        <v>0</v>
      </nc>
      <ndxf>
        <fill>
          <patternFill patternType="none">
            <bgColor indexed="65"/>
          </patternFill>
        </fill>
      </ndxf>
    </rcc>
    <rcc rId="0" sId="1" dxf="1">
      <nc r="CN974">
        <v>4</v>
      </nc>
      <ndxf>
        <fill>
          <patternFill patternType="none">
            <bgColor indexed="65"/>
          </patternFill>
        </fill>
      </ndxf>
    </rcc>
    <rcc rId="0" sId="1" dxf="1">
      <nc r="CN975">
        <v>1</v>
      </nc>
      <ndxf>
        <fill>
          <patternFill patternType="none">
            <bgColor indexed="65"/>
          </patternFill>
        </fill>
      </ndxf>
    </rcc>
    <rcc rId="0" sId="1" dxf="1">
      <nc r="CN976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v>7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v>6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v>6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v>9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v>6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v>6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v>9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v>1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v>3</v>
      </nc>
      <ndxf>
        <fill>
          <patternFill patternType="none">
            <bgColor indexed="65"/>
          </patternFill>
        </fill>
      </ndxf>
    </rcc>
    <rcc rId="0" sId="1" dxf="1">
      <nc r="CN1002">
        <v>8</v>
      </nc>
      <ndxf>
        <fill>
          <patternFill patternType="none">
            <bgColor indexed="65"/>
          </patternFill>
        </fill>
      </ndxf>
    </rcc>
    <rcc rId="0" sId="1" dxf="1">
      <nc r="CN1003">
        <v>7</v>
      </nc>
      <ndxf>
        <fill>
          <patternFill patternType="none">
            <bgColor indexed="65"/>
          </patternFill>
        </fill>
      </ndxf>
    </rcc>
    <rcc rId="0" sId="1" dxf="1">
      <nc r="CN1004">
        <v>8</v>
      </nc>
      <ndxf>
        <fill>
          <patternFill patternType="none">
            <bgColor indexed="65"/>
          </patternFill>
        </fill>
      </ndxf>
    </rcc>
    <rcc rId="0" sId="1" dxf="1">
      <nc r="CN1005">
        <v>12</v>
      </nc>
      <ndxf>
        <fill>
          <patternFill patternType="none">
            <bgColor indexed="65"/>
          </patternFill>
        </fill>
      </ndxf>
    </rcc>
    <rcc rId="0" sId="1" dxf="1">
      <nc r="CN1006">
        <v>9</v>
      </nc>
      <ndxf>
        <fill>
          <patternFill patternType="none">
            <bgColor indexed="65"/>
          </patternFill>
        </fill>
      </ndxf>
    </rcc>
    <rcc rId="0" sId="1" dxf="1">
      <nc r="CN1007">
        <v>9</v>
      </nc>
      <ndxf>
        <fill>
          <patternFill patternType="none">
            <bgColor indexed="65"/>
          </patternFill>
        </fill>
      </ndxf>
    </rcc>
    <rcc rId="0" sId="1" dxf="1">
      <nc r="CN1008">
        <v>7</v>
      </nc>
      <ndxf>
        <fill>
          <patternFill patternType="none">
            <bgColor indexed="65"/>
          </patternFill>
        </fill>
      </ndxf>
    </rcc>
    <rcc rId="0" sId="1" dxf="1">
      <nc r="CN1009">
        <v>6</v>
      </nc>
      <ndxf>
        <fill>
          <patternFill patternType="none">
            <bgColor indexed="65"/>
          </patternFill>
        </fill>
      </ndxf>
    </rcc>
    <rcc rId="0" sId="1" dxf="1">
      <nc r="CN1010">
        <v>4</v>
      </nc>
      <ndxf>
        <fill>
          <patternFill patternType="none">
            <bgColor indexed="65"/>
          </patternFill>
        </fill>
      </ndxf>
    </rcc>
    <rcc rId="0" sId="1" dxf="1">
      <nc r="CN1011">
        <v>6</v>
      </nc>
      <ndxf>
        <fill>
          <patternFill patternType="none">
            <bgColor indexed="65"/>
          </patternFill>
        </fill>
      </ndxf>
    </rcc>
    <rcc rId="0" sId="1" dxf="1">
      <nc r="CN1012">
        <v>5</v>
      </nc>
      <ndxf>
        <fill>
          <patternFill patternType="none">
            <bgColor indexed="65"/>
          </patternFill>
        </fill>
      </ndxf>
    </rcc>
    <rcc rId="0" sId="1" dxf="1">
      <nc r="CN1013">
        <v>8</v>
      </nc>
      <ndxf>
        <fill>
          <patternFill patternType="none">
            <bgColor indexed="65"/>
          </patternFill>
        </fill>
      </ndxf>
    </rcc>
    <rcc rId="0" sId="1" dxf="1">
      <nc r="CN1014">
        <v>6</v>
      </nc>
      <ndxf>
        <fill>
          <patternFill patternType="none">
            <bgColor indexed="65"/>
          </patternFill>
        </fill>
      </ndxf>
    </rcc>
    <rcc rId="0" sId="1" dxf="1">
      <nc r="CN1015">
        <v>6</v>
      </nc>
      <ndxf>
        <fill>
          <patternFill patternType="none">
            <bgColor indexed="65"/>
          </patternFill>
        </fill>
      </ndxf>
    </rcc>
    <rcc rId="0" sId="1" dxf="1">
      <nc r="CN1016">
        <v>6</v>
      </nc>
      <ndxf>
        <fill>
          <patternFill patternType="none">
            <bgColor indexed="65"/>
          </patternFill>
        </fill>
      </ndxf>
    </rcc>
    <rcc rId="0" sId="1" dxf="1">
      <nc r="CN1017">
        <v>6</v>
      </nc>
      <ndxf>
        <fill>
          <patternFill patternType="none">
            <bgColor indexed="65"/>
          </patternFill>
        </fill>
      </ndxf>
    </rcc>
    <rcc rId="0" sId="1" dxf="1">
      <nc r="CN1018">
        <v>5</v>
      </nc>
      <ndxf>
        <fill>
          <patternFill patternType="none">
            <bgColor indexed="65"/>
          </patternFill>
        </fill>
      </ndxf>
    </rcc>
    <rcc rId="0" sId="1" dxf="1">
      <nc r="CN1019">
        <v>0</v>
      </nc>
      <ndxf>
        <fill>
          <patternFill patternType="none">
            <bgColor indexed="65"/>
          </patternFill>
        </fill>
      </ndxf>
    </rcc>
    <rcc rId="0" sId="1" dxf="1">
      <nc r="CN1020">
        <v>0</v>
      </nc>
      <ndxf>
        <fill>
          <patternFill patternType="none">
            <bgColor indexed="65"/>
          </patternFill>
        </fill>
      </ndxf>
    </rcc>
    <rcc rId="0" sId="1" dxf="1">
      <nc r="CN1021">
        <v>0</v>
      </nc>
      <ndxf>
        <fill>
          <patternFill patternType="none">
            <bgColor indexed="65"/>
          </patternFill>
        </fill>
      </ndxf>
    </rcc>
    <rcc rId="0" sId="1" dxf="1">
      <nc r="CN102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v>0</v>
      </nc>
      <ndxf>
        <fill>
          <patternFill patternType="none">
            <bgColor indexed="65"/>
          </patternFill>
        </fill>
      </ndxf>
    </rcc>
    <rcc rId="0" sId="1" dxf="1">
      <nc r="CN1024">
        <v>0</v>
      </nc>
      <ndxf>
        <fill>
          <patternFill patternType="none">
            <bgColor indexed="65"/>
          </patternFill>
        </fill>
      </ndxf>
    </rcc>
    <rcc rId="0" sId="1" dxf="1">
      <nc r="CN1025">
        <v>0</v>
      </nc>
      <ndxf>
        <fill>
          <patternFill patternType="none">
            <bgColor indexed="65"/>
          </patternFill>
        </fill>
      </ndxf>
    </rcc>
    <rcc rId="0" sId="1" dxf="1">
      <nc r="CN1026">
        <v>8</v>
      </nc>
      <ndxf>
        <fill>
          <patternFill patternType="none">
            <bgColor indexed="65"/>
          </patternFill>
        </fill>
      </ndxf>
    </rcc>
    <rcc rId="0" sId="1" dxf="1">
      <nc r="CN1027">
        <v>0</v>
      </nc>
      <ndxf>
        <fill>
          <patternFill patternType="none">
            <bgColor indexed="65"/>
          </patternFill>
        </fill>
      </ndxf>
    </rcc>
    <rcc rId="0" sId="1" dxf="1">
      <nc r="CN1028">
        <v>0</v>
      </nc>
      <ndxf>
        <fill>
          <patternFill patternType="none">
            <bgColor indexed="65"/>
          </patternFill>
        </fill>
      </ndxf>
    </rcc>
    <rcc rId="0" sId="1" dxf="1">
      <nc r="CN1029">
        <v>0</v>
      </nc>
      <ndxf>
        <fill>
          <patternFill patternType="none">
            <bgColor indexed="65"/>
          </patternFill>
        </fill>
      </ndxf>
    </rcc>
    <rcc rId="0" sId="1" dxf="1">
      <nc r="CN1030">
        <v>8</v>
      </nc>
      <ndxf>
        <fill>
          <patternFill patternType="none">
            <bgColor indexed="65"/>
          </patternFill>
        </fill>
      </ndxf>
    </rcc>
    <rcc rId="0" sId="1" dxf="1">
      <nc r="CN1031">
        <v>2</v>
      </nc>
      <ndxf>
        <fill>
          <patternFill patternType="none">
            <bgColor indexed="65"/>
          </patternFill>
        </fill>
      </ndxf>
    </rcc>
    <rcc rId="0" sId="1" dxf="1">
      <nc r="CN1032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v>6</v>
      </nc>
      <ndxf>
        <fill>
          <patternFill patternType="none">
            <bgColor indexed="65"/>
          </patternFill>
        </fill>
      </ndxf>
    </rcc>
    <rcc rId="0" sId="1" dxf="1">
      <nc r="CN103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v>10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v>1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v>4</v>
      </nc>
      <ndxf>
        <fill>
          <patternFill patternType="none">
            <bgColor indexed="65"/>
          </patternFill>
        </fill>
      </ndxf>
    </rcc>
    <rcc rId="0" sId="1" dxf="1">
      <nc r="CN1039">
        <v>4</v>
      </nc>
      <ndxf>
        <fill>
          <patternFill patternType="none">
            <bgColor indexed="65"/>
          </patternFill>
        </fill>
      </ndxf>
    </rcc>
    <rcc rId="0" sId="1" dxf="1">
      <nc r="CN1040">
        <v>4</v>
      </nc>
      <ndxf>
        <fill>
          <patternFill patternType="none">
            <bgColor indexed="65"/>
          </patternFill>
        </fill>
      </ndxf>
    </rcc>
    <rcc rId="0" sId="1" dxf="1">
      <nc r="CN1041">
        <v>4</v>
      </nc>
      <ndxf>
        <fill>
          <patternFill patternType="none">
            <bgColor indexed="65"/>
          </patternFill>
        </fill>
      </ndxf>
    </rcc>
    <rcc rId="0" sId="1" dxf="1">
      <nc r="CN1042">
        <v>4</v>
      </nc>
      <ndxf>
        <fill>
          <patternFill patternType="none">
            <bgColor indexed="65"/>
          </patternFill>
        </fill>
      </ndxf>
    </rcc>
    <rcc rId="0" sId="1" dxf="1">
      <nc r="CN1043">
        <v>4</v>
      </nc>
      <ndxf>
        <fill>
          <patternFill patternType="none">
            <bgColor indexed="65"/>
          </patternFill>
        </fill>
      </ndxf>
    </rcc>
    <rcc rId="0" sId="1" dxf="1">
      <nc r="CN1044">
        <v>4</v>
      </nc>
      <ndxf>
        <fill>
          <patternFill patternType="none">
            <bgColor indexed="65"/>
          </patternFill>
        </fill>
      </ndxf>
    </rcc>
    <rcc rId="0" sId="1" dxf="1">
      <nc r="CN1045">
        <v>5</v>
      </nc>
      <ndxf>
        <fill>
          <patternFill patternType="none">
            <bgColor indexed="65"/>
          </patternFill>
        </fill>
      </ndxf>
    </rcc>
    <rcc rId="0" sId="1" dxf="1">
      <nc r="CN1046">
        <v>4</v>
      </nc>
      <ndxf>
        <fill>
          <patternFill patternType="none">
            <bgColor indexed="65"/>
          </patternFill>
        </fill>
      </ndxf>
    </rcc>
    <rcc rId="0" sId="1" dxf="1">
      <nc r="CN1047">
        <v>0</v>
      </nc>
      <ndxf>
        <fill>
          <patternFill patternType="none">
            <bgColor indexed="65"/>
          </patternFill>
        </fill>
      </ndxf>
    </rcc>
    <rcc rId="0" sId="1" dxf="1">
      <nc r="CN1048">
        <v>4</v>
      </nc>
      <ndxf>
        <fill>
          <patternFill patternType="none">
            <bgColor indexed="65"/>
          </patternFill>
        </fill>
      </ndxf>
    </rcc>
    <rcc rId="0" sId="1" dxf="1">
      <nc r="CN1049">
        <v>5</v>
      </nc>
      <ndxf>
        <fill>
          <patternFill patternType="none">
            <bgColor indexed="65"/>
          </patternFill>
        </fill>
      </ndxf>
    </rcc>
    <rcc rId="0" sId="1" dxf="1">
      <nc r="CN1050">
        <v>4</v>
      </nc>
      <ndxf>
        <fill>
          <patternFill patternType="none">
            <bgColor indexed="65"/>
          </patternFill>
        </fill>
      </ndxf>
    </rcc>
    <rcc rId="0" sId="1" dxf="1">
      <nc r="CN1051">
        <v>0</v>
      </nc>
      <ndxf>
        <fill>
          <patternFill patternType="none">
            <bgColor indexed="65"/>
          </patternFill>
        </fill>
      </ndxf>
    </rcc>
    <rcc rId="0" sId="1" dxf="1">
      <nc r="CN105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v>0</v>
      </nc>
      <ndxf>
        <fill>
          <patternFill patternType="none">
            <bgColor indexed="65"/>
          </patternFill>
        </fill>
      </ndxf>
    </rcc>
    <rcc rId="0" sId="1" dxf="1">
      <nc r="CN1078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v>0</v>
      </nc>
      <ndxf>
        <fill>
          <patternFill patternType="none">
            <bgColor indexed="65"/>
          </patternFill>
        </fill>
      </ndxf>
    </rcc>
    <rcc rId="0" sId="1" dxf="1">
      <nc r="CN1083">
        <v>0</v>
      </nc>
      <ndxf>
        <fill>
          <patternFill patternType="none">
            <bgColor indexed="65"/>
          </patternFill>
        </fill>
      </ndxf>
    </rcc>
    <rcc rId="0" sId="1" dxf="1">
      <nc r="CN1084">
        <v>0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v>4</v>
      </nc>
      <ndxf>
        <fill>
          <patternFill patternType="none">
            <bgColor indexed="65"/>
          </patternFill>
        </fill>
      </ndxf>
    </rcc>
    <rcc rId="0" sId="1" dxf="1">
      <nc r="CN1087">
        <v>4</v>
      </nc>
      <ndxf>
        <fill>
          <patternFill patternType="none">
            <bgColor indexed="65"/>
          </patternFill>
        </fill>
      </ndxf>
    </rcc>
    <rcc rId="0" sId="1" dxf="1">
      <nc r="CN1088">
        <v>4</v>
      </nc>
      <ndxf>
        <fill>
          <patternFill patternType="none">
            <bgColor indexed="65"/>
          </patternFill>
        </fill>
      </ndxf>
    </rcc>
    <rcc rId="0" sId="1" dxf="1">
      <nc r="CN1089">
        <v>4</v>
      </nc>
      <ndxf>
        <fill>
          <patternFill patternType="none">
            <bgColor indexed="65"/>
          </patternFill>
        </fill>
      </ndxf>
    </rcc>
    <rcc rId="0" sId="1" dxf="1">
      <nc r="CN1090">
        <v>4</v>
      </nc>
      <ndxf>
        <fill>
          <patternFill patternType="none">
            <bgColor indexed="65"/>
          </patternFill>
        </fill>
      </ndxf>
    </rcc>
    <rcc rId="0" sId="1" dxf="1">
      <nc r="CN1091">
        <v>0</v>
      </nc>
      <ndxf>
        <fill>
          <patternFill patternType="none">
            <bgColor indexed="65"/>
          </patternFill>
        </fill>
      </ndxf>
    </rcc>
    <rcc rId="0" sId="1" dxf="1">
      <nc r="CN1092">
        <v>0</v>
      </nc>
      <ndxf>
        <fill>
          <patternFill patternType="none">
            <bgColor indexed="65"/>
          </patternFill>
        </fill>
      </ndxf>
    </rcc>
    <rcc rId="0" sId="1" dxf="1">
      <nc r="CN1093">
        <v>0</v>
      </nc>
      <ndxf>
        <fill>
          <patternFill patternType="none">
            <bgColor indexed="65"/>
          </patternFill>
        </fill>
      </ndxf>
    </rcc>
    <rcc rId="0" sId="1" dxf="1">
      <nc r="CN1094">
        <v>0</v>
      </nc>
      <ndxf>
        <fill>
          <patternFill patternType="none">
            <bgColor indexed="65"/>
          </patternFill>
        </fill>
      </ndxf>
    </rcc>
    <rcc rId="0" sId="1" dxf="1">
      <nc r="CN1095">
        <v>0</v>
      </nc>
      <ndxf>
        <fill>
          <patternFill patternType="none">
            <bgColor indexed="65"/>
          </patternFill>
        </fill>
      </ndxf>
    </rcc>
    <rcc rId="0" sId="1" dxf="1">
      <nc r="CN1096">
        <v>0</v>
      </nc>
      <ndxf>
        <fill>
          <patternFill patternType="none">
            <bgColor indexed="65"/>
          </patternFill>
        </fill>
      </ndxf>
    </rcc>
    <rcc rId="0" sId="1" dxf="1">
      <nc r="CN1097">
        <v>0</v>
      </nc>
      <ndxf>
        <fill>
          <patternFill patternType="none">
            <bgColor indexed="65"/>
          </patternFill>
        </fill>
      </ndxf>
    </rcc>
    <rcc rId="0" sId="1" dxf="1">
      <nc r="CN1098">
        <v>0</v>
      </nc>
      <ndxf>
        <fill>
          <patternFill patternType="none">
            <bgColor indexed="65"/>
          </patternFill>
        </fill>
      </ndxf>
    </rcc>
    <rcc rId="0" sId="1" dxf="1">
      <nc r="CN1099">
        <v>0</v>
      </nc>
      <ndxf>
        <fill>
          <patternFill patternType="none">
            <bgColor indexed="65"/>
          </patternFill>
        </fill>
      </ndxf>
    </rcc>
    <rcc rId="0" sId="1" dxf="1">
      <nc r="CN1100">
        <v>0</v>
      </nc>
      <ndxf>
        <fill>
          <patternFill patternType="none">
            <bgColor indexed="65"/>
          </patternFill>
        </fill>
      </ndxf>
    </rcc>
    <rcc rId="0" sId="1" dxf="1">
      <nc r="CN1101">
        <v>0</v>
      </nc>
      <ndxf>
        <fill>
          <patternFill patternType="none">
            <bgColor indexed="65"/>
          </patternFill>
        </fill>
      </ndxf>
    </rcc>
    <rcc rId="0" sId="1" dxf="1">
      <nc r="CN1102">
        <v>0</v>
      </nc>
      <ndxf>
        <fill>
          <patternFill patternType="none">
            <bgColor indexed="65"/>
          </patternFill>
        </fill>
      </ndxf>
    </rcc>
    <rcc rId="0" sId="1" dxf="1">
      <nc r="CN1103">
        <v>0</v>
      </nc>
      <ndxf>
        <fill>
          <patternFill patternType="none">
            <bgColor indexed="65"/>
          </patternFill>
        </fill>
      </ndxf>
    </rcc>
    <rcc rId="0" sId="1" dxf="1">
      <nc r="CN110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v>4</v>
      </nc>
      <ndxf>
        <fill>
          <patternFill patternType="none">
            <bgColor indexed="65"/>
          </patternFill>
        </fill>
      </ndxf>
    </rcc>
    <rcc rId="0" sId="1" dxf="1">
      <nc r="CN1108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v>4</v>
      </nc>
      <ndxf>
        <fill>
          <patternFill patternType="none">
            <bgColor indexed="65"/>
          </patternFill>
        </fill>
      </ndxf>
    </rcc>
    <rcc rId="0" sId="1" dxf="1">
      <nc r="CN1110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v>4</v>
      </nc>
      <ndxf>
        <fill>
          <patternFill patternType="none">
            <bgColor indexed="65"/>
          </patternFill>
        </fill>
      </ndxf>
    </rcc>
    <rcc rId="0" sId="1" dxf="1">
      <nc r="CN1121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v>6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v>4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v>5</v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v>0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v>6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v>5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v>4</v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v>4</v>
      </nc>
      <ndxf>
        <fill>
          <patternFill patternType="none">
            <bgColor indexed="65"/>
          </patternFill>
        </fill>
      </ndxf>
    </rcc>
    <rcc rId="0" sId="1" dxf="1">
      <nc r="CN1182">
        <v>0</v>
      </nc>
      <ndxf>
        <fill>
          <patternFill patternType="none">
            <bgColor indexed="65"/>
          </patternFill>
        </fill>
      </ndxf>
    </rcc>
    <rcc rId="0" sId="1" dxf="1">
      <nc r="CN1183">
        <v>4</v>
      </nc>
      <ndxf>
        <fill>
          <patternFill patternType="none">
            <bgColor indexed="65"/>
          </patternFill>
        </fill>
      </ndxf>
    </rcc>
    <rcc rId="0" sId="1" dxf="1">
      <nc r="CN1184">
        <v>0</v>
      </nc>
      <ndxf>
        <fill>
          <patternFill patternType="none">
            <bgColor indexed="65"/>
          </patternFill>
        </fill>
      </ndxf>
    </rcc>
    <rcc rId="0" sId="1" dxf="1">
      <nc r="CN1185">
        <v>0</v>
      </nc>
      <ndxf>
        <fill>
          <patternFill patternType="none">
            <bgColor indexed="65"/>
          </patternFill>
        </fill>
      </ndxf>
    </rcc>
    <rcc rId="0" sId="1" dxf="1">
      <nc r="CN1186">
        <v>0</v>
      </nc>
      <ndxf>
        <fill>
          <patternFill patternType="none">
            <bgColor indexed="65"/>
          </patternFill>
        </fill>
      </ndxf>
    </rcc>
    <rcc rId="0" sId="1" dxf="1">
      <nc r="CN1187">
        <v>0</v>
      </nc>
      <ndxf>
        <fill>
          <patternFill patternType="none">
            <bgColor indexed="65"/>
          </patternFill>
        </fill>
      </ndxf>
    </rcc>
    <rcc rId="0" sId="1" dxf="1">
      <nc r="CN1188">
        <v>0</v>
      </nc>
      <ndxf>
        <fill>
          <patternFill patternType="none">
            <bgColor indexed="65"/>
          </patternFill>
        </fill>
      </ndxf>
    </rcc>
    <rcc rId="0" sId="1" dxf="1">
      <nc r="CN1189">
        <v>0</v>
      </nc>
      <ndxf>
        <fill>
          <patternFill patternType="none">
            <bgColor indexed="65"/>
          </patternFill>
        </fill>
      </ndxf>
    </rcc>
    <rcc rId="0" sId="1" dxf="1">
      <nc r="CN1190">
        <v>4</v>
      </nc>
      <ndxf>
        <fill>
          <patternFill patternType="none">
            <bgColor indexed="65"/>
          </patternFill>
        </fill>
      </ndxf>
    </rcc>
    <rcc rId="0" sId="1" dxf="1">
      <nc r="CN1191">
        <v>0</v>
      </nc>
      <ndxf>
        <fill>
          <patternFill patternType="none">
            <bgColor indexed="65"/>
          </patternFill>
        </fill>
      </ndxf>
    </rcc>
    <rcc rId="0" sId="1" dxf="1">
      <nc r="CN1192">
        <v>0</v>
      </nc>
      <ndxf>
        <fill>
          <patternFill patternType="none">
            <bgColor indexed="65"/>
          </patternFill>
        </fill>
      </ndxf>
    </rcc>
    <rcc rId="0" sId="1" dxf="1">
      <nc r="CN1193">
        <v>0</v>
      </nc>
      <ndxf>
        <fill>
          <patternFill patternType="none">
            <bgColor indexed="65"/>
          </patternFill>
        </fill>
      </ndxf>
    </rcc>
    <rcc rId="0" sId="1" dxf="1">
      <nc r="CN1194">
        <v>4</v>
      </nc>
      <ndxf>
        <fill>
          <patternFill patternType="none">
            <bgColor indexed="65"/>
          </patternFill>
        </fill>
      </ndxf>
    </rcc>
    <rcc rId="0" sId="1" dxf="1">
      <nc r="CN1195">
        <v>5</v>
      </nc>
      <ndxf>
        <fill>
          <patternFill patternType="none">
            <bgColor indexed="65"/>
          </patternFill>
        </fill>
      </ndxf>
    </rcc>
    <rcc rId="0" sId="1" dxf="1">
      <nc r="CN1196">
        <v>4</v>
      </nc>
      <ndxf>
        <fill>
          <patternFill patternType="none">
            <bgColor indexed="65"/>
          </patternFill>
        </fill>
      </ndxf>
    </rcc>
    <rcc rId="0" sId="1" dxf="1">
      <nc r="CN1197">
        <v>4</v>
      </nc>
      <ndxf>
        <fill>
          <patternFill patternType="none">
            <bgColor indexed="65"/>
          </patternFill>
        </fill>
      </ndxf>
    </rcc>
    <rcc rId="0" sId="1" dxf="1">
      <nc r="CN1198">
        <v>4</v>
      </nc>
      <ndxf>
        <fill>
          <patternFill patternType="none">
            <bgColor indexed="65"/>
          </patternFill>
        </fill>
      </ndxf>
    </rcc>
    <rcc rId="0" sId="1" dxf="1">
      <nc r="CN1199">
        <v>4</v>
      </nc>
      <ndxf>
        <fill>
          <patternFill patternType="none">
            <bgColor indexed="65"/>
          </patternFill>
        </fill>
      </ndxf>
    </rcc>
    <rcc rId="0" sId="1" dxf="1">
      <nc r="CN1200">
        <v>4</v>
      </nc>
      <ndxf>
        <fill>
          <patternFill patternType="none">
            <bgColor indexed="65"/>
          </patternFill>
        </fill>
      </ndxf>
    </rcc>
    <rcc rId="0" sId="1" dxf="1">
      <nc r="CN1201">
        <v>4</v>
      </nc>
      <ndxf>
        <fill>
          <patternFill patternType="none">
            <bgColor indexed="65"/>
          </patternFill>
        </fill>
      </ndxf>
    </rcc>
    <rcc rId="0" sId="1" dxf="1">
      <nc r="CN1202">
        <v>4</v>
      </nc>
      <ndxf>
        <fill>
          <patternFill patternType="none">
            <bgColor indexed="65"/>
          </patternFill>
        </fill>
      </ndxf>
    </rcc>
    <rcc rId="0" sId="1" dxf="1">
      <nc r="CN1203">
        <v>4</v>
      </nc>
      <ndxf>
        <fill>
          <patternFill patternType="none">
            <bgColor indexed="65"/>
          </patternFill>
        </fill>
      </ndxf>
    </rcc>
    <rcc rId="0" sId="1" dxf="1">
      <nc r="CN1204">
        <v>4</v>
      </nc>
      <ndxf>
        <fill>
          <patternFill patternType="none">
            <bgColor indexed="65"/>
          </patternFill>
        </fill>
      </ndxf>
    </rcc>
    <rcc rId="0" sId="1" dxf="1">
      <nc r="CN1205">
        <v>4</v>
      </nc>
      <ndxf>
        <fill>
          <patternFill patternType="none">
            <bgColor indexed="65"/>
          </patternFill>
        </fill>
      </ndxf>
    </rcc>
    <rcc rId="0" sId="1" dxf="1">
      <nc r="CN1206">
        <v>5</v>
      </nc>
      <ndxf>
        <fill>
          <patternFill patternType="none">
            <bgColor indexed="65"/>
          </patternFill>
        </fill>
      </ndxf>
    </rcc>
    <rcc rId="0" sId="1" dxf="1">
      <nc r="CN1207">
        <v>5</v>
      </nc>
      <ndxf>
        <fill>
          <patternFill patternType="none">
            <bgColor indexed="65"/>
          </patternFill>
        </fill>
      </ndxf>
    </rcc>
    <rcc rId="0" sId="1" dxf="1">
      <nc r="CN1208">
        <v>0</v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v>5</v>
      </nc>
      <ndxf>
        <fill>
          <patternFill patternType="none">
            <bgColor indexed="65"/>
          </patternFill>
        </fill>
      </ndxf>
    </rcc>
    <rcc rId="0" sId="1" dxf="1">
      <nc r="CN1210">
        <v>11</v>
      </nc>
      <ndxf>
        <fill>
          <patternFill patternType="none">
            <bgColor indexed="65"/>
          </patternFill>
        </fill>
      </ndxf>
    </rcc>
    <rcc rId="0" sId="1" dxf="1">
      <nc r="CN1211">
        <v>4</v>
      </nc>
      <ndxf>
        <fill>
          <patternFill patternType="none">
            <bgColor indexed="65"/>
          </patternFill>
        </fill>
      </ndxf>
    </rcc>
    <rcc rId="0" sId="1" dxf="1">
      <nc r="CN1212">
        <v>0</v>
      </nc>
      <ndxf>
        <fill>
          <patternFill patternType="none">
            <bgColor indexed="65"/>
          </patternFill>
        </fill>
      </ndxf>
    </rcc>
    <rcc rId="0" sId="1" dxf="1">
      <nc r="CN1213">
        <v>0</v>
      </nc>
      <ndxf>
        <fill>
          <patternFill patternType="none">
            <bgColor indexed="65"/>
          </patternFill>
        </fill>
      </ndxf>
    </rcc>
    <rcc rId="0" sId="1" dxf="1">
      <nc r="CN1214">
        <v>0</v>
      </nc>
      <ndxf>
        <fill>
          <patternFill patternType="none">
            <bgColor indexed="65"/>
          </patternFill>
        </fill>
      </ndxf>
    </rcc>
    <rcc rId="0" sId="1" dxf="1">
      <nc r="CN1215">
        <v>0</v>
      </nc>
      <ndxf>
        <fill>
          <patternFill patternType="none">
            <bgColor indexed="65"/>
          </patternFill>
        </fill>
      </ndxf>
    </rcc>
    <rcc rId="0" sId="1" dxf="1">
      <nc r="CN1216">
        <v>0</v>
      </nc>
      <ndxf>
        <fill>
          <patternFill patternType="none">
            <bgColor indexed="65"/>
          </patternFill>
        </fill>
      </ndxf>
    </rcc>
    <rcc rId="0" sId="1" dxf="1">
      <nc r="CN1217">
        <v>0</v>
      </nc>
      <ndxf>
        <fill>
          <patternFill patternType="none">
            <bgColor indexed="65"/>
          </patternFill>
        </fill>
      </ndxf>
    </rcc>
    <rcc rId="0" sId="1" dxf="1">
      <nc r="CN1218">
        <v>0</v>
      </nc>
      <ndxf>
        <fill>
          <patternFill patternType="none">
            <bgColor indexed="65"/>
          </patternFill>
        </fill>
      </ndxf>
    </rcc>
    <rcc rId="0" sId="1" dxf="1">
      <nc r="CN1219">
        <v>4</v>
      </nc>
      <ndxf>
        <fill>
          <patternFill patternType="none">
            <bgColor indexed="65"/>
          </patternFill>
        </fill>
      </ndxf>
    </rcc>
    <rcc rId="0" sId="1" dxf="1">
      <nc r="CN1220">
        <v>0</v>
      </nc>
      <ndxf>
        <fill>
          <patternFill patternType="none">
            <bgColor indexed="65"/>
          </patternFill>
        </fill>
      </ndxf>
    </rcc>
    <rcc rId="0" sId="1" dxf="1">
      <nc r="CN1221">
        <v>0</v>
      </nc>
      <ndxf>
        <fill>
          <patternFill patternType="none">
            <bgColor indexed="65"/>
          </patternFill>
        </fill>
      </ndxf>
    </rcc>
    <rcc rId="0" sId="1" dxf="1">
      <nc r="CN1222">
        <v>0</v>
      </nc>
      <ndxf>
        <fill>
          <patternFill patternType="none">
            <bgColor indexed="65"/>
          </patternFill>
        </fill>
      </ndxf>
    </rcc>
    <rcc rId="0" sId="1" dxf="1">
      <nc r="CN1223">
        <v>0</v>
      </nc>
      <ndxf>
        <fill>
          <patternFill patternType="none">
            <bgColor indexed="65"/>
          </patternFill>
        </fill>
      </ndxf>
    </rcc>
    <rcc rId="0" sId="1" dxf="1">
      <nc r="CN1224">
        <v>4</v>
      </nc>
      <ndxf>
        <fill>
          <patternFill patternType="none">
            <bgColor indexed="65"/>
          </patternFill>
        </fill>
      </ndxf>
    </rcc>
    <rcc rId="0" sId="1" dxf="1">
      <nc r="CN1225">
        <v>4</v>
      </nc>
      <ndxf>
        <fill>
          <patternFill patternType="none">
            <bgColor indexed="65"/>
          </patternFill>
        </fill>
      </ndxf>
    </rcc>
    <rcc rId="0" sId="1" dxf="1">
      <nc r="CN1226">
        <v>4</v>
      </nc>
      <ndxf>
        <fill>
          <patternFill patternType="none">
            <bgColor indexed="65"/>
          </patternFill>
        </fill>
      </ndxf>
    </rcc>
    <rcc rId="0" sId="1" dxf="1">
      <nc r="CN1227">
        <v>4</v>
      </nc>
      <ndxf>
        <fill>
          <patternFill patternType="none">
            <bgColor indexed="65"/>
          </patternFill>
        </fill>
      </ndxf>
    </rcc>
    <rcc rId="0" sId="1" dxf="1">
      <nc r="CN1228">
        <v>0</v>
      </nc>
      <ndxf>
        <fill>
          <patternFill patternType="none">
            <bgColor indexed="65"/>
          </patternFill>
        </fill>
      </ndxf>
    </rcc>
    <rcc rId="0" sId="1" dxf="1">
      <nc r="CN1229">
        <v>10</v>
      </nc>
      <ndxf>
        <fill>
          <patternFill patternType="none">
            <bgColor indexed="65"/>
          </patternFill>
        </fill>
      </ndxf>
    </rcc>
    <rcc rId="0" sId="1" dxf="1">
      <nc r="CN1230">
        <v>7</v>
      </nc>
      <ndxf>
        <fill>
          <patternFill patternType="none">
            <bgColor indexed="65"/>
          </patternFill>
        </fill>
      </ndxf>
    </rcc>
    <rcc rId="0" sId="1" dxf="1">
      <nc r="CN1231">
        <v>0</v>
      </nc>
      <ndxf>
        <fill>
          <patternFill patternType="none">
            <bgColor indexed="65"/>
          </patternFill>
        </fill>
      </ndxf>
    </rcc>
    <rcc rId="0" sId="1" dxf="1">
      <nc r="CN1232">
        <v>0</v>
      </nc>
      <ndxf>
        <fill>
          <patternFill patternType="none">
            <bgColor indexed="65"/>
          </patternFill>
        </fill>
      </ndxf>
    </rcc>
    <rcc rId="0" sId="1" dxf="1">
      <nc r="CN1233">
        <v>3</v>
      </nc>
      <ndxf>
        <fill>
          <patternFill patternType="none">
            <bgColor indexed="65"/>
          </patternFill>
        </fill>
      </ndxf>
    </rcc>
    <rcc rId="0" sId="1" dxf="1">
      <nc r="CN1234">
        <v>2</v>
      </nc>
      <ndxf>
        <fill>
          <patternFill patternType="none">
            <bgColor indexed="65"/>
          </patternFill>
        </fill>
      </ndxf>
    </rcc>
    <rcc rId="0" sId="1" dxf="1">
      <nc r="CN1235">
        <v>3</v>
      </nc>
      <ndxf>
        <fill>
          <patternFill patternType="none">
            <bgColor indexed="65"/>
          </patternFill>
        </fill>
      </ndxf>
    </rcc>
    <rcc rId="0" sId="1" dxf="1">
      <nc r="CN1236">
        <v>3</v>
      </nc>
      <ndxf>
        <fill>
          <patternFill patternType="none">
            <bgColor indexed="65"/>
          </patternFill>
        </fill>
      </ndxf>
    </rcc>
    <rcc rId="0" sId="1" dxf="1">
      <nc r="CN1237">
        <v>3</v>
      </nc>
      <ndxf>
        <fill>
          <patternFill patternType="none">
            <bgColor indexed="65"/>
          </patternFill>
        </fill>
      </ndxf>
    </rcc>
    <rcc rId="0" sId="1" dxf="1">
      <nc r="CN1238">
        <v>0</v>
      </nc>
      <ndxf>
        <fill>
          <patternFill patternType="none">
            <bgColor indexed="65"/>
          </patternFill>
        </fill>
      </ndxf>
    </rcc>
    <rcc rId="0" sId="1" dxf="1">
      <nc r="CN1239">
        <v>6</v>
      </nc>
      <ndxf>
        <fill>
          <patternFill patternType="none">
            <bgColor indexed="65"/>
          </patternFill>
        </fill>
      </ndxf>
    </rcc>
    <rcc rId="0" sId="1" dxf="1">
      <nc r="CN1240">
        <v>0</v>
      </nc>
      <ndxf>
        <fill>
          <patternFill patternType="none">
            <bgColor indexed="65"/>
          </patternFill>
        </fill>
      </ndxf>
    </rcc>
    <rcc rId="0" sId="1" dxf="1">
      <nc r="CN1241">
        <v>7</v>
      </nc>
      <ndxf>
        <fill>
          <patternFill patternType="none">
            <bgColor indexed="65"/>
          </patternFill>
        </fill>
      </ndxf>
    </rcc>
    <rcc rId="0" sId="1" dxf="1">
      <nc r="CN1242">
        <v>0</v>
      </nc>
      <ndxf>
        <fill>
          <patternFill patternType="none">
            <bgColor indexed="65"/>
          </patternFill>
        </fill>
      </ndxf>
    </rcc>
    <rcc rId="0" sId="1" dxf="1">
      <nc r="CN1243">
        <v>2</v>
      </nc>
      <ndxf>
        <fill>
          <patternFill patternType="none">
            <bgColor indexed="65"/>
          </patternFill>
        </fill>
      </ndxf>
    </rcc>
    <rcc rId="0" sId="1" dxf="1">
      <nc r="CN1244">
        <v>1</v>
      </nc>
      <ndxf>
        <fill>
          <patternFill patternType="none">
            <bgColor indexed="65"/>
          </patternFill>
        </fill>
      </ndxf>
    </rcc>
    <rcc rId="0" sId="1" dxf="1">
      <nc r="CN1245">
        <v>2</v>
      </nc>
      <ndxf>
        <fill>
          <patternFill patternType="none">
            <bgColor indexed="65"/>
          </patternFill>
        </fill>
      </ndxf>
    </rcc>
    <rcc rId="0" sId="1" dxf="1">
      <nc r="CN1246">
        <v>1</v>
      </nc>
      <ndxf>
        <fill>
          <patternFill patternType="none">
            <bgColor indexed="65"/>
          </patternFill>
        </fill>
      </ndxf>
    </rcc>
    <rcc rId="0" sId="1" dxf="1">
      <nc r="CN1247">
        <v>8</v>
      </nc>
      <ndxf>
        <fill>
          <patternFill patternType="none">
            <bgColor indexed="65"/>
          </patternFill>
        </fill>
      </ndxf>
    </rcc>
    <rcc rId="0" sId="1" dxf="1">
      <nc r="CN1248">
        <v>0</v>
      </nc>
      <ndxf>
        <fill>
          <patternFill patternType="none">
            <bgColor indexed="65"/>
          </patternFill>
        </fill>
      </ndxf>
    </rcc>
    <rcc rId="0" sId="1" dxf="1">
      <nc r="CN1249">
        <v>2</v>
      </nc>
      <ndxf>
        <fill>
          <patternFill patternType="none">
            <bgColor indexed="65"/>
          </patternFill>
        </fill>
      </ndxf>
    </rcc>
    <rcc rId="0" sId="1" dxf="1">
      <nc r="CN1250">
        <v>6</v>
      </nc>
      <ndxf>
        <fill>
          <patternFill patternType="none">
            <bgColor indexed="65"/>
          </patternFill>
        </fill>
      </ndxf>
    </rcc>
    <rcc rId="0" sId="1" dxf="1">
      <nc r="CN1251">
        <v>4</v>
      </nc>
      <ndxf>
        <fill>
          <patternFill patternType="none">
            <bgColor indexed="65"/>
          </patternFill>
        </fill>
      </ndxf>
    </rcc>
    <rcc rId="0" sId="1" dxf="1">
      <nc r="CN1252">
        <v>11</v>
      </nc>
      <ndxf>
        <fill>
          <patternFill patternType="none">
            <bgColor indexed="65"/>
          </patternFill>
        </fill>
      </ndxf>
    </rcc>
    <rcc rId="0" sId="1" dxf="1">
      <nc r="CN1253">
        <v>3</v>
      </nc>
      <ndxf>
        <fill>
          <patternFill patternType="none">
            <bgColor indexed="65"/>
          </patternFill>
        </fill>
      </ndxf>
    </rcc>
    <rcc rId="0" sId="1" dxf="1">
      <nc r="CN1254">
        <v>0</v>
      </nc>
      <ndxf>
        <fill>
          <patternFill patternType="none">
            <bgColor indexed="65"/>
          </patternFill>
        </fill>
      </ndxf>
    </rcc>
    <rcc rId="0" sId="1" dxf="1">
      <nc r="CN1255">
        <v>0</v>
      </nc>
      <ndxf>
        <fill>
          <patternFill patternType="none">
            <bgColor indexed="65"/>
          </patternFill>
        </fill>
      </ndxf>
    </rcc>
    <rcc rId="0" sId="1" dxf="1">
      <nc r="CN1256">
        <v>0</v>
      </nc>
      <ndxf>
        <fill>
          <patternFill patternType="none">
            <bgColor indexed="65"/>
          </patternFill>
        </fill>
      </ndxf>
    </rcc>
    <rcc rId="0" sId="1" dxf="1">
      <nc r="CN1257">
        <v>3</v>
      </nc>
      <ndxf>
        <fill>
          <patternFill patternType="none">
            <bgColor indexed="65"/>
          </patternFill>
        </fill>
      </ndxf>
    </rcc>
    <rcc rId="0" sId="1" dxf="1">
      <nc r="CN1258">
        <v>0</v>
      </nc>
      <ndxf>
        <fill>
          <patternFill patternType="none">
            <bgColor indexed="65"/>
          </patternFill>
        </fill>
      </ndxf>
    </rcc>
    <rcc rId="0" sId="1" dxf="1">
      <nc r="CN1259">
        <v>0</v>
      </nc>
      <ndxf>
        <fill>
          <patternFill patternType="none">
            <bgColor indexed="65"/>
          </patternFill>
        </fill>
      </ndxf>
    </rcc>
    <rcc rId="0" sId="1" dxf="1">
      <nc r="CN1260">
        <v>11</v>
      </nc>
      <ndxf>
        <fill>
          <patternFill patternType="none">
            <bgColor indexed="65"/>
          </patternFill>
        </fill>
      </ndxf>
    </rcc>
    <rcc rId="0" sId="1" dxf="1">
      <nc r="CN1261">
        <v>1</v>
      </nc>
      <ndxf>
        <fill>
          <patternFill patternType="none">
            <bgColor indexed="65"/>
          </patternFill>
        </fill>
      </ndxf>
    </rcc>
    <rcc rId="0" sId="1" dxf="1">
      <nc r="CN1262">
        <v>1</v>
      </nc>
      <ndxf>
        <fill>
          <patternFill patternType="none">
            <bgColor indexed="65"/>
          </patternFill>
        </fill>
      </ndxf>
    </rcc>
    <rcc rId="0" sId="1" dxf="1">
      <nc r="CN1263">
        <v>2</v>
      </nc>
      <ndxf>
        <fill>
          <patternFill patternType="none">
            <bgColor indexed="65"/>
          </patternFill>
        </fill>
      </ndxf>
    </rcc>
    <rcc rId="0" sId="1" dxf="1">
      <nc r="CN1264">
        <v>2</v>
      </nc>
      <ndxf>
        <fill>
          <patternFill patternType="none">
            <bgColor indexed="65"/>
          </patternFill>
        </fill>
      </ndxf>
    </rcc>
    <rcc rId="0" sId="1" dxf="1">
      <nc r="CN1265">
        <v>0</v>
      </nc>
      <ndxf>
        <fill>
          <patternFill patternType="none">
            <bgColor indexed="65"/>
          </patternFill>
        </fill>
      </ndxf>
    </rcc>
    <rcc rId="0" sId="1" dxf="1">
      <nc r="CN1266">
        <v>0</v>
      </nc>
      <ndxf>
        <fill>
          <patternFill patternType="none">
            <bgColor indexed="65"/>
          </patternFill>
        </fill>
      </ndxf>
    </rcc>
    <rcc rId="0" sId="1" dxf="1">
      <nc r="CN1267">
        <v>0</v>
      </nc>
      <ndxf>
        <fill>
          <patternFill patternType="none">
            <bgColor indexed="65"/>
          </patternFill>
        </fill>
      </ndxf>
    </rcc>
    <rcc rId="0" sId="1" dxf="1">
      <nc r="CN1268">
        <v>6</v>
      </nc>
      <ndxf>
        <fill>
          <patternFill patternType="none">
            <bgColor indexed="65"/>
          </patternFill>
        </fill>
      </ndxf>
    </rcc>
    <rcc rId="0" sId="1" dxf="1">
      <nc r="CN1269">
        <v>6</v>
      </nc>
      <ndxf>
        <fill>
          <patternFill patternType="none">
            <bgColor indexed="65"/>
          </patternFill>
        </fill>
      </ndxf>
    </rcc>
    <rcc rId="0" sId="1" dxf="1">
      <nc r="CN1270">
        <v>0</v>
      </nc>
      <ndxf>
        <fill>
          <patternFill patternType="none">
            <bgColor indexed="65"/>
          </patternFill>
        </fill>
      </ndxf>
    </rcc>
    <rcc rId="0" sId="1" dxf="1">
      <nc r="CN1271">
        <v>6</v>
      </nc>
      <ndxf>
        <fill>
          <patternFill patternType="none">
            <bgColor indexed="65"/>
          </patternFill>
        </fill>
      </ndxf>
    </rcc>
    <rcc rId="0" sId="1" dxf="1">
      <nc r="CN1272">
        <v>6</v>
      </nc>
      <ndxf>
        <fill>
          <patternFill patternType="none">
            <bgColor indexed="65"/>
          </patternFill>
        </fill>
      </ndxf>
    </rcc>
    <rcc rId="0" sId="1" dxf="1">
      <nc r="CN1273">
        <v>6</v>
      </nc>
      <ndxf>
        <fill>
          <patternFill patternType="none">
            <bgColor indexed="65"/>
          </patternFill>
        </fill>
      </ndxf>
    </rcc>
    <rcc rId="0" sId="1" dxf="1">
      <nc r="CN1274">
        <v>6</v>
      </nc>
      <ndxf>
        <fill>
          <patternFill patternType="none">
            <bgColor indexed="65"/>
          </patternFill>
        </fill>
      </ndxf>
    </rcc>
    <rcc rId="0" sId="1" dxf="1">
      <nc r="CN1275">
        <v>6</v>
      </nc>
      <ndxf>
        <fill>
          <patternFill patternType="none">
            <bgColor indexed="65"/>
          </patternFill>
        </fill>
      </ndxf>
    </rcc>
    <rcc rId="0" sId="1" dxf="1">
      <nc r="CN1276">
        <v>9</v>
      </nc>
      <ndxf>
        <fill>
          <patternFill patternType="none">
            <bgColor indexed="65"/>
          </patternFill>
        </fill>
      </ndxf>
    </rcc>
    <rcc rId="0" sId="1" dxf="1">
      <nc r="CN1277">
        <v>0</v>
      </nc>
      <ndxf>
        <fill>
          <patternFill patternType="none">
            <bgColor indexed="65"/>
          </patternFill>
        </fill>
      </ndxf>
    </rcc>
    <rcc rId="0" sId="1" dxf="1">
      <nc r="CN1278">
        <v>0</v>
      </nc>
      <ndxf>
        <fill>
          <patternFill patternType="none">
            <bgColor indexed="65"/>
          </patternFill>
        </fill>
      </ndxf>
    </rcc>
    <rcc rId="0" sId="1" dxf="1">
      <nc r="CN1279">
        <v>3</v>
      </nc>
      <ndxf>
        <fill>
          <patternFill patternType="none">
            <bgColor indexed="65"/>
          </patternFill>
        </fill>
      </ndxf>
    </rcc>
    <rcc rId="0" sId="1" dxf="1">
      <nc r="CN1280">
        <v>0</v>
      </nc>
      <ndxf>
        <fill>
          <patternFill patternType="none">
            <bgColor indexed="65"/>
          </patternFill>
        </fill>
      </ndxf>
    </rcc>
    <rcc rId="0" sId="1" dxf="1">
      <nc r="CN1281">
        <v>0</v>
      </nc>
      <ndxf>
        <fill>
          <patternFill patternType="none">
            <bgColor indexed="65"/>
          </patternFill>
        </fill>
      </ndxf>
    </rcc>
    <rcc rId="0" sId="1" dxf="1">
      <nc r="CN1282">
        <v>0</v>
      </nc>
      <ndxf>
        <fill>
          <patternFill patternType="none">
            <bgColor indexed="65"/>
          </patternFill>
        </fill>
      </ndxf>
    </rcc>
    <rcc rId="0" sId="1" dxf="1">
      <nc r="CN1283">
        <v>0</v>
      </nc>
      <ndxf>
        <fill>
          <patternFill patternType="none">
            <bgColor indexed="65"/>
          </patternFill>
        </fill>
      </ndxf>
    </rcc>
    <rcc rId="0" sId="1" dxf="1">
      <nc r="CN1284">
        <v>0</v>
      </nc>
      <ndxf>
        <fill>
          <patternFill patternType="none">
            <bgColor indexed="65"/>
          </patternFill>
        </fill>
      </ndxf>
    </rcc>
    <rcc rId="0" sId="1" dxf="1">
      <nc r="CN1285">
        <v>4</v>
      </nc>
      <ndxf>
        <fill>
          <patternFill patternType="none">
            <bgColor indexed="65"/>
          </patternFill>
        </fill>
      </ndxf>
    </rcc>
    <rcc rId="0" sId="1" dxf="1">
      <nc r="CN1286">
        <v>1</v>
      </nc>
      <ndxf>
        <fill>
          <patternFill patternType="none">
            <bgColor indexed="65"/>
          </patternFill>
        </fill>
      </ndxf>
    </rcc>
    <rcc rId="0" sId="1" dxf="1">
      <nc r="CN1287">
        <v>6</v>
      </nc>
      <ndxf>
        <fill>
          <patternFill patternType="none">
            <bgColor indexed="65"/>
          </patternFill>
        </fill>
      </ndxf>
    </rcc>
    <rcc rId="0" sId="1" dxf="1">
      <nc r="CN1288">
        <v>6</v>
      </nc>
      <ndxf>
        <fill>
          <patternFill patternType="none">
            <bgColor indexed="65"/>
          </patternFill>
        </fill>
      </ndxf>
    </rcc>
    <rcc rId="0" sId="1" dxf="1">
      <nc r="CN1289">
        <v>0</v>
      </nc>
      <ndxf>
        <fill>
          <patternFill patternType="none">
            <bgColor indexed="65"/>
          </patternFill>
        </fill>
      </ndxf>
    </rcc>
    <rcc rId="0" sId="1" dxf="1">
      <nc r="CN1290">
        <v>6</v>
      </nc>
      <ndxf>
        <fill>
          <patternFill patternType="none">
            <bgColor indexed="65"/>
          </patternFill>
        </fill>
      </ndxf>
    </rcc>
    <rcc rId="0" sId="1" dxf="1">
      <nc r="CN1291">
        <v>7</v>
      </nc>
      <ndxf>
        <fill>
          <patternFill patternType="none">
            <bgColor indexed="65"/>
          </patternFill>
        </fill>
      </ndxf>
    </rcc>
    <rcc rId="0" sId="1" dxf="1">
      <nc r="CN1292">
        <v>0</v>
      </nc>
      <ndxf>
        <fill>
          <patternFill patternType="none">
            <bgColor indexed="65"/>
          </patternFill>
        </fill>
      </ndxf>
    </rcc>
    <rcc rId="0" sId="1" dxf="1">
      <nc r="CN1293">
        <v>0</v>
      </nc>
      <ndxf>
        <fill>
          <patternFill patternType="none">
            <bgColor indexed="65"/>
          </patternFill>
        </fill>
      </ndxf>
    </rcc>
    <rcc rId="0" sId="1" dxf="1">
      <nc r="CN1294">
        <v>0</v>
      </nc>
      <ndxf>
        <fill>
          <patternFill patternType="none">
            <bgColor indexed="65"/>
          </patternFill>
        </fill>
      </ndxf>
    </rcc>
    <rcc rId="0" sId="1" dxf="1">
      <nc r="CN1295">
        <v>2</v>
      </nc>
      <ndxf>
        <fill>
          <patternFill patternType="none">
            <bgColor indexed="65"/>
          </patternFill>
        </fill>
      </ndxf>
    </rcc>
    <rcc rId="0" sId="1" dxf="1">
      <nc r="CN1296">
        <v>0</v>
      </nc>
      <ndxf>
        <fill>
          <patternFill patternType="none">
            <bgColor indexed="65"/>
          </patternFill>
        </fill>
      </ndxf>
    </rcc>
    <rcc rId="0" sId="1" dxf="1">
      <nc r="CN1297">
        <v>0</v>
      </nc>
      <ndxf>
        <fill>
          <patternFill patternType="none">
            <bgColor indexed="65"/>
          </patternFill>
        </fill>
      </ndxf>
    </rcc>
    <rcc rId="0" sId="1" dxf="1">
      <nc r="CN1298">
        <v>0</v>
      </nc>
      <ndxf>
        <fill>
          <patternFill patternType="none">
            <bgColor indexed="65"/>
          </patternFill>
        </fill>
      </ndxf>
    </rcc>
    <rcc rId="0" sId="1" dxf="1">
      <nc r="CN1299">
        <v>2</v>
      </nc>
      <ndxf>
        <fill>
          <patternFill patternType="none">
            <bgColor indexed="65"/>
          </patternFill>
        </fill>
      </ndxf>
    </rcc>
    <rcc rId="0" sId="1" dxf="1">
      <nc r="CN1300">
        <v>2</v>
      </nc>
      <ndxf>
        <fill>
          <patternFill patternType="none">
            <bgColor indexed="65"/>
          </patternFill>
        </fill>
      </ndxf>
    </rcc>
    <rcc rId="0" sId="1" dxf="1">
      <nc r="CN1301">
        <v>0</v>
      </nc>
      <ndxf>
        <fill>
          <patternFill patternType="none">
            <bgColor indexed="65"/>
          </patternFill>
        </fill>
      </ndxf>
    </rcc>
    <rcc rId="0" sId="1" dxf="1">
      <nc r="CN1302">
        <v>0</v>
      </nc>
      <ndxf>
        <fill>
          <patternFill patternType="none">
            <bgColor indexed="65"/>
          </patternFill>
        </fill>
      </ndxf>
    </rcc>
    <rcc rId="0" sId="1" dxf="1">
      <nc r="CN1303">
        <v>7</v>
      </nc>
      <ndxf>
        <fill>
          <patternFill patternType="none">
            <bgColor indexed="65"/>
          </patternFill>
        </fill>
      </ndxf>
    </rcc>
    <rcc rId="0" sId="1" dxf="1">
      <nc r="CN1304">
        <v>3</v>
      </nc>
      <ndxf>
        <fill>
          <patternFill patternType="none">
            <bgColor indexed="65"/>
          </patternFill>
        </fill>
      </ndxf>
    </rcc>
    <rcc rId="0" sId="1" dxf="1">
      <nc r="CN1305">
        <v>5</v>
      </nc>
      <ndxf>
        <fill>
          <patternFill patternType="none">
            <bgColor indexed="65"/>
          </patternFill>
        </fill>
      </ndxf>
    </rcc>
    <rcc rId="0" sId="1" dxf="1">
      <nc r="CN1306">
        <v>4</v>
      </nc>
      <ndxf>
        <fill>
          <patternFill patternType="none">
            <bgColor indexed="65"/>
          </patternFill>
        </fill>
      </ndxf>
    </rcc>
    <rcc rId="0" sId="1" dxf="1">
      <nc r="CN1307">
        <v>4</v>
      </nc>
      <ndxf>
        <fill>
          <patternFill patternType="none">
            <bgColor indexed="65"/>
          </patternFill>
        </fill>
      </ndxf>
    </rcc>
    <rcc rId="0" sId="1" dxf="1">
      <nc r="CN1308">
        <v>4</v>
      </nc>
      <ndxf>
        <fill>
          <patternFill patternType="none">
            <bgColor indexed="65"/>
          </patternFill>
        </fill>
      </ndxf>
    </rcc>
    <rcc rId="0" sId="1" dxf="1">
      <nc r="CN1309">
        <v>4</v>
      </nc>
      <ndxf>
        <fill>
          <patternFill patternType="none">
            <bgColor indexed="65"/>
          </patternFill>
        </fill>
      </ndxf>
    </rcc>
    <rcc rId="0" sId="1" dxf="1">
      <nc r="CN1310">
        <v>4</v>
      </nc>
      <ndxf>
        <fill>
          <patternFill patternType="none">
            <bgColor indexed="65"/>
          </patternFill>
        </fill>
      </ndxf>
    </rcc>
    <rcc rId="0" sId="1" dxf="1">
      <nc r="CN1311">
        <v>4</v>
      </nc>
      <ndxf>
        <fill>
          <patternFill patternType="none">
            <bgColor indexed="65"/>
          </patternFill>
        </fill>
      </ndxf>
    </rcc>
    <rcc rId="0" sId="1" dxf="1">
      <nc r="CN1312">
        <v>4</v>
      </nc>
      <ndxf>
        <fill>
          <patternFill patternType="none">
            <bgColor indexed="65"/>
          </patternFill>
        </fill>
      </ndxf>
    </rcc>
    <rcc rId="0" sId="1" dxf="1">
      <nc r="CN1313">
        <v>4</v>
      </nc>
      <ndxf>
        <fill>
          <patternFill patternType="none">
            <bgColor indexed="65"/>
          </patternFill>
        </fill>
      </ndxf>
    </rcc>
    <rcc rId="0" sId="1" dxf="1">
      <nc r="CN1314">
        <v>4</v>
      </nc>
      <ndxf>
        <fill>
          <patternFill patternType="none">
            <bgColor indexed="65"/>
          </patternFill>
        </fill>
      </ndxf>
    </rcc>
    <rcc rId="0" sId="1" dxf="1">
      <nc r="CN1315">
        <v>4</v>
      </nc>
      <ndxf>
        <fill>
          <patternFill patternType="none">
            <bgColor indexed="65"/>
          </patternFill>
        </fill>
      </ndxf>
    </rcc>
    <rcc rId="0" sId="1" dxf="1">
      <nc r="CN1316">
        <v>4</v>
      </nc>
      <ndxf>
        <fill>
          <patternFill patternType="none">
            <bgColor indexed="65"/>
          </patternFill>
        </fill>
      </ndxf>
    </rcc>
    <rcc rId="0" sId="1" dxf="1">
      <nc r="CN1317">
        <v>4</v>
      </nc>
      <ndxf>
        <fill>
          <patternFill patternType="none">
            <bgColor indexed="65"/>
          </patternFill>
        </fill>
      </ndxf>
    </rcc>
    <rcc rId="0" sId="1" dxf="1">
      <nc r="CN1318">
        <v>4</v>
      </nc>
      <ndxf>
        <fill>
          <patternFill patternType="none">
            <bgColor indexed="65"/>
          </patternFill>
        </fill>
      </ndxf>
    </rcc>
    <rcc rId="0" sId="1" dxf="1">
      <nc r="CN1319">
        <v>4</v>
      </nc>
      <ndxf>
        <fill>
          <patternFill patternType="none">
            <bgColor indexed="65"/>
          </patternFill>
        </fill>
      </ndxf>
    </rcc>
    <rcc rId="0" sId="1" dxf="1">
      <nc r="CN1320">
        <v>5</v>
      </nc>
      <ndxf>
        <fill>
          <patternFill patternType="none">
            <bgColor indexed="65"/>
          </patternFill>
        </fill>
      </ndxf>
    </rcc>
    <rcc rId="0" sId="1" dxf="1">
      <nc r="CN1321">
        <v>4</v>
      </nc>
      <ndxf>
        <fill>
          <patternFill patternType="none">
            <bgColor indexed="65"/>
          </patternFill>
        </fill>
      </ndxf>
    </rcc>
    <rcc rId="0" sId="1" dxf="1">
      <nc r="CN1322">
        <v>4</v>
      </nc>
      <ndxf>
        <fill>
          <patternFill patternType="none">
            <bgColor indexed="65"/>
          </patternFill>
        </fill>
      </ndxf>
    </rcc>
    <rcc rId="0" sId="1" dxf="1">
      <nc r="CN1323">
        <v>4</v>
      </nc>
      <ndxf>
        <fill>
          <patternFill patternType="none">
            <bgColor indexed="65"/>
          </patternFill>
        </fill>
      </ndxf>
    </rcc>
    <rcc rId="0" sId="1" dxf="1">
      <nc r="CN1324">
        <v>4</v>
      </nc>
      <ndxf>
        <fill>
          <patternFill patternType="none">
            <bgColor indexed="65"/>
          </patternFill>
        </fill>
      </ndxf>
    </rcc>
    <rcc rId="0" sId="1" dxf="1">
      <nc r="CN1325">
        <v>0</v>
      </nc>
      <ndxf>
        <fill>
          <patternFill patternType="none">
            <bgColor indexed="65"/>
          </patternFill>
        </fill>
      </ndxf>
    </rcc>
    <rcc rId="0" sId="1" dxf="1">
      <nc r="CN1326">
        <v>4</v>
      </nc>
      <ndxf>
        <fill>
          <patternFill patternType="none">
            <bgColor indexed="65"/>
          </patternFill>
        </fill>
      </ndxf>
    </rcc>
    <rcc rId="0" sId="1" dxf="1">
      <nc r="CN1327">
        <v>4</v>
      </nc>
      <ndxf>
        <fill>
          <patternFill patternType="none">
            <bgColor indexed="65"/>
          </patternFill>
        </fill>
      </ndxf>
    </rcc>
    <rcc rId="0" sId="1" dxf="1">
      <nc r="CN1328">
        <v>0</v>
      </nc>
      <ndxf>
        <fill>
          <patternFill patternType="none">
            <bgColor indexed="65"/>
          </patternFill>
        </fill>
      </ndxf>
    </rcc>
    <rcc rId="0" sId="1" dxf="1">
      <nc r="CN1329">
        <v>4</v>
      </nc>
      <ndxf>
        <fill>
          <patternFill patternType="none">
            <bgColor indexed="65"/>
          </patternFill>
        </fill>
      </ndxf>
    </rcc>
    <rcc rId="0" sId="1" dxf="1">
      <nc r="CN1330">
        <v>4</v>
      </nc>
      <ndxf>
        <fill>
          <patternFill patternType="none">
            <bgColor indexed="65"/>
          </patternFill>
        </fill>
      </ndxf>
    </rcc>
    <rcc rId="0" sId="1" dxf="1">
      <nc r="CN1331">
        <v>4</v>
      </nc>
      <ndxf>
        <fill>
          <patternFill patternType="none">
            <bgColor indexed="65"/>
          </patternFill>
        </fill>
      </ndxf>
    </rcc>
    <rcc rId="0" sId="1" dxf="1">
      <nc r="CN1332">
        <v>4</v>
      </nc>
      <ndxf>
        <fill>
          <patternFill patternType="none">
            <bgColor indexed="65"/>
          </patternFill>
        </fill>
      </ndxf>
    </rcc>
    <rcc rId="0" sId="1" dxf="1">
      <nc r="CN1333">
        <v>4</v>
      </nc>
      <ndxf>
        <fill>
          <patternFill patternType="none">
            <bgColor indexed="65"/>
          </patternFill>
        </fill>
      </ndxf>
    </rcc>
    <rcc rId="0" sId="1" dxf="1">
      <nc r="CN1334">
        <v>4</v>
      </nc>
      <ndxf>
        <fill>
          <patternFill patternType="none">
            <bgColor indexed="65"/>
          </patternFill>
        </fill>
      </ndxf>
    </rcc>
    <rcc rId="0" sId="1" dxf="1">
      <nc r="CN1335">
        <v>4</v>
      </nc>
      <ndxf>
        <fill>
          <patternFill patternType="none">
            <bgColor indexed="65"/>
          </patternFill>
        </fill>
      </ndxf>
    </rcc>
    <rcc rId="0" sId="1" dxf="1">
      <nc r="CN1336">
        <v>4</v>
      </nc>
      <ndxf>
        <fill>
          <patternFill patternType="none">
            <bgColor indexed="65"/>
          </patternFill>
        </fill>
      </ndxf>
    </rcc>
    <rcc rId="0" sId="1" dxf="1">
      <nc r="CN1337">
        <v>0</v>
      </nc>
      <ndxf>
        <fill>
          <patternFill patternType="none">
            <bgColor indexed="65"/>
          </patternFill>
        </fill>
      </ndxf>
    </rcc>
    <rcc rId="0" sId="1" dxf="1">
      <nc r="CN1338">
        <v>0</v>
      </nc>
      <ndxf>
        <fill>
          <patternFill patternType="none">
            <bgColor indexed="65"/>
          </patternFill>
        </fill>
      </ndxf>
    </rcc>
    <rcc rId="0" sId="1" dxf="1">
      <nc r="CN1339">
        <v>0</v>
      </nc>
      <ndxf>
        <fill>
          <patternFill patternType="none">
            <bgColor indexed="65"/>
          </patternFill>
        </fill>
      </ndxf>
    </rcc>
    <rcc rId="0" sId="1" dxf="1">
      <nc r="CN1340">
        <v>0</v>
      </nc>
      <ndxf>
        <fill>
          <patternFill patternType="none">
            <bgColor indexed="65"/>
          </patternFill>
        </fill>
      </ndxf>
    </rcc>
    <rcc rId="0" sId="1" dxf="1">
      <nc r="CN1341">
        <v>0</v>
      </nc>
      <ndxf>
        <fill>
          <patternFill patternType="none">
            <bgColor indexed="65"/>
          </patternFill>
        </fill>
      </ndxf>
    </rcc>
    <rcc rId="0" sId="1" dxf="1">
      <nc r="CN1342">
        <v>0</v>
      </nc>
      <ndxf>
        <fill>
          <patternFill patternType="none">
            <bgColor indexed="65"/>
          </patternFill>
        </fill>
      </ndxf>
    </rcc>
    <rcc rId="0" sId="1" dxf="1">
      <nc r="CN1343">
        <v>0</v>
      </nc>
      <ndxf>
        <fill>
          <patternFill patternType="none">
            <bgColor indexed="65"/>
          </patternFill>
        </fill>
      </ndxf>
    </rcc>
    <rcc rId="0" sId="1" dxf="1">
      <nc r="CN1344">
        <v>5</v>
      </nc>
      <ndxf>
        <fill>
          <patternFill patternType="none">
            <bgColor indexed="65"/>
          </patternFill>
        </fill>
      </ndxf>
    </rcc>
    <rcc rId="0" sId="1" dxf="1">
      <nc r="CN1345">
        <v>5</v>
      </nc>
      <ndxf>
        <fill>
          <patternFill patternType="none">
            <bgColor indexed="65"/>
          </patternFill>
        </fill>
      </ndxf>
    </rcc>
    <rcc rId="0" sId="1" dxf="1">
      <nc r="CN1346">
        <v>5</v>
      </nc>
      <ndxf>
        <fill>
          <patternFill patternType="none">
            <bgColor indexed="65"/>
          </patternFill>
        </fill>
      </ndxf>
    </rcc>
    <rcc rId="0" sId="1" dxf="1">
      <nc r="CN1347">
        <v>5</v>
      </nc>
      <ndxf>
        <fill>
          <patternFill patternType="none">
            <bgColor indexed="65"/>
          </patternFill>
        </fill>
      </ndxf>
    </rcc>
    <rcc rId="0" sId="1" dxf="1">
      <nc r="CN1348">
        <v>4</v>
      </nc>
      <ndxf>
        <fill>
          <patternFill patternType="none">
            <bgColor indexed="65"/>
          </patternFill>
        </fill>
      </ndxf>
    </rcc>
    <rcc rId="0" sId="1" dxf="1">
      <nc r="CN1349">
        <v>5</v>
      </nc>
      <ndxf>
        <fill>
          <patternFill patternType="none">
            <bgColor indexed="65"/>
          </patternFill>
        </fill>
      </ndxf>
    </rcc>
    <rcc rId="0" sId="1" dxf="1">
      <nc r="CN1350">
        <v>4</v>
      </nc>
      <ndxf>
        <fill>
          <patternFill patternType="none">
            <bgColor indexed="65"/>
          </patternFill>
        </fill>
      </ndxf>
    </rcc>
    <rcc rId="0" sId="1" dxf="1">
      <nc r="CN1351">
        <v>4</v>
      </nc>
      <ndxf>
        <fill>
          <patternFill patternType="none">
            <bgColor indexed="65"/>
          </patternFill>
        </fill>
      </ndxf>
    </rcc>
    <rcc rId="0" sId="1" dxf="1">
      <nc r="CN1352">
        <v>4</v>
      </nc>
      <ndxf>
        <fill>
          <patternFill patternType="none">
            <bgColor indexed="65"/>
          </patternFill>
        </fill>
      </ndxf>
    </rcc>
    <rcc rId="0" sId="1" dxf="1">
      <nc r="CN1353">
        <v>4</v>
      </nc>
      <ndxf>
        <fill>
          <patternFill patternType="none">
            <bgColor indexed="65"/>
          </patternFill>
        </fill>
      </ndxf>
    </rcc>
    <rcc rId="0" sId="1" dxf="1">
      <nc r="CN1354">
        <v>4</v>
      </nc>
      <ndxf>
        <fill>
          <patternFill patternType="none">
            <bgColor indexed="65"/>
          </patternFill>
        </fill>
      </ndxf>
    </rcc>
    <rcc rId="0" sId="1" dxf="1">
      <nc r="CN1355">
        <v>4</v>
      </nc>
      <ndxf>
        <fill>
          <patternFill patternType="none">
            <bgColor indexed="65"/>
          </patternFill>
        </fill>
      </ndxf>
    </rcc>
    <rcc rId="0" sId="1" dxf="1">
      <nc r="CN1356">
        <v>4</v>
      </nc>
      <ndxf>
        <fill>
          <patternFill patternType="none">
            <bgColor indexed="65"/>
          </patternFill>
        </fill>
      </ndxf>
    </rcc>
    <rcc rId="0" sId="1" dxf="1">
      <nc r="CN1357">
        <v>4</v>
      </nc>
      <ndxf>
        <fill>
          <patternFill patternType="none">
            <bgColor indexed="65"/>
          </patternFill>
        </fill>
      </ndxf>
    </rcc>
    <rcc rId="0" sId="1" dxf="1">
      <nc r="CN1358">
        <v>4</v>
      </nc>
      <ndxf>
        <fill>
          <patternFill patternType="none">
            <bgColor indexed="65"/>
          </patternFill>
        </fill>
      </ndxf>
    </rcc>
    <rcc rId="0" sId="1" dxf="1">
      <nc r="CN1359">
        <v>4</v>
      </nc>
      <ndxf>
        <fill>
          <patternFill patternType="none">
            <bgColor indexed="65"/>
          </patternFill>
        </fill>
      </ndxf>
    </rcc>
    <rcc rId="0" sId="1" dxf="1">
      <nc r="CN1360">
        <v>4</v>
      </nc>
      <ndxf>
        <fill>
          <patternFill patternType="none">
            <bgColor indexed="65"/>
          </patternFill>
        </fill>
      </ndxf>
    </rcc>
    <rcc rId="0" sId="1" dxf="1">
      <nc r="CN1361">
        <v>4</v>
      </nc>
      <ndxf>
        <fill>
          <patternFill patternType="none">
            <bgColor indexed="65"/>
          </patternFill>
        </fill>
      </ndxf>
    </rcc>
    <rcc rId="0" sId="1" dxf="1">
      <nc r="CN1362">
        <v>4</v>
      </nc>
      <ndxf>
        <fill>
          <patternFill patternType="none">
            <bgColor indexed="65"/>
          </patternFill>
        </fill>
      </ndxf>
    </rcc>
    <rcc rId="0" sId="1" dxf="1">
      <nc r="CN1363">
        <v>4</v>
      </nc>
      <ndxf>
        <fill>
          <patternFill patternType="none">
            <bgColor indexed="65"/>
          </patternFill>
        </fill>
      </ndxf>
    </rcc>
    <rcc rId="0" sId="1" dxf="1">
      <nc r="CN1364">
        <v>4</v>
      </nc>
      <ndxf>
        <fill>
          <patternFill patternType="none">
            <bgColor indexed="65"/>
          </patternFill>
        </fill>
      </ndxf>
    </rcc>
    <rcc rId="0" sId="1" dxf="1">
      <nc r="CN1365">
        <v>4</v>
      </nc>
      <ndxf>
        <fill>
          <patternFill patternType="none">
            <bgColor indexed="65"/>
          </patternFill>
        </fill>
      </ndxf>
    </rcc>
    <rcc rId="0" sId="1" dxf="1">
      <nc r="CN1366">
        <v>4</v>
      </nc>
      <ndxf>
        <fill>
          <patternFill patternType="none">
            <bgColor indexed="65"/>
          </patternFill>
        </fill>
      </ndxf>
    </rcc>
    <rcc rId="0" sId="1" dxf="1">
      <nc r="CN1367">
        <v>4</v>
      </nc>
      <ndxf>
        <fill>
          <patternFill patternType="none">
            <bgColor indexed="65"/>
          </patternFill>
        </fill>
      </ndxf>
    </rcc>
    <rcc rId="0" sId="1" dxf="1">
      <nc r="CN1368">
        <v>4</v>
      </nc>
      <ndxf>
        <fill>
          <patternFill patternType="none">
            <bgColor indexed="65"/>
          </patternFill>
        </fill>
      </ndxf>
    </rcc>
    <rcc rId="0" sId="1" dxf="1">
      <nc r="CN1369">
        <v>10</v>
      </nc>
      <ndxf>
        <fill>
          <patternFill patternType="none">
            <bgColor indexed="65"/>
          </patternFill>
        </fill>
      </ndxf>
    </rcc>
    <rcc rId="0" sId="1" dxf="1">
      <nc r="CN1370">
        <v>1</v>
      </nc>
      <ndxf>
        <fill>
          <patternFill patternType="none">
            <bgColor indexed="65"/>
          </patternFill>
        </fill>
      </ndxf>
    </rcc>
    <rcc rId="0" sId="1" dxf="1">
      <nc r="CN1371">
        <v>0</v>
      </nc>
      <ndxf>
        <fill>
          <patternFill patternType="none">
            <bgColor indexed="65"/>
          </patternFill>
        </fill>
      </ndxf>
    </rcc>
    <rcc rId="0" sId="1" dxf="1">
      <nc r="CN1372">
        <v>0</v>
      </nc>
      <ndxf>
        <fill>
          <patternFill patternType="none">
            <bgColor indexed="65"/>
          </patternFill>
        </fill>
      </ndxf>
    </rcc>
    <rcc rId="0" sId="1" dxf="1">
      <nc r="CN1373">
        <v>0</v>
      </nc>
      <ndxf>
        <fill>
          <patternFill patternType="none">
            <bgColor indexed="65"/>
          </patternFill>
        </fill>
      </ndxf>
    </rcc>
    <rcc rId="0" sId="1" dxf="1">
      <nc r="CN1374">
        <v>0</v>
      </nc>
      <ndxf>
        <fill>
          <patternFill patternType="none">
            <bgColor indexed="65"/>
          </patternFill>
        </fill>
      </ndxf>
    </rcc>
    <rcc rId="0" sId="1" dxf="1">
      <nc r="CN1375">
        <v>0</v>
      </nc>
      <ndxf>
        <fill>
          <patternFill patternType="none">
            <bgColor indexed="65"/>
          </patternFill>
        </fill>
      </ndxf>
    </rcc>
    <rcc rId="0" sId="1" dxf="1">
      <nc r="CN1376">
        <v>0</v>
      </nc>
      <ndxf>
        <fill>
          <patternFill patternType="none">
            <bgColor indexed="65"/>
          </patternFill>
        </fill>
      </ndxf>
    </rcc>
    <rcc rId="0" sId="1" dxf="1">
      <nc r="CN1377">
        <v>1</v>
      </nc>
      <ndxf>
        <fill>
          <patternFill patternType="none">
            <bgColor indexed="65"/>
          </patternFill>
        </fill>
      </ndxf>
    </rcc>
    <rcc rId="0" sId="1" dxf="1">
      <nc r="CN1378">
        <v>0</v>
      </nc>
      <ndxf>
        <fill>
          <patternFill patternType="none">
            <bgColor indexed="65"/>
          </patternFill>
        </fill>
      </ndxf>
    </rcc>
    <rcc rId="0" sId="1" dxf="1">
      <nc r="CN1379">
        <v>0</v>
      </nc>
      <ndxf>
        <fill>
          <patternFill patternType="none">
            <bgColor indexed="65"/>
          </patternFill>
        </fill>
      </ndxf>
    </rcc>
    <rcc rId="0" sId="1" dxf="1">
      <nc r="CN1380">
        <v>0</v>
      </nc>
      <ndxf>
        <fill>
          <patternFill patternType="none">
            <bgColor indexed="65"/>
          </patternFill>
        </fill>
      </ndxf>
    </rcc>
    <rcc rId="0" sId="1" dxf="1">
      <nc r="CN1381">
        <v>0</v>
      </nc>
      <ndxf>
        <fill>
          <patternFill patternType="none">
            <bgColor indexed="65"/>
          </patternFill>
        </fill>
      </ndxf>
    </rcc>
    <rcc rId="0" sId="1" dxf="1">
      <nc r="CN1382">
        <v>1</v>
      </nc>
      <ndxf>
        <fill>
          <patternFill patternType="none">
            <bgColor indexed="65"/>
          </patternFill>
        </fill>
      </ndxf>
    </rcc>
    <rcc rId="0" sId="1" dxf="1">
      <nc r="CN1383">
        <v>0</v>
      </nc>
      <ndxf>
        <fill>
          <patternFill patternType="none">
            <bgColor indexed="65"/>
          </patternFill>
        </fill>
      </ndxf>
    </rcc>
    <rcc rId="0" sId="1" dxf="1">
      <nc r="CN1384">
        <v>0</v>
      </nc>
      <ndxf>
        <fill>
          <patternFill patternType="none">
            <bgColor indexed="65"/>
          </patternFill>
        </fill>
      </ndxf>
    </rcc>
    <rcc rId="0" sId="1" dxf="1">
      <nc r="CN1385">
        <v>8</v>
      </nc>
      <ndxf>
        <fill>
          <patternFill patternType="none">
            <bgColor indexed="65"/>
          </patternFill>
        </fill>
      </ndxf>
    </rcc>
    <rcc rId="0" sId="1" dxf="1">
      <nc r="CN1386">
        <v>0</v>
      </nc>
      <ndxf>
        <fill>
          <patternFill patternType="none">
            <bgColor indexed="65"/>
          </patternFill>
        </fill>
      </ndxf>
    </rcc>
    <rcc rId="0" sId="1" dxf="1">
      <nc r="CN1387">
        <v>1</v>
      </nc>
      <ndxf>
        <fill>
          <patternFill patternType="none">
            <bgColor indexed="65"/>
          </patternFill>
        </fill>
      </ndxf>
    </rcc>
    <rcc rId="0" sId="1" dxf="1">
      <nc r="CN1388">
        <v>1</v>
      </nc>
      <ndxf>
        <fill>
          <patternFill patternType="none">
            <bgColor indexed="65"/>
          </patternFill>
        </fill>
      </ndxf>
    </rcc>
    <rcc rId="0" sId="1" dxf="1">
      <nc r="CN1389">
        <v>0</v>
      </nc>
      <ndxf>
        <fill>
          <patternFill patternType="none">
            <bgColor indexed="65"/>
          </patternFill>
        </fill>
      </ndxf>
    </rcc>
    <rcc rId="0" sId="1" dxf="1">
      <nc r="CN1390">
        <v>8</v>
      </nc>
      <ndxf>
        <fill>
          <patternFill patternType="none">
            <bgColor indexed="65"/>
          </patternFill>
        </fill>
      </ndxf>
    </rcc>
    <rcc rId="0" sId="1" dxf="1">
      <nc r="CN1391">
        <v>2</v>
      </nc>
      <ndxf>
        <fill>
          <patternFill patternType="none">
            <bgColor indexed="65"/>
          </patternFill>
        </fill>
      </ndxf>
    </rcc>
    <rcc rId="0" sId="1" dxf="1">
      <nc r="CN1392">
        <v>6</v>
      </nc>
      <ndxf>
        <fill>
          <patternFill patternType="none">
            <bgColor indexed="65"/>
          </patternFill>
        </fill>
      </ndxf>
    </rcc>
    <rcc rId="0" sId="1" dxf="1">
      <nc r="CN1393">
        <v>0</v>
      </nc>
      <ndxf>
        <fill>
          <patternFill patternType="none">
            <bgColor indexed="65"/>
          </patternFill>
        </fill>
      </ndxf>
    </rcc>
    <rcc rId="0" sId="1" dxf="1">
      <nc r="CN1394">
        <v>10</v>
      </nc>
      <ndxf>
        <fill>
          <patternFill patternType="none">
            <bgColor indexed="65"/>
          </patternFill>
        </fill>
      </ndxf>
    </rcc>
    <rcc rId="0" sId="1" dxf="1">
      <nc r="CN1395">
        <v>0</v>
      </nc>
      <ndxf>
        <fill>
          <patternFill patternType="none">
            <bgColor indexed="65"/>
          </patternFill>
        </fill>
      </ndxf>
    </rcc>
    <rcc rId="0" sId="1" dxf="1">
      <nc r="CN1396">
        <v>0</v>
      </nc>
      <ndxf>
        <fill>
          <patternFill patternType="none">
            <bgColor indexed="65"/>
          </patternFill>
        </fill>
      </ndxf>
    </rcc>
    <rcc rId="0" sId="1" dxf="1">
      <nc r="CN1397">
        <v>0</v>
      </nc>
      <ndxf>
        <fill>
          <patternFill patternType="none">
            <bgColor indexed="65"/>
          </patternFill>
        </fill>
      </ndxf>
    </rcc>
    <rcc rId="0" sId="1" dxf="1">
      <nc r="CN1398">
        <v>10</v>
      </nc>
      <ndxf>
        <fill>
          <patternFill patternType="none">
            <bgColor indexed="65"/>
          </patternFill>
        </fill>
      </ndxf>
    </rcc>
    <rcc rId="0" sId="1" dxf="1">
      <nc r="CN1399">
        <v>1</v>
      </nc>
      <ndxf>
        <fill>
          <patternFill patternType="none">
            <bgColor indexed="65"/>
          </patternFill>
        </fill>
      </ndxf>
    </rcc>
    <rcc rId="0" sId="1" dxf="1">
      <nc r="CN1400">
        <v>7</v>
      </nc>
      <ndxf>
        <fill>
          <patternFill patternType="none">
            <bgColor indexed="65"/>
          </patternFill>
        </fill>
      </ndxf>
    </rcc>
    <rcc rId="0" sId="1" dxf="1">
      <nc r="CN1401">
        <v>9</v>
      </nc>
      <ndxf>
        <fill>
          <patternFill patternType="none">
            <bgColor indexed="65"/>
          </patternFill>
        </fill>
      </ndxf>
    </rcc>
    <rcc rId="0" sId="1" dxf="1">
      <nc r="CN1402">
        <v>5</v>
      </nc>
      <ndxf>
        <fill>
          <patternFill patternType="none">
            <bgColor indexed="65"/>
          </patternFill>
        </fill>
      </ndxf>
    </rcc>
    <rcc rId="0" sId="1" dxf="1">
      <nc r="CN1403">
        <v>6</v>
      </nc>
      <ndxf>
        <fill>
          <patternFill patternType="none">
            <bgColor indexed="65"/>
          </patternFill>
        </fill>
      </ndxf>
    </rcc>
    <rcc rId="0" sId="1" dxf="1">
      <nc r="CN1404">
        <v>3</v>
      </nc>
      <ndxf>
        <fill>
          <patternFill patternType="none">
            <bgColor indexed="65"/>
          </patternFill>
        </fill>
      </ndxf>
    </rcc>
    <rcc rId="0" sId="1" dxf="1">
      <nc r="CN1405">
        <v>0</v>
      </nc>
      <ndxf>
        <fill>
          <patternFill patternType="none">
            <bgColor indexed="65"/>
          </patternFill>
        </fill>
      </ndxf>
    </rcc>
    <rcc rId="0" sId="1" dxf="1">
      <nc r="CN1406">
        <v>0</v>
      </nc>
      <ndxf>
        <fill>
          <patternFill patternType="none">
            <bgColor indexed="65"/>
          </patternFill>
        </fill>
      </ndxf>
    </rcc>
    <rcc rId="0" sId="1" dxf="1">
      <nc r="CN1407">
        <v>0</v>
      </nc>
      <ndxf>
        <fill>
          <patternFill patternType="none">
            <bgColor indexed="65"/>
          </patternFill>
        </fill>
      </ndxf>
    </rcc>
    <rcc rId="0" sId="1" dxf="1">
      <nc r="CN1408">
        <v>0</v>
      </nc>
      <ndxf>
        <fill>
          <patternFill patternType="none">
            <bgColor indexed="65"/>
          </patternFill>
        </fill>
      </ndxf>
    </rcc>
    <rcc rId="0" sId="1" dxf="1">
      <nc r="CN1409">
        <v>0</v>
      </nc>
      <ndxf>
        <fill>
          <patternFill patternType="none">
            <bgColor indexed="65"/>
          </patternFill>
        </fill>
      </ndxf>
    </rcc>
    <rcc rId="0" sId="1" dxf="1">
      <nc r="CN1410">
        <v>0</v>
      </nc>
      <ndxf>
        <fill>
          <patternFill patternType="none">
            <bgColor indexed="65"/>
          </patternFill>
        </fill>
      </ndxf>
    </rcc>
    <rcc rId="0" sId="1" dxf="1">
      <nc r="CN1411">
        <v>0</v>
      </nc>
      <ndxf>
        <fill>
          <patternFill patternType="none">
            <bgColor indexed="65"/>
          </patternFill>
        </fill>
      </ndxf>
    </rcc>
    <rcc rId="0" sId="1" dxf="1">
      <nc r="CN1412">
        <v>6</v>
      </nc>
      <ndxf>
        <fill>
          <patternFill patternType="none">
            <bgColor indexed="65"/>
          </patternFill>
        </fill>
      </ndxf>
    </rcc>
    <rcc rId="0" sId="1" dxf="1">
      <nc r="CN1413">
        <v>0</v>
      </nc>
      <ndxf>
        <fill>
          <patternFill patternType="none">
            <bgColor indexed="65"/>
          </patternFill>
        </fill>
      </ndxf>
    </rcc>
    <rcc rId="0" sId="1" dxf="1">
      <nc r="CN1414">
        <v>0</v>
      </nc>
      <ndxf>
        <fill>
          <patternFill patternType="none">
            <bgColor indexed="65"/>
          </patternFill>
        </fill>
      </ndxf>
    </rcc>
    <rcc rId="0" sId="1" dxf="1">
      <nc r="CN1415">
        <v>0</v>
      </nc>
      <ndxf>
        <fill>
          <patternFill patternType="none">
            <bgColor indexed="65"/>
          </patternFill>
        </fill>
      </ndxf>
    </rcc>
    <rcc rId="0" sId="1" dxf="1">
      <nc r="CN1416">
        <v>6</v>
      </nc>
      <ndxf>
        <fill>
          <patternFill patternType="none">
            <bgColor indexed="65"/>
          </patternFill>
        </fill>
      </ndxf>
    </rcc>
    <rcc rId="0" sId="1" dxf="1">
      <nc r="CN1417">
        <v>6</v>
      </nc>
      <ndxf>
        <fill>
          <patternFill patternType="none">
            <bgColor indexed="65"/>
          </patternFill>
        </fill>
      </ndxf>
    </rcc>
    <rcc rId="0" sId="1" dxf="1">
      <nc r="CN1418">
        <v>1</v>
      </nc>
      <ndxf>
        <fill>
          <patternFill patternType="none">
            <bgColor indexed="65"/>
          </patternFill>
        </fill>
      </ndxf>
    </rcc>
    <rcc rId="0" sId="1" dxf="1">
      <nc r="CN1419">
        <v>0</v>
      </nc>
      <ndxf>
        <fill>
          <patternFill patternType="none">
            <bgColor indexed="65"/>
          </patternFill>
        </fill>
      </ndxf>
    </rcc>
    <rcc rId="0" sId="1" dxf="1">
      <nc r="CN1420">
        <v>7</v>
      </nc>
      <ndxf>
        <fill>
          <patternFill patternType="none">
            <bgColor indexed="65"/>
          </patternFill>
        </fill>
      </ndxf>
    </rcc>
    <rcc rId="0" sId="1" dxf="1">
      <nc r="CN1421">
        <v>4</v>
      </nc>
      <ndxf>
        <fill>
          <patternFill patternType="none">
            <bgColor indexed="65"/>
          </patternFill>
        </fill>
      </ndxf>
    </rcc>
    <rcc rId="0" sId="1" dxf="1">
      <nc r="CN1422">
        <v>4</v>
      </nc>
      <ndxf>
        <fill>
          <patternFill patternType="none">
            <bgColor indexed="65"/>
          </patternFill>
        </fill>
      </ndxf>
    </rcc>
    <rcc rId="0" sId="1" dxf="1">
      <nc r="CN1423">
        <v>4</v>
      </nc>
      <ndxf>
        <fill>
          <patternFill patternType="none">
            <bgColor indexed="65"/>
          </patternFill>
        </fill>
      </ndxf>
    </rcc>
    <rcc rId="0" sId="1" dxf="1">
      <nc r="CN1424">
        <v>0</v>
      </nc>
      <ndxf>
        <fill>
          <patternFill patternType="none">
            <bgColor indexed="65"/>
          </patternFill>
        </fill>
      </ndxf>
    </rcc>
    <rcc rId="0" sId="1" dxf="1">
      <nc r="CN1425">
        <v>6</v>
      </nc>
      <ndxf>
        <fill>
          <patternFill patternType="none">
            <bgColor indexed="65"/>
          </patternFill>
        </fill>
      </ndxf>
    </rcc>
    <rcc rId="0" sId="1" dxf="1">
      <nc r="CN1426">
        <v>6</v>
      </nc>
      <ndxf>
        <fill>
          <patternFill patternType="none">
            <bgColor indexed="65"/>
          </patternFill>
        </fill>
      </ndxf>
    </rcc>
    <rcc rId="0" sId="1" dxf="1">
      <nc r="CN1427">
        <v>0</v>
      </nc>
      <ndxf>
        <fill>
          <patternFill patternType="none">
            <bgColor indexed="65"/>
          </patternFill>
        </fill>
      </ndxf>
    </rcc>
    <rcc rId="0" sId="1" dxf="1">
      <nc r="CN1428">
        <v>4</v>
      </nc>
      <ndxf>
        <fill>
          <patternFill patternType="none">
            <bgColor indexed="65"/>
          </patternFill>
        </fill>
      </ndxf>
    </rcc>
    <rcc rId="0" sId="1" dxf="1">
      <nc r="CN1429">
        <v>0</v>
      </nc>
      <ndxf>
        <fill>
          <patternFill patternType="none">
            <bgColor indexed="65"/>
          </patternFill>
        </fill>
      </ndxf>
    </rcc>
    <rcc rId="0" sId="1" dxf="1">
      <nc r="CN1430">
        <v>4</v>
      </nc>
      <ndxf>
        <fill>
          <patternFill patternType="none">
            <bgColor indexed="65"/>
          </patternFill>
        </fill>
      </ndxf>
    </rcc>
    <rcc rId="0" sId="1" dxf="1">
      <nc r="CN1431">
        <v>4</v>
      </nc>
      <ndxf>
        <fill>
          <patternFill patternType="none">
            <bgColor indexed="65"/>
          </patternFill>
        </fill>
      </ndxf>
    </rcc>
  </rrc>
  <rrc rId="1471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ill>
          <patternFill patternType="none">
            <bgColor indexed="65"/>
          </patternFill>
        </fill>
      </dxf>
    </rfmt>
    <rfmt sheetId="1" sqref="CN16" start="0" length="0">
      <dxf>
        <fill>
          <patternFill patternType="none">
            <bgColor indexed="65"/>
          </patternFill>
        </fill>
      </dxf>
    </rfmt>
    <rcc rId="0" sId="1" dxf="1">
      <nc r="CN17" t="inlineStr">
        <is>
          <t>фин-е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SUM(CO19:DQ19)</f>
      </nc>
      <ndxf>
        <fill>
          <patternFill patternType="none">
            <bgColor indexed="65"/>
          </patternFill>
        </fill>
      </ndxf>
    </rcc>
    <rcc rId="0" sId="1" dxf="1">
      <nc r="CN20">
        <f>SUM(CO20:DQ20)</f>
      </nc>
      <ndxf>
        <fill>
          <patternFill patternType="none">
            <bgColor indexed="65"/>
          </patternFill>
        </fill>
      </ndxf>
    </rcc>
    <rcc rId="0" sId="1" dxf="1">
      <nc r="CN21">
        <f>SUM(CO21:DQ21)</f>
      </nc>
      <ndxf>
        <fill>
          <patternFill patternType="none">
            <bgColor indexed="65"/>
          </patternFill>
        </fill>
      </ndxf>
    </rcc>
    <rcc rId="0" sId="1" dxf="1">
      <nc r="CN22">
        <f>SUM(CO22:DQ22)</f>
      </nc>
      <ndxf>
        <fill>
          <patternFill patternType="none">
            <bgColor indexed="65"/>
          </patternFill>
        </fill>
      </ndxf>
    </rcc>
    <rcc rId="0" sId="1" dxf="1">
      <nc r="CN23">
        <f>SUM(CO23:DQ23)</f>
      </nc>
      <ndxf>
        <fill>
          <patternFill patternType="none">
            <bgColor indexed="65"/>
          </patternFill>
        </fill>
      </ndxf>
    </rcc>
    <rcc rId="0" sId="1" dxf="1">
      <nc r="CN24">
        <f>SUM(CO24:DQ24)</f>
      </nc>
      <ndxf>
        <fill>
          <patternFill patternType="none">
            <bgColor indexed="65"/>
          </patternFill>
        </fill>
      </ndxf>
    </rcc>
    <rcc rId="0" sId="1" dxf="1">
      <nc r="CN25">
        <f>SUM(CO25:DQ25)</f>
      </nc>
      <ndxf>
        <fill>
          <patternFill patternType="none">
            <bgColor indexed="65"/>
          </patternFill>
        </fill>
      </ndxf>
    </rcc>
    <rcc rId="0" sId="1" dxf="1">
      <nc r="CN26">
        <f>SUM(CO26:DQ26)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SUM(CO27:DQ27)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SUM(CO28:DQ28)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SUM(CO29:DQ29)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SUM(CO30:DQ30)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SUM(CO31:DQ31)</f>
      </nc>
      <ndxf>
        <fill>
          <patternFill patternType="none">
            <bgColor indexed="65"/>
          </patternFill>
        </fill>
      </ndxf>
    </rcc>
    <rcc rId="0" sId="1" dxf="1">
      <nc r="CN32">
        <f>SUM(CO32:DQ32)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SUM(CO33:DQ33)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SUM(CO34:DQ34)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SUM(CO35:DQ35)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SUM(CO36:DQ36)</f>
      </nc>
      <ndxf>
        <fill>
          <patternFill patternType="none">
            <bgColor indexed="65"/>
          </patternFill>
        </fill>
      </ndxf>
    </rcc>
    <rcc rId="0" sId="1" dxf="1">
      <nc r="CN37">
        <f>SUM(CO37:DQ37)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SUM(CO38:DQ38)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SUM(CO39:DQ39)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SUM(CO40:DQ40)</f>
      </nc>
      <ndxf>
        <fill>
          <patternFill patternType="none">
            <bgColor indexed="65"/>
          </patternFill>
        </fill>
      </ndxf>
    </rcc>
    <rcc rId="0" sId="1" dxf="1">
      <nc r="CN41">
        <f>SUM(CO41:DQ41)</f>
      </nc>
      <ndxf>
        <fill>
          <patternFill patternType="none">
            <bgColor indexed="65"/>
          </patternFill>
        </fill>
      </ndxf>
    </rcc>
    <rcc rId="0" sId="1" dxf="1">
      <nc r="CN42">
        <f>SUM(CO42:DQ42)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SUM(CO43:DQ43)</f>
      </nc>
      <ndxf>
        <fill>
          <patternFill patternType="none">
            <bgColor indexed="65"/>
          </patternFill>
        </fill>
      </ndxf>
    </rcc>
    <rcc rId="0" sId="1" dxf="1">
      <nc r="CN44">
        <f>SUM(CO44:DQ44)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SUM(CO45:DQ45)</f>
      </nc>
      <ndxf>
        <fill>
          <patternFill patternType="none">
            <bgColor indexed="65"/>
          </patternFill>
        </fill>
      </ndxf>
    </rcc>
    <rcc rId="0" sId="1" dxf="1">
      <nc r="CN46">
        <f>SUM(CO46:DQ46)</f>
      </nc>
      <ndxf>
        <fill>
          <patternFill patternType="none">
            <bgColor indexed="65"/>
          </patternFill>
        </fill>
      </ndxf>
    </rcc>
    <rcc rId="0" sId="1" dxf="1">
      <nc r="CN47">
        <f>SUM(CO47:DQ47)</f>
      </nc>
      <ndxf>
        <fill>
          <patternFill patternType="none">
            <bgColor indexed="65"/>
          </patternFill>
        </fill>
      </ndxf>
    </rcc>
    <rcc rId="0" sId="1" dxf="1">
      <nc r="CN48">
        <f>SUM(CO48:DQ48)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SUM(CO49:DQ49)</f>
      </nc>
      <ndxf>
        <fill>
          <patternFill patternType="none">
            <bgColor indexed="65"/>
          </patternFill>
        </fill>
      </ndxf>
    </rcc>
    <rcc rId="0" sId="1" dxf="1">
      <nc r="CN50">
        <f>SUM(CO50:DQ50)</f>
      </nc>
      <ndxf>
        <fill>
          <patternFill patternType="none">
            <bgColor indexed="65"/>
          </patternFill>
        </fill>
      </ndxf>
    </rcc>
    <rcc rId="0" sId="1" dxf="1">
      <nc r="CN51">
        <f>SUM(CO51:DQ51)</f>
      </nc>
      <ndxf>
        <fill>
          <patternFill patternType="none">
            <bgColor indexed="65"/>
          </patternFill>
        </fill>
      </ndxf>
    </rcc>
    <rcc rId="0" sId="1" dxf="1">
      <nc r="CN52">
        <f>SUM(CO52:DQ52)</f>
      </nc>
      <ndxf>
        <fill>
          <patternFill patternType="none">
            <bgColor indexed="65"/>
          </patternFill>
        </fill>
      </ndxf>
    </rcc>
    <rcc rId="0" sId="1" dxf="1">
      <nc r="CN53">
        <f>SUM(CO53:DQ53)</f>
      </nc>
      <ndxf>
        <fill>
          <patternFill patternType="none">
            <bgColor indexed="65"/>
          </patternFill>
        </fill>
      </ndxf>
    </rcc>
    <rcc rId="0" sId="1" dxf="1">
      <nc r="CN54">
        <f>SUM(CO54:DQ54)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SUM(CO55:DQ55)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SUM(CO56:DQ56)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SUM(CO57:DQ57)</f>
      </nc>
      <ndxf>
        <fill>
          <patternFill patternType="none">
            <bgColor indexed="65"/>
          </patternFill>
        </fill>
      </ndxf>
    </rcc>
    <rcc rId="0" sId="1" dxf="1">
      <nc r="CN58">
        <f>SUM(CO58:DQ58)</f>
      </nc>
      <ndxf>
        <fill>
          <patternFill patternType="none">
            <bgColor indexed="65"/>
          </patternFill>
        </fill>
      </ndxf>
    </rcc>
    <rcc rId="0" sId="1" dxf="1">
      <nc r="CN59">
        <f>SUM(CO59:DQ59)</f>
      </nc>
      <ndxf>
        <fill>
          <patternFill patternType="none">
            <bgColor indexed="65"/>
          </patternFill>
        </fill>
      </ndxf>
    </rcc>
    <rcc rId="0" sId="1" dxf="1">
      <nc r="CN60">
        <f>SUM(CO60:DQ60)</f>
      </nc>
      <ndxf>
        <fill>
          <patternFill patternType="none">
            <bgColor indexed="65"/>
          </patternFill>
        </fill>
      </ndxf>
    </rcc>
    <rcc rId="0" sId="1" dxf="1">
      <nc r="CN61">
        <f>SUM(CO61:DQ61)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SUM(CO62:DQ62)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SUM(CO63:DQ63)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SUM(CO64:DQ64)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SUM(CO65:DQ65)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SUM(CO66:DQ66)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SUM(CO67:DQ67)</f>
      </nc>
      <ndxf>
        <fill>
          <patternFill patternType="none">
            <bgColor indexed="65"/>
          </patternFill>
        </fill>
      </ndxf>
    </rcc>
    <rcc rId="0" sId="1" dxf="1">
      <nc r="CN68">
        <f>SUM(CO68:DQ68)</f>
      </nc>
      <ndxf>
        <fill>
          <patternFill patternType="none">
            <bgColor indexed="65"/>
          </patternFill>
        </fill>
      </ndxf>
    </rcc>
    <rcc rId="0" sId="1" dxf="1">
      <nc r="CN69">
        <f>SUM(CO69:DQ69)</f>
      </nc>
      <ndxf>
        <fill>
          <patternFill patternType="none">
            <bgColor indexed="65"/>
          </patternFill>
        </fill>
      </ndxf>
    </rcc>
    <rcc rId="0" sId="1" dxf="1">
      <nc r="CN70">
        <f>SUM(CO70:DQ70)</f>
      </nc>
      <ndxf>
        <fill>
          <patternFill patternType="none">
            <bgColor indexed="65"/>
          </patternFill>
        </fill>
      </ndxf>
    </rcc>
    <rcc rId="0" sId="1" dxf="1">
      <nc r="CN71">
        <f>SUM(CO71:DQ71)</f>
      </nc>
      <ndxf>
        <fill>
          <patternFill patternType="none">
            <bgColor indexed="65"/>
          </patternFill>
        </fill>
      </ndxf>
    </rcc>
    <rcc rId="0" sId="1" dxf="1">
      <nc r="CN72">
        <f>SUM(CO72:DQ72)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SUM(CO73:DQ73)</f>
      </nc>
      <ndxf>
        <fill>
          <patternFill patternType="none">
            <bgColor indexed="65"/>
          </patternFill>
        </fill>
      </ndxf>
    </rcc>
    <rcc rId="0" sId="1" dxf="1">
      <nc r="CN74">
        <f>SUM(CO74:DQ74)</f>
      </nc>
      <ndxf>
        <fill>
          <patternFill patternType="none">
            <bgColor indexed="65"/>
          </patternFill>
        </fill>
      </ndxf>
    </rcc>
    <rcc rId="0" sId="1" dxf="1">
      <nc r="CN75">
        <f>SUM(CO75:DQ75)</f>
      </nc>
      <ndxf>
        <fill>
          <patternFill patternType="none">
            <bgColor indexed="65"/>
          </patternFill>
        </fill>
      </ndxf>
    </rcc>
    <rcc rId="0" sId="1" dxf="1">
      <nc r="CN76">
        <f>SUM(CO76:DQ76)</f>
      </nc>
      <ndxf>
        <fill>
          <patternFill patternType="none">
            <bgColor indexed="65"/>
          </patternFill>
        </fill>
      </ndxf>
    </rcc>
    <rcc rId="0" sId="1" dxf="1">
      <nc r="CN77">
        <f>SUM(CO77:DQ77)</f>
      </nc>
      <ndxf>
        <fill>
          <patternFill patternType="none">
            <bgColor indexed="65"/>
          </patternFill>
        </fill>
      </ndxf>
    </rcc>
    <rcc rId="0" sId="1" dxf="1">
      <nc r="CN78">
        <f>SUM(CO78:DQ78)</f>
      </nc>
      <ndxf>
        <fill>
          <patternFill patternType="none">
            <bgColor indexed="65"/>
          </patternFill>
        </fill>
      </ndxf>
    </rcc>
    <rcc rId="0" sId="1" dxf="1">
      <nc r="CN79">
        <f>SUM(CO79:DQ79)</f>
      </nc>
      <ndxf>
        <fill>
          <patternFill patternType="none">
            <bgColor indexed="65"/>
          </patternFill>
        </fill>
      </ndxf>
    </rcc>
    <rcc rId="0" sId="1" dxf="1">
      <nc r="CN80">
        <f>SUM(CO80:DQ80)</f>
      </nc>
      <ndxf>
        <fill>
          <patternFill patternType="none">
            <bgColor indexed="65"/>
          </patternFill>
        </fill>
      </ndxf>
    </rcc>
    <rcc rId="0" sId="1" dxf="1">
      <nc r="CN81">
        <f>SUM(CO81:DQ81)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SUM(CO82:DQ82)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SUM(CO83:DQ83)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SUM(CO84:DQ84)</f>
      </nc>
      <ndxf>
        <fill>
          <patternFill patternType="none">
            <bgColor indexed="65"/>
          </patternFill>
        </fill>
      </ndxf>
    </rcc>
    <rcc rId="0" sId="1" dxf="1">
      <nc r="CN85">
        <f>SUM(CO85:DQ85)</f>
      </nc>
      <ndxf>
        <fill>
          <patternFill patternType="none">
            <bgColor indexed="65"/>
          </patternFill>
        </fill>
      </ndxf>
    </rcc>
    <rcc rId="0" sId="1" dxf="1">
      <nc r="CN86">
        <f>SUM(CO86:DQ86)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SUM(CO87:DQ87)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SUM(CO88:DQ88)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SUM(CO89:DQ89)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SUM(CO90:DQ90)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SUM(CO91:DQ91)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SUM(CO92:DQ92)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SUM(CO93:DQ93)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SUM(CO94:DQ94)</f>
      </nc>
      <ndxf>
        <fill>
          <patternFill patternType="none">
            <bgColor indexed="65"/>
          </patternFill>
        </fill>
      </ndxf>
    </rcc>
    <rcc rId="0" sId="1" dxf="1">
      <nc r="CN95">
        <f>SUM(CO95:DQ95)</f>
      </nc>
      <ndxf>
        <fill>
          <patternFill patternType="none">
            <bgColor indexed="65"/>
          </patternFill>
        </fill>
      </ndxf>
    </rcc>
    <rcc rId="0" sId="1" dxf="1">
      <nc r="CN96">
        <f>SUM(CO96:DQ96)</f>
      </nc>
      <ndxf>
        <fill>
          <patternFill patternType="none">
            <bgColor indexed="65"/>
          </patternFill>
        </fill>
      </ndxf>
    </rcc>
    <rcc rId="0" sId="1" dxf="1">
      <nc r="CN97">
        <f>SUM(CO97:DQ97)</f>
      </nc>
      <ndxf>
        <fill>
          <patternFill patternType="none">
            <bgColor indexed="65"/>
          </patternFill>
        </fill>
      </ndxf>
    </rcc>
    <rcc rId="0" sId="1" dxf="1">
      <nc r="CN98">
        <f>SUM(CO98:DQ98)</f>
      </nc>
      <ndxf>
        <fill>
          <patternFill patternType="none">
            <bgColor indexed="65"/>
          </patternFill>
        </fill>
      </ndxf>
    </rcc>
    <rcc rId="0" sId="1" dxf="1">
      <nc r="CN99">
        <f>SUM(CO99:DQ99)</f>
      </nc>
      <ndxf>
        <fill>
          <patternFill patternType="none">
            <bgColor indexed="65"/>
          </patternFill>
        </fill>
      </ndxf>
    </rcc>
    <rcc rId="0" sId="1" dxf="1">
      <nc r="CN100">
        <f>SUM(CO100:DQ100)</f>
      </nc>
      <ndxf>
        <fill>
          <patternFill patternType="none">
            <bgColor indexed="65"/>
          </patternFill>
        </fill>
      </ndxf>
    </rcc>
    <rcc rId="0" sId="1" dxf="1">
      <nc r="CN101">
        <f>SUM(CO101:DQ101)</f>
      </nc>
      <ndxf>
        <fill>
          <patternFill patternType="none">
            <bgColor indexed="65"/>
          </patternFill>
        </fill>
      </ndxf>
    </rcc>
    <rcc rId="0" sId="1" dxf="1">
      <nc r="CN102">
        <f>SUM(CO102:DQ102)</f>
      </nc>
      <ndxf>
        <fill>
          <patternFill patternType="none">
            <bgColor indexed="65"/>
          </patternFill>
        </fill>
      </ndxf>
    </rcc>
    <rcc rId="0" sId="1" dxf="1">
      <nc r="CN103">
        <f>SUM(CO103:DQ103)</f>
      </nc>
      <ndxf>
        <fill>
          <patternFill patternType="none">
            <bgColor indexed="65"/>
          </patternFill>
        </fill>
      </ndxf>
    </rcc>
    <rcc rId="0" sId="1" dxf="1">
      <nc r="CN104">
        <f>SUM(CO104:DQ104)</f>
      </nc>
      <ndxf>
        <fill>
          <patternFill patternType="none">
            <bgColor indexed="65"/>
          </patternFill>
        </fill>
      </ndxf>
    </rcc>
    <rcc rId="0" sId="1" dxf="1">
      <nc r="CN105">
        <f>SUM(CO105:DQ105)</f>
      </nc>
      <ndxf>
        <fill>
          <patternFill patternType="none">
            <bgColor indexed="65"/>
          </patternFill>
        </fill>
      </ndxf>
    </rcc>
    <rcc rId="0" sId="1" dxf="1">
      <nc r="CN106">
        <f>SUM(CO106:DQ106)</f>
      </nc>
      <ndxf>
        <fill>
          <patternFill patternType="none">
            <bgColor indexed="65"/>
          </patternFill>
        </fill>
      </ndxf>
    </rcc>
    <rcc rId="0" sId="1" dxf="1">
      <nc r="CN107">
        <f>SUM(CO107:DQ107)</f>
      </nc>
      <ndxf>
        <fill>
          <patternFill patternType="none">
            <bgColor indexed="65"/>
          </patternFill>
        </fill>
      </ndxf>
    </rcc>
    <rcc rId="0" sId="1" dxf="1">
      <nc r="CN108">
        <f>SUM(CO108:DQ108)</f>
      </nc>
      <ndxf>
        <fill>
          <patternFill patternType="none">
            <bgColor indexed="65"/>
          </patternFill>
        </fill>
      </ndxf>
    </rcc>
    <rcc rId="0" sId="1" dxf="1">
      <nc r="CN109">
        <f>SUM(CO109:DQ109)</f>
      </nc>
      <ndxf>
        <fill>
          <patternFill patternType="none">
            <bgColor indexed="65"/>
          </patternFill>
        </fill>
      </ndxf>
    </rcc>
    <rcc rId="0" sId="1" dxf="1">
      <nc r="CN110">
        <f>SUM(CO110:DQ110)</f>
      </nc>
      <ndxf>
        <fill>
          <patternFill patternType="none">
            <bgColor indexed="65"/>
          </patternFill>
        </fill>
      </ndxf>
    </rcc>
    <rcc rId="0" sId="1" dxf="1">
      <nc r="CN111">
        <f>SUM(CO111:DQ111)</f>
      </nc>
      <ndxf>
        <fill>
          <patternFill patternType="none">
            <bgColor indexed="65"/>
          </patternFill>
        </fill>
      </ndxf>
    </rcc>
    <rcc rId="0" sId="1" dxf="1">
      <nc r="CN112">
        <f>SUM(CO112:DQ112)</f>
      </nc>
      <ndxf>
        <fill>
          <patternFill patternType="none">
            <bgColor indexed="65"/>
          </patternFill>
        </fill>
      </ndxf>
    </rcc>
    <rcc rId="0" sId="1" dxf="1">
      <nc r="CN113">
        <f>SUM(CO113:DQ113)</f>
      </nc>
      <ndxf>
        <fill>
          <patternFill patternType="none">
            <bgColor indexed="65"/>
          </patternFill>
        </fill>
      </ndxf>
    </rcc>
    <rcc rId="0" sId="1" dxf="1">
      <nc r="CN114">
        <f>SUM(CO114:DQ114)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SUM(CO115:DQ115)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SUM(CO116:DQ116)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SUM(CO117:DQ117)</f>
      </nc>
      <ndxf>
        <fill>
          <patternFill patternType="none">
            <bgColor indexed="65"/>
          </patternFill>
        </fill>
      </ndxf>
    </rcc>
    <rcc rId="0" sId="1" dxf="1">
      <nc r="CN118">
        <f>SUM(CO118:DQ118)</f>
      </nc>
      <ndxf>
        <fill>
          <patternFill patternType="none">
            <bgColor indexed="65"/>
          </patternFill>
        </fill>
      </ndxf>
    </rcc>
    <rcc rId="0" sId="1" dxf="1">
      <nc r="CN119">
        <f>SUM(CO119:DQ119)</f>
      </nc>
      <ndxf>
        <fill>
          <patternFill patternType="none">
            <bgColor indexed="65"/>
          </patternFill>
        </fill>
      </ndxf>
    </rcc>
    <rcc rId="0" sId="1" dxf="1">
      <nc r="CN120">
        <f>SUM(CO120:DQ120)</f>
      </nc>
      <ndxf>
        <fill>
          <patternFill patternType="none">
            <bgColor indexed="65"/>
          </patternFill>
        </fill>
      </ndxf>
    </rcc>
    <rcc rId="0" sId="1" dxf="1">
      <nc r="CN121">
        <f>SUM(CO121:DQ121)</f>
      </nc>
      <ndxf>
        <fill>
          <patternFill patternType="none">
            <bgColor indexed="65"/>
          </patternFill>
        </fill>
      </ndxf>
    </rcc>
    <rcc rId="0" sId="1" dxf="1">
      <nc r="CN122">
        <f>SUM(CO122:DQ122)</f>
      </nc>
      <ndxf>
        <fill>
          <patternFill patternType="none">
            <bgColor indexed="65"/>
          </patternFill>
        </fill>
      </ndxf>
    </rcc>
    <rcc rId="0" sId="1" dxf="1">
      <nc r="CN123">
        <f>SUM(CO123:DQ123)</f>
      </nc>
      <ndxf>
        <fill>
          <patternFill patternType="none">
            <bgColor indexed="65"/>
          </patternFill>
        </fill>
      </ndxf>
    </rcc>
    <rcc rId="0" sId="1" dxf="1">
      <nc r="CN124">
        <f>SUM(CO124:DQ124)</f>
      </nc>
      <ndxf>
        <fill>
          <patternFill patternType="none">
            <bgColor indexed="65"/>
          </patternFill>
        </fill>
      </ndxf>
    </rcc>
    <rcc rId="0" sId="1" dxf="1">
      <nc r="CN125">
        <f>SUM(CO125:DQ125)</f>
      </nc>
      <ndxf>
        <fill>
          <patternFill patternType="none">
            <bgColor indexed="65"/>
          </patternFill>
        </fill>
      </ndxf>
    </rcc>
    <rcc rId="0" sId="1" dxf="1">
      <nc r="CN126">
        <f>SUM(CO126:DQ126)</f>
      </nc>
      <ndxf>
        <fill>
          <patternFill patternType="none">
            <bgColor indexed="65"/>
          </patternFill>
        </fill>
      </ndxf>
    </rcc>
    <rcc rId="0" sId="1" dxf="1">
      <nc r="CN127">
        <f>SUM(CO127:DQ127)</f>
      </nc>
      <ndxf>
        <fill>
          <patternFill patternType="none">
            <bgColor indexed="65"/>
          </patternFill>
        </fill>
      </ndxf>
    </rcc>
    <rcc rId="0" sId="1" dxf="1">
      <nc r="CN128">
        <f>SUM(CO128:DQ128)</f>
      </nc>
      <ndxf>
        <fill>
          <patternFill patternType="none">
            <bgColor indexed="65"/>
          </patternFill>
        </fill>
      </ndxf>
    </rcc>
    <rcc rId="0" sId="1" dxf="1">
      <nc r="CN129">
        <f>SUM(CO129:DQ129)</f>
      </nc>
      <ndxf>
        <fill>
          <patternFill patternType="none">
            <bgColor indexed="65"/>
          </patternFill>
        </fill>
      </ndxf>
    </rcc>
    <rcc rId="0" sId="1" dxf="1">
      <nc r="CN130">
        <f>SUM(CO130:DQ130)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SUM(CO131:DQ131)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SUM(CO132:DQ132)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SUM(CO133:DQ133)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SUM(CO134:DQ134)</f>
      </nc>
      <ndxf>
        <fill>
          <patternFill patternType="none">
            <bgColor indexed="65"/>
          </patternFill>
        </fill>
      </ndxf>
    </rcc>
    <rcc rId="0" sId="1" dxf="1">
      <nc r="CN135">
        <f>SUM(CO135:DQ135)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SUM(CO136:DQ136)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SUM(CO137:DQ137)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SUM(CO138:DQ138)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SUM(CO139:DQ139)</f>
      </nc>
      <ndxf>
        <fill>
          <patternFill patternType="none">
            <bgColor indexed="65"/>
          </patternFill>
        </fill>
      </ndxf>
    </rcc>
    <rcc rId="0" sId="1" dxf="1">
      <nc r="CN140">
        <f>SUM(CO140:DQ140)</f>
      </nc>
      <ndxf>
        <fill>
          <patternFill patternType="none">
            <bgColor indexed="65"/>
          </patternFill>
        </fill>
      </ndxf>
    </rcc>
    <rcc rId="0" sId="1" dxf="1">
      <nc r="CN141">
        <f>SUM(CO141:DQ141)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SUM(CO142:DQ142)</f>
      </nc>
      <ndxf>
        <fill>
          <patternFill patternType="none">
            <bgColor indexed="65"/>
          </patternFill>
        </fill>
      </ndxf>
    </rcc>
    <rcc rId="0" sId="1" dxf="1">
      <nc r="CN143">
        <f>SUM(CO143:DQ143)</f>
      </nc>
      <ndxf>
        <fill>
          <patternFill patternType="none">
            <bgColor indexed="65"/>
          </patternFill>
        </fill>
      </ndxf>
    </rcc>
    <rcc rId="0" sId="1" dxf="1">
      <nc r="CN144">
        <f>SUM(CO144:DQ144)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SUM(CO145:DQ145)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SUM(CO146:DQ146)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SUM(CO147:DQ147)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SUM(CO148:DQ148)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SUM(CO149:DQ149)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SUM(CO150:DQ150)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SUM(CO151:DQ151)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SUM(CO152:DQ152)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SUM(CO153:DQ153)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SUM(CO154:DQ154)</f>
      </nc>
      <ndxf>
        <fill>
          <patternFill patternType="none">
            <bgColor indexed="65"/>
          </patternFill>
        </fill>
      </ndxf>
    </rcc>
    <rcc rId="0" sId="1" dxf="1">
      <nc r="CN155">
        <f>SUM(CO155:DQ155)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SUM(CO156:DQ156)</f>
      </nc>
      <ndxf>
        <fill>
          <patternFill patternType="none">
            <bgColor indexed="65"/>
          </patternFill>
        </fill>
      </ndxf>
    </rcc>
    <rcc rId="0" sId="1" dxf="1">
      <nc r="CN157">
        <f>SUM(CO157:DQ157)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SUM(CO158:DQ158)</f>
      </nc>
      <ndxf>
        <fill>
          <patternFill patternType="none">
            <bgColor indexed="65"/>
          </patternFill>
        </fill>
      </ndxf>
    </rcc>
    <rcc rId="0" sId="1" dxf="1">
      <nc r="CN159">
        <f>SUM(CO159:DQ159)</f>
      </nc>
      <ndxf>
        <fill>
          <patternFill patternType="none">
            <bgColor indexed="65"/>
          </patternFill>
        </fill>
      </ndxf>
    </rcc>
    <rcc rId="0" sId="1" dxf="1">
      <nc r="CN160">
        <f>SUM(CO160:DQ160)</f>
      </nc>
      <ndxf>
        <fill>
          <patternFill patternType="none">
            <bgColor indexed="65"/>
          </patternFill>
        </fill>
      </ndxf>
    </rcc>
    <rcc rId="0" sId="1" dxf="1">
      <nc r="CN161">
        <f>SUM(CO161:DQ161)</f>
      </nc>
      <ndxf>
        <fill>
          <patternFill patternType="none">
            <bgColor indexed="65"/>
          </patternFill>
        </fill>
      </ndxf>
    </rcc>
    <rcc rId="0" sId="1" dxf="1">
      <nc r="CN162">
        <f>SUM(CO162:DQ162)</f>
      </nc>
      <ndxf>
        <fill>
          <patternFill patternType="none">
            <bgColor indexed="65"/>
          </patternFill>
        </fill>
      </ndxf>
    </rcc>
    <rcc rId="0" sId="1" dxf="1">
      <nc r="CN163">
        <f>SUM(CO163:DQ163)</f>
      </nc>
      <ndxf>
        <fill>
          <patternFill patternType="none">
            <bgColor indexed="65"/>
          </patternFill>
        </fill>
      </ndxf>
    </rcc>
    <rcc rId="0" sId="1" dxf="1">
      <nc r="CN164">
        <f>SUM(CO164:DQ164)</f>
      </nc>
      <ndxf>
        <fill>
          <patternFill patternType="none">
            <bgColor indexed="65"/>
          </patternFill>
        </fill>
      </ndxf>
    </rcc>
    <rcc rId="0" sId="1" dxf="1">
      <nc r="CN165">
        <f>SUM(CO165:DQ165)</f>
      </nc>
      <ndxf>
        <fill>
          <patternFill patternType="none">
            <bgColor indexed="65"/>
          </patternFill>
        </fill>
      </ndxf>
    </rcc>
    <rcc rId="0" sId="1" dxf="1">
      <nc r="CN166">
        <f>SUM(CO166:DQ166)</f>
      </nc>
      <ndxf>
        <fill>
          <patternFill patternType="none">
            <bgColor indexed="65"/>
          </patternFill>
        </fill>
      </ndxf>
    </rcc>
    <rcc rId="0" sId="1" dxf="1">
      <nc r="CN167">
        <f>SUM(CO167:DQ167)</f>
      </nc>
      <ndxf>
        <fill>
          <patternFill patternType="none">
            <bgColor indexed="65"/>
          </patternFill>
        </fill>
      </ndxf>
    </rcc>
    <rcc rId="0" sId="1" dxf="1">
      <nc r="CN168">
        <f>SUM(CO168:DQ168)</f>
      </nc>
      <ndxf>
        <fill>
          <patternFill patternType="none">
            <bgColor indexed="65"/>
          </patternFill>
        </fill>
      </ndxf>
    </rcc>
    <rcc rId="0" sId="1" dxf="1">
      <nc r="CN169">
        <f>SUM(CO169:DQ169)</f>
      </nc>
      <ndxf>
        <fill>
          <patternFill patternType="none">
            <bgColor indexed="65"/>
          </patternFill>
        </fill>
      </ndxf>
    </rcc>
    <rcc rId="0" sId="1" dxf="1">
      <nc r="CN170">
        <f>SUM(CO170:DQ170)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SUM(CO171:DQ171)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SUM(CO172:DQ172)</f>
      </nc>
      <ndxf>
        <fill>
          <patternFill patternType="none">
            <bgColor indexed="65"/>
          </patternFill>
        </fill>
      </ndxf>
    </rcc>
    <rcc rId="0" sId="1" dxf="1">
      <nc r="CN173">
        <f>SUM(CO173:DQ173)</f>
      </nc>
      <ndxf>
        <fill>
          <patternFill patternType="none">
            <bgColor indexed="65"/>
          </patternFill>
        </fill>
      </ndxf>
    </rcc>
    <rcc rId="0" sId="1" dxf="1">
      <nc r="CN174">
        <f>SUM(CO174:DQ174)</f>
      </nc>
      <ndxf>
        <fill>
          <patternFill patternType="none">
            <bgColor indexed="65"/>
          </patternFill>
        </fill>
      </ndxf>
    </rcc>
    <rcc rId="0" sId="1" dxf="1">
      <nc r="CN175">
        <f>SUM(CO175:DQ175)</f>
      </nc>
      <ndxf>
        <fill>
          <patternFill patternType="none">
            <bgColor indexed="65"/>
          </patternFill>
        </fill>
      </ndxf>
    </rcc>
    <rcc rId="0" sId="1" dxf="1">
      <nc r="CN176">
        <f>SUM(CO176:DQ176)</f>
      </nc>
      <ndxf>
        <fill>
          <patternFill patternType="none">
            <bgColor indexed="65"/>
          </patternFill>
        </fill>
      </ndxf>
    </rcc>
    <rcc rId="0" sId="1" dxf="1">
      <nc r="CN177">
        <f>SUM(CO177:DQ177)</f>
      </nc>
      <ndxf>
        <fill>
          <patternFill patternType="none">
            <bgColor indexed="65"/>
          </patternFill>
        </fill>
      </ndxf>
    </rcc>
    <rcc rId="0" sId="1" dxf="1">
      <nc r="CN178">
        <f>SUM(CO178:DQ178)</f>
      </nc>
      <ndxf>
        <fill>
          <patternFill patternType="none">
            <bgColor indexed="65"/>
          </patternFill>
        </fill>
      </ndxf>
    </rcc>
    <rcc rId="0" sId="1" dxf="1">
      <nc r="CN179">
        <f>SUM(CO179:DQ179)</f>
      </nc>
      <ndxf>
        <fill>
          <patternFill patternType="none">
            <bgColor indexed="65"/>
          </patternFill>
        </fill>
      </ndxf>
    </rcc>
    <rcc rId="0" sId="1" dxf="1">
      <nc r="CN180">
        <f>SUM(CO180:DQ180)</f>
      </nc>
      <ndxf>
        <fill>
          <patternFill patternType="none">
            <bgColor indexed="65"/>
          </patternFill>
        </fill>
      </ndxf>
    </rcc>
    <rcc rId="0" sId="1" dxf="1">
      <nc r="CN181">
        <f>SUM(CO181:DQ181)</f>
      </nc>
      <ndxf>
        <fill>
          <patternFill patternType="none">
            <bgColor indexed="65"/>
          </patternFill>
        </fill>
      </ndxf>
    </rcc>
    <rcc rId="0" sId="1" dxf="1">
      <nc r="CN182">
        <f>SUM(CO182:DQ182)</f>
      </nc>
      <ndxf>
        <fill>
          <patternFill patternType="none">
            <bgColor indexed="65"/>
          </patternFill>
        </fill>
      </ndxf>
    </rcc>
    <rcc rId="0" sId="1" dxf="1">
      <nc r="CN183">
        <f>SUM(CO183:DQ183)</f>
      </nc>
      <ndxf>
        <fill>
          <patternFill patternType="none">
            <bgColor indexed="65"/>
          </patternFill>
        </fill>
      </ndxf>
    </rcc>
    <rcc rId="0" sId="1" dxf="1">
      <nc r="CN184">
        <f>SUM(CO184:DQ184)</f>
      </nc>
      <ndxf>
        <fill>
          <patternFill patternType="none">
            <bgColor indexed="65"/>
          </patternFill>
        </fill>
      </ndxf>
    </rcc>
    <rcc rId="0" sId="1" dxf="1">
      <nc r="CN185">
        <f>SUM(CO185:DQ185)</f>
      </nc>
      <ndxf>
        <fill>
          <patternFill patternType="none">
            <bgColor indexed="65"/>
          </patternFill>
        </fill>
      </ndxf>
    </rcc>
    <rcc rId="0" sId="1" dxf="1">
      <nc r="CN186">
        <f>SUM(CO186:DQ186)</f>
      </nc>
      <ndxf>
        <fill>
          <patternFill patternType="none">
            <bgColor indexed="65"/>
          </patternFill>
        </fill>
      </ndxf>
    </rcc>
    <rcc rId="0" sId="1" dxf="1">
      <nc r="CN187">
        <f>SUM(CO187:DQ187)</f>
      </nc>
      <ndxf>
        <fill>
          <patternFill patternType="none">
            <bgColor indexed="65"/>
          </patternFill>
        </fill>
      </ndxf>
    </rcc>
    <rcc rId="0" sId="1" dxf="1">
      <nc r="CN188">
        <f>SUM(CO188:DQ188)</f>
      </nc>
      <ndxf>
        <fill>
          <patternFill patternType="none">
            <bgColor indexed="65"/>
          </patternFill>
        </fill>
      </ndxf>
    </rcc>
    <rcc rId="0" sId="1" dxf="1">
      <nc r="CN189">
        <f>SUM(CO189:DQ189)</f>
      </nc>
      <ndxf>
        <fill>
          <patternFill patternType="none">
            <bgColor indexed="65"/>
          </patternFill>
        </fill>
      </ndxf>
    </rcc>
    <rcc rId="0" sId="1" dxf="1">
      <nc r="CN190">
        <f>SUM(CO190:DQ190)</f>
      </nc>
      <ndxf>
        <fill>
          <patternFill patternType="none">
            <bgColor indexed="65"/>
          </patternFill>
        </fill>
      </ndxf>
    </rcc>
    <rcc rId="0" sId="1" dxf="1">
      <nc r="CN191">
        <f>SUM(CO191:DQ191)</f>
      </nc>
      <ndxf>
        <fill>
          <patternFill patternType="none">
            <bgColor indexed="65"/>
          </patternFill>
        </fill>
      </ndxf>
    </rcc>
    <rcc rId="0" sId="1" dxf="1">
      <nc r="CN192">
        <f>SUM(CO192:DQ192)</f>
      </nc>
      <ndxf>
        <fill>
          <patternFill patternType="none">
            <bgColor indexed="65"/>
          </patternFill>
        </fill>
      </ndxf>
    </rcc>
    <rcc rId="0" sId="1" dxf="1">
      <nc r="CN193">
        <f>SUM(CO193:DQ193)</f>
      </nc>
      <ndxf>
        <fill>
          <patternFill patternType="none">
            <bgColor indexed="65"/>
          </patternFill>
        </fill>
      </ndxf>
    </rcc>
    <rcc rId="0" sId="1" dxf="1">
      <nc r="CN194">
        <f>SUM(CO194:DQ194)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SUM(CO195:DQ195)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SUM(CO196:DQ196)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SUM(CO197:DQ197)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SUM(CO198:DQ198)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SUM(CO199:DQ199)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SUM(CO200:DQ200)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SUM(CO201:DQ201)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SUM(CO202:DQ202)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SUM(CO203:DQ203)</f>
      </nc>
      <ndxf>
        <fill>
          <patternFill patternType="none">
            <bgColor indexed="65"/>
          </patternFill>
        </fill>
      </ndxf>
    </rcc>
    <rcc rId="0" sId="1" dxf="1">
      <nc r="CN204">
        <f>SUM(CO204:DQ204)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SUM(CO205:DQ205)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SUM(CO206:DQ206)</f>
      </nc>
      <ndxf>
        <fill>
          <patternFill patternType="none">
            <bgColor indexed="65"/>
          </patternFill>
        </fill>
      </ndxf>
    </rcc>
    <rcc rId="0" sId="1" dxf="1">
      <nc r="CN207">
        <f>SUM(CO207:DQ207)</f>
      </nc>
      <ndxf>
        <fill>
          <patternFill patternType="none">
            <bgColor indexed="65"/>
          </patternFill>
        </fill>
      </ndxf>
    </rcc>
    <rcc rId="0" sId="1" dxf="1">
      <nc r="CN208">
        <f>SUM(CO208:DQ208)</f>
      </nc>
      <ndxf>
        <fill>
          <patternFill patternType="none">
            <bgColor indexed="65"/>
          </patternFill>
        </fill>
      </ndxf>
    </rcc>
    <rcc rId="0" sId="1" dxf="1">
      <nc r="CN209">
        <f>SUM(CO209:DQ209)</f>
      </nc>
      <ndxf>
        <fill>
          <patternFill patternType="none">
            <bgColor indexed="65"/>
          </patternFill>
        </fill>
      </ndxf>
    </rcc>
    <rcc rId="0" sId="1" dxf="1">
      <nc r="CN210">
        <f>SUM(CO210:DQ210)</f>
      </nc>
      <ndxf>
        <fill>
          <patternFill patternType="none">
            <bgColor indexed="65"/>
          </patternFill>
        </fill>
      </ndxf>
    </rcc>
    <rcc rId="0" sId="1" dxf="1">
      <nc r="CN211">
        <f>SUM(CO211:DQ211)</f>
      </nc>
      <ndxf>
        <fill>
          <patternFill patternType="none">
            <bgColor indexed="65"/>
          </patternFill>
        </fill>
      </ndxf>
    </rcc>
    <rcc rId="0" sId="1" dxf="1">
      <nc r="CN212">
        <f>SUM(CO212:DQ212)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SUM(CO213:DQ213)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SUM(CO214:DQ214)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SUM(CO215:DQ215)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SUM(CO216:DQ216)</f>
      </nc>
      <ndxf>
        <fill>
          <patternFill patternType="none">
            <bgColor indexed="65"/>
          </patternFill>
        </fill>
      </ndxf>
    </rcc>
    <rcc rId="0" sId="1" dxf="1">
      <nc r="CN217">
        <f>SUM(CO217:DQ217)</f>
      </nc>
      <ndxf>
        <fill>
          <patternFill patternType="none">
            <bgColor indexed="65"/>
          </patternFill>
        </fill>
      </ndxf>
    </rcc>
    <rcc rId="0" sId="1" dxf="1">
      <nc r="CN218">
        <f>SUM(CO218:DQ218)</f>
      </nc>
      <ndxf>
        <fill>
          <patternFill patternType="none">
            <bgColor indexed="65"/>
          </patternFill>
        </fill>
      </ndxf>
    </rcc>
    <rcc rId="0" sId="1" dxf="1">
      <nc r="CN219">
        <f>SUM(CO219:DQ219)</f>
      </nc>
      <ndxf>
        <fill>
          <patternFill patternType="none">
            <bgColor indexed="65"/>
          </patternFill>
        </fill>
      </ndxf>
    </rcc>
    <rcc rId="0" sId="1" dxf="1">
      <nc r="CN220">
        <f>SUM(CO220:DQ220)</f>
      </nc>
      <ndxf>
        <fill>
          <patternFill patternType="none">
            <bgColor indexed="65"/>
          </patternFill>
        </fill>
      </ndxf>
    </rcc>
    <rcc rId="0" sId="1" dxf="1">
      <nc r="CN221">
        <f>SUM(CO221:DQ221)</f>
      </nc>
      <ndxf>
        <fill>
          <patternFill patternType="none">
            <bgColor indexed="65"/>
          </patternFill>
        </fill>
      </ndxf>
    </rcc>
    <rcc rId="0" sId="1" dxf="1">
      <nc r="CN222">
        <f>SUM(CO222:DQ222)</f>
      </nc>
      <ndxf>
        <fill>
          <patternFill patternType="none">
            <bgColor indexed="65"/>
          </patternFill>
        </fill>
      </ndxf>
    </rcc>
    <rcc rId="0" sId="1" dxf="1">
      <nc r="CN223">
        <f>SUM(CO223:DQ223)</f>
      </nc>
      <ndxf>
        <fill>
          <patternFill patternType="none">
            <bgColor indexed="65"/>
          </patternFill>
        </fill>
      </ndxf>
    </rcc>
    <rcc rId="0" sId="1" dxf="1">
      <nc r="CN224">
        <f>SUM(CO224:DQ224)</f>
      </nc>
      <ndxf>
        <fill>
          <patternFill patternType="none">
            <bgColor indexed="65"/>
          </patternFill>
        </fill>
      </ndxf>
    </rcc>
    <rcc rId="0" sId="1" dxf="1">
      <nc r="CN225">
        <f>SUM(CO225:DQ225)</f>
      </nc>
      <ndxf>
        <fill>
          <patternFill patternType="none">
            <bgColor indexed="65"/>
          </patternFill>
        </fill>
      </ndxf>
    </rcc>
    <rcc rId="0" sId="1" dxf="1">
      <nc r="CN226">
        <f>SUM(CO226:DQ226)</f>
      </nc>
      <ndxf>
        <fill>
          <patternFill patternType="none">
            <bgColor indexed="65"/>
          </patternFill>
        </fill>
      </ndxf>
    </rcc>
    <rcc rId="0" sId="1" dxf="1">
      <nc r="CN227">
        <f>SUM(CO227:DQ227)</f>
      </nc>
      <ndxf>
        <fill>
          <patternFill patternType="none">
            <bgColor indexed="65"/>
          </patternFill>
        </fill>
      </ndxf>
    </rcc>
    <rcc rId="0" sId="1" dxf="1">
      <nc r="CN228">
        <f>SUM(CO228:DQ228)</f>
      </nc>
      <ndxf>
        <fill>
          <patternFill patternType="none">
            <bgColor indexed="65"/>
          </patternFill>
        </fill>
      </ndxf>
    </rcc>
    <rcc rId="0" sId="1" dxf="1">
      <nc r="CN229">
        <f>SUM(CO229:DQ229)</f>
      </nc>
      <ndxf>
        <fill>
          <patternFill patternType="none">
            <bgColor indexed="65"/>
          </patternFill>
        </fill>
      </ndxf>
    </rcc>
    <rcc rId="0" sId="1" dxf="1">
      <nc r="CN230">
        <f>SUM(CO230:DQ230)</f>
      </nc>
      <ndxf>
        <fill>
          <patternFill patternType="none">
            <bgColor indexed="65"/>
          </patternFill>
        </fill>
      </ndxf>
    </rcc>
    <rcc rId="0" sId="1" dxf="1">
      <nc r="CN231">
        <f>SUM(CO231:DQ231)</f>
      </nc>
      <ndxf>
        <fill>
          <patternFill patternType="none">
            <bgColor indexed="65"/>
          </patternFill>
        </fill>
      </ndxf>
    </rcc>
    <rcc rId="0" sId="1" dxf="1">
      <nc r="CN232">
        <f>SUM(CO232:DQ232)</f>
      </nc>
      <ndxf>
        <fill>
          <patternFill patternType="none">
            <bgColor indexed="65"/>
          </patternFill>
        </fill>
      </ndxf>
    </rcc>
    <rcc rId="0" sId="1" dxf="1">
      <nc r="CN233">
        <f>SUM(CO233:DQ233)</f>
      </nc>
      <ndxf>
        <fill>
          <patternFill patternType="none">
            <bgColor indexed="65"/>
          </patternFill>
        </fill>
      </ndxf>
    </rcc>
    <rcc rId="0" sId="1" dxf="1">
      <nc r="CN234">
        <f>SUM(CO234:DQ234)</f>
      </nc>
      <ndxf>
        <fill>
          <patternFill patternType="none">
            <bgColor indexed="65"/>
          </patternFill>
        </fill>
      </ndxf>
    </rcc>
    <rcc rId="0" sId="1" dxf="1">
      <nc r="CN235">
        <f>SUM(CO235:DQ235)</f>
      </nc>
      <ndxf>
        <fill>
          <patternFill patternType="none">
            <bgColor indexed="65"/>
          </patternFill>
        </fill>
      </ndxf>
    </rcc>
    <rcc rId="0" sId="1" dxf="1">
      <nc r="CN236">
        <f>SUM(CO236:DQ236)</f>
      </nc>
      <ndxf>
        <fill>
          <patternFill patternType="none">
            <bgColor indexed="65"/>
          </patternFill>
        </fill>
      </ndxf>
    </rcc>
    <rcc rId="0" sId="1" dxf="1">
      <nc r="CN237">
        <f>SUM(CO237:DQ237)</f>
      </nc>
      <ndxf>
        <fill>
          <patternFill patternType="none">
            <bgColor indexed="65"/>
          </patternFill>
        </fill>
      </ndxf>
    </rcc>
    <rcc rId="0" sId="1" dxf="1">
      <nc r="CN238">
        <f>SUM(CO238:DQ238)</f>
      </nc>
      <ndxf>
        <fill>
          <patternFill patternType="none">
            <bgColor indexed="65"/>
          </patternFill>
        </fill>
      </ndxf>
    </rcc>
    <rcc rId="0" sId="1" dxf="1">
      <nc r="CN239">
        <f>SUM(CO239:DQ239)</f>
      </nc>
      <ndxf>
        <fill>
          <patternFill patternType="none">
            <bgColor indexed="65"/>
          </patternFill>
        </fill>
      </ndxf>
    </rcc>
    <rcc rId="0" sId="1" dxf="1">
      <nc r="CN240">
        <f>SUM(CO240:DQ240)</f>
      </nc>
      <ndxf>
        <fill>
          <patternFill patternType="none">
            <bgColor indexed="65"/>
          </patternFill>
        </fill>
      </ndxf>
    </rcc>
    <rcc rId="0" sId="1" dxf="1">
      <nc r="CN241">
        <f>SUM(CO241:DQ241)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SUM(CO242:DQ242)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SUM(CO243:DQ243)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SUM(CO244:DQ244)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SUM(CO245:DQ245)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SUM(CO246:DQ246)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SUM(CO247:DQ247)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SUM(CO248:DQ248)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SUM(CO249:DQ249)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SUM(CO250:DQ250)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SUM(CO251:DQ251)</f>
      </nc>
      <ndxf>
        <fill>
          <patternFill patternType="none">
            <bgColor indexed="65"/>
          </patternFill>
        </fill>
      </ndxf>
    </rcc>
    <rcc rId="0" sId="1" dxf="1">
      <nc r="CN252">
        <f>SUM(CO252:DQ252)</f>
      </nc>
      <ndxf>
        <fill>
          <patternFill patternType="none">
            <bgColor indexed="65"/>
          </patternFill>
        </fill>
      </ndxf>
    </rcc>
    <rcc rId="0" sId="1" dxf="1">
      <nc r="CN253">
        <f>SUM(CO253:DQ253)</f>
      </nc>
      <ndxf>
        <fill>
          <patternFill patternType="none">
            <bgColor indexed="65"/>
          </patternFill>
        </fill>
      </ndxf>
    </rcc>
    <rcc rId="0" sId="1" dxf="1">
      <nc r="CN254">
        <f>SUM(CO254:DQ254)</f>
      </nc>
      <ndxf>
        <fill>
          <patternFill patternType="none">
            <bgColor indexed="65"/>
          </patternFill>
        </fill>
      </ndxf>
    </rcc>
    <rcc rId="0" sId="1" dxf="1">
      <nc r="CN255">
        <f>SUM(CO255:DQ255)</f>
      </nc>
      <ndxf>
        <fill>
          <patternFill patternType="none">
            <bgColor indexed="65"/>
          </patternFill>
        </fill>
      </ndxf>
    </rcc>
    <rcc rId="0" sId="1" dxf="1">
      <nc r="CN256">
        <f>SUM(CO256:DQ256)</f>
      </nc>
      <ndxf>
        <fill>
          <patternFill patternType="none">
            <bgColor indexed="65"/>
          </patternFill>
        </fill>
      </ndxf>
    </rcc>
    <rcc rId="0" sId="1" dxf="1">
      <nc r="CN257">
        <f>SUM(CO257:DQ257)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SUM(CO258:DQ258)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SUM(CO259:DQ259)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SUM(CO260:DQ260)</f>
      </nc>
      <ndxf>
        <fill>
          <patternFill patternType="none">
            <bgColor indexed="65"/>
          </patternFill>
        </fill>
      </ndxf>
    </rcc>
    <rcc rId="0" sId="1" dxf="1">
      <nc r="CN261">
        <f>SUM(CO261:DQ261)</f>
      </nc>
      <ndxf>
        <fill>
          <patternFill patternType="none">
            <bgColor indexed="65"/>
          </patternFill>
        </fill>
      </ndxf>
    </rcc>
    <rcc rId="0" sId="1" dxf="1">
      <nc r="CN262">
        <f>SUM(CO262:DQ262)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SUM(CO263:DQ263)</f>
      </nc>
      <ndxf>
        <fill>
          <patternFill patternType="none">
            <bgColor indexed="65"/>
          </patternFill>
        </fill>
      </ndxf>
    </rcc>
    <rcc rId="0" sId="1" dxf="1">
      <nc r="CN264">
        <f>SUM(CO264:DQ264)</f>
      </nc>
      <ndxf>
        <fill>
          <patternFill patternType="none">
            <bgColor indexed="65"/>
          </patternFill>
        </fill>
      </ndxf>
    </rcc>
    <rcc rId="0" sId="1" dxf="1">
      <nc r="CN265">
        <f>SUM(CO265:DQ265)</f>
      </nc>
      <ndxf>
        <fill>
          <patternFill patternType="none">
            <bgColor indexed="65"/>
          </patternFill>
        </fill>
      </ndxf>
    </rcc>
    <rcc rId="0" sId="1" dxf="1">
      <nc r="CN266">
        <f>SUM(CO266:DQ266)</f>
      </nc>
      <ndxf>
        <fill>
          <patternFill patternType="none">
            <bgColor indexed="65"/>
          </patternFill>
        </fill>
      </ndxf>
    </rcc>
    <rcc rId="0" sId="1" dxf="1">
      <nc r="CN267">
        <f>SUM(CO267:DQ267)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SUM(CO268:DQ268)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SUM(CO269:DQ269)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SUM(CO270:DQ270)</f>
      </nc>
      <ndxf>
        <fill>
          <patternFill patternType="none">
            <bgColor indexed="65"/>
          </patternFill>
        </fill>
      </ndxf>
    </rcc>
    <rcc rId="0" sId="1" dxf="1">
      <nc r="CN271">
        <f>SUM(CO271:DQ271)</f>
      </nc>
      <ndxf>
        <fill>
          <patternFill patternType="none">
            <bgColor indexed="65"/>
          </patternFill>
        </fill>
      </ndxf>
    </rcc>
    <rcc rId="0" sId="1" dxf="1">
      <nc r="CN272">
        <f>SUM(CO272:DQ272)</f>
      </nc>
      <ndxf>
        <fill>
          <patternFill patternType="none">
            <bgColor indexed="65"/>
          </patternFill>
        </fill>
      </ndxf>
    </rcc>
    <rcc rId="0" sId="1" dxf="1">
      <nc r="CN273">
        <f>SUM(CO273:DQ273)</f>
      </nc>
      <ndxf>
        <fill>
          <patternFill patternType="none">
            <bgColor indexed="65"/>
          </patternFill>
        </fill>
      </ndxf>
    </rcc>
    <rcc rId="0" sId="1" dxf="1">
      <nc r="CN274">
        <f>SUM(CO274:DQ274)</f>
      </nc>
      <ndxf>
        <fill>
          <patternFill patternType="none">
            <bgColor indexed="65"/>
          </patternFill>
        </fill>
      </ndxf>
    </rcc>
    <rcc rId="0" sId="1" dxf="1">
      <nc r="CN275">
        <f>SUM(CO275:DQ275)</f>
      </nc>
      <ndxf>
        <fill>
          <patternFill patternType="none">
            <bgColor indexed="65"/>
          </patternFill>
        </fill>
      </ndxf>
    </rcc>
    <rcc rId="0" sId="1" dxf="1">
      <nc r="CN276">
        <f>SUM(CO276:DQ276)</f>
      </nc>
      <ndxf>
        <fill>
          <patternFill patternType="none">
            <bgColor indexed="65"/>
          </patternFill>
        </fill>
      </ndxf>
    </rcc>
    <rcc rId="0" sId="1" dxf="1">
      <nc r="CN277">
        <f>SUM(CO277:DQ277)</f>
      </nc>
      <ndxf>
        <fill>
          <patternFill patternType="none">
            <bgColor indexed="65"/>
          </patternFill>
        </fill>
      </ndxf>
    </rcc>
    <rcc rId="0" sId="1" dxf="1">
      <nc r="CN278">
        <f>SUM(CO278:DQ278)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SUM(CO279:DQ279)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SUM(CO280:DQ280)</f>
      </nc>
      <ndxf>
        <fill>
          <patternFill patternType="none">
            <bgColor indexed="65"/>
          </patternFill>
        </fill>
      </ndxf>
    </rcc>
    <rcc rId="0" sId="1" dxf="1">
      <nc r="CN281">
        <f>SUM(CO281:DQ281)</f>
      </nc>
      <ndxf>
        <fill>
          <patternFill patternType="none">
            <bgColor indexed="65"/>
          </patternFill>
        </fill>
      </ndxf>
    </rcc>
    <rcc rId="0" sId="1" dxf="1">
      <nc r="CN282">
        <f>SUM(CO282:DQ282)</f>
      </nc>
      <ndxf>
        <fill>
          <patternFill patternType="none">
            <bgColor indexed="65"/>
          </patternFill>
        </fill>
      </ndxf>
    </rcc>
    <rcc rId="0" sId="1" dxf="1">
      <nc r="CN283">
        <f>SUM(CO283:DQ283)</f>
      </nc>
      <ndxf>
        <fill>
          <patternFill patternType="none">
            <bgColor indexed="65"/>
          </patternFill>
        </fill>
      </ndxf>
    </rcc>
    <rcc rId="0" sId="1" dxf="1">
      <nc r="CN284">
        <f>SUM(CO284:DQ284)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SUM(CO285:DQ285)</f>
      </nc>
      <ndxf>
        <fill>
          <patternFill patternType="none">
            <bgColor indexed="65"/>
          </patternFill>
        </fill>
      </ndxf>
    </rcc>
    <rcc rId="0" sId="1" dxf="1">
      <nc r="CN286">
        <f>SUM(CO286:DQ286)</f>
      </nc>
      <ndxf>
        <fill>
          <patternFill patternType="none">
            <bgColor indexed="65"/>
          </patternFill>
        </fill>
      </ndxf>
    </rcc>
    <rcc rId="0" sId="1" dxf="1">
      <nc r="CN287">
        <f>SUM(CO287:DQ287)</f>
      </nc>
      <ndxf>
        <fill>
          <patternFill patternType="none">
            <bgColor indexed="65"/>
          </patternFill>
        </fill>
      </ndxf>
    </rcc>
    <rcc rId="0" sId="1" dxf="1">
      <nc r="CN288">
        <f>SUM(CO288:DQ288)</f>
      </nc>
      <ndxf>
        <fill>
          <patternFill patternType="none">
            <bgColor indexed="65"/>
          </patternFill>
        </fill>
      </ndxf>
    </rcc>
    <rcc rId="0" sId="1" dxf="1">
      <nc r="CN289">
        <f>SUM(CO289:DQ289)</f>
      </nc>
      <ndxf>
        <fill>
          <patternFill patternType="none">
            <bgColor indexed="65"/>
          </patternFill>
        </fill>
      </ndxf>
    </rcc>
    <rcc rId="0" sId="1" dxf="1">
      <nc r="CN290">
        <f>SUM(CO290:DQ290)</f>
      </nc>
      <ndxf>
        <fill>
          <patternFill patternType="none">
            <bgColor indexed="65"/>
          </patternFill>
        </fill>
      </ndxf>
    </rcc>
    <rcc rId="0" sId="1" dxf="1">
      <nc r="CN291">
        <f>SUM(CO291:DQ291)</f>
      </nc>
      <ndxf>
        <fill>
          <patternFill patternType="none">
            <bgColor indexed="65"/>
          </patternFill>
        </fill>
      </ndxf>
    </rcc>
    <rcc rId="0" sId="1" dxf="1">
      <nc r="CN292">
        <f>SUM(CO292:DQ292)</f>
      </nc>
      <ndxf>
        <fill>
          <patternFill patternType="none">
            <bgColor indexed="65"/>
          </patternFill>
        </fill>
      </ndxf>
    </rcc>
    <rcc rId="0" sId="1" dxf="1">
      <nc r="CN293">
        <f>SUM(CO293:DQ293)</f>
      </nc>
      <ndxf>
        <fill>
          <patternFill patternType="none">
            <bgColor indexed="65"/>
          </patternFill>
        </fill>
      </ndxf>
    </rcc>
    <rcc rId="0" sId="1" dxf="1">
      <nc r="CN294">
        <f>SUM(CO294:DQ294)</f>
      </nc>
      <ndxf>
        <fill>
          <patternFill patternType="none">
            <bgColor indexed="65"/>
          </patternFill>
        </fill>
      </ndxf>
    </rcc>
    <rcc rId="0" sId="1" dxf="1">
      <nc r="CN295">
        <f>SUM(CO295:DQ295)</f>
      </nc>
      <ndxf>
        <fill>
          <patternFill patternType="none">
            <bgColor indexed="65"/>
          </patternFill>
        </fill>
      </ndxf>
    </rcc>
    <rcc rId="0" sId="1" dxf="1">
      <nc r="CN296">
        <f>SUM(CO296:DQ296)</f>
      </nc>
      <ndxf>
        <fill>
          <patternFill patternType="none">
            <bgColor indexed="65"/>
          </patternFill>
        </fill>
      </ndxf>
    </rcc>
    <rcc rId="0" sId="1" dxf="1">
      <nc r="CN297">
        <f>SUM(CO297:DQ297)</f>
      </nc>
      <ndxf>
        <fill>
          <patternFill patternType="none">
            <bgColor indexed="65"/>
          </patternFill>
        </fill>
      </ndxf>
    </rcc>
    <rcc rId="0" sId="1" dxf="1">
      <nc r="CN298">
        <f>SUM(CO298:DQ298)</f>
      </nc>
      <ndxf>
        <fill>
          <patternFill patternType="none">
            <bgColor indexed="65"/>
          </patternFill>
        </fill>
      </ndxf>
    </rcc>
    <rcc rId="0" sId="1" dxf="1">
      <nc r="CN299">
        <f>SUM(CO299:DQ299)</f>
      </nc>
      <ndxf>
        <fill>
          <patternFill patternType="none">
            <bgColor indexed="65"/>
          </patternFill>
        </fill>
      </ndxf>
    </rcc>
    <rcc rId="0" sId="1" dxf="1">
      <nc r="CN300">
        <f>SUM(CO300:DQ300)</f>
      </nc>
      <ndxf>
        <fill>
          <patternFill patternType="none">
            <bgColor indexed="65"/>
          </patternFill>
        </fill>
      </ndxf>
    </rcc>
    <rcc rId="0" sId="1" dxf="1">
      <nc r="CN301">
        <f>SUM(CO301:DQ301)</f>
      </nc>
      <ndxf>
        <fill>
          <patternFill patternType="none">
            <bgColor indexed="65"/>
          </patternFill>
        </fill>
      </ndxf>
    </rcc>
    <rcc rId="0" sId="1" dxf="1">
      <nc r="CN302">
        <f>SUM(CO302:DQ302)</f>
      </nc>
      <ndxf>
        <fill>
          <patternFill patternType="none">
            <bgColor indexed="65"/>
          </patternFill>
        </fill>
      </ndxf>
    </rcc>
    <rcc rId="0" sId="1" dxf="1">
      <nc r="CN303">
        <f>SUM(CO303:DQ303)</f>
      </nc>
      <ndxf>
        <fill>
          <patternFill patternType="none">
            <bgColor indexed="65"/>
          </patternFill>
        </fill>
      </ndxf>
    </rcc>
    <rcc rId="0" sId="1" dxf="1">
      <nc r="CN304">
        <f>SUM(CO304:DQ304)</f>
      </nc>
      <ndxf>
        <fill>
          <patternFill patternType="none">
            <bgColor indexed="65"/>
          </patternFill>
        </fill>
      </ndxf>
    </rcc>
    <rcc rId="0" sId="1" dxf="1">
      <nc r="CN305">
        <f>SUM(CO305:DQ305)</f>
      </nc>
      <ndxf>
        <fill>
          <patternFill patternType="none">
            <bgColor indexed="65"/>
          </patternFill>
        </fill>
      </ndxf>
    </rcc>
    <rcc rId="0" sId="1" dxf="1">
      <nc r="CN306">
        <f>SUM(CO306:DQ306)</f>
      </nc>
      <ndxf>
        <fill>
          <patternFill patternType="none">
            <bgColor indexed="65"/>
          </patternFill>
        </fill>
      </ndxf>
    </rcc>
    <rcc rId="0" sId="1" dxf="1">
      <nc r="CN307">
        <f>SUM(CO307:DQ307)</f>
      </nc>
      <ndxf>
        <fill>
          <patternFill patternType="none">
            <bgColor indexed="65"/>
          </patternFill>
        </fill>
      </ndxf>
    </rcc>
    <rcc rId="0" sId="1" dxf="1">
      <nc r="CN308">
        <f>SUM(CO308:DQ308)</f>
      </nc>
      <ndxf>
        <fill>
          <patternFill patternType="none">
            <bgColor indexed="65"/>
          </patternFill>
        </fill>
      </ndxf>
    </rcc>
    <rcc rId="0" sId="1" dxf="1">
      <nc r="CN309">
        <f>SUM(CO309:DQ309)</f>
      </nc>
      <ndxf>
        <fill>
          <patternFill patternType="none">
            <bgColor indexed="65"/>
          </patternFill>
        </fill>
      </ndxf>
    </rcc>
    <rcc rId="0" sId="1" dxf="1">
      <nc r="CN310">
        <f>SUM(CO310:DQ310)</f>
      </nc>
      <ndxf>
        <fill>
          <patternFill patternType="none">
            <bgColor indexed="65"/>
          </patternFill>
        </fill>
      </ndxf>
    </rcc>
    <rcc rId="0" sId="1" dxf="1">
      <nc r="CN311">
        <f>SUM(CO311:DQ311)</f>
      </nc>
      <ndxf>
        <fill>
          <patternFill patternType="none">
            <bgColor indexed="65"/>
          </patternFill>
        </fill>
      </ndxf>
    </rcc>
    <rcc rId="0" sId="1" dxf="1">
      <nc r="CN312">
        <f>SUM(CO312:DQ312)</f>
      </nc>
      <ndxf>
        <fill>
          <patternFill patternType="none">
            <bgColor indexed="65"/>
          </patternFill>
        </fill>
      </ndxf>
    </rcc>
    <rcc rId="0" sId="1" dxf="1">
      <nc r="CN313">
        <f>SUM(CO313:DQ313)</f>
      </nc>
      <ndxf>
        <fill>
          <patternFill patternType="none">
            <bgColor indexed="65"/>
          </patternFill>
        </fill>
      </ndxf>
    </rcc>
    <rcc rId="0" sId="1" dxf="1">
      <nc r="CN314">
        <f>SUM(CO314:DQ314)</f>
      </nc>
      <ndxf>
        <fill>
          <patternFill patternType="none">
            <bgColor indexed="65"/>
          </patternFill>
        </fill>
      </ndxf>
    </rcc>
    <rcc rId="0" sId="1" dxf="1">
      <nc r="CN315">
        <f>SUM(CO315:DQ315)</f>
      </nc>
      <ndxf>
        <fill>
          <patternFill patternType="none">
            <bgColor indexed="65"/>
          </patternFill>
        </fill>
      </ndxf>
    </rcc>
    <rcc rId="0" sId="1" dxf="1">
      <nc r="CN316">
        <f>SUM(CO316:DQ316)</f>
      </nc>
      <ndxf>
        <fill>
          <patternFill patternType="none">
            <bgColor indexed="65"/>
          </patternFill>
        </fill>
      </ndxf>
    </rcc>
    <rcc rId="0" sId="1" dxf="1">
      <nc r="CN317">
        <f>SUM(CO317:DQ317)</f>
      </nc>
      <ndxf>
        <fill>
          <patternFill patternType="none">
            <bgColor indexed="65"/>
          </patternFill>
        </fill>
      </ndxf>
    </rcc>
    <rcc rId="0" sId="1" dxf="1">
      <nc r="CN318">
        <f>SUM(CO318:DQ318)</f>
      </nc>
      <ndxf>
        <fill>
          <patternFill patternType="none">
            <bgColor indexed="65"/>
          </patternFill>
        </fill>
      </ndxf>
    </rcc>
    <rcc rId="0" sId="1" dxf="1">
      <nc r="CN319">
        <f>SUM(CO319:DQ319)</f>
      </nc>
      <ndxf>
        <fill>
          <patternFill patternType="none">
            <bgColor indexed="65"/>
          </patternFill>
        </fill>
      </ndxf>
    </rcc>
    <rcc rId="0" sId="1" dxf="1">
      <nc r="CN320">
        <f>SUM(CO320:DQ320)</f>
      </nc>
      <ndxf>
        <fill>
          <patternFill patternType="none">
            <bgColor indexed="65"/>
          </patternFill>
        </fill>
      </ndxf>
    </rcc>
    <rcc rId="0" sId="1" dxf="1">
      <nc r="CN321">
        <f>SUM(CO321:DQ321)</f>
      </nc>
      <ndxf>
        <fill>
          <patternFill patternType="none">
            <bgColor indexed="65"/>
          </patternFill>
        </fill>
      </ndxf>
    </rcc>
    <rcc rId="0" sId="1" dxf="1">
      <nc r="CN322">
        <f>SUM(CO322:DQ322)</f>
      </nc>
      <ndxf>
        <fill>
          <patternFill patternType="none">
            <bgColor indexed="65"/>
          </patternFill>
        </fill>
      </ndxf>
    </rcc>
    <rcc rId="0" sId="1" dxf="1">
      <nc r="CN323">
        <f>SUM(CO323:DQ323)</f>
      </nc>
      <ndxf>
        <fill>
          <patternFill patternType="none">
            <bgColor indexed="65"/>
          </patternFill>
        </fill>
      </ndxf>
    </rcc>
    <rcc rId="0" sId="1" dxf="1">
      <nc r="CN324">
        <f>SUM(CO324:DQ324)</f>
      </nc>
      <ndxf>
        <fill>
          <patternFill patternType="none">
            <bgColor indexed="65"/>
          </patternFill>
        </fill>
      </ndxf>
    </rcc>
    <rcc rId="0" sId="1" dxf="1">
      <nc r="CN325">
        <f>SUM(CO325:DQ325)</f>
      </nc>
      <ndxf>
        <fill>
          <patternFill patternType="none">
            <bgColor indexed="65"/>
          </patternFill>
        </fill>
      </ndxf>
    </rcc>
    <rcc rId="0" sId="1" dxf="1">
      <nc r="CN326">
        <f>SUM(CO326:DQ326)</f>
      </nc>
      <ndxf>
        <fill>
          <patternFill patternType="none">
            <bgColor indexed="65"/>
          </patternFill>
        </fill>
      </ndxf>
    </rcc>
    <rcc rId="0" sId="1" dxf="1">
      <nc r="CN327">
        <f>SUM(CO327:DQ327)</f>
      </nc>
      <ndxf>
        <fill>
          <patternFill patternType="none">
            <bgColor indexed="65"/>
          </patternFill>
        </fill>
      </ndxf>
    </rcc>
    <rcc rId="0" sId="1" dxf="1">
      <nc r="CN328">
        <f>SUM(CO328:DQ328)</f>
      </nc>
      <ndxf>
        <fill>
          <patternFill patternType="none">
            <bgColor indexed="65"/>
          </patternFill>
        </fill>
      </ndxf>
    </rcc>
    <rcc rId="0" sId="1" dxf="1">
      <nc r="CN329">
        <f>SUM(CO329:DQ329)</f>
      </nc>
      <ndxf>
        <fill>
          <patternFill patternType="none">
            <bgColor indexed="65"/>
          </patternFill>
        </fill>
      </ndxf>
    </rcc>
    <rcc rId="0" sId="1" dxf="1">
      <nc r="CN330">
        <f>SUM(CO330:DQ330)</f>
      </nc>
      <ndxf>
        <fill>
          <patternFill patternType="none">
            <bgColor indexed="65"/>
          </patternFill>
        </fill>
      </ndxf>
    </rcc>
    <rcc rId="0" sId="1" dxf="1">
      <nc r="CN331">
        <f>SUM(CO331:DQ331)</f>
      </nc>
      <ndxf>
        <fill>
          <patternFill patternType="none">
            <bgColor indexed="65"/>
          </patternFill>
        </fill>
      </ndxf>
    </rcc>
    <rcc rId="0" sId="1" dxf="1">
      <nc r="CN332">
        <f>SUM(CO332:DQ332)</f>
      </nc>
      <ndxf>
        <fill>
          <patternFill patternType="none">
            <bgColor indexed="65"/>
          </patternFill>
        </fill>
      </ndxf>
    </rcc>
    <rcc rId="0" sId="1" dxf="1">
      <nc r="CN333">
        <f>SUM(CO333:DQ333)</f>
      </nc>
      <ndxf>
        <fill>
          <patternFill patternType="none">
            <bgColor indexed="65"/>
          </patternFill>
        </fill>
      </ndxf>
    </rcc>
    <rcc rId="0" sId="1" dxf="1">
      <nc r="CN334">
        <f>SUM(CO334:DQ334)</f>
      </nc>
      <ndxf>
        <fill>
          <patternFill patternType="none">
            <bgColor indexed="65"/>
          </patternFill>
        </fill>
      </ndxf>
    </rcc>
    <rcc rId="0" sId="1" dxf="1">
      <nc r="CN335">
        <f>SUM(CO335:DQ335)</f>
      </nc>
      <ndxf>
        <fill>
          <patternFill patternType="none">
            <bgColor indexed="65"/>
          </patternFill>
        </fill>
      </ndxf>
    </rcc>
    <rcc rId="0" sId="1" dxf="1">
      <nc r="CN336">
        <f>SUM(CO336:DQ336)</f>
      </nc>
      <ndxf>
        <fill>
          <patternFill patternType="none">
            <bgColor indexed="65"/>
          </patternFill>
        </fill>
      </ndxf>
    </rcc>
    <rcc rId="0" sId="1" dxf="1">
      <nc r="CN337">
        <f>SUM(CO337:DQ337)</f>
      </nc>
      <ndxf>
        <fill>
          <patternFill patternType="none">
            <bgColor indexed="65"/>
          </patternFill>
        </fill>
      </ndxf>
    </rcc>
    <rcc rId="0" sId="1" dxf="1">
      <nc r="CN338">
        <f>SUM(CO338:DQ338)</f>
      </nc>
      <ndxf>
        <fill>
          <patternFill patternType="none">
            <bgColor indexed="65"/>
          </patternFill>
        </fill>
      </ndxf>
    </rcc>
    <rcc rId="0" sId="1" dxf="1">
      <nc r="CN339">
        <f>SUM(CO339:DQ339)</f>
      </nc>
      <ndxf>
        <fill>
          <patternFill patternType="none">
            <bgColor indexed="65"/>
          </patternFill>
        </fill>
      </ndxf>
    </rcc>
    <rcc rId="0" sId="1" dxf="1">
      <nc r="CN340">
        <f>SUM(CO340:DQ340)</f>
      </nc>
      <ndxf>
        <fill>
          <patternFill patternType="none">
            <bgColor indexed="65"/>
          </patternFill>
        </fill>
      </ndxf>
    </rcc>
    <rcc rId="0" sId="1" dxf="1">
      <nc r="CN341">
        <f>SUM(CO341:DQ341)</f>
      </nc>
      <ndxf>
        <fill>
          <patternFill patternType="none">
            <bgColor indexed="65"/>
          </patternFill>
        </fill>
      </ndxf>
    </rcc>
    <rcc rId="0" sId="1" dxf="1">
      <nc r="CN342">
        <f>SUM(CO342:DQ342)</f>
      </nc>
      <ndxf>
        <fill>
          <patternFill patternType="none">
            <bgColor indexed="65"/>
          </patternFill>
        </fill>
      </ndxf>
    </rcc>
    <rcc rId="0" sId="1" dxf="1">
      <nc r="CN343">
        <f>SUM(CO343:DQ343)</f>
      </nc>
      <ndxf>
        <fill>
          <patternFill patternType="none">
            <bgColor indexed="65"/>
          </patternFill>
        </fill>
      </ndxf>
    </rcc>
    <rcc rId="0" sId="1" dxf="1">
      <nc r="CN344">
        <f>SUM(CO344:DQ344)</f>
      </nc>
      <ndxf>
        <fill>
          <patternFill patternType="none">
            <bgColor indexed="65"/>
          </patternFill>
        </fill>
      </ndxf>
    </rcc>
    <rcc rId="0" sId="1" dxf="1">
      <nc r="CN345">
        <f>SUM(CO345:DQ345)</f>
      </nc>
      <ndxf>
        <fill>
          <patternFill patternType="none">
            <bgColor indexed="65"/>
          </patternFill>
        </fill>
      </ndxf>
    </rcc>
    <rcc rId="0" sId="1" dxf="1">
      <nc r="CN346">
        <f>SUM(CO346:DQ346)</f>
      </nc>
      <ndxf>
        <fill>
          <patternFill patternType="none">
            <bgColor indexed="65"/>
          </patternFill>
        </fill>
      </ndxf>
    </rcc>
    <rcc rId="0" sId="1" dxf="1">
      <nc r="CN347">
        <f>SUM(CO347:DQ347)</f>
      </nc>
      <ndxf>
        <fill>
          <patternFill patternType="none">
            <bgColor indexed="65"/>
          </patternFill>
        </fill>
      </ndxf>
    </rcc>
    <rcc rId="0" sId="1" dxf="1">
      <nc r="CN348">
        <f>SUM(CO348:DQ348)</f>
      </nc>
      <ndxf>
        <fill>
          <patternFill patternType="none">
            <bgColor indexed="65"/>
          </patternFill>
        </fill>
      </ndxf>
    </rcc>
    <rcc rId="0" sId="1" dxf="1">
      <nc r="CN349">
        <f>SUM(CO349:DQ349)</f>
      </nc>
      <ndxf>
        <fill>
          <patternFill patternType="none">
            <bgColor indexed="65"/>
          </patternFill>
        </fill>
      </ndxf>
    </rcc>
    <rcc rId="0" sId="1" dxf="1">
      <nc r="CN350">
        <f>SUM(CO350:DQ350)</f>
      </nc>
      <ndxf>
        <fill>
          <patternFill patternType="none">
            <bgColor indexed="65"/>
          </patternFill>
        </fill>
      </ndxf>
    </rcc>
    <rcc rId="0" sId="1" dxf="1">
      <nc r="CN351">
        <f>SUM(CO351:DQ351)</f>
      </nc>
      <ndxf>
        <fill>
          <patternFill patternType="none">
            <bgColor indexed="65"/>
          </patternFill>
        </fill>
      </ndxf>
    </rcc>
    <rcc rId="0" sId="1" dxf="1">
      <nc r="CN352">
        <f>SUM(CO352:DQ352)</f>
      </nc>
      <ndxf>
        <fill>
          <patternFill patternType="none">
            <bgColor indexed="65"/>
          </patternFill>
        </fill>
      </ndxf>
    </rcc>
    <rcc rId="0" sId="1" dxf="1">
      <nc r="CN353">
        <f>SUM(CO353:DQ353)</f>
      </nc>
      <ndxf>
        <fill>
          <patternFill patternType="none">
            <bgColor indexed="65"/>
          </patternFill>
        </fill>
      </ndxf>
    </rcc>
    <rcc rId="0" sId="1" dxf="1">
      <nc r="CN354">
        <f>SUM(CO354:DQ354)</f>
      </nc>
      <ndxf>
        <fill>
          <patternFill patternType="none">
            <bgColor indexed="65"/>
          </patternFill>
        </fill>
      </ndxf>
    </rcc>
    <rcc rId="0" sId="1" dxf="1">
      <nc r="CN355">
        <f>SUM(CO355:DQ355)</f>
      </nc>
      <ndxf>
        <fill>
          <patternFill patternType="none">
            <bgColor indexed="65"/>
          </patternFill>
        </fill>
      </ndxf>
    </rcc>
    <rcc rId="0" sId="1" dxf="1">
      <nc r="CN356">
        <f>SUM(CO356:DQ356)</f>
      </nc>
      <ndxf>
        <fill>
          <patternFill patternType="none">
            <bgColor indexed="65"/>
          </patternFill>
        </fill>
      </ndxf>
    </rcc>
    <rcc rId="0" sId="1" dxf="1">
      <nc r="CN357">
        <f>SUM(CO357:DQ357)</f>
      </nc>
      <ndxf>
        <fill>
          <patternFill patternType="none">
            <bgColor indexed="65"/>
          </patternFill>
        </fill>
      </ndxf>
    </rcc>
    <rcc rId="0" sId="1" dxf="1">
      <nc r="CN358">
        <f>SUM(CO358:DQ358)</f>
      </nc>
      <ndxf>
        <fill>
          <patternFill patternType="none">
            <bgColor indexed="65"/>
          </patternFill>
        </fill>
      </ndxf>
    </rcc>
    <rcc rId="0" sId="1" dxf="1">
      <nc r="CN359">
        <f>SUM(CO359:DQ359)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SUM(CO360:DQ360)</f>
      </nc>
      <ndxf>
        <fill>
          <patternFill patternType="none">
            <bgColor indexed="65"/>
          </patternFill>
        </fill>
      </ndxf>
    </rcc>
    <rcc rId="0" sId="1" dxf="1">
      <nc r="CN361">
        <f>SUM(CO361:DQ361)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SUM(CO362:DQ362)</f>
      </nc>
      <ndxf>
        <fill>
          <patternFill patternType="none">
            <bgColor indexed="65"/>
          </patternFill>
        </fill>
      </ndxf>
    </rcc>
    <rcc rId="0" sId="1" dxf="1">
      <nc r="CN363">
        <f>SUM(CO363:DQ363)</f>
      </nc>
      <ndxf>
        <fill>
          <patternFill patternType="none">
            <bgColor indexed="65"/>
          </patternFill>
        </fill>
      </ndxf>
    </rcc>
    <rcc rId="0" sId="1" dxf="1">
      <nc r="CN364">
        <f>SUM(CO364:DQ364)</f>
      </nc>
      <ndxf>
        <fill>
          <patternFill patternType="none">
            <bgColor indexed="65"/>
          </patternFill>
        </fill>
      </ndxf>
    </rcc>
    <rcc rId="0" sId="1" dxf="1">
      <nc r="CN365">
        <f>SUM(CO365:DQ365)</f>
      </nc>
      <ndxf>
        <fill>
          <patternFill patternType="none">
            <bgColor indexed="65"/>
          </patternFill>
        </fill>
      </ndxf>
    </rcc>
    <rcc rId="0" sId="1" dxf="1">
      <nc r="CN366">
        <f>SUM(CO366:DQ366)</f>
      </nc>
      <ndxf>
        <fill>
          <patternFill patternType="none">
            <bgColor indexed="65"/>
          </patternFill>
        </fill>
      </ndxf>
    </rcc>
    <rcc rId="0" sId="1" dxf="1">
      <nc r="CN367">
        <f>SUM(CO367:DQ367)</f>
      </nc>
      <ndxf>
        <fill>
          <patternFill patternType="none">
            <bgColor indexed="65"/>
          </patternFill>
        </fill>
      </ndxf>
    </rcc>
    <rcc rId="0" sId="1" dxf="1">
      <nc r="CN368">
        <f>SUM(CO368:DQ368)</f>
      </nc>
      <ndxf>
        <fill>
          <patternFill patternType="none">
            <bgColor indexed="65"/>
          </patternFill>
        </fill>
      </ndxf>
    </rcc>
    <rcc rId="0" sId="1" dxf="1">
      <nc r="CN369">
        <f>SUM(CO369:DQ369)</f>
      </nc>
      <ndxf>
        <fill>
          <patternFill patternType="none">
            <bgColor indexed="65"/>
          </patternFill>
        </fill>
      </ndxf>
    </rcc>
    <rcc rId="0" sId="1" dxf="1">
      <nc r="CN370">
        <f>SUM(CO370:DQ370)</f>
      </nc>
      <ndxf>
        <fill>
          <patternFill patternType="none">
            <bgColor indexed="65"/>
          </patternFill>
        </fill>
      </ndxf>
    </rcc>
    <rcc rId="0" sId="1" dxf="1">
      <nc r="CN371">
        <f>SUM(CO371:DQ371)</f>
      </nc>
      <ndxf>
        <fill>
          <patternFill patternType="none">
            <bgColor indexed="65"/>
          </patternFill>
        </fill>
      </ndxf>
    </rcc>
    <rcc rId="0" sId="1" dxf="1">
      <nc r="CN372">
        <f>SUM(CO372:DQ372)</f>
      </nc>
      <ndxf>
        <fill>
          <patternFill patternType="none">
            <bgColor indexed="65"/>
          </patternFill>
        </fill>
      </ndxf>
    </rcc>
    <rcc rId="0" sId="1" dxf="1">
      <nc r="CN373">
        <f>SUM(CO373:DQ373)</f>
      </nc>
      <ndxf>
        <fill>
          <patternFill patternType="none">
            <bgColor indexed="65"/>
          </patternFill>
        </fill>
      </ndxf>
    </rcc>
    <rcc rId="0" sId="1" dxf="1">
      <nc r="CN374">
        <f>SUM(CO374:DQ374)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SUM(CO375:DQ375)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SUM(CO376:DQ376)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SUM(CO377:DQ377)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SUM(CO378:DQ378)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SUM(CO379:DQ379)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SUM(CO380:DQ380)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SUM(CO381:DQ381)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SUM(CO382:DQ382)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SUM(CO383:DQ383)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SUM(CO384:DQ384)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SUM(CO385:DQ385)</f>
      </nc>
      <ndxf>
        <fill>
          <patternFill patternType="none">
            <bgColor indexed="65"/>
          </patternFill>
        </fill>
      </ndxf>
    </rcc>
    <rcc rId="0" sId="1" dxf="1">
      <nc r="CN386">
        <f>SUM(CO386:DQ386)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SUM(CO387:DQ387)</f>
      </nc>
      <ndxf>
        <fill>
          <patternFill patternType="none">
            <bgColor indexed="65"/>
          </patternFill>
        </fill>
      </ndxf>
    </rcc>
    <rcc rId="0" sId="1" dxf="1">
      <nc r="CN388">
        <f>SUM(CO388:DQ388)</f>
      </nc>
      <ndxf>
        <fill>
          <patternFill patternType="none">
            <bgColor indexed="65"/>
          </patternFill>
        </fill>
      </ndxf>
    </rcc>
    <rcc rId="0" sId="1" dxf="1">
      <nc r="CN389">
        <f>SUM(CO389:DQ389)</f>
      </nc>
      <ndxf>
        <fill>
          <patternFill patternType="none">
            <bgColor indexed="65"/>
          </patternFill>
        </fill>
      </ndxf>
    </rcc>
    <rcc rId="0" sId="1" dxf="1">
      <nc r="CN390">
        <f>SUM(CO390:DQ390)</f>
      </nc>
      <ndxf>
        <fill>
          <patternFill patternType="none">
            <bgColor indexed="65"/>
          </patternFill>
        </fill>
      </ndxf>
    </rcc>
    <rcc rId="0" sId="1" dxf="1">
      <nc r="CN391">
        <f>SUM(CO391:DQ391)</f>
      </nc>
      <ndxf>
        <fill>
          <patternFill patternType="none">
            <bgColor indexed="65"/>
          </patternFill>
        </fill>
      </ndxf>
    </rcc>
    <rcc rId="0" sId="1" dxf="1">
      <nc r="CN392">
        <f>SUM(CO392:DQ392)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SUM(CO393:DQ393)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SUM(CO394:DQ394)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SUM(CO395:DQ395)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SUM(CO396:DQ396)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SUM(CO397:DQ397)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SUM(CO398:DQ398)</f>
      </nc>
      <ndxf>
        <fill>
          <patternFill patternType="none">
            <bgColor indexed="65"/>
          </patternFill>
        </fill>
      </ndxf>
    </rcc>
    <rcc rId="0" sId="1" dxf="1">
      <nc r="CN399">
        <f>SUM(CO399:DQ399)</f>
      </nc>
      <ndxf>
        <fill>
          <patternFill patternType="none">
            <bgColor indexed="65"/>
          </patternFill>
        </fill>
      </ndxf>
    </rcc>
    <rcc rId="0" sId="1" dxf="1">
      <nc r="CN400">
        <f>SUM(CO400:DQ400)</f>
      </nc>
      <ndxf>
        <fill>
          <patternFill patternType="none">
            <bgColor indexed="65"/>
          </patternFill>
        </fill>
      </ndxf>
    </rcc>
    <rcc rId="0" sId="1" dxf="1">
      <nc r="CN401">
        <f>SUM(CO401:DQ401)</f>
      </nc>
      <ndxf>
        <fill>
          <patternFill patternType="none">
            <bgColor indexed="65"/>
          </patternFill>
        </fill>
      </ndxf>
    </rcc>
    <rcc rId="0" sId="1" dxf="1">
      <nc r="CN402">
        <f>SUM(CO402:DQ402)</f>
      </nc>
      <ndxf>
        <fill>
          <patternFill patternType="none">
            <bgColor indexed="65"/>
          </patternFill>
        </fill>
      </ndxf>
    </rcc>
    <rcc rId="0" sId="1" dxf="1">
      <nc r="CN403">
        <f>SUM(CO403:DQ403)</f>
      </nc>
      <ndxf>
        <fill>
          <patternFill patternType="none">
            <bgColor indexed="65"/>
          </patternFill>
        </fill>
      </ndxf>
    </rcc>
    <rcc rId="0" sId="1" dxf="1">
      <nc r="CN404">
        <f>SUM(CO404:DQ404)</f>
      </nc>
      <ndxf>
        <fill>
          <patternFill patternType="none">
            <bgColor indexed="65"/>
          </patternFill>
        </fill>
      </ndxf>
    </rcc>
    <rcc rId="0" sId="1" dxf="1">
      <nc r="CN405">
        <f>SUM(CO405:DQ405)</f>
      </nc>
      <ndxf>
        <fill>
          <patternFill patternType="none">
            <bgColor indexed="65"/>
          </patternFill>
        </fill>
      </ndxf>
    </rcc>
    <rcc rId="0" sId="1" dxf="1">
      <nc r="CN406">
        <f>SUM(CO406:DQ406)</f>
      </nc>
      <ndxf>
        <fill>
          <patternFill patternType="none">
            <bgColor indexed="65"/>
          </patternFill>
        </fill>
      </ndxf>
    </rcc>
    <rcc rId="0" sId="1" dxf="1">
      <nc r="CN407">
        <f>SUM(CO407:DQ407)</f>
      </nc>
      <ndxf>
        <fill>
          <patternFill patternType="none">
            <bgColor indexed="65"/>
          </patternFill>
        </fill>
      </ndxf>
    </rcc>
    <rcc rId="0" sId="1" dxf="1">
      <nc r="CN408">
        <f>SUM(CO408:DQ408)</f>
      </nc>
      <ndxf>
        <fill>
          <patternFill patternType="none">
            <bgColor indexed="65"/>
          </patternFill>
        </fill>
      </ndxf>
    </rcc>
    <rcc rId="0" sId="1" dxf="1">
      <nc r="CN409">
        <f>SUM(CO409:DQ409)</f>
      </nc>
      <ndxf>
        <fill>
          <patternFill patternType="none">
            <bgColor indexed="65"/>
          </patternFill>
        </fill>
      </ndxf>
    </rcc>
    <rcc rId="0" sId="1" dxf="1">
      <nc r="CN410">
        <f>SUM(CO410:DQ410)</f>
      </nc>
      <ndxf>
        <fill>
          <patternFill patternType="none">
            <bgColor indexed="65"/>
          </patternFill>
        </fill>
      </ndxf>
    </rcc>
    <rcc rId="0" sId="1" dxf="1">
      <nc r="CN411">
        <f>SUM(CO411:DQ411)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SUM(CO412:DQ412)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SUM(CO413:DQ413)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SUM(CO414:DQ414)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SUM(CO415:DQ415)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SUM(CO416:DQ416)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SUM(CO417:DQ417)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SUM(CO418:DQ418)</f>
      </nc>
      <ndxf>
        <fill>
          <patternFill patternType="none">
            <bgColor indexed="65"/>
          </patternFill>
        </fill>
      </ndxf>
    </rcc>
    <rcc rId="0" sId="1" dxf="1">
      <nc r="CN419">
        <f>SUM(CO419:DQ419)</f>
      </nc>
      <ndxf>
        <fill>
          <patternFill patternType="none">
            <bgColor indexed="65"/>
          </patternFill>
        </fill>
      </ndxf>
    </rcc>
    <rcc rId="0" sId="1" dxf="1">
      <nc r="CN420">
        <f>SUM(CO420:DQ420)</f>
      </nc>
      <ndxf>
        <fill>
          <patternFill patternType="none">
            <bgColor indexed="65"/>
          </patternFill>
        </fill>
      </ndxf>
    </rcc>
    <rcc rId="0" sId="1" dxf="1">
      <nc r="CN421">
        <f>SUM(CO421:DQ421)</f>
      </nc>
      <ndxf>
        <fill>
          <patternFill patternType="none">
            <bgColor indexed="65"/>
          </patternFill>
        </fill>
      </ndxf>
    </rcc>
    <rcc rId="0" sId="1" dxf="1">
      <nc r="CN422">
        <f>SUM(CO422:DQ422)</f>
      </nc>
      <ndxf>
        <fill>
          <patternFill patternType="none">
            <bgColor indexed="65"/>
          </patternFill>
        </fill>
      </ndxf>
    </rcc>
    <rcc rId="0" sId="1" dxf="1">
      <nc r="CN423">
        <f>SUM(CO423:DQ423)</f>
      </nc>
      <ndxf>
        <fill>
          <patternFill patternType="none">
            <bgColor indexed="65"/>
          </patternFill>
        </fill>
      </ndxf>
    </rcc>
    <rcc rId="0" sId="1" dxf="1">
      <nc r="CN424">
        <f>SUM(CO424:DQ424)</f>
      </nc>
      <ndxf>
        <fill>
          <patternFill patternType="none">
            <bgColor indexed="65"/>
          </patternFill>
        </fill>
      </ndxf>
    </rcc>
    <rcc rId="0" sId="1" dxf="1">
      <nc r="CN425">
        <f>SUM(CO425:DQ425)</f>
      </nc>
      <ndxf>
        <fill>
          <patternFill patternType="none">
            <bgColor indexed="65"/>
          </patternFill>
        </fill>
      </ndxf>
    </rcc>
    <rcc rId="0" sId="1" dxf="1">
      <nc r="CN426">
        <f>SUM(CO426:DQ426)</f>
      </nc>
      <ndxf>
        <fill>
          <patternFill patternType="none">
            <bgColor indexed="65"/>
          </patternFill>
        </fill>
      </ndxf>
    </rcc>
    <rcc rId="0" sId="1" dxf="1">
      <nc r="CN427">
        <f>SUM(CO427:DQ427)</f>
      </nc>
      <ndxf>
        <fill>
          <patternFill patternType="none">
            <bgColor indexed="65"/>
          </patternFill>
        </fill>
      </ndxf>
    </rcc>
    <rcc rId="0" sId="1" dxf="1">
      <nc r="CN428">
        <f>SUM(CO428:DQ428)</f>
      </nc>
      <ndxf>
        <fill>
          <patternFill patternType="none">
            <bgColor indexed="65"/>
          </patternFill>
        </fill>
      </ndxf>
    </rcc>
    <rcc rId="0" sId="1" dxf="1">
      <nc r="CN429">
        <f>SUM(CO429:DQ429)</f>
      </nc>
      <ndxf>
        <fill>
          <patternFill patternType="none">
            <bgColor indexed="65"/>
          </patternFill>
        </fill>
      </ndxf>
    </rcc>
    <rcc rId="0" sId="1" dxf="1">
      <nc r="CN430">
        <f>SUM(CO430:DQ430)</f>
      </nc>
      <ndxf>
        <fill>
          <patternFill patternType="none">
            <bgColor indexed="65"/>
          </patternFill>
        </fill>
      </ndxf>
    </rcc>
    <rcc rId="0" sId="1" dxf="1">
      <nc r="CN431">
        <f>SUM(CO431:DQ431)</f>
      </nc>
      <ndxf>
        <fill>
          <patternFill patternType="none">
            <bgColor indexed="65"/>
          </patternFill>
        </fill>
      </ndxf>
    </rcc>
    <rcc rId="0" sId="1" dxf="1">
      <nc r="CN432">
        <f>SUM(CO432:DQ432)</f>
      </nc>
      <ndxf>
        <fill>
          <patternFill patternType="none">
            <bgColor indexed="65"/>
          </patternFill>
        </fill>
      </ndxf>
    </rcc>
    <rcc rId="0" sId="1" dxf="1">
      <nc r="CN433">
        <f>SUM(CO433:DQ433)</f>
      </nc>
      <ndxf>
        <fill>
          <patternFill patternType="none">
            <bgColor indexed="65"/>
          </patternFill>
        </fill>
      </ndxf>
    </rcc>
    <rcc rId="0" sId="1" dxf="1">
      <nc r="CN434">
        <f>SUM(CO434:DQ434)</f>
      </nc>
      <ndxf>
        <fill>
          <patternFill patternType="none">
            <bgColor indexed="65"/>
          </patternFill>
        </fill>
      </ndxf>
    </rcc>
    <rcc rId="0" sId="1" dxf="1">
      <nc r="CN435">
        <f>SUM(CO435:DQ435)</f>
      </nc>
      <ndxf>
        <fill>
          <patternFill patternType="none">
            <bgColor indexed="65"/>
          </patternFill>
        </fill>
      </ndxf>
    </rcc>
    <rcc rId="0" sId="1" dxf="1">
      <nc r="CN436">
        <f>SUM(CO436:DQ436)</f>
      </nc>
      <ndxf>
        <fill>
          <patternFill patternType="none">
            <bgColor indexed="65"/>
          </patternFill>
        </fill>
      </ndxf>
    </rcc>
    <rcc rId="0" sId="1" dxf="1">
      <nc r="CN437">
        <f>SUM(CO437:DQ437)</f>
      </nc>
      <ndxf>
        <fill>
          <patternFill patternType="none">
            <bgColor indexed="65"/>
          </patternFill>
        </fill>
      </ndxf>
    </rcc>
    <rcc rId="0" sId="1" dxf="1">
      <nc r="CN438">
        <f>SUM(CO438:DQ438)</f>
      </nc>
      <ndxf>
        <fill>
          <patternFill patternType="none">
            <bgColor indexed="65"/>
          </patternFill>
        </fill>
      </ndxf>
    </rcc>
    <rcc rId="0" sId="1" dxf="1">
      <nc r="CN439">
        <f>SUM(CO439:DQ439)</f>
      </nc>
      <ndxf>
        <fill>
          <patternFill patternType="none">
            <bgColor indexed="65"/>
          </patternFill>
        </fill>
      </ndxf>
    </rcc>
    <rcc rId="0" sId="1" dxf="1">
      <nc r="CN440">
        <f>SUM(CO440:DQ440)</f>
      </nc>
      <ndxf>
        <fill>
          <patternFill patternType="none">
            <bgColor indexed="65"/>
          </patternFill>
        </fill>
      </ndxf>
    </rcc>
    <rcc rId="0" sId="1" dxf="1">
      <nc r="CN441">
        <f>SUM(CO441:DQ441)</f>
      </nc>
      <ndxf>
        <fill>
          <patternFill patternType="none">
            <bgColor indexed="65"/>
          </patternFill>
        </fill>
      </ndxf>
    </rcc>
    <rcc rId="0" sId="1" dxf="1">
      <nc r="CN442">
        <f>SUM(CO442:DQ442)</f>
      </nc>
      <ndxf>
        <fill>
          <patternFill patternType="none">
            <bgColor indexed="65"/>
          </patternFill>
        </fill>
      </ndxf>
    </rcc>
    <rcc rId="0" sId="1" dxf="1">
      <nc r="CN443">
        <f>SUM(CO443:DQ443)</f>
      </nc>
      <ndxf>
        <fill>
          <patternFill patternType="none">
            <bgColor indexed="65"/>
          </patternFill>
        </fill>
      </ndxf>
    </rcc>
    <rcc rId="0" sId="1" dxf="1">
      <nc r="CN444">
        <f>SUM(CO444:DQ444)</f>
      </nc>
      <ndxf>
        <fill>
          <patternFill patternType="none">
            <bgColor indexed="65"/>
          </patternFill>
        </fill>
      </ndxf>
    </rcc>
    <rcc rId="0" sId="1" dxf="1">
      <nc r="CN445">
        <f>SUM(CO445:DQ445)</f>
      </nc>
      <ndxf>
        <fill>
          <patternFill patternType="none">
            <bgColor indexed="65"/>
          </patternFill>
        </fill>
      </ndxf>
    </rcc>
    <rcc rId="0" sId="1" dxf="1">
      <nc r="CN446">
        <f>SUM(CO446:DQ446)</f>
      </nc>
      <ndxf>
        <fill>
          <patternFill patternType="none">
            <bgColor indexed="65"/>
          </patternFill>
        </fill>
      </ndxf>
    </rcc>
    <rcc rId="0" sId="1" dxf="1">
      <nc r="CN447">
        <f>SUM(CO447:DQ447)</f>
      </nc>
      <ndxf>
        <fill>
          <patternFill patternType="none">
            <bgColor indexed="65"/>
          </patternFill>
        </fill>
      </ndxf>
    </rcc>
    <rcc rId="0" sId="1" dxf="1">
      <nc r="CN448">
        <f>SUM(CO448:DQ448)</f>
      </nc>
      <ndxf>
        <fill>
          <patternFill patternType="none">
            <bgColor indexed="65"/>
          </patternFill>
        </fill>
      </ndxf>
    </rcc>
    <rcc rId="0" sId="1" dxf="1">
      <nc r="CN449">
        <f>SUM(CO449:DQ449)</f>
      </nc>
      <ndxf>
        <fill>
          <patternFill patternType="none">
            <bgColor indexed="65"/>
          </patternFill>
        </fill>
      </ndxf>
    </rcc>
    <rcc rId="0" sId="1" dxf="1">
      <nc r="CN450">
        <f>SUM(CO450:DQ450)</f>
      </nc>
      <ndxf>
        <fill>
          <patternFill patternType="none">
            <bgColor indexed="65"/>
          </patternFill>
        </fill>
      </ndxf>
    </rcc>
    <rcc rId="0" sId="1" dxf="1">
      <nc r="CN451">
        <f>SUM(CO451:DQ451)</f>
      </nc>
      <ndxf>
        <fill>
          <patternFill patternType="none">
            <bgColor indexed="65"/>
          </patternFill>
        </fill>
      </ndxf>
    </rcc>
    <rcc rId="0" sId="1" dxf="1">
      <nc r="CN452">
        <f>SUM(CO452:DQ452)</f>
      </nc>
      <ndxf>
        <fill>
          <patternFill patternType="none">
            <bgColor indexed="65"/>
          </patternFill>
        </fill>
      </ndxf>
    </rcc>
    <rcc rId="0" sId="1" dxf="1">
      <nc r="CN453">
        <f>SUM(CO453:DQ453)</f>
      </nc>
      <ndxf>
        <fill>
          <patternFill patternType="none">
            <bgColor indexed="65"/>
          </patternFill>
        </fill>
      </ndxf>
    </rcc>
    <rcc rId="0" sId="1" dxf="1">
      <nc r="CN454">
        <f>SUM(CO454:DQ454)</f>
      </nc>
      <ndxf>
        <fill>
          <patternFill patternType="none">
            <bgColor indexed="65"/>
          </patternFill>
        </fill>
      </ndxf>
    </rcc>
    <rcc rId="0" sId="1" dxf="1">
      <nc r="CN455">
        <f>SUM(CO455:DQ455)</f>
      </nc>
      <ndxf>
        <fill>
          <patternFill patternType="none">
            <bgColor indexed="65"/>
          </patternFill>
        </fill>
      </ndxf>
    </rcc>
    <rcc rId="0" sId="1" dxf="1">
      <nc r="CN456">
        <f>SUM(CO456:DQ456)</f>
      </nc>
      <ndxf>
        <fill>
          <patternFill patternType="none">
            <bgColor indexed="65"/>
          </patternFill>
        </fill>
      </ndxf>
    </rcc>
    <rcc rId="0" sId="1" dxf="1">
      <nc r="CN457">
        <f>SUM(CO457:DQ457)</f>
      </nc>
      <ndxf>
        <fill>
          <patternFill patternType="none">
            <bgColor indexed="65"/>
          </patternFill>
        </fill>
      </ndxf>
    </rcc>
    <rcc rId="0" sId="1" dxf="1">
      <nc r="CN458">
        <f>SUM(CO458:DQ458)</f>
      </nc>
      <ndxf>
        <fill>
          <patternFill patternType="none">
            <bgColor indexed="65"/>
          </patternFill>
        </fill>
      </ndxf>
    </rcc>
    <rcc rId="0" sId="1" dxf="1">
      <nc r="CN459">
        <f>SUM(CO459:DQ459)</f>
      </nc>
      <ndxf>
        <fill>
          <patternFill patternType="none">
            <bgColor indexed="65"/>
          </patternFill>
        </fill>
      </ndxf>
    </rcc>
    <rcc rId="0" sId="1" dxf="1">
      <nc r="CN460">
        <f>SUM(CO460:DQ460)</f>
      </nc>
      <ndxf>
        <fill>
          <patternFill patternType="none">
            <bgColor indexed="65"/>
          </patternFill>
        </fill>
      </ndxf>
    </rcc>
    <rcc rId="0" sId="1" dxf="1">
      <nc r="CN461">
        <f>SUM(CO461:DQ461)</f>
      </nc>
      <ndxf>
        <fill>
          <patternFill patternType="none">
            <bgColor indexed="65"/>
          </patternFill>
        </fill>
      </ndxf>
    </rcc>
    <rcc rId="0" sId="1" dxf="1">
      <nc r="CN462">
        <f>SUM(CO462:DQ462)</f>
      </nc>
      <ndxf>
        <fill>
          <patternFill patternType="none">
            <bgColor indexed="65"/>
          </patternFill>
        </fill>
      </ndxf>
    </rcc>
    <rcc rId="0" sId="1" dxf="1">
      <nc r="CN463">
        <f>SUM(CO463:DQ463)</f>
      </nc>
      <ndxf>
        <fill>
          <patternFill patternType="none">
            <bgColor indexed="65"/>
          </patternFill>
        </fill>
      </ndxf>
    </rcc>
    <rcc rId="0" sId="1" dxf="1">
      <nc r="CN464">
        <f>SUM(CO464:DQ464)</f>
      </nc>
      <ndxf>
        <fill>
          <patternFill patternType="none">
            <bgColor indexed="65"/>
          </patternFill>
        </fill>
      </ndxf>
    </rcc>
    <rcc rId="0" sId="1" dxf="1">
      <nc r="CN465">
        <f>SUM(CO465:DQ465)</f>
      </nc>
      <ndxf>
        <fill>
          <patternFill patternType="none">
            <bgColor indexed="65"/>
          </patternFill>
        </fill>
      </ndxf>
    </rcc>
    <rcc rId="0" sId="1" dxf="1">
      <nc r="CN466">
        <f>SUM(CO466:DQ466)</f>
      </nc>
      <ndxf>
        <fill>
          <patternFill patternType="none">
            <bgColor indexed="65"/>
          </patternFill>
        </fill>
      </ndxf>
    </rcc>
    <rcc rId="0" sId="1" dxf="1">
      <nc r="CN467">
        <f>SUM(CO467:DQ467)</f>
      </nc>
      <ndxf>
        <fill>
          <patternFill patternType="none">
            <bgColor indexed="65"/>
          </patternFill>
        </fill>
      </ndxf>
    </rcc>
    <rcc rId="0" sId="1" dxf="1">
      <nc r="CN468">
        <f>SUM(CO468:DQ468)</f>
      </nc>
      <ndxf>
        <fill>
          <patternFill patternType="none">
            <bgColor indexed="65"/>
          </patternFill>
        </fill>
      </ndxf>
    </rcc>
    <rcc rId="0" sId="1" dxf="1">
      <nc r="CN469">
        <f>SUM(CO469:DQ469)</f>
      </nc>
      <ndxf>
        <fill>
          <patternFill patternType="none">
            <bgColor indexed="65"/>
          </patternFill>
        </fill>
      </ndxf>
    </rcc>
    <rcc rId="0" sId="1" dxf="1">
      <nc r="CN470">
        <f>SUM(CO470:DQ470)</f>
      </nc>
      <ndxf>
        <fill>
          <patternFill patternType="none">
            <bgColor indexed="65"/>
          </patternFill>
        </fill>
      </ndxf>
    </rcc>
    <rcc rId="0" sId="1" dxf="1">
      <nc r="CN471">
        <f>SUM(CO471:DQ471)</f>
      </nc>
      <ndxf>
        <fill>
          <patternFill patternType="none">
            <bgColor indexed="65"/>
          </patternFill>
        </fill>
      </ndxf>
    </rcc>
    <rcc rId="0" sId="1" dxf="1">
      <nc r="CN472">
        <f>SUM(CO472:DQ472)</f>
      </nc>
      <ndxf>
        <fill>
          <patternFill patternType="none">
            <bgColor indexed="65"/>
          </patternFill>
        </fill>
      </ndxf>
    </rcc>
    <rcc rId="0" sId="1" dxf="1">
      <nc r="CN473">
        <f>SUM(CO473:DQ473)</f>
      </nc>
      <ndxf>
        <fill>
          <patternFill patternType="none">
            <bgColor indexed="65"/>
          </patternFill>
        </fill>
      </ndxf>
    </rcc>
    <rcc rId="0" sId="1" dxf="1">
      <nc r="CN474">
        <f>SUM(CO474:DQ474)</f>
      </nc>
      <ndxf>
        <fill>
          <patternFill patternType="none">
            <bgColor indexed="65"/>
          </patternFill>
        </fill>
      </ndxf>
    </rcc>
    <rcc rId="0" sId="1" dxf="1">
      <nc r="CN475">
        <f>SUM(CO475:DQ475)</f>
      </nc>
      <ndxf>
        <fill>
          <patternFill patternType="none">
            <bgColor indexed="65"/>
          </patternFill>
        </fill>
      </ndxf>
    </rcc>
    <rcc rId="0" sId="1" dxf="1">
      <nc r="CN476">
        <f>SUM(CO476:DQ476)</f>
      </nc>
      <ndxf>
        <fill>
          <patternFill patternType="none">
            <bgColor indexed="65"/>
          </patternFill>
        </fill>
      </ndxf>
    </rcc>
    <rcc rId="0" sId="1" dxf="1">
      <nc r="CN477">
        <f>SUM(CO477:DQ477)</f>
      </nc>
      <ndxf>
        <fill>
          <patternFill patternType="none">
            <bgColor indexed="65"/>
          </patternFill>
        </fill>
      </ndxf>
    </rcc>
    <rcc rId="0" sId="1" dxf="1">
      <nc r="CN478">
        <f>SUM(CO478:DQ478)</f>
      </nc>
      <ndxf>
        <fill>
          <patternFill patternType="none">
            <bgColor indexed="65"/>
          </patternFill>
        </fill>
      </ndxf>
    </rcc>
    <rcc rId="0" sId="1" dxf="1">
      <nc r="CN479">
        <f>SUM(CO479:DQ479)</f>
      </nc>
      <ndxf>
        <fill>
          <patternFill patternType="none">
            <bgColor indexed="65"/>
          </patternFill>
        </fill>
      </ndxf>
    </rcc>
    <rcc rId="0" sId="1" dxf="1">
      <nc r="CN480">
        <f>SUM(CO480:DQ480)</f>
      </nc>
      <ndxf>
        <fill>
          <patternFill patternType="none">
            <bgColor indexed="65"/>
          </patternFill>
        </fill>
      </ndxf>
    </rcc>
    <rcc rId="0" sId="1" dxf="1">
      <nc r="CN481">
        <f>SUM(CO481:DQ481)</f>
      </nc>
      <ndxf>
        <fill>
          <patternFill patternType="none">
            <bgColor indexed="65"/>
          </patternFill>
        </fill>
      </ndxf>
    </rcc>
    <rcc rId="0" sId="1" dxf="1">
      <nc r="CN482">
        <f>SUM(CO482:DQ482)</f>
      </nc>
      <ndxf>
        <fill>
          <patternFill patternType="none">
            <bgColor indexed="65"/>
          </patternFill>
        </fill>
      </ndxf>
    </rcc>
    <rcc rId="0" sId="1" dxf="1">
      <nc r="CN483">
        <f>SUM(CO483:DQ483)</f>
      </nc>
      <ndxf>
        <fill>
          <patternFill patternType="none">
            <bgColor indexed="65"/>
          </patternFill>
        </fill>
      </ndxf>
    </rcc>
    <rcc rId="0" sId="1" dxf="1">
      <nc r="CN484">
        <f>SUM(CO484:DQ484)</f>
      </nc>
      <ndxf>
        <fill>
          <patternFill patternType="none">
            <bgColor indexed="65"/>
          </patternFill>
        </fill>
      </ndxf>
    </rcc>
    <rcc rId="0" sId="1" dxf="1">
      <nc r="CN485">
        <f>SUM(CO485:DQ485)</f>
      </nc>
      <ndxf>
        <fill>
          <patternFill patternType="none">
            <bgColor indexed="65"/>
          </patternFill>
        </fill>
      </ndxf>
    </rcc>
    <rcc rId="0" sId="1" dxf="1">
      <nc r="CN486">
        <f>SUM(CO486:DQ486)</f>
      </nc>
      <ndxf>
        <fill>
          <patternFill patternType="none">
            <bgColor indexed="65"/>
          </patternFill>
        </fill>
      </ndxf>
    </rcc>
    <rcc rId="0" sId="1" dxf="1">
      <nc r="CN487">
        <f>SUM(CO487:DQ487)</f>
      </nc>
      <ndxf>
        <fill>
          <patternFill patternType="none">
            <bgColor indexed="65"/>
          </patternFill>
        </fill>
      </ndxf>
    </rcc>
    <rcc rId="0" sId="1" dxf="1">
      <nc r="CN488">
        <f>SUM(CO488:DQ488)</f>
      </nc>
      <ndxf>
        <fill>
          <patternFill patternType="none">
            <bgColor indexed="65"/>
          </patternFill>
        </fill>
      </ndxf>
    </rcc>
    <rcc rId="0" sId="1" dxf="1">
      <nc r="CN489">
        <f>SUM(CO489:DQ489)</f>
      </nc>
      <ndxf>
        <fill>
          <patternFill patternType="none">
            <bgColor indexed="65"/>
          </patternFill>
        </fill>
      </ndxf>
    </rcc>
    <rcc rId="0" sId="1" dxf="1">
      <nc r="CN490">
        <f>SUM(CO490:DQ490)</f>
      </nc>
      <ndxf>
        <fill>
          <patternFill patternType="none">
            <bgColor indexed="65"/>
          </patternFill>
        </fill>
      </ndxf>
    </rcc>
    <rcc rId="0" sId="1" dxf="1">
      <nc r="CN491">
        <f>SUM(CO491:DQ491)</f>
      </nc>
      <ndxf>
        <fill>
          <patternFill patternType="none">
            <bgColor indexed="65"/>
          </patternFill>
        </fill>
      </ndxf>
    </rcc>
    <rcc rId="0" sId="1" dxf="1">
      <nc r="CN492">
        <f>SUM(CO492:DQ492)</f>
      </nc>
      <ndxf>
        <fill>
          <patternFill patternType="none">
            <bgColor indexed="65"/>
          </patternFill>
        </fill>
      </ndxf>
    </rcc>
    <rcc rId="0" sId="1" dxf="1">
      <nc r="CN493">
        <f>SUM(CO493:DQ493)</f>
      </nc>
      <ndxf>
        <fill>
          <patternFill patternType="none">
            <bgColor indexed="65"/>
          </patternFill>
        </fill>
      </ndxf>
    </rcc>
    <rcc rId="0" sId="1" dxf="1">
      <nc r="CN494">
        <f>SUM(CO494:DQ494)</f>
      </nc>
      <ndxf>
        <fill>
          <patternFill patternType="none">
            <bgColor indexed="65"/>
          </patternFill>
        </fill>
      </ndxf>
    </rcc>
    <rcc rId="0" sId="1" dxf="1">
      <nc r="CN495">
        <f>SUM(CO495:DQ495)</f>
      </nc>
      <ndxf>
        <fill>
          <patternFill patternType="none">
            <bgColor indexed="65"/>
          </patternFill>
        </fill>
      </ndxf>
    </rcc>
    <rcc rId="0" sId="1" dxf="1">
      <nc r="CN496">
        <f>SUM(CO496:DQ496)</f>
      </nc>
      <ndxf>
        <fill>
          <patternFill patternType="none">
            <bgColor indexed="65"/>
          </patternFill>
        </fill>
      </ndxf>
    </rcc>
    <rcc rId="0" sId="1" dxf="1">
      <nc r="CN497">
        <f>SUM(CO497:DQ497)</f>
      </nc>
      <ndxf>
        <fill>
          <patternFill patternType="none">
            <bgColor indexed="65"/>
          </patternFill>
        </fill>
      </ndxf>
    </rcc>
    <rcc rId="0" sId="1" dxf="1">
      <nc r="CN498">
        <f>SUM(CO498:DQ498)</f>
      </nc>
      <ndxf>
        <fill>
          <patternFill patternType="none">
            <bgColor indexed="65"/>
          </patternFill>
        </fill>
      </ndxf>
    </rcc>
    <rcc rId="0" sId="1" dxf="1">
      <nc r="CN499">
        <f>SUM(CO499:DQ499)</f>
      </nc>
      <ndxf>
        <fill>
          <patternFill patternType="none">
            <bgColor indexed="65"/>
          </patternFill>
        </fill>
      </ndxf>
    </rcc>
    <rcc rId="0" sId="1" dxf="1">
      <nc r="CN500">
        <f>SUM(CO500:DQ500)</f>
      </nc>
      <ndxf>
        <fill>
          <patternFill patternType="none">
            <bgColor indexed="65"/>
          </patternFill>
        </fill>
      </ndxf>
    </rcc>
    <rcc rId="0" sId="1" dxf="1">
      <nc r="CN501">
        <f>SUM(CO501:DQ501)</f>
      </nc>
      <ndxf>
        <fill>
          <patternFill patternType="none">
            <bgColor indexed="65"/>
          </patternFill>
        </fill>
      </ndxf>
    </rcc>
    <rcc rId="0" sId="1" dxf="1">
      <nc r="CN502">
        <f>SUM(CO502:DQ502)</f>
      </nc>
      <ndxf>
        <fill>
          <patternFill patternType="none">
            <bgColor indexed="65"/>
          </patternFill>
        </fill>
      </ndxf>
    </rcc>
    <rcc rId="0" sId="1" dxf="1">
      <nc r="CN503">
        <f>SUM(CO503:DQ503)</f>
      </nc>
      <ndxf>
        <fill>
          <patternFill patternType="none">
            <bgColor indexed="65"/>
          </patternFill>
        </fill>
      </ndxf>
    </rcc>
    <rcc rId="0" sId="1" dxf="1">
      <nc r="CN504">
        <f>SUM(CO504:DQ504)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SUM(CO505:DQ505)</f>
      </nc>
      <ndxf>
        <fill>
          <patternFill patternType="none">
            <bgColor indexed="65"/>
          </patternFill>
        </fill>
      </ndxf>
    </rcc>
    <rcc rId="0" sId="1" dxf="1">
      <nc r="CN506">
        <f>SUM(CO506:DQ506)</f>
      </nc>
      <ndxf>
        <fill>
          <patternFill patternType="none">
            <bgColor indexed="65"/>
          </patternFill>
        </fill>
      </ndxf>
    </rcc>
    <rcc rId="0" sId="1" dxf="1">
      <nc r="CN507">
        <f>SUM(CO507:DQ507)</f>
      </nc>
      <ndxf>
        <fill>
          <patternFill patternType="none">
            <bgColor indexed="65"/>
          </patternFill>
        </fill>
      </ndxf>
    </rcc>
    <rcc rId="0" sId="1" dxf="1">
      <nc r="CN508">
        <f>SUM(CO508:DQ508)</f>
      </nc>
      <ndxf>
        <fill>
          <patternFill patternType="none">
            <bgColor indexed="65"/>
          </patternFill>
        </fill>
      </ndxf>
    </rcc>
    <rcc rId="0" sId="1" dxf="1">
      <nc r="CN509">
        <f>SUM(CO509:DQ509)</f>
      </nc>
      <ndxf>
        <fill>
          <patternFill patternType="none">
            <bgColor indexed="65"/>
          </patternFill>
        </fill>
      </ndxf>
    </rcc>
    <rcc rId="0" sId="1" dxf="1">
      <nc r="CN510">
        <f>SUM(CO510:DQ510)</f>
      </nc>
      <ndxf>
        <fill>
          <patternFill patternType="none">
            <bgColor indexed="65"/>
          </patternFill>
        </fill>
      </ndxf>
    </rcc>
    <rcc rId="0" sId="1" dxf="1">
      <nc r="CN511">
        <f>SUM(CO511:DQ511)</f>
      </nc>
      <ndxf>
        <fill>
          <patternFill patternType="none">
            <bgColor indexed="65"/>
          </patternFill>
        </fill>
      </ndxf>
    </rcc>
    <rcc rId="0" sId="1" dxf="1">
      <nc r="CN512">
        <f>SUM(CO512:DQ512)</f>
      </nc>
      <ndxf>
        <fill>
          <patternFill patternType="none">
            <bgColor indexed="65"/>
          </patternFill>
        </fill>
      </ndxf>
    </rcc>
    <rcc rId="0" sId="1" dxf="1">
      <nc r="CN513">
        <f>SUM(CO513:DQ513)</f>
      </nc>
      <ndxf>
        <fill>
          <patternFill patternType="none">
            <bgColor indexed="65"/>
          </patternFill>
        </fill>
      </ndxf>
    </rcc>
    <rcc rId="0" sId="1" dxf="1">
      <nc r="CN514">
        <f>SUM(CO514:DQ514)</f>
      </nc>
      <ndxf>
        <fill>
          <patternFill patternType="none">
            <bgColor indexed="65"/>
          </patternFill>
        </fill>
      </ndxf>
    </rcc>
    <rcc rId="0" sId="1" dxf="1">
      <nc r="CN515">
        <f>SUM(CO515:DQ515)</f>
      </nc>
      <ndxf>
        <fill>
          <patternFill patternType="none">
            <bgColor indexed="65"/>
          </patternFill>
        </fill>
      </ndxf>
    </rcc>
    <rcc rId="0" sId="1" dxf="1">
      <nc r="CN516">
        <f>SUM(CO516:DQ516)</f>
      </nc>
      <ndxf>
        <fill>
          <patternFill patternType="none">
            <bgColor indexed="65"/>
          </patternFill>
        </fill>
      </ndxf>
    </rcc>
    <rcc rId="0" sId="1" dxf="1">
      <nc r="CN517">
        <f>SUM(CO517:DQ517)</f>
      </nc>
      <ndxf>
        <fill>
          <patternFill patternType="none">
            <bgColor indexed="65"/>
          </patternFill>
        </fill>
      </ndxf>
    </rcc>
    <rcc rId="0" sId="1" dxf="1">
      <nc r="CN518">
        <f>SUM(CO518:DQ518)</f>
      </nc>
      <ndxf>
        <fill>
          <patternFill patternType="none">
            <bgColor indexed="65"/>
          </patternFill>
        </fill>
      </ndxf>
    </rcc>
    <rcc rId="0" sId="1" dxf="1">
      <nc r="CN519">
        <f>SUM(CO519:DQ519)</f>
      </nc>
      <ndxf>
        <fill>
          <patternFill patternType="none">
            <bgColor indexed="65"/>
          </patternFill>
        </fill>
      </ndxf>
    </rcc>
    <rcc rId="0" sId="1" dxf="1">
      <nc r="CN520">
        <f>SUM(CO520:DQ520)</f>
      </nc>
      <ndxf>
        <fill>
          <patternFill patternType="none">
            <bgColor indexed="65"/>
          </patternFill>
        </fill>
      </ndxf>
    </rcc>
    <rcc rId="0" sId="1" dxf="1">
      <nc r="CN521">
        <f>SUM(CO521:DQ521)</f>
      </nc>
      <ndxf>
        <fill>
          <patternFill patternType="none">
            <bgColor indexed="65"/>
          </patternFill>
        </fill>
      </ndxf>
    </rcc>
    <rcc rId="0" sId="1" dxf="1">
      <nc r="CN522">
        <f>SUM(CO522:DQ522)</f>
      </nc>
      <ndxf>
        <fill>
          <patternFill patternType="none">
            <bgColor indexed="65"/>
          </patternFill>
        </fill>
      </ndxf>
    </rcc>
    <rcc rId="0" sId="1" dxf="1">
      <nc r="CN523">
        <f>SUM(CO523:DQ523)</f>
      </nc>
      <ndxf>
        <fill>
          <patternFill patternType="none">
            <bgColor indexed="65"/>
          </patternFill>
        </fill>
      </ndxf>
    </rcc>
    <rcc rId="0" sId="1" dxf="1">
      <nc r="CN524">
        <f>SUM(CO524:DQ524)</f>
      </nc>
      <ndxf>
        <fill>
          <patternFill patternType="none">
            <bgColor indexed="65"/>
          </patternFill>
        </fill>
      </ndxf>
    </rcc>
    <rcc rId="0" sId="1" dxf="1">
      <nc r="CN525">
        <f>SUM(CO525:DQ525)</f>
      </nc>
      <ndxf>
        <fill>
          <patternFill patternType="none">
            <bgColor indexed="65"/>
          </patternFill>
        </fill>
      </ndxf>
    </rcc>
    <rcc rId="0" sId="1" dxf="1">
      <nc r="CN526">
        <f>SUM(CO526:DQ526)</f>
      </nc>
      <ndxf>
        <fill>
          <patternFill patternType="none">
            <bgColor indexed="65"/>
          </patternFill>
        </fill>
      </ndxf>
    </rcc>
    <rcc rId="0" sId="1" dxf="1">
      <nc r="CN527">
        <f>SUM(CO527:DQ527)</f>
      </nc>
      <ndxf>
        <fill>
          <patternFill patternType="none">
            <bgColor indexed="65"/>
          </patternFill>
        </fill>
      </ndxf>
    </rcc>
    <rcc rId="0" sId="1" dxf="1">
      <nc r="CN528">
        <f>SUM(CO528:DQ528)</f>
      </nc>
      <ndxf>
        <fill>
          <patternFill patternType="none">
            <bgColor indexed="65"/>
          </patternFill>
        </fill>
      </ndxf>
    </rcc>
    <rcc rId="0" sId="1" dxf="1">
      <nc r="CN529">
        <f>SUM(CO529:DQ529)</f>
      </nc>
      <ndxf>
        <fill>
          <patternFill patternType="none">
            <bgColor indexed="65"/>
          </patternFill>
        </fill>
      </ndxf>
    </rcc>
    <rcc rId="0" sId="1" dxf="1">
      <nc r="CN530">
        <f>SUM(CO530:DQ530)</f>
      </nc>
      <ndxf>
        <fill>
          <patternFill patternType="none">
            <bgColor indexed="65"/>
          </patternFill>
        </fill>
      </ndxf>
    </rcc>
    <rcc rId="0" sId="1" dxf="1">
      <nc r="CN531">
        <f>SUM(CO531:DQ531)</f>
      </nc>
      <ndxf>
        <fill>
          <patternFill patternType="none">
            <bgColor indexed="65"/>
          </patternFill>
        </fill>
      </ndxf>
    </rcc>
    <rcc rId="0" sId="1" dxf="1">
      <nc r="CN532">
        <f>SUM(CO532:DQ532)</f>
      </nc>
      <ndxf>
        <fill>
          <patternFill patternType="none">
            <bgColor indexed="65"/>
          </patternFill>
        </fill>
      </ndxf>
    </rcc>
    <rcc rId="0" sId="1" dxf="1">
      <nc r="CN533">
        <f>SUM(CO533:DQ533)</f>
      </nc>
      <ndxf>
        <fill>
          <patternFill patternType="none">
            <bgColor indexed="65"/>
          </patternFill>
        </fill>
      </ndxf>
    </rcc>
    <rcc rId="0" sId="1" dxf="1">
      <nc r="CN534">
        <f>SUM(CO534:DQ534)</f>
      </nc>
      <ndxf>
        <fill>
          <patternFill patternType="none">
            <bgColor indexed="65"/>
          </patternFill>
        </fill>
      </ndxf>
    </rcc>
    <rcc rId="0" sId="1" dxf="1">
      <nc r="CN535">
        <f>SUM(CO535:DQ535)</f>
      </nc>
      <ndxf>
        <fill>
          <patternFill patternType="none">
            <bgColor indexed="65"/>
          </patternFill>
        </fill>
      </ndxf>
    </rcc>
    <rcc rId="0" sId="1" dxf="1">
      <nc r="CN536">
        <f>SUM(CO536:DQ536)</f>
      </nc>
      <ndxf>
        <fill>
          <patternFill patternType="none">
            <bgColor indexed="65"/>
          </patternFill>
        </fill>
      </ndxf>
    </rcc>
    <rcc rId="0" sId="1" dxf="1">
      <nc r="CN537">
        <f>SUM(CO537:DQ537)</f>
      </nc>
      <ndxf>
        <fill>
          <patternFill patternType="none">
            <bgColor indexed="65"/>
          </patternFill>
        </fill>
      </ndxf>
    </rcc>
    <rcc rId="0" sId="1" dxf="1">
      <nc r="CN538">
        <f>SUM(CO538:DQ538)</f>
      </nc>
      <ndxf>
        <fill>
          <patternFill patternType="none">
            <bgColor indexed="65"/>
          </patternFill>
        </fill>
      </ndxf>
    </rcc>
    <rcc rId="0" sId="1" dxf="1">
      <nc r="CN539">
        <f>SUM(CO539:DQ539)</f>
      </nc>
      <ndxf>
        <fill>
          <patternFill patternType="none">
            <bgColor indexed="65"/>
          </patternFill>
        </fill>
      </ndxf>
    </rcc>
    <rcc rId="0" sId="1" dxf="1">
      <nc r="CN540">
        <f>SUM(CO540:DQ540)</f>
      </nc>
      <ndxf>
        <fill>
          <patternFill patternType="none">
            <bgColor indexed="65"/>
          </patternFill>
        </fill>
      </ndxf>
    </rcc>
    <rcc rId="0" sId="1" dxf="1">
      <nc r="CN541">
        <f>SUM(CO541:DQ541)</f>
      </nc>
      <ndxf>
        <fill>
          <patternFill patternType="none">
            <bgColor indexed="65"/>
          </patternFill>
        </fill>
      </ndxf>
    </rcc>
    <rcc rId="0" sId="1" dxf="1">
      <nc r="CN542">
        <f>SUM(CO542:DQ542)</f>
      </nc>
      <ndxf>
        <fill>
          <patternFill patternType="none">
            <bgColor indexed="65"/>
          </patternFill>
        </fill>
      </ndxf>
    </rcc>
    <rcc rId="0" sId="1" dxf="1">
      <nc r="CN543">
        <f>SUM(CO543:DQ543)</f>
      </nc>
      <ndxf>
        <fill>
          <patternFill patternType="none">
            <bgColor indexed="65"/>
          </patternFill>
        </fill>
      </ndxf>
    </rcc>
    <rcc rId="0" sId="1" dxf="1">
      <nc r="CN544">
        <f>SUM(CO544:DQ544)</f>
      </nc>
      <ndxf>
        <fill>
          <patternFill patternType="none">
            <bgColor indexed="65"/>
          </patternFill>
        </fill>
      </ndxf>
    </rcc>
    <rcc rId="0" sId="1" dxf="1">
      <nc r="CN545">
        <f>SUM(CO545:DQ545)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SUM(CO546:DQ546)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SUM(CO547:DQ547)</f>
      </nc>
      <ndxf>
        <fill>
          <patternFill patternType="none">
            <bgColor indexed="65"/>
          </patternFill>
        </fill>
      </ndxf>
    </rcc>
    <rcc rId="0" sId="1" dxf="1">
      <nc r="CN548">
        <f>SUM(CO548:DQ548)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SUM(CO549:DQ549)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SUM(CO550:DQ550)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SUM(CO551:DQ551)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SUM(CO552:DQ552)</f>
      </nc>
      <ndxf>
        <fill>
          <patternFill patternType="none">
            <bgColor indexed="65"/>
          </patternFill>
        </fill>
      </ndxf>
    </rcc>
    <rcc rId="0" sId="1" dxf="1">
      <nc r="CN553">
        <f>SUM(CO553:DQ553)</f>
      </nc>
      <ndxf>
        <fill>
          <patternFill patternType="none">
            <bgColor indexed="65"/>
          </patternFill>
        </fill>
      </ndxf>
    </rcc>
    <rcc rId="0" sId="1" dxf="1">
      <nc r="CN554">
        <f>SUM(CO554:DQ554)</f>
      </nc>
      <ndxf>
        <fill>
          <patternFill patternType="none">
            <bgColor indexed="65"/>
          </patternFill>
        </fill>
      </ndxf>
    </rcc>
    <rcc rId="0" sId="1" dxf="1">
      <nc r="CN555">
        <f>SUM(CO555:DQ555)</f>
      </nc>
      <ndxf>
        <fill>
          <patternFill patternType="none">
            <bgColor indexed="65"/>
          </patternFill>
        </fill>
      </ndxf>
    </rcc>
    <rcc rId="0" sId="1" dxf="1">
      <nc r="CN556">
        <f>SUM(CO556:DQ556)</f>
      </nc>
      <ndxf>
        <fill>
          <patternFill patternType="none">
            <bgColor indexed="65"/>
          </patternFill>
        </fill>
      </ndxf>
    </rcc>
    <rcc rId="0" sId="1" dxf="1">
      <nc r="CN557">
        <f>SUM(CO557:DQ557)</f>
      </nc>
      <ndxf>
        <fill>
          <patternFill patternType="none">
            <bgColor indexed="65"/>
          </patternFill>
        </fill>
      </ndxf>
    </rcc>
    <rcc rId="0" sId="1" dxf="1">
      <nc r="CN558">
        <f>SUM(CO558:DQ558)</f>
      </nc>
      <ndxf>
        <fill>
          <patternFill patternType="none">
            <bgColor indexed="65"/>
          </patternFill>
        </fill>
      </ndxf>
    </rcc>
    <rcc rId="0" sId="1" dxf="1">
      <nc r="CN559">
        <f>SUM(CO559:DQ559)</f>
      </nc>
      <ndxf>
        <fill>
          <patternFill patternType="none">
            <bgColor indexed="65"/>
          </patternFill>
        </fill>
      </ndxf>
    </rcc>
    <rcc rId="0" sId="1" dxf="1">
      <nc r="CN560">
        <f>SUM(CO560:DQ560)</f>
      </nc>
      <ndxf>
        <fill>
          <patternFill patternType="none">
            <bgColor indexed="65"/>
          </patternFill>
        </fill>
      </ndxf>
    </rcc>
    <rcc rId="0" sId="1" dxf="1">
      <nc r="CN561">
        <f>SUM(CO561:DQ561)</f>
      </nc>
      <ndxf>
        <fill>
          <patternFill patternType="none">
            <bgColor indexed="65"/>
          </patternFill>
        </fill>
      </ndxf>
    </rcc>
    <rcc rId="0" sId="1" dxf="1">
      <nc r="CN562">
        <f>SUM(CO562:DQ562)</f>
      </nc>
      <ndxf>
        <fill>
          <patternFill patternType="none">
            <bgColor indexed="65"/>
          </patternFill>
        </fill>
      </ndxf>
    </rcc>
    <rcc rId="0" sId="1" dxf="1">
      <nc r="CN563">
        <f>SUM(CO563:DQ563)</f>
      </nc>
      <ndxf>
        <fill>
          <patternFill patternType="none">
            <bgColor indexed="65"/>
          </patternFill>
        </fill>
      </ndxf>
    </rcc>
    <rcc rId="0" sId="1" dxf="1">
      <nc r="CN564">
        <f>SUM(CO564:DQ564)</f>
      </nc>
      <ndxf>
        <fill>
          <patternFill patternType="none">
            <bgColor indexed="65"/>
          </patternFill>
        </fill>
      </ndxf>
    </rcc>
    <rcc rId="0" sId="1" dxf="1">
      <nc r="CN565">
        <f>SUM(CO565:DQ565)</f>
      </nc>
      <ndxf>
        <fill>
          <patternFill patternType="none">
            <bgColor indexed="65"/>
          </patternFill>
        </fill>
      </ndxf>
    </rcc>
    <rcc rId="0" sId="1" dxf="1">
      <nc r="CN566">
        <f>SUM(CO566:DQ566)</f>
      </nc>
      <ndxf>
        <fill>
          <patternFill patternType="none">
            <bgColor indexed="65"/>
          </patternFill>
        </fill>
      </ndxf>
    </rcc>
    <rcc rId="0" sId="1" dxf="1">
      <nc r="CN567">
        <f>SUM(CO567:DQ567)</f>
      </nc>
      <ndxf>
        <fill>
          <patternFill patternType="none">
            <bgColor indexed="65"/>
          </patternFill>
        </fill>
      </ndxf>
    </rcc>
    <rcc rId="0" sId="1" dxf="1">
      <nc r="CN568">
        <f>SUM(CO568:DQ568)</f>
      </nc>
      <ndxf>
        <fill>
          <patternFill patternType="none">
            <bgColor indexed="65"/>
          </patternFill>
        </fill>
      </ndxf>
    </rcc>
    <rcc rId="0" sId="1" dxf="1">
      <nc r="CN569">
        <f>SUM(CO569:DQ569)</f>
      </nc>
      <ndxf>
        <fill>
          <patternFill patternType="none">
            <bgColor indexed="65"/>
          </patternFill>
        </fill>
      </ndxf>
    </rcc>
    <rcc rId="0" sId="1" dxf="1">
      <nc r="CN570">
        <f>SUM(CO570:DQ570)</f>
      </nc>
      <ndxf>
        <fill>
          <patternFill patternType="none">
            <bgColor indexed="65"/>
          </patternFill>
        </fill>
      </ndxf>
    </rcc>
    <rcc rId="0" sId="1" dxf="1">
      <nc r="CN571">
        <f>SUM(CO571:DQ571)</f>
      </nc>
      <ndxf>
        <fill>
          <patternFill patternType="none">
            <bgColor indexed="65"/>
          </patternFill>
        </fill>
      </ndxf>
    </rcc>
    <rcc rId="0" sId="1" dxf="1">
      <nc r="CN572">
        <f>SUM(CO572:DQ572)</f>
      </nc>
      <ndxf>
        <fill>
          <patternFill patternType="none">
            <bgColor indexed="65"/>
          </patternFill>
        </fill>
      </ndxf>
    </rcc>
    <rcc rId="0" sId="1" dxf="1">
      <nc r="CN573">
        <f>SUM(CO573:DQ573)</f>
      </nc>
      <ndxf>
        <fill>
          <patternFill patternType="none">
            <bgColor indexed="65"/>
          </patternFill>
        </fill>
      </ndxf>
    </rcc>
    <rcc rId="0" sId="1" dxf="1">
      <nc r="CN574">
        <f>SUM(CO574:DQ574)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SUM(CO575:DQ575)</f>
      </nc>
      <ndxf>
        <fill>
          <patternFill patternType="none">
            <bgColor indexed="65"/>
          </patternFill>
        </fill>
      </ndxf>
    </rcc>
    <rcc rId="0" sId="1" dxf="1">
      <nc r="CN576">
        <f>SUM(CO576:DQ576)</f>
      </nc>
      <ndxf>
        <fill>
          <patternFill patternType="none">
            <bgColor indexed="65"/>
          </patternFill>
        </fill>
      </ndxf>
    </rcc>
    <rcc rId="0" sId="1" dxf="1">
      <nc r="CN577">
        <f>SUM(CO577:DQ577)</f>
      </nc>
      <ndxf>
        <fill>
          <patternFill patternType="none">
            <bgColor indexed="65"/>
          </patternFill>
        </fill>
      </ndxf>
    </rcc>
    <rcc rId="0" sId="1" dxf="1">
      <nc r="CN578">
        <f>SUM(CO578:DQ578)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SUM(CO579:DQ579)</f>
      </nc>
      <ndxf>
        <fill>
          <patternFill patternType="none">
            <bgColor indexed="65"/>
          </patternFill>
        </fill>
      </ndxf>
    </rcc>
    <rcc rId="0" sId="1" dxf="1">
      <nc r="CN580">
        <f>SUM(CO580:DQ580)</f>
      </nc>
      <ndxf>
        <fill>
          <patternFill patternType="none">
            <bgColor indexed="65"/>
          </patternFill>
        </fill>
      </ndxf>
    </rcc>
    <rcc rId="0" sId="1" dxf="1">
      <nc r="CN581">
        <f>SUM(CO581:DQ581)</f>
      </nc>
      <ndxf>
        <fill>
          <patternFill patternType="none">
            <bgColor indexed="65"/>
          </patternFill>
        </fill>
      </ndxf>
    </rcc>
    <rcc rId="0" sId="1" dxf="1">
      <nc r="CN582">
        <f>SUM(CO582:DQ582)</f>
      </nc>
      <ndxf>
        <fill>
          <patternFill patternType="none">
            <bgColor indexed="65"/>
          </patternFill>
        </fill>
      </ndxf>
    </rcc>
    <rcc rId="0" sId="1" dxf="1">
      <nc r="CN583">
        <f>SUM(CO583:DQ583)</f>
      </nc>
      <ndxf>
        <fill>
          <patternFill patternType="none">
            <bgColor indexed="65"/>
          </patternFill>
        </fill>
      </ndxf>
    </rcc>
    <rcc rId="0" sId="1" dxf="1">
      <nc r="CN584">
        <f>SUM(CO584:DQ584)</f>
      </nc>
      <ndxf>
        <fill>
          <patternFill patternType="none">
            <bgColor indexed="65"/>
          </patternFill>
        </fill>
      </ndxf>
    </rcc>
    <rcc rId="0" sId="1" dxf="1">
      <nc r="CN585">
        <f>SUM(CO585:DQ585)</f>
      </nc>
      <ndxf>
        <fill>
          <patternFill patternType="none">
            <bgColor indexed="65"/>
          </patternFill>
        </fill>
      </ndxf>
    </rcc>
    <rcc rId="0" sId="1" dxf="1">
      <nc r="CN586">
        <f>SUM(CO586:DQ586)</f>
      </nc>
      <ndxf>
        <fill>
          <patternFill patternType="none">
            <bgColor indexed="65"/>
          </patternFill>
        </fill>
      </ndxf>
    </rcc>
    <rcc rId="0" sId="1" dxf="1">
      <nc r="CN587">
        <f>SUM(CO587:DQ587)</f>
      </nc>
      <ndxf>
        <fill>
          <patternFill patternType="none">
            <bgColor indexed="65"/>
          </patternFill>
        </fill>
      </ndxf>
    </rcc>
    <rcc rId="0" sId="1" dxf="1">
      <nc r="CN588">
        <f>SUM(CO588:DQ588)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SUM(CO589:DQ589)</f>
      </nc>
      <ndxf>
        <fill>
          <patternFill patternType="none">
            <bgColor indexed="65"/>
          </patternFill>
        </fill>
      </ndxf>
    </rcc>
    <rcc rId="0" sId="1" dxf="1">
      <nc r="CN590">
        <f>SUM(CO590:DQ590)</f>
      </nc>
      <ndxf>
        <fill>
          <patternFill patternType="none">
            <bgColor indexed="65"/>
          </patternFill>
        </fill>
      </ndxf>
    </rcc>
    <rcc rId="0" sId="1" dxf="1">
      <nc r="CN591">
        <f>SUM(CO591:DQ591)</f>
      </nc>
      <ndxf>
        <fill>
          <patternFill patternType="none">
            <bgColor indexed="65"/>
          </patternFill>
        </fill>
      </ndxf>
    </rcc>
    <rcc rId="0" sId="1" dxf="1">
      <nc r="CN592">
        <f>SUM(CO592:DQ592)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SUM(CO593:DQ593)</f>
      </nc>
      <ndxf>
        <fill>
          <patternFill patternType="none">
            <bgColor indexed="65"/>
          </patternFill>
        </fill>
      </ndxf>
    </rcc>
    <rcc rId="0" sId="1" dxf="1">
      <nc r="CN594">
        <f>SUM(CO594:DQ594)</f>
      </nc>
      <ndxf>
        <fill>
          <patternFill patternType="none">
            <bgColor indexed="65"/>
          </patternFill>
        </fill>
      </ndxf>
    </rcc>
    <rcc rId="0" sId="1" dxf="1">
      <nc r="CN595">
        <f>SUM(CO595:DQ595)</f>
      </nc>
      <ndxf>
        <fill>
          <patternFill patternType="none">
            <bgColor indexed="65"/>
          </patternFill>
        </fill>
      </ndxf>
    </rcc>
    <rcc rId="0" sId="1" dxf="1">
      <nc r="CN596">
        <f>SUM(CO596:DQ596)</f>
      </nc>
      <ndxf>
        <fill>
          <patternFill patternType="none">
            <bgColor indexed="65"/>
          </patternFill>
        </fill>
      </ndxf>
    </rcc>
    <rcc rId="0" sId="1" dxf="1">
      <nc r="CN597">
        <f>SUM(CO597:DQ597)</f>
      </nc>
      <ndxf>
        <fill>
          <patternFill patternType="none">
            <bgColor indexed="65"/>
          </patternFill>
        </fill>
      </ndxf>
    </rcc>
    <rcc rId="0" sId="1" dxf="1">
      <nc r="CN598">
        <f>SUM(CO598:DQ598)</f>
      </nc>
      <ndxf>
        <fill>
          <patternFill patternType="none">
            <bgColor indexed="65"/>
          </patternFill>
        </fill>
      </ndxf>
    </rcc>
    <rcc rId="0" sId="1" dxf="1">
      <nc r="CN599">
        <f>SUM(CO599:DQ599)</f>
      </nc>
      <ndxf>
        <fill>
          <patternFill patternType="none">
            <bgColor indexed="65"/>
          </patternFill>
        </fill>
      </ndxf>
    </rcc>
    <rcc rId="0" sId="1" dxf="1">
      <nc r="CN600">
        <f>SUM(CO600:DQ600)</f>
      </nc>
      <ndxf>
        <fill>
          <patternFill patternType="none">
            <bgColor indexed="65"/>
          </patternFill>
        </fill>
      </ndxf>
    </rcc>
    <rcc rId="0" sId="1" dxf="1">
      <nc r="CN601">
        <f>SUM(CO601:DQ601)</f>
      </nc>
      <ndxf>
        <fill>
          <patternFill patternType="none">
            <bgColor indexed="65"/>
          </patternFill>
        </fill>
      </ndxf>
    </rcc>
    <rcc rId="0" sId="1" dxf="1">
      <nc r="CN602">
        <f>SUM(CO602:DQ602)</f>
      </nc>
      <ndxf>
        <fill>
          <patternFill patternType="none">
            <bgColor indexed="65"/>
          </patternFill>
        </fill>
      </ndxf>
    </rcc>
    <rcc rId="0" sId="1" dxf="1">
      <nc r="CN603">
        <f>SUM(CO603:DQ603)</f>
      </nc>
      <ndxf>
        <fill>
          <patternFill patternType="none">
            <bgColor indexed="65"/>
          </patternFill>
        </fill>
      </ndxf>
    </rcc>
    <rcc rId="0" sId="1" dxf="1">
      <nc r="CN604">
        <f>SUM(CO604:DQ604)</f>
      </nc>
      <ndxf>
        <fill>
          <patternFill patternType="none">
            <bgColor indexed="65"/>
          </patternFill>
        </fill>
      </ndxf>
    </rcc>
    <rcc rId="0" sId="1" dxf="1">
      <nc r="CN605">
        <f>SUM(CO605:DQ605)</f>
      </nc>
      <ndxf>
        <fill>
          <patternFill patternType="none">
            <bgColor indexed="65"/>
          </patternFill>
        </fill>
      </ndxf>
    </rcc>
    <rcc rId="0" sId="1" dxf="1">
      <nc r="CN606">
        <f>SUM(CO606:DQ606)</f>
      </nc>
      <ndxf>
        <fill>
          <patternFill patternType="none">
            <bgColor indexed="65"/>
          </patternFill>
        </fill>
      </ndxf>
    </rcc>
    <rcc rId="0" sId="1" dxf="1">
      <nc r="CN607">
        <f>SUM(CO607:DQ607)</f>
      </nc>
      <ndxf>
        <fill>
          <patternFill patternType="none">
            <bgColor indexed="65"/>
          </patternFill>
        </fill>
      </ndxf>
    </rcc>
    <rcc rId="0" sId="1" dxf="1">
      <nc r="CN608">
        <f>SUM(CO608:DQ608)</f>
      </nc>
      <ndxf>
        <fill>
          <patternFill patternType="none">
            <bgColor indexed="65"/>
          </patternFill>
        </fill>
      </ndxf>
    </rcc>
    <rcc rId="0" sId="1" dxf="1">
      <nc r="CN609">
        <f>SUM(CO609:DQ609)</f>
      </nc>
      <ndxf>
        <fill>
          <patternFill patternType="none">
            <bgColor indexed="65"/>
          </patternFill>
        </fill>
      </ndxf>
    </rcc>
    <rcc rId="0" sId="1" dxf="1">
      <nc r="CN610">
        <f>SUM(CO610:DQ610)</f>
      </nc>
      <ndxf>
        <fill>
          <patternFill patternType="none">
            <bgColor indexed="65"/>
          </patternFill>
        </fill>
      </ndxf>
    </rcc>
    <rcc rId="0" sId="1" dxf="1">
      <nc r="CN611">
        <f>SUM(CO611:DQ611)</f>
      </nc>
      <ndxf>
        <fill>
          <patternFill patternType="none">
            <bgColor indexed="65"/>
          </patternFill>
        </fill>
      </ndxf>
    </rcc>
    <rcc rId="0" sId="1" dxf="1">
      <nc r="CN612">
        <f>SUM(CO612:DQ612)</f>
      </nc>
      <ndxf>
        <fill>
          <patternFill patternType="none">
            <bgColor indexed="65"/>
          </patternFill>
        </fill>
      </ndxf>
    </rcc>
    <rcc rId="0" sId="1" dxf="1">
      <nc r="CN613">
        <f>SUM(CO613:DQ613)</f>
      </nc>
      <ndxf>
        <fill>
          <patternFill patternType="none">
            <bgColor indexed="65"/>
          </patternFill>
        </fill>
      </ndxf>
    </rcc>
    <rcc rId="0" sId="1" dxf="1">
      <nc r="CN614">
        <f>SUM(CO614:DQ614)</f>
      </nc>
      <ndxf>
        <fill>
          <patternFill patternType="none">
            <bgColor indexed="65"/>
          </patternFill>
        </fill>
      </ndxf>
    </rcc>
    <rcc rId="0" sId="1" dxf="1">
      <nc r="CN615">
        <f>SUM(CO615:DQ615)</f>
      </nc>
      <ndxf>
        <fill>
          <patternFill patternType="none">
            <bgColor indexed="65"/>
          </patternFill>
        </fill>
      </ndxf>
    </rcc>
    <rcc rId="0" sId="1" dxf="1">
      <nc r="CN616">
        <f>SUM(CO616:DQ616)</f>
      </nc>
      <ndxf>
        <fill>
          <patternFill patternType="none">
            <bgColor indexed="65"/>
          </patternFill>
        </fill>
      </ndxf>
    </rcc>
    <rcc rId="0" sId="1" dxf="1">
      <nc r="CN617">
        <f>SUM(CO617:DQ617)</f>
      </nc>
      <ndxf>
        <fill>
          <patternFill patternType="none">
            <bgColor indexed="65"/>
          </patternFill>
        </fill>
      </ndxf>
    </rcc>
    <rcc rId="0" sId="1" dxf="1">
      <nc r="CN618">
        <f>SUM(CO618:DQ618)</f>
      </nc>
      <ndxf>
        <fill>
          <patternFill patternType="none">
            <bgColor indexed="65"/>
          </patternFill>
        </fill>
      </ndxf>
    </rcc>
    <rcc rId="0" sId="1" dxf="1">
      <nc r="CN619">
        <f>SUM(CO619:DQ619)</f>
      </nc>
      <ndxf>
        <fill>
          <patternFill patternType="none">
            <bgColor indexed="65"/>
          </patternFill>
        </fill>
      </ndxf>
    </rcc>
    <rcc rId="0" sId="1" dxf="1">
      <nc r="CN620">
        <f>SUM(CO620:DQ620)</f>
      </nc>
      <ndxf>
        <fill>
          <patternFill patternType="none">
            <bgColor indexed="65"/>
          </patternFill>
        </fill>
      </ndxf>
    </rcc>
    <rcc rId="0" sId="1" dxf="1">
      <nc r="CN621">
        <f>SUM(CO621:DQ621)</f>
      </nc>
      <ndxf>
        <fill>
          <patternFill patternType="none">
            <bgColor indexed="65"/>
          </patternFill>
        </fill>
      </ndxf>
    </rcc>
    <rcc rId="0" sId="1" dxf="1">
      <nc r="CN622">
        <f>SUM(CO622:DQ622)</f>
      </nc>
      <ndxf>
        <fill>
          <patternFill patternType="none">
            <bgColor indexed="65"/>
          </patternFill>
        </fill>
      </ndxf>
    </rcc>
    <rcc rId="0" sId="1" dxf="1">
      <nc r="CN623">
        <f>SUM(CO623:DQ623)</f>
      </nc>
      <ndxf>
        <fill>
          <patternFill patternType="none">
            <bgColor indexed="65"/>
          </patternFill>
        </fill>
      </ndxf>
    </rcc>
    <rcc rId="0" sId="1" dxf="1">
      <nc r="CN624">
        <f>SUM(CO624:DQ624)</f>
      </nc>
      <ndxf>
        <fill>
          <patternFill patternType="none">
            <bgColor indexed="65"/>
          </patternFill>
        </fill>
      </ndxf>
    </rcc>
    <rcc rId="0" sId="1" dxf="1">
      <nc r="CN625">
        <f>SUM(CO625:DQ625)</f>
      </nc>
      <ndxf>
        <fill>
          <patternFill patternType="none">
            <bgColor indexed="65"/>
          </patternFill>
        </fill>
      </ndxf>
    </rcc>
    <rcc rId="0" sId="1" dxf="1">
      <nc r="CN626">
        <f>SUM(CO626:DQ626)</f>
      </nc>
      <ndxf>
        <fill>
          <patternFill patternType="none">
            <bgColor indexed="65"/>
          </patternFill>
        </fill>
      </ndxf>
    </rcc>
    <rcc rId="0" sId="1" dxf="1">
      <nc r="CN627">
        <f>SUM(CO627:DQ627)</f>
      </nc>
      <ndxf>
        <fill>
          <patternFill patternType="none">
            <bgColor indexed="65"/>
          </patternFill>
        </fill>
      </ndxf>
    </rcc>
    <rcc rId="0" sId="1" dxf="1">
      <nc r="CN628">
        <f>SUM(CO628:DQ628)</f>
      </nc>
      <ndxf>
        <fill>
          <patternFill patternType="none">
            <bgColor indexed="65"/>
          </patternFill>
        </fill>
      </ndxf>
    </rcc>
    <rcc rId="0" sId="1" dxf="1">
      <nc r="CN629">
        <f>SUM(CO629:DQ629)</f>
      </nc>
      <ndxf>
        <fill>
          <patternFill patternType="none">
            <bgColor indexed="65"/>
          </patternFill>
        </fill>
      </ndxf>
    </rcc>
    <rcc rId="0" sId="1" dxf="1">
      <nc r="CN630">
        <f>SUM(CO630:DQ630)</f>
      </nc>
      <ndxf>
        <fill>
          <patternFill patternType="none">
            <bgColor indexed="65"/>
          </patternFill>
        </fill>
      </ndxf>
    </rcc>
    <rcc rId="0" sId="1" dxf="1">
      <nc r="CN631">
        <f>SUM(CO631:DQ631)</f>
      </nc>
      <ndxf>
        <fill>
          <patternFill patternType="none">
            <bgColor indexed="65"/>
          </patternFill>
        </fill>
      </ndxf>
    </rcc>
    <rcc rId="0" sId="1" dxf="1">
      <nc r="CN632">
        <f>SUM(CO632:DQ632)</f>
      </nc>
      <ndxf>
        <fill>
          <patternFill patternType="none">
            <bgColor indexed="65"/>
          </patternFill>
        </fill>
      </ndxf>
    </rcc>
    <rcc rId="0" sId="1" dxf="1">
      <nc r="CN633">
        <f>SUM(CO633:DQ633)</f>
      </nc>
      <ndxf>
        <fill>
          <patternFill patternType="none">
            <bgColor indexed="65"/>
          </patternFill>
        </fill>
      </ndxf>
    </rcc>
    <rcc rId="0" sId="1" dxf="1">
      <nc r="CN634">
        <f>SUM(CO634:DQ634)</f>
      </nc>
      <ndxf>
        <fill>
          <patternFill patternType="none">
            <bgColor indexed="65"/>
          </patternFill>
        </fill>
      </ndxf>
    </rcc>
    <rcc rId="0" sId="1" dxf="1">
      <nc r="CN635">
        <f>SUM(CO635:DQ635)</f>
      </nc>
      <ndxf>
        <fill>
          <patternFill patternType="none">
            <bgColor indexed="65"/>
          </patternFill>
        </fill>
      </ndxf>
    </rcc>
    <rcc rId="0" sId="1" dxf="1">
      <nc r="CN636">
        <f>SUM(CO636:DQ636)</f>
      </nc>
      <ndxf>
        <fill>
          <patternFill patternType="none">
            <bgColor indexed="65"/>
          </patternFill>
        </fill>
      </ndxf>
    </rcc>
    <rcc rId="0" sId="1" dxf="1">
      <nc r="CN637">
        <f>SUM(CO637:DQ637)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SUM(CO638:DQ638)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SUM(CO639:DQ639)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SUM(CO640:DQ640)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SUM(CO641:DQ641)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SUM(CO642:DQ642)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SUM(CO643:DQ643)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SUM(CO644:DQ644)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SUM(CO645:DQ645)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SUM(CO646:DQ646)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SUM(CO647:DQ647)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SUM(CO648:DQ648)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SUM(CO649:DQ649)</f>
      </nc>
      <ndxf>
        <fill>
          <patternFill patternType="none">
            <bgColor indexed="65"/>
          </patternFill>
        </fill>
      </ndxf>
    </rcc>
    <rcc rId="0" sId="1" dxf="1">
      <nc r="CN650">
        <f>SUM(CO650:DQ650)</f>
      </nc>
      <ndxf>
        <fill>
          <patternFill patternType="none">
            <bgColor indexed="65"/>
          </patternFill>
        </fill>
      </ndxf>
    </rcc>
    <rcc rId="0" sId="1" dxf="1">
      <nc r="CN651">
        <f>SUM(CO651:DQ651)</f>
      </nc>
      <ndxf>
        <fill>
          <patternFill patternType="none">
            <bgColor indexed="65"/>
          </patternFill>
        </fill>
      </ndxf>
    </rcc>
    <rcc rId="0" sId="1" dxf="1">
      <nc r="CN652">
        <f>SUM(CO652:DQ652)</f>
      </nc>
      <ndxf>
        <fill>
          <patternFill patternType="none">
            <bgColor indexed="65"/>
          </patternFill>
        </fill>
      </ndxf>
    </rcc>
    <rcc rId="0" sId="1" dxf="1">
      <nc r="CN653">
        <f>SUM(CO653:DQ653)</f>
      </nc>
      <ndxf>
        <fill>
          <patternFill patternType="none">
            <bgColor indexed="65"/>
          </patternFill>
        </fill>
      </ndxf>
    </rcc>
    <rcc rId="0" sId="1" dxf="1">
      <nc r="CN654">
        <f>SUM(CO654:DQ654)</f>
      </nc>
      <ndxf>
        <fill>
          <patternFill patternType="none">
            <bgColor indexed="65"/>
          </patternFill>
        </fill>
      </ndxf>
    </rcc>
    <rcc rId="0" sId="1" dxf="1">
      <nc r="CN655">
        <f>SUM(CO655:DQ655)</f>
      </nc>
      <ndxf>
        <fill>
          <patternFill patternType="none">
            <bgColor indexed="65"/>
          </patternFill>
        </fill>
      </ndxf>
    </rcc>
    <rcc rId="0" sId="1" dxf="1">
      <nc r="CN656">
        <f>SUM(CO656:DQ656)</f>
      </nc>
      <ndxf>
        <fill>
          <patternFill patternType="none">
            <bgColor indexed="65"/>
          </patternFill>
        </fill>
      </ndxf>
    </rcc>
    <rcc rId="0" sId="1" dxf="1">
      <nc r="CN657">
        <f>SUM(CO657:DQ657)</f>
      </nc>
      <ndxf>
        <fill>
          <patternFill patternType="none">
            <bgColor indexed="65"/>
          </patternFill>
        </fill>
      </ndxf>
    </rcc>
    <rcc rId="0" sId="1" dxf="1">
      <nc r="CN658">
        <f>SUM(CO658:DQ658)</f>
      </nc>
      <ndxf>
        <fill>
          <patternFill patternType="none">
            <bgColor indexed="65"/>
          </patternFill>
        </fill>
      </ndxf>
    </rcc>
    <rcc rId="0" sId="1" dxf="1">
      <nc r="CN659">
        <f>SUM(CO659:DQ659)</f>
      </nc>
      <ndxf>
        <fill>
          <patternFill patternType="none">
            <bgColor indexed="65"/>
          </patternFill>
        </fill>
      </ndxf>
    </rcc>
    <rcc rId="0" sId="1" dxf="1">
      <nc r="CN660">
        <f>SUM(CO660:DQ660)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SUM(CO661:DQ661)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SUM(CO662:DQ662)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SUM(CO663:DQ663)</f>
      </nc>
      <ndxf>
        <fill>
          <patternFill patternType="none">
            <bgColor indexed="65"/>
          </patternFill>
        </fill>
      </ndxf>
    </rcc>
    <rcc rId="0" sId="1" dxf="1">
      <nc r="CN664">
        <f>SUM(CO664:DQ664)</f>
      </nc>
      <ndxf>
        <fill>
          <patternFill patternType="none">
            <bgColor indexed="65"/>
          </patternFill>
        </fill>
      </ndxf>
    </rcc>
    <rcc rId="0" sId="1" dxf="1">
      <nc r="CN665">
        <f>SUM(CO665:DQ665)</f>
      </nc>
      <ndxf>
        <fill>
          <patternFill patternType="none">
            <bgColor indexed="65"/>
          </patternFill>
        </fill>
      </ndxf>
    </rcc>
    <rcc rId="0" sId="1" dxf="1">
      <nc r="CN666">
        <f>SUM(CO666:DQ666)</f>
      </nc>
      <ndxf>
        <fill>
          <patternFill patternType="none">
            <bgColor indexed="65"/>
          </patternFill>
        </fill>
      </ndxf>
    </rcc>
    <rcc rId="0" sId="1" dxf="1">
      <nc r="CN667">
        <f>SUM(CO667:DQ667)</f>
      </nc>
      <ndxf>
        <fill>
          <patternFill patternType="none">
            <bgColor indexed="65"/>
          </patternFill>
        </fill>
      </ndxf>
    </rcc>
    <rcc rId="0" sId="1" dxf="1">
      <nc r="CN668">
        <f>SUM(CO668:DQ668)</f>
      </nc>
      <ndxf>
        <fill>
          <patternFill patternType="none">
            <bgColor indexed="65"/>
          </patternFill>
        </fill>
      </ndxf>
    </rcc>
    <rcc rId="0" sId="1" dxf="1">
      <nc r="CN669">
        <f>SUM(CO669:DQ669)</f>
      </nc>
      <ndxf>
        <fill>
          <patternFill patternType="none">
            <bgColor indexed="65"/>
          </patternFill>
        </fill>
      </ndxf>
    </rcc>
    <rcc rId="0" sId="1" dxf="1">
      <nc r="CN670">
        <f>SUM(CO670:DQ670)</f>
      </nc>
      <ndxf>
        <fill>
          <patternFill patternType="none">
            <bgColor indexed="65"/>
          </patternFill>
        </fill>
      </ndxf>
    </rcc>
    <rcc rId="0" sId="1" dxf="1">
      <nc r="CN671">
        <f>SUM(CO671:DQ671)</f>
      </nc>
      <ndxf>
        <fill>
          <patternFill patternType="none">
            <bgColor indexed="65"/>
          </patternFill>
        </fill>
      </ndxf>
    </rcc>
    <rcc rId="0" sId="1" dxf="1">
      <nc r="CN672">
        <f>SUM(CO672:DQ672)</f>
      </nc>
      <ndxf>
        <fill>
          <patternFill patternType="none">
            <bgColor indexed="65"/>
          </patternFill>
        </fill>
      </ndxf>
    </rcc>
    <rcc rId="0" sId="1" dxf="1">
      <nc r="CN673">
        <f>SUM(CO673:DQ673)</f>
      </nc>
      <ndxf>
        <fill>
          <patternFill patternType="none">
            <bgColor indexed="65"/>
          </patternFill>
        </fill>
      </ndxf>
    </rcc>
    <rcc rId="0" sId="1" dxf="1">
      <nc r="CN674">
        <f>SUM(CO674:DQ674)</f>
      </nc>
      <ndxf>
        <fill>
          <patternFill patternType="none">
            <bgColor indexed="65"/>
          </patternFill>
        </fill>
      </ndxf>
    </rcc>
    <rcc rId="0" sId="1" dxf="1">
      <nc r="CN675">
        <f>SUM(CO675:DQ675)</f>
      </nc>
      <ndxf>
        <fill>
          <patternFill patternType="none">
            <bgColor indexed="65"/>
          </patternFill>
        </fill>
      </ndxf>
    </rcc>
    <rcc rId="0" sId="1" dxf="1">
      <nc r="CN676">
        <f>SUM(CO676:DQ676)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SUM(CO677:DQ677)</f>
      </nc>
      <ndxf>
        <fill>
          <patternFill patternType="none">
            <bgColor indexed="65"/>
          </patternFill>
        </fill>
      </ndxf>
    </rcc>
    <rcc rId="0" sId="1" dxf="1">
      <nc r="CN678">
        <f>SUM(CO678:DQ678)</f>
      </nc>
      <ndxf>
        <fill>
          <patternFill patternType="none">
            <bgColor indexed="65"/>
          </patternFill>
        </fill>
      </ndxf>
    </rcc>
    <rcc rId="0" sId="1" dxf="1">
      <nc r="CN679">
        <f>SUM(CO679:DQ679)</f>
      </nc>
      <ndxf>
        <fill>
          <patternFill patternType="none">
            <bgColor indexed="65"/>
          </patternFill>
        </fill>
      </ndxf>
    </rcc>
    <rcc rId="0" sId="1" dxf="1">
      <nc r="CN680">
        <f>SUM(CO680:DQ680)</f>
      </nc>
      <ndxf>
        <fill>
          <patternFill patternType="none">
            <bgColor indexed="65"/>
          </patternFill>
        </fill>
      </ndxf>
    </rcc>
    <rcc rId="0" sId="1" dxf="1">
      <nc r="CN681">
        <f>SUM(CO681:DQ681)</f>
      </nc>
      <ndxf>
        <fill>
          <patternFill patternType="none">
            <bgColor indexed="65"/>
          </patternFill>
        </fill>
      </ndxf>
    </rcc>
    <rcc rId="0" sId="1" dxf="1">
      <nc r="CN682">
        <f>SUM(CO682:DQ682)</f>
      </nc>
      <ndxf>
        <fill>
          <patternFill patternType="none">
            <bgColor indexed="65"/>
          </patternFill>
        </fill>
      </ndxf>
    </rcc>
    <rcc rId="0" sId="1" dxf="1">
      <nc r="CN683">
        <f>SUM(CO683:DQ683)</f>
      </nc>
      <ndxf>
        <fill>
          <patternFill patternType="none">
            <bgColor indexed="65"/>
          </patternFill>
        </fill>
      </ndxf>
    </rcc>
    <rcc rId="0" sId="1" dxf="1">
      <nc r="CN684">
        <f>SUM(CO684:DQ684)</f>
      </nc>
      <ndxf>
        <fill>
          <patternFill patternType="none">
            <bgColor indexed="65"/>
          </patternFill>
        </fill>
      </ndxf>
    </rcc>
    <rcc rId="0" sId="1" dxf="1">
      <nc r="CN685">
        <f>SUM(CO685:DQ685)</f>
      </nc>
      <ndxf>
        <fill>
          <patternFill patternType="none">
            <bgColor indexed="65"/>
          </patternFill>
        </fill>
      </ndxf>
    </rcc>
    <rcc rId="0" sId="1" dxf="1">
      <nc r="CN686">
        <f>SUM(CO686:DQ686)</f>
      </nc>
      <ndxf>
        <fill>
          <patternFill patternType="none">
            <bgColor indexed="65"/>
          </patternFill>
        </fill>
      </ndxf>
    </rcc>
    <rcc rId="0" sId="1" dxf="1">
      <nc r="CN687">
        <f>SUM(CO687:DQ687)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SUM(CO688:DQ688)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SUM(CO689:DQ689)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SUM(CO690:DQ690)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SUM(CO691:DQ691)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SUM(CO692:DQ692)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SUM(CO693:DQ693)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SUM(CO694:DQ694)</f>
      </nc>
      <ndxf>
        <fill>
          <patternFill patternType="none">
            <bgColor indexed="65"/>
          </patternFill>
        </fill>
      </ndxf>
    </rcc>
    <rcc rId="0" sId="1" dxf="1">
      <nc r="CN695">
        <f>SUM(CO695:DQ695)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SUM(CO696:DQ696)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SUM(CO697:DQ697)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SUM(CO698:DQ698)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SUM(CO699:DQ699)</f>
      </nc>
      <ndxf>
        <fill>
          <patternFill patternType="none">
            <bgColor indexed="65"/>
          </patternFill>
        </fill>
      </ndxf>
    </rcc>
    <rcc rId="0" sId="1" dxf="1">
      <nc r="CN700">
        <f>SUM(CO700:DQ700)</f>
      </nc>
      <ndxf>
        <fill>
          <patternFill patternType="none">
            <bgColor indexed="65"/>
          </patternFill>
        </fill>
      </ndxf>
    </rcc>
    <rcc rId="0" sId="1" dxf="1">
      <nc r="CN701">
        <f>SUM(CO701:DQ701)</f>
      </nc>
      <ndxf>
        <fill>
          <patternFill patternType="none">
            <bgColor indexed="65"/>
          </patternFill>
        </fill>
      </ndxf>
    </rcc>
    <rcc rId="0" sId="1" dxf="1">
      <nc r="CN702">
        <f>SUM(CO702:DQ702)</f>
      </nc>
      <ndxf>
        <fill>
          <patternFill patternType="none">
            <bgColor indexed="65"/>
          </patternFill>
        </fill>
      </ndxf>
    </rcc>
    <rcc rId="0" sId="1" dxf="1">
      <nc r="CN703">
        <f>SUM(CO703:DQ703)</f>
      </nc>
      <ndxf>
        <fill>
          <patternFill patternType="none">
            <bgColor indexed="65"/>
          </patternFill>
        </fill>
      </ndxf>
    </rcc>
    <rcc rId="0" sId="1" dxf="1">
      <nc r="CN704">
        <f>SUM(CO704:DQ704)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SUM(CO705:DQ705)</f>
      </nc>
      <ndxf>
        <fill>
          <patternFill patternType="none">
            <bgColor indexed="65"/>
          </patternFill>
        </fill>
      </ndxf>
    </rcc>
    <rcc rId="0" sId="1" dxf="1">
      <nc r="CN706">
        <f>SUM(CO706:DQ706)</f>
      </nc>
      <ndxf>
        <fill>
          <patternFill patternType="none">
            <bgColor indexed="65"/>
          </patternFill>
        </fill>
      </ndxf>
    </rcc>
    <rcc rId="0" sId="1" dxf="1">
      <nc r="CN707">
        <f>SUM(CO707:DQ707)</f>
      </nc>
      <ndxf>
        <fill>
          <patternFill patternType="none">
            <bgColor indexed="65"/>
          </patternFill>
        </fill>
      </ndxf>
    </rcc>
    <rcc rId="0" sId="1" dxf="1">
      <nc r="CN708">
        <f>SUM(CO708:DQ708)</f>
      </nc>
      <ndxf>
        <fill>
          <patternFill patternType="none">
            <bgColor indexed="65"/>
          </patternFill>
        </fill>
      </ndxf>
    </rcc>
    <rcc rId="0" sId="1" dxf="1">
      <nc r="CN709">
        <f>SUM(CO709:DQ709)</f>
      </nc>
      <ndxf>
        <fill>
          <patternFill patternType="none">
            <bgColor indexed="65"/>
          </patternFill>
        </fill>
      </ndxf>
    </rcc>
    <rcc rId="0" sId="1" dxf="1">
      <nc r="CN710">
        <f>SUM(CO710:DQ710)</f>
      </nc>
      <ndxf>
        <fill>
          <patternFill patternType="none">
            <bgColor indexed="65"/>
          </patternFill>
        </fill>
      </ndxf>
    </rcc>
    <rcc rId="0" sId="1" dxf="1">
      <nc r="CN711">
        <f>SUM(CO711:DQ711)</f>
      </nc>
      <ndxf>
        <fill>
          <patternFill patternType="none">
            <bgColor indexed="65"/>
          </patternFill>
        </fill>
      </ndxf>
    </rcc>
    <rcc rId="0" sId="1" dxf="1">
      <nc r="CN712">
        <f>SUM(CO712:DQ712)</f>
      </nc>
      <ndxf>
        <fill>
          <patternFill patternType="none">
            <bgColor indexed="65"/>
          </patternFill>
        </fill>
      </ndxf>
    </rcc>
    <rcc rId="0" sId="1" dxf="1">
      <nc r="CN713">
        <f>SUM(CO713:DQ713)</f>
      </nc>
      <ndxf>
        <fill>
          <patternFill patternType="none">
            <bgColor indexed="65"/>
          </patternFill>
        </fill>
      </ndxf>
    </rcc>
    <rcc rId="0" sId="1" dxf="1">
      <nc r="CN714">
        <f>SUM(CO714:DQ714)</f>
      </nc>
      <ndxf>
        <fill>
          <patternFill patternType="none">
            <bgColor indexed="65"/>
          </patternFill>
        </fill>
      </ndxf>
    </rcc>
    <rcc rId="0" sId="1" dxf="1">
      <nc r="CN715">
        <f>SUM(CO715:DQ715)</f>
      </nc>
      <ndxf>
        <fill>
          <patternFill patternType="none">
            <bgColor indexed="65"/>
          </patternFill>
        </fill>
      </ndxf>
    </rcc>
    <rcc rId="0" sId="1" dxf="1">
      <nc r="CN716">
        <f>SUM(CO716:DQ716)</f>
      </nc>
      <ndxf>
        <fill>
          <patternFill patternType="none">
            <bgColor indexed="65"/>
          </patternFill>
        </fill>
      </ndxf>
    </rcc>
    <rcc rId="0" sId="1" dxf="1">
      <nc r="CN717">
        <f>SUM(CO717:DQ717)</f>
      </nc>
      <ndxf>
        <fill>
          <patternFill patternType="none">
            <bgColor indexed="65"/>
          </patternFill>
        </fill>
      </ndxf>
    </rcc>
    <rcc rId="0" sId="1" dxf="1">
      <nc r="CN718">
        <f>SUM(CO718:DQ718)</f>
      </nc>
      <ndxf>
        <fill>
          <patternFill patternType="none">
            <bgColor indexed="65"/>
          </patternFill>
        </fill>
      </ndxf>
    </rcc>
    <rcc rId="0" sId="1" dxf="1">
      <nc r="CN719">
        <f>SUM(CO719:DQ719)</f>
      </nc>
      <ndxf>
        <fill>
          <patternFill patternType="none">
            <bgColor indexed="65"/>
          </patternFill>
        </fill>
      </ndxf>
    </rcc>
    <rcc rId="0" sId="1" dxf="1">
      <nc r="CN720">
        <f>SUM(CO720:DQ720)</f>
      </nc>
      <ndxf>
        <fill>
          <patternFill patternType="none">
            <bgColor indexed="65"/>
          </patternFill>
        </fill>
      </ndxf>
    </rcc>
    <rcc rId="0" sId="1" dxf="1">
      <nc r="CN721">
        <f>SUM(CO721:DQ721)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SUM(CO722:DQ722)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SUM(CO723:DQ723)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SUM(CO724:DQ724)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SUM(CO725:DQ725)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SUM(CO726:DQ726)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SUM(CO727:DQ727)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SUM(CO728:DQ728)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SUM(CO729:DQ729)</f>
      </nc>
      <ndxf>
        <fill>
          <patternFill patternType="none">
            <bgColor indexed="65"/>
          </patternFill>
        </fill>
      </ndxf>
    </rcc>
    <rcc rId="0" sId="1" dxf="1">
      <nc r="CN730">
        <f>SUM(CO730:DQ730)</f>
      </nc>
      <ndxf>
        <fill>
          <patternFill patternType="none">
            <bgColor indexed="65"/>
          </patternFill>
        </fill>
      </ndxf>
    </rcc>
    <rcc rId="0" sId="1" dxf="1">
      <nc r="CN731">
        <f>SUM(CO731:DQ731)</f>
      </nc>
      <ndxf>
        <fill>
          <patternFill patternType="none">
            <bgColor indexed="65"/>
          </patternFill>
        </fill>
      </ndxf>
    </rcc>
    <rcc rId="0" sId="1" dxf="1">
      <nc r="CN732">
        <f>SUM(CO732:DQ732)</f>
      </nc>
      <ndxf>
        <fill>
          <patternFill patternType="none">
            <bgColor indexed="65"/>
          </patternFill>
        </fill>
      </ndxf>
    </rcc>
    <rcc rId="0" sId="1" dxf="1">
      <nc r="CN733">
        <f>SUM(CO733:DQ733)</f>
      </nc>
      <ndxf>
        <fill>
          <patternFill patternType="none">
            <bgColor indexed="65"/>
          </patternFill>
        </fill>
      </ndxf>
    </rcc>
    <rcc rId="0" sId="1" dxf="1">
      <nc r="CN734">
        <f>SUM(CO734:DQ734)</f>
      </nc>
      <ndxf>
        <fill>
          <patternFill patternType="none">
            <bgColor indexed="65"/>
          </patternFill>
        </fill>
      </ndxf>
    </rcc>
    <rcc rId="0" sId="1" dxf="1">
      <nc r="CN735">
        <f>SUM(CO735:DQ735)</f>
      </nc>
      <ndxf>
        <fill>
          <patternFill patternType="none">
            <bgColor indexed="65"/>
          </patternFill>
        </fill>
      </ndxf>
    </rcc>
    <rcc rId="0" sId="1" dxf="1">
      <nc r="CN736">
        <f>SUM(CO736:DQ736)</f>
      </nc>
      <ndxf>
        <fill>
          <patternFill patternType="none">
            <bgColor indexed="65"/>
          </patternFill>
        </fill>
      </ndxf>
    </rcc>
    <rcc rId="0" sId="1" dxf="1">
      <nc r="CN737">
        <f>SUM(CO737:DQ737)</f>
      </nc>
      <ndxf>
        <fill>
          <patternFill patternType="none">
            <bgColor indexed="65"/>
          </patternFill>
        </fill>
      </ndxf>
    </rcc>
    <rcc rId="0" sId="1" dxf="1">
      <nc r="CN738">
        <f>SUM(CO738:DQ738)</f>
      </nc>
      <ndxf>
        <fill>
          <patternFill patternType="none">
            <bgColor indexed="65"/>
          </patternFill>
        </fill>
      </ndxf>
    </rcc>
    <rcc rId="0" sId="1" dxf="1">
      <nc r="CN739">
        <f>SUM(CO739:DQ739)</f>
      </nc>
      <ndxf>
        <fill>
          <patternFill patternType="none">
            <bgColor indexed="65"/>
          </patternFill>
        </fill>
      </ndxf>
    </rcc>
    <rcc rId="0" sId="1" dxf="1">
      <nc r="CN740">
        <f>SUM(CO740:DQ740)</f>
      </nc>
      <ndxf>
        <fill>
          <patternFill patternType="none">
            <bgColor indexed="65"/>
          </patternFill>
        </fill>
      </ndxf>
    </rcc>
    <rcc rId="0" sId="1" dxf="1">
      <nc r="CN741">
        <f>SUM(CO741:DQ741)</f>
      </nc>
      <ndxf>
        <fill>
          <patternFill patternType="none">
            <bgColor indexed="65"/>
          </patternFill>
        </fill>
      </ndxf>
    </rcc>
    <rcc rId="0" sId="1" dxf="1">
      <nc r="CN742">
        <f>SUM(CO742:DQ742)</f>
      </nc>
      <ndxf>
        <fill>
          <patternFill patternType="none">
            <bgColor indexed="65"/>
          </patternFill>
        </fill>
      </ndxf>
    </rcc>
    <rcc rId="0" sId="1" dxf="1">
      <nc r="CN743">
        <f>SUM(CO743:DQ743)</f>
      </nc>
      <ndxf>
        <fill>
          <patternFill patternType="none">
            <bgColor indexed="65"/>
          </patternFill>
        </fill>
      </ndxf>
    </rcc>
    <rcc rId="0" sId="1" dxf="1">
      <nc r="CN744">
        <f>SUM(CO744:DQ744)</f>
      </nc>
      <ndxf>
        <fill>
          <patternFill patternType="none">
            <bgColor indexed="65"/>
          </patternFill>
        </fill>
      </ndxf>
    </rcc>
    <rcc rId="0" sId="1" dxf="1">
      <nc r="CN745">
        <f>SUM(CO745:DQ745)</f>
      </nc>
      <ndxf>
        <fill>
          <patternFill patternType="none">
            <bgColor indexed="65"/>
          </patternFill>
        </fill>
      </ndxf>
    </rcc>
    <rcc rId="0" sId="1" dxf="1">
      <nc r="CN746">
        <f>SUM(CO746:DQ746)</f>
      </nc>
      <ndxf>
        <fill>
          <patternFill patternType="none">
            <bgColor indexed="65"/>
          </patternFill>
        </fill>
      </ndxf>
    </rcc>
    <rcc rId="0" sId="1" dxf="1">
      <nc r="CN747">
        <f>SUM(CO747:DQ747)</f>
      </nc>
      <ndxf>
        <fill>
          <patternFill patternType="none">
            <bgColor indexed="65"/>
          </patternFill>
        </fill>
      </ndxf>
    </rcc>
    <rcc rId="0" sId="1" dxf="1">
      <nc r="CN748">
        <f>SUM(CO748:DQ748)</f>
      </nc>
      <ndxf>
        <fill>
          <patternFill patternType="none">
            <bgColor indexed="65"/>
          </patternFill>
        </fill>
      </ndxf>
    </rcc>
    <rcc rId="0" sId="1" dxf="1">
      <nc r="CN749">
        <f>SUM(CO749:DQ749)</f>
      </nc>
      <ndxf>
        <fill>
          <patternFill patternType="none">
            <bgColor indexed="65"/>
          </patternFill>
        </fill>
      </ndxf>
    </rcc>
    <rcc rId="0" sId="1" dxf="1">
      <nc r="CN750">
        <f>SUM(CO750:DQ750)</f>
      </nc>
      <ndxf>
        <fill>
          <patternFill patternType="none">
            <bgColor indexed="65"/>
          </patternFill>
        </fill>
      </ndxf>
    </rcc>
    <rcc rId="0" sId="1" dxf="1">
      <nc r="CN751">
        <f>SUM(CO751:DQ751)</f>
      </nc>
      <ndxf>
        <fill>
          <patternFill patternType="none">
            <bgColor indexed="65"/>
          </patternFill>
        </fill>
      </ndxf>
    </rcc>
    <rcc rId="0" sId="1" dxf="1">
      <nc r="CN752">
        <f>SUM(CO752:DQ752)</f>
      </nc>
      <ndxf>
        <fill>
          <patternFill patternType="none">
            <bgColor indexed="65"/>
          </patternFill>
        </fill>
      </ndxf>
    </rcc>
    <rcc rId="0" sId="1" dxf="1">
      <nc r="CN753">
        <f>SUM(CO753:DQ753)</f>
      </nc>
      <ndxf>
        <fill>
          <patternFill patternType="none">
            <bgColor indexed="65"/>
          </patternFill>
        </fill>
      </ndxf>
    </rcc>
    <rcc rId="0" sId="1" dxf="1">
      <nc r="CN754">
        <f>SUM(CO754:DQ754)</f>
      </nc>
      <ndxf>
        <fill>
          <patternFill patternType="none">
            <bgColor indexed="65"/>
          </patternFill>
        </fill>
      </ndxf>
    </rcc>
    <rcc rId="0" sId="1" dxf="1">
      <nc r="CN755">
        <f>SUM(CO755:DQ755)</f>
      </nc>
      <ndxf>
        <fill>
          <patternFill patternType="none">
            <bgColor indexed="65"/>
          </patternFill>
        </fill>
      </ndxf>
    </rcc>
    <rcc rId="0" sId="1" dxf="1">
      <nc r="CN756">
        <f>SUM(CO756:DQ756)</f>
      </nc>
      <ndxf>
        <fill>
          <patternFill patternType="none">
            <bgColor indexed="65"/>
          </patternFill>
        </fill>
      </ndxf>
    </rcc>
    <rcc rId="0" sId="1" dxf="1">
      <nc r="CN757">
        <f>SUM(CO757:DQ757)</f>
      </nc>
      <ndxf>
        <fill>
          <patternFill patternType="none">
            <bgColor indexed="65"/>
          </patternFill>
        </fill>
      </ndxf>
    </rcc>
    <rcc rId="0" sId="1" dxf="1">
      <nc r="CN758">
        <f>SUM(CO758:DQ758)</f>
      </nc>
      <ndxf>
        <fill>
          <patternFill patternType="none">
            <bgColor indexed="65"/>
          </patternFill>
        </fill>
      </ndxf>
    </rcc>
    <rcc rId="0" sId="1" dxf="1">
      <nc r="CN759">
        <f>SUM(CO759:DQ759)</f>
      </nc>
      <ndxf>
        <fill>
          <patternFill patternType="none">
            <bgColor indexed="65"/>
          </patternFill>
        </fill>
      </ndxf>
    </rcc>
    <rcc rId="0" sId="1" dxf="1">
      <nc r="CN760">
        <f>SUM(CO760:DQ760)</f>
      </nc>
      <ndxf>
        <fill>
          <patternFill patternType="none">
            <bgColor indexed="65"/>
          </patternFill>
        </fill>
      </ndxf>
    </rcc>
    <rcc rId="0" sId="1" dxf="1">
      <nc r="CN761">
        <f>SUM(CO761:DQ761)</f>
      </nc>
      <ndxf>
        <fill>
          <patternFill patternType="none">
            <bgColor indexed="65"/>
          </patternFill>
        </fill>
      </ndxf>
    </rcc>
    <rcc rId="0" sId="1" dxf="1">
      <nc r="CN762">
        <f>SUM(CO762:DQ762)</f>
      </nc>
      <ndxf>
        <fill>
          <patternFill patternType="none">
            <bgColor indexed="65"/>
          </patternFill>
        </fill>
      </ndxf>
    </rcc>
    <rcc rId="0" sId="1" dxf="1">
      <nc r="CN763">
        <f>SUM(CO763:DQ763)</f>
      </nc>
      <ndxf>
        <fill>
          <patternFill patternType="none">
            <bgColor indexed="65"/>
          </patternFill>
        </fill>
      </ndxf>
    </rcc>
    <rcc rId="0" sId="1" dxf="1">
      <nc r="CN764">
        <f>SUM(CO764:DQ764)</f>
      </nc>
      <ndxf>
        <fill>
          <patternFill patternType="none">
            <bgColor indexed="65"/>
          </patternFill>
        </fill>
      </ndxf>
    </rcc>
    <rcc rId="0" sId="1" dxf="1">
      <nc r="CN765">
        <f>SUM(CO765:DQ765)</f>
      </nc>
      <ndxf>
        <fill>
          <patternFill patternType="none">
            <bgColor indexed="65"/>
          </patternFill>
        </fill>
      </ndxf>
    </rcc>
    <rcc rId="0" sId="1" dxf="1">
      <nc r="CN766">
        <f>SUM(CO766:DQ766)</f>
      </nc>
      <ndxf>
        <fill>
          <patternFill patternType="none">
            <bgColor indexed="65"/>
          </patternFill>
        </fill>
      </ndxf>
    </rcc>
    <rcc rId="0" sId="1" dxf="1">
      <nc r="CN767">
        <f>SUM(CO767:DQ767)</f>
      </nc>
      <ndxf>
        <fill>
          <patternFill patternType="none">
            <bgColor indexed="65"/>
          </patternFill>
        </fill>
      </ndxf>
    </rcc>
    <rcc rId="0" sId="1" dxf="1">
      <nc r="CN768">
        <f>SUM(CO768:DQ768)</f>
      </nc>
      <ndxf>
        <fill>
          <patternFill patternType="none">
            <bgColor indexed="65"/>
          </patternFill>
        </fill>
      </ndxf>
    </rcc>
    <rcc rId="0" sId="1" dxf="1">
      <nc r="CN769">
        <f>SUM(CO769:DQ769)</f>
      </nc>
      <ndxf>
        <fill>
          <patternFill patternType="none">
            <bgColor indexed="65"/>
          </patternFill>
        </fill>
      </ndxf>
    </rcc>
    <rcc rId="0" sId="1" dxf="1">
      <nc r="CN770">
        <f>SUM(CO770:DQ770)</f>
      </nc>
      <ndxf>
        <fill>
          <patternFill patternType="none">
            <bgColor indexed="65"/>
          </patternFill>
        </fill>
      </ndxf>
    </rcc>
    <rcc rId="0" sId="1" dxf="1">
      <nc r="CN771">
        <f>SUM(CO771:DQ771)</f>
      </nc>
      <ndxf>
        <fill>
          <patternFill patternType="none">
            <bgColor indexed="65"/>
          </patternFill>
        </fill>
      </ndxf>
    </rcc>
    <rcc rId="0" sId="1" dxf="1">
      <nc r="CN772">
        <f>SUM(CO772:DQ772)</f>
      </nc>
      <ndxf>
        <fill>
          <patternFill patternType="none">
            <bgColor indexed="65"/>
          </patternFill>
        </fill>
      </ndxf>
    </rcc>
    <rcc rId="0" sId="1" dxf="1">
      <nc r="CN773">
        <f>SUM(CO773:DQ773)</f>
      </nc>
      <ndxf>
        <fill>
          <patternFill patternType="none">
            <bgColor indexed="65"/>
          </patternFill>
        </fill>
      </ndxf>
    </rcc>
    <rcc rId="0" sId="1" dxf="1">
      <nc r="CN774">
        <f>SUM(CO774:DQ774)</f>
      </nc>
      <ndxf>
        <fill>
          <patternFill patternType="none">
            <bgColor indexed="65"/>
          </patternFill>
        </fill>
      </ndxf>
    </rcc>
    <rcc rId="0" sId="1" dxf="1">
      <nc r="CN775">
        <f>SUM(CO775:DQ775)</f>
      </nc>
      <ndxf>
        <fill>
          <patternFill patternType="none">
            <bgColor indexed="65"/>
          </patternFill>
        </fill>
      </ndxf>
    </rcc>
    <rcc rId="0" sId="1" dxf="1">
      <nc r="CN776">
        <f>SUM(CO776:DQ776)</f>
      </nc>
      <ndxf>
        <fill>
          <patternFill patternType="none">
            <bgColor indexed="65"/>
          </patternFill>
        </fill>
      </ndxf>
    </rcc>
    <rcc rId="0" sId="1" dxf="1">
      <nc r="CN777">
        <f>SUM(CO777:DQ777)</f>
      </nc>
      <ndxf>
        <fill>
          <patternFill patternType="none">
            <bgColor indexed="65"/>
          </patternFill>
        </fill>
      </ndxf>
    </rcc>
    <rcc rId="0" sId="1" dxf="1">
      <nc r="CN778">
        <f>SUM(CO778:DQ778)</f>
      </nc>
      <ndxf>
        <fill>
          <patternFill patternType="none">
            <bgColor indexed="65"/>
          </patternFill>
        </fill>
      </ndxf>
    </rcc>
    <rcc rId="0" sId="1" dxf="1">
      <nc r="CN779">
        <f>SUM(CO779:DQ779)</f>
      </nc>
      <ndxf>
        <fill>
          <patternFill patternType="none">
            <bgColor indexed="65"/>
          </patternFill>
        </fill>
      </ndxf>
    </rcc>
    <rcc rId="0" sId="1" dxf="1">
      <nc r="CN780">
        <f>SUM(CO780:DQ780)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SUM(CO781:DQ781)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SUM(CO782:DQ782)</f>
      </nc>
      <ndxf>
        <fill>
          <patternFill patternType="none">
            <bgColor indexed="65"/>
          </patternFill>
        </fill>
      </ndxf>
    </rcc>
    <rcc rId="0" sId="1" dxf="1">
      <nc r="CN783">
        <f>SUM(CO783:DQ783)</f>
      </nc>
      <ndxf>
        <fill>
          <patternFill patternType="none">
            <bgColor indexed="65"/>
          </patternFill>
        </fill>
      </ndxf>
    </rcc>
    <rcc rId="0" sId="1" dxf="1">
      <nc r="CN784">
        <f>SUM(CO784:DQ784)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SUM(CO785:DQ785)</f>
      </nc>
      <ndxf>
        <fill>
          <patternFill patternType="none">
            <bgColor indexed="65"/>
          </patternFill>
        </fill>
      </ndxf>
    </rcc>
    <rcc rId="0" sId="1" dxf="1">
      <nc r="CN786">
        <f>SUM(CO786:DQ786)</f>
      </nc>
      <ndxf>
        <fill>
          <patternFill patternType="none">
            <bgColor indexed="65"/>
          </patternFill>
        </fill>
      </ndxf>
    </rcc>
    <rcc rId="0" sId="1" dxf="1">
      <nc r="CN787">
        <f>SUM(CO787:DQ787)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SUM(CO788:DQ788)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SUM(CO789:DQ789)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SUM(CO790:DQ790)</f>
      </nc>
      <ndxf>
        <fill>
          <patternFill patternType="none">
            <bgColor indexed="65"/>
          </patternFill>
        </fill>
      </ndxf>
    </rcc>
    <rcc rId="0" sId="1" dxf="1">
      <nc r="CN791">
        <f>SUM(CO791:DQ791)</f>
      </nc>
      <ndxf>
        <fill>
          <patternFill patternType="none">
            <bgColor indexed="65"/>
          </patternFill>
        </fill>
      </ndxf>
    </rcc>
    <rcc rId="0" sId="1" dxf="1">
      <nc r="CN792">
        <f>SUM(CO792:DQ792)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SUM(CO793:DQ793)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SUM(CO794:DQ794)</f>
      </nc>
      <ndxf>
        <fill>
          <patternFill patternType="none">
            <bgColor indexed="65"/>
          </patternFill>
        </fill>
      </ndxf>
    </rcc>
    <rcc rId="0" sId="1" dxf="1">
      <nc r="CN795">
        <f>SUM(CO795:DQ795)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SUM(CO796:DQ796)</f>
      </nc>
      <ndxf>
        <fill>
          <patternFill patternType="none">
            <bgColor indexed="65"/>
          </patternFill>
        </fill>
      </ndxf>
    </rcc>
    <rcc rId="0" sId="1" dxf="1">
      <nc r="CN797">
        <f>SUM(CO797:DQ797)</f>
      </nc>
      <ndxf>
        <fill>
          <patternFill patternType="none">
            <bgColor indexed="65"/>
          </patternFill>
        </fill>
      </ndxf>
    </rcc>
    <rcc rId="0" sId="1" dxf="1">
      <nc r="CN798">
        <f>SUM(CO798:DQ798)</f>
      </nc>
      <ndxf>
        <fill>
          <patternFill patternType="none">
            <bgColor indexed="65"/>
          </patternFill>
        </fill>
      </ndxf>
    </rcc>
    <rcc rId="0" sId="1" dxf="1">
      <nc r="CN799">
        <f>SUM(CO799:DQ799)</f>
      </nc>
      <ndxf>
        <fill>
          <patternFill patternType="none">
            <bgColor indexed="65"/>
          </patternFill>
        </fill>
      </ndxf>
    </rcc>
    <rcc rId="0" sId="1" dxf="1">
      <nc r="CN800">
        <f>SUM(CO800:DQ800)</f>
      </nc>
      <ndxf>
        <fill>
          <patternFill patternType="none">
            <bgColor indexed="65"/>
          </patternFill>
        </fill>
      </ndxf>
    </rcc>
    <rcc rId="0" sId="1" dxf="1">
      <nc r="CN801">
        <f>SUM(CO801:DQ801)</f>
      </nc>
      <ndxf>
        <fill>
          <patternFill patternType="none">
            <bgColor indexed="65"/>
          </patternFill>
        </fill>
      </ndxf>
    </rcc>
    <rcc rId="0" sId="1" dxf="1">
      <nc r="CN802">
        <f>SUM(CO802:DQ802)</f>
      </nc>
      <ndxf>
        <fill>
          <patternFill patternType="none">
            <bgColor indexed="65"/>
          </patternFill>
        </fill>
      </ndxf>
    </rcc>
    <rcc rId="0" sId="1" dxf="1">
      <nc r="CN803">
        <f>SUM(CO803:DQ803)</f>
      </nc>
      <ndxf>
        <fill>
          <patternFill patternType="none">
            <bgColor indexed="65"/>
          </patternFill>
        </fill>
      </ndxf>
    </rcc>
    <rcc rId="0" sId="1" dxf="1">
      <nc r="CN804">
        <f>SUM(CO804:DQ804)</f>
      </nc>
      <ndxf>
        <fill>
          <patternFill patternType="none">
            <bgColor indexed="65"/>
          </patternFill>
        </fill>
      </ndxf>
    </rcc>
    <rcc rId="0" sId="1" dxf="1">
      <nc r="CN805">
        <f>SUM(CO805:DQ805)</f>
      </nc>
      <ndxf>
        <fill>
          <patternFill patternType="none">
            <bgColor indexed="65"/>
          </patternFill>
        </fill>
      </ndxf>
    </rcc>
    <rcc rId="0" sId="1" dxf="1">
      <nc r="CN806">
        <f>SUM(CO806:DQ806)</f>
      </nc>
      <ndxf>
        <fill>
          <patternFill patternType="none">
            <bgColor indexed="65"/>
          </patternFill>
        </fill>
      </ndxf>
    </rcc>
    <rcc rId="0" sId="1" dxf="1">
      <nc r="CN807">
        <f>SUM(CO807:DQ807)</f>
      </nc>
      <ndxf>
        <fill>
          <patternFill patternType="none">
            <bgColor indexed="65"/>
          </patternFill>
        </fill>
      </ndxf>
    </rcc>
    <rcc rId="0" sId="1" dxf="1">
      <nc r="CN808">
        <f>SUM(CO808:DQ808)</f>
      </nc>
      <ndxf>
        <fill>
          <patternFill patternType="none">
            <bgColor indexed="65"/>
          </patternFill>
        </fill>
      </ndxf>
    </rcc>
    <rcc rId="0" sId="1" dxf="1">
      <nc r="CN809">
        <f>SUM(CO809:DQ809)</f>
      </nc>
      <ndxf>
        <fill>
          <patternFill patternType="none">
            <bgColor indexed="65"/>
          </patternFill>
        </fill>
      </ndxf>
    </rcc>
    <rcc rId="0" sId="1" dxf="1">
      <nc r="CN810">
        <f>SUM(CO810:DQ810)</f>
      </nc>
      <ndxf>
        <fill>
          <patternFill patternType="none">
            <bgColor indexed="65"/>
          </patternFill>
        </fill>
      </ndxf>
    </rcc>
    <rcc rId="0" sId="1" dxf="1">
      <nc r="CN811">
        <f>SUM(CO811:DQ811)</f>
      </nc>
      <ndxf>
        <fill>
          <patternFill patternType="none">
            <bgColor indexed="65"/>
          </patternFill>
        </fill>
      </ndxf>
    </rcc>
    <rcc rId="0" sId="1" dxf="1">
      <nc r="CN812">
        <f>SUM(CO812:DQ812)</f>
      </nc>
      <ndxf>
        <fill>
          <patternFill patternType="none">
            <bgColor indexed="65"/>
          </patternFill>
        </fill>
      </ndxf>
    </rcc>
    <rcc rId="0" sId="1" dxf="1">
      <nc r="CN813">
        <f>SUM(CO813:DQ813)</f>
      </nc>
      <ndxf>
        <fill>
          <patternFill patternType="none">
            <bgColor indexed="65"/>
          </patternFill>
        </fill>
      </ndxf>
    </rcc>
    <rcc rId="0" sId="1" dxf="1">
      <nc r="CN814">
        <f>SUM(CO814:DQ814)</f>
      </nc>
      <ndxf>
        <fill>
          <patternFill patternType="none">
            <bgColor indexed="65"/>
          </patternFill>
        </fill>
      </ndxf>
    </rcc>
    <rcc rId="0" sId="1" dxf="1">
      <nc r="CN815">
        <f>SUM(CO815:DQ815)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SUM(CO816:DQ816)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SUM(CO817:DQ817)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SUM(CO818:DQ818)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SUM(CO819:DQ819)</f>
      </nc>
      <ndxf>
        <fill>
          <patternFill patternType="none">
            <bgColor indexed="65"/>
          </patternFill>
        </fill>
      </ndxf>
    </rcc>
    <rcc rId="0" sId="1" dxf="1">
      <nc r="CN820">
        <f>SUM(CO820:DQ820)</f>
      </nc>
      <ndxf>
        <fill>
          <patternFill patternType="none">
            <bgColor indexed="65"/>
          </patternFill>
        </fill>
      </ndxf>
    </rcc>
    <rcc rId="0" sId="1" dxf="1">
      <nc r="CN821">
        <f>SUM(CO821:DQ821)</f>
      </nc>
      <ndxf>
        <fill>
          <patternFill patternType="none">
            <bgColor indexed="65"/>
          </patternFill>
        </fill>
      </ndxf>
    </rcc>
    <rcc rId="0" sId="1" dxf="1">
      <nc r="CN822">
        <f>SUM(CO822:DQ822)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SUM(CO823:DQ823)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SUM(CO824:DQ824)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SUM(CO825:DQ825)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SUM(CO826:DQ826)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SUM(CO827:DQ827)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SUM(CO828:DQ828)</f>
      </nc>
      <ndxf>
        <fill>
          <patternFill patternType="none">
            <bgColor indexed="65"/>
          </patternFill>
        </fill>
      </ndxf>
    </rcc>
    <rcc rId="0" sId="1" dxf="1">
      <nc r="CN829">
        <f>SUM(CO829:DQ829)</f>
      </nc>
      <ndxf>
        <fill>
          <patternFill patternType="none">
            <bgColor indexed="65"/>
          </patternFill>
        </fill>
      </ndxf>
    </rcc>
    <rcc rId="0" sId="1" dxf="1">
      <nc r="CN830">
        <f>SUM(CO830:DQ830)</f>
      </nc>
      <ndxf>
        <fill>
          <patternFill patternType="none">
            <bgColor indexed="65"/>
          </patternFill>
        </fill>
      </ndxf>
    </rcc>
    <rcc rId="0" sId="1" dxf="1">
      <nc r="CN831">
        <f>SUM(CO831:DQ831)</f>
      </nc>
      <ndxf>
        <fill>
          <patternFill patternType="none">
            <bgColor indexed="65"/>
          </patternFill>
        </fill>
      </ndxf>
    </rcc>
    <rcc rId="0" sId="1" dxf="1">
      <nc r="CN832">
        <f>SUM(CO832:DQ832)</f>
      </nc>
      <ndxf>
        <fill>
          <patternFill patternType="none">
            <bgColor indexed="65"/>
          </patternFill>
        </fill>
      </ndxf>
    </rcc>
    <rcc rId="0" sId="1" dxf="1">
      <nc r="CN833">
        <f>SUM(CO833:DQ833)</f>
      </nc>
      <ndxf>
        <fill>
          <patternFill patternType="none">
            <bgColor indexed="65"/>
          </patternFill>
        </fill>
      </ndxf>
    </rcc>
    <rcc rId="0" sId="1" dxf="1">
      <nc r="CN834">
        <f>SUM(CO834:DQ834)</f>
      </nc>
      <ndxf>
        <fill>
          <patternFill patternType="none">
            <bgColor indexed="65"/>
          </patternFill>
        </fill>
      </ndxf>
    </rcc>
    <rcc rId="0" sId="1" dxf="1">
      <nc r="CN835">
        <f>SUM(CO835:DQ835)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SUM(CO836:DQ836)</f>
      </nc>
      <ndxf>
        <fill>
          <patternFill patternType="none">
            <bgColor indexed="65"/>
          </patternFill>
        </fill>
      </ndxf>
    </rcc>
    <rcc rId="0" sId="1" dxf="1">
      <nc r="CN837">
        <f>SUM(CO837:DQ837)</f>
      </nc>
      <ndxf>
        <fill>
          <patternFill patternType="none">
            <bgColor indexed="65"/>
          </patternFill>
        </fill>
      </ndxf>
    </rcc>
    <rcc rId="0" sId="1" dxf="1">
      <nc r="CN838">
        <f>SUM(CO838:DQ838)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SUM(CO839:DQ839)</f>
      </nc>
      <ndxf>
        <fill>
          <patternFill patternType="none">
            <bgColor indexed="65"/>
          </patternFill>
        </fill>
      </ndxf>
    </rcc>
    <rcc rId="0" sId="1" dxf="1">
      <nc r="CN840">
        <f>SUM(CO840:DQ840)</f>
      </nc>
      <ndxf>
        <fill>
          <patternFill patternType="none">
            <bgColor indexed="65"/>
          </patternFill>
        </fill>
      </ndxf>
    </rcc>
    <rcc rId="0" sId="1" dxf="1">
      <nc r="CN841">
        <f>SUM(CO841:DQ841)</f>
      </nc>
      <ndxf>
        <fill>
          <patternFill patternType="none">
            <bgColor indexed="65"/>
          </patternFill>
        </fill>
      </ndxf>
    </rcc>
    <rcc rId="0" sId="1" dxf="1">
      <nc r="CN842">
        <f>SUM(CO842:DQ842)</f>
      </nc>
      <ndxf>
        <fill>
          <patternFill patternType="none">
            <bgColor indexed="65"/>
          </patternFill>
        </fill>
      </ndxf>
    </rcc>
    <rcc rId="0" sId="1" dxf="1">
      <nc r="CN843">
        <f>SUM(CO843:DQ843)</f>
      </nc>
      <ndxf>
        <fill>
          <patternFill patternType="none">
            <bgColor indexed="65"/>
          </patternFill>
        </fill>
      </ndxf>
    </rcc>
    <rcc rId="0" sId="1" dxf="1">
      <nc r="CN844">
        <f>SUM(CO844:DQ844)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SUM(CO845:DQ845)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SUM(CO846:DQ846)</f>
      </nc>
      <ndxf>
        <fill>
          <patternFill patternType="none">
            <bgColor indexed="65"/>
          </patternFill>
        </fill>
      </ndxf>
    </rcc>
    <rcc rId="0" sId="1" dxf="1">
      <nc r="CN847">
        <f>SUM(CO847:DQ847)</f>
      </nc>
      <ndxf>
        <fill>
          <patternFill patternType="none">
            <bgColor indexed="65"/>
          </patternFill>
        </fill>
      </ndxf>
    </rcc>
    <rcc rId="0" sId="1" dxf="1">
      <nc r="CN848">
        <f>SUM(CO848:DQ848)</f>
      </nc>
      <ndxf>
        <fill>
          <patternFill patternType="none">
            <bgColor indexed="65"/>
          </patternFill>
        </fill>
      </ndxf>
    </rcc>
    <rcc rId="0" sId="1" dxf="1">
      <nc r="CN849">
        <f>SUM(CO849:DQ849)</f>
      </nc>
      <ndxf>
        <fill>
          <patternFill patternType="none">
            <bgColor indexed="65"/>
          </patternFill>
        </fill>
      </ndxf>
    </rcc>
    <rcc rId="0" sId="1" dxf="1">
      <nc r="CN850">
        <f>SUM(CO850:DQ850)</f>
      </nc>
      <ndxf>
        <fill>
          <patternFill patternType="none">
            <bgColor indexed="65"/>
          </patternFill>
        </fill>
      </ndxf>
    </rcc>
    <rcc rId="0" sId="1" dxf="1">
      <nc r="CN851">
        <f>SUM(CO851:DQ851)</f>
      </nc>
      <ndxf>
        <fill>
          <patternFill patternType="none">
            <bgColor indexed="65"/>
          </patternFill>
        </fill>
      </ndxf>
    </rcc>
    <rcc rId="0" sId="1" dxf="1">
      <nc r="CN852">
        <f>SUM(CO852:DQ852)</f>
      </nc>
      <ndxf>
        <fill>
          <patternFill patternType="none">
            <bgColor indexed="65"/>
          </patternFill>
        </fill>
      </ndxf>
    </rcc>
    <rcc rId="0" sId="1" dxf="1">
      <nc r="CN853">
        <f>SUM(CO853:DQ853)</f>
      </nc>
      <ndxf>
        <fill>
          <patternFill patternType="none">
            <bgColor indexed="65"/>
          </patternFill>
        </fill>
      </ndxf>
    </rcc>
    <rcc rId="0" sId="1" dxf="1">
      <nc r="CN854">
        <f>SUM(CO854:DQ854)</f>
      </nc>
      <ndxf>
        <fill>
          <patternFill patternType="none">
            <bgColor indexed="65"/>
          </patternFill>
        </fill>
      </ndxf>
    </rcc>
    <rcc rId="0" sId="1" dxf="1">
      <nc r="CN855">
        <f>SUM(CO855:DQ855)</f>
      </nc>
      <ndxf>
        <fill>
          <patternFill patternType="none">
            <bgColor indexed="65"/>
          </patternFill>
        </fill>
      </ndxf>
    </rcc>
    <rcc rId="0" sId="1" dxf="1">
      <nc r="CN856">
        <f>SUM(CO856:DQ856)</f>
      </nc>
      <ndxf>
        <fill>
          <patternFill patternType="none">
            <bgColor indexed="65"/>
          </patternFill>
        </fill>
      </ndxf>
    </rcc>
    <rcc rId="0" sId="1" dxf="1">
      <nc r="CN857">
        <f>SUM(CO857:DQ857)</f>
      </nc>
      <ndxf>
        <fill>
          <patternFill patternType="none">
            <bgColor indexed="65"/>
          </patternFill>
        </fill>
      </ndxf>
    </rcc>
    <rcc rId="0" sId="1" dxf="1">
      <nc r="CN858">
        <f>SUM(CO858:DQ858)</f>
      </nc>
      <ndxf>
        <fill>
          <patternFill patternType="none">
            <bgColor indexed="65"/>
          </patternFill>
        </fill>
      </ndxf>
    </rcc>
    <rcc rId="0" sId="1" dxf="1">
      <nc r="CN859">
        <f>SUM(CO859:DQ859)</f>
      </nc>
      <ndxf>
        <fill>
          <patternFill patternType="none">
            <bgColor indexed="65"/>
          </patternFill>
        </fill>
      </ndxf>
    </rcc>
    <rcc rId="0" sId="1" dxf="1">
      <nc r="CN860">
        <f>SUM(CO860:DQ860)</f>
      </nc>
      <ndxf>
        <fill>
          <patternFill patternType="none">
            <bgColor indexed="65"/>
          </patternFill>
        </fill>
      </ndxf>
    </rcc>
    <rcc rId="0" sId="1" dxf="1">
      <nc r="CN861">
        <f>SUM(CO861:DQ861)</f>
      </nc>
      <ndxf>
        <fill>
          <patternFill patternType="none">
            <bgColor indexed="65"/>
          </patternFill>
        </fill>
      </ndxf>
    </rcc>
    <rcc rId="0" sId="1" dxf="1">
      <nc r="CN862">
        <f>SUM(CO862:DQ862)</f>
      </nc>
      <ndxf>
        <fill>
          <patternFill patternType="none">
            <bgColor indexed="65"/>
          </patternFill>
        </fill>
      </ndxf>
    </rcc>
    <rcc rId="0" sId="1" dxf="1">
      <nc r="CN863">
        <f>SUM(CO863:DQ863)</f>
      </nc>
      <ndxf>
        <fill>
          <patternFill patternType="none">
            <bgColor indexed="65"/>
          </patternFill>
        </fill>
      </ndxf>
    </rcc>
    <rcc rId="0" sId="1" dxf="1">
      <nc r="CN864">
        <f>SUM(CO864:DQ864)</f>
      </nc>
      <ndxf>
        <fill>
          <patternFill patternType="none">
            <bgColor indexed="65"/>
          </patternFill>
        </fill>
      </ndxf>
    </rcc>
    <rcc rId="0" sId="1" dxf="1">
      <nc r="CN865">
        <f>SUM(CO865:DQ865)</f>
      </nc>
      <ndxf>
        <fill>
          <patternFill patternType="none">
            <bgColor indexed="65"/>
          </patternFill>
        </fill>
      </ndxf>
    </rcc>
    <rcc rId="0" sId="1" dxf="1">
      <nc r="CN866">
        <f>SUM(CO866:DQ866)</f>
      </nc>
      <ndxf>
        <fill>
          <patternFill patternType="none">
            <bgColor indexed="65"/>
          </patternFill>
        </fill>
      </ndxf>
    </rcc>
    <rcc rId="0" sId="1" dxf="1">
      <nc r="CN867">
        <f>SUM(CO867:DQ867)</f>
      </nc>
      <ndxf>
        <fill>
          <patternFill patternType="none">
            <bgColor indexed="65"/>
          </patternFill>
        </fill>
      </ndxf>
    </rcc>
    <rcc rId="0" sId="1" dxf="1">
      <nc r="CN868">
        <f>SUM(CO868:DQ868)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SUM(CO869:DQ869)</f>
      </nc>
      <ndxf>
        <fill>
          <patternFill patternType="none">
            <bgColor indexed="65"/>
          </patternFill>
        </fill>
      </ndxf>
    </rcc>
    <rcc rId="0" sId="1" dxf="1">
      <nc r="CN870">
        <f>SUM(CO870:DQ870)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SUM(CO871:DQ871)</f>
      </nc>
      <ndxf>
        <fill>
          <patternFill patternType="none">
            <bgColor indexed="65"/>
          </patternFill>
        </fill>
      </ndxf>
    </rcc>
    <rcc rId="0" sId="1" dxf="1">
      <nc r="CN872">
        <f>SUM(CO872:DQ872)</f>
      </nc>
      <ndxf>
        <fill>
          <patternFill patternType="none">
            <bgColor indexed="65"/>
          </patternFill>
        </fill>
      </ndxf>
    </rcc>
    <rcc rId="0" sId="1" dxf="1">
      <nc r="CN873">
        <f>SUM(CO873:DQ873)</f>
      </nc>
      <ndxf>
        <fill>
          <patternFill patternType="none">
            <bgColor indexed="65"/>
          </patternFill>
        </fill>
      </ndxf>
    </rcc>
    <rcc rId="0" sId="1" dxf="1">
      <nc r="CN874">
        <f>SUM(CO874:DQ874)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SUM(CO875:DQ875)</f>
      </nc>
      <ndxf>
        <fill>
          <patternFill patternType="none">
            <bgColor indexed="65"/>
          </patternFill>
        </fill>
      </ndxf>
    </rcc>
    <rcc rId="0" sId="1" dxf="1">
      <nc r="CN876">
        <f>SUM(CO876:DQ876)</f>
      </nc>
      <ndxf>
        <fill>
          <patternFill patternType="none">
            <bgColor indexed="65"/>
          </patternFill>
        </fill>
      </ndxf>
    </rcc>
    <rcc rId="0" sId="1" dxf="1">
      <nc r="CN877">
        <f>SUM(CO877:DQ877)</f>
      </nc>
      <ndxf>
        <fill>
          <patternFill patternType="none">
            <bgColor indexed="65"/>
          </patternFill>
        </fill>
      </ndxf>
    </rcc>
    <rcc rId="0" sId="1" dxf="1">
      <nc r="CN878">
        <f>SUM(CO878:DQ878)</f>
      </nc>
      <ndxf>
        <fill>
          <patternFill patternType="none">
            <bgColor indexed="65"/>
          </patternFill>
        </fill>
      </ndxf>
    </rcc>
    <rcc rId="0" sId="1" dxf="1">
      <nc r="CN879">
        <f>SUM(CO879:DQ879)</f>
      </nc>
      <ndxf>
        <fill>
          <patternFill patternType="none">
            <bgColor indexed="65"/>
          </patternFill>
        </fill>
      </ndxf>
    </rcc>
    <rcc rId="0" sId="1" dxf="1">
      <nc r="CN880">
        <f>SUM(CO880:DQ880)</f>
      </nc>
      <ndxf>
        <fill>
          <patternFill patternType="none">
            <bgColor indexed="65"/>
          </patternFill>
        </fill>
      </ndxf>
    </rcc>
    <rcc rId="0" sId="1" dxf="1">
      <nc r="CN881">
        <f>SUM(CO881:DQ881)</f>
      </nc>
      <ndxf>
        <fill>
          <patternFill patternType="none">
            <bgColor indexed="65"/>
          </patternFill>
        </fill>
      </ndxf>
    </rcc>
    <rcc rId="0" sId="1" dxf="1">
      <nc r="CN882">
        <f>SUM(CO882:DQ882)</f>
      </nc>
      <ndxf>
        <fill>
          <patternFill patternType="none">
            <bgColor indexed="65"/>
          </patternFill>
        </fill>
      </ndxf>
    </rcc>
    <rcc rId="0" sId="1" dxf="1">
      <nc r="CN883">
        <f>SUM(CO883:DQ883)</f>
      </nc>
      <ndxf>
        <fill>
          <patternFill patternType="none">
            <bgColor indexed="65"/>
          </patternFill>
        </fill>
      </ndxf>
    </rcc>
    <rcc rId="0" sId="1" dxf="1">
      <nc r="CN884">
        <f>SUM(CO884:DQ884)</f>
      </nc>
      <ndxf>
        <fill>
          <patternFill patternType="none">
            <bgColor indexed="65"/>
          </patternFill>
        </fill>
      </ndxf>
    </rcc>
    <rcc rId="0" sId="1" dxf="1">
      <nc r="CN885">
        <f>SUM(CO885:DQ885)</f>
      </nc>
      <ndxf>
        <fill>
          <patternFill patternType="none">
            <bgColor indexed="65"/>
          </patternFill>
        </fill>
      </ndxf>
    </rcc>
    <rcc rId="0" sId="1" dxf="1">
      <nc r="CN886">
        <f>SUM(CO886:DQ886)</f>
      </nc>
      <ndxf>
        <fill>
          <patternFill patternType="none">
            <bgColor indexed="65"/>
          </patternFill>
        </fill>
      </ndxf>
    </rcc>
    <rcc rId="0" sId="1" dxf="1">
      <nc r="CN887">
        <f>SUM(CO887:DQ887)</f>
      </nc>
      <ndxf>
        <fill>
          <patternFill patternType="none">
            <bgColor indexed="65"/>
          </patternFill>
        </fill>
      </ndxf>
    </rcc>
    <rcc rId="0" sId="1" dxf="1">
      <nc r="CN888">
        <f>SUM(CO888:DQ888)</f>
      </nc>
      <ndxf>
        <fill>
          <patternFill patternType="none">
            <bgColor indexed="65"/>
          </patternFill>
        </fill>
      </ndxf>
    </rcc>
    <rcc rId="0" sId="1" dxf="1">
      <nc r="CN889">
        <f>SUM(CO889:DQ889)</f>
      </nc>
      <ndxf>
        <fill>
          <patternFill patternType="none">
            <bgColor indexed="65"/>
          </patternFill>
        </fill>
      </ndxf>
    </rcc>
    <rcc rId="0" sId="1" dxf="1">
      <nc r="CN890">
        <f>SUM(CO890:DQ890)</f>
      </nc>
      <ndxf>
        <fill>
          <patternFill patternType="none">
            <bgColor indexed="65"/>
          </patternFill>
        </fill>
      </ndxf>
    </rcc>
    <rcc rId="0" sId="1" dxf="1">
      <nc r="CN891">
        <f>SUM(CO891:DQ891)</f>
      </nc>
      <ndxf>
        <fill>
          <patternFill patternType="none">
            <bgColor indexed="65"/>
          </patternFill>
        </fill>
      </ndxf>
    </rcc>
    <rcc rId="0" sId="1" dxf="1">
      <nc r="CN892">
        <f>SUM(CO892:DQ892)</f>
      </nc>
      <ndxf>
        <fill>
          <patternFill patternType="none">
            <bgColor indexed="65"/>
          </patternFill>
        </fill>
      </ndxf>
    </rcc>
    <rcc rId="0" sId="1" dxf="1">
      <nc r="CN893">
        <f>SUM(CO893:DQ893)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SUM(CO894:DQ894)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SUM(CO895:DQ895)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SUM(CO896:DQ896)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SUM(CO897:DQ897)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SUM(CO898:DQ898)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SUM(CO899:DQ899)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SUM(CO900:DQ900)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SUM(CO901:DQ901)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SUM(CO902:DQ902)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SUM(CO903:DQ903)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SUM(CO904:DQ904)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SUM(CO905:DQ905)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SUM(CO906:DQ906)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SUM(CO907:DQ907)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SUM(CO908:DQ908)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SUM(CO909:DQ909)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SUM(CO910:DQ910)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SUM(CO911:DQ911)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SUM(CO912:DQ912)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SUM(CO913:DQ913)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SUM(CO914:DQ914)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SUM(CO915:DQ915)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SUM(CO916:DQ916)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SUM(CO917:DQ917)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SUM(CO918:DQ918)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SUM(CO919:DQ919)</f>
      </nc>
      <ndxf>
        <fill>
          <patternFill patternType="none">
            <bgColor indexed="65"/>
          </patternFill>
        </fill>
      </ndxf>
    </rcc>
    <rcc rId="0" sId="1" dxf="1">
      <nc r="CN920">
        <f>SUM(CO920:DQ920)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SUM(CO921:DQ921)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SUM(CO922:DQ922)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SUM(CO923:DQ923)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SUM(CO924:DQ924)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SUM(CO925:DQ925)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SUM(CO926:DQ926)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SUM(CO927:DQ927)</f>
      </nc>
      <ndxf>
        <fill>
          <patternFill patternType="none">
            <bgColor indexed="65"/>
          </patternFill>
        </fill>
      </ndxf>
    </rcc>
    <rcc rId="0" sId="1" dxf="1">
      <nc r="CN928">
        <f>SUM(CO928:DQ928)</f>
      </nc>
      <ndxf>
        <fill>
          <patternFill patternType="none">
            <bgColor indexed="65"/>
          </patternFill>
        </fill>
      </ndxf>
    </rcc>
    <rcc rId="0" sId="1" dxf="1">
      <nc r="CN929">
        <f>SUM(CO929:DQ929)</f>
      </nc>
      <ndxf>
        <fill>
          <patternFill patternType="none">
            <bgColor indexed="65"/>
          </patternFill>
        </fill>
      </ndxf>
    </rcc>
    <rcc rId="0" sId="1" dxf="1">
      <nc r="CN930">
        <f>SUM(CO930:DQ930)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SUM(CO931:DQ931)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SUM(CO932:DQ932)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SUM(CO933:DQ933)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SUM(CO934:DQ934)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SUM(CO935:DQ935)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SUM(CO936:DQ936)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SUM(CO937:DQ937)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SUM(CO938:DQ938)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SUM(CO939:DQ939)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SUM(CO940:DQ940)</f>
      </nc>
      <ndxf>
        <fill>
          <patternFill patternType="none">
            <bgColor indexed="65"/>
          </patternFill>
        </fill>
      </ndxf>
    </rcc>
    <rcc rId="0" sId="1" dxf="1">
      <nc r="CN941">
        <f>SUM(CO941:DQ941)</f>
      </nc>
      <ndxf>
        <fill>
          <patternFill patternType="none">
            <bgColor indexed="65"/>
          </patternFill>
        </fill>
      </ndxf>
    </rcc>
    <rcc rId="0" sId="1" dxf="1">
      <nc r="CN942">
        <f>SUM(CO942:DQ942)</f>
      </nc>
      <ndxf>
        <fill>
          <patternFill patternType="none">
            <bgColor indexed="65"/>
          </patternFill>
        </fill>
      </ndxf>
    </rcc>
    <rcc rId="0" sId="1" dxf="1">
      <nc r="CN943">
        <f>SUM(CO943:DQ943)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SUM(CO944:DQ944)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SUM(CO945:DQ945)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SUM(CO946:DQ946)</f>
      </nc>
      <ndxf>
        <fill>
          <patternFill patternType="none">
            <bgColor indexed="65"/>
          </patternFill>
        </fill>
      </ndxf>
    </rcc>
    <rcc rId="0" sId="1" dxf="1">
      <nc r="CN947">
        <f>SUM(CO947:DQ947)</f>
      </nc>
      <ndxf>
        <fill>
          <patternFill patternType="none">
            <bgColor indexed="65"/>
          </patternFill>
        </fill>
      </ndxf>
    </rcc>
    <rcc rId="0" sId="1" dxf="1">
      <nc r="CN948">
        <f>SUM(CO948:DQ948)</f>
      </nc>
      <ndxf>
        <fill>
          <patternFill patternType="none">
            <bgColor indexed="65"/>
          </patternFill>
        </fill>
      </ndxf>
    </rcc>
    <rcc rId="0" sId="1" dxf="1">
      <nc r="CN949">
        <f>SUM(CO949:DQ949)</f>
      </nc>
      <ndxf>
        <fill>
          <patternFill patternType="none">
            <bgColor indexed="65"/>
          </patternFill>
        </fill>
      </ndxf>
    </rcc>
    <rcc rId="0" sId="1" dxf="1">
      <nc r="CN950">
        <f>SUM(CO950:DQ950)</f>
      </nc>
      <ndxf>
        <fill>
          <patternFill patternType="none">
            <bgColor indexed="65"/>
          </patternFill>
        </fill>
      </ndxf>
    </rcc>
    <rcc rId="0" sId="1" dxf="1">
      <nc r="CN951">
        <f>SUM(CO951:DQ951)</f>
      </nc>
      <ndxf>
        <fill>
          <patternFill patternType="none">
            <bgColor indexed="65"/>
          </patternFill>
        </fill>
      </ndxf>
    </rcc>
    <rcc rId="0" sId="1" dxf="1">
      <nc r="CN952">
        <f>SUM(CO952:DQ952)</f>
      </nc>
      <ndxf>
        <fill>
          <patternFill patternType="none">
            <bgColor indexed="65"/>
          </patternFill>
        </fill>
      </ndxf>
    </rcc>
    <rcc rId="0" sId="1" dxf="1">
      <nc r="CN953">
        <f>SUM(CO953:DQ953)</f>
      </nc>
      <ndxf>
        <fill>
          <patternFill patternType="none">
            <bgColor indexed="65"/>
          </patternFill>
        </fill>
      </ndxf>
    </rcc>
    <rcc rId="0" sId="1" dxf="1">
      <nc r="CN954">
        <f>SUM(CO954:DQ954)</f>
      </nc>
      <ndxf>
        <fill>
          <patternFill patternType="none">
            <bgColor indexed="65"/>
          </patternFill>
        </fill>
      </ndxf>
    </rcc>
    <rcc rId="0" sId="1" dxf="1">
      <nc r="CN955">
        <f>SUM(CO955:DQ955)</f>
      </nc>
      <ndxf>
        <fill>
          <patternFill patternType="none">
            <bgColor indexed="65"/>
          </patternFill>
        </fill>
      </ndxf>
    </rcc>
    <rcc rId="0" sId="1" dxf="1">
      <nc r="CN956">
        <f>SUM(CO956:DQ956)</f>
      </nc>
      <ndxf>
        <fill>
          <patternFill patternType="none">
            <bgColor indexed="65"/>
          </patternFill>
        </fill>
      </ndxf>
    </rcc>
    <rcc rId="0" sId="1" dxf="1">
      <nc r="CN957">
        <f>SUM(CO957:DQ957)</f>
      </nc>
      <ndxf>
        <fill>
          <patternFill patternType="none">
            <bgColor indexed="65"/>
          </patternFill>
        </fill>
      </ndxf>
    </rcc>
    <rcc rId="0" sId="1" dxf="1">
      <nc r="CN958">
        <f>SUM(CO958:DQ958)</f>
      </nc>
      <ndxf>
        <fill>
          <patternFill patternType="none">
            <bgColor indexed="65"/>
          </patternFill>
        </fill>
      </ndxf>
    </rcc>
    <rcc rId="0" sId="1" dxf="1">
      <nc r="CN959">
        <f>SUM(CO959:DQ959)</f>
      </nc>
      <ndxf>
        <fill>
          <patternFill patternType="none">
            <bgColor indexed="65"/>
          </patternFill>
        </fill>
      </ndxf>
    </rcc>
    <rcc rId="0" sId="1" dxf="1">
      <nc r="CN960">
        <f>SUM(CO960:DQ960)</f>
      </nc>
      <ndxf>
        <fill>
          <patternFill patternType="none">
            <bgColor indexed="65"/>
          </patternFill>
        </fill>
      </ndxf>
    </rcc>
    <rcc rId="0" sId="1" dxf="1">
      <nc r="CN961">
        <f>SUM(CO961:DQ961)</f>
      </nc>
      <ndxf>
        <fill>
          <patternFill patternType="none">
            <bgColor indexed="65"/>
          </patternFill>
        </fill>
      </ndxf>
    </rcc>
    <rcc rId="0" sId="1" dxf="1">
      <nc r="CN962">
        <f>SUM(CO962:DQ962)</f>
      </nc>
      <ndxf>
        <fill>
          <patternFill patternType="none">
            <bgColor indexed="65"/>
          </patternFill>
        </fill>
      </ndxf>
    </rcc>
    <rcc rId="0" sId="1" dxf="1">
      <nc r="CN963">
        <f>SUM(CO963:DQ963)</f>
      </nc>
      <ndxf>
        <fill>
          <patternFill patternType="none">
            <bgColor indexed="65"/>
          </patternFill>
        </fill>
      </ndxf>
    </rcc>
    <rcc rId="0" sId="1" dxf="1">
      <nc r="CN964">
        <f>SUM(CO964:DQ964)</f>
      </nc>
      <ndxf>
        <fill>
          <patternFill patternType="none">
            <bgColor indexed="65"/>
          </patternFill>
        </fill>
      </ndxf>
    </rcc>
    <rcc rId="0" sId="1" dxf="1">
      <nc r="CN965">
        <f>SUM(CO965:DQ965)</f>
      </nc>
      <ndxf>
        <fill>
          <patternFill patternType="none">
            <bgColor indexed="65"/>
          </patternFill>
        </fill>
      </ndxf>
    </rcc>
    <rcc rId="0" sId="1" dxf="1">
      <nc r="CN966">
        <f>SUM(CO966:DQ966)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SUM(CO967:DQ967)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SUM(CO968:DQ968)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SUM(CO969:DQ969)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SUM(CO970:DQ970)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SUM(CO971:DQ971)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SUM(CO972:DQ972)</f>
      </nc>
      <ndxf>
        <fill>
          <patternFill patternType="none">
            <bgColor indexed="65"/>
          </patternFill>
        </fill>
      </ndxf>
    </rcc>
    <rcc rId="0" sId="1" dxf="1">
      <nc r="CN973">
        <f>SUM(CO973:DQ973)</f>
      </nc>
      <ndxf>
        <fill>
          <patternFill patternType="none">
            <bgColor indexed="65"/>
          </patternFill>
        </fill>
      </ndxf>
    </rcc>
    <rcc rId="0" sId="1" dxf="1">
      <nc r="CN974">
        <f>SUM(CO974:DQ974)</f>
      </nc>
      <ndxf>
        <fill>
          <patternFill patternType="none">
            <bgColor indexed="65"/>
          </patternFill>
        </fill>
      </ndxf>
    </rcc>
    <rcc rId="0" sId="1" dxf="1">
      <nc r="CN975">
        <f>SUM(CO975:DQ975)</f>
      </nc>
      <ndxf>
        <fill>
          <patternFill patternType="none">
            <bgColor indexed="65"/>
          </patternFill>
        </fill>
      </ndxf>
    </rcc>
    <rcc rId="0" sId="1" dxf="1">
      <nc r="CN976">
        <f>SUM(CO976:DQ976)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SUM(CO977:DQ977)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SUM(CO978:DQ978)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SUM(CO979:DQ979)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SUM(CO980:DQ980)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SUM(CO981:DQ981)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SUM(CO982:DQ982)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SUM(CO983:DQ983)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SUM(CO984:DQ984)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SUM(CO985:DQ985)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SUM(CO986:DQ986)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SUM(CO987:DQ987)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SUM(CO988:DQ988)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SUM(CO989:DQ989)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SUM(CO990:DQ990)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SUM(CO991:DQ991)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SUM(CO992:DQ992)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SUM(CO993:DQ993)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SUM(CO994:DQ994)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SUM(CO995:DQ995)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SUM(CO996:DQ996)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SUM(CO997:DQ997)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SUM(CO998:DQ998)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SUM(CO999:DQ999)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SUM(CO1000:DQ1000)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SUM(CO1001:DQ1001)</f>
      </nc>
      <ndxf>
        <fill>
          <patternFill patternType="none">
            <bgColor indexed="65"/>
          </patternFill>
        </fill>
      </ndxf>
    </rcc>
    <rcc rId="0" sId="1" dxf="1">
      <nc r="CN1002">
        <f>SUM(CO1002:DQ1002)</f>
      </nc>
      <ndxf>
        <fill>
          <patternFill patternType="none">
            <bgColor indexed="65"/>
          </patternFill>
        </fill>
      </ndxf>
    </rcc>
    <rcc rId="0" sId="1" dxf="1">
      <nc r="CN1003">
        <f>SUM(CO1003:DQ1003)</f>
      </nc>
      <ndxf>
        <fill>
          <patternFill patternType="none">
            <bgColor indexed="65"/>
          </patternFill>
        </fill>
      </ndxf>
    </rcc>
    <rcc rId="0" sId="1" dxf="1">
      <nc r="CN1004">
        <f>SUM(CO1004:DQ1004)</f>
      </nc>
      <ndxf>
        <fill>
          <patternFill patternType="none">
            <bgColor indexed="65"/>
          </patternFill>
        </fill>
      </ndxf>
    </rcc>
    <rcc rId="0" sId="1" dxf="1">
      <nc r="CN1005">
        <f>SUM(CO1005:DQ1005)</f>
      </nc>
      <ndxf>
        <fill>
          <patternFill patternType="none">
            <bgColor indexed="65"/>
          </patternFill>
        </fill>
      </ndxf>
    </rcc>
    <rcc rId="0" sId="1" dxf="1">
      <nc r="CN1006">
        <f>SUM(CO1006:DQ1006)</f>
      </nc>
      <ndxf>
        <fill>
          <patternFill patternType="none">
            <bgColor indexed="65"/>
          </patternFill>
        </fill>
      </ndxf>
    </rcc>
    <rcc rId="0" sId="1" dxf="1">
      <nc r="CN1007">
        <f>SUM(CO1007:DQ1007)</f>
      </nc>
      <ndxf>
        <fill>
          <patternFill patternType="none">
            <bgColor indexed="65"/>
          </patternFill>
        </fill>
      </ndxf>
    </rcc>
    <rcc rId="0" sId="1" dxf="1">
      <nc r="CN1008">
        <f>SUM(CO1008:DQ1008)</f>
      </nc>
      <ndxf>
        <fill>
          <patternFill patternType="none">
            <bgColor indexed="65"/>
          </patternFill>
        </fill>
      </ndxf>
    </rcc>
    <rcc rId="0" sId="1" dxf="1">
      <nc r="CN1009">
        <f>SUM(CO1009:DQ1009)</f>
      </nc>
      <ndxf>
        <fill>
          <patternFill patternType="none">
            <bgColor indexed="65"/>
          </patternFill>
        </fill>
      </ndxf>
    </rcc>
    <rcc rId="0" sId="1" dxf="1">
      <nc r="CN1010">
        <f>SUM(CO1010:DQ1010)</f>
      </nc>
      <ndxf>
        <fill>
          <patternFill patternType="none">
            <bgColor indexed="65"/>
          </patternFill>
        </fill>
      </ndxf>
    </rcc>
    <rcc rId="0" sId="1" dxf="1">
      <nc r="CN1011">
        <f>SUM(CO1011:DQ1011)</f>
      </nc>
      <ndxf>
        <fill>
          <patternFill patternType="none">
            <bgColor indexed="65"/>
          </patternFill>
        </fill>
      </ndxf>
    </rcc>
    <rcc rId="0" sId="1" dxf="1">
      <nc r="CN1012">
        <f>SUM(CO1012:DQ1012)</f>
      </nc>
      <ndxf>
        <fill>
          <patternFill patternType="none">
            <bgColor indexed="65"/>
          </patternFill>
        </fill>
      </ndxf>
    </rcc>
    <rcc rId="0" sId="1" dxf="1">
      <nc r="CN1013">
        <f>SUM(CO1013:DQ1013)</f>
      </nc>
      <ndxf>
        <fill>
          <patternFill patternType="none">
            <bgColor indexed="65"/>
          </patternFill>
        </fill>
      </ndxf>
    </rcc>
    <rcc rId="0" sId="1" dxf="1">
      <nc r="CN1014">
        <f>SUM(CO1014:DQ1014)</f>
      </nc>
      <ndxf>
        <fill>
          <patternFill patternType="none">
            <bgColor indexed="65"/>
          </patternFill>
        </fill>
      </ndxf>
    </rcc>
    <rcc rId="0" sId="1" dxf="1">
      <nc r="CN1015">
        <f>SUM(CO1015:DQ1015)</f>
      </nc>
      <ndxf>
        <fill>
          <patternFill patternType="none">
            <bgColor indexed="65"/>
          </patternFill>
        </fill>
      </ndxf>
    </rcc>
    <rcc rId="0" sId="1" dxf="1">
      <nc r="CN1016">
        <f>SUM(CO1016:DQ1016)</f>
      </nc>
      <ndxf>
        <fill>
          <patternFill patternType="none">
            <bgColor indexed="65"/>
          </patternFill>
        </fill>
      </ndxf>
    </rcc>
    <rcc rId="0" sId="1" dxf="1">
      <nc r="CN1017">
        <f>SUM(CO1017:DQ1017)</f>
      </nc>
      <ndxf>
        <fill>
          <patternFill patternType="none">
            <bgColor indexed="65"/>
          </patternFill>
        </fill>
      </ndxf>
    </rcc>
    <rcc rId="0" sId="1" dxf="1">
      <nc r="CN1018">
        <f>SUM(CO1018:DQ1018)</f>
      </nc>
      <ndxf>
        <fill>
          <patternFill patternType="none">
            <bgColor indexed="65"/>
          </patternFill>
        </fill>
      </ndxf>
    </rcc>
    <rcc rId="0" sId="1" dxf="1">
      <nc r="CN1019">
        <f>SUM(CO1019:DQ1019)</f>
      </nc>
      <ndxf>
        <fill>
          <patternFill patternType="none">
            <bgColor indexed="65"/>
          </patternFill>
        </fill>
      </ndxf>
    </rcc>
    <rcc rId="0" sId="1" dxf="1">
      <nc r="CN1020">
        <f>SUM(CO1020:DQ1020)</f>
      </nc>
      <ndxf>
        <fill>
          <patternFill patternType="none">
            <bgColor indexed="65"/>
          </patternFill>
        </fill>
      </ndxf>
    </rcc>
    <rcc rId="0" sId="1" dxf="1">
      <nc r="CN1021">
        <f>SUM(CO1021:DQ1021)</f>
      </nc>
      <ndxf>
        <fill>
          <patternFill patternType="none">
            <bgColor indexed="65"/>
          </patternFill>
        </fill>
      </ndxf>
    </rcc>
    <rcc rId="0" sId="1" dxf="1">
      <nc r="CN1022">
        <f>SUM(CO1022:DQ1022)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SUM(CO1023:DQ1023)</f>
      </nc>
      <ndxf>
        <fill>
          <patternFill patternType="none">
            <bgColor indexed="65"/>
          </patternFill>
        </fill>
      </ndxf>
    </rcc>
    <rcc rId="0" sId="1" dxf="1">
      <nc r="CN1024">
        <f>SUM(CO1024:DQ1024)</f>
      </nc>
      <ndxf>
        <fill>
          <patternFill patternType="none">
            <bgColor indexed="65"/>
          </patternFill>
        </fill>
      </ndxf>
    </rcc>
    <rcc rId="0" sId="1" dxf="1">
      <nc r="CN1025">
        <f>SUM(CO1025:DQ1025)</f>
      </nc>
      <ndxf>
        <fill>
          <patternFill patternType="none">
            <bgColor indexed="65"/>
          </patternFill>
        </fill>
      </ndxf>
    </rcc>
    <rcc rId="0" sId="1" dxf="1">
      <nc r="CN1026">
        <f>SUM(CO1026:DQ1026)</f>
      </nc>
      <ndxf>
        <fill>
          <patternFill patternType="none">
            <bgColor indexed="65"/>
          </patternFill>
        </fill>
      </ndxf>
    </rcc>
    <rcc rId="0" sId="1" dxf="1">
      <nc r="CN1027">
        <f>SUM(CO1027:DQ1027)</f>
      </nc>
      <ndxf>
        <fill>
          <patternFill patternType="none">
            <bgColor indexed="65"/>
          </patternFill>
        </fill>
      </ndxf>
    </rcc>
    <rcc rId="0" sId="1" dxf="1">
      <nc r="CN1028">
        <f>SUM(CO1028:DQ1028)</f>
      </nc>
      <ndxf>
        <fill>
          <patternFill patternType="none">
            <bgColor indexed="65"/>
          </patternFill>
        </fill>
      </ndxf>
    </rcc>
    <rcc rId="0" sId="1" dxf="1">
      <nc r="CN1029">
        <f>SUM(CO1029:DQ1029)</f>
      </nc>
      <ndxf>
        <fill>
          <patternFill patternType="none">
            <bgColor indexed="65"/>
          </patternFill>
        </fill>
      </ndxf>
    </rcc>
    <rcc rId="0" sId="1" dxf="1">
      <nc r="CN1030">
        <f>SUM(CO1030:DQ1030)</f>
      </nc>
      <ndxf>
        <fill>
          <patternFill patternType="none">
            <bgColor indexed="65"/>
          </patternFill>
        </fill>
      </ndxf>
    </rcc>
    <rcc rId="0" sId="1" dxf="1">
      <nc r="CN1031">
        <f>SUM(CO1031:DQ1031)</f>
      </nc>
      <ndxf>
        <fill>
          <patternFill patternType="none">
            <bgColor indexed="65"/>
          </patternFill>
        </fill>
      </ndxf>
    </rcc>
    <rcc rId="0" sId="1" dxf="1">
      <nc r="CN1032">
        <f>SUM(CO1032:DQ1032)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SUM(CO1033:DQ1033)</f>
      </nc>
      <ndxf>
        <fill>
          <patternFill patternType="none">
            <bgColor indexed="65"/>
          </patternFill>
        </fill>
      </ndxf>
    </rcc>
    <rcc rId="0" sId="1" dxf="1">
      <nc r="CN1034">
        <f>SUM(CO1034:DQ1034)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SUM(CO1035:DQ1035)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SUM(CO1036:DQ1036)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SUM(CO1037:DQ1037)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SUM(CO1038:DQ1038)</f>
      </nc>
      <ndxf>
        <fill>
          <patternFill patternType="none">
            <bgColor indexed="65"/>
          </patternFill>
        </fill>
      </ndxf>
    </rcc>
    <rcc rId="0" sId="1" dxf="1">
      <nc r="CN1039">
        <f>SUM(CO1039:DQ1039)</f>
      </nc>
      <ndxf>
        <fill>
          <patternFill patternType="none">
            <bgColor indexed="65"/>
          </patternFill>
        </fill>
      </ndxf>
    </rcc>
    <rcc rId="0" sId="1" dxf="1">
      <nc r="CN1040">
        <f>SUM(CO1040:DQ1040)</f>
      </nc>
      <ndxf>
        <fill>
          <patternFill patternType="none">
            <bgColor indexed="65"/>
          </patternFill>
        </fill>
      </ndxf>
    </rcc>
    <rcc rId="0" sId="1" dxf="1">
      <nc r="CN1041">
        <f>SUM(CO1041:DQ1041)</f>
      </nc>
      <ndxf>
        <fill>
          <patternFill patternType="none">
            <bgColor indexed="65"/>
          </patternFill>
        </fill>
      </ndxf>
    </rcc>
    <rcc rId="0" sId="1" dxf="1">
      <nc r="CN1042">
        <f>SUM(CO1042:DQ1042)</f>
      </nc>
      <ndxf>
        <fill>
          <patternFill patternType="none">
            <bgColor indexed="65"/>
          </patternFill>
        </fill>
      </ndxf>
    </rcc>
    <rcc rId="0" sId="1" dxf="1">
      <nc r="CN1043">
        <f>SUM(CO1043:DQ1043)</f>
      </nc>
      <ndxf>
        <fill>
          <patternFill patternType="none">
            <bgColor indexed="65"/>
          </patternFill>
        </fill>
      </ndxf>
    </rcc>
    <rcc rId="0" sId="1" dxf="1">
      <nc r="CN1044">
        <f>SUM(CO1044:DQ1044)</f>
      </nc>
      <ndxf>
        <fill>
          <patternFill patternType="none">
            <bgColor indexed="65"/>
          </patternFill>
        </fill>
      </ndxf>
    </rcc>
    <rcc rId="0" sId="1" dxf="1">
      <nc r="CN1045">
        <f>SUM(CO1045:DQ1045)</f>
      </nc>
      <ndxf>
        <fill>
          <patternFill patternType="none">
            <bgColor indexed="65"/>
          </patternFill>
        </fill>
      </ndxf>
    </rcc>
    <rcc rId="0" sId="1" dxf="1">
      <nc r="CN1046">
        <f>SUM(CO1046:DQ1046)</f>
      </nc>
      <ndxf>
        <fill>
          <patternFill patternType="none">
            <bgColor indexed="65"/>
          </patternFill>
        </fill>
      </ndxf>
    </rcc>
    <rcc rId="0" sId="1" dxf="1">
      <nc r="CN1047">
        <f>SUM(CO1047:DQ1047)</f>
      </nc>
      <ndxf>
        <fill>
          <patternFill patternType="none">
            <bgColor indexed="65"/>
          </patternFill>
        </fill>
      </ndxf>
    </rcc>
    <rcc rId="0" sId="1" dxf="1">
      <nc r="CN1048">
        <f>SUM(CO1048:DQ1048)</f>
      </nc>
      <ndxf>
        <fill>
          <patternFill patternType="none">
            <bgColor indexed="65"/>
          </patternFill>
        </fill>
      </ndxf>
    </rcc>
    <rcc rId="0" sId="1" dxf="1">
      <nc r="CN1049">
        <f>SUM(CO1049:DQ1049)</f>
      </nc>
      <ndxf>
        <fill>
          <patternFill patternType="none">
            <bgColor indexed="65"/>
          </patternFill>
        </fill>
      </ndxf>
    </rcc>
    <rcc rId="0" sId="1" dxf="1">
      <nc r="CN1050">
        <f>SUM(CO1050:DQ1050)</f>
      </nc>
      <ndxf>
        <fill>
          <patternFill patternType="none">
            <bgColor indexed="65"/>
          </patternFill>
        </fill>
      </ndxf>
    </rcc>
    <rcc rId="0" sId="1" dxf="1">
      <nc r="CN1051">
        <f>SUM(CO1051:DQ1051)</f>
      </nc>
      <ndxf>
        <fill>
          <patternFill patternType="none">
            <bgColor indexed="65"/>
          </patternFill>
        </fill>
      </ndxf>
    </rcc>
    <rcc rId="0" sId="1" dxf="1">
      <nc r="CN1052">
        <f>SUM(CO1052:DQ1052)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SUM(CO1053:DQ1053)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SUM(CO1054:DQ1054)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SUM(CO1055:DQ1055)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SUM(CO1056:DQ1056)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SUM(CO1057:DQ1057)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SUM(CO1058:DQ1058)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SUM(CO1059:DQ1059)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SUM(CO1060:DQ1060)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SUM(CO1061:DQ1061)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SUM(CO1062:DQ1062)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SUM(CO1063:DQ1063)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SUM(CO1064:DQ1064)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SUM(CO1065:DQ1065)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SUM(CO1066:DQ1066)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SUM(CO1067:DQ1067)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SUM(CO1068:DQ1068)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SUM(CO1069:DQ1069)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SUM(CO1070:DQ1070)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SUM(CO1071:DQ1071)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SUM(CO1072:DQ1072)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SUM(CO1073:DQ1073)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SUM(CO1074:DQ1074)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SUM(CO1075:DQ1075)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SUM(CO1076:DQ1076)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SUM(CO1077:DQ1077)</f>
      </nc>
      <ndxf>
        <fill>
          <patternFill patternType="none">
            <bgColor indexed="65"/>
          </patternFill>
        </fill>
      </ndxf>
    </rcc>
    <rcc rId="0" sId="1" dxf="1">
      <nc r="CN1078">
        <f>SUM(CO1078:DQ1078)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SUM(CO1079:DQ1079)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SUM(CO1080:DQ1080)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SUM(CO1081:DQ1081)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SUM(CO1082:DQ1082)</f>
      </nc>
      <ndxf>
        <fill>
          <patternFill patternType="none">
            <bgColor indexed="65"/>
          </patternFill>
        </fill>
      </ndxf>
    </rcc>
    <rcc rId="0" sId="1" dxf="1">
      <nc r="CN1083">
        <f>SUM(CO1083:DQ1083)</f>
      </nc>
      <ndxf>
        <fill>
          <patternFill patternType="none">
            <bgColor indexed="65"/>
          </patternFill>
        </fill>
      </ndxf>
    </rcc>
    <rcc rId="0" sId="1" dxf="1">
      <nc r="CN1084">
        <f>SUM(CO1084:DQ1084)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SUM(CO1085:DQ1085)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SUM(CO1086:DQ1086)</f>
      </nc>
      <ndxf>
        <fill>
          <patternFill patternType="none">
            <bgColor indexed="65"/>
          </patternFill>
        </fill>
      </ndxf>
    </rcc>
    <rcc rId="0" sId="1" dxf="1">
      <nc r="CN1087">
        <f>SUM(CO1087:DQ1087)</f>
      </nc>
      <ndxf>
        <fill>
          <patternFill patternType="none">
            <bgColor indexed="65"/>
          </patternFill>
        </fill>
      </ndxf>
    </rcc>
    <rcc rId="0" sId="1" dxf="1">
      <nc r="CN1088">
        <f>SUM(CO1088:DQ1088)</f>
      </nc>
      <ndxf>
        <fill>
          <patternFill patternType="none">
            <bgColor indexed="65"/>
          </patternFill>
        </fill>
      </ndxf>
    </rcc>
    <rcc rId="0" sId="1" dxf="1">
      <nc r="CN1089">
        <f>SUM(CO1089:DQ1089)</f>
      </nc>
      <ndxf>
        <fill>
          <patternFill patternType="none">
            <bgColor indexed="65"/>
          </patternFill>
        </fill>
      </ndxf>
    </rcc>
    <rcc rId="0" sId="1" dxf="1">
      <nc r="CN1090">
        <f>SUM(CO1090:DQ1090)</f>
      </nc>
      <ndxf>
        <fill>
          <patternFill patternType="none">
            <bgColor indexed="65"/>
          </patternFill>
        </fill>
      </ndxf>
    </rcc>
    <rcc rId="0" sId="1" dxf="1">
      <nc r="CN1091">
        <f>SUM(CO1091:DQ1091)</f>
      </nc>
      <ndxf>
        <fill>
          <patternFill patternType="none">
            <bgColor indexed="65"/>
          </patternFill>
        </fill>
      </ndxf>
    </rcc>
    <rcc rId="0" sId="1" dxf="1">
      <nc r="CN1092">
        <f>SUM(CO1092:DQ1092)</f>
      </nc>
      <ndxf>
        <fill>
          <patternFill patternType="none">
            <bgColor indexed="65"/>
          </patternFill>
        </fill>
      </ndxf>
    </rcc>
    <rcc rId="0" sId="1" dxf="1">
      <nc r="CN1093">
        <f>SUM(CO1093:DQ1093)</f>
      </nc>
      <ndxf>
        <fill>
          <patternFill patternType="none">
            <bgColor indexed="65"/>
          </patternFill>
        </fill>
      </ndxf>
    </rcc>
    <rcc rId="0" sId="1" dxf="1">
      <nc r="CN1094">
        <f>SUM(CO1094:DQ1094)</f>
      </nc>
      <ndxf>
        <fill>
          <patternFill patternType="none">
            <bgColor indexed="65"/>
          </patternFill>
        </fill>
      </ndxf>
    </rcc>
    <rcc rId="0" sId="1" dxf="1">
      <nc r="CN1095">
        <f>SUM(CO1095:DQ1095)</f>
      </nc>
      <ndxf>
        <fill>
          <patternFill patternType="none">
            <bgColor indexed="65"/>
          </patternFill>
        </fill>
      </ndxf>
    </rcc>
    <rcc rId="0" sId="1" dxf="1">
      <nc r="CN1096">
        <f>SUM(CO1096:DQ1096)</f>
      </nc>
      <ndxf>
        <fill>
          <patternFill patternType="none">
            <bgColor indexed="65"/>
          </patternFill>
        </fill>
      </ndxf>
    </rcc>
    <rcc rId="0" sId="1" dxf="1">
      <nc r="CN1097">
        <f>SUM(CO1097:DQ1097)</f>
      </nc>
      <ndxf>
        <fill>
          <patternFill patternType="none">
            <bgColor indexed="65"/>
          </patternFill>
        </fill>
      </ndxf>
    </rcc>
    <rcc rId="0" sId="1" dxf="1">
      <nc r="CN1098">
        <f>SUM(CO1098:DQ1098)</f>
      </nc>
      <ndxf>
        <fill>
          <patternFill patternType="none">
            <bgColor indexed="65"/>
          </patternFill>
        </fill>
      </ndxf>
    </rcc>
    <rcc rId="0" sId="1" dxf="1">
      <nc r="CN1099">
        <f>SUM(CO1099:DQ1099)</f>
      </nc>
      <ndxf>
        <fill>
          <patternFill patternType="none">
            <bgColor indexed="65"/>
          </patternFill>
        </fill>
      </ndxf>
    </rcc>
    <rcc rId="0" sId="1" dxf="1">
      <nc r="CN1100">
        <f>SUM(CO1100:DQ1100)</f>
      </nc>
      <ndxf>
        <fill>
          <patternFill patternType="none">
            <bgColor indexed="65"/>
          </patternFill>
        </fill>
      </ndxf>
    </rcc>
    <rcc rId="0" sId="1" dxf="1">
      <nc r="CN1101">
        <f>SUM(CO1101:DQ1101)</f>
      </nc>
      <ndxf>
        <fill>
          <patternFill patternType="none">
            <bgColor indexed="65"/>
          </patternFill>
        </fill>
      </ndxf>
    </rcc>
    <rcc rId="0" sId="1" dxf="1">
      <nc r="CN1102">
        <f>SUM(CO1102:DQ1102)</f>
      </nc>
      <ndxf>
        <fill>
          <patternFill patternType="none">
            <bgColor indexed="65"/>
          </patternFill>
        </fill>
      </ndxf>
    </rcc>
    <rcc rId="0" sId="1" dxf="1">
      <nc r="CN1103">
        <f>SUM(CO1103:DQ1103)</f>
      </nc>
      <ndxf>
        <fill>
          <patternFill patternType="none">
            <bgColor indexed="65"/>
          </patternFill>
        </fill>
      </ndxf>
    </rcc>
    <rcc rId="0" sId="1" dxf="1">
      <nc r="CN1104">
        <f>SUM(CO1104:DQ1104)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SUM(CO1105:DQ1105)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SUM(CO1106:DQ1106)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SUM(CO1107:DQ1107)</f>
      </nc>
      <ndxf>
        <fill>
          <patternFill patternType="none">
            <bgColor indexed="65"/>
          </patternFill>
        </fill>
      </ndxf>
    </rcc>
    <rcc rId="0" sId="1" dxf="1">
      <nc r="CN1108">
        <f>SUM(CO1108:DQ1108)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SUM(CO1109:DQ1109)</f>
      </nc>
      <ndxf>
        <fill>
          <patternFill patternType="none">
            <bgColor indexed="65"/>
          </patternFill>
        </fill>
      </ndxf>
    </rcc>
    <rcc rId="0" sId="1" dxf="1">
      <nc r="CN1110">
        <f>SUM(CO1110:DQ1110)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SUM(CO1111:DQ1111)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SUM(CO1112:DQ1112)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SUM(CO1113:DQ1113)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SUM(CO1114:DQ1114)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SUM(CO1115:DQ1115)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SUM(CO1116:DQ1116)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SUM(CO1117:DQ1117)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SUM(CO1118:DQ1118)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SUM(CO1119:DQ1119)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SUM(CO1120:DQ1120)</f>
      </nc>
      <ndxf>
        <fill>
          <patternFill patternType="none">
            <bgColor indexed="65"/>
          </patternFill>
        </fill>
      </ndxf>
    </rcc>
    <rcc rId="0" sId="1" dxf="1">
      <nc r="CN1121">
        <f>SUM(CO1121:DQ1121)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SUM(CO1122:DQ1122)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SUM(CO1123:DQ1123)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SUM(CO1124:DQ1124)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SUM(CO1125:DQ1125)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SUM(CO1126:DQ1126)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SUM(CO1127:DQ1127)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SUM(CO1128:DQ1128)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SUM(CO1129:DQ1129)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SUM(CO1130:DQ1130)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SUM(CO1131:DQ1131)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SUM(CO1132:DQ1132)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SUM(CO1133:DQ1133)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SUM(CO1134:DQ1134)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SUM(CO1135:DQ1135)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SUM(CO1136:DQ1136)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SUM(CO1137:DQ1137)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SUM(CO1138:DQ1138)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SUM(CO1139:DQ1139)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SUM(CO1140:DQ1140)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SUM(CO1141:DQ1141)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SUM(CO1142:DQ1142)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SUM(CO1143:DQ1143)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SUM(CO1144:DQ1144)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SUM(CO1145:DQ1145)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SUM(CO1146:DQ1146)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SUM(CO1147:DQ1147)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SUM(CO1148:DQ1148)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SUM(CO1149:DQ1149)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SUM(CO1150:DQ1150)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SUM(CO1151:DQ1151)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SUM(CO1152:DQ1152)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SUM(CO1153:DQ1153)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SUM(CO1154:DQ1154)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SUM(CO1155:DQ1155)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SUM(CO1156:DQ1156)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SUM(CO1157:DQ1157)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SUM(CO1158:DQ1158)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SUM(CO1159:DQ1159)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SUM(CO1160:DQ1160)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SUM(CO1161:DQ1161)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SUM(CO1162:DQ1162)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SUM(CO1163:DQ1163)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SUM(CO1164:DQ1164)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SUM(CO1165:DQ1165)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SUM(CO1166:DQ1166)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SUM(CO1167:DQ1167)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SUM(CO1168:DQ1168)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SUM(CO1169:DQ1169)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SUM(CO1170:DQ1170)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SUM(CO1171:DQ1171)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SUM(CO1172:DQ1172)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SUM(CO1173:DQ1173)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SUM(CO1174:DQ1174)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SUM(CO1175:DQ1175)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SUM(CO1176:DQ1176)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SUM(CO1177:DQ1177)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SUM(CO1178:DQ1178)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SUM(CO1179:DQ1179)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SUM(CO1180:DQ1180)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SUM(CO1181:DQ1181)</f>
      </nc>
      <ndxf>
        <fill>
          <patternFill patternType="none">
            <bgColor indexed="65"/>
          </patternFill>
        </fill>
      </ndxf>
    </rcc>
    <rcc rId="0" sId="1" dxf="1">
      <nc r="CN1182">
        <f>SUM(CO1182:DQ1182)</f>
      </nc>
      <ndxf>
        <fill>
          <patternFill patternType="none">
            <bgColor indexed="65"/>
          </patternFill>
        </fill>
      </ndxf>
    </rcc>
    <rcc rId="0" sId="1" dxf="1">
      <nc r="CN1183">
        <f>SUM(CO1183:DQ1183)</f>
      </nc>
      <ndxf>
        <fill>
          <patternFill patternType="none">
            <bgColor indexed="65"/>
          </patternFill>
        </fill>
      </ndxf>
    </rcc>
    <rcc rId="0" sId="1" dxf="1">
      <nc r="CN1184">
        <f>SUM(CO1184:DQ1184)</f>
      </nc>
      <ndxf>
        <fill>
          <patternFill patternType="none">
            <bgColor indexed="65"/>
          </patternFill>
        </fill>
      </ndxf>
    </rcc>
    <rcc rId="0" sId="1" dxf="1">
      <nc r="CN1185">
        <f>SUM(CO1185:DQ1185)</f>
      </nc>
      <ndxf>
        <fill>
          <patternFill patternType="none">
            <bgColor indexed="65"/>
          </patternFill>
        </fill>
      </ndxf>
    </rcc>
    <rcc rId="0" sId="1" dxf="1">
      <nc r="CN1186">
        <f>SUM(CO1186:DQ1186)</f>
      </nc>
      <ndxf>
        <fill>
          <patternFill patternType="none">
            <bgColor indexed="65"/>
          </patternFill>
        </fill>
      </ndxf>
    </rcc>
    <rcc rId="0" sId="1" dxf="1">
      <nc r="CN1187">
        <f>SUM(CO1187:DQ1187)</f>
      </nc>
      <ndxf>
        <fill>
          <patternFill patternType="none">
            <bgColor indexed="65"/>
          </patternFill>
        </fill>
      </ndxf>
    </rcc>
    <rcc rId="0" sId="1" dxf="1">
      <nc r="CN1188">
        <f>SUM(CO1188:DQ1188)</f>
      </nc>
      <ndxf>
        <fill>
          <patternFill patternType="none">
            <bgColor indexed="65"/>
          </patternFill>
        </fill>
      </ndxf>
    </rcc>
    <rcc rId="0" sId="1" dxf="1">
      <nc r="CN1189">
        <f>SUM(CO1189:DQ1189)</f>
      </nc>
      <ndxf>
        <fill>
          <patternFill patternType="none">
            <bgColor indexed="65"/>
          </patternFill>
        </fill>
      </ndxf>
    </rcc>
    <rcc rId="0" sId="1" dxf="1">
      <nc r="CN1190">
        <f>SUM(CO1190:DQ1190)</f>
      </nc>
      <ndxf>
        <fill>
          <patternFill patternType="none">
            <bgColor indexed="65"/>
          </patternFill>
        </fill>
      </ndxf>
    </rcc>
    <rcc rId="0" sId="1" dxf="1">
      <nc r="CN1191">
        <f>SUM(CO1191:DQ1191)</f>
      </nc>
      <ndxf>
        <fill>
          <patternFill patternType="none">
            <bgColor indexed="65"/>
          </patternFill>
        </fill>
      </ndxf>
    </rcc>
    <rcc rId="0" sId="1" dxf="1">
      <nc r="CN1192">
        <f>SUM(CO1192:DQ1192)</f>
      </nc>
      <ndxf>
        <fill>
          <patternFill patternType="none">
            <bgColor indexed="65"/>
          </patternFill>
        </fill>
      </ndxf>
    </rcc>
    <rcc rId="0" sId="1" dxf="1">
      <nc r="CN1193">
        <f>SUM(CO1193:DQ1193)</f>
      </nc>
      <ndxf>
        <fill>
          <patternFill patternType="none">
            <bgColor indexed="65"/>
          </patternFill>
        </fill>
      </ndxf>
    </rcc>
    <rcc rId="0" sId="1" dxf="1">
      <nc r="CN1194">
        <f>SUM(CO1194:DQ1194)</f>
      </nc>
      <ndxf>
        <fill>
          <patternFill patternType="none">
            <bgColor indexed="65"/>
          </patternFill>
        </fill>
      </ndxf>
    </rcc>
    <rcc rId="0" sId="1" dxf="1">
      <nc r="CN1195">
        <f>SUM(CO1195:DQ1195)</f>
      </nc>
      <ndxf>
        <fill>
          <patternFill patternType="none">
            <bgColor indexed="65"/>
          </patternFill>
        </fill>
      </ndxf>
    </rcc>
    <rcc rId="0" sId="1" dxf="1">
      <nc r="CN1196">
        <f>SUM(CO1196:DQ1196)</f>
      </nc>
      <ndxf>
        <fill>
          <patternFill patternType="none">
            <bgColor indexed="65"/>
          </patternFill>
        </fill>
      </ndxf>
    </rcc>
    <rcc rId="0" sId="1" dxf="1">
      <nc r="CN1197">
        <f>SUM(CO1197:DQ1197)</f>
      </nc>
      <ndxf>
        <fill>
          <patternFill patternType="none">
            <bgColor indexed="65"/>
          </patternFill>
        </fill>
      </ndxf>
    </rcc>
    <rcc rId="0" sId="1" dxf="1">
      <nc r="CN1198">
        <f>SUM(CO1198:DQ1198)</f>
      </nc>
      <ndxf>
        <fill>
          <patternFill patternType="none">
            <bgColor indexed="65"/>
          </patternFill>
        </fill>
      </ndxf>
    </rcc>
    <rcc rId="0" sId="1" dxf="1">
      <nc r="CN1199">
        <f>SUM(CO1199:DQ1199)</f>
      </nc>
      <ndxf>
        <fill>
          <patternFill patternType="none">
            <bgColor indexed="65"/>
          </patternFill>
        </fill>
      </ndxf>
    </rcc>
    <rcc rId="0" sId="1" dxf="1">
      <nc r="CN1200">
        <f>SUM(CO1200:DQ1200)</f>
      </nc>
      <ndxf>
        <fill>
          <patternFill patternType="none">
            <bgColor indexed="65"/>
          </patternFill>
        </fill>
      </ndxf>
    </rcc>
    <rcc rId="0" sId="1" dxf="1">
      <nc r="CN1201">
        <f>SUM(CO1201:DQ1201)</f>
      </nc>
      <ndxf>
        <fill>
          <patternFill patternType="none">
            <bgColor indexed="65"/>
          </patternFill>
        </fill>
      </ndxf>
    </rcc>
    <rcc rId="0" sId="1" dxf="1">
      <nc r="CN1202">
        <f>SUM(CO1202:DQ1202)</f>
      </nc>
      <ndxf>
        <fill>
          <patternFill patternType="none">
            <bgColor indexed="65"/>
          </patternFill>
        </fill>
      </ndxf>
    </rcc>
    <rcc rId="0" sId="1" dxf="1">
      <nc r="CN1203">
        <f>SUM(CO1203:DQ1203)</f>
      </nc>
      <ndxf>
        <fill>
          <patternFill patternType="none">
            <bgColor indexed="65"/>
          </patternFill>
        </fill>
      </ndxf>
    </rcc>
    <rcc rId="0" sId="1" dxf="1">
      <nc r="CN1204">
        <f>SUM(CO1204:DQ1204)</f>
      </nc>
      <ndxf>
        <fill>
          <patternFill patternType="none">
            <bgColor indexed="65"/>
          </patternFill>
        </fill>
      </ndxf>
    </rcc>
    <rcc rId="0" sId="1" dxf="1">
      <nc r="CN1205">
        <f>SUM(CO1205:DQ1205)</f>
      </nc>
      <ndxf>
        <fill>
          <patternFill patternType="none">
            <bgColor indexed="65"/>
          </patternFill>
        </fill>
      </ndxf>
    </rcc>
    <rcc rId="0" sId="1" dxf="1">
      <nc r="CN1206">
        <f>SUM(CO1206:DQ1206)</f>
      </nc>
      <ndxf>
        <fill>
          <patternFill patternType="none">
            <bgColor indexed="65"/>
          </patternFill>
        </fill>
      </ndxf>
    </rcc>
    <rcc rId="0" sId="1" dxf="1">
      <nc r="CN1207">
        <f>SUM(CO1207:DQ1207)</f>
      </nc>
      <ndxf>
        <fill>
          <patternFill patternType="none">
            <bgColor indexed="65"/>
          </patternFill>
        </fill>
      </ndxf>
    </rcc>
    <rcc rId="0" sId="1" dxf="1">
      <nc r="CN1208">
        <f>SUM(CO1208:DQ1208)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SUM(CO1209:DQ1209)</f>
      </nc>
      <ndxf>
        <fill>
          <patternFill patternType="none">
            <bgColor indexed="65"/>
          </patternFill>
        </fill>
      </ndxf>
    </rcc>
    <rcc rId="0" sId="1" dxf="1">
      <nc r="CN1210">
        <f>SUM(CO1210:DQ1210)</f>
      </nc>
      <ndxf>
        <fill>
          <patternFill patternType="none">
            <bgColor indexed="65"/>
          </patternFill>
        </fill>
      </ndxf>
    </rcc>
    <rcc rId="0" sId="1" dxf="1">
      <nc r="CN1211">
        <f>SUM(CO1211:DQ1211)</f>
      </nc>
      <ndxf>
        <fill>
          <patternFill patternType="none">
            <bgColor indexed="65"/>
          </patternFill>
        </fill>
      </ndxf>
    </rcc>
    <rcc rId="0" sId="1" dxf="1">
      <nc r="CN1212">
        <f>SUM(CO1212:DQ1212)</f>
      </nc>
      <ndxf>
        <fill>
          <patternFill patternType="none">
            <bgColor indexed="65"/>
          </patternFill>
        </fill>
      </ndxf>
    </rcc>
    <rcc rId="0" sId="1" dxf="1">
      <nc r="CN1213">
        <f>SUM(CO1213:DQ1213)</f>
      </nc>
      <ndxf>
        <fill>
          <patternFill patternType="none">
            <bgColor indexed="65"/>
          </patternFill>
        </fill>
      </ndxf>
    </rcc>
    <rcc rId="0" sId="1" dxf="1">
      <nc r="CN1214">
        <f>SUM(CO1214:DQ1214)</f>
      </nc>
      <ndxf>
        <fill>
          <patternFill patternType="none">
            <bgColor indexed="65"/>
          </patternFill>
        </fill>
      </ndxf>
    </rcc>
    <rcc rId="0" sId="1" dxf="1">
      <nc r="CN1215">
        <f>SUM(CO1215:DQ1215)</f>
      </nc>
      <ndxf>
        <fill>
          <patternFill patternType="none">
            <bgColor indexed="65"/>
          </patternFill>
        </fill>
      </ndxf>
    </rcc>
    <rcc rId="0" sId="1" dxf="1">
      <nc r="CN1216">
        <f>SUM(CO1216:DQ1216)</f>
      </nc>
      <ndxf>
        <fill>
          <patternFill patternType="none">
            <bgColor indexed="65"/>
          </patternFill>
        </fill>
      </ndxf>
    </rcc>
    <rcc rId="0" sId="1" dxf="1">
      <nc r="CN1217">
        <f>SUM(CO1217:DQ1217)</f>
      </nc>
      <ndxf>
        <fill>
          <patternFill patternType="none">
            <bgColor indexed="65"/>
          </patternFill>
        </fill>
      </ndxf>
    </rcc>
    <rcc rId="0" sId="1" dxf="1">
      <nc r="CN1218">
        <f>SUM(CO1218:DQ1218)</f>
      </nc>
      <ndxf>
        <fill>
          <patternFill patternType="none">
            <bgColor indexed="65"/>
          </patternFill>
        </fill>
      </ndxf>
    </rcc>
    <rcc rId="0" sId="1" dxf="1">
      <nc r="CN1219">
        <f>SUM(CO1219:DQ1219)</f>
      </nc>
      <ndxf>
        <fill>
          <patternFill patternType="none">
            <bgColor indexed="65"/>
          </patternFill>
        </fill>
      </ndxf>
    </rcc>
    <rcc rId="0" sId="1" dxf="1">
      <nc r="CN1220">
        <f>SUM(CO1220:DQ1220)</f>
      </nc>
      <ndxf>
        <fill>
          <patternFill patternType="none">
            <bgColor indexed="65"/>
          </patternFill>
        </fill>
      </ndxf>
    </rcc>
    <rcc rId="0" sId="1" dxf="1">
      <nc r="CN1221">
        <f>SUM(CO1221:DQ1221)</f>
      </nc>
      <ndxf>
        <fill>
          <patternFill patternType="none">
            <bgColor indexed="65"/>
          </patternFill>
        </fill>
      </ndxf>
    </rcc>
    <rcc rId="0" sId="1" dxf="1">
      <nc r="CN1222">
        <f>SUM(CO1222:DQ1222)</f>
      </nc>
      <ndxf>
        <fill>
          <patternFill patternType="none">
            <bgColor indexed="65"/>
          </patternFill>
        </fill>
      </ndxf>
    </rcc>
    <rcc rId="0" sId="1" dxf="1">
      <nc r="CN1223">
        <f>SUM(CO1223:DQ1223)</f>
      </nc>
      <ndxf>
        <fill>
          <patternFill patternType="none">
            <bgColor indexed="65"/>
          </patternFill>
        </fill>
      </ndxf>
    </rcc>
    <rcc rId="0" sId="1" dxf="1">
      <nc r="CN1224">
        <f>SUM(CO1224:DQ1224)</f>
      </nc>
      <ndxf>
        <fill>
          <patternFill patternType="none">
            <bgColor indexed="65"/>
          </patternFill>
        </fill>
      </ndxf>
    </rcc>
    <rcc rId="0" sId="1" dxf="1">
      <nc r="CN1225">
        <f>SUM(CO1225:DQ1225)</f>
      </nc>
      <ndxf>
        <fill>
          <patternFill patternType="none">
            <bgColor indexed="65"/>
          </patternFill>
        </fill>
      </ndxf>
    </rcc>
    <rcc rId="0" sId="1" dxf="1">
      <nc r="CN1226">
        <f>SUM(CO1226:DQ1226)</f>
      </nc>
      <ndxf>
        <fill>
          <patternFill patternType="none">
            <bgColor indexed="65"/>
          </patternFill>
        </fill>
      </ndxf>
    </rcc>
    <rcc rId="0" sId="1" dxf="1">
      <nc r="CN1227">
        <f>SUM(CO1227:DQ1227)</f>
      </nc>
      <ndxf>
        <fill>
          <patternFill patternType="none">
            <bgColor indexed="65"/>
          </patternFill>
        </fill>
      </ndxf>
    </rcc>
    <rcc rId="0" sId="1" dxf="1">
      <nc r="CN1228">
        <f>SUM(CO1228:DQ1228)</f>
      </nc>
      <ndxf>
        <fill>
          <patternFill patternType="none">
            <bgColor indexed="65"/>
          </patternFill>
        </fill>
      </ndxf>
    </rcc>
    <rcc rId="0" sId="1" dxf="1">
      <nc r="CN1229">
        <f>SUM(CO1229:DQ1229)</f>
      </nc>
      <ndxf>
        <fill>
          <patternFill patternType="none">
            <bgColor indexed="65"/>
          </patternFill>
        </fill>
      </ndxf>
    </rcc>
    <rcc rId="0" sId="1" dxf="1">
      <nc r="CN1230">
        <f>SUM(CO1230:DQ1230)</f>
      </nc>
      <ndxf>
        <fill>
          <patternFill patternType="none">
            <bgColor indexed="65"/>
          </patternFill>
        </fill>
      </ndxf>
    </rcc>
    <rcc rId="0" sId="1" dxf="1">
      <nc r="CN1231">
        <f>SUM(CO1231:DQ1231)</f>
      </nc>
      <ndxf>
        <fill>
          <patternFill patternType="none">
            <bgColor indexed="65"/>
          </patternFill>
        </fill>
      </ndxf>
    </rcc>
    <rcc rId="0" sId="1" dxf="1">
      <nc r="CN1232">
        <f>SUM(CO1232:DQ1232)</f>
      </nc>
      <ndxf>
        <fill>
          <patternFill patternType="none">
            <bgColor indexed="65"/>
          </patternFill>
        </fill>
      </ndxf>
    </rcc>
    <rcc rId="0" sId="1" dxf="1">
      <nc r="CN1233">
        <f>SUM(CO1233:DQ1233)</f>
      </nc>
      <ndxf>
        <fill>
          <patternFill patternType="none">
            <bgColor indexed="65"/>
          </patternFill>
        </fill>
      </ndxf>
    </rcc>
    <rcc rId="0" sId="1" dxf="1">
      <nc r="CN1234">
        <f>SUM(CO1234:DQ1234)</f>
      </nc>
      <ndxf>
        <fill>
          <patternFill patternType="none">
            <bgColor indexed="65"/>
          </patternFill>
        </fill>
      </ndxf>
    </rcc>
    <rcc rId="0" sId="1" dxf="1">
      <nc r="CN1235">
        <f>SUM(CO1235:DQ1235)</f>
      </nc>
      <ndxf>
        <fill>
          <patternFill patternType="none">
            <bgColor indexed="65"/>
          </patternFill>
        </fill>
      </ndxf>
    </rcc>
    <rcc rId="0" sId="1" dxf="1">
      <nc r="CN1236">
        <f>SUM(CO1236:DQ1236)</f>
      </nc>
      <ndxf>
        <fill>
          <patternFill patternType="none">
            <bgColor indexed="65"/>
          </patternFill>
        </fill>
      </ndxf>
    </rcc>
    <rcc rId="0" sId="1" dxf="1">
      <nc r="CN1237">
        <f>SUM(CO1237:DQ1237)</f>
      </nc>
      <ndxf>
        <fill>
          <patternFill patternType="none">
            <bgColor indexed="65"/>
          </patternFill>
        </fill>
      </ndxf>
    </rcc>
    <rcc rId="0" sId="1" dxf="1">
      <nc r="CN1238">
        <f>SUM(CO1238:DQ1238)</f>
      </nc>
      <ndxf>
        <fill>
          <patternFill patternType="none">
            <bgColor indexed="65"/>
          </patternFill>
        </fill>
      </ndxf>
    </rcc>
    <rcc rId="0" sId="1" dxf="1">
      <nc r="CN1239">
        <f>SUM(CO1239:DQ1239)</f>
      </nc>
      <ndxf>
        <fill>
          <patternFill patternType="none">
            <bgColor indexed="65"/>
          </patternFill>
        </fill>
      </ndxf>
    </rcc>
    <rcc rId="0" sId="1" dxf="1">
      <nc r="CN1240">
        <f>SUM(CO1240:DQ1240)</f>
      </nc>
      <ndxf>
        <fill>
          <patternFill patternType="none">
            <bgColor indexed="65"/>
          </patternFill>
        </fill>
      </ndxf>
    </rcc>
    <rcc rId="0" sId="1" dxf="1">
      <nc r="CN1241">
        <f>SUM(CO1241:DQ1241)</f>
      </nc>
      <ndxf>
        <fill>
          <patternFill patternType="none">
            <bgColor indexed="65"/>
          </patternFill>
        </fill>
      </ndxf>
    </rcc>
    <rcc rId="0" sId="1" dxf="1">
      <nc r="CN1242">
        <f>SUM(CO1242:DQ1242)</f>
      </nc>
      <ndxf>
        <fill>
          <patternFill patternType="none">
            <bgColor indexed="65"/>
          </patternFill>
        </fill>
      </ndxf>
    </rcc>
    <rcc rId="0" sId="1" dxf="1">
      <nc r="CN1243">
        <f>SUM(CO1243:DQ1243)</f>
      </nc>
      <ndxf>
        <fill>
          <patternFill patternType="none">
            <bgColor indexed="65"/>
          </patternFill>
        </fill>
      </ndxf>
    </rcc>
    <rcc rId="0" sId="1" dxf="1">
      <nc r="CN1244">
        <f>SUM(CO1244:DQ1244)</f>
      </nc>
      <ndxf>
        <fill>
          <patternFill patternType="none">
            <bgColor indexed="65"/>
          </patternFill>
        </fill>
      </ndxf>
    </rcc>
    <rcc rId="0" sId="1" dxf="1">
      <nc r="CN1245">
        <f>SUM(CO1245:DQ1245)</f>
      </nc>
      <ndxf>
        <fill>
          <patternFill patternType="none">
            <bgColor indexed="65"/>
          </patternFill>
        </fill>
      </ndxf>
    </rcc>
    <rcc rId="0" sId="1" dxf="1">
      <nc r="CN1246">
        <f>SUM(CO1246:DQ1246)</f>
      </nc>
      <ndxf>
        <fill>
          <patternFill patternType="none">
            <bgColor indexed="65"/>
          </patternFill>
        </fill>
      </ndxf>
    </rcc>
    <rcc rId="0" sId="1" dxf="1">
      <nc r="CN1247">
        <f>SUM(CO1247:DQ1247)</f>
      </nc>
      <ndxf>
        <fill>
          <patternFill patternType="none">
            <bgColor indexed="65"/>
          </patternFill>
        </fill>
      </ndxf>
    </rcc>
    <rcc rId="0" sId="1" dxf="1">
      <nc r="CN1248">
        <f>SUM(CO1248:DQ1248)</f>
      </nc>
      <ndxf>
        <fill>
          <patternFill patternType="none">
            <bgColor indexed="65"/>
          </patternFill>
        </fill>
      </ndxf>
    </rcc>
    <rcc rId="0" sId="1" dxf="1">
      <nc r="CN1249">
        <f>SUM(CO1249:DQ1249)</f>
      </nc>
      <ndxf>
        <fill>
          <patternFill patternType="none">
            <bgColor indexed="65"/>
          </patternFill>
        </fill>
      </ndxf>
    </rcc>
    <rcc rId="0" sId="1" dxf="1">
      <nc r="CN1250">
        <f>SUM(CO1250:DQ1250)</f>
      </nc>
      <ndxf>
        <fill>
          <patternFill patternType="none">
            <bgColor indexed="65"/>
          </patternFill>
        </fill>
      </ndxf>
    </rcc>
    <rcc rId="0" sId="1" dxf="1">
      <nc r="CN1251">
        <f>SUM(CO1251:DQ1251)</f>
      </nc>
      <ndxf>
        <fill>
          <patternFill patternType="none">
            <bgColor indexed="65"/>
          </patternFill>
        </fill>
      </ndxf>
    </rcc>
    <rcc rId="0" sId="1" dxf="1">
      <nc r="CN1252">
        <f>SUM(CO1252:DQ1252)</f>
      </nc>
      <ndxf>
        <fill>
          <patternFill patternType="none">
            <bgColor indexed="65"/>
          </patternFill>
        </fill>
      </ndxf>
    </rcc>
    <rcc rId="0" sId="1" dxf="1">
      <nc r="CN1253">
        <f>SUM(CO1253:DQ1253)</f>
      </nc>
      <ndxf>
        <fill>
          <patternFill patternType="none">
            <bgColor indexed="65"/>
          </patternFill>
        </fill>
      </ndxf>
    </rcc>
    <rcc rId="0" sId="1" dxf="1">
      <nc r="CN1254">
        <f>SUM(CO1254:DQ1254)</f>
      </nc>
      <ndxf>
        <fill>
          <patternFill patternType="none">
            <bgColor indexed="65"/>
          </patternFill>
        </fill>
      </ndxf>
    </rcc>
    <rcc rId="0" sId="1" dxf="1">
      <nc r="CN1255">
        <f>SUM(CO1255:DQ1255)</f>
      </nc>
      <ndxf>
        <fill>
          <patternFill patternType="none">
            <bgColor indexed="65"/>
          </patternFill>
        </fill>
      </ndxf>
    </rcc>
    <rcc rId="0" sId="1" dxf="1">
      <nc r="CN1256">
        <f>SUM(CO1256:DQ1256)</f>
      </nc>
      <ndxf>
        <fill>
          <patternFill patternType="none">
            <bgColor indexed="65"/>
          </patternFill>
        </fill>
      </ndxf>
    </rcc>
    <rcc rId="0" sId="1" dxf="1">
      <nc r="CN1257">
        <f>SUM(CO1257:DQ1257)</f>
      </nc>
      <ndxf>
        <fill>
          <patternFill patternType="none">
            <bgColor indexed="65"/>
          </patternFill>
        </fill>
      </ndxf>
    </rcc>
    <rcc rId="0" sId="1" dxf="1">
      <nc r="CN1258">
        <f>SUM(CO1258:DQ1258)</f>
      </nc>
      <ndxf>
        <fill>
          <patternFill patternType="none">
            <bgColor indexed="65"/>
          </patternFill>
        </fill>
      </ndxf>
    </rcc>
    <rcc rId="0" sId="1" dxf="1">
      <nc r="CN1259">
        <f>SUM(CO1259:DQ1259)</f>
      </nc>
      <ndxf>
        <fill>
          <patternFill patternType="none">
            <bgColor indexed="65"/>
          </patternFill>
        </fill>
      </ndxf>
    </rcc>
    <rcc rId="0" sId="1" dxf="1">
      <nc r="CN1260">
        <f>SUM(CO1260:DQ1260)</f>
      </nc>
      <ndxf>
        <fill>
          <patternFill patternType="none">
            <bgColor indexed="65"/>
          </patternFill>
        </fill>
      </ndxf>
    </rcc>
    <rcc rId="0" sId="1" dxf="1">
      <nc r="CN1261">
        <f>SUM(CO1261:DQ1261)</f>
      </nc>
      <ndxf>
        <fill>
          <patternFill patternType="none">
            <bgColor indexed="65"/>
          </patternFill>
        </fill>
      </ndxf>
    </rcc>
    <rcc rId="0" sId="1" dxf="1">
      <nc r="CN1262">
        <f>SUM(CO1262:DQ1262)</f>
      </nc>
      <ndxf>
        <fill>
          <patternFill patternType="none">
            <bgColor indexed="65"/>
          </patternFill>
        </fill>
      </ndxf>
    </rcc>
    <rcc rId="0" sId="1" dxf="1">
      <nc r="CN1263">
        <f>SUM(CO1263:DQ1263)</f>
      </nc>
      <ndxf>
        <fill>
          <patternFill patternType="none">
            <bgColor indexed="65"/>
          </patternFill>
        </fill>
      </ndxf>
    </rcc>
    <rcc rId="0" sId="1" dxf="1">
      <nc r="CN1264">
        <f>SUM(CO1264:DQ1264)</f>
      </nc>
      <ndxf>
        <fill>
          <patternFill patternType="none">
            <bgColor indexed="65"/>
          </patternFill>
        </fill>
      </ndxf>
    </rcc>
    <rcc rId="0" sId="1" dxf="1">
      <nc r="CN1265">
        <f>SUM(CO1265:DQ1265)</f>
      </nc>
      <ndxf>
        <fill>
          <patternFill patternType="none">
            <bgColor indexed="65"/>
          </patternFill>
        </fill>
      </ndxf>
    </rcc>
    <rcc rId="0" sId="1" dxf="1">
      <nc r="CN1266">
        <f>SUM(CO1266:DQ1266)</f>
      </nc>
      <ndxf>
        <fill>
          <patternFill patternType="none">
            <bgColor indexed="65"/>
          </patternFill>
        </fill>
      </ndxf>
    </rcc>
    <rcc rId="0" sId="1" dxf="1">
      <nc r="CN1267">
        <f>SUM(CO1267:DQ1267)</f>
      </nc>
      <ndxf>
        <fill>
          <patternFill patternType="none">
            <bgColor indexed="65"/>
          </patternFill>
        </fill>
      </ndxf>
    </rcc>
    <rcc rId="0" sId="1" dxf="1">
      <nc r="CN1268">
        <f>SUM(CO1268:DQ1268)</f>
      </nc>
      <ndxf>
        <fill>
          <patternFill patternType="none">
            <bgColor indexed="65"/>
          </patternFill>
        </fill>
      </ndxf>
    </rcc>
    <rcc rId="0" sId="1" dxf="1">
      <nc r="CN1269">
        <f>SUM(CO1269:DQ1269)</f>
      </nc>
      <ndxf>
        <fill>
          <patternFill patternType="none">
            <bgColor indexed="65"/>
          </patternFill>
        </fill>
      </ndxf>
    </rcc>
    <rcc rId="0" sId="1" dxf="1">
      <nc r="CN1270">
        <f>SUM(CO1270:DQ1270)</f>
      </nc>
      <ndxf>
        <fill>
          <patternFill patternType="none">
            <bgColor indexed="65"/>
          </patternFill>
        </fill>
      </ndxf>
    </rcc>
    <rcc rId="0" sId="1" dxf="1">
      <nc r="CN1271">
        <f>SUM(CO1271:DQ1271)</f>
      </nc>
      <ndxf>
        <fill>
          <patternFill patternType="none">
            <bgColor indexed="65"/>
          </patternFill>
        </fill>
      </ndxf>
    </rcc>
    <rcc rId="0" sId="1" dxf="1">
      <nc r="CN1272">
        <f>SUM(CO1272:DQ1272)</f>
      </nc>
      <ndxf>
        <fill>
          <patternFill patternType="none">
            <bgColor indexed="65"/>
          </patternFill>
        </fill>
      </ndxf>
    </rcc>
    <rcc rId="0" sId="1" dxf="1">
      <nc r="CN1273">
        <f>SUM(CO1273:DQ1273)</f>
      </nc>
      <ndxf>
        <fill>
          <patternFill patternType="none">
            <bgColor indexed="65"/>
          </patternFill>
        </fill>
      </ndxf>
    </rcc>
    <rcc rId="0" sId="1" dxf="1">
      <nc r="CN1274">
        <f>SUM(CO1274:DQ1274)</f>
      </nc>
      <ndxf>
        <fill>
          <patternFill patternType="none">
            <bgColor indexed="65"/>
          </patternFill>
        </fill>
      </ndxf>
    </rcc>
    <rcc rId="0" sId="1" dxf="1">
      <nc r="CN1275">
        <f>SUM(CO1275:DQ1275)</f>
      </nc>
      <ndxf>
        <fill>
          <patternFill patternType="none">
            <bgColor indexed="65"/>
          </patternFill>
        </fill>
      </ndxf>
    </rcc>
    <rcc rId="0" sId="1" dxf="1">
      <nc r="CN1276">
        <f>SUM(CO1276:DQ1276)</f>
      </nc>
      <ndxf>
        <fill>
          <patternFill patternType="none">
            <bgColor indexed="65"/>
          </patternFill>
        </fill>
      </ndxf>
    </rcc>
    <rcc rId="0" sId="1" dxf="1">
      <nc r="CN1277">
        <f>SUM(CO1277:DQ1277)</f>
      </nc>
      <ndxf>
        <fill>
          <patternFill patternType="none">
            <bgColor indexed="65"/>
          </patternFill>
        </fill>
      </ndxf>
    </rcc>
    <rcc rId="0" sId="1" dxf="1">
      <nc r="CN1278">
        <f>SUM(CO1278:DQ1278)</f>
      </nc>
      <ndxf>
        <fill>
          <patternFill patternType="none">
            <bgColor indexed="65"/>
          </patternFill>
        </fill>
      </ndxf>
    </rcc>
    <rcc rId="0" sId="1" dxf="1">
      <nc r="CN1279">
        <f>SUM(CO1279:DQ1279)</f>
      </nc>
      <ndxf>
        <fill>
          <patternFill patternType="none">
            <bgColor indexed="65"/>
          </patternFill>
        </fill>
      </ndxf>
    </rcc>
    <rcc rId="0" sId="1" dxf="1">
      <nc r="CN1280">
        <f>SUM(CO1280:DQ1280)</f>
      </nc>
      <ndxf>
        <fill>
          <patternFill patternType="none">
            <bgColor indexed="65"/>
          </patternFill>
        </fill>
      </ndxf>
    </rcc>
    <rcc rId="0" sId="1" dxf="1">
      <nc r="CN1281">
        <f>SUM(CO1281:DQ1281)</f>
      </nc>
      <ndxf>
        <fill>
          <patternFill patternType="none">
            <bgColor indexed="65"/>
          </patternFill>
        </fill>
      </ndxf>
    </rcc>
    <rcc rId="0" sId="1" dxf="1">
      <nc r="CN1282">
        <f>SUM(CO1282:DQ1282)</f>
      </nc>
      <ndxf>
        <fill>
          <patternFill patternType="none">
            <bgColor indexed="65"/>
          </patternFill>
        </fill>
      </ndxf>
    </rcc>
    <rcc rId="0" sId="1" dxf="1">
      <nc r="CN1283">
        <f>SUM(CO1283:DQ1283)</f>
      </nc>
      <ndxf>
        <fill>
          <patternFill patternType="none">
            <bgColor indexed="65"/>
          </patternFill>
        </fill>
      </ndxf>
    </rcc>
    <rcc rId="0" sId="1" dxf="1">
      <nc r="CN1284">
        <f>SUM(CO1284:DQ1284)</f>
      </nc>
      <ndxf>
        <fill>
          <patternFill patternType="none">
            <bgColor indexed="65"/>
          </patternFill>
        </fill>
      </ndxf>
    </rcc>
    <rcc rId="0" sId="1" dxf="1">
      <nc r="CN1285">
        <f>SUM(CO1285:DQ1285)</f>
      </nc>
      <ndxf>
        <fill>
          <patternFill patternType="none">
            <bgColor indexed="65"/>
          </patternFill>
        </fill>
      </ndxf>
    </rcc>
    <rcc rId="0" sId="1" dxf="1">
      <nc r="CN1286">
        <f>SUM(CO1286:DQ1286)</f>
      </nc>
      <ndxf>
        <fill>
          <patternFill patternType="none">
            <bgColor indexed="65"/>
          </patternFill>
        </fill>
      </ndxf>
    </rcc>
    <rcc rId="0" sId="1" dxf="1">
      <nc r="CN1287">
        <f>SUM(CO1287:DQ1287)</f>
      </nc>
      <ndxf>
        <fill>
          <patternFill patternType="none">
            <bgColor indexed="65"/>
          </patternFill>
        </fill>
      </ndxf>
    </rcc>
    <rcc rId="0" sId="1" dxf="1">
      <nc r="CN1288">
        <f>SUM(CO1288:DQ1288)</f>
      </nc>
      <ndxf>
        <fill>
          <patternFill patternType="none">
            <bgColor indexed="65"/>
          </patternFill>
        </fill>
      </ndxf>
    </rcc>
    <rcc rId="0" sId="1" dxf="1">
      <nc r="CN1289">
        <f>SUM(CO1289:DQ1289)</f>
      </nc>
      <ndxf>
        <fill>
          <patternFill patternType="none">
            <bgColor indexed="65"/>
          </patternFill>
        </fill>
      </ndxf>
    </rcc>
    <rcc rId="0" sId="1" dxf="1">
      <nc r="CN1290">
        <f>SUM(CO1290:DQ1290)</f>
      </nc>
      <ndxf>
        <fill>
          <patternFill patternType="none">
            <bgColor indexed="65"/>
          </patternFill>
        </fill>
      </ndxf>
    </rcc>
    <rcc rId="0" sId="1" dxf="1">
      <nc r="CN1291">
        <f>SUM(CO1291:DQ1291)</f>
      </nc>
      <ndxf>
        <fill>
          <patternFill patternType="none">
            <bgColor indexed="65"/>
          </patternFill>
        </fill>
      </ndxf>
    </rcc>
    <rcc rId="0" sId="1" dxf="1">
      <nc r="CN1292">
        <f>SUM(CO1292:DQ1292)</f>
      </nc>
      <ndxf>
        <fill>
          <patternFill patternType="none">
            <bgColor indexed="65"/>
          </patternFill>
        </fill>
      </ndxf>
    </rcc>
    <rcc rId="0" sId="1" dxf="1">
      <nc r="CN1293">
        <f>SUM(CO1293:DQ1293)</f>
      </nc>
      <ndxf>
        <fill>
          <patternFill patternType="none">
            <bgColor indexed="65"/>
          </patternFill>
        </fill>
      </ndxf>
    </rcc>
    <rcc rId="0" sId="1" dxf="1">
      <nc r="CN1294">
        <f>SUM(CO1294:DQ1294)</f>
      </nc>
      <ndxf>
        <fill>
          <patternFill patternType="none">
            <bgColor indexed="65"/>
          </patternFill>
        </fill>
      </ndxf>
    </rcc>
    <rcc rId="0" sId="1" dxf="1">
      <nc r="CN1295">
        <f>SUM(CO1295:DQ1295)</f>
      </nc>
      <ndxf>
        <fill>
          <patternFill patternType="none">
            <bgColor indexed="65"/>
          </patternFill>
        </fill>
      </ndxf>
    </rcc>
    <rcc rId="0" sId="1" dxf="1">
      <nc r="CN1296">
        <f>SUM(CO1296:DQ1296)</f>
      </nc>
      <ndxf>
        <fill>
          <patternFill patternType="none">
            <bgColor indexed="65"/>
          </patternFill>
        </fill>
      </ndxf>
    </rcc>
    <rcc rId="0" sId="1" dxf="1">
      <nc r="CN1297">
        <f>SUM(CO1297:DQ1297)</f>
      </nc>
      <ndxf>
        <fill>
          <patternFill patternType="none">
            <bgColor indexed="65"/>
          </patternFill>
        </fill>
      </ndxf>
    </rcc>
    <rcc rId="0" sId="1" dxf="1">
      <nc r="CN1298">
        <f>SUM(CO1298:DQ1298)</f>
      </nc>
      <ndxf>
        <fill>
          <patternFill patternType="none">
            <bgColor indexed="65"/>
          </patternFill>
        </fill>
      </ndxf>
    </rcc>
    <rcc rId="0" sId="1" dxf="1">
      <nc r="CN1299">
        <f>SUM(CO1299:DQ1299)</f>
      </nc>
      <ndxf>
        <fill>
          <patternFill patternType="none">
            <bgColor indexed="65"/>
          </patternFill>
        </fill>
      </ndxf>
    </rcc>
    <rcc rId="0" sId="1" dxf="1">
      <nc r="CN1300">
        <f>SUM(CO1300:DQ1300)</f>
      </nc>
      <ndxf>
        <fill>
          <patternFill patternType="none">
            <bgColor indexed="65"/>
          </patternFill>
        </fill>
      </ndxf>
    </rcc>
    <rcc rId="0" sId="1" dxf="1">
      <nc r="CN1301">
        <f>SUM(CO1301:DQ1301)</f>
      </nc>
      <ndxf>
        <fill>
          <patternFill patternType="none">
            <bgColor indexed="65"/>
          </patternFill>
        </fill>
      </ndxf>
    </rcc>
    <rcc rId="0" sId="1" dxf="1">
      <nc r="CN1302">
        <f>SUM(CO1302:DQ1302)</f>
      </nc>
      <ndxf>
        <fill>
          <patternFill patternType="none">
            <bgColor indexed="65"/>
          </patternFill>
        </fill>
      </ndxf>
    </rcc>
    <rcc rId="0" sId="1" dxf="1">
      <nc r="CN1303">
        <f>SUM(CO1303:DQ1303)</f>
      </nc>
      <ndxf>
        <fill>
          <patternFill patternType="none">
            <bgColor indexed="65"/>
          </patternFill>
        </fill>
      </ndxf>
    </rcc>
    <rcc rId="0" sId="1" dxf="1">
      <nc r="CN1304">
        <f>SUM(CO1304:DQ1304)</f>
      </nc>
      <ndxf>
        <fill>
          <patternFill patternType="none">
            <bgColor indexed="65"/>
          </patternFill>
        </fill>
      </ndxf>
    </rcc>
    <rcc rId="0" sId="1" dxf="1">
      <nc r="CN1305">
        <f>SUM(CO1305:DQ1305)</f>
      </nc>
      <ndxf>
        <fill>
          <patternFill patternType="none">
            <bgColor indexed="65"/>
          </patternFill>
        </fill>
      </ndxf>
    </rcc>
    <rcc rId="0" sId="1" dxf="1">
      <nc r="CN1306">
        <f>SUM(CO1306:DQ1306)</f>
      </nc>
      <ndxf>
        <fill>
          <patternFill patternType="none">
            <bgColor indexed="65"/>
          </patternFill>
        </fill>
      </ndxf>
    </rcc>
    <rcc rId="0" sId="1" dxf="1">
      <nc r="CN1307">
        <f>SUM(CO1307:DQ1307)</f>
      </nc>
      <ndxf>
        <fill>
          <patternFill patternType="none">
            <bgColor indexed="65"/>
          </patternFill>
        </fill>
      </ndxf>
    </rcc>
    <rcc rId="0" sId="1" dxf="1">
      <nc r="CN1308">
        <f>SUM(CO1308:DQ1308)</f>
      </nc>
      <ndxf>
        <fill>
          <patternFill patternType="none">
            <bgColor indexed="65"/>
          </patternFill>
        </fill>
      </ndxf>
    </rcc>
    <rcc rId="0" sId="1" dxf="1">
      <nc r="CN1309">
        <f>SUM(CO1309:DQ1309)</f>
      </nc>
      <ndxf>
        <fill>
          <patternFill patternType="none">
            <bgColor indexed="65"/>
          </patternFill>
        </fill>
      </ndxf>
    </rcc>
    <rcc rId="0" sId="1" dxf="1">
      <nc r="CN1310">
        <f>SUM(CO1310:DQ1310)</f>
      </nc>
      <ndxf>
        <fill>
          <patternFill patternType="none">
            <bgColor indexed="65"/>
          </patternFill>
        </fill>
      </ndxf>
    </rcc>
    <rcc rId="0" sId="1" dxf="1">
      <nc r="CN1311">
        <f>SUM(CO1311:DQ1311)</f>
      </nc>
      <ndxf>
        <fill>
          <patternFill patternType="none">
            <bgColor indexed="65"/>
          </patternFill>
        </fill>
      </ndxf>
    </rcc>
    <rcc rId="0" sId="1" dxf="1">
      <nc r="CN1312">
        <f>SUM(CO1312:DQ1312)</f>
      </nc>
      <ndxf>
        <fill>
          <patternFill patternType="none">
            <bgColor indexed="65"/>
          </patternFill>
        </fill>
      </ndxf>
    </rcc>
    <rcc rId="0" sId="1" dxf="1">
      <nc r="CN1313">
        <f>SUM(CO1313:DQ1313)</f>
      </nc>
      <ndxf>
        <fill>
          <patternFill patternType="none">
            <bgColor indexed="65"/>
          </patternFill>
        </fill>
      </ndxf>
    </rcc>
    <rcc rId="0" sId="1" dxf="1">
      <nc r="CN1314">
        <f>SUM(CO1314:DQ1314)</f>
      </nc>
      <ndxf>
        <fill>
          <patternFill patternType="none">
            <bgColor indexed="65"/>
          </patternFill>
        </fill>
      </ndxf>
    </rcc>
    <rcc rId="0" sId="1" dxf="1">
      <nc r="CN1315">
        <f>SUM(CO1315:DQ1315)</f>
      </nc>
      <ndxf>
        <fill>
          <patternFill patternType="none">
            <bgColor indexed="65"/>
          </patternFill>
        </fill>
      </ndxf>
    </rcc>
    <rcc rId="0" sId="1" dxf="1">
      <nc r="CN1316">
        <f>SUM(CO1316:DQ1316)</f>
      </nc>
      <ndxf>
        <fill>
          <patternFill patternType="none">
            <bgColor indexed="65"/>
          </patternFill>
        </fill>
      </ndxf>
    </rcc>
    <rcc rId="0" sId="1" dxf="1">
      <nc r="CN1317">
        <f>SUM(CO1317:DQ1317)</f>
      </nc>
      <ndxf>
        <fill>
          <patternFill patternType="none">
            <bgColor indexed="65"/>
          </patternFill>
        </fill>
      </ndxf>
    </rcc>
    <rcc rId="0" sId="1" dxf="1">
      <nc r="CN1318">
        <f>SUM(CO1318:DQ1318)</f>
      </nc>
      <ndxf>
        <fill>
          <patternFill patternType="none">
            <bgColor indexed="65"/>
          </patternFill>
        </fill>
      </ndxf>
    </rcc>
    <rcc rId="0" sId="1" dxf="1">
      <nc r="CN1319">
        <f>SUM(CO1319:DQ1319)</f>
      </nc>
      <ndxf>
        <fill>
          <patternFill patternType="none">
            <bgColor indexed="65"/>
          </patternFill>
        </fill>
      </ndxf>
    </rcc>
    <rcc rId="0" sId="1" dxf="1">
      <nc r="CN1320">
        <f>SUM(CO1320:DQ1320)</f>
      </nc>
      <ndxf>
        <fill>
          <patternFill patternType="none">
            <bgColor indexed="65"/>
          </patternFill>
        </fill>
      </ndxf>
    </rcc>
    <rcc rId="0" sId="1" dxf="1">
      <nc r="CN1321">
        <f>SUM(CO1321:DQ1321)</f>
      </nc>
      <ndxf>
        <fill>
          <patternFill patternType="none">
            <bgColor indexed="65"/>
          </patternFill>
        </fill>
      </ndxf>
    </rcc>
    <rcc rId="0" sId="1" dxf="1">
      <nc r="CN1322">
        <f>SUM(CO1322:DQ1322)</f>
      </nc>
      <ndxf>
        <fill>
          <patternFill patternType="none">
            <bgColor indexed="65"/>
          </patternFill>
        </fill>
      </ndxf>
    </rcc>
    <rcc rId="0" sId="1" dxf="1">
      <nc r="CN1323">
        <f>SUM(CO1323:DQ1323)</f>
      </nc>
      <ndxf>
        <fill>
          <patternFill patternType="none">
            <bgColor indexed="65"/>
          </patternFill>
        </fill>
      </ndxf>
    </rcc>
    <rcc rId="0" sId="1" dxf="1">
      <nc r="CN1324">
        <f>SUM(CO1324:DQ1324)</f>
      </nc>
      <ndxf>
        <fill>
          <patternFill patternType="none">
            <bgColor indexed="65"/>
          </patternFill>
        </fill>
      </ndxf>
    </rcc>
    <rcc rId="0" sId="1" dxf="1">
      <nc r="CN1325">
        <f>SUM(CO1325:DQ1325)</f>
      </nc>
      <ndxf>
        <fill>
          <patternFill patternType="none">
            <bgColor indexed="65"/>
          </patternFill>
        </fill>
      </ndxf>
    </rcc>
    <rcc rId="0" sId="1" dxf="1">
      <nc r="CN1326">
        <f>SUM(CO1326:DQ1326)</f>
      </nc>
      <ndxf>
        <fill>
          <patternFill patternType="none">
            <bgColor indexed="65"/>
          </patternFill>
        </fill>
      </ndxf>
    </rcc>
    <rcc rId="0" sId="1" dxf="1">
      <nc r="CN1327">
        <f>SUM(CO1327:DQ1327)</f>
      </nc>
      <ndxf>
        <fill>
          <patternFill patternType="none">
            <bgColor indexed="65"/>
          </patternFill>
        </fill>
      </ndxf>
    </rcc>
    <rcc rId="0" sId="1" dxf="1">
      <nc r="CN1328">
        <f>SUM(CO1328:DQ1328)</f>
      </nc>
      <ndxf>
        <fill>
          <patternFill patternType="none">
            <bgColor indexed="65"/>
          </patternFill>
        </fill>
      </ndxf>
    </rcc>
    <rcc rId="0" sId="1" dxf="1">
      <nc r="CN1329">
        <f>SUM(CO1329:DQ1329)</f>
      </nc>
      <ndxf>
        <fill>
          <patternFill patternType="none">
            <bgColor indexed="65"/>
          </patternFill>
        </fill>
      </ndxf>
    </rcc>
    <rcc rId="0" sId="1" dxf="1">
      <nc r="CN1330">
        <f>SUM(CO1330:DQ1330)</f>
      </nc>
      <ndxf>
        <fill>
          <patternFill patternType="none">
            <bgColor indexed="65"/>
          </patternFill>
        </fill>
      </ndxf>
    </rcc>
    <rcc rId="0" sId="1" dxf="1">
      <nc r="CN1331">
        <f>SUM(CO1331:DQ1331)</f>
      </nc>
      <ndxf>
        <fill>
          <patternFill patternType="none">
            <bgColor indexed="65"/>
          </patternFill>
        </fill>
      </ndxf>
    </rcc>
    <rcc rId="0" sId="1" dxf="1">
      <nc r="CN1332">
        <f>SUM(CO1332:DQ1332)</f>
      </nc>
      <ndxf>
        <fill>
          <patternFill patternType="none">
            <bgColor indexed="65"/>
          </patternFill>
        </fill>
      </ndxf>
    </rcc>
    <rcc rId="0" sId="1" dxf="1">
      <nc r="CN1333">
        <f>SUM(CO1333:DQ1333)</f>
      </nc>
      <ndxf>
        <fill>
          <patternFill patternType="none">
            <bgColor indexed="65"/>
          </patternFill>
        </fill>
      </ndxf>
    </rcc>
    <rcc rId="0" sId="1" dxf="1">
      <nc r="CN1334">
        <f>SUM(CO1334:DQ1334)</f>
      </nc>
      <ndxf>
        <fill>
          <patternFill patternType="none">
            <bgColor indexed="65"/>
          </patternFill>
        </fill>
      </ndxf>
    </rcc>
    <rcc rId="0" sId="1" dxf="1">
      <nc r="CN1335">
        <f>SUM(CO1335:DQ1335)</f>
      </nc>
      <ndxf>
        <fill>
          <patternFill patternType="none">
            <bgColor indexed="65"/>
          </patternFill>
        </fill>
      </ndxf>
    </rcc>
    <rcc rId="0" sId="1" dxf="1">
      <nc r="CN1336">
        <f>SUM(CO1336:DQ1336)</f>
      </nc>
      <ndxf>
        <fill>
          <patternFill patternType="none">
            <bgColor indexed="65"/>
          </patternFill>
        </fill>
      </ndxf>
    </rcc>
    <rcc rId="0" sId="1" dxf="1">
      <nc r="CN1337">
        <f>SUM(CO1337:DQ1337)</f>
      </nc>
      <ndxf>
        <fill>
          <patternFill patternType="none">
            <bgColor indexed="65"/>
          </patternFill>
        </fill>
      </ndxf>
    </rcc>
    <rcc rId="0" sId="1" dxf="1">
      <nc r="CN1338">
        <f>SUM(CO1338:DQ1338)</f>
      </nc>
      <ndxf>
        <fill>
          <patternFill patternType="none">
            <bgColor indexed="65"/>
          </patternFill>
        </fill>
      </ndxf>
    </rcc>
    <rcc rId="0" sId="1" dxf="1">
      <nc r="CN1339">
        <f>SUM(CO1339:DQ1339)</f>
      </nc>
      <ndxf>
        <fill>
          <patternFill patternType="none">
            <bgColor indexed="65"/>
          </patternFill>
        </fill>
      </ndxf>
    </rcc>
    <rcc rId="0" sId="1" dxf="1">
      <nc r="CN1340">
        <f>SUM(CO1340:DQ1340)</f>
      </nc>
      <ndxf>
        <fill>
          <patternFill patternType="none">
            <bgColor indexed="65"/>
          </patternFill>
        </fill>
      </ndxf>
    </rcc>
    <rcc rId="0" sId="1" dxf="1">
      <nc r="CN1341">
        <f>SUM(CO1341:DQ1341)</f>
      </nc>
      <ndxf>
        <fill>
          <patternFill patternType="none">
            <bgColor indexed="65"/>
          </patternFill>
        </fill>
      </ndxf>
    </rcc>
    <rcc rId="0" sId="1" dxf="1">
      <nc r="CN1342">
        <f>SUM(CO1342:DQ1342)</f>
      </nc>
      <ndxf>
        <fill>
          <patternFill patternType="none">
            <bgColor indexed="65"/>
          </patternFill>
        </fill>
      </ndxf>
    </rcc>
    <rcc rId="0" sId="1" dxf="1">
      <nc r="CN1343">
        <f>SUM(CO1343:DQ1343)</f>
      </nc>
      <ndxf>
        <fill>
          <patternFill patternType="none">
            <bgColor indexed="65"/>
          </patternFill>
        </fill>
      </ndxf>
    </rcc>
    <rcc rId="0" sId="1" dxf="1">
      <nc r="CN1344">
        <f>SUM(CO1344:DQ1344)</f>
      </nc>
      <ndxf>
        <fill>
          <patternFill patternType="none">
            <bgColor indexed="65"/>
          </patternFill>
        </fill>
      </ndxf>
    </rcc>
    <rcc rId="0" sId="1" dxf="1">
      <nc r="CN1345">
        <f>SUM(CO1345:DQ1345)</f>
      </nc>
      <ndxf>
        <fill>
          <patternFill patternType="none">
            <bgColor indexed="65"/>
          </patternFill>
        </fill>
      </ndxf>
    </rcc>
    <rcc rId="0" sId="1" dxf="1">
      <nc r="CN1346">
        <f>SUM(CO1346:DQ1346)</f>
      </nc>
      <ndxf>
        <fill>
          <patternFill patternType="none">
            <bgColor indexed="65"/>
          </patternFill>
        </fill>
      </ndxf>
    </rcc>
    <rcc rId="0" sId="1" dxf="1">
      <nc r="CN1347">
        <f>SUM(CO1347:DQ1347)</f>
      </nc>
      <ndxf>
        <fill>
          <patternFill patternType="none">
            <bgColor indexed="65"/>
          </patternFill>
        </fill>
      </ndxf>
    </rcc>
    <rcc rId="0" sId="1" dxf="1">
      <nc r="CN1348">
        <f>SUM(CO1348:DQ1348)</f>
      </nc>
      <ndxf>
        <fill>
          <patternFill patternType="none">
            <bgColor indexed="65"/>
          </patternFill>
        </fill>
      </ndxf>
    </rcc>
    <rcc rId="0" sId="1" dxf="1">
      <nc r="CN1349">
        <f>SUM(CO1349:DQ1349)</f>
      </nc>
      <ndxf>
        <fill>
          <patternFill patternType="none">
            <bgColor indexed="65"/>
          </patternFill>
        </fill>
      </ndxf>
    </rcc>
    <rcc rId="0" sId="1" dxf="1">
      <nc r="CN1350">
        <f>SUM(CO1350:DQ1350)</f>
      </nc>
      <ndxf>
        <fill>
          <patternFill patternType="none">
            <bgColor indexed="65"/>
          </patternFill>
        </fill>
      </ndxf>
    </rcc>
    <rcc rId="0" sId="1" dxf="1">
      <nc r="CN1351">
        <f>SUM(CO1351:DQ1351)</f>
      </nc>
      <ndxf>
        <fill>
          <patternFill patternType="none">
            <bgColor indexed="65"/>
          </patternFill>
        </fill>
      </ndxf>
    </rcc>
    <rcc rId="0" sId="1" dxf="1">
      <nc r="CN1352">
        <f>SUM(CO1352:DQ1352)</f>
      </nc>
      <ndxf>
        <fill>
          <patternFill patternType="none">
            <bgColor indexed="65"/>
          </patternFill>
        </fill>
      </ndxf>
    </rcc>
    <rcc rId="0" sId="1" dxf="1">
      <nc r="CN1353">
        <f>SUM(CO1353:DQ1353)</f>
      </nc>
      <ndxf>
        <fill>
          <patternFill patternType="none">
            <bgColor indexed="65"/>
          </patternFill>
        </fill>
      </ndxf>
    </rcc>
    <rcc rId="0" sId="1" dxf="1">
      <nc r="CN1354">
        <f>SUM(CO1354:DQ1354)</f>
      </nc>
      <ndxf>
        <fill>
          <patternFill patternType="none">
            <bgColor indexed="65"/>
          </patternFill>
        </fill>
      </ndxf>
    </rcc>
    <rcc rId="0" sId="1" dxf="1">
      <nc r="CN1355">
        <f>SUM(CO1355:DQ1355)</f>
      </nc>
      <ndxf>
        <fill>
          <patternFill patternType="none">
            <bgColor indexed="65"/>
          </patternFill>
        </fill>
      </ndxf>
    </rcc>
    <rcc rId="0" sId="1" dxf="1">
      <nc r="CN1356">
        <f>SUM(CO1356:DQ1356)</f>
      </nc>
      <ndxf>
        <fill>
          <patternFill patternType="none">
            <bgColor indexed="65"/>
          </patternFill>
        </fill>
      </ndxf>
    </rcc>
    <rcc rId="0" sId="1" dxf="1">
      <nc r="CN1357">
        <f>SUM(CO1357:DQ1357)</f>
      </nc>
      <ndxf>
        <fill>
          <patternFill patternType="none">
            <bgColor indexed="65"/>
          </patternFill>
        </fill>
      </ndxf>
    </rcc>
    <rcc rId="0" sId="1" dxf="1">
      <nc r="CN1358">
        <f>SUM(CO1358:DQ1358)</f>
      </nc>
      <ndxf>
        <fill>
          <patternFill patternType="none">
            <bgColor indexed="65"/>
          </patternFill>
        </fill>
      </ndxf>
    </rcc>
    <rcc rId="0" sId="1" dxf="1">
      <nc r="CN1359">
        <f>SUM(CO1359:DQ1359)</f>
      </nc>
      <ndxf>
        <fill>
          <patternFill patternType="none">
            <bgColor indexed="65"/>
          </patternFill>
        </fill>
      </ndxf>
    </rcc>
    <rcc rId="0" sId="1" dxf="1">
      <nc r="CN1360">
        <f>SUM(CO1360:DQ1360)</f>
      </nc>
      <ndxf>
        <fill>
          <patternFill patternType="none">
            <bgColor indexed="65"/>
          </patternFill>
        </fill>
      </ndxf>
    </rcc>
    <rcc rId="0" sId="1" dxf="1">
      <nc r="CN1361">
        <f>SUM(CO1361:DQ1361)</f>
      </nc>
      <ndxf>
        <fill>
          <patternFill patternType="none">
            <bgColor indexed="65"/>
          </patternFill>
        </fill>
      </ndxf>
    </rcc>
    <rcc rId="0" sId="1" dxf="1">
      <nc r="CN1362">
        <f>SUM(CO1362:DQ1362)</f>
      </nc>
      <ndxf>
        <fill>
          <patternFill patternType="none">
            <bgColor indexed="65"/>
          </patternFill>
        </fill>
      </ndxf>
    </rcc>
    <rcc rId="0" sId="1" dxf="1">
      <nc r="CN1363">
        <f>SUM(CO1363:DQ1363)</f>
      </nc>
      <ndxf>
        <fill>
          <patternFill patternType="none">
            <bgColor indexed="65"/>
          </patternFill>
        </fill>
      </ndxf>
    </rcc>
    <rcc rId="0" sId="1" dxf="1">
      <nc r="CN1364">
        <f>SUM(CO1364:DQ1364)</f>
      </nc>
      <ndxf>
        <fill>
          <patternFill patternType="none">
            <bgColor indexed="65"/>
          </patternFill>
        </fill>
      </ndxf>
    </rcc>
    <rcc rId="0" sId="1" dxf="1">
      <nc r="CN1365">
        <f>SUM(CO1365:DQ1365)</f>
      </nc>
      <ndxf>
        <fill>
          <patternFill patternType="none">
            <bgColor indexed="65"/>
          </patternFill>
        </fill>
      </ndxf>
    </rcc>
    <rcc rId="0" sId="1" dxf="1">
      <nc r="CN1366">
        <f>SUM(CO1366:DQ1366)</f>
      </nc>
      <ndxf>
        <fill>
          <patternFill patternType="none">
            <bgColor indexed="65"/>
          </patternFill>
        </fill>
      </ndxf>
    </rcc>
    <rcc rId="0" sId="1" dxf="1">
      <nc r="CN1367">
        <f>SUM(CO1367:DQ1367)</f>
      </nc>
      <ndxf>
        <fill>
          <patternFill patternType="none">
            <bgColor indexed="65"/>
          </patternFill>
        </fill>
      </ndxf>
    </rcc>
    <rcc rId="0" sId="1" dxf="1">
      <nc r="CN1368">
        <f>SUM(CO1368:DQ1368)</f>
      </nc>
      <ndxf>
        <fill>
          <patternFill patternType="none">
            <bgColor indexed="65"/>
          </patternFill>
        </fill>
      </ndxf>
    </rcc>
    <rcc rId="0" sId="1" dxf="1">
      <nc r="CN1369">
        <f>SUM(CO1369:DQ1369)</f>
      </nc>
      <ndxf>
        <fill>
          <patternFill patternType="none">
            <bgColor indexed="65"/>
          </patternFill>
        </fill>
      </ndxf>
    </rcc>
    <rcc rId="0" sId="1" dxf="1">
      <nc r="CN1370">
        <f>SUM(CO1370:DQ1370)</f>
      </nc>
      <ndxf>
        <fill>
          <patternFill patternType="none">
            <bgColor indexed="65"/>
          </patternFill>
        </fill>
      </ndxf>
    </rcc>
    <rcc rId="0" sId="1" dxf="1">
      <nc r="CN1371">
        <f>SUM(CO1371:DQ1371)</f>
      </nc>
      <ndxf>
        <fill>
          <patternFill patternType="none">
            <bgColor indexed="65"/>
          </patternFill>
        </fill>
      </ndxf>
    </rcc>
    <rcc rId="0" sId="1" dxf="1">
      <nc r="CN1372">
        <f>SUM(CO1372:DQ1372)</f>
      </nc>
      <ndxf>
        <fill>
          <patternFill patternType="none">
            <bgColor indexed="65"/>
          </patternFill>
        </fill>
      </ndxf>
    </rcc>
    <rcc rId="0" sId="1" dxf="1">
      <nc r="CN1373">
        <f>SUM(CO1373:DQ1373)</f>
      </nc>
      <ndxf>
        <fill>
          <patternFill patternType="none">
            <bgColor indexed="65"/>
          </patternFill>
        </fill>
      </ndxf>
    </rcc>
    <rcc rId="0" sId="1" dxf="1">
      <nc r="CN1374">
        <f>SUM(CO1374:DQ1374)</f>
      </nc>
      <ndxf>
        <fill>
          <patternFill patternType="none">
            <bgColor indexed="65"/>
          </patternFill>
        </fill>
      </ndxf>
    </rcc>
    <rcc rId="0" sId="1" dxf="1">
      <nc r="CN1375">
        <f>SUM(CO1375:DQ1375)</f>
      </nc>
      <ndxf>
        <fill>
          <patternFill patternType="none">
            <bgColor indexed="65"/>
          </patternFill>
        </fill>
      </ndxf>
    </rcc>
    <rcc rId="0" sId="1" dxf="1">
      <nc r="CN1376">
        <f>SUM(CO1376:DQ1376)</f>
      </nc>
      <ndxf>
        <fill>
          <patternFill patternType="none">
            <bgColor indexed="65"/>
          </patternFill>
        </fill>
      </ndxf>
    </rcc>
    <rcc rId="0" sId="1" dxf="1">
      <nc r="CN1377">
        <f>SUM(CO1377:DQ1377)</f>
      </nc>
      <ndxf>
        <fill>
          <patternFill patternType="none">
            <bgColor indexed="65"/>
          </patternFill>
        </fill>
      </ndxf>
    </rcc>
    <rcc rId="0" sId="1" dxf="1">
      <nc r="CN1378">
        <f>SUM(CO1378:DQ1378)</f>
      </nc>
      <ndxf>
        <fill>
          <patternFill patternType="none">
            <bgColor indexed="65"/>
          </patternFill>
        </fill>
      </ndxf>
    </rcc>
    <rcc rId="0" sId="1" dxf="1">
      <nc r="CN1379">
        <f>SUM(CO1379:DQ1379)</f>
      </nc>
      <ndxf>
        <fill>
          <patternFill patternType="none">
            <bgColor indexed="65"/>
          </patternFill>
        </fill>
      </ndxf>
    </rcc>
    <rcc rId="0" sId="1" dxf="1">
      <nc r="CN1380">
        <f>SUM(CO1380:DQ1380)</f>
      </nc>
      <ndxf>
        <fill>
          <patternFill patternType="none">
            <bgColor indexed="65"/>
          </patternFill>
        </fill>
      </ndxf>
    </rcc>
    <rcc rId="0" sId="1" dxf="1">
      <nc r="CN1381">
        <f>SUM(CO1381:DQ1381)</f>
      </nc>
      <ndxf>
        <fill>
          <patternFill patternType="none">
            <bgColor indexed="65"/>
          </patternFill>
        </fill>
      </ndxf>
    </rcc>
    <rcc rId="0" sId="1" dxf="1">
      <nc r="CN1382">
        <f>SUM(CO1382:DQ1382)</f>
      </nc>
      <ndxf>
        <fill>
          <patternFill patternType="none">
            <bgColor indexed="65"/>
          </patternFill>
        </fill>
      </ndxf>
    </rcc>
    <rcc rId="0" sId="1" dxf="1">
      <nc r="CN1383">
        <f>SUM(CO1383:DQ1383)</f>
      </nc>
      <ndxf>
        <fill>
          <patternFill patternType="none">
            <bgColor indexed="65"/>
          </patternFill>
        </fill>
      </ndxf>
    </rcc>
    <rcc rId="0" sId="1" dxf="1">
      <nc r="CN1384">
        <f>SUM(CO1384:DQ1384)</f>
      </nc>
      <ndxf>
        <fill>
          <patternFill patternType="none">
            <bgColor indexed="65"/>
          </patternFill>
        </fill>
      </ndxf>
    </rcc>
    <rcc rId="0" sId="1" dxf="1">
      <nc r="CN1385">
        <f>SUM(CO1385:DQ1385)</f>
      </nc>
      <ndxf>
        <fill>
          <patternFill patternType="none">
            <bgColor indexed="65"/>
          </patternFill>
        </fill>
      </ndxf>
    </rcc>
    <rcc rId="0" sId="1" dxf="1">
      <nc r="CN1386">
        <f>SUM(CO1386:DQ1386)</f>
      </nc>
      <ndxf>
        <fill>
          <patternFill patternType="none">
            <bgColor indexed="65"/>
          </patternFill>
        </fill>
      </ndxf>
    </rcc>
    <rcc rId="0" sId="1" dxf="1">
      <nc r="CN1387">
        <f>SUM(CO1387:DQ1387)</f>
      </nc>
      <ndxf>
        <fill>
          <patternFill patternType="none">
            <bgColor indexed="65"/>
          </patternFill>
        </fill>
      </ndxf>
    </rcc>
    <rcc rId="0" sId="1" dxf="1">
      <nc r="CN1388">
        <f>SUM(CO1388:DQ1388)</f>
      </nc>
      <ndxf>
        <fill>
          <patternFill patternType="none">
            <bgColor indexed="65"/>
          </patternFill>
        </fill>
      </ndxf>
    </rcc>
    <rcc rId="0" sId="1" dxf="1">
      <nc r="CN1389">
        <f>SUM(CO1389:DQ1389)</f>
      </nc>
      <ndxf>
        <fill>
          <patternFill patternType="none">
            <bgColor indexed="65"/>
          </patternFill>
        </fill>
      </ndxf>
    </rcc>
    <rcc rId="0" sId="1" dxf="1">
      <nc r="CN1390">
        <f>SUM(CO1390:DQ1390)</f>
      </nc>
      <ndxf>
        <fill>
          <patternFill patternType="none">
            <bgColor indexed="65"/>
          </patternFill>
        </fill>
      </ndxf>
    </rcc>
    <rcc rId="0" sId="1" dxf="1">
      <nc r="CN1391">
        <f>SUM(CO1391:DQ1391)</f>
      </nc>
      <ndxf>
        <fill>
          <patternFill patternType="none">
            <bgColor indexed="65"/>
          </patternFill>
        </fill>
      </ndxf>
    </rcc>
    <rcc rId="0" sId="1" dxf="1">
      <nc r="CN1392">
        <f>SUM(CO1392:DQ1392)</f>
      </nc>
      <ndxf>
        <fill>
          <patternFill patternType="none">
            <bgColor indexed="65"/>
          </patternFill>
        </fill>
      </ndxf>
    </rcc>
    <rcc rId="0" sId="1" dxf="1">
      <nc r="CN1393">
        <f>SUM(CO1393:DQ1393)</f>
      </nc>
      <ndxf>
        <fill>
          <patternFill patternType="none">
            <bgColor indexed="65"/>
          </patternFill>
        </fill>
      </ndxf>
    </rcc>
    <rcc rId="0" sId="1" dxf="1">
      <nc r="CN1394">
        <f>SUM(CO1394:DQ1394)</f>
      </nc>
      <ndxf>
        <fill>
          <patternFill patternType="none">
            <bgColor indexed="65"/>
          </patternFill>
        </fill>
      </ndxf>
    </rcc>
    <rcc rId="0" sId="1" dxf="1">
      <nc r="CN1395">
        <f>SUM(CO1395:DQ1395)</f>
      </nc>
      <ndxf>
        <fill>
          <patternFill patternType="none">
            <bgColor indexed="65"/>
          </patternFill>
        </fill>
      </ndxf>
    </rcc>
    <rcc rId="0" sId="1" dxf="1">
      <nc r="CN1396">
        <f>SUM(CO1396:DQ1396)</f>
      </nc>
      <ndxf>
        <fill>
          <patternFill patternType="none">
            <bgColor indexed="65"/>
          </patternFill>
        </fill>
      </ndxf>
    </rcc>
    <rcc rId="0" sId="1" dxf="1">
      <nc r="CN1397">
        <f>SUM(CO1397:DQ1397)</f>
      </nc>
      <ndxf>
        <fill>
          <patternFill patternType="none">
            <bgColor indexed="65"/>
          </patternFill>
        </fill>
      </ndxf>
    </rcc>
    <rcc rId="0" sId="1" dxf="1">
      <nc r="CN1398">
        <f>SUM(CO1398:DQ1398)</f>
      </nc>
      <ndxf>
        <fill>
          <patternFill patternType="none">
            <bgColor indexed="65"/>
          </patternFill>
        </fill>
      </ndxf>
    </rcc>
    <rcc rId="0" sId="1" dxf="1">
      <nc r="CN1399">
        <f>SUM(CO1399:DQ1399)</f>
      </nc>
      <ndxf>
        <fill>
          <patternFill patternType="none">
            <bgColor indexed="65"/>
          </patternFill>
        </fill>
      </ndxf>
    </rcc>
    <rcc rId="0" sId="1" dxf="1">
      <nc r="CN1400">
        <f>SUM(CO1400:DQ1400)</f>
      </nc>
      <ndxf>
        <fill>
          <patternFill patternType="none">
            <bgColor indexed="65"/>
          </patternFill>
        </fill>
      </ndxf>
    </rcc>
    <rcc rId="0" sId="1" dxf="1">
      <nc r="CN1401">
        <f>SUM(CO1401:DQ1401)</f>
      </nc>
      <ndxf>
        <fill>
          <patternFill patternType="none">
            <bgColor indexed="65"/>
          </patternFill>
        </fill>
      </ndxf>
    </rcc>
    <rcc rId="0" sId="1" dxf="1">
      <nc r="CN1402">
        <f>SUM(CO1402:DQ1402)</f>
      </nc>
      <ndxf>
        <fill>
          <patternFill patternType="none">
            <bgColor indexed="65"/>
          </patternFill>
        </fill>
      </ndxf>
    </rcc>
    <rcc rId="0" sId="1" dxf="1">
      <nc r="CN1403">
        <f>SUM(CO1403:DQ1403)</f>
      </nc>
      <ndxf>
        <fill>
          <patternFill patternType="none">
            <bgColor indexed="65"/>
          </patternFill>
        </fill>
      </ndxf>
    </rcc>
    <rcc rId="0" sId="1" dxf="1">
      <nc r="CN1404">
        <f>SUM(CO1404:DQ1404)</f>
      </nc>
      <ndxf>
        <fill>
          <patternFill patternType="none">
            <bgColor indexed="65"/>
          </patternFill>
        </fill>
      </ndxf>
    </rcc>
    <rcc rId="0" sId="1" dxf="1">
      <nc r="CN1405">
        <f>SUM(CO1405:DQ1405)</f>
      </nc>
      <ndxf>
        <fill>
          <patternFill patternType="none">
            <bgColor indexed="65"/>
          </patternFill>
        </fill>
      </ndxf>
    </rcc>
    <rcc rId="0" sId="1" dxf="1">
      <nc r="CN1406">
        <f>SUM(CO1406:DQ1406)</f>
      </nc>
      <ndxf>
        <fill>
          <patternFill patternType="none">
            <bgColor indexed="65"/>
          </patternFill>
        </fill>
      </ndxf>
    </rcc>
    <rcc rId="0" sId="1" dxf="1">
      <nc r="CN1407">
        <f>SUM(CO1407:DQ1407)</f>
      </nc>
      <ndxf>
        <fill>
          <patternFill patternType="none">
            <bgColor indexed="65"/>
          </patternFill>
        </fill>
      </ndxf>
    </rcc>
    <rcc rId="0" sId="1" dxf="1">
      <nc r="CN1408">
        <f>SUM(CO1408:DQ1408)</f>
      </nc>
      <ndxf>
        <fill>
          <patternFill patternType="none">
            <bgColor indexed="65"/>
          </patternFill>
        </fill>
      </ndxf>
    </rcc>
    <rcc rId="0" sId="1" dxf="1">
      <nc r="CN1409">
        <f>SUM(CO1409:DQ1409)</f>
      </nc>
      <ndxf>
        <fill>
          <patternFill patternType="none">
            <bgColor indexed="65"/>
          </patternFill>
        </fill>
      </ndxf>
    </rcc>
    <rcc rId="0" sId="1" dxf="1">
      <nc r="CN1410">
        <f>SUM(CO1410:DQ1410)</f>
      </nc>
      <ndxf>
        <fill>
          <patternFill patternType="none">
            <bgColor indexed="65"/>
          </patternFill>
        </fill>
      </ndxf>
    </rcc>
    <rcc rId="0" sId="1" dxf="1">
      <nc r="CN1411">
        <f>SUM(CO1411:DQ1411)</f>
      </nc>
      <ndxf>
        <fill>
          <patternFill patternType="none">
            <bgColor indexed="65"/>
          </patternFill>
        </fill>
      </ndxf>
    </rcc>
    <rcc rId="0" sId="1" dxf="1">
      <nc r="CN1412">
        <f>SUM(CO1412:DQ1412)</f>
      </nc>
      <ndxf>
        <fill>
          <patternFill patternType="none">
            <bgColor indexed="65"/>
          </patternFill>
        </fill>
      </ndxf>
    </rcc>
    <rcc rId="0" sId="1" dxf="1">
      <nc r="CN1413">
        <f>SUM(CO1413:DQ1413)</f>
      </nc>
      <ndxf>
        <fill>
          <patternFill patternType="none">
            <bgColor indexed="65"/>
          </patternFill>
        </fill>
      </ndxf>
    </rcc>
    <rcc rId="0" sId="1" dxf="1">
      <nc r="CN1414">
        <f>SUM(CO1414:DQ1414)</f>
      </nc>
      <ndxf>
        <fill>
          <patternFill patternType="none">
            <bgColor indexed="65"/>
          </patternFill>
        </fill>
      </ndxf>
    </rcc>
    <rcc rId="0" sId="1" dxf="1">
      <nc r="CN1415">
        <f>SUM(CO1415:DQ1415)</f>
      </nc>
      <ndxf>
        <fill>
          <patternFill patternType="none">
            <bgColor indexed="65"/>
          </patternFill>
        </fill>
      </ndxf>
    </rcc>
    <rcc rId="0" sId="1" dxf="1">
      <nc r="CN1416">
        <f>SUM(CO1416:DQ1416)</f>
      </nc>
      <ndxf>
        <fill>
          <patternFill patternType="none">
            <bgColor indexed="65"/>
          </patternFill>
        </fill>
      </ndxf>
    </rcc>
    <rcc rId="0" sId="1" dxf="1">
      <nc r="CN1417">
        <f>SUM(CO1417:DQ1417)</f>
      </nc>
      <ndxf>
        <fill>
          <patternFill patternType="none">
            <bgColor indexed="65"/>
          </patternFill>
        </fill>
      </ndxf>
    </rcc>
    <rcc rId="0" sId="1" dxf="1">
      <nc r="CN1418">
        <f>SUM(CO1418:DQ1418)</f>
      </nc>
      <ndxf>
        <fill>
          <patternFill patternType="none">
            <bgColor indexed="65"/>
          </patternFill>
        </fill>
      </ndxf>
    </rcc>
    <rcc rId="0" sId="1" dxf="1">
      <nc r="CN1419">
        <f>SUM(CO1419:DQ1419)</f>
      </nc>
      <ndxf>
        <fill>
          <patternFill patternType="none">
            <bgColor indexed="65"/>
          </patternFill>
        </fill>
      </ndxf>
    </rcc>
    <rcc rId="0" sId="1" dxf="1">
      <nc r="CN1420">
        <f>SUM(CO1420:DQ1420)</f>
      </nc>
      <ndxf>
        <fill>
          <patternFill patternType="none">
            <bgColor indexed="65"/>
          </patternFill>
        </fill>
      </ndxf>
    </rcc>
    <rcc rId="0" sId="1" dxf="1">
      <nc r="CN1421">
        <f>SUM(CO1421:DQ1421)</f>
      </nc>
      <ndxf>
        <fill>
          <patternFill patternType="none">
            <bgColor indexed="65"/>
          </patternFill>
        </fill>
      </ndxf>
    </rcc>
    <rcc rId="0" sId="1" dxf="1">
      <nc r="CN1422">
        <f>SUM(CO1422:DQ1422)</f>
      </nc>
      <ndxf>
        <fill>
          <patternFill patternType="none">
            <bgColor indexed="65"/>
          </patternFill>
        </fill>
      </ndxf>
    </rcc>
    <rcc rId="0" sId="1" dxf="1">
      <nc r="CN1423">
        <f>SUM(CO1423:DQ1423)</f>
      </nc>
      <ndxf>
        <fill>
          <patternFill patternType="none">
            <bgColor indexed="65"/>
          </patternFill>
        </fill>
      </ndxf>
    </rcc>
    <rcc rId="0" sId="1" dxf="1">
      <nc r="CN1424">
        <f>SUM(CO1424:DQ1424)</f>
      </nc>
      <ndxf>
        <fill>
          <patternFill patternType="none">
            <bgColor indexed="65"/>
          </patternFill>
        </fill>
      </ndxf>
    </rcc>
    <rcc rId="0" sId="1" dxf="1">
      <nc r="CN1425">
        <f>SUM(CO1425:DQ1425)</f>
      </nc>
      <ndxf>
        <fill>
          <patternFill patternType="none">
            <bgColor indexed="65"/>
          </patternFill>
        </fill>
      </ndxf>
    </rcc>
    <rcc rId="0" sId="1" dxf="1">
      <nc r="CN1426">
        <f>SUM(CO1426:DQ1426)</f>
      </nc>
      <ndxf>
        <fill>
          <patternFill patternType="none">
            <bgColor indexed="65"/>
          </patternFill>
        </fill>
      </ndxf>
    </rcc>
    <rcc rId="0" sId="1" dxf="1">
      <nc r="CN1427">
        <f>SUM(CO1427:DQ1427)</f>
      </nc>
      <ndxf>
        <fill>
          <patternFill patternType="none">
            <bgColor indexed="65"/>
          </patternFill>
        </fill>
      </ndxf>
    </rcc>
    <rcc rId="0" sId="1" dxf="1">
      <nc r="CN1428">
        <f>SUM(CO1428:DQ1428)</f>
      </nc>
      <ndxf>
        <fill>
          <patternFill patternType="none">
            <bgColor indexed="65"/>
          </patternFill>
        </fill>
      </ndxf>
    </rcc>
    <rcc rId="0" sId="1" dxf="1">
      <nc r="CN1429">
        <f>SUM(CO1429:DQ1429)</f>
      </nc>
      <ndxf>
        <fill>
          <patternFill patternType="none">
            <bgColor indexed="65"/>
          </patternFill>
        </fill>
      </ndxf>
    </rcc>
    <rcc rId="0" sId="1" dxf="1">
      <nc r="CN1430">
        <f>SUM(CO1430:DQ1430)</f>
      </nc>
      <ndxf>
        <fill>
          <patternFill patternType="none">
            <bgColor indexed="65"/>
          </patternFill>
        </fill>
      </ndxf>
    </rcc>
    <rcc rId="0" sId="1" dxf="1">
      <nc r="CN1431">
        <f>SUM(CO1431:DQ1431)</f>
      </nc>
      <ndxf>
        <fill>
          <patternFill patternType="none">
            <bgColor indexed="65"/>
          </patternFill>
        </fill>
      </ndxf>
    </rcc>
  </rrc>
  <rrc rId="1472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cc rId="0" sId="1" dxf="1">
      <nc r="CN15" t="inlineStr">
        <is>
          <t>Год окончания реализации инвестиционного проекта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</border>
      </ndxf>
    </rcc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bottom style="thin">
            <color indexed="64"/>
          </bottom>
        </border>
      </dxf>
    </rfmt>
    <rcc rId="0" sId="1" dxf="1">
      <nc r="CN17" t="inlineStr">
        <is>
          <t xml:space="preserve">План 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IF(G19=F19,0,1)</f>
      </nc>
      <ndxf>
        <fill>
          <patternFill patternType="none">
            <bgColor indexed="65"/>
          </patternFill>
        </fill>
      </ndxf>
    </rcc>
    <rcc rId="0" sId="1" dxf="1">
      <nc r="CN20">
        <f>IF(G20=F20,0,1)</f>
      </nc>
      <ndxf>
        <fill>
          <patternFill patternType="none">
            <bgColor indexed="65"/>
          </patternFill>
        </fill>
      </ndxf>
    </rcc>
    <rcc rId="0" sId="1" dxf="1">
      <nc r="CN21">
        <f>IF(G21=F21,0,1)</f>
      </nc>
      <ndxf>
        <fill>
          <patternFill patternType="none">
            <bgColor indexed="65"/>
          </patternFill>
        </fill>
      </ndxf>
    </rcc>
    <rcc rId="0" sId="1" dxf="1">
      <nc r="CN22">
        <f>IF(G22=F22,0,1)</f>
      </nc>
      <ndxf>
        <fill>
          <patternFill patternType="none">
            <bgColor indexed="65"/>
          </patternFill>
        </fill>
      </ndxf>
    </rcc>
    <rcc rId="0" sId="1" dxf="1">
      <nc r="CN23">
        <f>IF(G23=F23,0,1)</f>
      </nc>
      <ndxf>
        <fill>
          <patternFill patternType="none">
            <bgColor indexed="65"/>
          </patternFill>
        </fill>
      </ndxf>
    </rcc>
    <rcc rId="0" sId="1" dxf="1">
      <nc r="CN24">
        <f>IF(G24=F24,0,1)</f>
      </nc>
      <ndxf>
        <fill>
          <patternFill patternType="none">
            <bgColor indexed="65"/>
          </patternFill>
        </fill>
      </ndxf>
    </rcc>
    <rcc rId="0" sId="1" dxf="1">
      <nc r="CN25">
        <f>IF(G25=F25,0,1)</f>
      </nc>
      <ndxf>
        <fill>
          <patternFill patternType="none">
            <bgColor indexed="65"/>
          </patternFill>
        </fill>
      </ndxf>
    </rcc>
    <rcc rId="0" sId="1" dxf="1">
      <nc r="CN26">
        <f>IF(G26=F26,0,1)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IF(G27=F27,0,1)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IF(G28=F28,0,1)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IF(G29=F29,0,1)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IF(G30=F30,0,1)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IF(G31=F31,0,1)</f>
      </nc>
      <ndxf>
        <fill>
          <patternFill patternType="none">
            <bgColor indexed="65"/>
          </patternFill>
        </fill>
      </ndxf>
    </rcc>
    <rcc rId="0" sId="1" dxf="1">
      <nc r="CN32">
        <f>IF(G32=F32,0,1)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IF(G33=F33,0,1)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IF(G34=F34,0,1)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IF(G35=F35,0,1)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IF(G36=F36,0,1)</f>
      </nc>
      <ndxf>
        <fill>
          <patternFill patternType="none">
            <bgColor indexed="65"/>
          </patternFill>
        </fill>
      </ndxf>
    </rcc>
    <rcc rId="0" sId="1" dxf="1">
      <nc r="CN37">
        <f>IF(G37=F37,0,1)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IF(G38=F38,0,1)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IF(G39=F39,0,1)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IF(G40=F40,0,1)</f>
      </nc>
      <ndxf>
        <fill>
          <patternFill patternType="none">
            <bgColor indexed="65"/>
          </patternFill>
        </fill>
      </ndxf>
    </rcc>
    <rcc rId="0" sId="1" dxf="1">
      <nc r="CN41">
        <f>IF(G41=F41,0,1)</f>
      </nc>
      <ndxf>
        <fill>
          <patternFill patternType="none">
            <bgColor indexed="65"/>
          </patternFill>
        </fill>
      </ndxf>
    </rcc>
    <rcc rId="0" sId="1" dxf="1">
      <nc r="CN42">
        <f>IF(G42=F42,0,1)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IF(G43=F43,0,1)</f>
      </nc>
      <ndxf>
        <fill>
          <patternFill patternType="none">
            <bgColor indexed="65"/>
          </patternFill>
        </fill>
      </ndxf>
    </rcc>
    <rcc rId="0" sId="1" dxf="1">
      <nc r="CN44">
        <f>IF(G44=F44,0,1)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IF(G45=F45,0,1)</f>
      </nc>
      <ndxf>
        <fill>
          <patternFill patternType="none">
            <bgColor indexed="65"/>
          </patternFill>
        </fill>
      </ndxf>
    </rcc>
    <rcc rId="0" sId="1" dxf="1">
      <nc r="CN46">
        <f>IF(G46=F46,0,1)</f>
      </nc>
      <ndxf>
        <fill>
          <patternFill patternType="none">
            <bgColor indexed="65"/>
          </patternFill>
        </fill>
      </ndxf>
    </rcc>
    <rcc rId="0" sId="1" dxf="1">
      <nc r="CN47">
        <f>IF(G47=F47,0,1)</f>
      </nc>
      <ndxf>
        <fill>
          <patternFill patternType="none">
            <bgColor indexed="65"/>
          </patternFill>
        </fill>
      </ndxf>
    </rcc>
    <rcc rId="0" sId="1" dxf="1">
      <nc r="CN48">
        <f>IF(G48=F48,0,1)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IF(G49=F49,0,1)</f>
      </nc>
      <ndxf>
        <fill>
          <patternFill patternType="none">
            <bgColor indexed="65"/>
          </patternFill>
        </fill>
      </ndxf>
    </rcc>
    <rcc rId="0" sId="1" dxf="1">
      <nc r="CN50">
        <f>IF(G50=F50,0,1)</f>
      </nc>
      <ndxf>
        <fill>
          <patternFill patternType="none">
            <bgColor indexed="65"/>
          </patternFill>
        </fill>
      </ndxf>
    </rcc>
    <rcc rId="0" sId="1" dxf="1">
      <nc r="CN51">
        <f>IF(G51=F51,0,1)</f>
      </nc>
      <ndxf>
        <fill>
          <patternFill patternType="none">
            <bgColor indexed="65"/>
          </patternFill>
        </fill>
      </ndxf>
    </rcc>
    <rcc rId="0" sId="1" dxf="1">
      <nc r="CN52">
        <f>IF(G52=F52,0,1)</f>
      </nc>
      <ndxf>
        <fill>
          <patternFill patternType="none">
            <bgColor indexed="65"/>
          </patternFill>
        </fill>
      </ndxf>
    </rcc>
    <rcc rId="0" sId="1" dxf="1">
      <nc r="CN53">
        <f>IF(G53=F53,0,1)</f>
      </nc>
      <ndxf>
        <fill>
          <patternFill patternType="none">
            <bgColor indexed="65"/>
          </patternFill>
        </fill>
      </ndxf>
    </rcc>
    <rcc rId="0" sId="1" dxf="1">
      <nc r="CN54">
        <f>IF(G54=F54,0,1)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IF(G55=F55,0,1)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IF(G56=F56,0,1)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IF(G57=F57,0,1)</f>
      </nc>
      <ndxf>
        <fill>
          <patternFill patternType="none">
            <bgColor indexed="65"/>
          </patternFill>
        </fill>
      </ndxf>
    </rcc>
    <rcc rId="0" sId="1" dxf="1">
      <nc r="CN58">
        <f>IF(G58=F58,0,1)</f>
      </nc>
      <ndxf>
        <fill>
          <patternFill patternType="none">
            <bgColor indexed="65"/>
          </patternFill>
        </fill>
      </ndxf>
    </rcc>
    <rcc rId="0" sId="1" dxf="1">
      <nc r="CN59">
        <f>IF(G59=F59,0,1)</f>
      </nc>
      <ndxf>
        <fill>
          <patternFill patternType="none">
            <bgColor indexed="65"/>
          </patternFill>
        </fill>
      </ndxf>
    </rcc>
    <rcc rId="0" sId="1" dxf="1">
      <nc r="CN60">
        <f>IF(G60=F60,0,1)</f>
      </nc>
      <ndxf>
        <fill>
          <patternFill patternType="none">
            <bgColor indexed="65"/>
          </patternFill>
        </fill>
      </ndxf>
    </rcc>
    <rcc rId="0" sId="1" dxf="1">
      <nc r="CN61">
        <f>IF(G61=F61,0,1)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IF(G62=F62,0,1)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IF(G63=F63,0,1)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IF(G64=F64,0,1)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IF(G65=F65,0,1)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IF(G66=F66,0,1)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IF(G67=F67,0,1)</f>
      </nc>
      <ndxf>
        <fill>
          <patternFill patternType="none">
            <bgColor indexed="65"/>
          </patternFill>
        </fill>
      </ndxf>
    </rcc>
    <rcc rId="0" sId="1" dxf="1">
      <nc r="CN68">
        <f>IF(G68=F68,0,1)</f>
      </nc>
      <ndxf>
        <fill>
          <patternFill patternType="none">
            <bgColor indexed="65"/>
          </patternFill>
        </fill>
      </ndxf>
    </rcc>
    <rcc rId="0" sId="1" dxf="1">
      <nc r="CN69">
        <f>IF(G69=F69,0,1)</f>
      </nc>
      <ndxf>
        <fill>
          <patternFill patternType="none">
            <bgColor indexed="65"/>
          </patternFill>
        </fill>
      </ndxf>
    </rcc>
    <rcc rId="0" sId="1" dxf="1">
      <nc r="CN70">
        <f>IF(G70=F70,0,1)</f>
      </nc>
      <ndxf>
        <fill>
          <patternFill patternType="none">
            <bgColor indexed="65"/>
          </patternFill>
        </fill>
      </ndxf>
    </rcc>
    <rcc rId="0" sId="1" dxf="1">
      <nc r="CN71">
        <f>IF(G71=F71,0,1)</f>
      </nc>
      <ndxf>
        <fill>
          <patternFill patternType="none">
            <bgColor indexed="65"/>
          </patternFill>
        </fill>
      </ndxf>
    </rcc>
    <rcc rId="0" sId="1" dxf="1">
      <nc r="CN72">
        <f>IF(G72=F72,0,1)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IF(G73=F73,0,1)</f>
      </nc>
      <ndxf>
        <fill>
          <patternFill patternType="none">
            <bgColor indexed="65"/>
          </patternFill>
        </fill>
      </ndxf>
    </rcc>
    <rcc rId="0" sId="1" dxf="1">
      <nc r="CN74">
        <f>IF(G74=F74,0,1)</f>
      </nc>
      <ndxf>
        <fill>
          <patternFill patternType="none">
            <bgColor indexed="65"/>
          </patternFill>
        </fill>
      </ndxf>
    </rcc>
    <rcc rId="0" sId="1" dxf="1">
      <nc r="CN75">
        <f>IF(G75=F75,0,1)</f>
      </nc>
      <ndxf>
        <fill>
          <patternFill patternType="none">
            <bgColor indexed="65"/>
          </patternFill>
        </fill>
      </ndxf>
    </rcc>
    <rcc rId="0" sId="1" dxf="1">
      <nc r="CN76">
        <f>IF(G76=F76,0,1)</f>
      </nc>
      <ndxf>
        <fill>
          <patternFill patternType="none">
            <bgColor indexed="65"/>
          </patternFill>
        </fill>
      </ndxf>
    </rcc>
    <rcc rId="0" sId="1" dxf="1">
      <nc r="CN77">
        <f>IF(G77=F77,0,1)</f>
      </nc>
      <ndxf>
        <fill>
          <patternFill patternType="none">
            <bgColor indexed="65"/>
          </patternFill>
        </fill>
      </ndxf>
    </rcc>
    <rcc rId="0" sId="1" dxf="1">
      <nc r="CN78">
        <f>IF(G78=F78,0,1)</f>
      </nc>
      <ndxf>
        <fill>
          <patternFill patternType="none">
            <bgColor indexed="65"/>
          </patternFill>
        </fill>
      </ndxf>
    </rcc>
    <rcc rId="0" sId="1" dxf="1">
      <nc r="CN79">
        <f>IF(G79=F79,0,1)</f>
      </nc>
      <ndxf>
        <fill>
          <patternFill patternType="none">
            <bgColor indexed="65"/>
          </patternFill>
        </fill>
      </ndxf>
    </rcc>
    <rcc rId="0" sId="1" dxf="1">
      <nc r="CN80">
        <f>IF(G80=F80,0,1)</f>
      </nc>
      <ndxf>
        <fill>
          <patternFill patternType="none">
            <bgColor indexed="65"/>
          </patternFill>
        </fill>
      </ndxf>
    </rcc>
    <rcc rId="0" sId="1" dxf="1">
      <nc r="CN81">
        <f>IF(G81=F81,0,1)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IF(G82=F82,0,1)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IF(G83=F83,0,1)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IF(G84=F84,0,1)</f>
      </nc>
      <ndxf>
        <fill>
          <patternFill patternType="none">
            <bgColor indexed="65"/>
          </patternFill>
        </fill>
      </ndxf>
    </rcc>
    <rcc rId="0" sId="1" dxf="1">
      <nc r="CN85">
        <f>IF(G85=F85,0,1)</f>
      </nc>
      <ndxf>
        <fill>
          <patternFill patternType="none">
            <bgColor indexed="65"/>
          </patternFill>
        </fill>
      </ndxf>
    </rcc>
    <rcc rId="0" sId="1" dxf="1">
      <nc r="CN86">
        <f>IF(G86=F86,0,1)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IF(G87=F87,0,1)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IF(G88=F88,0,1)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IF(G89=F89,0,1)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IF(G90=F90,0,1)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IF(G91=F91,0,1)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IF(G92=F92,0,1)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IF(G93=F93,0,1)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IF(G94=F94,0,1)</f>
      </nc>
      <ndxf>
        <fill>
          <patternFill patternType="none">
            <bgColor indexed="65"/>
          </patternFill>
        </fill>
      </ndxf>
    </rcc>
    <rcc rId="0" sId="1" dxf="1">
      <nc r="CN95">
        <f>IF(G95=F95,0,1)</f>
      </nc>
      <ndxf>
        <fill>
          <patternFill patternType="none">
            <bgColor indexed="65"/>
          </patternFill>
        </fill>
      </ndxf>
    </rcc>
    <rcc rId="0" sId="1" dxf="1">
      <nc r="CN96">
        <f>IF(G96=F96,0,1)</f>
      </nc>
      <ndxf>
        <fill>
          <patternFill patternType="none">
            <bgColor indexed="65"/>
          </patternFill>
        </fill>
      </ndxf>
    </rcc>
    <rcc rId="0" sId="1" dxf="1">
      <nc r="CN97">
        <f>IF(G97=F97,0,1)</f>
      </nc>
      <ndxf>
        <fill>
          <patternFill patternType="none">
            <bgColor indexed="65"/>
          </patternFill>
        </fill>
      </ndxf>
    </rcc>
    <rcc rId="0" sId="1" dxf="1">
      <nc r="CN98">
        <f>IF(G98=F98,0,1)</f>
      </nc>
      <ndxf>
        <fill>
          <patternFill patternType="none">
            <bgColor indexed="65"/>
          </patternFill>
        </fill>
      </ndxf>
    </rcc>
    <rcc rId="0" sId="1" dxf="1">
      <nc r="CN99">
        <f>IF(G99=F99,0,1)</f>
      </nc>
      <ndxf>
        <fill>
          <patternFill patternType="none">
            <bgColor indexed="65"/>
          </patternFill>
        </fill>
      </ndxf>
    </rcc>
    <rcc rId="0" sId="1" dxf="1">
      <nc r="CN100">
        <f>IF(G100=F100,0,1)</f>
      </nc>
      <ndxf>
        <fill>
          <patternFill patternType="none">
            <bgColor indexed="65"/>
          </patternFill>
        </fill>
      </ndxf>
    </rcc>
    <rcc rId="0" sId="1" dxf="1">
      <nc r="CN101">
        <f>IF(G101=F101,0,1)</f>
      </nc>
      <ndxf>
        <fill>
          <patternFill patternType="none">
            <bgColor indexed="65"/>
          </patternFill>
        </fill>
      </ndxf>
    </rcc>
    <rcc rId="0" sId="1" dxf="1">
      <nc r="CN102">
        <f>IF(G102=F102,0,1)</f>
      </nc>
      <ndxf>
        <fill>
          <patternFill patternType="none">
            <bgColor indexed="65"/>
          </patternFill>
        </fill>
      </ndxf>
    </rcc>
    <rcc rId="0" sId="1" dxf="1">
      <nc r="CN103">
        <f>IF(G103=F103,0,1)</f>
      </nc>
      <ndxf>
        <fill>
          <patternFill patternType="none">
            <bgColor indexed="65"/>
          </patternFill>
        </fill>
      </ndxf>
    </rcc>
    <rcc rId="0" sId="1" dxf="1">
      <nc r="CN104">
        <f>IF(G104=F104,0,1)</f>
      </nc>
      <ndxf>
        <fill>
          <patternFill patternType="none">
            <bgColor indexed="65"/>
          </patternFill>
        </fill>
      </ndxf>
    </rcc>
    <rcc rId="0" sId="1" dxf="1">
      <nc r="CN105">
        <f>IF(G105=F105,0,1)</f>
      </nc>
      <ndxf>
        <fill>
          <patternFill patternType="none">
            <bgColor indexed="65"/>
          </patternFill>
        </fill>
      </ndxf>
    </rcc>
    <rcc rId="0" sId="1" dxf="1">
      <nc r="CN106">
        <f>IF(G106=F106,0,1)</f>
      </nc>
      <ndxf>
        <fill>
          <patternFill patternType="none">
            <bgColor indexed="65"/>
          </patternFill>
        </fill>
      </ndxf>
    </rcc>
    <rcc rId="0" sId="1" dxf="1">
      <nc r="CN107">
        <f>IF(G107=F107,0,1)</f>
      </nc>
      <ndxf>
        <fill>
          <patternFill patternType="none">
            <bgColor indexed="65"/>
          </patternFill>
        </fill>
      </ndxf>
    </rcc>
    <rcc rId="0" sId="1" dxf="1">
      <nc r="CN108">
        <f>IF(G108=F108,0,1)</f>
      </nc>
      <ndxf>
        <fill>
          <patternFill patternType="none">
            <bgColor indexed="65"/>
          </patternFill>
        </fill>
      </ndxf>
    </rcc>
    <rcc rId="0" sId="1" dxf="1">
      <nc r="CN109">
        <f>IF(G109=F109,0,1)</f>
      </nc>
      <ndxf>
        <fill>
          <patternFill patternType="none">
            <bgColor indexed="65"/>
          </patternFill>
        </fill>
      </ndxf>
    </rcc>
    <rcc rId="0" sId="1" dxf="1">
      <nc r="CN110">
        <f>IF(G110=F110,0,1)</f>
      </nc>
      <ndxf>
        <fill>
          <patternFill patternType="none">
            <bgColor indexed="65"/>
          </patternFill>
        </fill>
      </ndxf>
    </rcc>
    <rcc rId="0" sId="1" dxf="1">
      <nc r="CN111">
        <f>IF(G111=F111,0,1)</f>
      </nc>
      <ndxf>
        <fill>
          <patternFill patternType="none">
            <bgColor indexed="65"/>
          </patternFill>
        </fill>
      </ndxf>
    </rcc>
    <rcc rId="0" sId="1" dxf="1">
      <nc r="CN112">
        <f>IF(G112=F112,0,1)</f>
      </nc>
      <ndxf>
        <fill>
          <patternFill patternType="none">
            <bgColor indexed="65"/>
          </patternFill>
        </fill>
      </ndxf>
    </rcc>
    <rcc rId="0" sId="1" dxf="1">
      <nc r="CN113">
        <f>IF(G113=F113,0,1)</f>
      </nc>
      <ndxf>
        <fill>
          <patternFill patternType="none">
            <bgColor indexed="65"/>
          </patternFill>
        </fill>
      </ndxf>
    </rcc>
    <rcc rId="0" sId="1" dxf="1">
      <nc r="CN114">
        <f>IF(G114=F114,0,1)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IF(G115=F115,0,1)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IF(G116=F116,0,1)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IF(G117=F117,0,1)</f>
      </nc>
      <ndxf>
        <fill>
          <patternFill patternType="none">
            <bgColor indexed="65"/>
          </patternFill>
        </fill>
      </ndxf>
    </rcc>
    <rcc rId="0" sId="1" dxf="1">
      <nc r="CN118">
        <f>IF(G118=F118,0,1)</f>
      </nc>
      <ndxf>
        <fill>
          <patternFill patternType="none">
            <bgColor indexed="65"/>
          </patternFill>
        </fill>
      </ndxf>
    </rcc>
    <rcc rId="0" sId="1" dxf="1">
      <nc r="CN119">
        <f>IF(G119=F119,0,1)</f>
      </nc>
      <ndxf>
        <fill>
          <patternFill patternType="none">
            <bgColor indexed="65"/>
          </patternFill>
        </fill>
      </ndxf>
    </rcc>
    <rcc rId="0" sId="1" dxf="1">
      <nc r="CN120">
        <f>IF(G120=F120,0,1)</f>
      </nc>
      <ndxf>
        <fill>
          <patternFill patternType="none">
            <bgColor indexed="65"/>
          </patternFill>
        </fill>
      </ndxf>
    </rcc>
    <rcc rId="0" sId="1" dxf="1">
      <nc r="CN121">
        <f>IF(G121=F121,0,1)</f>
      </nc>
      <ndxf>
        <fill>
          <patternFill patternType="none">
            <bgColor indexed="65"/>
          </patternFill>
        </fill>
      </ndxf>
    </rcc>
    <rcc rId="0" sId="1" dxf="1">
      <nc r="CN122">
        <f>IF(G122=F122,0,1)</f>
      </nc>
      <ndxf>
        <fill>
          <patternFill patternType="none">
            <bgColor indexed="65"/>
          </patternFill>
        </fill>
      </ndxf>
    </rcc>
    <rcc rId="0" sId="1" dxf="1">
      <nc r="CN123">
        <f>IF(G123=F123,0,1)</f>
      </nc>
      <ndxf>
        <fill>
          <patternFill patternType="none">
            <bgColor indexed="65"/>
          </patternFill>
        </fill>
      </ndxf>
    </rcc>
    <rcc rId="0" sId="1" dxf="1">
      <nc r="CN124">
        <f>IF(G124=F124,0,1)</f>
      </nc>
      <ndxf>
        <fill>
          <patternFill patternType="none">
            <bgColor indexed="65"/>
          </patternFill>
        </fill>
      </ndxf>
    </rcc>
    <rcc rId="0" sId="1" dxf="1">
      <nc r="CN125">
        <f>IF(G125=F125,0,1)</f>
      </nc>
      <ndxf>
        <fill>
          <patternFill patternType="none">
            <bgColor indexed="65"/>
          </patternFill>
        </fill>
      </ndxf>
    </rcc>
    <rcc rId="0" sId="1" dxf="1">
      <nc r="CN126">
        <f>IF(G126=F126,0,1)</f>
      </nc>
      <ndxf>
        <fill>
          <patternFill patternType="none">
            <bgColor indexed="65"/>
          </patternFill>
        </fill>
      </ndxf>
    </rcc>
    <rcc rId="0" sId="1" dxf="1">
      <nc r="CN127">
        <f>IF(G127=F127,0,1)</f>
      </nc>
      <ndxf>
        <fill>
          <patternFill patternType="none">
            <bgColor indexed="65"/>
          </patternFill>
        </fill>
      </ndxf>
    </rcc>
    <rcc rId="0" sId="1" dxf="1">
      <nc r="CN128">
        <f>IF(G128=F128,0,1)</f>
      </nc>
      <ndxf>
        <fill>
          <patternFill patternType="none">
            <bgColor indexed="65"/>
          </patternFill>
        </fill>
      </ndxf>
    </rcc>
    <rcc rId="0" sId="1" dxf="1">
      <nc r="CN129">
        <f>IF(G129=F129,0,1)</f>
      </nc>
      <ndxf>
        <fill>
          <patternFill patternType="none">
            <bgColor indexed="65"/>
          </patternFill>
        </fill>
      </ndxf>
    </rcc>
    <rcc rId="0" sId="1" dxf="1">
      <nc r="CN130">
        <f>IF(G130=F130,0,1)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IF(G131=F131,0,1)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IF(G132=F132,0,1)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IF(G133=F133,0,1)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IF(G134=F134,0,1)</f>
      </nc>
      <ndxf>
        <fill>
          <patternFill patternType="none">
            <bgColor indexed="65"/>
          </patternFill>
        </fill>
      </ndxf>
    </rcc>
    <rcc rId="0" sId="1" dxf="1">
      <nc r="CN135">
        <f>IF(G135=F135,0,1)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IF(G136=F136,0,1)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IF(G137=F137,0,1)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IF(G138=F138,0,1)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IF(G139=F139,0,1)</f>
      </nc>
      <ndxf>
        <fill>
          <patternFill patternType="none">
            <bgColor indexed="65"/>
          </patternFill>
        </fill>
      </ndxf>
    </rcc>
    <rcc rId="0" sId="1" dxf="1">
      <nc r="CN140">
        <f>IF(G140=F140,0,1)</f>
      </nc>
      <ndxf>
        <fill>
          <patternFill patternType="none">
            <bgColor indexed="65"/>
          </patternFill>
        </fill>
      </ndxf>
    </rcc>
    <rcc rId="0" sId="1" dxf="1">
      <nc r="CN141">
        <f>IF(G141=F141,0,1)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IF(G142=F142,0,1)</f>
      </nc>
      <ndxf>
        <fill>
          <patternFill patternType="none">
            <bgColor indexed="65"/>
          </patternFill>
        </fill>
      </ndxf>
    </rcc>
    <rcc rId="0" sId="1" dxf="1">
      <nc r="CN143">
        <f>IF(G143=F143,0,1)</f>
      </nc>
      <ndxf>
        <fill>
          <patternFill patternType="none">
            <bgColor indexed="65"/>
          </patternFill>
        </fill>
      </ndxf>
    </rcc>
    <rcc rId="0" sId="1" dxf="1">
      <nc r="CN144">
        <f>IF(G144=F144,0,1)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IF(G145=F145,0,1)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IF(G146=F146,0,1)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IF(G147=F147,0,1)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IF(G148=F148,0,1)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IF(G149=F149,0,1)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IF(G150=F150,0,1)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IF(G151=F151,0,1)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IF(G152=F152,0,1)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IF(G153=F153,0,1)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IF(G154=F154,0,1)</f>
      </nc>
      <ndxf>
        <fill>
          <patternFill patternType="none">
            <bgColor indexed="65"/>
          </patternFill>
        </fill>
      </ndxf>
    </rcc>
    <rcc rId="0" sId="1" dxf="1">
      <nc r="CN155">
        <f>IF(G155=F155,0,1)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IF(G156=F156,0,1)</f>
      </nc>
      <ndxf>
        <fill>
          <patternFill patternType="none">
            <bgColor indexed="65"/>
          </patternFill>
        </fill>
      </ndxf>
    </rcc>
    <rcc rId="0" sId="1" dxf="1">
      <nc r="CN157">
        <f>IF(G157=F157,0,1)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IF(G158=F158,0,1)</f>
      </nc>
      <ndxf>
        <fill>
          <patternFill patternType="none">
            <bgColor indexed="65"/>
          </patternFill>
        </fill>
      </ndxf>
    </rcc>
    <rcc rId="0" sId="1" dxf="1">
      <nc r="CN159">
        <f>IF(G159=F159,0,1)</f>
      </nc>
      <ndxf>
        <fill>
          <patternFill patternType="none">
            <bgColor indexed="65"/>
          </patternFill>
        </fill>
      </ndxf>
    </rcc>
    <rcc rId="0" sId="1" dxf="1">
      <nc r="CN160">
        <f>IF(G160=F160,0,1)</f>
      </nc>
      <ndxf>
        <fill>
          <patternFill patternType="none">
            <bgColor indexed="65"/>
          </patternFill>
        </fill>
      </ndxf>
    </rcc>
    <rcc rId="0" sId="1" dxf="1">
      <nc r="CN161">
        <f>IF(G161=F161,0,1)</f>
      </nc>
      <ndxf>
        <fill>
          <patternFill patternType="none">
            <bgColor indexed="65"/>
          </patternFill>
        </fill>
      </ndxf>
    </rcc>
    <rcc rId="0" sId="1" dxf="1">
      <nc r="CN162">
        <f>IF(G162=F162,0,1)</f>
      </nc>
      <ndxf>
        <fill>
          <patternFill patternType="none">
            <bgColor indexed="65"/>
          </patternFill>
        </fill>
      </ndxf>
    </rcc>
    <rcc rId="0" sId="1" dxf="1">
      <nc r="CN163">
        <f>IF(G163=F163,0,1)</f>
      </nc>
      <ndxf>
        <fill>
          <patternFill patternType="none">
            <bgColor indexed="65"/>
          </patternFill>
        </fill>
      </ndxf>
    </rcc>
    <rcc rId="0" sId="1" dxf="1">
      <nc r="CN164">
        <f>IF(G164=F164,0,1)</f>
      </nc>
      <ndxf>
        <fill>
          <patternFill patternType="none">
            <bgColor indexed="65"/>
          </patternFill>
        </fill>
      </ndxf>
    </rcc>
    <rcc rId="0" sId="1" dxf="1">
      <nc r="CN165">
        <f>IF(G165=F165,0,1)</f>
      </nc>
      <ndxf>
        <fill>
          <patternFill patternType="none">
            <bgColor indexed="65"/>
          </patternFill>
        </fill>
      </ndxf>
    </rcc>
    <rcc rId="0" sId="1" dxf="1">
      <nc r="CN166">
        <f>IF(G166=F166,0,1)</f>
      </nc>
      <ndxf>
        <fill>
          <patternFill patternType="none">
            <bgColor indexed="65"/>
          </patternFill>
        </fill>
      </ndxf>
    </rcc>
    <rcc rId="0" sId="1" dxf="1">
      <nc r="CN167">
        <f>IF(G167=F167,0,1)</f>
      </nc>
      <ndxf>
        <fill>
          <patternFill patternType="none">
            <bgColor indexed="65"/>
          </patternFill>
        </fill>
      </ndxf>
    </rcc>
    <rcc rId="0" sId="1" dxf="1">
      <nc r="CN168">
        <f>IF(G168=F168,0,1)</f>
      </nc>
      <ndxf>
        <fill>
          <patternFill patternType="none">
            <bgColor indexed="65"/>
          </patternFill>
        </fill>
      </ndxf>
    </rcc>
    <rcc rId="0" sId="1" dxf="1">
      <nc r="CN169">
        <f>IF(G169=F169,0,1)</f>
      </nc>
      <ndxf>
        <fill>
          <patternFill patternType="none">
            <bgColor indexed="65"/>
          </patternFill>
        </fill>
      </ndxf>
    </rcc>
    <rcc rId="0" sId="1" dxf="1">
      <nc r="CN170">
        <f>IF(G170=F170,0,1)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IF(G171=F171,0,1)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IF(G172=F172,0,1)</f>
      </nc>
      <ndxf>
        <fill>
          <patternFill patternType="none">
            <bgColor indexed="65"/>
          </patternFill>
        </fill>
      </ndxf>
    </rcc>
    <rcc rId="0" sId="1" dxf="1">
      <nc r="CN173">
        <f>IF(G173=F173,0,1)</f>
      </nc>
      <ndxf>
        <fill>
          <patternFill patternType="none">
            <bgColor indexed="65"/>
          </patternFill>
        </fill>
      </ndxf>
    </rcc>
    <rcc rId="0" sId="1" dxf="1">
      <nc r="CN174">
        <f>IF(G174=F174,0,1)</f>
      </nc>
      <ndxf>
        <fill>
          <patternFill patternType="none">
            <bgColor indexed="65"/>
          </patternFill>
        </fill>
      </ndxf>
    </rcc>
    <rcc rId="0" sId="1" dxf="1">
      <nc r="CN175">
        <f>IF(G175=F175,0,1)</f>
      </nc>
      <ndxf>
        <fill>
          <patternFill patternType="none">
            <bgColor indexed="65"/>
          </patternFill>
        </fill>
      </ndxf>
    </rcc>
    <rcc rId="0" sId="1" dxf="1">
      <nc r="CN176">
        <f>IF(G176=F176,0,1)</f>
      </nc>
      <ndxf>
        <fill>
          <patternFill patternType="none">
            <bgColor indexed="65"/>
          </patternFill>
        </fill>
      </ndxf>
    </rcc>
    <rcc rId="0" sId="1" dxf="1">
      <nc r="CN177">
        <f>IF(G177=F177,0,1)</f>
      </nc>
      <ndxf>
        <fill>
          <patternFill patternType="none">
            <bgColor indexed="65"/>
          </patternFill>
        </fill>
      </ndxf>
    </rcc>
    <rcc rId="0" sId="1" dxf="1">
      <nc r="CN178">
        <f>IF(G178=F178,0,1)</f>
      </nc>
      <ndxf>
        <fill>
          <patternFill patternType="none">
            <bgColor indexed="65"/>
          </patternFill>
        </fill>
      </ndxf>
    </rcc>
    <rcc rId="0" sId="1" dxf="1">
      <nc r="CN179">
        <f>IF(G179=F179,0,1)</f>
      </nc>
      <ndxf>
        <fill>
          <patternFill patternType="none">
            <bgColor indexed="65"/>
          </patternFill>
        </fill>
      </ndxf>
    </rcc>
    <rcc rId="0" sId="1" dxf="1">
      <nc r="CN180">
        <f>IF(G180=F180,0,1)</f>
      </nc>
      <ndxf>
        <fill>
          <patternFill patternType="none">
            <bgColor indexed="65"/>
          </patternFill>
        </fill>
      </ndxf>
    </rcc>
    <rcc rId="0" sId="1" dxf="1">
      <nc r="CN181">
        <f>IF(G181=F181,0,1)</f>
      </nc>
      <ndxf>
        <fill>
          <patternFill patternType="none">
            <bgColor indexed="65"/>
          </patternFill>
        </fill>
      </ndxf>
    </rcc>
    <rcc rId="0" sId="1" dxf="1">
      <nc r="CN182">
        <f>IF(G182=F182,0,1)</f>
      </nc>
      <ndxf>
        <fill>
          <patternFill patternType="none">
            <bgColor indexed="65"/>
          </patternFill>
        </fill>
      </ndxf>
    </rcc>
    <rcc rId="0" sId="1" dxf="1">
      <nc r="CN183">
        <f>IF(G183=F183,0,1)</f>
      </nc>
      <ndxf>
        <fill>
          <patternFill patternType="none">
            <bgColor indexed="65"/>
          </patternFill>
        </fill>
      </ndxf>
    </rcc>
    <rcc rId="0" sId="1" dxf="1">
      <nc r="CN184">
        <f>IF(G184=F184,0,1)</f>
      </nc>
      <ndxf>
        <fill>
          <patternFill patternType="none">
            <bgColor indexed="65"/>
          </patternFill>
        </fill>
      </ndxf>
    </rcc>
    <rcc rId="0" sId="1" dxf="1">
      <nc r="CN185">
        <f>IF(G185=F185,0,1)</f>
      </nc>
      <ndxf>
        <fill>
          <patternFill patternType="none">
            <bgColor indexed="65"/>
          </patternFill>
        </fill>
      </ndxf>
    </rcc>
    <rcc rId="0" sId="1" dxf="1">
      <nc r="CN186">
        <f>IF(G186=F186,0,1)</f>
      </nc>
      <ndxf>
        <fill>
          <patternFill patternType="none">
            <bgColor indexed="65"/>
          </patternFill>
        </fill>
      </ndxf>
    </rcc>
    <rcc rId="0" sId="1" dxf="1">
      <nc r="CN187">
        <f>IF(G187=F187,0,1)</f>
      </nc>
      <ndxf>
        <fill>
          <patternFill patternType="none">
            <bgColor indexed="65"/>
          </patternFill>
        </fill>
      </ndxf>
    </rcc>
    <rcc rId="0" sId="1" dxf="1">
      <nc r="CN188">
        <f>IF(G188=F188,0,1)</f>
      </nc>
      <ndxf>
        <fill>
          <patternFill patternType="none">
            <bgColor indexed="65"/>
          </patternFill>
        </fill>
      </ndxf>
    </rcc>
    <rcc rId="0" sId="1" dxf="1">
      <nc r="CN189">
        <f>IF(G189=F189,0,1)</f>
      </nc>
      <ndxf>
        <fill>
          <patternFill patternType="none">
            <bgColor indexed="65"/>
          </patternFill>
        </fill>
      </ndxf>
    </rcc>
    <rcc rId="0" sId="1" dxf="1">
      <nc r="CN190">
        <f>IF(G190=F190,0,1)</f>
      </nc>
      <ndxf>
        <fill>
          <patternFill patternType="none">
            <bgColor indexed="65"/>
          </patternFill>
        </fill>
      </ndxf>
    </rcc>
    <rcc rId="0" sId="1" dxf="1">
      <nc r="CN191">
        <f>IF(G191=F191,0,1)</f>
      </nc>
      <ndxf>
        <fill>
          <patternFill patternType="none">
            <bgColor indexed="65"/>
          </patternFill>
        </fill>
      </ndxf>
    </rcc>
    <rcc rId="0" sId="1" dxf="1">
      <nc r="CN192">
        <f>IF(G192=F192,0,1)</f>
      </nc>
      <ndxf>
        <fill>
          <patternFill patternType="none">
            <bgColor indexed="65"/>
          </patternFill>
        </fill>
      </ndxf>
    </rcc>
    <rcc rId="0" sId="1" dxf="1">
      <nc r="CN193">
        <f>IF(G193=F193,0,1)</f>
      </nc>
      <ndxf>
        <fill>
          <patternFill patternType="none">
            <bgColor indexed="65"/>
          </patternFill>
        </fill>
      </ndxf>
    </rcc>
    <rcc rId="0" sId="1" dxf="1">
      <nc r="CN194">
        <f>IF(G194=F194,0,1)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IF(G195=F195,0,1)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IF(G196=F196,0,1)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IF(G197=F197,0,1)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IF(G198=F198,0,1)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IF(G199=F199,0,1)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IF(G200=F200,0,1)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IF(G201=F201,0,1)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IF(G202=F202,0,1)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IF(G203=F203,0,1)</f>
      </nc>
      <ndxf>
        <fill>
          <patternFill patternType="none">
            <bgColor indexed="65"/>
          </patternFill>
        </fill>
      </ndxf>
    </rcc>
    <rcc rId="0" sId="1" dxf="1">
      <nc r="CN204">
        <f>IF(G204=F204,0,1)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IF(G205=F205,0,1)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IF(G206=F206,0,1)</f>
      </nc>
      <ndxf>
        <fill>
          <patternFill patternType="none">
            <bgColor indexed="65"/>
          </patternFill>
        </fill>
      </ndxf>
    </rcc>
    <rcc rId="0" sId="1" dxf="1">
      <nc r="CN207">
        <f>IF(G207=F207,0,1)</f>
      </nc>
      <ndxf>
        <fill>
          <patternFill patternType="none">
            <bgColor indexed="65"/>
          </patternFill>
        </fill>
      </ndxf>
    </rcc>
    <rcc rId="0" sId="1" dxf="1">
      <nc r="CN208">
        <f>IF(G208=F208,0,1)</f>
      </nc>
      <ndxf>
        <fill>
          <patternFill patternType="none">
            <bgColor indexed="65"/>
          </patternFill>
        </fill>
      </ndxf>
    </rcc>
    <rcc rId="0" sId="1" dxf="1">
      <nc r="CN209">
        <f>IF(G209=F209,0,1)</f>
      </nc>
      <ndxf>
        <fill>
          <patternFill patternType="none">
            <bgColor indexed="65"/>
          </patternFill>
        </fill>
      </ndxf>
    </rcc>
    <rcc rId="0" sId="1" dxf="1">
      <nc r="CN210">
        <f>IF(G210=F210,0,1)</f>
      </nc>
      <ndxf>
        <fill>
          <patternFill patternType="none">
            <bgColor indexed="65"/>
          </patternFill>
        </fill>
      </ndxf>
    </rcc>
    <rcc rId="0" sId="1" dxf="1">
      <nc r="CN211">
        <f>IF(G211=F211,0,1)</f>
      </nc>
      <ndxf>
        <fill>
          <patternFill patternType="none">
            <bgColor indexed="65"/>
          </patternFill>
        </fill>
      </ndxf>
    </rcc>
    <rcc rId="0" sId="1" dxf="1">
      <nc r="CN212">
        <f>IF(G212=F212,0,1)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IF(G213=F213,0,1)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IF(G214=F214,0,1)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IF(G215=F215,0,1)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IF(G216=F216,0,1)</f>
      </nc>
      <ndxf>
        <fill>
          <patternFill patternType="none">
            <bgColor indexed="65"/>
          </patternFill>
        </fill>
      </ndxf>
    </rcc>
    <rcc rId="0" sId="1" dxf="1">
      <nc r="CN217">
        <f>IF(G217=F217,0,1)</f>
      </nc>
      <ndxf>
        <fill>
          <patternFill patternType="none">
            <bgColor indexed="65"/>
          </patternFill>
        </fill>
      </ndxf>
    </rcc>
    <rcc rId="0" sId="1" dxf="1">
      <nc r="CN218">
        <f>IF(G218=F218,0,1)</f>
      </nc>
      <ndxf>
        <fill>
          <patternFill patternType="none">
            <bgColor indexed="65"/>
          </patternFill>
        </fill>
      </ndxf>
    </rcc>
    <rcc rId="0" sId="1" dxf="1">
      <nc r="CN219">
        <f>IF(G219=F219,0,1)</f>
      </nc>
      <ndxf>
        <fill>
          <patternFill patternType="none">
            <bgColor indexed="65"/>
          </patternFill>
        </fill>
      </ndxf>
    </rcc>
    <rcc rId="0" sId="1" dxf="1">
      <nc r="CN220">
        <f>IF(G220=F220,0,1)</f>
      </nc>
      <ndxf>
        <fill>
          <patternFill patternType="none">
            <bgColor indexed="65"/>
          </patternFill>
        </fill>
      </ndxf>
    </rcc>
    <rcc rId="0" sId="1" dxf="1">
      <nc r="CN221">
        <f>IF(G221=F221,0,1)</f>
      </nc>
      <ndxf>
        <fill>
          <patternFill patternType="none">
            <bgColor indexed="65"/>
          </patternFill>
        </fill>
      </ndxf>
    </rcc>
    <rcc rId="0" sId="1" dxf="1">
      <nc r="CN222">
        <f>IF(G222=F222,0,1)</f>
      </nc>
      <ndxf>
        <fill>
          <patternFill patternType="none">
            <bgColor indexed="65"/>
          </patternFill>
        </fill>
      </ndxf>
    </rcc>
    <rcc rId="0" sId="1" dxf="1">
      <nc r="CN223">
        <f>IF(G223=F223,0,1)</f>
      </nc>
      <ndxf>
        <fill>
          <patternFill patternType="none">
            <bgColor indexed="65"/>
          </patternFill>
        </fill>
      </ndxf>
    </rcc>
    <rcc rId="0" sId="1" dxf="1">
      <nc r="CN224">
        <f>IF(G224=F224,0,1)</f>
      </nc>
      <ndxf>
        <fill>
          <patternFill patternType="none">
            <bgColor indexed="65"/>
          </patternFill>
        </fill>
      </ndxf>
    </rcc>
    <rcc rId="0" sId="1" dxf="1">
      <nc r="CN225">
        <f>IF(G225=F225,0,1)</f>
      </nc>
      <ndxf>
        <fill>
          <patternFill patternType="none">
            <bgColor indexed="65"/>
          </patternFill>
        </fill>
      </ndxf>
    </rcc>
    <rcc rId="0" sId="1" dxf="1">
      <nc r="CN226">
        <f>IF(G226=F226,0,1)</f>
      </nc>
      <ndxf>
        <fill>
          <patternFill patternType="none">
            <bgColor indexed="65"/>
          </patternFill>
        </fill>
      </ndxf>
    </rcc>
    <rcc rId="0" sId="1" dxf="1">
      <nc r="CN227">
        <f>IF(G227=F227,0,1)</f>
      </nc>
      <ndxf>
        <fill>
          <patternFill patternType="none">
            <bgColor indexed="65"/>
          </patternFill>
        </fill>
      </ndxf>
    </rcc>
    <rcc rId="0" sId="1" dxf="1">
      <nc r="CN228">
        <f>IF(G228=F228,0,1)</f>
      </nc>
      <ndxf>
        <fill>
          <patternFill patternType="none">
            <bgColor indexed="65"/>
          </patternFill>
        </fill>
      </ndxf>
    </rcc>
    <rcc rId="0" sId="1" dxf="1">
      <nc r="CN229">
        <f>IF(G229=F229,0,1)</f>
      </nc>
      <ndxf>
        <fill>
          <patternFill patternType="none">
            <bgColor indexed="65"/>
          </patternFill>
        </fill>
      </ndxf>
    </rcc>
    <rcc rId="0" sId="1" dxf="1">
      <nc r="CN230">
        <f>IF(G230=F230,0,1)</f>
      </nc>
      <ndxf>
        <fill>
          <patternFill patternType="none">
            <bgColor indexed="65"/>
          </patternFill>
        </fill>
      </ndxf>
    </rcc>
    <rcc rId="0" sId="1" dxf="1">
      <nc r="CN231">
        <f>IF(G231=F231,0,1)</f>
      </nc>
      <ndxf>
        <fill>
          <patternFill patternType="none">
            <bgColor indexed="65"/>
          </patternFill>
        </fill>
      </ndxf>
    </rcc>
    <rcc rId="0" sId="1" dxf="1">
      <nc r="CN232">
        <f>IF(G232=F232,0,1)</f>
      </nc>
      <ndxf>
        <fill>
          <patternFill patternType="none">
            <bgColor indexed="65"/>
          </patternFill>
        </fill>
      </ndxf>
    </rcc>
    <rcc rId="0" sId="1" dxf="1">
      <nc r="CN233">
        <f>IF(G233=F233,0,1)</f>
      </nc>
      <ndxf>
        <fill>
          <patternFill patternType="none">
            <bgColor indexed="65"/>
          </patternFill>
        </fill>
      </ndxf>
    </rcc>
    <rcc rId="0" sId="1" dxf="1">
      <nc r="CN234">
        <f>IF(G234=F234,0,1)</f>
      </nc>
      <ndxf>
        <fill>
          <patternFill patternType="none">
            <bgColor indexed="65"/>
          </patternFill>
        </fill>
      </ndxf>
    </rcc>
    <rcc rId="0" sId="1" dxf="1">
      <nc r="CN235">
        <f>IF(G235=F235,0,1)</f>
      </nc>
      <ndxf>
        <fill>
          <patternFill patternType="none">
            <bgColor indexed="65"/>
          </patternFill>
        </fill>
      </ndxf>
    </rcc>
    <rcc rId="0" sId="1" dxf="1">
      <nc r="CN236">
        <f>IF(G236=F236,0,1)</f>
      </nc>
      <ndxf>
        <fill>
          <patternFill patternType="none">
            <bgColor indexed="65"/>
          </patternFill>
        </fill>
      </ndxf>
    </rcc>
    <rcc rId="0" sId="1" dxf="1">
      <nc r="CN237">
        <f>IF(G237=F237,0,1)</f>
      </nc>
      <ndxf>
        <fill>
          <patternFill patternType="none">
            <bgColor indexed="65"/>
          </patternFill>
        </fill>
      </ndxf>
    </rcc>
    <rcc rId="0" sId="1" dxf="1">
      <nc r="CN238">
        <f>IF(G238=F238,0,1)</f>
      </nc>
      <ndxf>
        <fill>
          <patternFill patternType="none">
            <bgColor indexed="65"/>
          </patternFill>
        </fill>
      </ndxf>
    </rcc>
    <rcc rId="0" sId="1" dxf="1">
      <nc r="CN239">
        <f>IF(G239=F239,0,1)</f>
      </nc>
      <ndxf>
        <fill>
          <patternFill patternType="none">
            <bgColor indexed="65"/>
          </patternFill>
        </fill>
      </ndxf>
    </rcc>
    <rcc rId="0" sId="1" dxf="1">
      <nc r="CN240">
        <f>IF(G240=F240,0,1)</f>
      </nc>
      <ndxf>
        <fill>
          <patternFill patternType="none">
            <bgColor indexed="65"/>
          </patternFill>
        </fill>
      </ndxf>
    </rcc>
    <rcc rId="0" sId="1" dxf="1">
      <nc r="CN241">
        <f>IF(G241=F241,0,1)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IF(G242=F242,0,1)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IF(G243=F243,0,1)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IF(G244=F244,0,1)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IF(G245=F245,0,1)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IF(G246=F246,0,1)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IF(G247=F247,0,1)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IF(G248=F248,0,1)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IF(G249=F249,0,1)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IF(G250=F250,0,1)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IF(G251=F251,0,1)</f>
      </nc>
      <ndxf>
        <fill>
          <patternFill patternType="none">
            <bgColor indexed="65"/>
          </patternFill>
        </fill>
      </ndxf>
    </rcc>
    <rcc rId="0" sId="1" dxf="1">
      <nc r="CN252">
        <f>IF(G252=F252,0,1)</f>
      </nc>
      <ndxf>
        <fill>
          <patternFill patternType="none">
            <bgColor indexed="65"/>
          </patternFill>
        </fill>
      </ndxf>
    </rcc>
    <rcc rId="0" sId="1" dxf="1">
      <nc r="CN253">
        <f>IF(G253=F253,0,1)</f>
      </nc>
      <ndxf>
        <fill>
          <patternFill patternType="none">
            <bgColor indexed="65"/>
          </patternFill>
        </fill>
      </ndxf>
    </rcc>
    <rcc rId="0" sId="1" dxf="1">
      <nc r="CN254">
        <f>IF(G254=F254,0,1)</f>
      </nc>
      <ndxf>
        <fill>
          <patternFill patternType="none">
            <bgColor indexed="65"/>
          </patternFill>
        </fill>
      </ndxf>
    </rcc>
    <rcc rId="0" sId="1" dxf="1">
      <nc r="CN255">
        <f>IF(G255=F255,0,1)</f>
      </nc>
      <ndxf>
        <fill>
          <patternFill patternType="none">
            <bgColor indexed="65"/>
          </patternFill>
        </fill>
      </ndxf>
    </rcc>
    <rcc rId="0" sId="1" dxf="1">
      <nc r="CN256">
        <f>IF(G256=F256,0,1)</f>
      </nc>
      <ndxf>
        <fill>
          <patternFill patternType="none">
            <bgColor indexed="65"/>
          </patternFill>
        </fill>
      </ndxf>
    </rcc>
    <rcc rId="0" sId="1" dxf="1">
      <nc r="CN257">
        <f>IF(G257=F257,0,1)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IF(G258=F258,0,1)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IF(G259=F259,0,1)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IF(G260=F260,0,1)</f>
      </nc>
      <ndxf>
        <fill>
          <patternFill patternType="none">
            <bgColor indexed="65"/>
          </patternFill>
        </fill>
      </ndxf>
    </rcc>
    <rcc rId="0" sId="1" dxf="1">
      <nc r="CN261">
        <f>IF(G261=F261,0,1)</f>
      </nc>
      <ndxf>
        <fill>
          <patternFill patternType="none">
            <bgColor indexed="65"/>
          </patternFill>
        </fill>
      </ndxf>
    </rcc>
    <rcc rId="0" sId="1" dxf="1">
      <nc r="CN262">
        <f>IF(G262=F262,0,1)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IF(G263=F263,0,1)</f>
      </nc>
      <ndxf>
        <fill>
          <patternFill patternType="none">
            <bgColor indexed="65"/>
          </patternFill>
        </fill>
      </ndxf>
    </rcc>
    <rcc rId="0" sId="1" dxf="1">
      <nc r="CN264">
        <f>IF(G264=F264,0,1)</f>
      </nc>
      <ndxf>
        <fill>
          <patternFill patternType="none">
            <bgColor indexed="65"/>
          </patternFill>
        </fill>
      </ndxf>
    </rcc>
    <rcc rId="0" sId="1" dxf="1">
      <nc r="CN265">
        <f>IF(G265=F265,0,1)</f>
      </nc>
      <ndxf>
        <fill>
          <patternFill patternType="none">
            <bgColor indexed="65"/>
          </patternFill>
        </fill>
      </ndxf>
    </rcc>
    <rcc rId="0" sId="1" dxf="1">
      <nc r="CN266">
        <f>IF(G266=F266,0,1)</f>
      </nc>
      <ndxf>
        <fill>
          <patternFill patternType="none">
            <bgColor indexed="65"/>
          </patternFill>
        </fill>
      </ndxf>
    </rcc>
    <rcc rId="0" sId="1" dxf="1">
      <nc r="CN267">
        <f>IF(G267=F267,0,1)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IF(G268=F268,0,1)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IF(G269=F269,0,1)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IF(G270=F270,0,1)</f>
      </nc>
      <ndxf>
        <fill>
          <patternFill patternType="none">
            <bgColor indexed="65"/>
          </patternFill>
        </fill>
      </ndxf>
    </rcc>
    <rcc rId="0" sId="1" dxf="1">
      <nc r="CN271">
        <f>IF(G271=F271,0,1)</f>
      </nc>
      <ndxf>
        <fill>
          <patternFill patternType="none">
            <bgColor indexed="65"/>
          </patternFill>
        </fill>
      </ndxf>
    </rcc>
    <rcc rId="0" sId="1" dxf="1">
      <nc r="CN272">
        <f>IF(G272=F272,0,1)</f>
      </nc>
      <ndxf>
        <fill>
          <patternFill patternType="none">
            <bgColor indexed="65"/>
          </patternFill>
        </fill>
      </ndxf>
    </rcc>
    <rcc rId="0" sId="1" dxf="1">
      <nc r="CN273">
        <f>IF(G273=F273,0,1)</f>
      </nc>
      <ndxf>
        <fill>
          <patternFill patternType="none">
            <bgColor indexed="65"/>
          </patternFill>
        </fill>
      </ndxf>
    </rcc>
    <rcc rId="0" sId="1" dxf="1">
      <nc r="CN274">
        <f>IF(G274=F274,0,1)</f>
      </nc>
      <ndxf>
        <fill>
          <patternFill patternType="none">
            <bgColor indexed="65"/>
          </patternFill>
        </fill>
      </ndxf>
    </rcc>
    <rcc rId="0" sId="1" dxf="1">
      <nc r="CN275">
        <f>IF(G275=F275,0,1)</f>
      </nc>
      <ndxf>
        <fill>
          <patternFill patternType="none">
            <bgColor indexed="65"/>
          </patternFill>
        </fill>
      </ndxf>
    </rcc>
    <rcc rId="0" sId="1" dxf="1">
      <nc r="CN276">
        <f>IF(G276=F276,0,1)</f>
      </nc>
      <ndxf>
        <fill>
          <patternFill patternType="none">
            <bgColor indexed="65"/>
          </patternFill>
        </fill>
      </ndxf>
    </rcc>
    <rcc rId="0" sId="1" dxf="1">
      <nc r="CN277">
        <f>IF(G277=F277,0,1)</f>
      </nc>
      <ndxf>
        <fill>
          <patternFill patternType="none">
            <bgColor indexed="65"/>
          </patternFill>
        </fill>
      </ndxf>
    </rcc>
    <rcc rId="0" sId="1" dxf="1">
      <nc r="CN278">
        <f>IF(G278=F278,0,1)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IF(G279=F279,0,1)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IF(G280=F280,0,1)</f>
      </nc>
      <ndxf>
        <fill>
          <patternFill patternType="none">
            <bgColor indexed="65"/>
          </patternFill>
        </fill>
      </ndxf>
    </rcc>
    <rcc rId="0" sId="1" dxf="1">
      <nc r="CN281">
        <f>IF(G281=F281,0,1)</f>
      </nc>
      <ndxf>
        <fill>
          <patternFill patternType="none">
            <bgColor indexed="65"/>
          </patternFill>
        </fill>
      </ndxf>
    </rcc>
    <rcc rId="0" sId="1" dxf="1">
      <nc r="CN282">
        <f>IF(G282=F282,0,1)</f>
      </nc>
      <ndxf>
        <fill>
          <patternFill patternType="none">
            <bgColor indexed="65"/>
          </patternFill>
        </fill>
      </ndxf>
    </rcc>
    <rcc rId="0" sId="1" dxf="1">
      <nc r="CN283">
        <f>IF(G283=F283,0,1)</f>
      </nc>
      <ndxf>
        <fill>
          <patternFill patternType="none">
            <bgColor indexed="65"/>
          </patternFill>
        </fill>
      </ndxf>
    </rcc>
    <rcc rId="0" sId="1" dxf="1">
      <nc r="CN284">
        <f>IF(G284=F284,0,1)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IF(G285=F285,0,1)</f>
      </nc>
      <ndxf>
        <fill>
          <patternFill patternType="none">
            <bgColor indexed="65"/>
          </patternFill>
        </fill>
      </ndxf>
    </rcc>
    <rcc rId="0" sId="1" dxf="1">
      <nc r="CN286">
        <f>IF(G286=F286,0,1)</f>
      </nc>
      <ndxf>
        <fill>
          <patternFill patternType="none">
            <bgColor indexed="65"/>
          </patternFill>
        </fill>
      </ndxf>
    </rcc>
    <rcc rId="0" sId="1" dxf="1">
      <nc r="CN287">
        <f>IF(G287=F287,0,1)</f>
      </nc>
      <ndxf>
        <fill>
          <patternFill patternType="none">
            <bgColor indexed="65"/>
          </patternFill>
        </fill>
      </ndxf>
    </rcc>
    <rcc rId="0" sId="1" dxf="1">
      <nc r="CN288">
        <f>IF(G288=F288,0,1)</f>
      </nc>
      <ndxf>
        <fill>
          <patternFill patternType="none">
            <bgColor indexed="65"/>
          </patternFill>
        </fill>
      </ndxf>
    </rcc>
    <rcc rId="0" sId="1" dxf="1">
      <nc r="CN289">
        <f>IF(G289=F289,0,1)</f>
      </nc>
      <ndxf>
        <fill>
          <patternFill patternType="none">
            <bgColor indexed="65"/>
          </patternFill>
        </fill>
      </ndxf>
    </rcc>
    <rcc rId="0" sId="1" dxf="1">
      <nc r="CN290">
        <f>IF(G290=F290,0,1)</f>
      </nc>
      <ndxf>
        <fill>
          <patternFill patternType="none">
            <bgColor indexed="65"/>
          </patternFill>
        </fill>
      </ndxf>
    </rcc>
    <rcc rId="0" sId="1" dxf="1">
      <nc r="CN291">
        <f>IF(G291=F291,0,1)</f>
      </nc>
      <ndxf>
        <fill>
          <patternFill patternType="none">
            <bgColor indexed="65"/>
          </patternFill>
        </fill>
      </ndxf>
    </rcc>
    <rcc rId="0" sId="1" dxf="1">
      <nc r="CN292">
        <f>IF(G292=F292,0,1)</f>
      </nc>
      <ndxf>
        <fill>
          <patternFill patternType="none">
            <bgColor indexed="65"/>
          </patternFill>
        </fill>
      </ndxf>
    </rcc>
    <rcc rId="0" sId="1" dxf="1">
      <nc r="CN293">
        <f>IF(G293=F293,0,1)</f>
      </nc>
      <ndxf>
        <fill>
          <patternFill patternType="none">
            <bgColor indexed="65"/>
          </patternFill>
        </fill>
      </ndxf>
    </rcc>
    <rcc rId="0" sId="1" dxf="1">
      <nc r="CN294">
        <f>IF(G294=F294,0,1)</f>
      </nc>
      <ndxf>
        <fill>
          <patternFill patternType="none">
            <bgColor indexed="65"/>
          </patternFill>
        </fill>
      </ndxf>
    </rcc>
    <rcc rId="0" sId="1" dxf="1">
      <nc r="CN295">
        <f>IF(G295=F295,0,1)</f>
      </nc>
      <ndxf>
        <fill>
          <patternFill patternType="none">
            <bgColor indexed="65"/>
          </patternFill>
        </fill>
      </ndxf>
    </rcc>
    <rcc rId="0" sId="1" dxf="1">
      <nc r="CN296">
        <f>IF(G296=F296,0,1)</f>
      </nc>
      <ndxf>
        <fill>
          <patternFill patternType="none">
            <bgColor indexed="65"/>
          </patternFill>
        </fill>
      </ndxf>
    </rcc>
    <rcc rId="0" sId="1" dxf="1">
      <nc r="CN297">
        <f>IF(G297=F297,0,1)</f>
      </nc>
      <ndxf>
        <fill>
          <patternFill patternType="none">
            <bgColor indexed="65"/>
          </patternFill>
        </fill>
      </ndxf>
    </rcc>
    <rcc rId="0" sId="1" dxf="1">
      <nc r="CN298">
        <f>IF(G298=F298,0,1)</f>
      </nc>
      <ndxf>
        <fill>
          <patternFill patternType="none">
            <bgColor indexed="65"/>
          </patternFill>
        </fill>
      </ndxf>
    </rcc>
    <rcc rId="0" sId="1" dxf="1">
      <nc r="CN299">
        <f>IF(G299=F299,0,1)</f>
      </nc>
      <ndxf>
        <fill>
          <patternFill patternType="none">
            <bgColor indexed="65"/>
          </patternFill>
        </fill>
      </ndxf>
    </rcc>
    <rcc rId="0" sId="1" dxf="1">
      <nc r="CN300">
        <f>IF(G300=F300,0,1)</f>
      </nc>
      <ndxf>
        <fill>
          <patternFill patternType="none">
            <bgColor indexed="65"/>
          </patternFill>
        </fill>
      </ndxf>
    </rcc>
    <rcc rId="0" sId="1" dxf="1">
      <nc r="CN301">
        <f>IF(G301=F301,0,1)</f>
      </nc>
      <ndxf>
        <fill>
          <patternFill patternType="none">
            <bgColor indexed="65"/>
          </patternFill>
        </fill>
      </ndxf>
    </rcc>
    <rcc rId="0" sId="1" dxf="1">
      <nc r="CN302">
        <f>IF(G302=F302,0,1)</f>
      </nc>
      <ndxf>
        <fill>
          <patternFill patternType="none">
            <bgColor indexed="65"/>
          </patternFill>
        </fill>
      </ndxf>
    </rcc>
    <rcc rId="0" sId="1" dxf="1">
      <nc r="CN303">
        <f>IF(G303=F303,0,1)</f>
      </nc>
      <ndxf>
        <fill>
          <patternFill patternType="none">
            <bgColor indexed="65"/>
          </patternFill>
        </fill>
      </ndxf>
    </rcc>
    <rcc rId="0" sId="1" dxf="1">
      <nc r="CN304">
        <f>IF(G304=F304,0,1)</f>
      </nc>
      <ndxf>
        <fill>
          <patternFill patternType="none">
            <bgColor indexed="65"/>
          </patternFill>
        </fill>
      </ndxf>
    </rcc>
    <rcc rId="0" sId="1" dxf="1">
      <nc r="CN305">
        <f>IF(G305=F305,0,1)</f>
      </nc>
      <ndxf>
        <fill>
          <patternFill patternType="none">
            <bgColor indexed="65"/>
          </patternFill>
        </fill>
      </ndxf>
    </rcc>
    <rcc rId="0" sId="1" dxf="1">
      <nc r="CN306">
        <f>IF(G306=F306,0,1)</f>
      </nc>
      <ndxf>
        <fill>
          <patternFill patternType="none">
            <bgColor indexed="65"/>
          </patternFill>
        </fill>
      </ndxf>
    </rcc>
    <rcc rId="0" sId="1" dxf="1">
      <nc r="CN307">
        <f>IF(G307=F307,0,1)</f>
      </nc>
      <ndxf>
        <fill>
          <patternFill patternType="none">
            <bgColor indexed="65"/>
          </patternFill>
        </fill>
      </ndxf>
    </rcc>
    <rcc rId="0" sId="1" dxf="1">
      <nc r="CN308">
        <f>IF(G308=F308,0,1)</f>
      </nc>
      <ndxf>
        <fill>
          <patternFill patternType="none">
            <bgColor indexed="65"/>
          </patternFill>
        </fill>
      </ndxf>
    </rcc>
    <rcc rId="0" sId="1" dxf="1">
      <nc r="CN309">
        <f>IF(G309=F309,0,1)</f>
      </nc>
      <ndxf>
        <fill>
          <patternFill patternType="none">
            <bgColor indexed="65"/>
          </patternFill>
        </fill>
      </ndxf>
    </rcc>
    <rcc rId="0" sId="1" dxf="1">
      <nc r="CN310">
        <f>IF(G310=F310,0,1)</f>
      </nc>
      <ndxf>
        <fill>
          <patternFill patternType="none">
            <bgColor indexed="65"/>
          </patternFill>
        </fill>
      </ndxf>
    </rcc>
    <rcc rId="0" sId="1" dxf="1">
      <nc r="CN311">
        <f>IF(G311=F311,0,1)</f>
      </nc>
      <ndxf>
        <fill>
          <patternFill patternType="none">
            <bgColor indexed="65"/>
          </patternFill>
        </fill>
      </ndxf>
    </rcc>
    <rcc rId="0" sId="1" dxf="1">
      <nc r="CN312">
        <f>IF(G312=F312,0,1)</f>
      </nc>
      <ndxf>
        <fill>
          <patternFill patternType="none">
            <bgColor indexed="65"/>
          </patternFill>
        </fill>
      </ndxf>
    </rcc>
    <rcc rId="0" sId="1" dxf="1">
      <nc r="CN313">
        <f>IF(G313=F313,0,1)</f>
      </nc>
      <ndxf>
        <fill>
          <patternFill patternType="none">
            <bgColor indexed="65"/>
          </patternFill>
        </fill>
      </ndxf>
    </rcc>
    <rcc rId="0" sId="1" dxf="1">
      <nc r="CN314">
        <f>IF(G314=F314,0,1)</f>
      </nc>
      <ndxf>
        <fill>
          <patternFill patternType="none">
            <bgColor indexed="65"/>
          </patternFill>
        </fill>
      </ndxf>
    </rcc>
    <rcc rId="0" sId="1" dxf="1">
      <nc r="CN315">
        <f>IF(G315=F315,0,1)</f>
      </nc>
      <ndxf>
        <fill>
          <patternFill patternType="none">
            <bgColor indexed="65"/>
          </patternFill>
        </fill>
      </ndxf>
    </rcc>
    <rcc rId="0" sId="1" dxf="1">
      <nc r="CN316">
        <f>IF(G316=F316,0,1)</f>
      </nc>
      <ndxf>
        <fill>
          <patternFill patternType="none">
            <bgColor indexed="65"/>
          </patternFill>
        </fill>
      </ndxf>
    </rcc>
    <rcc rId="0" sId="1" dxf="1">
      <nc r="CN317">
        <f>IF(G317=F317,0,1)</f>
      </nc>
      <ndxf>
        <fill>
          <patternFill patternType="none">
            <bgColor indexed="65"/>
          </patternFill>
        </fill>
      </ndxf>
    </rcc>
    <rcc rId="0" sId="1" dxf="1">
      <nc r="CN318">
        <f>IF(G318=F318,0,1)</f>
      </nc>
      <ndxf>
        <fill>
          <patternFill patternType="none">
            <bgColor indexed="65"/>
          </patternFill>
        </fill>
      </ndxf>
    </rcc>
    <rcc rId="0" sId="1" dxf="1">
      <nc r="CN319">
        <f>IF(G319=F319,0,1)</f>
      </nc>
      <ndxf>
        <fill>
          <patternFill patternType="none">
            <bgColor indexed="65"/>
          </patternFill>
        </fill>
      </ndxf>
    </rcc>
    <rcc rId="0" sId="1" dxf="1">
      <nc r="CN320">
        <f>IF(G320=F320,0,1)</f>
      </nc>
      <ndxf>
        <fill>
          <patternFill patternType="none">
            <bgColor indexed="65"/>
          </patternFill>
        </fill>
      </ndxf>
    </rcc>
    <rcc rId="0" sId="1" dxf="1">
      <nc r="CN321">
        <f>IF(G321=F321,0,1)</f>
      </nc>
      <ndxf>
        <fill>
          <patternFill patternType="none">
            <bgColor indexed="65"/>
          </patternFill>
        </fill>
      </ndxf>
    </rcc>
    <rcc rId="0" sId="1" dxf="1">
      <nc r="CN322">
        <f>IF(G322=F322,0,1)</f>
      </nc>
      <ndxf>
        <fill>
          <patternFill patternType="none">
            <bgColor indexed="65"/>
          </patternFill>
        </fill>
      </ndxf>
    </rcc>
    <rcc rId="0" sId="1" dxf="1">
      <nc r="CN323">
        <f>IF(G323=F323,0,1)</f>
      </nc>
      <ndxf>
        <fill>
          <patternFill patternType="none">
            <bgColor indexed="65"/>
          </patternFill>
        </fill>
      </ndxf>
    </rcc>
    <rcc rId="0" sId="1" dxf="1">
      <nc r="CN324">
        <f>IF(G324=F324,0,1)</f>
      </nc>
      <ndxf>
        <fill>
          <patternFill patternType="none">
            <bgColor indexed="65"/>
          </patternFill>
        </fill>
      </ndxf>
    </rcc>
    <rcc rId="0" sId="1" dxf="1">
      <nc r="CN325">
        <f>IF(G325=F325,0,1)</f>
      </nc>
      <ndxf>
        <fill>
          <patternFill patternType="none">
            <bgColor indexed="65"/>
          </patternFill>
        </fill>
      </ndxf>
    </rcc>
    <rcc rId="0" sId="1" dxf="1">
      <nc r="CN326">
        <f>IF(G326=F326,0,1)</f>
      </nc>
      <ndxf>
        <fill>
          <patternFill patternType="none">
            <bgColor indexed="65"/>
          </patternFill>
        </fill>
      </ndxf>
    </rcc>
    <rcc rId="0" sId="1" dxf="1">
      <nc r="CN327">
        <f>IF(G327=F327,0,1)</f>
      </nc>
      <ndxf>
        <fill>
          <patternFill patternType="none">
            <bgColor indexed="65"/>
          </patternFill>
        </fill>
      </ndxf>
    </rcc>
    <rcc rId="0" sId="1" dxf="1">
      <nc r="CN328">
        <f>IF(G328=F328,0,1)</f>
      </nc>
      <ndxf>
        <fill>
          <patternFill patternType="none">
            <bgColor indexed="65"/>
          </patternFill>
        </fill>
      </ndxf>
    </rcc>
    <rcc rId="0" sId="1" dxf="1">
      <nc r="CN329">
        <f>IF(G329=F329,0,1)</f>
      </nc>
      <ndxf>
        <fill>
          <patternFill patternType="none">
            <bgColor indexed="65"/>
          </patternFill>
        </fill>
      </ndxf>
    </rcc>
    <rcc rId="0" sId="1" dxf="1">
      <nc r="CN330">
        <f>IF(G330=F330,0,1)</f>
      </nc>
      <ndxf>
        <fill>
          <patternFill patternType="none">
            <bgColor indexed="65"/>
          </patternFill>
        </fill>
      </ndxf>
    </rcc>
    <rcc rId="0" sId="1" dxf="1">
      <nc r="CN331">
        <f>IF(G331=F331,0,1)</f>
      </nc>
      <ndxf>
        <fill>
          <patternFill patternType="none">
            <bgColor indexed="65"/>
          </patternFill>
        </fill>
      </ndxf>
    </rcc>
    <rcc rId="0" sId="1" dxf="1">
      <nc r="CN332">
        <f>IF(G332=F332,0,1)</f>
      </nc>
      <ndxf>
        <fill>
          <patternFill patternType="none">
            <bgColor indexed="65"/>
          </patternFill>
        </fill>
      </ndxf>
    </rcc>
    <rcc rId="0" sId="1" dxf="1">
      <nc r="CN333">
        <f>IF(G333=F333,0,1)</f>
      </nc>
      <ndxf>
        <fill>
          <patternFill patternType="none">
            <bgColor indexed="65"/>
          </patternFill>
        </fill>
      </ndxf>
    </rcc>
    <rcc rId="0" sId="1" dxf="1">
      <nc r="CN334">
        <f>IF(G334=F334,0,1)</f>
      </nc>
      <ndxf>
        <fill>
          <patternFill patternType="none">
            <bgColor indexed="65"/>
          </patternFill>
        </fill>
      </ndxf>
    </rcc>
    <rcc rId="0" sId="1" dxf="1">
      <nc r="CN335">
        <f>IF(G335=F335,0,1)</f>
      </nc>
      <ndxf>
        <fill>
          <patternFill patternType="none">
            <bgColor indexed="65"/>
          </patternFill>
        </fill>
      </ndxf>
    </rcc>
    <rcc rId="0" sId="1" dxf="1">
      <nc r="CN336">
        <f>IF(G336=F336,0,1)</f>
      </nc>
      <ndxf>
        <fill>
          <patternFill patternType="none">
            <bgColor indexed="65"/>
          </patternFill>
        </fill>
      </ndxf>
    </rcc>
    <rcc rId="0" sId="1" dxf="1">
      <nc r="CN337">
        <f>IF(G337=F337,0,1)</f>
      </nc>
      <ndxf>
        <fill>
          <patternFill patternType="none">
            <bgColor indexed="65"/>
          </patternFill>
        </fill>
      </ndxf>
    </rcc>
    <rcc rId="0" sId="1" dxf="1">
      <nc r="CN338">
        <f>IF(G338=F338,0,1)</f>
      </nc>
      <ndxf>
        <fill>
          <patternFill patternType="none">
            <bgColor indexed="65"/>
          </patternFill>
        </fill>
      </ndxf>
    </rcc>
    <rcc rId="0" sId="1" dxf="1">
      <nc r="CN339">
        <f>IF(G339=F339,0,1)</f>
      </nc>
      <ndxf>
        <fill>
          <patternFill patternType="none">
            <bgColor indexed="65"/>
          </patternFill>
        </fill>
      </ndxf>
    </rcc>
    <rcc rId="0" sId="1" dxf="1">
      <nc r="CN340">
        <f>IF(G340=F340,0,1)</f>
      </nc>
      <ndxf>
        <fill>
          <patternFill patternType="none">
            <bgColor indexed="65"/>
          </patternFill>
        </fill>
      </ndxf>
    </rcc>
    <rcc rId="0" sId="1" dxf="1">
      <nc r="CN341">
        <f>IF(G341=F341,0,1)</f>
      </nc>
      <ndxf>
        <fill>
          <patternFill patternType="none">
            <bgColor indexed="65"/>
          </patternFill>
        </fill>
      </ndxf>
    </rcc>
    <rcc rId="0" sId="1" dxf="1">
      <nc r="CN342">
        <f>IF(G342=F342,0,1)</f>
      </nc>
      <ndxf>
        <fill>
          <patternFill patternType="none">
            <bgColor indexed="65"/>
          </patternFill>
        </fill>
      </ndxf>
    </rcc>
    <rcc rId="0" sId="1" dxf="1">
      <nc r="CN343">
        <f>IF(G343=F343,0,1)</f>
      </nc>
      <ndxf>
        <fill>
          <patternFill patternType="none">
            <bgColor indexed="65"/>
          </patternFill>
        </fill>
      </ndxf>
    </rcc>
    <rcc rId="0" sId="1" dxf="1">
      <nc r="CN344">
        <f>IF(G344=F344,0,1)</f>
      </nc>
      <ndxf>
        <fill>
          <patternFill patternType="none">
            <bgColor indexed="65"/>
          </patternFill>
        </fill>
      </ndxf>
    </rcc>
    <rcc rId="0" sId="1" dxf="1">
      <nc r="CN345">
        <f>IF(G345=F345,0,1)</f>
      </nc>
      <ndxf>
        <fill>
          <patternFill patternType="none">
            <bgColor indexed="65"/>
          </patternFill>
        </fill>
      </ndxf>
    </rcc>
    <rcc rId="0" sId="1" dxf="1">
      <nc r="CN346">
        <f>IF(G346=F346,0,1)</f>
      </nc>
      <ndxf>
        <fill>
          <patternFill patternType="none">
            <bgColor indexed="65"/>
          </patternFill>
        </fill>
      </ndxf>
    </rcc>
    <rcc rId="0" sId="1" dxf="1">
      <nc r="CN347">
        <f>IF(G347=F347,0,1)</f>
      </nc>
      <ndxf>
        <fill>
          <patternFill patternType="none">
            <bgColor indexed="65"/>
          </patternFill>
        </fill>
      </ndxf>
    </rcc>
    <rcc rId="0" sId="1" dxf="1">
      <nc r="CN348">
        <f>IF(G348=F348,0,1)</f>
      </nc>
      <ndxf>
        <fill>
          <patternFill patternType="none">
            <bgColor indexed="65"/>
          </patternFill>
        </fill>
      </ndxf>
    </rcc>
    <rcc rId="0" sId="1" dxf="1">
      <nc r="CN349">
        <f>IF(G349=F349,0,1)</f>
      </nc>
      <ndxf>
        <fill>
          <patternFill patternType="none">
            <bgColor indexed="65"/>
          </patternFill>
        </fill>
      </ndxf>
    </rcc>
    <rcc rId="0" sId="1" dxf="1">
      <nc r="CN350">
        <f>IF(G350=F350,0,1)</f>
      </nc>
      <ndxf>
        <fill>
          <patternFill patternType="none">
            <bgColor indexed="65"/>
          </patternFill>
        </fill>
      </ndxf>
    </rcc>
    <rcc rId="0" sId="1" dxf="1">
      <nc r="CN351">
        <f>IF(G351=F351,0,1)</f>
      </nc>
      <ndxf>
        <fill>
          <patternFill patternType="none">
            <bgColor indexed="65"/>
          </patternFill>
        </fill>
      </ndxf>
    </rcc>
    <rcc rId="0" sId="1" dxf="1">
      <nc r="CN352">
        <f>IF(G352=F352,0,1)</f>
      </nc>
      <ndxf>
        <fill>
          <patternFill patternType="none">
            <bgColor indexed="65"/>
          </patternFill>
        </fill>
      </ndxf>
    </rcc>
    <rcc rId="0" sId="1" dxf="1">
      <nc r="CN353">
        <f>IF(G353=F353,0,1)</f>
      </nc>
      <ndxf>
        <fill>
          <patternFill patternType="none">
            <bgColor indexed="65"/>
          </patternFill>
        </fill>
      </ndxf>
    </rcc>
    <rcc rId="0" sId="1" dxf="1">
      <nc r="CN354">
        <f>IF(G354=F354,0,1)</f>
      </nc>
      <ndxf>
        <fill>
          <patternFill patternType="none">
            <bgColor indexed="65"/>
          </patternFill>
        </fill>
      </ndxf>
    </rcc>
    <rcc rId="0" sId="1" dxf="1">
      <nc r="CN355">
        <f>IF(G355=F355,0,1)</f>
      </nc>
      <ndxf>
        <fill>
          <patternFill patternType="none">
            <bgColor indexed="65"/>
          </patternFill>
        </fill>
      </ndxf>
    </rcc>
    <rcc rId="0" sId="1" dxf="1">
      <nc r="CN356">
        <f>IF(G356=F356,0,1)</f>
      </nc>
      <ndxf>
        <fill>
          <patternFill patternType="none">
            <bgColor indexed="65"/>
          </patternFill>
        </fill>
      </ndxf>
    </rcc>
    <rcc rId="0" sId="1" dxf="1">
      <nc r="CN357">
        <f>IF(G357=F357,0,1)</f>
      </nc>
      <ndxf>
        <fill>
          <patternFill patternType="none">
            <bgColor indexed="65"/>
          </patternFill>
        </fill>
      </ndxf>
    </rcc>
    <rcc rId="0" sId="1" dxf="1">
      <nc r="CN358">
        <f>IF(G358=F358,0,1)</f>
      </nc>
      <ndxf>
        <fill>
          <patternFill patternType="none">
            <bgColor indexed="65"/>
          </patternFill>
        </fill>
      </ndxf>
    </rcc>
    <rcc rId="0" sId="1" dxf="1">
      <nc r="CN359">
        <f>IF(G359=F359,0,1)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IF(G360=F360,0,1)</f>
      </nc>
      <ndxf>
        <fill>
          <patternFill patternType="none">
            <bgColor indexed="65"/>
          </patternFill>
        </fill>
      </ndxf>
    </rcc>
    <rcc rId="0" sId="1" dxf="1">
      <nc r="CN361">
        <f>IF(G361=F361,0,1)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IF(G362=F362,0,1)</f>
      </nc>
      <ndxf>
        <fill>
          <patternFill patternType="none">
            <bgColor indexed="65"/>
          </patternFill>
        </fill>
      </ndxf>
    </rcc>
    <rcc rId="0" sId="1" dxf="1">
      <nc r="CN363">
        <f>IF(G363=F363,0,1)</f>
      </nc>
      <ndxf>
        <fill>
          <patternFill patternType="none">
            <bgColor indexed="65"/>
          </patternFill>
        </fill>
      </ndxf>
    </rcc>
    <rcc rId="0" sId="1" dxf="1">
      <nc r="CN364">
        <f>IF(G364=F364,0,1)</f>
      </nc>
      <ndxf>
        <fill>
          <patternFill patternType="none">
            <bgColor indexed="65"/>
          </patternFill>
        </fill>
      </ndxf>
    </rcc>
    <rcc rId="0" sId="1" dxf="1">
      <nc r="CN365">
        <f>IF(G365=F365,0,1)</f>
      </nc>
      <ndxf>
        <fill>
          <patternFill patternType="none">
            <bgColor indexed="65"/>
          </patternFill>
        </fill>
      </ndxf>
    </rcc>
    <rcc rId="0" sId="1" dxf="1">
      <nc r="CN366">
        <f>IF(G366=F366,0,1)</f>
      </nc>
      <ndxf>
        <fill>
          <patternFill patternType="none">
            <bgColor indexed="65"/>
          </patternFill>
        </fill>
      </ndxf>
    </rcc>
    <rcc rId="0" sId="1" dxf="1">
      <nc r="CN367">
        <f>IF(G367=F367,0,1)</f>
      </nc>
      <ndxf>
        <fill>
          <patternFill patternType="none">
            <bgColor indexed="65"/>
          </patternFill>
        </fill>
      </ndxf>
    </rcc>
    <rcc rId="0" sId="1" dxf="1">
      <nc r="CN368">
        <f>IF(G368=F368,0,1)</f>
      </nc>
      <ndxf>
        <fill>
          <patternFill patternType="none">
            <bgColor indexed="65"/>
          </patternFill>
        </fill>
      </ndxf>
    </rcc>
    <rcc rId="0" sId="1" dxf="1">
      <nc r="CN369">
        <f>IF(G369=F369,0,1)</f>
      </nc>
      <ndxf>
        <fill>
          <patternFill patternType="none">
            <bgColor indexed="65"/>
          </patternFill>
        </fill>
      </ndxf>
    </rcc>
    <rcc rId="0" sId="1" dxf="1">
      <nc r="CN370">
        <f>IF(G370=F370,0,1)</f>
      </nc>
      <ndxf>
        <fill>
          <patternFill patternType="none">
            <bgColor indexed="65"/>
          </patternFill>
        </fill>
      </ndxf>
    </rcc>
    <rcc rId="0" sId="1" dxf="1">
      <nc r="CN371">
        <f>IF(G371=F371,0,1)</f>
      </nc>
      <ndxf>
        <fill>
          <patternFill patternType="none">
            <bgColor indexed="65"/>
          </patternFill>
        </fill>
      </ndxf>
    </rcc>
    <rcc rId="0" sId="1" dxf="1">
      <nc r="CN372">
        <f>IF(G372=F372,0,1)</f>
      </nc>
      <ndxf>
        <fill>
          <patternFill patternType="none">
            <bgColor indexed="65"/>
          </patternFill>
        </fill>
      </ndxf>
    </rcc>
    <rcc rId="0" sId="1" dxf="1">
      <nc r="CN373">
        <f>IF(G373=F373,0,1)</f>
      </nc>
      <ndxf>
        <fill>
          <patternFill patternType="none">
            <bgColor indexed="65"/>
          </patternFill>
        </fill>
      </ndxf>
    </rcc>
    <rcc rId="0" sId="1" dxf="1">
      <nc r="CN374">
        <f>IF(G374=F374,0,1)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IF(G375=F375,0,1)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IF(G376=F376,0,1)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IF(G377=F377,0,1)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IF(G378=F378,0,1)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IF(G379=F379,0,1)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IF(G380=F380,0,1)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IF(G381=F381,0,1)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IF(G382=F382,0,1)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IF(G383=F383,0,1)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IF(G384=F384,0,1)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IF(G385=F385,0,1)</f>
      </nc>
      <ndxf>
        <fill>
          <patternFill patternType="none">
            <bgColor indexed="65"/>
          </patternFill>
        </fill>
      </ndxf>
    </rcc>
    <rcc rId="0" sId="1" dxf="1">
      <nc r="CN386">
        <f>IF(G386=F386,0,1)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IF(G387=F387,0,1)</f>
      </nc>
      <ndxf>
        <fill>
          <patternFill patternType="none">
            <bgColor indexed="65"/>
          </patternFill>
        </fill>
      </ndxf>
    </rcc>
    <rcc rId="0" sId="1" dxf="1">
      <nc r="CN388">
        <f>IF(G388=F388,0,1)</f>
      </nc>
      <ndxf>
        <fill>
          <patternFill patternType="none">
            <bgColor indexed="65"/>
          </patternFill>
        </fill>
      </ndxf>
    </rcc>
    <rcc rId="0" sId="1" dxf="1">
      <nc r="CN389">
        <f>IF(G389=F389,0,1)</f>
      </nc>
      <ndxf>
        <fill>
          <patternFill patternType="none">
            <bgColor indexed="65"/>
          </patternFill>
        </fill>
      </ndxf>
    </rcc>
    <rcc rId="0" sId="1" dxf="1">
      <nc r="CN390">
        <f>IF(G390=F390,0,1)</f>
      </nc>
      <ndxf>
        <fill>
          <patternFill patternType="none">
            <bgColor indexed="65"/>
          </patternFill>
        </fill>
      </ndxf>
    </rcc>
    <rcc rId="0" sId="1" dxf="1">
      <nc r="CN391">
        <f>IF(G391=F391,0,1)</f>
      </nc>
      <ndxf>
        <fill>
          <patternFill patternType="none">
            <bgColor indexed="65"/>
          </patternFill>
        </fill>
      </ndxf>
    </rcc>
    <rcc rId="0" sId="1" dxf="1">
      <nc r="CN392">
        <f>IF(G392=F392,0,1)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IF(G393=F393,0,1)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IF(G394=F394,0,1)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IF(G395=F395,0,1)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IF(G396=F396,0,1)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IF(G397=F397,0,1)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IF(G398=F398,0,1)</f>
      </nc>
      <ndxf>
        <fill>
          <patternFill patternType="none">
            <bgColor indexed="65"/>
          </patternFill>
        </fill>
      </ndxf>
    </rcc>
    <rcc rId="0" sId="1" dxf="1">
      <nc r="CN399">
        <f>IF(G399=F399,0,1)</f>
      </nc>
      <ndxf>
        <fill>
          <patternFill patternType="none">
            <bgColor indexed="65"/>
          </patternFill>
        </fill>
      </ndxf>
    </rcc>
    <rcc rId="0" sId="1" dxf="1">
      <nc r="CN400">
        <f>IF(G400=F400,0,1)</f>
      </nc>
      <ndxf>
        <fill>
          <patternFill patternType="none">
            <bgColor indexed="65"/>
          </patternFill>
        </fill>
      </ndxf>
    </rcc>
    <rcc rId="0" sId="1" dxf="1">
      <nc r="CN401">
        <f>IF(G401=F401,0,1)</f>
      </nc>
      <ndxf>
        <fill>
          <patternFill patternType="none">
            <bgColor indexed="65"/>
          </patternFill>
        </fill>
      </ndxf>
    </rcc>
    <rcc rId="0" sId="1" dxf="1">
      <nc r="CN402">
        <f>IF(G402=F402,0,1)</f>
      </nc>
      <ndxf>
        <fill>
          <patternFill patternType="none">
            <bgColor indexed="65"/>
          </patternFill>
        </fill>
      </ndxf>
    </rcc>
    <rcc rId="0" sId="1" dxf="1">
      <nc r="CN403">
        <f>IF(G403=F403,0,1)</f>
      </nc>
      <ndxf>
        <fill>
          <patternFill patternType="none">
            <bgColor indexed="65"/>
          </patternFill>
        </fill>
      </ndxf>
    </rcc>
    <rcc rId="0" sId="1" dxf="1">
      <nc r="CN404">
        <f>IF(G404=F404,0,1)</f>
      </nc>
      <ndxf>
        <fill>
          <patternFill patternType="none">
            <bgColor indexed="65"/>
          </patternFill>
        </fill>
      </ndxf>
    </rcc>
    <rcc rId="0" sId="1" dxf="1">
      <nc r="CN405">
        <f>IF(G405=F405,0,1)</f>
      </nc>
      <ndxf>
        <fill>
          <patternFill patternType="none">
            <bgColor indexed="65"/>
          </patternFill>
        </fill>
      </ndxf>
    </rcc>
    <rcc rId="0" sId="1" dxf="1">
      <nc r="CN406">
        <f>IF(G406=F406,0,1)</f>
      </nc>
      <ndxf>
        <fill>
          <patternFill patternType="none">
            <bgColor indexed="65"/>
          </patternFill>
        </fill>
      </ndxf>
    </rcc>
    <rcc rId="0" sId="1" dxf="1">
      <nc r="CN407">
        <f>IF(G407=F407,0,1)</f>
      </nc>
      <ndxf>
        <fill>
          <patternFill patternType="none">
            <bgColor indexed="65"/>
          </patternFill>
        </fill>
      </ndxf>
    </rcc>
    <rcc rId="0" sId="1" dxf="1">
      <nc r="CN408">
        <f>IF(G408=F408,0,1)</f>
      </nc>
      <ndxf>
        <fill>
          <patternFill patternType="none">
            <bgColor indexed="65"/>
          </patternFill>
        </fill>
      </ndxf>
    </rcc>
    <rcc rId="0" sId="1" dxf="1">
      <nc r="CN409">
        <f>IF(G409=F409,0,1)</f>
      </nc>
      <ndxf>
        <fill>
          <patternFill patternType="none">
            <bgColor indexed="65"/>
          </patternFill>
        </fill>
      </ndxf>
    </rcc>
    <rcc rId="0" sId="1" dxf="1">
      <nc r="CN410">
        <f>IF(G410=F410,0,1)</f>
      </nc>
      <ndxf>
        <fill>
          <patternFill patternType="none">
            <bgColor indexed="65"/>
          </patternFill>
        </fill>
      </ndxf>
    </rcc>
    <rcc rId="0" sId="1" dxf="1">
      <nc r="CN411">
        <f>IF(G411=F411,0,1)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IF(G412=F412,0,1)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IF(G413=F413,0,1)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IF(G414=F414,0,1)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IF(G415=F415,0,1)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IF(G416=F416,0,1)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IF(G417=F417,0,1)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IF(G418=F418,0,1)</f>
      </nc>
      <ndxf>
        <fill>
          <patternFill patternType="none">
            <bgColor indexed="65"/>
          </patternFill>
        </fill>
      </ndxf>
    </rcc>
    <rcc rId="0" sId="1" dxf="1">
      <nc r="CN419">
        <f>IF(G419=F419,0,1)</f>
      </nc>
      <ndxf>
        <fill>
          <patternFill patternType="none">
            <bgColor indexed="65"/>
          </patternFill>
        </fill>
      </ndxf>
    </rcc>
    <rcc rId="0" sId="1" dxf="1">
      <nc r="CN420">
        <f>IF(G420=F420,0,1)</f>
      </nc>
      <ndxf>
        <fill>
          <patternFill patternType="none">
            <bgColor indexed="65"/>
          </patternFill>
        </fill>
      </ndxf>
    </rcc>
    <rcc rId="0" sId="1" dxf="1">
      <nc r="CN421">
        <f>IF(G421=F421,0,1)</f>
      </nc>
      <ndxf>
        <fill>
          <patternFill patternType="none">
            <bgColor indexed="65"/>
          </patternFill>
        </fill>
      </ndxf>
    </rcc>
    <rcc rId="0" sId="1" dxf="1">
      <nc r="CN422">
        <f>IF(G422=F422,0,1)</f>
      </nc>
      <ndxf>
        <fill>
          <patternFill patternType="none">
            <bgColor indexed="65"/>
          </patternFill>
        </fill>
      </ndxf>
    </rcc>
    <rcc rId="0" sId="1" dxf="1">
      <nc r="CN423">
        <f>IF(G423=F423,0,1)</f>
      </nc>
      <ndxf>
        <fill>
          <patternFill patternType="none">
            <bgColor indexed="65"/>
          </patternFill>
        </fill>
      </ndxf>
    </rcc>
    <rcc rId="0" sId="1" dxf="1">
      <nc r="CN424">
        <f>IF(G424=F424,0,1)</f>
      </nc>
      <ndxf>
        <fill>
          <patternFill patternType="none">
            <bgColor indexed="65"/>
          </patternFill>
        </fill>
      </ndxf>
    </rcc>
    <rcc rId="0" sId="1" dxf="1">
      <nc r="CN425">
        <f>IF(G425=F425,0,1)</f>
      </nc>
      <ndxf>
        <fill>
          <patternFill patternType="none">
            <bgColor indexed="65"/>
          </patternFill>
        </fill>
      </ndxf>
    </rcc>
    <rcc rId="0" sId="1" dxf="1">
      <nc r="CN426">
        <f>IF(G426=F426,0,1)</f>
      </nc>
      <ndxf>
        <fill>
          <patternFill patternType="none">
            <bgColor indexed="65"/>
          </patternFill>
        </fill>
      </ndxf>
    </rcc>
    <rcc rId="0" sId="1" dxf="1">
      <nc r="CN427">
        <f>IF(G427=F427,0,1)</f>
      </nc>
      <ndxf>
        <fill>
          <patternFill patternType="none">
            <bgColor indexed="65"/>
          </patternFill>
        </fill>
      </ndxf>
    </rcc>
    <rcc rId="0" sId="1" dxf="1">
      <nc r="CN428">
        <f>IF(G428=F428,0,1)</f>
      </nc>
      <ndxf>
        <fill>
          <patternFill patternType="none">
            <bgColor indexed="65"/>
          </patternFill>
        </fill>
      </ndxf>
    </rcc>
    <rcc rId="0" sId="1" dxf="1">
      <nc r="CN429">
        <f>IF(G429=F429,0,1)</f>
      </nc>
      <ndxf>
        <fill>
          <patternFill patternType="none">
            <bgColor indexed="65"/>
          </patternFill>
        </fill>
      </ndxf>
    </rcc>
    <rcc rId="0" sId="1" dxf="1">
      <nc r="CN430">
        <f>IF(G430=F430,0,1)</f>
      </nc>
      <ndxf>
        <fill>
          <patternFill patternType="none">
            <bgColor indexed="65"/>
          </patternFill>
        </fill>
      </ndxf>
    </rcc>
    <rcc rId="0" sId="1" dxf="1">
      <nc r="CN431">
        <f>IF(G431=F431,0,1)</f>
      </nc>
      <ndxf>
        <fill>
          <patternFill patternType="none">
            <bgColor indexed="65"/>
          </patternFill>
        </fill>
      </ndxf>
    </rcc>
    <rcc rId="0" sId="1" dxf="1">
      <nc r="CN432">
        <f>IF(G432=F432,0,1)</f>
      </nc>
      <ndxf>
        <fill>
          <patternFill patternType="none">
            <bgColor indexed="65"/>
          </patternFill>
        </fill>
      </ndxf>
    </rcc>
    <rcc rId="0" sId="1" dxf="1">
      <nc r="CN433">
        <f>IF(G433=F433,0,1)</f>
      </nc>
      <ndxf>
        <fill>
          <patternFill patternType="none">
            <bgColor indexed="65"/>
          </patternFill>
        </fill>
      </ndxf>
    </rcc>
    <rcc rId="0" sId="1" dxf="1">
      <nc r="CN434">
        <f>IF(G434=F434,0,1)</f>
      </nc>
      <ndxf>
        <fill>
          <patternFill patternType="none">
            <bgColor indexed="65"/>
          </patternFill>
        </fill>
      </ndxf>
    </rcc>
    <rcc rId="0" sId="1" dxf="1">
      <nc r="CN435">
        <f>IF(G435=F435,0,1)</f>
      </nc>
      <ndxf>
        <fill>
          <patternFill patternType="none">
            <bgColor indexed="65"/>
          </patternFill>
        </fill>
      </ndxf>
    </rcc>
    <rcc rId="0" sId="1" dxf="1">
      <nc r="CN436">
        <f>IF(G436=F436,0,1)</f>
      </nc>
      <ndxf>
        <fill>
          <patternFill patternType="none">
            <bgColor indexed="65"/>
          </patternFill>
        </fill>
      </ndxf>
    </rcc>
    <rcc rId="0" sId="1" dxf="1">
      <nc r="CN437">
        <f>IF(G437=F437,0,1)</f>
      </nc>
      <ndxf>
        <fill>
          <patternFill patternType="none">
            <bgColor indexed="65"/>
          </patternFill>
        </fill>
      </ndxf>
    </rcc>
    <rcc rId="0" sId="1" dxf="1">
      <nc r="CN438">
        <f>IF(G438=F438,0,1)</f>
      </nc>
      <ndxf>
        <fill>
          <patternFill patternType="none">
            <bgColor indexed="65"/>
          </patternFill>
        </fill>
      </ndxf>
    </rcc>
    <rcc rId="0" sId="1" dxf="1">
      <nc r="CN439">
        <f>IF(G439=F439,0,1)</f>
      </nc>
      <ndxf>
        <fill>
          <patternFill patternType="none">
            <bgColor indexed="65"/>
          </patternFill>
        </fill>
      </ndxf>
    </rcc>
    <rcc rId="0" sId="1" dxf="1">
      <nc r="CN440">
        <f>IF(G440=F440,0,1)</f>
      </nc>
      <ndxf>
        <fill>
          <patternFill patternType="none">
            <bgColor indexed="65"/>
          </patternFill>
        </fill>
      </ndxf>
    </rcc>
    <rcc rId="0" sId="1" dxf="1">
      <nc r="CN441">
        <f>IF(G441=F441,0,1)</f>
      </nc>
      <ndxf>
        <fill>
          <patternFill patternType="none">
            <bgColor indexed="65"/>
          </patternFill>
        </fill>
      </ndxf>
    </rcc>
    <rcc rId="0" sId="1" dxf="1">
      <nc r="CN442">
        <f>IF(G442=F442,0,1)</f>
      </nc>
      <ndxf>
        <fill>
          <patternFill patternType="none">
            <bgColor indexed="65"/>
          </patternFill>
        </fill>
      </ndxf>
    </rcc>
    <rcc rId="0" sId="1" dxf="1">
      <nc r="CN443">
        <f>IF(G443=F443,0,1)</f>
      </nc>
      <ndxf>
        <fill>
          <patternFill patternType="none">
            <bgColor indexed="65"/>
          </patternFill>
        </fill>
      </ndxf>
    </rcc>
    <rcc rId="0" sId="1" dxf="1">
      <nc r="CN444">
        <f>IF(G444=F444,0,1)</f>
      </nc>
      <ndxf>
        <fill>
          <patternFill patternType="none">
            <bgColor indexed="65"/>
          </patternFill>
        </fill>
      </ndxf>
    </rcc>
    <rcc rId="0" sId="1" dxf="1">
      <nc r="CN445">
        <f>IF(G445=F445,0,1)</f>
      </nc>
      <ndxf>
        <fill>
          <patternFill patternType="none">
            <bgColor indexed="65"/>
          </patternFill>
        </fill>
      </ndxf>
    </rcc>
    <rcc rId="0" sId="1" dxf="1">
      <nc r="CN446">
        <f>IF(G446=F446,0,1)</f>
      </nc>
      <ndxf>
        <fill>
          <patternFill patternType="none">
            <bgColor indexed="65"/>
          </patternFill>
        </fill>
      </ndxf>
    </rcc>
    <rcc rId="0" sId="1" dxf="1">
      <nc r="CN447">
        <f>IF(G447=F447,0,1)</f>
      </nc>
      <ndxf>
        <fill>
          <patternFill patternType="none">
            <bgColor indexed="65"/>
          </patternFill>
        </fill>
      </ndxf>
    </rcc>
    <rcc rId="0" sId="1" dxf="1">
      <nc r="CN448">
        <f>IF(G448=F448,0,1)</f>
      </nc>
      <ndxf>
        <fill>
          <patternFill patternType="none">
            <bgColor indexed="65"/>
          </patternFill>
        </fill>
      </ndxf>
    </rcc>
    <rcc rId="0" sId="1" dxf="1">
      <nc r="CN449">
        <f>IF(G449=F449,0,1)</f>
      </nc>
      <ndxf>
        <fill>
          <patternFill patternType="none">
            <bgColor indexed="65"/>
          </patternFill>
        </fill>
      </ndxf>
    </rcc>
    <rcc rId="0" sId="1" dxf="1">
      <nc r="CN450">
        <f>IF(G450=F450,0,1)</f>
      </nc>
      <ndxf>
        <fill>
          <patternFill patternType="none">
            <bgColor indexed="65"/>
          </patternFill>
        </fill>
      </ndxf>
    </rcc>
    <rcc rId="0" sId="1" dxf="1">
      <nc r="CN451">
        <f>IF(G451=F451,0,1)</f>
      </nc>
      <ndxf>
        <fill>
          <patternFill patternType="none">
            <bgColor indexed="65"/>
          </patternFill>
        </fill>
      </ndxf>
    </rcc>
    <rcc rId="0" sId="1" dxf="1">
      <nc r="CN452">
        <f>IF(G452=F452,0,1)</f>
      </nc>
      <ndxf>
        <fill>
          <patternFill patternType="none">
            <bgColor indexed="65"/>
          </patternFill>
        </fill>
      </ndxf>
    </rcc>
    <rcc rId="0" sId="1" dxf="1">
      <nc r="CN453">
        <f>IF(G453=F453,0,1)</f>
      </nc>
      <ndxf>
        <fill>
          <patternFill patternType="none">
            <bgColor indexed="65"/>
          </patternFill>
        </fill>
      </ndxf>
    </rcc>
    <rcc rId="0" sId="1" dxf="1">
      <nc r="CN454">
        <f>IF(G454=F454,0,1)</f>
      </nc>
      <ndxf>
        <fill>
          <patternFill patternType="none">
            <bgColor indexed="65"/>
          </patternFill>
        </fill>
      </ndxf>
    </rcc>
    <rcc rId="0" sId="1" dxf="1">
      <nc r="CN455">
        <f>IF(G455=F455,0,1)</f>
      </nc>
      <ndxf>
        <fill>
          <patternFill patternType="none">
            <bgColor indexed="65"/>
          </patternFill>
        </fill>
      </ndxf>
    </rcc>
    <rcc rId="0" sId="1" dxf="1">
      <nc r="CN456">
        <f>IF(G456=F456,0,1)</f>
      </nc>
      <ndxf>
        <fill>
          <patternFill patternType="none">
            <bgColor indexed="65"/>
          </patternFill>
        </fill>
      </ndxf>
    </rcc>
    <rcc rId="0" sId="1" dxf="1">
      <nc r="CN457">
        <f>IF(G457=F457,0,1)</f>
      </nc>
      <ndxf>
        <fill>
          <patternFill patternType="none">
            <bgColor indexed="65"/>
          </patternFill>
        </fill>
      </ndxf>
    </rcc>
    <rcc rId="0" sId="1" dxf="1">
      <nc r="CN458">
        <f>IF(G458=F458,0,1)</f>
      </nc>
      <ndxf>
        <fill>
          <patternFill patternType="none">
            <bgColor indexed="65"/>
          </patternFill>
        </fill>
      </ndxf>
    </rcc>
    <rcc rId="0" sId="1" dxf="1">
      <nc r="CN459">
        <f>IF(G459=F459,0,1)</f>
      </nc>
      <ndxf>
        <fill>
          <patternFill patternType="none">
            <bgColor indexed="65"/>
          </patternFill>
        </fill>
      </ndxf>
    </rcc>
    <rcc rId="0" sId="1" dxf="1">
      <nc r="CN460">
        <f>IF(G460=F460,0,1)</f>
      </nc>
      <ndxf>
        <fill>
          <patternFill patternType="none">
            <bgColor indexed="65"/>
          </patternFill>
        </fill>
      </ndxf>
    </rcc>
    <rcc rId="0" sId="1" dxf="1">
      <nc r="CN461">
        <f>IF(G461=F461,0,1)</f>
      </nc>
      <ndxf>
        <fill>
          <patternFill patternType="none">
            <bgColor indexed="65"/>
          </patternFill>
        </fill>
      </ndxf>
    </rcc>
    <rcc rId="0" sId="1" dxf="1">
      <nc r="CN462">
        <f>IF(G462=F462,0,1)</f>
      </nc>
      <ndxf>
        <fill>
          <patternFill patternType="none">
            <bgColor indexed="65"/>
          </patternFill>
        </fill>
      </ndxf>
    </rcc>
    <rcc rId="0" sId="1" dxf="1">
      <nc r="CN463">
        <f>IF(G463=F463,0,1)</f>
      </nc>
      <ndxf>
        <fill>
          <patternFill patternType="none">
            <bgColor indexed="65"/>
          </patternFill>
        </fill>
      </ndxf>
    </rcc>
    <rcc rId="0" sId="1" dxf="1">
      <nc r="CN464">
        <f>IF(G464=F464,0,1)</f>
      </nc>
      <ndxf>
        <fill>
          <patternFill patternType="none">
            <bgColor indexed="65"/>
          </patternFill>
        </fill>
      </ndxf>
    </rcc>
    <rcc rId="0" sId="1" dxf="1">
      <nc r="CN465">
        <f>IF(G465=F465,0,1)</f>
      </nc>
      <ndxf>
        <fill>
          <patternFill patternType="none">
            <bgColor indexed="65"/>
          </patternFill>
        </fill>
      </ndxf>
    </rcc>
    <rcc rId="0" sId="1" dxf="1">
      <nc r="CN466">
        <f>IF(G466=F466,0,1)</f>
      </nc>
      <ndxf>
        <fill>
          <patternFill patternType="none">
            <bgColor indexed="65"/>
          </patternFill>
        </fill>
      </ndxf>
    </rcc>
    <rcc rId="0" sId="1" dxf="1">
      <nc r="CN467">
        <f>IF(G467=F467,0,1)</f>
      </nc>
      <ndxf>
        <fill>
          <patternFill patternType="none">
            <bgColor indexed="65"/>
          </patternFill>
        </fill>
      </ndxf>
    </rcc>
    <rcc rId="0" sId="1" dxf="1">
      <nc r="CN468">
        <f>IF(G468=F468,0,1)</f>
      </nc>
      <ndxf>
        <fill>
          <patternFill patternType="none">
            <bgColor indexed="65"/>
          </patternFill>
        </fill>
      </ndxf>
    </rcc>
    <rcc rId="0" sId="1" dxf="1">
      <nc r="CN469">
        <f>IF(G469=F469,0,1)</f>
      </nc>
      <ndxf>
        <fill>
          <patternFill patternType="none">
            <bgColor indexed="65"/>
          </patternFill>
        </fill>
      </ndxf>
    </rcc>
    <rcc rId="0" sId="1" dxf="1">
      <nc r="CN470">
        <f>IF(G470=F470,0,1)</f>
      </nc>
      <ndxf>
        <fill>
          <patternFill patternType="none">
            <bgColor indexed="65"/>
          </patternFill>
        </fill>
      </ndxf>
    </rcc>
    <rcc rId="0" sId="1" dxf="1">
      <nc r="CN471">
        <f>IF(G471=F471,0,1)</f>
      </nc>
      <ndxf>
        <fill>
          <patternFill patternType="none">
            <bgColor indexed="65"/>
          </patternFill>
        </fill>
      </ndxf>
    </rcc>
    <rcc rId="0" sId="1" dxf="1">
      <nc r="CN472">
        <f>IF(G472=F472,0,1)</f>
      </nc>
      <ndxf>
        <fill>
          <patternFill patternType="none">
            <bgColor indexed="65"/>
          </patternFill>
        </fill>
      </ndxf>
    </rcc>
    <rcc rId="0" sId="1" dxf="1">
      <nc r="CN473">
        <f>IF(G473=F473,0,1)</f>
      </nc>
      <ndxf>
        <fill>
          <patternFill patternType="none">
            <bgColor indexed="65"/>
          </patternFill>
        </fill>
      </ndxf>
    </rcc>
    <rcc rId="0" sId="1" dxf="1">
      <nc r="CN474">
        <f>IF(G474=F474,0,1)</f>
      </nc>
      <ndxf>
        <fill>
          <patternFill patternType="none">
            <bgColor indexed="65"/>
          </patternFill>
        </fill>
      </ndxf>
    </rcc>
    <rcc rId="0" sId="1" dxf="1">
      <nc r="CN475">
        <f>IF(G475=F475,0,1)</f>
      </nc>
      <ndxf>
        <fill>
          <patternFill patternType="none">
            <bgColor indexed="65"/>
          </patternFill>
        </fill>
      </ndxf>
    </rcc>
    <rcc rId="0" sId="1" dxf="1">
      <nc r="CN476">
        <f>IF(G476=F476,0,1)</f>
      </nc>
      <ndxf>
        <fill>
          <patternFill patternType="none">
            <bgColor indexed="65"/>
          </patternFill>
        </fill>
      </ndxf>
    </rcc>
    <rcc rId="0" sId="1" dxf="1">
      <nc r="CN477">
        <f>IF(G477=F477,0,1)</f>
      </nc>
      <ndxf>
        <fill>
          <patternFill patternType="none">
            <bgColor indexed="65"/>
          </patternFill>
        </fill>
      </ndxf>
    </rcc>
    <rcc rId="0" sId="1" dxf="1">
      <nc r="CN478">
        <f>IF(G478=F478,0,1)</f>
      </nc>
      <ndxf>
        <fill>
          <patternFill patternType="none">
            <bgColor indexed="65"/>
          </patternFill>
        </fill>
      </ndxf>
    </rcc>
    <rcc rId="0" sId="1" dxf="1">
      <nc r="CN479">
        <f>IF(G479=F479,0,1)</f>
      </nc>
      <ndxf>
        <fill>
          <patternFill patternType="none">
            <bgColor indexed="65"/>
          </patternFill>
        </fill>
      </ndxf>
    </rcc>
    <rcc rId="0" sId="1" dxf="1">
      <nc r="CN480">
        <f>IF(G480=F480,0,1)</f>
      </nc>
      <ndxf>
        <fill>
          <patternFill patternType="none">
            <bgColor indexed="65"/>
          </patternFill>
        </fill>
      </ndxf>
    </rcc>
    <rcc rId="0" sId="1" dxf="1">
      <nc r="CN481">
        <f>IF(G481=F481,0,1)</f>
      </nc>
      <ndxf>
        <fill>
          <patternFill patternType="none">
            <bgColor indexed="65"/>
          </patternFill>
        </fill>
      </ndxf>
    </rcc>
    <rcc rId="0" sId="1" dxf="1">
      <nc r="CN482">
        <f>IF(G482=F482,0,1)</f>
      </nc>
      <ndxf>
        <fill>
          <patternFill patternType="none">
            <bgColor indexed="65"/>
          </patternFill>
        </fill>
      </ndxf>
    </rcc>
    <rcc rId="0" sId="1" dxf="1">
      <nc r="CN483">
        <f>IF(G483=F483,0,1)</f>
      </nc>
      <ndxf>
        <fill>
          <patternFill patternType="none">
            <bgColor indexed="65"/>
          </patternFill>
        </fill>
      </ndxf>
    </rcc>
    <rcc rId="0" sId="1" dxf="1">
      <nc r="CN484">
        <f>IF(G484=F484,0,1)</f>
      </nc>
      <ndxf>
        <fill>
          <patternFill patternType="none">
            <bgColor indexed="65"/>
          </patternFill>
        </fill>
      </ndxf>
    </rcc>
    <rcc rId="0" sId="1" dxf="1">
      <nc r="CN485">
        <f>IF(G485=F485,0,1)</f>
      </nc>
      <ndxf>
        <fill>
          <patternFill patternType="none">
            <bgColor indexed="65"/>
          </patternFill>
        </fill>
      </ndxf>
    </rcc>
    <rcc rId="0" sId="1" dxf="1">
      <nc r="CN486">
        <f>IF(G486=F486,0,1)</f>
      </nc>
      <ndxf>
        <fill>
          <patternFill patternType="none">
            <bgColor indexed="65"/>
          </patternFill>
        </fill>
      </ndxf>
    </rcc>
    <rcc rId="0" sId="1" dxf="1">
      <nc r="CN487">
        <f>IF(G487=F487,0,1)</f>
      </nc>
      <ndxf>
        <fill>
          <patternFill patternType="none">
            <bgColor indexed="65"/>
          </patternFill>
        </fill>
      </ndxf>
    </rcc>
    <rcc rId="0" sId="1" dxf="1">
      <nc r="CN488">
        <f>IF(G488=F488,0,1)</f>
      </nc>
      <ndxf>
        <fill>
          <patternFill patternType="none">
            <bgColor indexed="65"/>
          </patternFill>
        </fill>
      </ndxf>
    </rcc>
    <rcc rId="0" sId="1" dxf="1">
      <nc r="CN489">
        <f>IF(G489=F489,0,1)</f>
      </nc>
      <ndxf>
        <fill>
          <patternFill patternType="none">
            <bgColor indexed="65"/>
          </patternFill>
        </fill>
      </ndxf>
    </rcc>
    <rcc rId="0" sId="1" dxf="1">
      <nc r="CN490">
        <f>IF(G490=F490,0,1)</f>
      </nc>
      <ndxf>
        <fill>
          <patternFill patternType="none">
            <bgColor indexed="65"/>
          </patternFill>
        </fill>
      </ndxf>
    </rcc>
    <rcc rId="0" sId="1" dxf="1">
      <nc r="CN491">
        <f>IF(G491=F491,0,1)</f>
      </nc>
      <ndxf>
        <fill>
          <patternFill patternType="none">
            <bgColor indexed="65"/>
          </patternFill>
        </fill>
      </ndxf>
    </rcc>
    <rcc rId="0" sId="1" dxf="1">
      <nc r="CN492">
        <f>IF(G492=F492,0,1)</f>
      </nc>
      <ndxf>
        <fill>
          <patternFill patternType="none">
            <bgColor indexed="65"/>
          </patternFill>
        </fill>
      </ndxf>
    </rcc>
    <rcc rId="0" sId="1" dxf="1">
      <nc r="CN493">
        <f>IF(G493=F493,0,1)</f>
      </nc>
      <ndxf>
        <fill>
          <patternFill patternType="none">
            <bgColor indexed="65"/>
          </patternFill>
        </fill>
      </ndxf>
    </rcc>
    <rcc rId="0" sId="1" dxf="1">
      <nc r="CN494">
        <f>IF(G494=F494,0,1)</f>
      </nc>
      <ndxf>
        <fill>
          <patternFill patternType="none">
            <bgColor indexed="65"/>
          </patternFill>
        </fill>
      </ndxf>
    </rcc>
    <rcc rId="0" sId="1" dxf="1">
      <nc r="CN495">
        <f>IF(G495=F495,0,1)</f>
      </nc>
      <ndxf>
        <fill>
          <patternFill patternType="none">
            <bgColor indexed="65"/>
          </patternFill>
        </fill>
      </ndxf>
    </rcc>
    <rcc rId="0" sId="1" dxf="1">
      <nc r="CN496">
        <f>IF(G496=F496,0,1)</f>
      </nc>
      <ndxf>
        <fill>
          <patternFill patternType="none">
            <bgColor indexed="65"/>
          </patternFill>
        </fill>
      </ndxf>
    </rcc>
    <rcc rId="0" sId="1" dxf="1">
      <nc r="CN497">
        <f>IF(G497=F497,0,1)</f>
      </nc>
      <ndxf>
        <fill>
          <patternFill patternType="none">
            <bgColor indexed="65"/>
          </patternFill>
        </fill>
      </ndxf>
    </rcc>
    <rcc rId="0" sId="1" dxf="1">
      <nc r="CN498">
        <f>IF(G498=F498,0,1)</f>
      </nc>
      <ndxf>
        <fill>
          <patternFill patternType="none">
            <bgColor indexed="65"/>
          </patternFill>
        </fill>
      </ndxf>
    </rcc>
    <rcc rId="0" sId="1" dxf="1">
      <nc r="CN499">
        <f>IF(G499=F499,0,1)</f>
      </nc>
      <ndxf>
        <fill>
          <patternFill patternType="none">
            <bgColor indexed="65"/>
          </patternFill>
        </fill>
      </ndxf>
    </rcc>
    <rcc rId="0" sId="1" dxf="1">
      <nc r="CN500">
        <f>IF(G500=F500,0,1)</f>
      </nc>
      <ndxf>
        <fill>
          <patternFill patternType="none">
            <bgColor indexed="65"/>
          </patternFill>
        </fill>
      </ndxf>
    </rcc>
    <rcc rId="0" sId="1" dxf="1">
      <nc r="CN501">
        <f>IF(G501=F501,0,1)</f>
      </nc>
      <ndxf>
        <fill>
          <patternFill patternType="none">
            <bgColor indexed="65"/>
          </patternFill>
        </fill>
      </ndxf>
    </rcc>
    <rcc rId="0" sId="1" dxf="1">
      <nc r="CN502">
        <f>IF(G502=F502,0,1)</f>
      </nc>
      <ndxf>
        <fill>
          <patternFill patternType="none">
            <bgColor indexed="65"/>
          </patternFill>
        </fill>
      </ndxf>
    </rcc>
    <rcc rId="0" sId="1" dxf="1">
      <nc r="CN503">
        <f>IF(G503=F503,0,1)</f>
      </nc>
      <ndxf>
        <fill>
          <patternFill patternType="none">
            <bgColor indexed="65"/>
          </patternFill>
        </fill>
      </ndxf>
    </rcc>
    <rcc rId="0" sId="1" dxf="1">
      <nc r="CN504">
        <f>IF(G504=F504,0,1)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IF(G505=F505,0,1)</f>
      </nc>
      <ndxf>
        <fill>
          <patternFill patternType="none">
            <bgColor indexed="65"/>
          </patternFill>
        </fill>
      </ndxf>
    </rcc>
    <rcc rId="0" sId="1" dxf="1">
      <nc r="CN506">
        <f>IF(G506=F506,0,1)</f>
      </nc>
      <ndxf>
        <fill>
          <patternFill patternType="none">
            <bgColor indexed="65"/>
          </patternFill>
        </fill>
      </ndxf>
    </rcc>
    <rcc rId="0" sId="1" dxf="1">
      <nc r="CN507">
        <f>IF(G507=F507,0,1)</f>
      </nc>
      <ndxf>
        <fill>
          <patternFill patternType="none">
            <bgColor indexed="65"/>
          </patternFill>
        </fill>
      </ndxf>
    </rcc>
    <rcc rId="0" sId="1" dxf="1">
      <nc r="CN508">
        <f>IF(G508=F508,0,1)</f>
      </nc>
      <ndxf>
        <fill>
          <patternFill patternType="none">
            <bgColor indexed="65"/>
          </patternFill>
        </fill>
      </ndxf>
    </rcc>
    <rcc rId="0" sId="1" dxf="1">
      <nc r="CN509">
        <f>IF(G509=F509,0,1)</f>
      </nc>
      <ndxf>
        <fill>
          <patternFill patternType="none">
            <bgColor indexed="65"/>
          </patternFill>
        </fill>
      </ndxf>
    </rcc>
    <rcc rId="0" sId="1" dxf="1">
      <nc r="CN510">
        <f>IF(G510=F510,0,1)</f>
      </nc>
      <ndxf>
        <fill>
          <patternFill patternType="none">
            <bgColor indexed="65"/>
          </patternFill>
        </fill>
      </ndxf>
    </rcc>
    <rcc rId="0" sId="1" dxf="1">
      <nc r="CN511">
        <f>IF(G511=F511,0,1)</f>
      </nc>
      <ndxf>
        <fill>
          <patternFill patternType="none">
            <bgColor indexed="65"/>
          </patternFill>
        </fill>
      </ndxf>
    </rcc>
    <rcc rId="0" sId="1" dxf="1">
      <nc r="CN512">
        <f>IF(G512=F512,0,1)</f>
      </nc>
      <ndxf>
        <fill>
          <patternFill patternType="none">
            <bgColor indexed="65"/>
          </patternFill>
        </fill>
      </ndxf>
    </rcc>
    <rcc rId="0" sId="1" dxf="1">
      <nc r="CN513">
        <f>IF(G513=F513,0,1)</f>
      </nc>
      <ndxf>
        <fill>
          <patternFill patternType="none">
            <bgColor indexed="65"/>
          </patternFill>
        </fill>
      </ndxf>
    </rcc>
    <rcc rId="0" sId="1" dxf="1">
      <nc r="CN514">
        <f>IF(G514=F514,0,1)</f>
      </nc>
      <ndxf>
        <fill>
          <patternFill patternType="none">
            <bgColor indexed="65"/>
          </patternFill>
        </fill>
      </ndxf>
    </rcc>
    <rcc rId="0" sId="1" dxf="1">
      <nc r="CN515">
        <f>IF(G515=F515,0,1)</f>
      </nc>
      <ndxf>
        <fill>
          <patternFill patternType="none">
            <bgColor indexed="65"/>
          </patternFill>
        </fill>
      </ndxf>
    </rcc>
    <rcc rId="0" sId="1" dxf="1">
      <nc r="CN516">
        <f>IF(G516=F516,0,1)</f>
      </nc>
      <ndxf>
        <fill>
          <patternFill patternType="none">
            <bgColor indexed="65"/>
          </patternFill>
        </fill>
      </ndxf>
    </rcc>
    <rcc rId="0" sId="1" dxf="1">
      <nc r="CN517">
        <f>IF(G517=F517,0,1)</f>
      </nc>
      <ndxf>
        <fill>
          <patternFill patternType="none">
            <bgColor indexed="65"/>
          </patternFill>
        </fill>
      </ndxf>
    </rcc>
    <rcc rId="0" sId="1" dxf="1">
      <nc r="CN518">
        <f>IF(G518=F518,0,1)</f>
      </nc>
      <ndxf>
        <fill>
          <patternFill patternType="none">
            <bgColor indexed="65"/>
          </patternFill>
        </fill>
      </ndxf>
    </rcc>
    <rcc rId="0" sId="1" dxf="1">
      <nc r="CN519">
        <f>IF(G519=F519,0,1)</f>
      </nc>
      <ndxf>
        <fill>
          <patternFill patternType="none">
            <bgColor indexed="65"/>
          </patternFill>
        </fill>
      </ndxf>
    </rcc>
    <rcc rId="0" sId="1" dxf="1">
      <nc r="CN520">
        <f>IF(G520=F520,0,1)</f>
      </nc>
      <ndxf>
        <fill>
          <patternFill patternType="none">
            <bgColor indexed="65"/>
          </patternFill>
        </fill>
      </ndxf>
    </rcc>
    <rcc rId="0" sId="1" dxf="1">
      <nc r="CN521">
        <f>IF(G521=F521,0,1)</f>
      </nc>
      <ndxf>
        <fill>
          <patternFill patternType="none">
            <bgColor indexed="65"/>
          </patternFill>
        </fill>
      </ndxf>
    </rcc>
    <rcc rId="0" sId="1" dxf="1">
      <nc r="CN522">
        <f>IF(G522=F522,0,1)</f>
      </nc>
      <ndxf>
        <fill>
          <patternFill patternType="none">
            <bgColor indexed="65"/>
          </patternFill>
        </fill>
      </ndxf>
    </rcc>
    <rcc rId="0" sId="1" dxf="1">
      <nc r="CN523">
        <f>IF(G523=F523,0,1)</f>
      </nc>
      <ndxf>
        <fill>
          <patternFill patternType="none">
            <bgColor indexed="65"/>
          </patternFill>
        </fill>
      </ndxf>
    </rcc>
    <rcc rId="0" sId="1" dxf="1">
      <nc r="CN524">
        <f>IF(G524=F524,0,1)</f>
      </nc>
      <ndxf>
        <fill>
          <patternFill patternType="none">
            <bgColor indexed="65"/>
          </patternFill>
        </fill>
      </ndxf>
    </rcc>
    <rcc rId="0" sId="1" dxf="1">
      <nc r="CN525">
        <f>IF(G525=F525,0,1)</f>
      </nc>
      <ndxf>
        <fill>
          <patternFill patternType="none">
            <bgColor indexed="65"/>
          </patternFill>
        </fill>
      </ndxf>
    </rcc>
    <rcc rId="0" sId="1" dxf="1">
      <nc r="CN526">
        <f>IF(G526=F526,0,1)</f>
      </nc>
      <ndxf>
        <fill>
          <patternFill patternType="none">
            <bgColor indexed="65"/>
          </patternFill>
        </fill>
      </ndxf>
    </rcc>
    <rcc rId="0" sId="1" dxf="1">
      <nc r="CN527">
        <f>IF(G527=F527,0,1)</f>
      </nc>
      <ndxf>
        <fill>
          <patternFill patternType="none">
            <bgColor indexed="65"/>
          </patternFill>
        </fill>
      </ndxf>
    </rcc>
    <rcc rId="0" sId="1" dxf="1">
      <nc r="CN528">
        <f>IF(G528=F528,0,1)</f>
      </nc>
      <ndxf>
        <fill>
          <patternFill patternType="none">
            <bgColor indexed="65"/>
          </patternFill>
        </fill>
      </ndxf>
    </rcc>
    <rcc rId="0" sId="1" dxf="1">
      <nc r="CN529">
        <f>IF(G529=F529,0,1)</f>
      </nc>
      <ndxf>
        <fill>
          <patternFill patternType="none">
            <bgColor indexed="65"/>
          </patternFill>
        </fill>
      </ndxf>
    </rcc>
    <rcc rId="0" sId="1" dxf="1">
      <nc r="CN530">
        <f>IF(G530=F530,0,1)</f>
      </nc>
      <ndxf>
        <fill>
          <patternFill patternType="none">
            <bgColor indexed="65"/>
          </patternFill>
        </fill>
      </ndxf>
    </rcc>
    <rcc rId="0" sId="1" dxf="1">
      <nc r="CN531">
        <f>IF(G531=F531,0,1)</f>
      </nc>
      <ndxf>
        <fill>
          <patternFill patternType="none">
            <bgColor indexed="65"/>
          </patternFill>
        </fill>
      </ndxf>
    </rcc>
    <rcc rId="0" sId="1" dxf="1">
      <nc r="CN532">
        <f>IF(G532=F532,0,1)</f>
      </nc>
      <ndxf>
        <fill>
          <patternFill patternType="none">
            <bgColor indexed="65"/>
          </patternFill>
        </fill>
      </ndxf>
    </rcc>
    <rcc rId="0" sId="1" dxf="1">
      <nc r="CN533">
        <f>IF(G533=F533,0,1)</f>
      </nc>
      <ndxf>
        <fill>
          <patternFill patternType="none">
            <bgColor indexed="65"/>
          </patternFill>
        </fill>
      </ndxf>
    </rcc>
    <rcc rId="0" sId="1" dxf="1">
      <nc r="CN534">
        <f>IF(G534=F534,0,1)</f>
      </nc>
      <ndxf>
        <fill>
          <patternFill patternType="none">
            <bgColor indexed="65"/>
          </patternFill>
        </fill>
      </ndxf>
    </rcc>
    <rcc rId="0" sId="1" dxf="1">
      <nc r="CN535">
        <f>IF(G535=F535,0,1)</f>
      </nc>
      <ndxf>
        <fill>
          <patternFill patternType="none">
            <bgColor indexed="65"/>
          </patternFill>
        </fill>
      </ndxf>
    </rcc>
    <rcc rId="0" sId="1" dxf="1">
      <nc r="CN536">
        <f>IF(G536=F536,0,1)</f>
      </nc>
      <ndxf>
        <fill>
          <patternFill patternType="none">
            <bgColor indexed="65"/>
          </patternFill>
        </fill>
      </ndxf>
    </rcc>
    <rcc rId="0" sId="1" dxf="1">
      <nc r="CN537">
        <f>IF(G537=F537,0,1)</f>
      </nc>
      <ndxf>
        <fill>
          <patternFill patternType="none">
            <bgColor indexed="65"/>
          </patternFill>
        </fill>
      </ndxf>
    </rcc>
    <rcc rId="0" sId="1" dxf="1">
      <nc r="CN538">
        <f>IF(G538=F538,0,1)</f>
      </nc>
      <ndxf>
        <fill>
          <patternFill patternType="none">
            <bgColor indexed="65"/>
          </patternFill>
        </fill>
      </ndxf>
    </rcc>
    <rcc rId="0" sId="1" dxf="1">
      <nc r="CN539">
        <f>IF(G539=F539,0,1)</f>
      </nc>
      <ndxf>
        <fill>
          <patternFill patternType="none">
            <bgColor indexed="65"/>
          </patternFill>
        </fill>
      </ndxf>
    </rcc>
    <rcc rId="0" sId="1" dxf="1">
      <nc r="CN540">
        <f>IF(G540=F540,0,1)</f>
      </nc>
      <ndxf>
        <fill>
          <patternFill patternType="none">
            <bgColor indexed="65"/>
          </patternFill>
        </fill>
      </ndxf>
    </rcc>
    <rcc rId="0" sId="1" dxf="1">
      <nc r="CN541">
        <f>IF(G541=F541,0,1)</f>
      </nc>
      <ndxf>
        <fill>
          <patternFill patternType="none">
            <bgColor indexed="65"/>
          </patternFill>
        </fill>
      </ndxf>
    </rcc>
    <rcc rId="0" sId="1" dxf="1">
      <nc r="CN542">
        <f>IF(G542=F542,0,1)</f>
      </nc>
      <ndxf>
        <fill>
          <patternFill patternType="none">
            <bgColor indexed="65"/>
          </patternFill>
        </fill>
      </ndxf>
    </rcc>
    <rcc rId="0" sId="1" dxf="1">
      <nc r="CN543">
        <f>IF(G543=F543,0,1)</f>
      </nc>
      <ndxf>
        <fill>
          <patternFill patternType="none">
            <bgColor indexed="65"/>
          </patternFill>
        </fill>
      </ndxf>
    </rcc>
    <rcc rId="0" sId="1" dxf="1">
      <nc r="CN544">
        <f>IF(G544=F544,0,1)</f>
      </nc>
      <ndxf>
        <fill>
          <patternFill patternType="none">
            <bgColor indexed="65"/>
          </patternFill>
        </fill>
      </ndxf>
    </rcc>
    <rcc rId="0" sId="1" dxf="1">
      <nc r="CN545">
        <f>IF(G545=F545,0,1)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IF(G546=F546,0,1)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IF(G547=F547,0,1)</f>
      </nc>
      <ndxf>
        <fill>
          <patternFill patternType="none">
            <bgColor indexed="65"/>
          </patternFill>
        </fill>
      </ndxf>
    </rcc>
    <rcc rId="0" sId="1" dxf="1">
      <nc r="CN548">
        <f>IF(G548=F548,0,1)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IF(G549=F549,0,1)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IF(G550=F550,0,1)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IF(G551=F551,0,1)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IF(G552=F552,0,1)</f>
      </nc>
      <ndxf>
        <fill>
          <patternFill patternType="none">
            <bgColor indexed="65"/>
          </patternFill>
        </fill>
      </ndxf>
    </rcc>
    <rcc rId="0" sId="1" dxf="1">
      <nc r="CN553">
        <f>IF(G553=F553,0,1)</f>
      </nc>
      <ndxf>
        <fill>
          <patternFill patternType="none">
            <bgColor indexed="65"/>
          </patternFill>
        </fill>
      </ndxf>
    </rcc>
    <rcc rId="0" sId="1" dxf="1">
      <nc r="CN554">
        <f>IF(G554=F554,0,1)</f>
      </nc>
      <ndxf>
        <fill>
          <patternFill patternType="none">
            <bgColor indexed="65"/>
          </patternFill>
        </fill>
      </ndxf>
    </rcc>
    <rcc rId="0" sId="1" dxf="1">
      <nc r="CN555">
        <f>IF(G555=F555,0,1)</f>
      </nc>
      <ndxf>
        <fill>
          <patternFill patternType="none">
            <bgColor indexed="65"/>
          </patternFill>
        </fill>
      </ndxf>
    </rcc>
    <rcc rId="0" sId="1" dxf="1">
      <nc r="CN556">
        <f>IF(G556=F556,0,1)</f>
      </nc>
      <ndxf>
        <fill>
          <patternFill patternType="none">
            <bgColor indexed="65"/>
          </patternFill>
        </fill>
      </ndxf>
    </rcc>
    <rcc rId="0" sId="1" dxf="1">
      <nc r="CN557">
        <f>IF(G557=F557,0,1)</f>
      </nc>
      <ndxf>
        <fill>
          <patternFill patternType="none">
            <bgColor indexed="65"/>
          </patternFill>
        </fill>
      </ndxf>
    </rcc>
    <rcc rId="0" sId="1" dxf="1">
      <nc r="CN558">
        <f>IF(G558=F558,0,1)</f>
      </nc>
      <ndxf>
        <fill>
          <patternFill patternType="none">
            <bgColor indexed="65"/>
          </patternFill>
        </fill>
      </ndxf>
    </rcc>
    <rcc rId="0" sId="1" dxf="1">
      <nc r="CN559">
        <f>IF(G559=F559,0,1)</f>
      </nc>
      <ndxf>
        <fill>
          <patternFill patternType="none">
            <bgColor indexed="65"/>
          </patternFill>
        </fill>
      </ndxf>
    </rcc>
    <rcc rId="0" sId="1" dxf="1">
      <nc r="CN560">
        <f>IF(G560=F560,0,1)</f>
      </nc>
      <ndxf>
        <fill>
          <patternFill patternType="none">
            <bgColor indexed="65"/>
          </patternFill>
        </fill>
      </ndxf>
    </rcc>
    <rcc rId="0" sId="1" dxf="1">
      <nc r="CN561">
        <f>IF(G561=F561,0,1)</f>
      </nc>
      <ndxf>
        <fill>
          <patternFill patternType="none">
            <bgColor indexed="65"/>
          </patternFill>
        </fill>
      </ndxf>
    </rcc>
    <rcc rId="0" sId="1" dxf="1">
      <nc r="CN562">
        <f>IF(G562=F562,0,1)</f>
      </nc>
      <ndxf>
        <fill>
          <patternFill patternType="none">
            <bgColor indexed="65"/>
          </patternFill>
        </fill>
      </ndxf>
    </rcc>
    <rcc rId="0" sId="1" dxf="1">
      <nc r="CN563">
        <f>IF(G563=F563,0,1)</f>
      </nc>
      <ndxf>
        <fill>
          <patternFill patternType="none">
            <bgColor indexed="65"/>
          </patternFill>
        </fill>
      </ndxf>
    </rcc>
    <rcc rId="0" sId="1" dxf="1">
      <nc r="CN564">
        <f>IF(G564=F564,0,1)</f>
      </nc>
      <ndxf>
        <fill>
          <patternFill patternType="none">
            <bgColor indexed="65"/>
          </patternFill>
        </fill>
      </ndxf>
    </rcc>
    <rcc rId="0" sId="1" dxf="1">
      <nc r="CN565">
        <f>IF(G565=F565,0,1)</f>
      </nc>
      <ndxf>
        <fill>
          <patternFill patternType="none">
            <bgColor indexed="65"/>
          </patternFill>
        </fill>
      </ndxf>
    </rcc>
    <rcc rId="0" sId="1" dxf="1">
      <nc r="CN566">
        <f>IF(G566=F566,0,1)</f>
      </nc>
      <ndxf>
        <fill>
          <patternFill patternType="none">
            <bgColor indexed="65"/>
          </patternFill>
        </fill>
      </ndxf>
    </rcc>
    <rcc rId="0" sId="1" dxf="1">
      <nc r="CN567">
        <f>IF(G567=F567,0,1)</f>
      </nc>
      <ndxf>
        <fill>
          <patternFill patternType="none">
            <bgColor indexed="65"/>
          </patternFill>
        </fill>
      </ndxf>
    </rcc>
    <rcc rId="0" sId="1" dxf="1">
      <nc r="CN568">
        <f>IF(G568=F568,0,1)</f>
      </nc>
      <ndxf>
        <fill>
          <patternFill patternType="none">
            <bgColor indexed="65"/>
          </patternFill>
        </fill>
      </ndxf>
    </rcc>
    <rcc rId="0" sId="1" dxf="1">
      <nc r="CN569">
        <f>IF(G569=F569,0,1)</f>
      </nc>
      <ndxf>
        <fill>
          <patternFill patternType="none">
            <bgColor indexed="65"/>
          </patternFill>
        </fill>
      </ndxf>
    </rcc>
    <rcc rId="0" sId="1" dxf="1">
      <nc r="CN570">
        <f>IF(G570=F570,0,1)</f>
      </nc>
      <ndxf>
        <fill>
          <patternFill patternType="none">
            <bgColor indexed="65"/>
          </patternFill>
        </fill>
      </ndxf>
    </rcc>
    <rcc rId="0" sId="1" dxf="1">
      <nc r="CN571">
        <f>IF(G571=F571,0,1)</f>
      </nc>
      <ndxf>
        <fill>
          <patternFill patternType="none">
            <bgColor indexed="65"/>
          </patternFill>
        </fill>
      </ndxf>
    </rcc>
    <rcc rId="0" sId="1" dxf="1">
      <nc r="CN572">
        <f>IF(G572=F572,0,1)</f>
      </nc>
      <ndxf>
        <fill>
          <patternFill patternType="none">
            <bgColor indexed="65"/>
          </patternFill>
        </fill>
      </ndxf>
    </rcc>
    <rcc rId="0" sId="1" dxf="1">
      <nc r="CN573">
        <f>IF(G573=F573,0,1)</f>
      </nc>
      <ndxf>
        <fill>
          <patternFill patternType="none">
            <bgColor indexed="65"/>
          </patternFill>
        </fill>
      </ndxf>
    </rcc>
    <rcc rId="0" sId="1" dxf="1">
      <nc r="CN574">
        <f>IF(G574=F574,0,1)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IF(G575=F575,0,1)</f>
      </nc>
      <ndxf>
        <fill>
          <patternFill patternType="none">
            <bgColor indexed="65"/>
          </patternFill>
        </fill>
      </ndxf>
    </rcc>
    <rcc rId="0" sId="1" dxf="1">
      <nc r="CN576">
        <f>IF(G576=F576,0,1)</f>
      </nc>
      <ndxf>
        <fill>
          <patternFill patternType="none">
            <bgColor indexed="65"/>
          </patternFill>
        </fill>
      </ndxf>
    </rcc>
    <rcc rId="0" sId="1" dxf="1">
      <nc r="CN577">
        <f>IF(G577=F577,0,1)</f>
      </nc>
      <ndxf>
        <fill>
          <patternFill patternType="none">
            <bgColor indexed="65"/>
          </patternFill>
        </fill>
      </ndxf>
    </rcc>
    <rcc rId="0" sId="1" dxf="1">
      <nc r="CN578">
        <f>IF(G578=F578,0,1)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IF(G579=F579,0,1)</f>
      </nc>
      <ndxf>
        <fill>
          <patternFill patternType="none">
            <bgColor indexed="65"/>
          </patternFill>
        </fill>
      </ndxf>
    </rcc>
    <rcc rId="0" sId="1" dxf="1">
      <nc r="CN580">
        <f>IF(G580=F580,0,1)</f>
      </nc>
      <ndxf>
        <fill>
          <patternFill patternType="none">
            <bgColor indexed="65"/>
          </patternFill>
        </fill>
      </ndxf>
    </rcc>
    <rcc rId="0" sId="1" dxf="1">
      <nc r="CN581">
        <f>IF(G581=F581,0,1)</f>
      </nc>
      <ndxf>
        <fill>
          <patternFill patternType="none">
            <bgColor indexed="65"/>
          </patternFill>
        </fill>
      </ndxf>
    </rcc>
    <rcc rId="0" sId="1" dxf="1">
      <nc r="CN582">
        <f>IF(G582=F582,0,1)</f>
      </nc>
      <ndxf>
        <fill>
          <patternFill patternType="none">
            <bgColor indexed="65"/>
          </patternFill>
        </fill>
      </ndxf>
    </rcc>
    <rcc rId="0" sId="1" dxf="1">
      <nc r="CN583">
        <f>IF(G583=F583,0,1)</f>
      </nc>
      <ndxf>
        <fill>
          <patternFill patternType="none">
            <bgColor indexed="65"/>
          </patternFill>
        </fill>
      </ndxf>
    </rcc>
    <rcc rId="0" sId="1" dxf="1">
      <nc r="CN584">
        <f>IF(G584=F584,0,1)</f>
      </nc>
      <ndxf>
        <fill>
          <patternFill patternType="none">
            <bgColor indexed="65"/>
          </patternFill>
        </fill>
      </ndxf>
    </rcc>
    <rcc rId="0" sId="1" dxf="1">
      <nc r="CN585">
        <f>IF(G585=F585,0,1)</f>
      </nc>
      <ndxf>
        <fill>
          <patternFill patternType="none">
            <bgColor indexed="65"/>
          </patternFill>
        </fill>
      </ndxf>
    </rcc>
    <rcc rId="0" sId="1" dxf="1">
      <nc r="CN586">
        <f>IF(G586=F586,0,1)</f>
      </nc>
      <ndxf>
        <fill>
          <patternFill patternType="none">
            <bgColor indexed="65"/>
          </patternFill>
        </fill>
      </ndxf>
    </rcc>
    <rcc rId="0" sId="1" dxf="1">
      <nc r="CN587">
        <f>IF(G587=F587,0,1)</f>
      </nc>
      <ndxf>
        <fill>
          <patternFill patternType="none">
            <bgColor indexed="65"/>
          </patternFill>
        </fill>
      </ndxf>
    </rcc>
    <rcc rId="0" sId="1" dxf="1">
      <nc r="CN588">
        <f>IF(G588=F588,0,1)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IF(G589=F589,0,1)</f>
      </nc>
      <ndxf>
        <fill>
          <patternFill patternType="none">
            <bgColor indexed="65"/>
          </patternFill>
        </fill>
      </ndxf>
    </rcc>
    <rcc rId="0" sId="1" dxf="1">
      <nc r="CN590">
        <f>IF(G590=F590,0,1)</f>
      </nc>
      <ndxf>
        <fill>
          <patternFill patternType="none">
            <bgColor indexed="65"/>
          </patternFill>
        </fill>
      </ndxf>
    </rcc>
    <rcc rId="0" sId="1" dxf="1">
      <nc r="CN591">
        <f>IF(G591=F591,0,1)</f>
      </nc>
      <ndxf>
        <fill>
          <patternFill patternType="none">
            <bgColor indexed="65"/>
          </patternFill>
        </fill>
      </ndxf>
    </rcc>
    <rcc rId="0" sId="1" dxf="1">
      <nc r="CN592">
        <f>IF(G592=F592,0,1)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IF(G593=F593,0,1)</f>
      </nc>
      <ndxf>
        <fill>
          <patternFill patternType="none">
            <bgColor indexed="65"/>
          </patternFill>
        </fill>
      </ndxf>
    </rcc>
    <rcc rId="0" sId="1" dxf="1">
      <nc r="CN594">
        <f>IF(G594=F594,0,1)</f>
      </nc>
      <ndxf>
        <fill>
          <patternFill patternType="none">
            <bgColor indexed="65"/>
          </patternFill>
        </fill>
      </ndxf>
    </rcc>
    <rcc rId="0" sId="1" dxf="1">
      <nc r="CN595">
        <f>IF(G595=F595,0,1)</f>
      </nc>
      <ndxf>
        <fill>
          <patternFill patternType="none">
            <bgColor indexed="65"/>
          </patternFill>
        </fill>
      </ndxf>
    </rcc>
    <rcc rId="0" sId="1" dxf="1">
      <nc r="CN596">
        <f>IF(G596=F596,0,1)</f>
      </nc>
      <ndxf>
        <fill>
          <patternFill patternType="none">
            <bgColor indexed="65"/>
          </patternFill>
        </fill>
      </ndxf>
    </rcc>
    <rcc rId="0" sId="1" dxf="1">
      <nc r="CN597">
        <f>IF(G597=F597,0,1)</f>
      </nc>
      <ndxf>
        <fill>
          <patternFill patternType="none">
            <bgColor indexed="65"/>
          </patternFill>
        </fill>
      </ndxf>
    </rcc>
    <rcc rId="0" sId="1" dxf="1">
      <nc r="CN598">
        <f>IF(G598=F598,0,1)</f>
      </nc>
      <ndxf>
        <fill>
          <patternFill patternType="none">
            <bgColor indexed="65"/>
          </patternFill>
        </fill>
      </ndxf>
    </rcc>
    <rcc rId="0" sId="1" dxf="1">
      <nc r="CN599">
        <f>IF(G599=F599,0,1)</f>
      </nc>
      <ndxf>
        <fill>
          <patternFill patternType="none">
            <bgColor indexed="65"/>
          </patternFill>
        </fill>
      </ndxf>
    </rcc>
    <rcc rId="0" sId="1" dxf="1">
      <nc r="CN600">
        <f>IF(G600=F600,0,1)</f>
      </nc>
      <ndxf>
        <fill>
          <patternFill patternType="none">
            <bgColor indexed="65"/>
          </patternFill>
        </fill>
      </ndxf>
    </rcc>
    <rcc rId="0" sId="1" dxf="1">
      <nc r="CN601">
        <f>IF(G601=F601,0,1)</f>
      </nc>
      <ndxf>
        <fill>
          <patternFill patternType="none">
            <bgColor indexed="65"/>
          </patternFill>
        </fill>
      </ndxf>
    </rcc>
    <rcc rId="0" sId="1" dxf="1">
      <nc r="CN602">
        <f>IF(G602=F602,0,1)</f>
      </nc>
      <ndxf>
        <fill>
          <patternFill patternType="none">
            <bgColor indexed="65"/>
          </patternFill>
        </fill>
      </ndxf>
    </rcc>
    <rcc rId="0" sId="1" dxf="1">
      <nc r="CN603">
        <f>IF(G603=F603,0,1)</f>
      </nc>
      <ndxf>
        <fill>
          <patternFill patternType="none">
            <bgColor indexed="65"/>
          </patternFill>
        </fill>
      </ndxf>
    </rcc>
    <rcc rId="0" sId="1" dxf="1">
      <nc r="CN604">
        <f>IF(G604=F604,0,1)</f>
      </nc>
      <ndxf>
        <fill>
          <patternFill patternType="none">
            <bgColor indexed="65"/>
          </patternFill>
        </fill>
      </ndxf>
    </rcc>
    <rcc rId="0" sId="1" dxf="1">
      <nc r="CN605">
        <f>IF(G605=F605,0,1)</f>
      </nc>
      <ndxf>
        <fill>
          <patternFill patternType="none">
            <bgColor indexed="65"/>
          </patternFill>
        </fill>
      </ndxf>
    </rcc>
    <rcc rId="0" sId="1" dxf="1">
      <nc r="CN606">
        <f>IF(G606=F606,0,1)</f>
      </nc>
      <ndxf>
        <fill>
          <patternFill patternType="none">
            <bgColor indexed="65"/>
          </patternFill>
        </fill>
      </ndxf>
    </rcc>
    <rcc rId="0" sId="1" dxf="1">
      <nc r="CN607">
        <f>IF(G607=F607,0,1)</f>
      </nc>
      <ndxf>
        <fill>
          <patternFill patternType="none">
            <bgColor indexed="65"/>
          </patternFill>
        </fill>
      </ndxf>
    </rcc>
    <rcc rId="0" sId="1" dxf="1">
      <nc r="CN608">
        <f>IF(G608=F608,0,1)</f>
      </nc>
      <ndxf>
        <fill>
          <patternFill patternType="none">
            <bgColor indexed="65"/>
          </patternFill>
        </fill>
      </ndxf>
    </rcc>
    <rcc rId="0" sId="1" dxf="1">
      <nc r="CN609">
        <f>IF(G609=F609,0,1)</f>
      </nc>
      <ndxf>
        <fill>
          <patternFill patternType="none">
            <bgColor indexed="65"/>
          </patternFill>
        </fill>
      </ndxf>
    </rcc>
    <rcc rId="0" sId="1" dxf="1">
      <nc r="CN610">
        <f>IF(G610=F610,0,1)</f>
      </nc>
      <ndxf>
        <fill>
          <patternFill patternType="none">
            <bgColor indexed="65"/>
          </patternFill>
        </fill>
      </ndxf>
    </rcc>
    <rcc rId="0" sId="1" dxf="1">
      <nc r="CN611">
        <f>IF(G611=F611,0,1)</f>
      </nc>
      <ndxf>
        <fill>
          <patternFill patternType="none">
            <bgColor indexed="65"/>
          </patternFill>
        </fill>
      </ndxf>
    </rcc>
    <rcc rId="0" sId="1" dxf="1">
      <nc r="CN612">
        <f>IF(G612=F612,0,1)</f>
      </nc>
      <ndxf>
        <fill>
          <patternFill patternType="none">
            <bgColor indexed="65"/>
          </patternFill>
        </fill>
      </ndxf>
    </rcc>
    <rcc rId="0" sId="1" dxf="1">
      <nc r="CN613">
        <f>IF(G613=F613,0,1)</f>
      </nc>
      <ndxf>
        <fill>
          <patternFill patternType="none">
            <bgColor indexed="65"/>
          </patternFill>
        </fill>
      </ndxf>
    </rcc>
    <rcc rId="0" sId="1" dxf="1">
      <nc r="CN614">
        <f>IF(G614=F614,0,1)</f>
      </nc>
      <ndxf>
        <fill>
          <patternFill patternType="none">
            <bgColor indexed="65"/>
          </patternFill>
        </fill>
      </ndxf>
    </rcc>
    <rcc rId="0" sId="1" dxf="1">
      <nc r="CN615">
        <f>IF(G615=F615,0,1)</f>
      </nc>
      <ndxf>
        <fill>
          <patternFill patternType="none">
            <bgColor indexed="65"/>
          </patternFill>
        </fill>
      </ndxf>
    </rcc>
    <rcc rId="0" sId="1" dxf="1">
      <nc r="CN616">
        <f>IF(G616=F616,0,1)</f>
      </nc>
      <ndxf>
        <fill>
          <patternFill patternType="none">
            <bgColor indexed="65"/>
          </patternFill>
        </fill>
      </ndxf>
    </rcc>
    <rcc rId="0" sId="1" dxf="1">
      <nc r="CN617">
        <f>IF(G617=F617,0,1)</f>
      </nc>
      <ndxf>
        <fill>
          <patternFill patternType="none">
            <bgColor indexed="65"/>
          </patternFill>
        </fill>
      </ndxf>
    </rcc>
    <rcc rId="0" sId="1" dxf="1">
      <nc r="CN618">
        <f>IF(G618=F618,0,1)</f>
      </nc>
      <ndxf>
        <fill>
          <patternFill patternType="none">
            <bgColor indexed="65"/>
          </patternFill>
        </fill>
      </ndxf>
    </rcc>
    <rcc rId="0" sId="1" dxf="1">
      <nc r="CN619">
        <f>IF(G619=F619,0,1)</f>
      </nc>
      <ndxf>
        <fill>
          <patternFill patternType="none">
            <bgColor indexed="65"/>
          </patternFill>
        </fill>
      </ndxf>
    </rcc>
    <rcc rId="0" sId="1" dxf="1">
      <nc r="CN620">
        <f>IF(G620=F620,0,1)</f>
      </nc>
      <ndxf>
        <fill>
          <patternFill patternType="none">
            <bgColor indexed="65"/>
          </patternFill>
        </fill>
      </ndxf>
    </rcc>
    <rcc rId="0" sId="1" dxf="1">
      <nc r="CN621">
        <f>IF(G621=F621,0,1)</f>
      </nc>
      <ndxf>
        <fill>
          <patternFill patternType="none">
            <bgColor indexed="65"/>
          </patternFill>
        </fill>
      </ndxf>
    </rcc>
    <rcc rId="0" sId="1" dxf="1">
      <nc r="CN622">
        <f>IF(G622=F622,0,1)</f>
      </nc>
      <ndxf>
        <fill>
          <patternFill patternType="none">
            <bgColor indexed="65"/>
          </patternFill>
        </fill>
      </ndxf>
    </rcc>
    <rcc rId="0" sId="1" dxf="1">
      <nc r="CN623">
        <f>IF(G623=F623,0,1)</f>
      </nc>
      <ndxf>
        <fill>
          <patternFill patternType="none">
            <bgColor indexed="65"/>
          </patternFill>
        </fill>
      </ndxf>
    </rcc>
    <rcc rId="0" sId="1" dxf="1">
      <nc r="CN624">
        <f>IF(G624=F624,0,1)</f>
      </nc>
      <ndxf>
        <fill>
          <patternFill patternType="none">
            <bgColor indexed="65"/>
          </patternFill>
        </fill>
      </ndxf>
    </rcc>
    <rcc rId="0" sId="1" dxf="1">
      <nc r="CN625">
        <f>IF(G625=F625,0,1)</f>
      </nc>
      <ndxf>
        <fill>
          <patternFill patternType="none">
            <bgColor indexed="65"/>
          </patternFill>
        </fill>
      </ndxf>
    </rcc>
    <rcc rId="0" sId="1" dxf="1">
      <nc r="CN626">
        <f>IF(G626=F626,0,1)</f>
      </nc>
      <ndxf>
        <fill>
          <patternFill patternType="none">
            <bgColor indexed="65"/>
          </patternFill>
        </fill>
      </ndxf>
    </rcc>
    <rcc rId="0" sId="1" dxf="1">
      <nc r="CN627">
        <f>IF(G627=F627,0,1)</f>
      </nc>
      <ndxf>
        <fill>
          <patternFill patternType="none">
            <bgColor indexed="65"/>
          </patternFill>
        </fill>
      </ndxf>
    </rcc>
    <rcc rId="0" sId="1" dxf="1">
      <nc r="CN628">
        <f>IF(G628=F628,0,1)</f>
      </nc>
      <ndxf>
        <fill>
          <patternFill patternType="none">
            <bgColor indexed="65"/>
          </patternFill>
        </fill>
      </ndxf>
    </rcc>
    <rcc rId="0" sId="1" dxf="1">
      <nc r="CN629">
        <f>IF(G629=F629,0,1)</f>
      </nc>
      <ndxf>
        <fill>
          <patternFill patternType="none">
            <bgColor indexed="65"/>
          </patternFill>
        </fill>
      </ndxf>
    </rcc>
    <rcc rId="0" sId="1" dxf="1">
      <nc r="CN630">
        <f>IF(G630=F630,0,1)</f>
      </nc>
      <ndxf>
        <fill>
          <patternFill patternType="none">
            <bgColor indexed="65"/>
          </patternFill>
        </fill>
      </ndxf>
    </rcc>
    <rcc rId="0" sId="1" dxf="1">
      <nc r="CN631">
        <f>IF(G631=F631,0,1)</f>
      </nc>
      <ndxf>
        <fill>
          <patternFill patternType="none">
            <bgColor indexed="65"/>
          </patternFill>
        </fill>
      </ndxf>
    </rcc>
    <rcc rId="0" sId="1" dxf="1">
      <nc r="CN632">
        <f>IF(G632=F632,0,1)</f>
      </nc>
      <ndxf>
        <fill>
          <patternFill patternType="none">
            <bgColor indexed="65"/>
          </patternFill>
        </fill>
      </ndxf>
    </rcc>
    <rcc rId="0" sId="1" dxf="1">
      <nc r="CN633">
        <f>IF(G633=F633,0,1)</f>
      </nc>
      <ndxf>
        <fill>
          <patternFill patternType="none">
            <bgColor indexed="65"/>
          </patternFill>
        </fill>
      </ndxf>
    </rcc>
    <rcc rId="0" sId="1" dxf="1">
      <nc r="CN634">
        <f>IF(G634=F634,0,1)</f>
      </nc>
      <ndxf>
        <fill>
          <patternFill patternType="none">
            <bgColor indexed="65"/>
          </patternFill>
        </fill>
      </ndxf>
    </rcc>
    <rcc rId="0" sId="1" dxf="1">
      <nc r="CN635">
        <f>IF(G635=F635,0,1)</f>
      </nc>
      <ndxf>
        <fill>
          <patternFill patternType="none">
            <bgColor indexed="65"/>
          </patternFill>
        </fill>
      </ndxf>
    </rcc>
    <rcc rId="0" sId="1" dxf="1">
      <nc r="CN636">
        <f>IF(G636=F636,0,1)</f>
      </nc>
      <ndxf>
        <fill>
          <patternFill patternType="none">
            <bgColor indexed="65"/>
          </patternFill>
        </fill>
      </ndxf>
    </rcc>
    <rcc rId="0" sId="1" dxf="1">
      <nc r="CN637">
        <f>IF(G637=F637,0,1)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IF(G638=F638,0,1)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IF(G639=F639,0,1)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IF(G640=F640,0,1)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IF(G641=F641,0,1)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IF(G642=F642,0,1)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IF(G643=F643,0,1)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IF(G644=F644,0,1)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IF(G645=F645,0,1)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IF(G646=F646,0,1)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IF(G647=F647,0,1)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IF(G648=F648,0,1)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IF(G649=F649,0,1)</f>
      </nc>
      <ndxf>
        <fill>
          <patternFill patternType="none">
            <bgColor indexed="65"/>
          </patternFill>
        </fill>
      </ndxf>
    </rcc>
    <rcc rId="0" sId="1" dxf="1">
      <nc r="CN650">
        <f>IF(G650=F650,0,1)</f>
      </nc>
      <ndxf>
        <fill>
          <patternFill patternType="none">
            <bgColor indexed="65"/>
          </patternFill>
        </fill>
      </ndxf>
    </rcc>
    <rcc rId="0" sId="1" dxf="1">
      <nc r="CN651">
        <f>IF(G651=F651,0,1)</f>
      </nc>
      <ndxf>
        <fill>
          <patternFill patternType="none">
            <bgColor indexed="65"/>
          </patternFill>
        </fill>
      </ndxf>
    </rcc>
    <rcc rId="0" sId="1" dxf="1">
      <nc r="CN652">
        <f>IF(G652=F652,0,1)</f>
      </nc>
      <ndxf>
        <fill>
          <patternFill patternType="none">
            <bgColor indexed="65"/>
          </patternFill>
        </fill>
      </ndxf>
    </rcc>
    <rcc rId="0" sId="1" dxf="1">
      <nc r="CN653">
        <f>IF(G653=F653,0,1)</f>
      </nc>
      <ndxf>
        <fill>
          <patternFill patternType="none">
            <bgColor indexed="65"/>
          </patternFill>
        </fill>
      </ndxf>
    </rcc>
    <rcc rId="0" sId="1" dxf="1">
      <nc r="CN654">
        <f>IF(G654=F654,0,1)</f>
      </nc>
      <ndxf>
        <fill>
          <patternFill patternType="none">
            <bgColor indexed="65"/>
          </patternFill>
        </fill>
      </ndxf>
    </rcc>
    <rcc rId="0" sId="1" dxf="1">
      <nc r="CN655">
        <f>IF(G655=F655,0,1)</f>
      </nc>
      <ndxf>
        <fill>
          <patternFill patternType="none">
            <bgColor indexed="65"/>
          </patternFill>
        </fill>
      </ndxf>
    </rcc>
    <rcc rId="0" sId="1" dxf="1">
      <nc r="CN656">
        <f>IF(G656=F656,0,1)</f>
      </nc>
      <ndxf>
        <fill>
          <patternFill patternType="none">
            <bgColor indexed="65"/>
          </patternFill>
        </fill>
      </ndxf>
    </rcc>
    <rcc rId="0" sId="1" dxf="1">
      <nc r="CN657">
        <f>IF(G657=F657,0,1)</f>
      </nc>
      <ndxf>
        <fill>
          <patternFill patternType="none">
            <bgColor indexed="65"/>
          </patternFill>
        </fill>
      </ndxf>
    </rcc>
    <rcc rId="0" sId="1" dxf="1">
      <nc r="CN658">
        <f>IF(G658=F658,0,1)</f>
      </nc>
      <ndxf>
        <fill>
          <patternFill patternType="none">
            <bgColor indexed="65"/>
          </patternFill>
        </fill>
      </ndxf>
    </rcc>
    <rcc rId="0" sId="1" dxf="1">
      <nc r="CN659">
        <f>IF(G659=F659,0,1)</f>
      </nc>
      <ndxf>
        <fill>
          <patternFill patternType="none">
            <bgColor indexed="65"/>
          </patternFill>
        </fill>
      </ndxf>
    </rcc>
    <rcc rId="0" sId="1" dxf="1">
      <nc r="CN660">
        <f>IF(G660=F660,0,1)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IF(G661=F661,0,1)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IF(G662=F662,0,1)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IF(G663=F663,0,1)</f>
      </nc>
      <ndxf>
        <fill>
          <patternFill patternType="none">
            <bgColor indexed="65"/>
          </patternFill>
        </fill>
      </ndxf>
    </rcc>
    <rcc rId="0" sId="1" dxf="1">
      <nc r="CN664">
        <f>IF(G664=F664,0,1)</f>
      </nc>
      <ndxf>
        <fill>
          <patternFill patternType="none">
            <bgColor indexed="65"/>
          </patternFill>
        </fill>
      </ndxf>
    </rcc>
    <rcc rId="0" sId="1" dxf="1">
      <nc r="CN665">
        <f>IF(G665=F665,0,1)</f>
      </nc>
      <ndxf>
        <fill>
          <patternFill patternType="none">
            <bgColor indexed="65"/>
          </patternFill>
        </fill>
      </ndxf>
    </rcc>
    <rcc rId="0" sId="1" dxf="1">
      <nc r="CN666">
        <f>IF(G666=F666,0,1)</f>
      </nc>
      <ndxf>
        <fill>
          <patternFill patternType="none">
            <bgColor indexed="65"/>
          </patternFill>
        </fill>
      </ndxf>
    </rcc>
    <rcc rId="0" sId="1" dxf="1">
      <nc r="CN667">
        <f>IF(G667=F667,0,1)</f>
      </nc>
      <ndxf>
        <fill>
          <patternFill patternType="none">
            <bgColor indexed="65"/>
          </patternFill>
        </fill>
      </ndxf>
    </rcc>
    <rcc rId="0" sId="1" dxf="1">
      <nc r="CN668">
        <f>IF(G668=F668,0,1)</f>
      </nc>
      <ndxf>
        <fill>
          <patternFill patternType="none">
            <bgColor indexed="65"/>
          </patternFill>
        </fill>
      </ndxf>
    </rcc>
    <rcc rId="0" sId="1" dxf="1">
      <nc r="CN669">
        <f>IF(G669=F669,0,1)</f>
      </nc>
      <ndxf>
        <fill>
          <patternFill patternType="none">
            <bgColor indexed="65"/>
          </patternFill>
        </fill>
      </ndxf>
    </rcc>
    <rcc rId="0" sId="1" dxf="1">
      <nc r="CN670">
        <f>IF(G670=F670,0,1)</f>
      </nc>
      <ndxf>
        <fill>
          <patternFill patternType="none">
            <bgColor indexed="65"/>
          </patternFill>
        </fill>
      </ndxf>
    </rcc>
    <rcc rId="0" sId="1" dxf="1">
      <nc r="CN671">
        <f>IF(G671=F671,0,1)</f>
      </nc>
      <ndxf>
        <fill>
          <patternFill patternType="none">
            <bgColor indexed="65"/>
          </patternFill>
        </fill>
      </ndxf>
    </rcc>
    <rcc rId="0" sId="1" dxf="1">
      <nc r="CN672">
        <f>IF(G672=F672,0,1)</f>
      </nc>
      <ndxf>
        <fill>
          <patternFill patternType="none">
            <bgColor indexed="65"/>
          </patternFill>
        </fill>
      </ndxf>
    </rcc>
    <rcc rId="0" sId="1" dxf="1">
      <nc r="CN673">
        <f>IF(G673=F673,0,1)</f>
      </nc>
      <ndxf>
        <fill>
          <patternFill patternType="none">
            <bgColor indexed="65"/>
          </patternFill>
        </fill>
      </ndxf>
    </rcc>
    <rcc rId="0" sId="1" dxf="1">
      <nc r="CN674">
        <f>IF(G674=F674,0,1)</f>
      </nc>
      <ndxf>
        <fill>
          <patternFill patternType="none">
            <bgColor indexed="65"/>
          </patternFill>
        </fill>
      </ndxf>
    </rcc>
    <rcc rId="0" sId="1" dxf="1">
      <nc r="CN675">
        <f>IF(G675=F675,0,1)</f>
      </nc>
      <ndxf>
        <fill>
          <patternFill patternType="none">
            <bgColor indexed="65"/>
          </patternFill>
        </fill>
      </ndxf>
    </rcc>
    <rcc rId="0" sId="1" dxf="1">
      <nc r="CN676">
        <f>IF(G676=F676,0,1)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IF(G677=F677,0,1)</f>
      </nc>
      <ndxf>
        <fill>
          <patternFill patternType="none">
            <bgColor indexed="65"/>
          </patternFill>
        </fill>
      </ndxf>
    </rcc>
    <rcc rId="0" sId="1" dxf="1">
      <nc r="CN678">
        <f>IF(G678=F678,0,1)</f>
      </nc>
      <ndxf>
        <fill>
          <patternFill patternType="none">
            <bgColor indexed="65"/>
          </patternFill>
        </fill>
      </ndxf>
    </rcc>
    <rcc rId="0" sId="1" dxf="1">
      <nc r="CN679">
        <f>IF(G679=F679,0,1)</f>
      </nc>
      <ndxf>
        <fill>
          <patternFill patternType="none">
            <bgColor indexed="65"/>
          </patternFill>
        </fill>
      </ndxf>
    </rcc>
    <rcc rId="0" sId="1" dxf="1">
      <nc r="CN680">
        <f>IF(G680=F680,0,1)</f>
      </nc>
      <ndxf>
        <fill>
          <patternFill patternType="none">
            <bgColor indexed="65"/>
          </patternFill>
        </fill>
      </ndxf>
    </rcc>
    <rcc rId="0" sId="1" dxf="1">
      <nc r="CN681">
        <f>IF(G681=F681,0,1)</f>
      </nc>
      <ndxf>
        <fill>
          <patternFill patternType="none">
            <bgColor indexed="65"/>
          </patternFill>
        </fill>
      </ndxf>
    </rcc>
    <rcc rId="0" sId="1" dxf="1">
      <nc r="CN682">
        <f>IF(G682=F682,0,1)</f>
      </nc>
      <ndxf>
        <fill>
          <patternFill patternType="none">
            <bgColor indexed="65"/>
          </patternFill>
        </fill>
      </ndxf>
    </rcc>
    <rcc rId="0" sId="1" dxf="1">
      <nc r="CN683">
        <f>IF(G683=F683,0,1)</f>
      </nc>
      <ndxf>
        <fill>
          <patternFill patternType="none">
            <bgColor indexed="65"/>
          </patternFill>
        </fill>
      </ndxf>
    </rcc>
    <rcc rId="0" sId="1" dxf="1">
      <nc r="CN684">
        <f>IF(G684=F684,0,1)</f>
      </nc>
      <ndxf>
        <fill>
          <patternFill patternType="none">
            <bgColor indexed="65"/>
          </patternFill>
        </fill>
      </ndxf>
    </rcc>
    <rcc rId="0" sId="1" dxf="1">
      <nc r="CN685">
        <f>IF(G685=F685,0,1)</f>
      </nc>
      <ndxf>
        <fill>
          <patternFill patternType="none">
            <bgColor indexed="65"/>
          </patternFill>
        </fill>
      </ndxf>
    </rcc>
    <rcc rId="0" sId="1" dxf="1">
      <nc r="CN686">
        <f>IF(G686=F686,0,1)</f>
      </nc>
      <ndxf>
        <fill>
          <patternFill patternType="none">
            <bgColor indexed="65"/>
          </patternFill>
        </fill>
      </ndxf>
    </rcc>
    <rcc rId="0" sId="1" dxf="1">
      <nc r="CN687">
        <f>IF(G687=F687,0,1)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IF(G688=F688,0,1)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IF(G689=F689,0,1)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IF(G690=F690,0,1)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IF(G691=F691,0,1)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IF(G692=F692,0,1)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IF(G693=F693,0,1)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IF(G694=F694,0,1)</f>
      </nc>
      <ndxf>
        <fill>
          <patternFill patternType="none">
            <bgColor indexed="65"/>
          </patternFill>
        </fill>
      </ndxf>
    </rcc>
    <rcc rId="0" sId="1" dxf="1">
      <nc r="CN695">
        <f>IF(G695=F695,0,1)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IF(G696=F696,0,1)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IF(G697=F697,0,1)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IF(G698=F698,0,1)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IF(G699=F699,0,1)</f>
      </nc>
      <ndxf>
        <fill>
          <patternFill patternType="none">
            <bgColor indexed="65"/>
          </patternFill>
        </fill>
      </ndxf>
    </rcc>
    <rcc rId="0" sId="1" dxf="1">
      <nc r="CN700">
        <f>IF(G700=F700,0,1)</f>
      </nc>
      <ndxf>
        <fill>
          <patternFill patternType="none">
            <bgColor indexed="65"/>
          </patternFill>
        </fill>
      </ndxf>
    </rcc>
    <rcc rId="0" sId="1" dxf="1">
      <nc r="CN701">
        <f>IF(G701=F701,0,1)</f>
      </nc>
      <ndxf>
        <fill>
          <patternFill patternType="none">
            <bgColor indexed="65"/>
          </patternFill>
        </fill>
      </ndxf>
    </rcc>
    <rcc rId="0" sId="1" dxf="1">
      <nc r="CN702">
        <f>IF(G702=F702,0,1)</f>
      </nc>
      <ndxf>
        <fill>
          <patternFill patternType="none">
            <bgColor indexed="65"/>
          </patternFill>
        </fill>
      </ndxf>
    </rcc>
    <rcc rId="0" sId="1" dxf="1">
      <nc r="CN703">
        <f>IF(G703=F703,0,1)</f>
      </nc>
      <ndxf>
        <fill>
          <patternFill patternType="none">
            <bgColor indexed="65"/>
          </patternFill>
        </fill>
      </ndxf>
    </rcc>
    <rcc rId="0" sId="1" dxf="1">
      <nc r="CN704">
        <f>IF(G704=F704,0,1)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IF(G705=F705,0,1)</f>
      </nc>
      <ndxf>
        <fill>
          <patternFill patternType="none">
            <bgColor indexed="65"/>
          </patternFill>
        </fill>
      </ndxf>
    </rcc>
    <rcc rId="0" sId="1" dxf="1">
      <nc r="CN706">
        <f>IF(G706=F706,0,1)</f>
      </nc>
      <ndxf>
        <fill>
          <patternFill patternType="none">
            <bgColor indexed="65"/>
          </patternFill>
        </fill>
      </ndxf>
    </rcc>
    <rcc rId="0" sId="1" dxf="1">
      <nc r="CN707">
        <f>IF(G707=F707,0,1)</f>
      </nc>
      <ndxf>
        <fill>
          <patternFill patternType="none">
            <bgColor indexed="65"/>
          </patternFill>
        </fill>
      </ndxf>
    </rcc>
    <rcc rId="0" sId="1" dxf="1">
      <nc r="CN708">
        <f>IF(G708=F708,0,1)</f>
      </nc>
      <ndxf>
        <fill>
          <patternFill patternType="none">
            <bgColor indexed="65"/>
          </patternFill>
        </fill>
      </ndxf>
    </rcc>
    <rcc rId="0" sId="1" dxf="1">
      <nc r="CN709">
        <f>IF(G709=F709,0,1)</f>
      </nc>
      <ndxf>
        <fill>
          <patternFill patternType="none">
            <bgColor indexed="65"/>
          </patternFill>
        </fill>
      </ndxf>
    </rcc>
    <rcc rId="0" sId="1" dxf="1">
      <nc r="CN710">
        <f>IF(G710=F710,0,1)</f>
      </nc>
      <ndxf>
        <fill>
          <patternFill patternType="none">
            <bgColor indexed="65"/>
          </patternFill>
        </fill>
      </ndxf>
    </rcc>
    <rcc rId="0" sId="1" dxf="1">
      <nc r="CN711">
        <f>IF(G711=F711,0,1)</f>
      </nc>
      <ndxf>
        <fill>
          <patternFill patternType="none">
            <bgColor indexed="65"/>
          </patternFill>
        </fill>
      </ndxf>
    </rcc>
    <rcc rId="0" sId="1" dxf="1">
      <nc r="CN712">
        <f>IF(G712=F712,0,1)</f>
      </nc>
      <ndxf>
        <fill>
          <patternFill patternType="none">
            <bgColor indexed="65"/>
          </patternFill>
        </fill>
      </ndxf>
    </rcc>
    <rcc rId="0" sId="1" dxf="1">
      <nc r="CN713">
        <f>IF(G713=F713,0,1)</f>
      </nc>
      <ndxf>
        <fill>
          <patternFill patternType="none">
            <bgColor indexed="65"/>
          </patternFill>
        </fill>
      </ndxf>
    </rcc>
    <rcc rId="0" sId="1" dxf="1">
      <nc r="CN714">
        <f>IF(G714=F714,0,1)</f>
      </nc>
      <ndxf>
        <fill>
          <patternFill patternType="none">
            <bgColor indexed="65"/>
          </patternFill>
        </fill>
      </ndxf>
    </rcc>
    <rcc rId="0" sId="1" dxf="1">
      <nc r="CN715">
        <f>IF(G715=F715,0,1)</f>
      </nc>
      <ndxf>
        <fill>
          <patternFill patternType="none">
            <bgColor indexed="65"/>
          </patternFill>
        </fill>
      </ndxf>
    </rcc>
    <rcc rId="0" sId="1" dxf="1">
      <nc r="CN716">
        <f>IF(G716=F716,0,1)</f>
      </nc>
      <ndxf>
        <fill>
          <patternFill patternType="none">
            <bgColor indexed="65"/>
          </patternFill>
        </fill>
      </ndxf>
    </rcc>
    <rcc rId="0" sId="1" dxf="1">
      <nc r="CN717">
        <f>IF(G717=F717,0,1)</f>
      </nc>
      <ndxf>
        <fill>
          <patternFill patternType="none">
            <bgColor indexed="65"/>
          </patternFill>
        </fill>
      </ndxf>
    </rcc>
    <rcc rId="0" sId="1" dxf="1">
      <nc r="CN718">
        <f>IF(G718=F718,0,1)</f>
      </nc>
      <ndxf>
        <fill>
          <patternFill patternType="none">
            <bgColor indexed="65"/>
          </patternFill>
        </fill>
      </ndxf>
    </rcc>
    <rcc rId="0" sId="1" dxf="1">
      <nc r="CN719">
        <f>IF(G719=F719,0,1)</f>
      </nc>
      <ndxf>
        <fill>
          <patternFill patternType="none">
            <bgColor indexed="65"/>
          </patternFill>
        </fill>
      </ndxf>
    </rcc>
    <rcc rId="0" sId="1" dxf="1">
      <nc r="CN720">
        <f>IF(G720=F720,0,1)</f>
      </nc>
      <ndxf>
        <fill>
          <patternFill patternType="none">
            <bgColor indexed="65"/>
          </patternFill>
        </fill>
      </ndxf>
    </rcc>
    <rcc rId="0" sId="1" dxf="1">
      <nc r="CN721">
        <f>IF(G721=F721,0,1)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IF(G722=F722,0,1)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IF(G723=F723,0,1)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IF(G724=F724,0,1)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IF(G725=F725,0,1)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IF(G726=F726,0,1)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IF(G727=F727,0,1)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IF(G728=F728,0,1)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IF(G729=F729,0,1)</f>
      </nc>
      <ndxf>
        <fill>
          <patternFill patternType="none">
            <bgColor indexed="65"/>
          </patternFill>
        </fill>
      </ndxf>
    </rcc>
    <rcc rId="0" sId="1" dxf="1">
      <nc r="CN730">
        <f>IF(G730=F730,0,1)</f>
      </nc>
      <ndxf>
        <fill>
          <patternFill patternType="none">
            <bgColor indexed="65"/>
          </patternFill>
        </fill>
      </ndxf>
    </rcc>
    <rcc rId="0" sId="1" dxf="1">
      <nc r="CN731">
        <f>IF(G731=F731,0,1)</f>
      </nc>
      <ndxf>
        <fill>
          <patternFill patternType="none">
            <bgColor indexed="65"/>
          </patternFill>
        </fill>
      </ndxf>
    </rcc>
    <rcc rId="0" sId="1" dxf="1">
      <nc r="CN732">
        <f>IF(G732=F732,0,1)</f>
      </nc>
      <ndxf>
        <fill>
          <patternFill patternType="none">
            <bgColor indexed="65"/>
          </patternFill>
        </fill>
      </ndxf>
    </rcc>
    <rcc rId="0" sId="1" dxf="1">
      <nc r="CN733">
        <f>IF(G733=F733,0,1)</f>
      </nc>
      <ndxf>
        <fill>
          <patternFill patternType="none">
            <bgColor indexed="65"/>
          </patternFill>
        </fill>
      </ndxf>
    </rcc>
    <rcc rId="0" sId="1" dxf="1">
      <nc r="CN734">
        <f>IF(G734=F734,0,1)</f>
      </nc>
      <ndxf>
        <fill>
          <patternFill patternType="none">
            <bgColor indexed="65"/>
          </patternFill>
        </fill>
      </ndxf>
    </rcc>
    <rcc rId="0" sId="1" dxf="1">
      <nc r="CN735">
        <f>IF(G735=F735,0,1)</f>
      </nc>
      <ndxf>
        <fill>
          <patternFill patternType="none">
            <bgColor indexed="65"/>
          </patternFill>
        </fill>
      </ndxf>
    </rcc>
    <rcc rId="0" sId="1" dxf="1">
      <nc r="CN736">
        <f>IF(G736=F736,0,1)</f>
      </nc>
      <ndxf>
        <fill>
          <patternFill patternType="none">
            <bgColor indexed="65"/>
          </patternFill>
        </fill>
      </ndxf>
    </rcc>
    <rcc rId="0" sId="1" dxf="1">
      <nc r="CN737">
        <f>IF(G737=F737,0,1)</f>
      </nc>
      <ndxf>
        <fill>
          <patternFill patternType="none">
            <bgColor indexed="65"/>
          </patternFill>
        </fill>
      </ndxf>
    </rcc>
    <rcc rId="0" sId="1" dxf="1">
      <nc r="CN738">
        <f>IF(G738=F738,0,1)</f>
      </nc>
      <ndxf>
        <fill>
          <patternFill patternType="none">
            <bgColor indexed="65"/>
          </patternFill>
        </fill>
      </ndxf>
    </rcc>
    <rcc rId="0" sId="1" dxf="1">
      <nc r="CN739">
        <f>IF(G739=F739,0,1)</f>
      </nc>
      <ndxf>
        <fill>
          <patternFill patternType="none">
            <bgColor indexed="65"/>
          </patternFill>
        </fill>
      </ndxf>
    </rcc>
    <rcc rId="0" sId="1" dxf="1">
      <nc r="CN740">
        <f>IF(G740=F740,0,1)</f>
      </nc>
      <ndxf>
        <fill>
          <patternFill patternType="none">
            <bgColor indexed="65"/>
          </patternFill>
        </fill>
      </ndxf>
    </rcc>
    <rcc rId="0" sId="1" dxf="1">
      <nc r="CN741">
        <f>IF(G741=F741,0,1)</f>
      </nc>
      <ndxf>
        <fill>
          <patternFill patternType="none">
            <bgColor indexed="65"/>
          </patternFill>
        </fill>
      </ndxf>
    </rcc>
    <rcc rId="0" sId="1" dxf="1">
      <nc r="CN742">
        <f>IF(G742=F742,0,1)</f>
      </nc>
      <ndxf>
        <fill>
          <patternFill patternType="none">
            <bgColor indexed="65"/>
          </patternFill>
        </fill>
      </ndxf>
    </rcc>
    <rcc rId="0" sId="1" dxf="1">
      <nc r="CN743">
        <f>IF(G743=F743,0,1)</f>
      </nc>
      <ndxf>
        <fill>
          <patternFill patternType="none">
            <bgColor indexed="65"/>
          </patternFill>
        </fill>
      </ndxf>
    </rcc>
    <rcc rId="0" sId="1" dxf="1">
      <nc r="CN744">
        <f>IF(G744=F744,0,1)</f>
      </nc>
      <ndxf>
        <fill>
          <patternFill patternType="none">
            <bgColor indexed="65"/>
          </patternFill>
        </fill>
      </ndxf>
    </rcc>
    <rcc rId="0" sId="1" dxf="1">
      <nc r="CN745">
        <f>IF(G745=F745,0,1)</f>
      </nc>
      <ndxf>
        <fill>
          <patternFill patternType="none">
            <bgColor indexed="65"/>
          </patternFill>
        </fill>
      </ndxf>
    </rcc>
    <rcc rId="0" sId="1" dxf="1">
      <nc r="CN746">
        <f>IF(G746=F746,0,1)</f>
      </nc>
      <ndxf>
        <fill>
          <patternFill patternType="none">
            <bgColor indexed="65"/>
          </patternFill>
        </fill>
      </ndxf>
    </rcc>
    <rcc rId="0" sId="1" dxf="1">
      <nc r="CN747">
        <f>IF(G747=F747,0,1)</f>
      </nc>
      <ndxf>
        <fill>
          <patternFill patternType="none">
            <bgColor indexed="65"/>
          </patternFill>
        </fill>
      </ndxf>
    </rcc>
    <rcc rId="0" sId="1" dxf="1">
      <nc r="CN748">
        <f>IF(G748=F748,0,1)</f>
      </nc>
      <ndxf>
        <fill>
          <patternFill patternType="none">
            <bgColor indexed="65"/>
          </patternFill>
        </fill>
      </ndxf>
    </rcc>
    <rcc rId="0" sId="1" dxf="1">
      <nc r="CN749">
        <f>IF(G749=F749,0,1)</f>
      </nc>
      <ndxf>
        <fill>
          <patternFill patternType="none">
            <bgColor indexed="65"/>
          </patternFill>
        </fill>
      </ndxf>
    </rcc>
    <rcc rId="0" sId="1" dxf="1">
      <nc r="CN750">
        <f>IF(G750=F750,0,1)</f>
      </nc>
      <ndxf>
        <fill>
          <patternFill patternType="none">
            <bgColor indexed="65"/>
          </patternFill>
        </fill>
      </ndxf>
    </rcc>
    <rcc rId="0" sId="1" dxf="1">
      <nc r="CN751">
        <f>IF(G751=F751,0,1)</f>
      </nc>
      <ndxf>
        <fill>
          <patternFill patternType="none">
            <bgColor indexed="65"/>
          </patternFill>
        </fill>
      </ndxf>
    </rcc>
    <rcc rId="0" sId="1" dxf="1">
      <nc r="CN752">
        <f>IF(G752=F752,0,1)</f>
      </nc>
      <ndxf>
        <fill>
          <patternFill patternType="none">
            <bgColor indexed="65"/>
          </patternFill>
        </fill>
      </ndxf>
    </rcc>
    <rcc rId="0" sId="1" dxf="1">
      <nc r="CN753">
        <f>IF(G753=F753,0,1)</f>
      </nc>
      <ndxf>
        <fill>
          <patternFill patternType="none">
            <bgColor indexed="65"/>
          </patternFill>
        </fill>
      </ndxf>
    </rcc>
    <rcc rId="0" sId="1" dxf="1">
      <nc r="CN754">
        <f>IF(G754=F754,0,1)</f>
      </nc>
      <ndxf>
        <fill>
          <patternFill patternType="none">
            <bgColor indexed="65"/>
          </patternFill>
        </fill>
      </ndxf>
    </rcc>
    <rcc rId="0" sId="1" dxf="1">
      <nc r="CN755">
        <f>IF(G755=F755,0,1)</f>
      </nc>
      <ndxf>
        <fill>
          <patternFill patternType="none">
            <bgColor indexed="65"/>
          </patternFill>
        </fill>
      </ndxf>
    </rcc>
    <rcc rId="0" sId="1" dxf="1">
      <nc r="CN756">
        <f>IF(G756=F756,0,1)</f>
      </nc>
      <ndxf>
        <fill>
          <patternFill patternType="none">
            <bgColor indexed="65"/>
          </patternFill>
        </fill>
      </ndxf>
    </rcc>
    <rcc rId="0" sId="1" dxf="1">
      <nc r="CN757">
        <f>IF(G757=F757,0,1)</f>
      </nc>
      <ndxf>
        <fill>
          <patternFill patternType="none">
            <bgColor indexed="65"/>
          </patternFill>
        </fill>
      </ndxf>
    </rcc>
    <rcc rId="0" sId="1" dxf="1">
      <nc r="CN758">
        <f>IF(G758=F758,0,1)</f>
      </nc>
      <ndxf>
        <fill>
          <patternFill patternType="none">
            <bgColor indexed="65"/>
          </patternFill>
        </fill>
      </ndxf>
    </rcc>
    <rcc rId="0" sId="1" dxf="1">
      <nc r="CN759">
        <f>IF(G759=F759,0,1)</f>
      </nc>
      <ndxf>
        <fill>
          <patternFill patternType="none">
            <bgColor indexed="65"/>
          </patternFill>
        </fill>
      </ndxf>
    </rcc>
    <rcc rId="0" sId="1" dxf="1">
      <nc r="CN760">
        <f>IF(G760=F760,0,1)</f>
      </nc>
      <ndxf>
        <fill>
          <patternFill patternType="none">
            <bgColor indexed="65"/>
          </patternFill>
        </fill>
      </ndxf>
    </rcc>
    <rcc rId="0" sId="1" dxf="1">
      <nc r="CN761">
        <f>IF(G761=F761,0,1)</f>
      </nc>
      <ndxf>
        <fill>
          <patternFill patternType="none">
            <bgColor indexed="65"/>
          </patternFill>
        </fill>
      </ndxf>
    </rcc>
    <rcc rId="0" sId="1" dxf="1">
      <nc r="CN762">
        <f>IF(G762=F762,0,1)</f>
      </nc>
      <ndxf>
        <fill>
          <patternFill patternType="none">
            <bgColor indexed="65"/>
          </patternFill>
        </fill>
      </ndxf>
    </rcc>
    <rcc rId="0" sId="1" dxf="1">
      <nc r="CN763">
        <f>IF(G763=F763,0,1)</f>
      </nc>
      <ndxf>
        <fill>
          <patternFill patternType="none">
            <bgColor indexed="65"/>
          </patternFill>
        </fill>
      </ndxf>
    </rcc>
    <rcc rId="0" sId="1" dxf="1">
      <nc r="CN764">
        <f>IF(G764=F764,0,1)</f>
      </nc>
      <ndxf>
        <fill>
          <patternFill patternType="none">
            <bgColor indexed="65"/>
          </patternFill>
        </fill>
      </ndxf>
    </rcc>
    <rcc rId="0" sId="1" dxf="1">
      <nc r="CN765">
        <f>IF(G765=F765,0,1)</f>
      </nc>
      <ndxf>
        <fill>
          <patternFill patternType="none">
            <bgColor indexed="65"/>
          </patternFill>
        </fill>
      </ndxf>
    </rcc>
    <rcc rId="0" sId="1" dxf="1">
      <nc r="CN766">
        <f>IF(G766=F766,0,1)</f>
      </nc>
      <ndxf>
        <fill>
          <patternFill patternType="none">
            <bgColor indexed="65"/>
          </patternFill>
        </fill>
      </ndxf>
    </rcc>
    <rcc rId="0" sId="1" dxf="1">
      <nc r="CN767">
        <f>IF(G767=F767,0,1)</f>
      </nc>
      <ndxf>
        <fill>
          <patternFill patternType="none">
            <bgColor indexed="65"/>
          </patternFill>
        </fill>
      </ndxf>
    </rcc>
    <rcc rId="0" sId="1" dxf="1">
      <nc r="CN768">
        <f>IF(G768=F768,0,1)</f>
      </nc>
      <ndxf>
        <fill>
          <patternFill patternType="none">
            <bgColor indexed="65"/>
          </patternFill>
        </fill>
      </ndxf>
    </rcc>
    <rcc rId="0" sId="1" dxf="1">
      <nc r="CN769">
        <f>IF(G769=F769,0,1)</f>
      </nc>
      <ndxf>
        <fill>
          <patternFill patternType="none">
            <bgColor indexed="65"/>
          </patternFill>
        </fill>
      </ndxf>
    </rcc>
    <rcc rId="0" sId="1" dxf="1">
      <nc r="CN770">
        <f>IF(G770=F770,0,1)</f>
      </nc>
      <ndxf>
        <fill>
          <patternFill patternType="none">
            <bgColor indexed="65"/>
          </patternFill>
        </fill>
      </ndxf>
    </rcc>
    <rcc rId="0" sId="1" dxf="1">
      <nc r="CN771">
        <f>IF(G771=F771,0,1)</f>
      </nc>
      <ndxf>
        <fill>
          <patternFill patternType="none">
            <bgColor indexed="65"/>
          </patternFill>
        </fill>
      </ndxf>
    </rcc>
    <rcc rId="0" sId="1" dxf="1">
      <nc r="CN772">
        <f>IF(G772=F772,0,1)</f>
      </nc>
      <ndxf>
        <fill>
          <patternFill patternType="none">
            <bgColor indexed="65"/>
          </patternFill>
        </fill>
      </ndxf>
    </rcc>
    <rcc rId="0" sId="1" dxf="1">
      <nc r="CN773">
        <f>IF(G773=F773,0,1)</f>
      </nc>
      <ndxf>
        <fill>
          <patternFill patternType="none">
            <bgColor indexed="65"/>
          </patternFill>
        </fill>
      </ndxf>
    </rcc>
    <rcc rId="0" sId="1" dxf="1">
      <nc r="CN774">
        <f>IF(G774=F774,0,1)</f>
      </nc>
      <ndxf>
        <fill>
          <patternFill patternType="none">
            <bgColor indexed="65"/>
          </patternFill>
        </fill>
      </ndxf>
    </rcc>
    <rcc rId="0" sId="1" dxf="1">
      <nc r="CN775">
        <f>IF(G775=F775,0,1)</f>
      </nc>
      <ndxf>
        <fill>
          <patternFill patternType="none">
            <bgColor indexed="65"/>
          </patternFill>
        </fill>
      </ndxf>
    </rcc>
    <rcc rId="0" sId="1" dxf="1">
      <nc r="CN776">
        <f>IF(G776=F776,0,1)</f>
      </nc>
      <ndxf>
        <fill>
          <patternFill patternType="none">
            <bgColor indexed="65"/>
          </patternFill>
        </fill>
      </ndxf>
    </rcc>
    <rcc rId="0" sId="1" dxf="1">
      <nc r="CN777">
        <f>IF(G777=F777,0,1)</f>
      </nc>
      <ndxf>
        <fill>
          <patternFill patternType="none">
            <bgColor indexed="65"/>
          </patternFill>
        </fill>
      </ndxf>
    </rcc>
    <rcc rId="0" sId="1" dxf="1">
      <nc r="CN778">
        <f>IF(G778=F778,0,1)</f>
      </nc>
      <ndxf>
        <fill>
          <patternFill patternType="none">
            <bgColor indexed="65"/>
          </patternFill>
        </fill>
      </ndxf>
    </rcc>
    <rcc rId="0" sId="1" dxf="1">
      <nc r="CN779">
        <f>IF(G779=F779,0,1)</f>
      </nc>
      <ndxf>
        <fill>
          <patternFill patternType="none">
            <bgColor indexed="65"/>
          </patternFill>
        </fill>
      </ndxf>
    </rcc>
    <rcc rId="0" sId="1" dxf="1">
      <nc r="CN780">
        <f>IF(G780=F780,0,1)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IF(G781=F781,0,1)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IF(G782=F782,0,1)</f>
      </nc>
      <ndxf>
        <fill>
          <patternFill patternType="none">
            <bgColor indexed="65"/>
          </patternFill>
        </fill>
      </ndxf>
    </rcc>
    <rcc rId="0" sId="1" dxf="1">
      <nc r="CN783">
        <f>IF(G783=F783,0,1)</f>
      </nc>
      <ndxf>
        <fill>
          <patternFill patternType="none">
            <bgColor indexed="65"/>
          </patternFill>
        </fill>
      </ndxf>
    </rcc>
    <rcc rId="0" sId="1" dxf="1">
      <nc r="CN784">
        <f>IF(G784=F784,0,1)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IF(G785=F785,0,1)</f>
      </nc>
      <ndxf>
        <fill>
          <patternFill patternType="none">
            <bgColor indexed="65"/>
          </patternFill>
        </fill>
      </ndxf>
    </rcc>
    <rcc rId="0" sId="1" dxf="1">
      <nc r="CN786">
        <f>IF(G786=F786,0,1)</f>
      </nc>
      <ndxf>
        <fill>
          <patternFill patternType="none">
            <bgColor indexed="65"/>
          </patternFill>
        </fill>
      </ndxf>
    </rcc>
    <rcc rId="0" sId="1" dxf="1">
      <nc r="CN787">
        <f>IF(G787=F787,0,1)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IF(G788=F788,0,1)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IF(G789=F789,0,1)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IF(G790=F790,0,1)</f>
      </nc>
      <ndxf>
        <fill>
          <patternFill patternType="none">
            <bgColor indexed="65"/>
          </patternFill>
        </fill>
      </ndxf>
    </rcc>
    <rcc rId="0" sId="1" dxf="1">
      <nc r="CN791">
        <f>IF(G791=F791,0,1)</f>
      </nc>
      <ndxf>
        <fill>
          <patternFill patternType="none">
            <bgColor indexed="65"/>
          </patternFill>
        </fill>
      </ndxf>
    </rcc>
    <rcc rId="0" sId="1" dxf="1">
      <nc r="CN792">
        <f>IF(G792=F792,0,1)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IF(G793=F793,0,1)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IF(G794=F794,0,1)</f>
      </nc>
      <ndxf>
        <fill>
          <patternFill patternType="none">
            <bgColor indexed="65"/>
          </patternFill>
        </fill>
      </ndxf>
    </rcc>
    <rcc rId="0" sId="1" dxf="1">
      <nc r="CN795">
        <f>IF(G795=F795,0,1)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IF(G796=F796,0,1)</f>
      </nc>
      <ndxf>
        <fill>
          <patternFill patternType="none">
            <bgColor indexed="65"/>
          </patternFill>
        </fill>
      </ndxf>
    </rcc>
    <rcc rId="0" sId="1" dxf="1">
      <nc r="CN797">
        <f>IF(G797=F797,0,1)</f>
      </nc>
      <ndxf>
        <fill>
          <patternFill patternType="none">
            <bgColor indexed="65"/>
          </patternFill>
        </fill>
      </ndxf>
    </rcc>
    <rcc rId="0" sId="1" dxf="1">
      <nc r="CN798">
        <f>IF(G798=F798,0,1)</f>
      </nc>
      <ndxf>
        <fill>
          <patternFill patternType="none">
            <bgColor indexed="65"/>
          </patternFill>
        </fill>
      </ndxf>
    </rcc>
    <rcc rId="0" sId="1" dxf="1">
      <nc r="CN799">
        <f>IF(G799=F799,0,1)</f>
      </nc>
      <ndxf>
        <fill>
          <patternFill patternType="none">
            <bgColor indexed="65"/>
          </patternFill>
        </fill>
      </ndxf>
    </rcc>
    <rcc rId="0" sId="1" dxf="1">
      <nc r="CN800">
        <f>IF(G800=F800,0,1)</f>
      </nc>
      <ndxf>
        <fill>
          <patternFill patternType="none">
            <bgColor indexed="65"/>
          </patternFill>
        </fill>
      </ndxf>
    </rcc>
    <rcc rId="0" sId="1" dxf="1">
      <nc r="CN801">
        <f>IF(G801=F801,0,1)</f>
      </nc>
      <ndxf>
        <fill>
          <patternFill patternType="none">
            <bgColor indexed="65"/>
          </patternFill>
        </fill>
      </ndxf>
    </rcc>
    <rcc rId="0" sId="1" dxf="1">
      <nc r="CN802">
        <f>IF(G802=F802,0,1)</f>
      </nc>
      <ndxf>
        <fill>
          <patternFill patternType="none">
            <bgColor indexed="65"/>
          </patternFill>
        </fill>
      </ndxf>
    </rcc>
    <rcc rId="0" sId="1" dxf="1">
      <nc r="CN803">
        <f>IF(G803=F803,0,1)</f>
      </nc>
      <ndxf>
        <fill>
          <patternFill patternType="none">
            <bgColor indexed="65"/>
          </patternFill>
        </fill>
      </ndxf>
    </rcc>
    <rcc rId="0" sId="1" dxf="1">
      <nc r="CN804">
        <f>IF(G804=F804,0,1)</f>
      </nc>
      <ndxf>
        <fill>
          <patternFill patternType="none">
            <bgColor indexed="65"/>
          </patternFill>
        </fill>
      </ndxf>
    </rcc>
    <rcc rId="0" sId="1" dxf="1">
      <nc r="CN805">
        <f>IF(G805=F805,0,1)</f>
      </nc>
      <ndxf>
        <fill>
          <patternFill patternType="none">
            <bgColor indexed="65"/>
          </patternFill>
        </fill>
      </ndxf>
    </rcc>
    <rcc rId="0" sId="1" dxf="1">
      <nc r="CN806">
        <f>IF(G806=F806,0,1)</f>
      </nc>
      <ndxf>
        <fill>
          <patternFill patternType="none">
            <bgColor indexed="65"/>
          </patternFill>
        </fill>
      </ndxf>
    </rcc>
    <rcc rId="0" sId="1" dxf="1">
      <nc r="CN807">
        <f>IF(G807=F807,0,1)</f>
      </nc>
      <ndxf>
        <fill>
          <patternFill patternType="none">
            <bgColor indexed="65"/>
          </patternFill>
        </fill>
      </ndxf>
    </rcc>
    <rcc rId="0" sId="1" dxf="1">
      <nc r="CN808">
        <f>IF(G808=F808,0,1)</f>
      </nc>
      <ndxf>
        <fill>
          <patternFill patternType="none">
            <bgColor indexed="65"/>
          </patternFill>
        </fill>
      </ndxf>
    </rcc>
    <rcc rId="0" sId="1" dxf="1">
      <nc r="CN809">
        <f>IF(G809=F809,0,1)</f>
      </nc>
      <ndxf>
        <fill>
          <patternFill patternType="none">
            <bgColor indexed="65"/>
          </patternFill>
        </fill>
      </ndxf>
    </rcc>
    <rcc rId="0" sId="1" dxf="1">
      <nc r="CN810">
        <f>IF(G810=F810,0,1)</f>
      </nc>
      <ndxf>
        <fill>
          <patternFill patternType="none">
            <bgColor indexed="65"/>
          </patternFill>
        </fill>
      </ndxf>
    </rcc>
    <rcc rId="0" sId="1" dxf="1">
      <nc r="CN811">
        <f>IF(G811=F811,0,1)</f>
      </nc>
      <ndxf>
        <fill>
          <patternFill patternType="none">
            <bgColor indexed="65"/>
          </patternFill>
        </fill>
      </ndxf>
    </rcc>
    <rcc rId="0" sId="1" dxf="1">
      <nc r="CN812">
        <f>IF(G812=F812,0,1)</f>
      </nc>
      <ndxf>
        <fill>
          <patternFill patternType="none">
            <bgColor indexed="65"/>
          </patternFill>
        </fill>
      </ndxf>
    </rcc>
    <rcc rId="0" sId="1" dxf="1">
      <nc r="CN813">
        <f>IF(G813=F813,0,1)</f>
      </nc>
      <ndxf>
        <fill>
          <patternFill patternType="none">
            <bgColor indexed="65"/>
          </patternFill>
        </fill>
      </ndxf>
    </rcc>
    <rcc rId="0" sId="1" dxf="1">
      <nc r="CN814">
        <f>IF(G814=F814,0,1)</f>
      </nc>
      <ndxf>
        <fill>
          <patternFill patternType="none">
            <bgColor indexed="65"/>
          </patternFill>
        </fill>
      </ndxf>
    </rcc>
    <rcc rId="0" sId="1" dxf="1">
      <nc r="CN815">
        <f>IF(G815=F815,0,1)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IF(G816=F816,0,1)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IF(G817=F817,0,1)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IF(G818=F818,0,1)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IF(G819=F819,0,1)</f>
      </nc>
      <ndxf>
        <fill>
          <patternFill patternType="none">
            <bgColor indexed="65"/>
          </patternFill>
        </fill>
      </ndxf>
    </rcc>
    <rcc rId="0" sId="1" dxf="1">
      <nc r="CN820">
        <f>IF(G820=F820,0,1)</f>
      </nc>
      <ndxf>
        <fill>
          <patternFill patternType="none">
            <bgColor indexed="65"/>
          </patternFill>
        </fill>
      </ndxf>
    </rcc>
    <rcc rId="0" sId="1" dxf="1">
      <nc r="CN821">
        <f>IF(G821=F821,0,1)</f>
      </nc>
      <ndxf>
        <fill>
          <patternFill patternType="none">
            <bgColor indexed="65"/>
          </patternFill>
        </fill>
      </ndxf>
    </rcc>
    <rcc rId="0" sId="1" dxf="1">
      <nc r="CN822">
        <f>IF(G822=F822,0,1)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IF(G823=F823,0,1)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IF(G824=F824,0,1)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IF(G825=F825,0,1)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IF(G826=F826,0,1)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IF(G827=F827,0,1)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IF(G828=F828,0,1)</f>
      </nc>
      <ndxf>
        <fill>
          <patternFill patternType="none">
            <bgColor indexed="65"/>
          </patternFill>
        </fill>
      </ndxf>
    </rcc>
    <rcc rId="0" sId="1" dxf="1">
      <nc r="CN829">
        <f>IF(G829=F829,0,1)</f>
      </nc>
      <ndxf>
        <fill>
          <patternFill patternType="none">
            <bgColor indexed="65"/>
          </patternFill>
        </fill>
      </ndxf>
    </rcc>
    <rcc rId="0" sId="1" dxf="1">
      <nc r="CN830">
        <f>IF(G830=F830,0,1)</f>
      </nc>
      <ndxf>
        <fill>
          <patternFill patternType="none">
            <bgColor indexed="65"/>
          </patternFill>
        </fill>
      </ndxf>
    </rcc>
    <rcc rId="0" sId="1" dxf="1">
      <nc r="CN831">
        <f>IF(G831=F831,0,1)</f>
      </nc>
      <ndxf>
        <fill>
          <patternFill patternType="none">
            <bgColor indexed="65"/>
          </patternFill>
        </fill>
      </ndxf>
    </rcc>
    <rcc rId="0" sId="1" dxf="1">
      <nc r="CN832">
        <f>IF(G832=F832,0,1)</f>
      </nc>
      <ndxf>
        <fill>
          <patternFill patternType="none">
            <bgColor indexed="65"/>
          </patternFill>
        </fill>
      </ndxf>
    </rcc>
    <rcc rId="0" sId="1" dxf="1">
      <nc r="CN833">
        <f>IF(G833=F833,0,1)</f>
      </nc>
      <ndxf>
        <fill>
          <patternFill patternType="none">
            <bgColor indexed="65"/>
          </patternFill>
        </fill>
      </ndxf>
    </rcc>
    <rcc rId="0" sId="1" dxf="1">
      <nc r="CN834">
        <f>IF(G834=F834,0,1)</f>
      </nc>
      <ndxf>
        <fill>
          <patternFill patternType="none">
            <bgColor indexed="65"/>
          </patternFill>
        </fill>
      </ndxf>
    </rcc>
    <rcc rId="0" sId="1" dxf="1">
      <nc r="CN835">
        <f>IF(G835=F835,0,1)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IF(G836=F836,0,1)</f>
      </nc>
      <ndxf>
        <fill>
          <patternFill patternType="none">
            <bgColor indexed="65"/>
          </patternFill>
        </fill>
      </ndxf>
    </rcc>
    <rcc rId="0" sId="1" dxf="1">
      <nc r="CN837">
        <f>IF(G837=F837,0,1)</f>
      </nc>
      <ndxf>
        <fill>
          <patternFill patternType="none">
            <bgColor indexed="65"/>
          </patternFill>
        </fill>
      </ndxf>
    </rcc>
    <rcc rId="0" sId="1" dxf="1">
      <nc r="CN838">
        <f>IF(G838=F838,0,1)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IF(G839=F839,0,1)</f>
      </nc>
      <ndxf>
        <fill>
          <patternFill patternType="none">
            <bgColor indexed="65"/>
          </patternFill>
        </fill>
      </ndxf>
    </rcc>
    <rcc rId="0" sId="1" dxf="1">
      <nc r="CN840">
        <f>IF(G840=F840,0,1)</f>
      </nc>
      <ndxf>
        <fill>
          <patternFill patternType="none">
            <bgColor indexed="65"/>
          </patternFill>
        </fill>
      </ndxf>
    </rcc>
    <rcc rId="0" sId="1" dxf="1">
      <nc r="CN841">
        <f>IF(G841=F841,0,1)</f>
      </nc>
      <ndxf>
        <fill>
          <patternFill patternType="none">
            <bgColor indexed="65"/>
          </patternFill>
        </fill>
      </ndxf>
    </rcc>
    <rcc rId="0" sId="1" dxf="1">
      <nc r="CN842">
        <f>IF(G842=F842,0,1)</f>
      </nc>
      <ndxf>
        <fill>
          <patternFill patternType="none">
            <bgColor indexed="65"/>
          </patternFill>
        </fill>
      </ndxf>
    </rcc>
    <rcc rId="0" sId="1" dxf="1">
      <nc r="CN843">
        <f>IF(G843=F843,0,1)</f>
      </nc>
      <ndxf>
        <fill>
          <patternFill patternType="none">
            <bgColor indexed="65"/>
          </patternFill>
        </fill>
      </ndxf>
    </rcc>
    <rcc rId="0" sId="1" dxf="1">
      <nc r="CN844">
        <f>IF(G844=F844,0,1)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IF(G845=F845,0,1)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IF(G846=F846,0,1)</f>
      </nc>
      <ndxf>
        <fill>
          <patternFill patternType="none">
            <bgColor indexed="65"/>
          </patternFill>
        </fill>
      </ndxf>
    </rcc>
    <rcc rId="0" sId="1" dxf="1">
      <nc r="CN847">
        <f>IF(G847=F847,0,1)</f>
      </nc>
      <ndxf>
        <fill>
          <patternFill patternType="none">
            <bgColor indexed="65"/>
          </patternFill>
        </fill>
      </ndxf>
    </rcc>
    <rcc rId="0" sId="1" dxf="1">
      <nc r="CN848">
        <f>IF(G848=F848,0,1)</f>
      </nc>
      <ndxf>
        <fill>
          <patternFill patternType="none">
            <bgColor indexed="65"/>
          </patternFill>
        </fill>
      </ndxf>
    </rcc>
    <rcc rId="0" sId="1" dxf="1">
      <nc r="CN849">
        <f>IF(G849=F849,0,1)</f>
      </nc>
      <ndxf>
        <fill>
          <patternFill patternType="none">
            <bgColor indexed="65"/>
          </patternFill>
        </fill>
      </ndxf>
    </rcc>
    <rcc rId="0" sId="1" dxf="1">
      <nc r="CN850">
        <f>IF(G850=F850,0,1)</f>
      </nc>
      <ndxf>
        <fill>
          <patternFill patternType="none">
            <bgColor indexed="65"/>
          </patternFill>
        </fill>
      </ndxf>
    </rcc>
    <rcc rId="0" sId="1" dxf="1">
      <nc r="CN851">
        <f>IF(G851=F851,0,1)</f>
      </nc>
      <ndxf>
        <fill>
          <patternFill patternType="none">
            <bgColor indexed="65"/>
          </patternFill>
        </fill>
      </ndxf>
    </rcc>
    <rcc rId="0" sId="1" dxf="1">
      <nc r="CN852">
        <f>IF(G852=F852,0,1)</f>
      </nc>
      <ndxf>
        <fill>
          <patternFill patternType="none">
            <bgColor indexed="65"/>
          </patternFill>
        </fill>
      </ndxf>
    </rcc>
    <rcc rId="0" sId="1" dxf="1">
      <nc r="CN853">
        <f>IF(G853=F853,0,1)</f>
      </nc>
      <ndxf>
        <fill>
          <patternFill patternType="none">
            <bgColor indexed="65"/>
          </patternFill>
        </fill>
      </ndxf>
    </rcc>
    <rcc rId="0" sId="1" dxf="1">
      <nc r="CN854">
        <f>IF(G854=F854,0,1)</f>
      </nc>
      <ndxf>
        <fill>
          <patternFill patternType="none">
            <bgColor indexed="65"/>
          </patternFill>
        </fill>
      </ndxf>
    </rcc>
    <rcc rId="0" sId="1" dxf="1">
      <nc r="CN855">
        <f>IF(G855=F855,0,1)</f>
      </nc>
      <ndxf>
        <fill>
          <patternFill patternType="none">
            <bgColor indexed="65"/>
          </patternFill>
        </fill>
      </ndxf>
    </rcc>
    <rcc rId="0" sId="1" dxf="1">
      <nc r="CN856">
        <f>IF(G856=F856,0,1)</f>
      </nc>
      <ndxf>
        <fill>
          <patternFill patternType="none">
            <bgColor indexed="65"/>
          </patternFill>
        </fill>
      </ndxf>
    </rcc>
    <rcc rId="0" sId="1" dxf="1">
      <nc r="CN857">
        <f>IF(G857=F857,0,1)</f>
      </nc>
      <ndxf>
        <fill>
          <patternFill patternType="none">
            <bgColor indexed="65"/>
          </patternFill>
        </fill>
      </ndxf>
    </rcc>
    <rcc rId="0" sId="1" dxf="1">
      <nc r="CN858">
        <f>IF(G858=F858,0,1)</f>
      </nc>
      <ndxf>
        <fill>
          <patternFill patternType="none">
            <bgColor indexed="65"/>
          </patternFill>
        </fill>
      </ndxf>
    </rcc>
    <rcc rId="0" sId="1" dxf="1">
      <nc r="CN859">
        <f>IF(G859=F859,0,1)</f>
      </nc>
      <ndxf>
        <fill>
          <patternFill patternType="none">
            <bgColor indexed="65"/>
          </patternFill>
        </fill>
      </ndxf>
    </rcc>
    <rcc rId="0" sId="1" dxf="1">
      <nc r="CN860">
        <f>IF(G860=F860,0,1)</f>
      </nc>
      <ndxf>
        <fill>
          <patternFill patternType="none">
            <bgColor indexed="65"/>
          </patternFill>
        </fill>
      </ndxf>
    </rcc>
    <rcc rId="0" sId="1" dxf="1">
      <nc r="CN861">
        <f>IF(G861=F861,0,1)</f>
      </nc>
      <ndxf>
        <fill>
          <patternFill patternType="none">
            <bgColor indexed="65"/>
          </patternFill>
        </fill>
      </ndxf>
    </rcc>
    <rcc rId="0" sId="1" dxf="1">
      <nc r="CN862">
        <f>IF(G862=F862,0,1)</f>
      </nc>
      <ndxf>
        <fill>
          <patternFill patternType="none">
            <bgColor indexed="65"/>
          </patternFill>
        </fill>
      </ndxf>
    </rcc>
    <rcc rId="0" sId="1" dxf="1">
      <nc r="CN863">
        <f>IF(G863=F863,0,1)</f>
      </nc>
      <ndxf>
        <fill>
          <patternFill patternType="none">
            <bgColor indexed="65"/>
          </patternFill>
        </fill>
      </ndxf>
    </rcc>
    <rcc rId="0" sId="1" dxf="1">
      <nc r="CN864">
        <f>IF(G864=F864,0,1)</f>
      </nc>
      <ndxf>
        <fill>
          <patternFill patternType="none">
            <bgColor indexed="65"/>
          </patternFill>
        </fill>
      </ndxf>
    </rcc>
    <rcc rId="0" sId="1" dxf="1">
      <nc r="CN865">
        <f>IF(G865=F865,0,1)</f>
      </nc>
      <ndxf>
        <fill>
          <patternFill patternType="none">
            <bgColor indexed="65"/>
          </patternFill>
        </fill>
      </ndxf>
    </rcc>
    <rcc rId="0" sId="1" dxf="1">
      <nc r="CN866">
        <f>IF(G866=F866,0,1)</f>
      </nc>
      <ndxf>
        <fill>
          <patternFill patternType="none">
            <bgColor indexed="65"/>
          </patternFill>
        </fill>
      </ndxf>
    </rcc>
    <rcc rId="0" sId="1" dxf="1">
      <nc r="CN867">
        <f>IF(G867=F867,0,1)</f>
      </nc>
      <ndxf>
        <fill>
          <patternFill patternType="none">
            <bgColor indexed="65"/>
          </patternFill>
        </fill>
      </ndxf>
    </rcc>
    <rcc rId="0" sId="1" dxf="1">
      <nc r="CN868">
        <f>IF(G868=F868,0,1)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IF(G869=F869,0,1)</f>
      </nc>
      <ndxf>
        <fill>
          <patternFill patternType="none">
            <bgColor indexed="65"/>
          </patternFill>
        </fill>
      </ndxf>
    </rcc>
    <rcc rId="0" sId="1" dxf="1">
      <nc r="CN870">
        <f>IF(G870=F870,0,1)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IF(G871=F871,0,1)</f>
      </nc>
      <ndxf>
        <fill>
          <patternFill patternType="none">
            <bgColor indexed="65"/>
          </patternFill>
        </fill>
      </ndxf>
    </rcc>
    <rcc rId="0" sId="1" dxf="1">
      <nc r="CN872">
        <f>IF(G872=F872,0,1)</f>
      </nc>
      <ndxf>
        <fill>
          <patternFill patternType="none">
            <bgColor indexed="65"/>
          </patternFill>
        </fill>
      </ndxf>
    </rcc>
    <rcc rId="0" sId="1" dxf="1">
      <nc r="CN873">
        <f>IF(G873=F873,0,1)</f>
      </nc>
      <ndxf>
        <fill>
          <patternFill patternType="none">
            <bgColor indexed="65"/>
          </patternFill>
        </fill>
      </ndxf>
    </rcc>
    <rcc rId="0" sId="1" dxf="1">
      <nc r="CN874">
        <f>IF(G874=F874,0,1)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IF(G875=F875,0,1)</f>
      </nc>
      <ndxf>
        <fill>
          <patternFill patternType="none">
            <bgColor indexed="65"/>
          </patternFill>
        </fill>
      </ndxf>
    </rcc>
    <rcc rId="0" sId="1" dxf="1">
      <nc r="CN876">
        <f>IF(G876=F876,0,1)</f>
      </nc>
      <ndxf>
        <fill>
          <patternFill patternType="none">
            <bgColor indexed="65"/>
          </patternFill>
        </fill>
      </ndxf>
    </rcc>
    <rcc rId="0" sId="1" dxf="1">
      <nc r="CN877">
        <f>IF(G877=F877,0,1)</f>
      </nc>
      <ndxf>
        <fill>
          <patternFill patternType="none">
            <bgColor indexed="65"/>
          </patternFill>
        </fill>
      </ndxf>
    </rcc>
    <rcc rId="0" sId="1" dxf="1">
      <nc r="CN878">
        <f>IF(G878=F878,0,1)</f>
      </nc>
      <ndxf>
        <fill>
          <patternFill patternType="none">
            <bgColor indexed="65"/>
          </patternFill>
        </fill>
      </ndxf>
    </rcc>
    <rcc rId="0" sId="1" dxf="1">
      <nc r="CN879">
        <f>IF(G879=F879,0,1)</f>
      </nc>
      <ndxf>
        <fill>
          <patternFill patternType="none">
            <bgColor indexed="65"/>
          </patternFill>
        </fill>
      </ndxf>
    </rcc>
    <rcc rId="0" sId="1" dxf="1">
      <nc r="CN880">
        <f>IF(G880=F880,0,1)</f>
      </nc>
      <ndxf>
        <fill>
          <patternFill patternType="none">
            <bgColor indexed="65"/>
          </patternFill>
        </fill>
      </ndxf>
    </rcc>
    <rcc rId="0" sId="1" dxf="1">
      <nc r="CN881">
        <f>IF(G881=F881,0,1)</f>
      </nc>
      <ndxf>
        <fill>
          <patternFill patternType="none">
            <bgColor indexed="65"/>
          </patternFill>
        </fill>
      </ndxf>
    </rcc>
    <rcc rId="0" sId="1" dxf="1">
      <nc r="CN882">
        <f>IF(G882=F882,0,1)</f>
      </nc>
      <ndxf>
        <fill>
          <patternFill patternType="none">
            <bgColor indexed="65"/>
          </patternFill>
        </fill>
      </ndxf>
    </rcc>
    <rcc rId="0" sId="1" dxf="1">
      <nc r="CN883">
        <f>IF(G883=F883,0,1)</f>
      </nc>
      <ndxf>
        <fill>
          <patternFill patternType="none">
            <bgColor indexed="65"/>
          </patternFill>
        </fill>
      </ndxf>
    </rcc>
    <rcc rId="0" sId="1" dxf="1">
      <nc r="CN884">
        <f>IF(G884=F884,0,1)</f>
      </nc>
      <ndxf>
        <fill>
          <patternFill patternType="none">
            <bgColor indexed="65"/>
          </patternFill>
        </fill>
      </ndxf>
    </rcc>
    <rcc rId="0" sId="1" dxf="1">
      <nc r="CN885">
        <f>IF(G885=F885,0,1)</f>
      </nc>
      <ndxf>
        <fill>
          <patternFill patternType="none">
            <bgColor indexed="65"/>
          </patternFill>
        </fill>
      </ndxf>
    </rcc>
    <rcc rId="0" sId="1" dxf="1">
      <nc r="CN886">
        <f>IF(G886=F886,0,1)</f>
      </nc>
      <ndxf>
        <fill>
          <patternFill patternType="none">
            <bgColor indexed="65"/>
          </patternFill>
        </fill>
      </ndxf>
    </rcc>
    <rcc rId="0" sId="1" dxf="1">
      <nc r="CN887">
        <f>IF(G887=F887,0,1)</f>
      </nc>
      <ndxf>
        <fill>
          <patternFill patternType="none">
            <bgColor indexed="65"/>
          </patternFill>
        </fill>
      </ndxf>
    </rcc>
    <rcc rId="0" sId="1" dxf="1">
      <nc r="CN888">
        <f>IF(G888=F888,0,1)</f>
      </nc>
      <ndxf>
        <fill>
          <patternFill patternType="none">
            <bgColor indexed="65"/>
          </patternFill>
        </fill>
      </ndxf>
    </rcc>
    <rcc rId="0" sId="1" dxf="1">
      <nc r="CN889">
        <f>IF(G889=F889,0,1)</f>
      </nc>
      <ndxf>
        <fill>
          <patternFill patternType="none">
            <bgColor indexed="65"/>
          </patternFill>
        </fill>
      </ndxf>
    </rcc>
    <rcc rId="0" sId="1" dxf="1">
      <nc r="CN890">
        <f>IF(G890=F890,0,1)</f>
      </nc>
      <ndxf>
        <fill>
          <patternFill patternType="none">
            <bgColor indexed="65"/>
          </patternFill>
        </fill>
      </ndxf>
    </rcc>
    <rcc rId="0" sId="1" dxf="1">
      <nc r="CN891">
        <f>IF(G891=F891,0,1)</f>
      </nc>
      <ndxf>
        <fill>
          <patternFill patternType="none">
            <bgColor indexed="65"/>
          </patternFill>
        </fill>
      </ndxf>
    </rcc>
    <rcc rId="0" sId="1" dxf="1">
      <nc r="CN892">
        <f>IF(G892=F892,0,1)</f>
      </nc>
      <ndxf>
        <fill>
          <patternFill patternType="none">
            <bgColor indexed="65"/>
          </patternFill>
        </fill>
      </ndxf>
    </rcc>
    <rcc rId="0" sId="1" dxf="1">
      <nc r="CN893">
        <f>IF(G893=F893,0,1)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IF(G894=F894,0,1)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IF(G895=F895,0,1)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IF(G896=F896,0,1)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IF(G897=F897,0,1)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IF(G898=F898,0,1)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IF(G899=F899,0,1)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IF(G900=F900,0,1)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IF(G901=F901,0,1)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IF(G902=F902,0,1)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IF(G903=F903,0,1)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IF(G904=F904,0,1)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IF(G905=F905,0,1)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IF(G906=F906,0,1)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IF(G907=F907,0,1)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IF(G908=F908,0,1)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IF(G909=F909,0,1)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IF(G910=F910,0,1)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IF(G911=F911,0,1)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IF(G912=F912,0,1)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IF(G913=F913,0,1)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IF(G914=F914,0,1)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IF(G915=F915,0,1)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IF(G916=F916,0,1)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IF(G917=F917,0,1)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IF(G918=F918,0,1)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IF(G919=F919,0,1)</f>
      </nc>
      <ndxf>
        <fill>
          <patternFill patternType="none">
            <bgColor indexed="65"/>
          </patternFill>
        </fill>
      </ndxf>
    </rcc>
    <rcc rId="0" sId="1" dxf="1">
      <nc r="CN920">
        <f>IF(G920=F920,0,1)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IF(G921=F921,0,1)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IF(G922=F922,0,1)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IF(G923=F923,0,1)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IF(G924=F924,0,1)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IF(G925=F925,0,1)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IF(G926=F926,0,1)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IF(G927=F927,0,1)</f>
      </nc>
      <ndxf>
        <fill>
          <patternFill patternType="none">
            <bgColor indexed="65"/>
          </patternFill>
        </fill>
      </ndxf>
    </rcc>
    <rcc rId="0" sId="1" dxf="1">
      <nc r="CN928">
        <f>IF(G928=F928,0,1)</f>
      </nc>
      <ndxf>
        <fill>
          <patternFill patternType="none">
            <bgColor indexed="65"/>
          </patternFill>
        </fill>
      </ndxf>
    </rcc>
    <rcc rId="0" sId="1" dxf="1">
      <nc r="CN929">
        <f>IF(G929=F929,0,1)</f>
      </nc>
      <ndxf>
        <fill>
          <patternFill patternType="none">
            <bgColor indexed="65"/>
          </patternFill>
        </fill>
      </ndxf>
    </rcc>
    <rcc rId="0" sId="1" dxf="1">
      <nc r="CN930">
        <f>IF(G930=F930,0,1)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IF(G931=F931,0,1)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IF(G932=F932,0,1)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IF(G933=F933,0,1)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IF(G934=F934,0,1)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IF(G935=F935,0,1)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IF(G936=F936,0,1)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IF(G937=F937,0,1)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IF(G938=F938,0,1)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IF(G939=F939,0,1)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IF(G940=F940,0,1)</f>
      </nc>
      <ndxf>
        <fill>
          <patternFill patternType="none">
            <bgColor indexed="65"/>
          </patternFill>
        </fill>
      </ndxf>
    </rcc>
    <rcc rId="0" sId="1" dxf="1">
      <nc r="CN941">
        <f>IF(G941=F941,0,1)</f>
      </nc>
      <ndxf>
        <fill>
          <patternFill patternType="none">
            <bgColor indexed="65"/>
          </patternFill>
        </fill>
      </ndxf>
    </rcc>
    <rcc rId="0" sId="1" dxf="1">
      <nc r="CN942">
        <f>IF(G942=F942,0,1)</f>
      </nc>
      <ndxf>
        <fill>
          <patternFill patternType="none">
            <bgColor indexed="65"/>
          </patternFill>
        </fill>
      </ndxf>
    </rcc>
    <rcc rId="0" sId="1" dxf="1">
      <nc r="CN943">
        <f>IF(G943=F943,0,1)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IF(G944=F944,0,1)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IF(G945=F945,0,1)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IF(G946=F946,0,1)</f>
      </nc>
      <ndxf>
        <fill>
          <patternFill patternType="none">
            <bgColor indexed="65"/>
          </patternFill>
        </fill>
      </ndxf>
    </rcc>
    <rcc rId="0" sId="1" dxf="1">
      <nc r="CN947">
        <f>IF(G947=F947,0,1)</f>
      </nc>
      <ndxf>
        <fill>
          <patternFill patternType="none">
            <bgColor indexed="65"/>
          </patternFill>
        </fill>
      </ndxf>
    </rcc>
    <rcc rId="0" sId="1" dxf="1">
      <nc r="CN948">
        <f>IF(G948=F948,0,1)</f>
      </nc>
      <ndxf>
        <fill>
          <patternFill patternType="none">
            <bgColor indexed="65"/>
          </patternFill>
        </fill>
      </ndxf>
    </rcc>
    <rcc rId="0" sId="1" dxf="1">
      <nc r="CN949">
        <f>IF(G949=F949,0,1)</f>
      </nc>
      <ndxf>
        <fill>
          <patternFill patternType="none">
            <bgColor indexed="65"/>
          </patternFill>
        </fill>
      </ndxf>
    </rcc>
    <rcc rId="0" sId="1" dxf="1">
      <nc r="CN950">
        <f>IF(G950=F950,0,1)</f>
      </nc>
      <ndxf>
        <fill>
          <patternFill patternType="none">
            <bgColor indexed="65"/>
          </patternFill>
        </fill>
      </ndxf>
    </rcc>
    <rcc rId="0" sId="1" dxf="1">
      <nc r="CN951">
        <f>IF(G951=F951,0,1)</f>
      </nc>
      <ndxf>
        <fill>
          <patternFill patternType="none">
            <bgColor indexed="65"/>
          </patternFill>
        </fill>
      </ndxf>
    </rcc>
    <rcc rId="0" sId="1" dxf="1">
      <nc r="CN952">
        <f>IF(G952=F952,0,1)</f>
      </nc>
      <ndxf>
        <fill>
          <patternFill patternType="none">
            <bgColor indexed="65"/>
          </patternFill>
        </fill>
      </ndxf>
    </rcc>
    <rcc rId="0" sId="1" dxf="1">
      <nc r="CN953">
        <f>IF(G953=F953,0,1)</f>
      </nc>
      <ndxf>
        <fill>
          <patternFill patternType="none">
            <bgColor indexed="65"/>
          </patternFill>
        </fill>
      </ndxf>
    </rcc>
    <rcc rId="0" sId="1" dxf="1">
      <nc r="CN954">
        <f>IF(G954=F954,0,1)</f>
      </nc>
      <ndxf>
        <fill>
          <patternFill patternType="none">
            <bgColor indexed="65"/>
          </patternFill>
        </fill>
      </ndxf>
    </rcc>
    <rcc rId="0" sId="1" dxf="1">
      <nc r="CN955">
        <f>IF(G955=F955,0,1)</f>
      </nc>
      <ndxf>
        <fill>
          <patternFill patternType="none">
            <bgColor indexed="65"/>
          </patternFill>
        </fill>
      </ndxf>
    </rcc>
    <rcc rId="0" sId="1" dxf="1">
      <nc r="CN956">
        <f>IF(G956=F956,0,1)</f>
      </nc>
      <ndxf>
        <fill>
          <patternFill patternType="none">
            <bgColor indexed="65"/>
          </patternFill>
        </fill>
      </ndxf>
    </rcc>
    <rcc rId="0" sId="1" dxf="1">
      <nc r="CN957">
        <f>IF(G957=F957,0,1)</f>
      </nc>
      <ndxf>
        <fill>
          <patternFill patternType="none">
            <bgColor indexed="65"/>
          </patternFill>
        </fill>
      </ndxf>
    </rcc>
    <rcc rId="0" sId="1" dxf="1">
      <nc r="CN958">
        <f>IF(G958=F958,0,1)</f>
      </nc>
      <ndxf>
        <fill>
          <patternFill patternType="none">
            <bgColor indexed="65"/>
          </patternFill>
        </fill>
      </ndxf>
    </rcc>
    <rcc rId="0" sId="1" dxf="1">
      <nc r="CN959">
        <f>IF(G959=F959,0,1)</f>
      </nc>
      <ndxf>
        <fill>
          <patternFill patternType="none">
            <bgColor indexed="65"/>
          </patternFill>
        </fill>
      </ndxf>
    </rcc>
    <rcc rId="0" sId="1" dxf="1">
      <nc r="CN960">
        <f>IF(G960=F960,0,1)</f>
      </nc>
      <ndxf>
        <fill>
          <patternFill patternType="none">
            <bgColor indexed="65"/>
          </patternFill>
        </fill>
      </ndxf>
    </rcc>
    <rcc rId="0" sId="1" dxf="1">
      <nc r="CN961">
        <f>IF(G961=F961,0,1)</f>
      </nc>
      <ndxf>
        <fill>
          <patternFill patternType="none">
            <bgColor indexed="65"/>
          </patternFill>
        </fill>
      </ndxf>
    </rcc>
    <rcc rId="0" sId="1" dxf="1">
      <nc r="CN962">
        <f>IF(G962=F962,0,1)</f>
      </nc>
      <ndxf>
        <fill>
          <patternFill patternType="none">
            <bgColor indexed="65"/>
          </patternFill>
        </fill>
      </ndxf>
    </rcc>
    <rcc rId="0" sId="1" dxf="1">
      <nc r="CN963">
        <f>IF(G963=F963,0,1)</f>
      </nc>
      <ndxf>
        <fill>
          <patternFill patternType="none">
            <bgColor indexed="65"/>
          </patternFill>
        </fill>
      </ndxf>
    </rcc>
    <rcc rId="0" sId="1" dxf="1">
      <nc r="CN964">
        <f>IF(G964=F964,0,1)</f>
      </nc>
      <ndxf>
        <fill>
          <patternFill patternType="none">
            <bgColor indexed="65"/>
          </patternFill>
        </fill>
      </ndxf>
    </rcc>
    <rcc rId="0" sId="1" dxf="1">
      <nc r="CN965">
        <f>IF(G965=F965,0,1)</f>
      </nc>
      <ndxf>
        <fill>
          <patternFill patternType="none">
            <bgColor indexed="65"/>
          </patternFill>
        </fill>
      </ndxf>
    </rcc>
    <rcc rId="0" sId="1" dxf="1">
      <nc r="CN966">
        <f>IF(G966=F966,0,1)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IF(G967=F967,0,1)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IF(G968=F968,0,1)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IF(G969=F969,0,1)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IF(G970=F970,0,1)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IF(G971=F971,0,1)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IF(G972=F972,0,1)</f>
      </nc>
      <ndxf>
        <fill>
          <patternFill patternType="none">
            <bgColor indexed="65"/>
          </patternFill>
        </fill>
      </ndxf>
    </rcc>
    <rcc rId="0" sId="1" dxf="1">
      <nc r="CN973">
        <f>IF(G973=F973,0,1)</f>
      </nc>
      <ndxf>
        <fill>
          <patternFill patternType="none">
            <bgColor indexed="65"/>
          </patternFill>
        </fill>
      </ndxf>
    </rcc>
    <rcc rId="0" sId="1" dxf="1">
      <nc r="CN974">
        <f>IF(G974=F974,0,1)</f>
      </nc>
      <ndxf>
        <fill>
          <patternFill patternType="none">
            <bgColor indexed="65"/>
          </patternFill>
        </fill>
      </ndxf>
    </rcc>
    <rcc rId="0" sId="1" dxf="1">
      <nc r="CN975">
        <f>IF(G975=F975,0,1)</f>
      </nc>
      <ndxf>
        <fill>
          <patternFill patternType="none">
            <bgColor indexed="65"/>
          </patternFill>
        </fill>
      </ndxf>
    </rcc>
    <rcc rId="0" sId="1" dxf="1">
      <nc r="CN976">
        <f>IF(G976=F976,0,1)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IF(G977=F977,0,1)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IF(G978=F978,0,1)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IF(G979=F979,0,1)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IF(G980=F980,0,1)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IF(G981=F981,0,1)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IF(G982=F982,0,1)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IF(G983=F983,0,1)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IF(G984=F984,0,1)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IF(G985=F985,0,1)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IF(G986=F986,0,1)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IF(G987=F987,0,1)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IF(G988=F988,0,1)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IF(G989=F989,0,1)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IF(G990=F990,0,1)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IF(G991=F991,0,1)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IF(G992=F992,0,1)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IF(G993=F993,0,1)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IF(G994=F994,0,1)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IF(G995=F995,0,1)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IF(G996=F996,0,1)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IF(G997=F997,0,1)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IF(G998=F998,0,1)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IF(G999=F999,0,1)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IF(G1000=F1000,0,1)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IF(G1001=F1001,0,1)</f>
      </nc>
      <ndxf>
        <fill>
          <patternFill patternType="none">
            <bgColor indexed="65"/>
          </patternFill>
        </fill>
      </ndxf>
    </rcc>
    <rcc rId="0" sId="1" dxf="1">
      <nc r="CN1002">
        <f>IF(G1002=F1002,0,1)</f>
      </nc>
      <ndxf>
        <fill>
          <patternFill patternType="none">
            <bgColor indexed="65"/>
          </patternFill>
        </fill>
      </ndxf>
    </rcc>
    <rcc rId="0" sId="1" dxf="1">
      <nc r="CN1003">
        <f>IF(G1003=F1003,0,1)</f>
      </nc>
      <ndxf>
        <fill>
          <patternFill patternType="none">
            <bgColor indexed="65"/>
          </patternFill>
        </fill>
      </ndxf>
    </rcc>
    <rcc rId="0" sId="1" dxf="1">
      <nc r="CN1004">
        <f>IF(G1004=F1004,0,1)</f>
      </nc>
      <ndxf>
        <fill>
          <patternFill patternType="none">
            <bgColor indexed="65"/>
          </patternFill>
        </fill>
      </ndxf>
    </rcc>
    <rcc rId="0" sId="1" dxf="1">
      <nc r="CN1005">
        <f>IF(G1005=F1005,0,1)</f>
      </nc>
      <ndxf>
        <fill>
          <patternFill patternType="none">
            <bgColor indexed="65"/>
          </patternFill>
        </fill>
      </ndxf>
    </rcc>
    <rcc rId="0" sId="1" dxf="1">
      <nc r="CN1006">
        <f>IF(G1006=F1006,0,1)</f>
      </nc>
      <ndxf>
        <fill>
          <patternFill patternType="none">
            <bgColor indexed="65"/>
          </patternFill>
        </fill>
      </ndxf>
    </rcc>
    <rcc rId="0" sId="1" dxf="1">
      <nc r="CN1007">
        <f>IF(G1007=F1007,0,1)</f>
      </nc>
      <ndxf>
        <fill>
          <patternFill patternType="none">
            <bgColor indexed="65"/>
          </patternFill>
        </fill>
      </ndxf>
    </rcc>
    <rcc rId="0" sId="1" dxf="1">
      <nc r="CN1008">
        <f>IF(G1008=F1008,0,1)</f>
      </nc>
      <ndxf>
        <fill>
          <patternFill patternType="none">
            <bgColor indexed="65"/>
          </patternFill>
        </fill>
      </ndxf>
    </rcc>
    <rcc rId="0" sId="1" dxf="1">
      <nc r="CN1009">
        <f>IF(G1009=F1009,0,1)</f>
      </nc>
      <ndxf>
        <fill>
          <patternFill patternType="none">
            <bgColor indexed="65"/>
          </patternFill>
        </fill>
      </ndxf>
    </rcc>
    <rcc rId="0" sId="1" dxf="1">
      <nc r="CN1010">
        <f>IF(G1010=F1010,0,1)</f>
      </nc>
      <ndxf>
        <fill>
          <patternFill patternType="none">
            <bgColor indexed="65"/>
          </patternFill>
        </fill>
      </ndxf>
    </rcc>
    <rcc rId="0" sId="1" dxf="1">
      <nc r="CN1011">
        <f>IF(G1011=F1011,0,1)</f>
      </nc>
      <ndxf>
        <fill>
          <patternFill patternType="none">
            <bgColor indexed="65"/>
          </patternFill>
        </fill>
      </ndxf>
    </rcc>
    <rcc rId="0" sId="1" dxf="1">
      <nc r="CN1012">
        <f>IF(G1012=F1012,0,1)</f>
      </nc>
      <ndxf>
        <fill>
          <patternFill patternType="none">
            <bgColor indexed="65"/>
          </patternFill>
        </fill>
      </ndxf>
    </rcc>
    <rcc rId="0" sId="1" dxf="1">
      <nc r="CN1013">
        <f>IF(G1013=F1013,0,1)</f>
      </nc>
      <ndxf>
        <fill>
          <patternFill patternType="none">
            <bgColor indexed="65"/>
          </patternFill>
        </fill>
      </ndxf>
    </rcc>
    <rcc rId="0" sId="1" dxf="1">
      <nc r="CN1014">
        <f>IF(G1014=F1014,0,1)</f>
      </nc>
      <ndxf>
        <fill>
          <patternFill patternType="none">
            <bgColor indexed="65"/>
          </patternFill>
        </fill>
      </ndxf>
    </rcc>
    <rcc rId="0" sId="1" dxf="1">
      <nc r="CN1015">
        <f>IF(G1015=F1015,0,1)</f>
      </nc>
      <ndxf>
        <fill>
          <patternFill patternType="none">
            <bgColor indexed="65"/>
          </patternFill>
        </fill>
      </ndxf>
    </rcc>
    <rcc rId="0" sId="1" dxf="1">
      <nc r="CN1016">
        <f>IF(G1016=F1016,0,1)</f>
      </nc>
      <ndxf>
        <fill>
          <patternFill patternType="none">
            <bgColor indexed="65"/>
          </patternFill>
        </fill>
      </ndxf>
    </rcc>
    <rcc rId="0" sId="1" dxf="1">
      <nc r="CN1017">
        <f>IF(G1017=F1017,0,1)</f>
      </nc>
      <ndxf>
        <fill>
          <patternFill patternType="none">
            <bgColor indexed="65"/>
          </patternFill>
        </fill>
      </ndxf>
    </rcc>
    <rcc rId="0" sId="1" dxf="1">
      <nc r="CN1018">
        <f>IF(G1018=F1018,0,1)</f>
      </nc>
      <ndxf>
        <fill>
          <patternFill patternType="none">
            <bgColor indexed="65"/>
          </patternFill>
        </fill>
      </ndxf>
    </rcc>
    <rcc rId="0" sId="1" dxf="1">
      <nc r="CN1019">
        <f>IF(G1019=F1019,0,1)</f>
      </nc>
      <ndxf>
        <fill>
          <patternFill patternType="none">
            <bgColor indexed="65"/>
          </patternFill>
        </fill>
      </ndxf>
    </rcc>
    <rcc rId="0" sId="1" dxf="1">
      <nc r="CN1020">
        <f>IF(G1020=F1020,0,1)</f>
      </nc>
      <ndxf>
        <fill>
          <patternFill patternType="none">
            <bgColor indexed="65"/>
          </patternFill>
        </fill>
      </ndxf>
    </rcc>
    <rcc rId="0" sId="1" dxf="1">
      <nc r="CN1021">
        <f>IF(G1021=F1021,0,1)</f>
      </nc>
      <ndxf>
        <fill>
          <patternFill patternType="none">
            <bgColor indexed="65"/>
          </patternFill>
        </fill>
      </ndxf>
    </rcc>
    <rcc rId="0" sId="1" dxf="1">
      <nc r="CN1022">
        <f>IF(G1022=F1022,0,1)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IF(G1023=F1023,0,1)</f>
      </nc>
      <ndxf>
        <fill>
          <patternFill patternType="none">
            <bgColor indexed="65"/>
          </patternFill>
        </fill>
      </ndxf>
    </rcc>
    <rcc rId="0" sId="1" dxf="1">
      <nc r="CN1024">
        <f>IF(G1024=F1024,0,1)</f>
      </nc>
      <ndxf>
        <fill>
          <patternFill patternType="none">
            <bgColor indexed="65"/>
          </patternFill>
        </fill>
      </ndxf>
    </rcc>
    <rcc rId="0" sId="1" dxf="1">
      <nc r="CN1025">
        <f>IF(G1025=F1025,0,1)</f>
      </nc>
      <ndxf>
        <fill>
          <patternFill patternType="none">
            <bgColor indexed="65"/>
          </patternFill>
        </fill>
      </ndxf>
    </rcc>
    <rcc rId="0" sId="1" dxf="1">
      <nc r="CN1026">
        <f>IF(G1026=F1026,0,1)</f>
      </nc>
      <ndxf>
        <fill>
          <patternFill patternType="none">
            <bgColor indexed="65"/>
          </patternFill>
        </fill>
      </ndxf>
    </rcc>
    <rcc rId="0" sId="1" dxf="1">
      <nc r="CN1027">
        <f>IF(G1027=F1027,0,1)</f>
      </nc>
      <ndxf>
        <fill>
          <patternFill patternType="none">
            <bgColor indexed="65"/>
          </patternFill>
        </fill>
      </ndxf>
    </rcc>
    <rcc rId="0" sId="1" dxf="1">
      <nc r="CN1028">
        <f>IF(G1028=F1028,0,1)</f>
      </nc>
      <ndxf>
        <fill>
          <patternFill patternType="none">
            <bgColor indexed="65"/>
          </patternFill>
        </fill>
      </ndxf>
    </rcc>
    <rcc rId="0" sId="1" dxf="1">
      <nc r="CN1029">
        <f>IF(G1029=F1029,0,1)</f>
      </nc>
      <ndxf>
        <fill>
          <patternFill patternType="none">
            <bgColor indexed="65"/>
          </patternFill>
        </fill>
      </ndxf>
    </rcc>
    <rcc rId="0" sId="1" dxf="1">
      <nc r="CN1030">
        <f>IF(G1030=F1030,0,1)</f>
      </nc>
      <ndxf>
        <fill>
          <patternFill patternType="none">
            <bgColor indexed="65"/>
          </patternFill>
        </fill>
      </ndxf>
    </rcc>
    <rcc rId="0" sId="1" dxf="1">
      <nc r="CN1031">
        <f>IF(G1031=F1031,0,1)</f>
      </nc>
      <ndxf>
        <fill>
          <patternFill patternType="none">
            <bgColor indexed="65"/>
          </patternFill>
        </fill>
      </ndxf>
    </rcc>
    <rcc rId="0" sId="1" dxf="1">
      <nc r="CN1032">
        <f>IF(G1032=F1032,0,1)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IF(G1033=F1033,0,1)</f>
      </nc>
      <ndxf>
        <fill>
          <patternFill patternType="none">
            <bgColor indexed="65"/>
          </patternFill>
        </fill>
      </ndxf>
    </rcc>
    <rcc rId="0" sId="1" dxf="1">
      <nc r="CN1034">
        <f>IF(G1034=F1034,0,1)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IF(G1035=F1035,0,1)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IF(G1036=F1036,0,1)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IF(G1037=F1037,0,1)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IF(G1038=F1038,0,1)</f>
      </nc>
      <ndxf>
        <fill>
          <patternFill patternType="none">
            <bgColor indexed="65"/>
          </patternFill>
        </fill>
      </ndxf>
    </rcc>
    <rcc rId="0" sId="1" dxf="1">
      <nc r="CN1039">
        <f>IF(G1039=F1039,0,1)</f>
      </nc>
      <ndxf>
        <fill>
          <patternFill patternType="none">
            <bgColor indexed="65"/>
          </patternFill>
        </fill>
      </ndxf>
    </rcc>
    <rcc rId="0" sId="1" dxf="1">
      <nc r="CN1040">
        <f>IF(G1040=F1040,0,1)</f>
      </nc>
      <ndxf>
        <fill>
          <patternFill patternType="none">
            <bgColor indexed="65"/>
          </patternFill>
        </fill>
      </ndxf>
    </rcc>
    <rcc rId="0" sId="1" dxf="1">
      <nc r="CN1041">
        <f>IF(G1041=F1041,0,1)</f>
      </nc>
      <ndxf>
        <fill>
          <patternFill patternType="none">
            <bgColor indexed="65"/>
          </patternFill>
        </fill>
      </ndxf>
    </rcc>
    <rcc rId="0" sId="1" dxf="1">
      <nc r="CN1042">
        <f>IF(G1042=F1042,0,1)</f>
      </nc>
      <ndxf>
        <fill>
          <patternFill patternType="none">
            <bgColor indexed="65"/>
          </patternFill>
        </fill>
      </ndxf>
    </rcc>
    <rcc rId="0" sId="1" dxf="1">
      <nc r="CN1043">
        <f>IF(G1043=F1043,0,1)</f>
      </nc>
      <ndxf>
        <fill>
          <patternFill patternType="none">
            <bgColor indexed="65"/>
          </patternFill>
        </fill>
      </ndxf>
    </rcc>
    <rcc rId="0" sId="1" dxf="1">
      <nc r="CN1044">
        <f>IF(G1044=F1044,0,1)</f>
      </nc>
      <ndxf>
        <fill>
          <patternFill patternType="none">
            <bgColor indexed="65"/>
          </patternFill>
        </fill>
      </ndxf>
    </rcc>
    <rcc rId="0" sId="1" dxf="1">
      <nc r="CN1045">
        <f>IF(G1045=F1045,0,1)</f>
      </nc>
      <ndxf>
        <fill>
          <patternFill patternType="none">
            <bgColor indexed="65"/>
          </patternFill>
        </fill>
      </ndxf>
    </rcc>
    <rcc rId="0" sId="1" dxf="1">
      <nc r="CN1046">
        <f>IF(G1046=F1046,0,1)</f>
      </nc>
      <ndxf>
        <fill>
          <patternFill patternType="none">
            <bgColor indexed="65"/>
          </patternFill>
        </fill>
      </ndxf>
    </rcc>
    <rcc rId="0" sId="1" dxf="1">
      <nc r="CN1047">
        <f>IF(G1047=F1047,0,1)</f>
      </nc>
      <ndxf>
        <fill>
          <patternFill patternType="none">
            <bgColor indexed="65"/>
          </patternFill>
        </fill>
      </ndxf>
    </rcc>
    <rcc rId="0" sId="1" dxf="1">
      <nc r="CN1048">
        <f>IF(G1048=F1048,0,1)</f>
      </nc>
      <ndxf>
        <fill>
          <patternFill patternType="none">
            <bgColor indexed="65"/>
          </patternFill>
        </fill>
      </ndxf>
    </rcc>
    <rcc rId="0" sId="1" dxf="1">
      <nc r="CN1049">
        <f>IF(G1049=F1049,0,1)</f>
      </nc>
      <ndxf>
        <fill>
          <patternFill patternType="none">
            <bgColor indexed="65"/>
          </patternFill>
        </fill>
      </ndxf>
    </rcc>
    <rcc rId="0" sId="1" dxf="1">
      <nc r="CN1050">
        <f>IF(G1050=F1050,0,1)</f>
      </nc>
      <ndxf>
        <fill>
          <patternFill patternType="none">
            <bgColor indexed="65"/>
          </patternFill>
        </fill>
      </ndxf>
    </rcc>
    <rcc rId="0" sId="1" dxf="1">
      <nc r="CN1051">
        <f>IF(G1051=F1051,0,1)</f>
      </nc>
      <ndxf>
        <fill>
          <patternFill patternType="none">
            <bgColor indexed="65"/>
          </patternFill>
        </fill>
      </ndxf>
    </rcc>
    <rcc rId="0" sId="1" dxf="1">
      <nc r="CN1052">
        <f>IF(G1052=F1052,0,1)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IF(G1053=F1053,0,1)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IF(G1054=F1054,0,1)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IF(G1055=F1055,0,1)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IF(G1056=F1056,0,1)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IF(G1057=F1057,0,1)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IF(G1058=F1058,0,1)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IF(G1059=F1059,0,1)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IF(G1060=F1060,0,1)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IF(G1061=F1061,0,1)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IF(G1062=F1062,0,1)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IF(G1063=F1063,0,1)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IF(G1064=F1064,0,1)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IF(G1065=F1065,0,1)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IF(G1066=F1066,0,1)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IF(G1067=F1067,0,1)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IF(G1068=F1068,0,1)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IF(G1069=F1069,0,1)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IF(G1070=F1070,0,1)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IF(G1071=F1071,0,1)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IF(G1072=F1072,0,1)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IF(G1073=F1073,0,1)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IF(G1074=F1074,0,1)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IF(G1075=F1075,0,1)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IF(G1076=F1076,0,1)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IF(G1077=F1077,0,1)</f>
      </nc>
      <ndxf>
        <fill>
          <patternFill patternType="none">
            <bgColor indexed="65"/>
          </patternFill>
        </fill>
      </ndxf>
    </rcc>
    <rcc rId="0" sId="1" dxf="1">
      <nc r="CN1078">
        <f>IF(G1078=F1078,0,1)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IF(G1079=F1079,0,1)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IF(G1080=F1080,0,1)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IF(G1081=F1081,0,1)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IF(G1082=F1082,0,1)</f>
      </nc>
      <ndxf>
        <fill>
          <patternFill patternType="none">
            <bgColor indexed="65"/>
          </patternFill>
        </fill>
      </ndxf>
    </rcc>
    <rcc rId="0" sId="1" dxf="1">
      <nc r="CN1083">
        <f>IF(G1083=F1083,0,1)</f>
      </nc>
      <ndxf>
        <fill>
          <patternFill patternType="none">
            <bgColor indexed="65"/>
          </patternFill>
        </fill>
      </ndxf>
    </rcc>
    <rcc rId="0" sId="1" dxf="1">
      <nc r="CN1084">
        <f>IF(G1084=F1084,0,1)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IF(G1085=F1085,0,1)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IF(G1086=F1086,0,1)</f>
      </nc>
      <ndxf>
        <fill>
          <patternFill patternType="none">
            <bgColor indexed="65"/>
          </patternFill>
        </fill>
      </ndxf>
    </rcc>
    <rcc rId="0" sId="1" dxf="1">
      <nc r="CN1087">
        <f>IF(G1087=F1087,0,1)</f>
      </nc>
      <ndxf>
        <fill>
          <patternFill patternType="none">
            <bgColor indexed="65"/>
          </patternFill>
        </fill>
      </ndxf>
    </rcc>
    <rcc rId="0" sId="1" dxf="1">
      <nc r="CN1088">
        <f>IF(G1088=F1088,0,1)</f>
      </nc>
      <ndxf>
        <fill>
          <patternFill patternType="none">
            <bgColor indexed="65"/>
          </patternFill>
        </fill>
      </ndxf>
    </rcc>
    <rcc rId="0" sId="1" dxf="1">
      <nc r="CN1089">
        <f>IF(G1089=F1089,0,1)</f>
      </nc>
      <ndxf>
        <fill>
          <patternFill patternType="none">
            <bgColor indexed="65"/>
          </patternFill>
        </fill>
      </ndxf>
    </rcc>
    <rcc rId="0" sId="1" dxf="1">
      <nc r="CN1090">
        <f>IF(G1090=F1090,0,1)</f>
      </nc>
      <ndxf>
        <fill>
          <patternFill patternType="none">
            <bgColor indexed="65"/>
          </patternFill>
        </fill>
      </ndxf>
    </rcc>
    <rcc rId="0" sId="1" dxf="1">
      <nc r="CN1091">
        <f>IF(G1091=F1091,0,1)</f>
      </nc>
      <ndxf>
        <fill>
          <patternFill patternType="none">
            <bgColor indexed="65"/>
          </patternFill>
        </fill>
      </ndxf>
    </rcc>
    <rcc rId="0" sId="1" dxf="1">
      <nc r="CN1092">
        <f>IF(G1092=F1092,0,1)</f>
      </nc>
      <ndxf>
        <fill>
          <patternFill patternType="none">
            <bgColor indexed="65"/>
          </patternFill>
        </fill>
      </ndxf>
    </rcc>
    <rcc rId="0" sId="1" dxf="1">
      <nc r="CN1093">
        <f>IF(G1093=F1093,0,1)</f>
      </nc>
      <ndxf>
        <fill>
          <patternFill patternType="none">
            <bgColor indexed="65"/>
          </patternFill>
        </fill>
      </ndxf>
    </rcc>
    <rcc rId="0" sId="1" dxf="1">
      <nc r="CN1094">
        <f>IF(G1094=F1094,0,1)</f>
      </nc>
      <ndxf>
        <fill>
          <patternFill patternType="none">
            <bgColor indexed="65"/>
          </patternFill>
        </fill>
      </ndxf>
    </rcc>
    <rcc rId="0" sId="1" dxf="1">
      <nc r="CN1095">
        <f>IF(G1095=F1095,0,1)</f>
      </nc>
      <ndxf>
        <fill>
          <patternFill patternType="none">
            <bgColor indexed="65"/>
          </patternFill>
        </fill>
      </ndxf>
    </rcc>
    <rcc rId="0" sId="1" dxf="1">
      <nc r="CN1096">
        <f>IF(G1096=F1096,0,1)</f>
      </nc>
      <ndxf>
        <fill>
          <patternFill patternType="none">
            <bgColor indexed="65"/>
          </patternFill>
        </fill>
      </ndxf>
    </rcc>
    <rcc rId="0" sId="1" dxf="1">
      <nc r="CN1097">
        <f>IF(G1097=F1097,0,1)</f>
      </nc>
      <ndxf>
        <fill>
          <patternFill patternType="none">
            <bgColor indexed="65"/>
          </patternFill>
        </fill>
      </ndxf>
    </rcc>
    <rcc rId="0" sId="1" dxf="1">
      <nc r="CN1098">
        <f>IF(G1098=F1098,0,1)</f>
      </nc>
      <ndxf>
        <fill>
          <patternFill patternType="none">
            <bgColor indexed="65"/>
          </patternFill>
        </fill>
      </ndxf>
    </rcc>
    <rcc rId="0" sId="1" dxf="1">
      <nc r="CN1099">
        <f>IF(G1099=F1099,0,1)</f>
      </nc>
      <ndxf>
        <fill>
          <patternFill patternType="none">
            <bgColor indexed="65"/>
          </patternFill>
        </fill>
      </ndxf>
    </rcc>
    <rcc rId="0" sId="1" dxf="1">
      <nc r="CN1100">
        <f>IF(G1100=F1100,0,1)</f>
      </nc>
      <ndxf>
        <fill>
          <patternFill patternType="none">
            <bgColor indexed="65"/>
          </patternFill>
        </fill>
      </ndxf>
    </rcc>
    <rcc rId="0" sId="1" dxf="1">
      <nc r="CN1101">
        <f>IF(G1101=F1101,0,1)</f>
      </nc>
      <ndxf>
        <fill>
          <patternFill patternType="none">
            <bgColor indexed="65"/>
          </patternFill>
        </fill>
      </ndxf>
    </rcc>
    <rcc rId="0" sId="1" dxf="1">
      <nc r="CN1102">
        <f>IF(G1102=F1102,0,1)</f>
      </nc>
      <ndxf>
        <fill>
          <patternFill patternType="none">
            <bgColor indexed="65"/>
          </patternFill>
        </fill>
      </ndxf>
    </rcc>
    <rcc rId="0" sId="1" dxf="1">
      <nc r="CN1103">
        <f>IF(G1103=F1103,0,1)</f>
      </nc>
      <ndxf>
        <fill>
          <patternFill patternType="none">
            <bgColor indexed="65"/>
          </patternFill>
        </fill>
      </ndxf>
    </rcc>
    <rcc rId="0" sId="1" dxf="1">
      <nc r="CN1104">
        <f>IF(G1104=F1104,0,1)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IF(G1105=F1105,0,1)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IF(G1106=F1106,0,1)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IF(G1107=F1107,0,1)</f>
      </nc>
      <ndxf>
        <fill>
          <patternFill patternType="none">
            <bgColor indexed="65"/>
          </patternFill>
        </fill>
      </ndxf>
    </rcc>
    <rcc rId="0" sId="1" dxf="1">
      <nc r="CN1108">
        <f>IF(G1108=F1108,0,1)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IF(G1109=F1109,0,1)</f>
      </nc>
      <ndxf>
        <fill>
          <patternFill patternType="none">
            <bgColor indexed="65"/>
          </patternFill>
        </fill>
      </ndxf>
    </rcc>
    <rcc rId="0" sId="1" dxf="1">
      <nc r="CN1110">
        <f>IF(G1110=F1110,0,1)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IF(G1111=F1111,0,1)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IF(G1112=F1112,0,1)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IF(G1113=F1113,0,1)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IF(G1114=F1114,0,1)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IF(G1115=F1115,0,1)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IF(G1116=F1116,0,1)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IF(G1117=F1117,0,1)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IF(G1118=F1118,0,1)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IF(G1119=F1119,0,1)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IF(G1120=F1120,0,1)</f>
      </nc>
      <ndxf>
        <fill>
          <patternFill patternType="none">
            <bgColor indexed="65"/>
          </patternFill>
        </fill>
      </ndxf>
    </rcc>
    <rcc rId="0" sId="1" dxf="1">
      <nc r="CN1121">
        <f>IF(G1121=F1121,0,1)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IF(G1122=F1122,0,1)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IF(G1123=F1123,0,1)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IF(G1124=F1124,0,1)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IF(G1125=F1125,0,1)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IF(G1126=F1126,0,1)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IF(G1127=F1127,0,1)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IF(G1128=F1128,0,1)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IF(G1129=F1129,0,1)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IF(G1130=F1130,0,1)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IF(G1131=F1131,0,1)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IF(G1132=F1132,0,1)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IF(G1133=F1133,0,1)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IF(G1134=F1134,0,1)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IF(G1135=F1135,0,1)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IF(G1136=F1136,0,1)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IF(G1137=F1137,0,1)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IF(G1138=F1138,0,1)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IF(G1139=F1139,0,1)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IF(G1140=F1140,0,1)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IF(G1141=F1141,0,1)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IF(G1142=F1142,0,1)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IF(G1143=F1143,0,1)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IF(G1144=F1144,0,1)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IF(G1145=F1145,0,1)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IF(G1146=F1146,0,1)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IF(G1147=F1147,0,1)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IF(G1148=F1148,0,1)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IF(G1149=F1149,0,1)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IF(G1150=F1150,0,1)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IF(G1151=F1151,0,1)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IF(G1152=F1152,0,1)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IF(G1153=F1153,0,1)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IF(G1154=F1154,0,1)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IF(G1155=F1155,0,1)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IF(G1156=F1156,0,1)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IF(G1157=F1157,0,1)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IF(G1158=F1158,0,1)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IF(G1159=F1159,0,1)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IF(G1160=F1160,0,1)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IF(G1161=F1161,0,1)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IF(G1162=F1162,0,1)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IF(G1163=F1163,0,1)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IF(G1164=F1164,0,1)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IF(G1165=F1165,0,1)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IF(G1166=F1166,0,1)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IF(G1167=F1167,0,1)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IF(G1168=F1168,0,1)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IF(G1169=F1169,0,1)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IF(G1170=F1170,0,1)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IF(G1171=F1171,0,1)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IF(G1172=F1172,0,1)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IF(G1173=F1173,0,1)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IF(G1174=F1174,0,1)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IF(G1175=F1175,0,1)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IF(G1176=F1176,0,1)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IF(G1177=F1177,0,1)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IF(G1178=F1178,0,1)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IF(G1179=F1179,0,1)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IF(G1180=F1180,0,1)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IF(G1181=F1181,0,1)</f>
      </nc>
      <ndxf>
        <fill>
          <patternFill patternType="none">
            <bgColor indexed="65"/>
          </patternFill>
        </fill>
      </ndxf>
    </rcc>
    <rcc rId="0" sId="1" dxf="1">
      <nc r="CN1182">
        <f>IF(G1182=F1182,0,1)</f>
      </nc>
      <ndxf>
        <fill>
          <patternFill patternType="none">
            <bgColor indexed="65"/>
          </patternFill>
        </fill>
      </ndxf>
    </rcc>
    <rcc rId="0" sId="1" dxf="1">
      <nc r="CN1183">
        <f>IF(G1183=F1183,0,1)</f>
      </nc>
      <ndxf>
        <fill>
          <patternFill patternType="none">
            <bgColor indexed="65"/>
          </patternFill>
        </fill>
      </ndxf>
    </rcc>
    <rcc rId="0" sId="1" dxf="1">
      <nc r="CN1184">
        <f>IF(G1184=F1184,0,1)</f>
      </nc>
      <ndxf>
        <fill>
          <patternFill patternType="none">
            <bgColor indexed="65"/>
          </patternFill>
        </fill>
      </ndxf>
    </rcc>
    <rcc rId="0" sId="1" dxf="1">
      <nc r="CN1185">
        <f>IF(G1185=F1185,0,1)</f>
      </nc>
      <ndxf>
        <fill>
          <patternFill patternType="none">
            <bgColor indexed="65"/>
          </patternFill>
        </fill>
      </ndxf>
    </rcc>
    <rcc rId="0" sId="1" dxf="1">
      <nc r="CN1186">
        <f>IF(G1186=F1186,0,1)</f>
      </nc>
      <ndxf>
        <fill>
          <patternFill patternType="none">
            <bgColor indexed="65"/>
          </patternFill>
        </fill>
      </ndxf>
    </rcc>
    <rcc rId="0" sId="1" dxf="1">
      <nc r="CN1187">
        <f>IF(G1187=F1187,0,1)</f>
      </nc>
      <ndxf>
        <fill>
          <patternFill patternType="none">
            <bgColor indexed="65"/>
          </patternFill>
        </fill>
      </ndxf>
    </rcc>
    <rcc rId="0" sId="1" dxf="1">
      <nc r="CN1188">
        <f>IF(G1188=F1188,0,1)</f>
      </nc>
      <ndxf>
        <fill>
          <patternFill patternType="none">
            <bgColor indexed="65"/>
          </patternFill>
        </fill>
      </ndxf>
    </rcc>
    <rcc rId="0" sId="1" dxf="1">
      <nc r="CN1189">
        <f>IF(G1189=F1189,0,1)</f>
      </nc>
      <ndxf>
        <fill>
          <patternFill patternType="none">
            <bgColor indexed="65"/>
          </patternFill>
        </fill>
      </ndxf>
    </rcc>
    <rcc rId="0" sId="1" dxf="1">
      <nc r="CN1190">
        <f>IF(G1190=F1190,0,1)</f>
      </nc>
      <ndxf>
        <fill>
          <patternFill patternType="none">
            <bgColor indexed="65"/>
          </patternFill>
        </fill>
      </ndxf>
    </rcc>
    <rcc rId="0" sId="1" dxf="1">
      <nc r="CN1191">
        <f>IF(G1191=F1191,0,1)</f>
      </nc>
      <ndxf>
        <fill>
          <patternFill patternType="none">
            <bgColor indexed="65"/>
          </patternFill>
        </fill>
      </ndxf>
    </rcc>
    <rcc rId="0" sId="1" dxf="1">
      <nc r="CN1192">
        <f>IF(G1192=F1192,0,1)</f>
      </nc>
      <ndxf>
        <fill>
          <patternFill patternType="none">
            <bgColor indexed="65"/>
          </patternFill>
        </fill>
      </ndxf>
    </rcc>
    <rcc rId="0" sId="1" dxf="1">
      <nc r="CN1193">
        <f>IF(G1193=F1193,0,1)</f>
      </nc>
      <ndxf>
        <fill>
          <patternFill patternType="none">
            <bgColor indexed="65"/>
          </patternFill>
        </fill>
      </ndxf>
    </rcc>
    <rcc rId="0" sId="1" dxf="1">
      <nc r="CN1194">
        <f>IF(G1194=F1194,0,1)</f>
      </nc>
      <ndxf>
        <fill>
          <patternFill patternType="none">
            <bgColor indexed="65"/>
          </patternFill>
        </fill>
      </ndxf>
    </rcc>
    <rcc rId="0" sId="1" dxf="1">
      <nc r="CN1195">
        <f>IF(G1195=F1195,0,1)</f>
      </nc>
      <ndxf>
        <fill>
          <patternFill patternType="none">
            <bgColor indexed="65"/>
          </patternFill>
        </fill>
      </ndxf>
    </rcc>
    <rcc rId="0" sId="1" dxf="1">
      <nc r="CN1196">
        <f>IF(G1196=F1196,0,1)</f>
      </nc>
      <ndxf>
        <fill>
          <patternFill patternType="none">
            <bgColor indexed="65"/>
          </patternFill>
        </fill>
      </ndxf>
    </rcc>
    <rcc rId="0" sId="1" dxf="1">
      <nc r="CN1197">
        <f>IF(G1197=F1197,0,1)</f>
      </nc>
      <ndxf>
        <fill>
          <patternFill patternType="none">
            <bgColor indexed="65"/>
          </patternFill>
        </fill>
      </ndxf>
    </rcc>
    <rcc rId="0" sId="1" dxf="1">
      <nc r="CN1198">
        <f>IF(G1198=F1198,0,1)</f>
      </nc>
      <ndxf>
        <fill>
          <patternFill patternType="none">
            <bgColor indexed="65"/>
          </patternFill>
        </fill>
      </ndxf>
    </rcc>
    <rcc rId="0" sId="1" dxf="1">
      <nc r="CN1199">
        <f>IF(G1199=F1199,0,1)</f>
      </nc>
      <ndxf>
        <fill>
          <patternFill patternType="none">
            <bgColor indexed="65"/>
          </patternFill>
        </fill>
      </ndxf>
    </rcc>
    <rcc rId="0" sId="1" dxf="1">
      <nc r="CN1200">
        <f>IF(G1200=F1200,0,1)</f>
      </nc>
      <ndxf>
        <fill>
          <patternFill patternType="none">
            <bgColor indexed="65"/>
          </patternFill>
        </fill>
      </ndxf>
    </rcc>
    <rcc rId="0" sId="1" dxf="1">
      <nc r="CN1201">
        <f>IF(G1201=F1201,0,1)</f>
      </nc>
      <ndxf>
        <fill>
          <patternFill patternType="none">
            <bgColor indexed="65"/>
          </patternFill>
        </fill>
      </ndxf>
    </rcc>
    <rcc rId="0" sId="1" dxf="1">
      <nc r="CN1202">
        <f>IF(G1202=F1202,0,1)</f>
      </nc>
      <ndxf>
        <fill>
          <patternFill patternType="none">
            <bgColor indexed="65"/>
          </patternFill>
        </fill>
      </ndxf>
    </rcc>
    <rcc rId="0" sId="1" dxf="1">
      <nc r="CN1203">
        <f>IF(G1203=F1203,0,1)</f>
      </nc>
      <ndxf>
        <fill>
          <patternFill patternType="none">
            <bgColor indexed="65"/>
          </patternFill>
        </fill>
      </ndxf>
    </rcc>
    <rcc rId="0" sId="1" dxf="1">
      <nc r="CN1204">
        <f>IF(G1204=F1204,0,1)</f>
      </nc>
      <ndxf>
        <fill>
          <patternFill patternType="none">
            <bgColor indexed="65"/>
          </patternFill>
        </fill>
      </ndxf>
    </rcc>
    <rcc rId="0" sId="1" dxf="1">
      <nc r="CN1205">
        <f>IF(G1205=F1205,0,1)</f>
      </nc>
      <ndxf>
        <fill>
          <patternFill patternType="none">
            <bgColor indexed="65"/>
          </patternFill>
        </fill>
      </ndxf>
    </rcc>
    <rcc rId="0" sId="1" dxf="1">
      <nc r="CN1206">
        <f>IF(G1206=F1206,0,1)</f>
      </nc>
      <ndxf>
        <fill>
          <patternFill patternType="none">
            <bgColor indexed="65"/>
          </patternFill>
        </fill>
      </ndxf>
    </rcc>
    <rcc rId="0" sId="1" dxf="1">
      <nc r="CN1207">
        <f>IF(G1207=F1207,0,1)</f>
      </nc>
      <ndxf>
        <fill>
          <patternFill patternType="none">
            <bgColor indexed="65"/>
          </patternFill>
        </fill>
      </ndxf>
    </rcc>
    <rcc rId="0" sId="1" dxf="1">
      <nc r="CN1208">
        <f>IF(G1208=F1208,0,1)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IF(G1209=F1209,0,1)</f>
      </nc>
      <ndxf>
        <fill>
          <patternFill patternType="none">
            <bgColor indexed="65"/>
          </patternFill>
        </fill>
      </ndxf>
    </rcc>
    <rcc rId="0" sId="1" dxf="1">
      <nc r="CN1210">
        <f>IF(G1210=F1210,0,1)</f>
      </nc>
      <ndxf>
        <fill>
          <patternFill patternType="none">
            <bgColor indexed="65"/>
          </patternFill>
        </fill>
      </ndxf>
    </rcc>
    <rcc rId="0" sId="1" dxf="1">
      <nc r="CN1211">
        <f>IF(G1211=F1211,0,1)</f>
      </nc>
      <ndxf>
        <fill>
          <patternFill patternType="none">
            <bgColor indexed="65"/>
          </patternFill>
        </fill>
      </ndxf>
    </rcc>
    <rcc rId="0" sId="1" dxf="1">
      <nc r="CN1212">
        <f>IF(G1212=F1212,0,1)</f>
      </nc>
      <ndxf>
        <fill>
          <patternFill patternType="none">
            <bgColor indexed="65"/>
          </patternFill>
        </fill>
      </ndxf>
    </rcc>
    <rcc rId="0" sId="1" dxf="1">
      <nc r="CN1213">
        <f>IF(G1213=F1213,0,1)</f>
      </nc>
      <ndxf>
        <fill>
          <patternFill patternType="none">
            <bgColor indexed="65"/>
          </patternFill>
        </fill>
      </ndxf>
    </rcc>
    <rcc rId="0" sId="1" dxf="1">
      <nc r="CN1214">
        <f>IF(G1214=F1214,0,1)</f>
      </nc>
      <ndxf>
        <fill>
          <patternFill patternType="none">
            <bgColor indexed="65"/>
          </patternFill>
        </fill>
      </ndxf>
    </rcc>
    <rcc rId="0" sId="1" dxf="1">
      <nc r="CN1215">
        <f>IF(G1215=F1215,0,1)</f>
      </nc>
      <ndxf>
        <fill>
          <patternFill patternType="none">
            <bgColor indexed="65"/>
          </patternFill>
        </fill>
      </ndxf>
    </rcc>
    <rcc rId="0" sId="1" dxf="1">
      <nc r="CN1216">
        <f>IF(G1216=F1216,0,1)</f>
      </nc>
      <ndxf>
        <fill>
          <patternFill patternType="none">
            <bgColor indexed="65"/>
          </patternFill>
        </fill>
      </ndxf>
    </rcc>
    <rcc rId="0" sId="1" dxf="1">
      <nc r="CN1217">
        <f>IF(G1217=F1217,0,1)</f>
      </nc>
      <ndxf>
        <fill>
          <patternFill patternType="none">
            <bgColor indexed="65"/>
          </patternFill>
        </fill>
      </ndxf>
    </rcc>
    <rcc rId="0" sId="1" dxf="1">
      <nc r="CN1218">
        <f>IF(G1218=F1218,0,1)</f>
      </nc>
      <ndxf>
        <fill>
          <patternFill patternType="none">
            <bgColor indexed="65"/>
          </patternFill>
        </fill>
      </ndxf>
    </rcc>
    <rcc rId="0" sId="1" dxf="1">
      <nc r="CN1219">
        <f>IF(G1219=F1219,0,1)</f>
      </nc>
      <ndxf>
        <fill>
          <patternFill patternType="none">
            <bgColor indexed="65"/>
          </patternFill>
        </fill>
      </ndxf>
    </rcc>
    <rcc rId="0" sId="1" dxf="1">
      <nc r="CN1220">
        <f>IF(G1220=F1220,0,1)</f>
      </nc>
      <ndxf>
        <fill>
          <patternFill patternType="none">
            <bgColor indexed="65"/>
          </patternFill>
        </fill>
      </ndxf>
    </rcc>
    <rcc rId="0" sId="1" dxf="1">
      <nc r="CN1221">
        <f>IF(G1221=F1221,0,1)</f>
      </nc>
      <ndxf>
        <fill>
          <patternFill patternType="none">
            <bgColor indexed="65"/>
          </patternFill>
        </fill>
      </ndxf>
    </rcc>
    <rcc rId="0" sId="1" dxf="1">
      <nc r="CN1222">
        <f>IF(G1222=F1222,0,1)</f>
      </nc>
      <ndxf>
        <fill>
          <patternFill patternType="none">
            <bgColor indexed="65"/>
          </patternFill>
        </fill>
      </ndxf>
    </rcc>
    <rcc rId="0" sId="1" dxf="1">
      <nc r="CN1223">
        <f>IF(G1223=F1223,0,1)</f>
      </nc>
      <ndxf>
        <fill>
          <patternFill patternType="none">
            <bgColor indexed="65"/>
          </patternFill>
        </fill>
      </ndxf>
    </rcc>
    <rcc rId="0" sId="1" dxf="1">
      <nc r="CN1224">
        <f>IF(G1224=F1224,0,1)</f>
      </nc>
      <ndxf>
        <fill>
          <patternFill patternType="none">
            <bgColor indexed="65"/>
          </patternFill>
        </fill>
      </ndxf>
    </rcc>
    <rcc rId="0" sId="1" dxf="1">
      <nc r="CN1225">
        <f>IF(G1225=F1225,0,1)</f>
      </nc>
      <ndxf>
        <fill>
          <patternFill patternType="none">
            <bgColor indexed="65"/>
          </patternFill>
        </fill>
      </ndxf>
    </rcc>
    <rcc rId="0" sId="1" dxf="1">
      <nc r="CN1226">
        <f>IF(G1226=F1226,0,1)</f>
      </nc>
      <ndxf>
        <fill>
          <patternFill patternType="none">
            <bgColor indexed="65"/>
          </patternFill>
        </fill>
      </ndxf>
    </rcc>
    <rcc rId="0" sId="1" dxf="1">
      <nc r="CN1227">
        <f>IF(G1227=F1227,0,1)</f>
      </nc>
      <ndxf>
        <fill>
          <patternFill patternType="none">
            <bgColor indexed="65"/>
          </patternFill>
        </fill>
      </ndxf>
    </rcc>
    <rcc rId="0" sId="1" dxf="1">
      <nc r="CN1228">
        <f>IF(G1228=F1228,0,1)</f>
      </nc>
      <ndxf>
        <fill>
          <patternFill patternType="none">
            <bgColor indexed="65"/>
          </patternFill>
        </fill>
      </ndxf>
    </rcc>
    <rcc rId="0" sId="1" dxf="1">
      <nc r="CN1229">
        <f>IF(G1229=F1229,0,1)</f>
      </nc>
      <ndxf>
        <fill>
          <patternFill patternType="none">
            <bgColor indexed="65"/>
          </patternFill>
        </fill>
      </ndxf>
    </rcc>
    <rcc rId="0" sId="1" dxf="1">
      <nc r="CN1230">
        <f>IF(G1230=F1230,0,1)</f>
      </nc>
      <ndxf>
        <fill>
          <patternFill patternType="none">
            <bgColor indexed="65"/>
          </patternFill>
        </fill>
      </ndxf>
    </rcc>
    <rcc rId="0" sId="1" dxf="1">
      <nc r="CN1231">
        <f>IF(G1231=F1231,0,1)</f>
      </nc>
      <ndxf>
        <fill>
          <patternFill patternType="none">
            <bgColor indexed="65"/>
          </patternFill>
        </fill>
      </ndxf>
    </rcc>
    <rcc rId="0" sId="1" dxf="1">
      <nc r="CN1232">
        <f>IF(G1232=F1232,0,1)</f>
      </nc>
      <ndxf>
        <fill>
          <patternFill patternType="none">
            <bgColor indexed="65"/>
          </patternFill>
        </fill>
      </ndxf>
    </rcc>
    <rcc rId="0" sId="1" dxf="1">
      <nc r="CN1233">
        <f>IF(G1233=F1233,0,1)</f>
      </nc>
      <ndxf>
        <fill>
          <patternFill patternType="none">
            <bgColor indexed="65"/>
          </patternFill>
        </fill>
      </ndxf>
    </rcc>
    <rcc rId="0" sId="1" dxf="1">
      <nc r="CN1234">
        <f>IF(G1234=F1234,0,1)</f>
      </nc>
      <ndxf>
        <fill>
          <patternFill patternType="none">
            <bgColor indexed="65"/>
          </patternFill>
        </fill>
      </ndxf>
    </rcc>
    <rcc rId="0" sId="1" dxf="1">
      <nc r="CN1235">
        <f>IF(G1235=F1235,0,1)</f>
      </nc>
      <ndxf>
        <fill>
          <patternFill patternType="none">
            <bgColor indexed="65"/>
          </patternFill>
        </fill>
      </ndxf>
    </rcc>
    <rcc rId="0" sId="1" dxf="1">
      <nc r="CN1236">
        <f>IF(G1236=F1236,0,1)</f>
      </nc>
      <ndxf>
        <fill>
          <patternFill patternType="none">
            <bgColor indexed="65"/>
          </patternFill>
        </fill>
      </ndxf>
    </rcc>
    <rcc rId="0" sId="1" dxf="1">
      <nc r="CN1237">
        <f>IF(G1237=F1237,0,1)</f>
      </nc>
      <ndxf>
        <fill>
          <patternFill patternType="none">
            <bgColor indexed="65"/>
          </patternFill>
        </fill>
      </ndxf>
    </rcc>
    <rcc rId="0" sId="1" dxf="1">
      <nc r="CN1238">
        <f>IF(G1238=F1238,0,1)</f>
      </nc>
      <ndxf>
        <fill>
          <patternFill patternType="none">
            <bgColor indexed="65"/>
          </patternFill>
        </fill>
      </ndxf>
    </rcc>
    <rcc rId="0" sId="1" dxf="1">
      <nc r="CN1239">
        <f>IF(G1239=F1239,0,1)</f>
      </nc>
      <ndxf>
        <fill>
          <patternFill patternType="none">
            <bgColor indexed="65"/>
          </patternFill>
        </fill>
      </ndxf>
    </rcc>
    <rcc rId="0" sId="1" dxf="1">
      <nc r="CN1240">
        <f>IF(G1240=F1240,0,1)</f>
      </nc>
      <ndxf>
        <fill>
          <patternFill patternType="none">
            <bgColor indexed="65"/>
          </patternFill>
        </fill>
      </ndxf>
    </rcc>
    <rcc rId="0" sId="1" dxf="1">
      <nc r="CN1241">
        <f>IF(G1241=F1241,0,1)</f>
      </nc>
      <ndxf>
        <fill>
          <patternFill patternType="none">
            <bgColor indexed="65"/>
          </patternFill>
        </fill>
      </ndxf>
    </rcc>
    <rcc rId="0" sId="1" dxf="1">
      <nc r="CN1242">
        <f>IF(G1242=F1242,0,1)</f>
      </nc>
      <ndxf>
        <fill>
          <patternFill patternType="none">
            <bgColor indexed="65"/>
          </patternFill>
        </fill>
      </ndxf>
    </rcc>
    <rcc rId="0" sId="1" dxf="1">
      <nc r="CN1243">
        <f>IF(G1243=F1243,0,1)</f>
      </nc>
      <ndxf>
        <fill>
          <patternFill patternType="none">
            <bgColor indexed="65"/>
          </patternFill>
        </fill>
      </ndxf>
    </rcc>
    <rcc rId="0" sId="1" dxf="1">
      <nc r="CN1244">
        <f>IF(G1244=F1244,0,1)</f>
      </nc>
      <ndxf>
        <fill>
          <patternFill patternType="none">
            <bgColor indexed="65"/>
          </patternFill>
        </fill>
      </ndxf>
    </rcc>
    <rcc rId="0" sId="1" dxf="1">
      <nc r="CN1245">
        <f>IF(G1245=F1245,0,1)</f>
      </nc>
      <ndxf>
        <fill>
          <patternFill patternType="none">
            <bgColor indexed="65"/>
          </patternFill>
        </fill>
      </ndxf>
    </rcc>
    <rcc rId="0" sId="1" dxf="1">
      <nc r="CN1246">
        <f>IF(G1246=F1246,0,1)</f>
      </nc>
      <ndxf>
        <fill>
          <patternFill patternType="none">
            <bgColor indexed="65"/>
          </patternFill>
        </fill>
      </ndxf>
    </rcc>
    <rcc rId="0" sId="1" dxf="1">
      <nc r="CN1247">
        <f>IF(G1247=F1247,0,1)</f>
      </nc>
      <ndxf>
        <fill>
          <patternFill patternType="none">
            <bgColor indexed="65"/>
          </patternFill>
        </fill>
      </ndxf>
    </rcc>
    <rcc rId="0" sId="1" dxf="1">
      <nc r="CN1248">
        <f>IF(G1248=F1248,0,1)</f>
      </nc>
      <ndxf>
        <fill>
          <patternFill patternType="none">
            <bgColor indexed="65"/>
          </patternFill>
        </fill>
      </ndxf>
    </rcc>
    <rcc rId="0" sId="1" dxf="1">
      <nc r="CN1249">
        <f>IF(G1249=F1249,0,1)</f>
      </nc>
      <ndxf>
        <fill>
          <patternFill patternType="none">
            <bgColor indexed="65"/>
          </patternFill>
        </fill>
      </ndxf>
    </rcc>
    <rcc rId="0" sId="1" dxf="1">
      <nc r="CN1250">
        <f>IF(G1250=F1250,0,1)</f>
      </nc>
      <ndxf>
        <fill>
          <patternFill patternType="none">
            <bgColor indexed="65"/>
          </patternFill>
        </fill>
      </ndxf>
    </rcc>
    <rcc rId="0" sId="1" dxf="1">
      <nc r="CN1251">
        <f>IF(G1251=F1251,0,1)</f>
      </nc>
      <ndxf>
        <fill>
          <patternFill patternType="none">
            <bgColor indexed="65"/>
          </patternFill>
        </fill>
      </ndxf>
    </rcc>
    <rcc rId="0" sId="1" dxf="1">
      <nc r="CN1252">
        <f>IF(G1252=F1252,0,1)</f>
      </nc>
      <ndxf>
        <fill>
          <patternFill patternType="none">
            <bgColor indexed="65"/>
          </patternFill>
        </fill>
      </ndxf>
    </rcc>
    <rcc rId="0" sId="1" dxf="1">
      <nc r="CN1253">
        <f>IF(G1253=F1253,0,1)</f>
      </nc>
      <ndxf>
        <fill>
          <patternFill patternType="none">
            <bgColor indexed="65"/>
          </patternFill>
        </fill>
      </ndxf>
    </rcc>
    <rcc rId="0" sId="1" dxf="1">
      <nc r="CN1254">
        <f>IF(G1254=F1254,0,1)</f>
      </nc>
      <ndxf>
        <fill>
          <patternFill patternType="none">
            <bgColor indexed="65"/>
          </patternFill>
        </fill>
      </ndxf>
    </rcc>
    <rcc rId="0" sId="1" dxf="1">
      <nc r="CN1255">
        <f>IF(G1255=F1255,0,1)</f>
      </nc>
      <ndxf>
        <fill>
          <patternFill patternType="none">
            <bgColor indexed="65"/>
          </patternFill>
        </fill>
      </ndxf>
    </rcc>
    <rcc rId="0" sId="1" dxf="1">
      <nc r="CN1256">
        <f>IF(G1256=F1256,0,1)</f>
      </nc>
      <ndxf>
        <fill>
          <patternFill patternType="none">
            <bgColor indexed="65"/>
          </patternFill>
        </fill>
      </ndxf>
    </rcc>
    <rcc rId="0" sId="1" dxf="1">
      <nc r="CN1257">
        <f>IF(G1257=F1257,0,1)</f>
      </nc>
      <ndxf>
        <fill>
          <patternFill patternType="none">
            <bgColor indexed="65"/>
          </patternFill>
        </fill>
      </ndxf>
    </rcc>
    <rcc rId="0" sId="1" dxf="1">
      <nc r="CN1258">
        <f>IF(G1258=F1258,0,1)</f>
      </nc>
      <ndxf>
        <fill>
          <patternFill patternType="none">
            <bgColor indexed="65"/>
          </patternFill>
        </fill>
      </ndxf>
    </rcc>
    <rcc rId="0" sId="1" dxf="1">
      <nc r="CN1259">
        <f>IF(G1259=F1259,0,1)</f>
      </nc>
      <ndxf>
        <fill>
          <patternFill patternType="none">
            <bgColor indexed="65"/>
          </patternFill>
        </fill>
      </ndxf>
    </rcc>
    <rcc rId="0" sId="1" dxf="1">
      <nc r="CN1260">
        <f>IF(G1260=F1260,0,1)</f>
      </nc>
      <ndxf>
        <fill>
          <patternFill patternType="none">
            <bgColor indexed="65"/>
          </patternFill>
        </fill>
      </ndxf>
    </rcc>
    <rcc rId="0" sId="1" dxf="1">
      <nc r="CN1261">
        <f>IF(G1261=F1261,0,1)</f>
      </nc>
      <ndxf>
        <fill>
          <patternFill patternType="none">
            <bgColor indexed="65"/>
          </patternFill>
        </fill>
      </ndxf>
    </rcc>
    <rcc rId="0" sId="1" dxf="1">
      <nc r="CN1262">
        <f>IF(G1262=F1262,0,1)</f>
      </nc>
      <ndxf>
        <fill>
          <patternFill patternType="none">
            <bgColor indexed="65"/>
          </patternFill>
        </fill>
      </ndxf>
    </rcc>
    <rcc rId="0" sId="1" dxf="1">
      <nc r="CN1263">
        <f>IF(G1263=F1263,0,1)</f>
      </nc>
      <ndxf>
        <fill>
          <patternFill patternType="none">
            <bgColor indexed="65"/>
          </patternFill>
        </fill>
      </ndxf>
    </rcc>
    <rcc rId="0" sId="1" dxf="1">
      <nc r="CN1264">
        <f>IF(G1264=F1264,0,1)</f>
      </nc>
      <ndxf>
        <fill>
          <patternFill patternType="none">
            <bgColor indexed="65"/>
          </patternFill>
        </fill>
      </ndxf>
    </rcc>
    <rcc rId="0" sId="1" dxf="1">
      <nc r="CN1265">
        <f>IF(G1265=F1265,0,1)</f>
      </nc>
      <ndxf>
        <fill>
          <patternFill patternType="none">
            <bgColor indexed="65"/>
          </patternFill>
        </fill>
      </ndxf>
    </rcc>
    <rcc rId="0" sId="1" dxf="1">
      <nc r="CN1266">
        <f>IF(G1266=F1266,0,1)</f>
      </nc>
      <ndxf>
        <fill>
          <patternFill patternType="none">
            <bgColor indexed="65"/>
          </patternFill>
        </fill>
      </ndxf>
    </rcc>
    <rcc rId="0" sId="1" dxf="1">
      <nc r="CN1267">
        <f>IF(G1267=F1267,0,1)</f>
      </nc>
      <ndxf>
        <fill>
          <patternFill patternType="none">
            <bgColor indexed="65"/>
          </patternFill>
        </fill>
      </ndxf>
    </rcc>
    <rcc rId="0" sId="1" dxf="1">
      <nc r="CN1268">
        <f>IF(G1268=F1268,0,1)</f>
      </nc>
      <ndxf>
        <fill>
          <patternFill patternType="none">
            <bgColor indexed="65"/>
          </patternFill>
        </fill>
      </ndxf>
    </rcc>
    <rcc rId="0" sId="1" dxf="1">
      <nc r="CN1269">
        <f>IF(G1269=F1269,0,1)</f>
      </nc>
      <ndxf>
        <fill>
          <patternFill patternType="none">
            <bgColor indexed="65"/>
          </patternFill>
        </fill>
      </ndxf>
    </rcc>
    <rcc rId="0" sId="1" dxf="1">
      <nc r="CN1270">
        <f>IF(G1270=F1270,0,1)</f>
      </nc>
      <ndxf>
        <fill>
          <patternFill patternType="none">
            <bgColor indexed="65"/>
          </patternFill>
        </fill>
      </ndxf>
    </rcc>
    <rcc rId="0" sId="1" dxf="1">
      <nc r="CN1271">
        <f>IF(G1271=F1271,0,1)</f>
      </nc>
      <ndxf>
        <fill>
          <patternFill patternType="none">
            <bgColor indexed="65"/>
          </patternFill>
        </fill>
      </ndxf>
    </rcc>
    <rcc rId="0" sId="1" dxf="1">
      <nc r="CN1272">
        <f>IF(G1272=F1272,0,1)</f>
      </nc>
      <ndxf>
        <fill>
          <patternFill patternType="none">
            <bgColor indexed="65"/>
          </patternFill>
        </fill>
      </ndxf>
    </rcc>
    <rcc rId="0" sId="1" dxf="1">
      <nc r="CN1273">
        <f>IF(G1273=F1273,0,1)</f>
      </nc>
      <ndxf>
        <fill>
          <patternFill patternType="none">
            <bgColor indexed="65"/>
          </patternFill>
        </fill>
      </ndxf>
    </rcc>
    <rcc rId="0" sId="1" dxf="1">
      <nc r="CN1274">
        <f>IF(G1274=F1274,0,1)</f>
      </nc>
      <ndxf>
        <fill>
          <patternFill patternType="none">
            <bgColor indexed="65"/>
          </patternFill>
        </fill>
      </ndxf>
    </rcc>
    <rcc rId="0" sId="1" dxf="1">
      <nc r="CN1275">
        <f>IF(G1275=F1275,0,1)</f>
      </nc>
      <ndxf>
        <fill>
          <patternFill patternType="none">
            <bgColor indexed="65"/>
          </patternFill>
        </fill>
      </ndxf>
    </rcc>
    <rcc rId="0" sId="1" dxf="1">
      <nc r="CN1276">
        <f>IF(G1276=F1276,0,1)</f>
      </nc>
      <ndxf>
        <fill>
          <patternFill patternType="none">
            <bgColor indexed="65"/>
          </patternFill>
        </fill>
      </ndxf>
    </rcc>
    <rcc rId="0" sId="1" dxf="1">
      <nc r="CN1277">
        <f>IF(G1277=F1277,0,1)</f>
      </nc>
      <ndxf>
        <fill>
          <patternFill patternType="none">
            <bgColor indexed="65"/>
          </patternFill>
        </fill>
      </ndxf>
    </rcc>
    <rcc rId="0" sId="1" dxf="1">
      <nc r="CN1278">
        <f>IF(G1278=F1278,0,1)</f>
      </nc>
      <ndxf>
        <fill>
          <patternFill patternType="none">
            <bgColor indexed="65"/>
          </patternFill>
        </fill>
      </ndxf>
    </rcc>
    <rcc rId="0" sId="1" dxf="1">
      <nc r="CN1279">
        <f>IF(G1279=F1279,0,1)</f>
      </nc>
      <ndxf>
        <fill>
          <patternFill patternType="none">
            <bgColor indexed="65"/>
          </patternFill>
        </fill>
      </ndxf>
    </rcc>
    <rcc rId="0" sId="1" dxf="1">
      <nc r="CN1280">
        <f>IF(G1280=F1280,0,1)</f>
      </nc>
      <ndxf>
        <fill>
          <patternFill patternType="none">
            <bgColor indexed="65"/>
          </patternFill>
        </fill>
      </ndxf>
    </rcc>
    <rcc rId="0" sId="1" dxf="1">
      <nc r="CN1281">
        <f>IF(G1281=F1281,0,1)</f>
      </nc>
      <ndxf>
        <fill>
          <patternFill patternType="none">
            <bgColor indexed="65"/>
          </patternFill>
        </fill>
      </ndxf>
    </rcc>
    <rcc rId="0" sId="1" dxf="1">
      <nc r="CN1282">
        <f>IF(G1282=F1282,0,1)</f>
      </nc>
      <ndxf>
        <fill>
          <patternFill patternType="none">
            <bgColor indexed="65"/>
          </patternFill>
        </fill>
      </ndxf>
    </rcc>
    <rcc rId="0" sId="1" dxf="1">
      <nc r="CN1283">
        <f>IF(G1283=F1283,0,1)</f>
      </nc>
      <ndxf>
        <fill>
          <patternFill patternType="none">
            <bgColor indexed="65"/>
          </patternFill>
        </fill>
      </ndxf>
    </rcc>
    <rcc rId="0" sId="1" dxf="1">
      <nc r="CN1284">
        <f>IF(G1284=F1284,0,1)</f>
      </nc>
      <ndxf>
        <fill>
          <patternFill patternType="none">
            <bgColor indexed="65"/>
          </patternFill>
        </fill>
      </ndxf>
    </rcc>
    <rcc rId="0" sId="1" dxf="1">
      <nc r="CN1285">
        <f>IF(G1285=F1285,0,1)</f>
      </nc>
      <ndxf>
        <fill>
          <patternFill patternType="none">
            <bgColor indexed="65"/>
          </patternFill>
        </fill>
      </ndxf>
    </rcc>
    <rcc rId="0" sId="1" dxf="1">
      <nc r="CN1286">
        <f>IF(G1286=F1286,0,1)</f>
      </nc>
      <ndxf>
        <fill>
          <patternFill patternType="none">
            <bgColor indexed="65"/>
          </patternFill>
        </fill>
      </ndxf>
    </rcc>
    <rcc rId="0" sId="1" dxf="1">
      <nc r="CN1287">
        <f>IF(G1287=F1287,0,1)</f>
      </nc>
      <ndxf>
        <fill>
          <patternFill patternType="none">
            <bgColor indexed="65"/>
          </patternFill>
        </fill>
      </ndxf>
    </rcc>
    <rcc rId="0" sId="1" dxf="1">
      <nc r="CN1288">
        <f>IF(G1288=F1288,0,1)</f>
      </nc>
      <ndxf>
        <fill>
          <patternFill patternType="none">
            <bgColor indexed="65"/>
          </patternFill>
        </fill>
      </ndxf>
    </rcc>
    <rcc rId="0" sId="1" dxf="1">
      <nc r="CN1289">
        <f>IF(G1289=F1289,0,1)</f>
      </nc>
      <ndxf>
        <fill>
          <patternFill patternType="none">
            <bgColor indexed="65"/>
          </patternFill>
        </fill>
      </ndxf>
    </rcc>
    <rcc rId="0" sId="1" dxf="1">
      <nc r="CN1290">
        <f>IF(G1290=F1290,0,1)</f>
      </nc>
      <ndxf>
        <fill>
          <patternFill patternType="none">
            <bgColor indexed="65"/>
          </patternFill>
        </fill>
      </ndxf>
    </rcc>
    <rcc rId="0" sId="1" dxf="1">
      <nc r="CN1291">
        <f>IF(G1291=F1291,0,1)</f>
      </nc>
      <ndxf>
        <fill>
          <patternFill patternType="none">
            <bgColor indexed="65"/>
          </patternFill>
        </fill>
      </ndxf>
    </rcc>
    <rcc rId="0" sId="1" dxf="1">
      <nc r="CN1292">
        <f>IF(G1292=F1292,0,1)</f>
      </nc>
      <ndxf>
        <fill>
          <patternFill patternType="none">
            <bgColor indexed="65"/>
          </patternFill>
        </fill>
      </ndxf>
    </rcc>
    <rcc rId="0" sId="1" dxf="1">
      <nc r="CN1293">
        <f>IF(G1293=F1293,0,1)</f>
      </nc>
      <ndxf>
        <fill>
          <patternFill patternType="none">
            <bgColor indexed="65"/>
          </patternFill>
        </fill>
      </ndxf>
    </rcc>
    <rcc rId="0" sId="1" dxf="1">
      <nc r="CN1294">
        <f>IF(G1294=F1294,0,1)</f>
      </nc>
      <ndxf>
        <fill>
          <patternFill patternType="none">
            <bgColor indexed="65"/>
          </patternFill>
        </fill>
      </ndxf>
    </rcc>
    <rcc rId="0" sId="1" dxf="1">
      <nc r="CN1295">
        <f>IF(G1295=F1295,0,1)</f>
      </nc>
      <ndxf>
        <fill>
          <patternFill patternType="none">
            <bgColor indexed="65"/>
          </patternFill>
        </fill>
      </ndxf>
    </rcc>
    <rcc rId="0" sId="1" dxf="1">
      <nc r="CN1296">
        <f>IF(G1296=F1296,0,1)</f>
      </nc>
      <ndxf>
        <fill>
          <patternFill patternType="none">
            <bgColor indexed="65"/>
          </patternFill>
        </fill>
      </ndxf>
    </rcc>
    <rcc rId="0" sId="1" dxf="1">
      <nc r="CN1297">
        <f>IF(G1297=F1297,0,1)</f>
      </nc>
      <ndxf>
        <fill>
          <patternFill patternType="none">
            <bgColor indexed="65"/>
          </patternFill>
        </fill>
      </ndxf>
    </rcc>
    <rcc rId="0" sId="1" dxf="1">
      <nc r="CN1298">
        <f>IF(G1298=F1298,0,1)</f>
      </nc>
      <ndxf>
        <fill>
          <patternFill patternType="none">
            <bgColor indexed="65"/>
          </patternFill>
        </fill>
      </ndxf>
    </rcc>
    <rcc rId="0" sId="1" dxf="1">
      <nc r="CN1299">
        <f>IF(G1299=F1299,0,1)</f>
      </nc>
      <ndxf>
        <fill>
          <patternFill patternType="none">
            <bgColor indexed="65"/>
          </patternFill>
        </fill>
      </ndxf>
    </rcc>
    <rcc rId="0" sId="1" dxf="1">
      <nc r="CN1300">
        <f>IF(G1300=F1300,0,1)</f>
      </nc>
      <ndxf>
        <fill>
          <patternFill patternType="none">
            <bgColor indexed="65"/>
          </patternFill>
        </fill>
      </ndxf>
    </rcc>
    <rcc rId="0" sId="1" dxf="1">
      <nc r="CN1301">
        <f>IF(G1301=F1301,0,1)</f>
      </nc>
      <ndxf>
        <fill>
          <patternFill patternType="none">
            <bgColor indexed="65"/>
          </patternFill>
        </fill>
      </ndxf>
    </rcc>
    <rcc rId="0" sId="1" dxf="1">
      <nc r="CN1302">
        <f>IF(G1302=F1302,0,1)</f>
      </nc>
      <ndxf>
        <fill>
          <patternFill patternType="none">
            <bgColor indexed="65"/>
          </patternFill>
        </fill>
      </ndxf>
    </rcc>
    <rcc rId="0" sId="1" dxf="1">
      <nc r="CN1303">
        <f>IF(G1303=F1303,0,1)</f>
      </nc>
      <ndxf>
        <fill>
          <patternFill patternType="none">
            <bgColor indexed="65"/>
          </patternFill>
        </fill>
      </ndxf>
    </rcc>
    <rcc rId="0" sId="1" dxf="1">
      <nc r="CN1304">
        <f>IF(G1304=F1304,0,1)</f>
      </nc>
      <ndxf>
        <fill>
          <patternFill patternType="none">
            <bgColor indexed="65"/>
          </patternFill>
        </fill>
      </ndxf>
    </rcc>
    <rcc rId="0" sId="1" dxf="1">
      <nc r="CN1305">
        <f>IF(G1305=F1305,0,1)</f>
      </nc>
      <ndxf>
        <fill>
          <patternFill patternType="none">
            <bgColor indexed="65"/>
          </patternFill>
        </fill>
      </ndxf>
    </rcc>
    <rcc rId="0" sId="1" dxf="1">
      <nc r="CN1306">
        <f>IF(G1306=F1306,0,1)</f>
      </nc>
      <ndxf>
        <fill>
          <patternFill patternType="none">
            <bgColor indexed="65"/>
          </patternFill>
        </fill>
      </ndxf>
    </rcc>
    <rcc rId="0" sId="1" dxf="1">
      <nc r="CN1307">
        <f>IF(G1307=F1307,0,1)</f>
      </nc>
      <ndxf>
        <fill>
          <patternFill patternType="none">
            <bgColor indexed="65"/>
          </patternFill>
        </fill>
      </ndxf>
    </rcc>
    <rcc rId="0" sId="1" dxf="1">
      <nc r="CN1308">
        <f>IF(G1308=F1308,0,1)</f>
      </nc>
      <ndxf>
        <fill>
          <patternFill patternType="none">
            <bgColor indexed="65"/>
          </patternFill>
        </fill>
      </ndxf>
    </rcc>
    <rcc rId="0" sId="1" dxf="1">
      <nc r="CN1309">
        <f>IF(G1309=F1309,0,1)</f>
      </nc>
      <ndxf>
        <fill>
          <patternFill patternType="none">
            <bgColor indexed="65"/>
          </patternFill>
        </fill>
      </ndxf>
    </rcc>
    <rcc rId="0" sId="1" dxf="1">
      <nc r="CN1310">
        <f>IF(G1310=F1310,0,1)</f>
      </nc>
      <ndxf>
        <fill>
          <patternFill patternType="none">
            <bgColor indexed="65"/>
          </patternFill>
        </fill>
      </ndxf>
    </rcc>
    <rcc rId="0" sId="1" dxf="1">
      <nc r="CN1311">
        <f>IF(G1311=F1311,0,1)</f>
      </nc>
      <ndxf>
        <fill>
          <patternFill patternType="none">
            <bgColor indexed="65"/>
          </patternFill>
        </fill>
      </ndxf>
    </rcc>
    <rcc rId="0" sId="1" dxf="1">
      <nc r="CN1312">
        <f>IF(G1312=F1312,0,1)</f>
      </nc>
      <ndxf>
        <fill>
          <patternFill patternType="none">
            <bgColor indexed="65"/>
          </patternFill>
        </fill>
      </ndxf>
    </rcc>
    <rcc rId="0" sId="1" dxf="1">
      <nc r="CN1313">
        <f>IF(G1313=F1313,0,1)</f>
      </nc>
      <ndxf>
        <fill>
          <patternFill patternType="none">
            <bgColor indexed="65"/>
          </patternFill>
        </fill>
      </ndxf>
    </rcc>
    <rcc rId="0" sId="1" dxf="1">
      <nc r="CN1314">
        <f>IF(G1314=F1314,0,1)</f>
      </nc>
      <ndxf>
        <fill>
          <patternFill patternType="none">
            <bgColor indexed="65"/>
          </patternFill>
        </fill>
      </ndxf>
    </rcc>
    <rcc rId="0" sId="1" dxf="1">
      <nc r="CN1315">
        <f>IF(G1315=F1315,0,1)</f>
      </nc>
      <ndxf>
        <fill>
          <patternFill patternType="none">
            <bgColor indexed="65"/>
          </patternFill>
        </fill>
      </ndxf>
    </rcc>
    <rcc rId="0" sId="1" dxf="1">
      <nc r="CN1316">
        <f>IF(G1316=F1316,0,1)</f>
      </nc>
      <ndxf>
        <fill>
          <patternFill patternType="none">
            <bgColor indexed="65"/>
          </patternFill>
        </fill>
      </ndxf>
    </rcc>
    <rcc rId="0" sId="1" dxf="1">
      <nc r="CN1317">
        <f>IF(G1317=F1317,0,1)</f>
      </nc>
      <ndxf>
        <fill>
          <patternFill patternType="none">
            <bgColor indexed="65"/>
          </patternFill>
        </fill>
      </ndxf>
    </rcc>
    <rcc rId="0" sId="1" dxf="1">
      <nc r="CN1318">
        <f>IF(G1318=F1318,0,1)</f>
      </nc>
      <ndxf>
        <fill>
          <patternFill patternType="none">
            <bgColor indexed="65"/>
          </patternFill>
        </fill>
      </ndxf>
    </rcc>
    <rcc rId="0" sId="1" dxf="1">
      <nc r="CN1319">
        <f>IF(G1319=F1319,0,1)</f>
      </nc>
      <ndxf>
        <fill>
          <patternFill patternType="none">
            <bgColor indexed="65"/>
          </patternFill>
        </fill>
      </ndxf>
    </rcc>
    <rcc rId="0" sId="1" dxf="1">
      <nc r="CN1320">
        <f>IF(G1320=F1320,0,1)</f>
      </nc>
      <ndxf>
        <fill>
          <patternFill patternType="none">
            <bgColor indexed="65"/>
          </patternFill>
        </fill>
      </ndxf>
    </rcc>
    <rcc rId="0" sId="1" dxf="1">
      <nc r="CN1321">
        <f>IF(G1321=F1321,0,1)</f>
      </nc>
      <ndxf>
        <fill>
          <patternFill patternType="none">
            <bgColor indexed="65"/>
          </patternFill>
        </fill>
      </ndxf>
    </rcc>
    <rcc rId="0" sId="1" dxf="1">
      <nc r="CN1322">
        <f>IF(G1322=F1322,0,1)</f>
      </nc>
      <ndxf>
        <fill>
          <patternFill patternType="none">
            <bgColor indexed="65"/>
          </patternFill>
        </fill>
      </ndxf>
    </rcc>
    <rcc rId="0" sId="1" dxf="1">
      <nc r="CN1323">
        <f>IF(G1323=F1323,0,1)</f>
      </nc>
      <ndxf>
        <fill>
          <patternFill patternType="none">
            <bgColor indexed="65"/>
          </patternFill>
        </fill>
      </ndxf>
    </rcc>
    <rcc rId="0" sId="1" dxf="1">
      <nc r="CN1324">
        <f>IF(G1324=F1324,0,1)</f>
      </nc>
      <ndxf>
        <fill>
          <patternFill patternType="none">
            <bgColor indexed="65"/>
          </patternFill>
        </fill>
      </ndxf>
    </rcc>
    <rcc rId="0" sId="1" dxf="1">
      <nc r="CN1325">
        <f>IF(G1325=F1325,0,1)</f>
      </nc>
      <ndxf>
        <fill>
          <patternFill patternType="none">
            <bgColor indexed="65"/>
          </patternFill>
        </fill>
      </ndxf>
    </rcc>
    <rcc rId="0" sId="1" dxf="1">
      <nc r="CN1326">
        <f>IF(G1326=F1326,0,1)</f>
      </nc>
      <ndxf>
        <fill>
          <patternFill patternType="none">
            <bgColor indexed="65"/>
          </patternFill>
        </fill>
      </ndxf>
    </rcc>
    <rcc rId="0" sId="1" dxf="1">
      <nc r="CN1327">
        <f>IF(G1327=F1327,0,1)</f>
      </nc>
      <ndxf>
        <fill>
          <patternFill patternType="none">
            <bgColor indexed="65"/>
          </patternFill>
        </fill>
      </ndxf>
    </rcc>
    <rcc rId="0" sId="1" dxf="1">
      <nc r="CN1328">
        <f>IF(G1328=F1328,0,1)</f>
      </nc>
      <ndxf>
        <fill>
          <patternFill patternType="none">
            <bgColor indexed="65"/>
          </patternFill>
        </fill>
      </ndxf>
    </rcc>
    <rcc rId="0" sId="1" dxf="1">
      <nc r="CN1329">
        <f>IF(G1329=F1329,0,1)</f>
      </nc>
      <ndxf>
        <fill>
          <patternFill patternType="none">
            <bgColor indexed="65"/>
          </patternFill>
        </fill>
      </ndxf>
    </rcc>
    <rcc rId="0" sId="1" dxf="1">
      <nc r="CN1330">
        <f>IF(G1330=F1330,0,1)</f>
      </nc>
      <ndxf>
        <fill>
          <patternFill patternType="none">
            <bgColor indexed="65"/>
          </patternFill>
        </fill>
      </ndxf>
    </rcc>
    <rcc rId="0" sId="1" dxf="1">
      <nc r="CN1331">
        <f>IF(G1331=F1331,0,1)</f>
      </nc>
      <ndxf>
        <fill>
          <patternFill patternType="none">
            <bgColor indexed="65"/>
          </patternFill>
        </fill>
      </ndxf>
    </rcc>
    <rcc rId="0" sId="1" dxf="1">
      <nc r="CN1332">
        <f>IF(G1332=F1332,0,1)</f>
      </nc>
      <ndxf>
        <fill>
          <patternFill patternType="none">
            <bgColor indexed="65"/>
          </patternFill>
        </fill>
      </ndxf>
    </rcc>
    <rcc rId="0" sId="1" dxf="1">
      <nc r="CN1333">
        <f>IF(G1333=F1333,0,1)</f>
      </nc>
      <ndxf>
        <fill>
          <patternFill patternType="none">
            <bgColor indexed="65"/>
          </patternFill>
        </fill>
      </ndxf>
    </rcc>
    <rcc rId="0" sId="1" dxf="1">
      <nc r="CN1334">
        <f>IF(G1334=F1334,0,1)</f>
      </nc>
      <ndxf>
        <fill>
          <patternFill patternType="none">
            <bgColor indexed="65"/>
          </patternFill>
        </fill>
      </ndxf>
    </rcc>
    <rcc rId="0" sId="1" dxf="1">
      <nc r="CN1335">
        <f>IF(G1335=F1335,0,1)</f>
      </nc>
      <ndxf>
        <fill>
          <patternFill patternType="none">
            <bgColor indexed="65"/>
          </patternFill>
        </fill>
      </ndxf>
    </rcc>
    <rcc rId="0" sId="1" dxf="1">
      <nc r="CN1336">
        <f>IF(G1336=F1336,0,1)</f>
      </nc>
      <ndxf>
        <fill>
          <patternFill patternType="none">
            <bgColor indexed="65"/>
          </patternFill>
        </fill>
      </ndxf>
    </rcc>
    <rcc rId="0" sId="1" dxf="1">
      <nc r="CN1337">
        <f>IF(G1337=F1337,0,1)</f>
      </nc>
      <ndxf>
        <fill>
          <patternFill patternType="none">
            <bgColor indexed="65"/>
          </patternFill>
        </fill>
      </ndxf>
    </rcc>
    <rcc rId="0" sId="1" dxf="1">
      <nc r="CN1338">
        <f>IF(G1338=F1338,0,1)</f>
      </nc>
      <ndxf>
        <fill>
          <patternFill patternType="none">
            <bgColor indexed="65"/>
          </patternFill>
        </fill>
      </ndxf>
    </rcc>
    <rcc rId="0" sId="1" dxf="1">
      <nc r="CN1339">
        <f>IF(G1339=F1339,0,1)</f>
      </nc>
      <ndxf>
        <fill>
          <patternFill patternType="none">
            <bgColor indexed="65"/>
          </patternFill>
        </fill>
      </ndxf>
    </rcc>
    <rcc rId="0" sId="1" dxf="1">
      <nc r="CN1340">
        <f>IF(G1340=F1340,0,1)</f>
      </nc>
      <ndxf>
        <fill>
          <patternFill patternType="none">
            <bgColor indexed="65"/>
          </patternFill>
        </fill>
      </ndxf>
    </rcc>
    <rcc rId="0" sId="1" dxf="1">
      <nc r="CN1341">
        <f>IF(G1341=F1341,0,1)</f>
      </nc>
      <ndxf>
        <fill>
          <patternFill patternType="none">
            <bgColor indexed="65"/>
          </patternFill>
        </fill>
      </ndxf>
    </rcc>
    <rcc rId="0" sId="1" dxf="1">
      <nc r="CN1342">
        <f>IF(G1342=F1342,0,1)</f>
      </nc>
      <ndxf>
        <fill>
          <patternFill patternType="none">
            <bgColor indexed="65"/>
          </patternFill>
        </fill>
      </ndxf>
    </rcc>
    <rcc rId="0" sId="1" dxf="1">
      <nc r="CN1343">
        <f>IF(G1343=F1343,0,1)</f>
      </nc>
      <ndxf>
        <fill>
          <patternFill patternType="none">
            <bgColor indexed="65"/>
          </patternFill>
        </fill>
      </ndxf>
    </rcc>
    <rcc rId="0" sId="1" dxf="1">
      <nc r="CN1344">
        <f>IF(G1344=F1344,0,1)</f>
      </nc>
      <ndxf>
        <fill>
          <patternFill patternType="none">
            <bgColor indexed="65"/>
          </patternFill>
        </fill>
      </ndxf>
    </rcc>
    <rcc rId="0" sId="1" dxf="1">
      <nc r="CN1345">
        <f>IF(G1345=F1345,0,1)</f>
      </nc>
      <ndxf>
        <fill>
          <patternFill patternType="none">
            <bgColor indexed="65"/>
          </patternFill>
        </fill>
      </ndxf>
    </rcc>
    <rcc rId="0" sId="1" dxf="1">
      <nc r="CN1346">
        <f>IF(G1346=F1346,0,1)</f>
      </nc>
      <ndxf>
        <fill>
          <patternFill patternType="none">
            <bgColor indexed="65"/>
          </patternFill>
        </fill>
      </ndxf>
    </rcc>
    <rcc rId="0" sId="1" dxf="1">
      <nc r="CN1347">
        <f>IF(G1347=F1347,0,1)</f>
      </nc>
      <ndxf>
        <fill>
          <patternFill patternType="none">
            <bgColor indexed="65"/>
          </patternFill>
        </fill>
      </ndxf>
    </rcc>
    <rcc rId="0" sId="1" dxf="1">
      <nc r="CN1348">
        <f>IF(G1348=F1348,0,1)</f>
      </nc>
      <ndxf>
        <fill>
          <patternFill patternType="none">
            <bgColor indexed="65"/>
          </patternFill>
        </fill>
      </ndxf>
    </rcc>
    <rcc rId="0" sId="1" dxf="1">
      <nc r="CN1349">
        <f>IF(G1349=F1349,0,1)</f>
      </nc>
      <ndxf>
        <fill>
          <patternFill patternType="none">
            <bgColor indexed="65"/>
          </patternFill>
        </fill>
      </ndxf>
    </rcc>
    <rcc rId="0" sId="1" dxf="1">
      <nc r="CN1350">
        <f>IF(G1350=F1350,0,1)</f>
      </nc>
      <ndxf>
        <fill>
          <patternFill patternType="none">
            <bgColor indexed="65"/>
          </patternFill>
        </fill>
      </ndxf>
    </rcc>
    <rcc rId="0" sId="1" dxf="1">
      <nc r="CN1351">
        <f>IF(G1351=F1351,0,1)</f>
      </nc>
      <ndxf>
        <fill>
          <patternFill patternType="none">
            <bgColor indexed="65"/>
          </patternFill>
        </fill>
      </ndxf>
    </rcc>
    <rcc rId="0" sId="1" dxf="1">
      <nc r="CN1352">
        <f>IF(G1352=F1352,0,1)</f>
      </nc>
      <ndxf>
        <fill>
          <patternFill patternType="none">
            <bgColor indexed="65"/>
          </patternFill>
        </fill>
      </ndxf>
    </rcc>
    <rcc rId="0" sId="1" dxf="1">
      <nc r="CN1353">
        <f>IF(G1353=F1353,0,1)</f>
      </nc>
      <ndxf>
        <fill>
          <patternFill patternType="none">
            <bgColor indexed="65"/>
          </patternFill>
        </fill>
      </ndxf>
    </rcc>
    <rcc rId="0" sId="1" dxf="1">
      <nc r="CN1354">
        <f>IF(G1354=F1354,0,1)</f>
      </nc>
      <ndxf>
        <fill>
          <patternFill patternType="none">
            <bgColor indexed="65"/>
          </patternFill>
        </fill>
      </ndxf>
    </rcc>
    <rcc rId="0" sId="1" dxf="1">
      <nc r="CN1355">
        <f>IF(G1355=F1355,0,1)</f>
      </nc>
      <ndxf>
        <fill>
          <patternFill patternType="none">
            <bgColor indexed="65"/>
          </patternFill>
        </fill>
      </ndxf>
    </rcc>
    <rcc rId="0" sId="1" dxf="1">
      <nc r="CN1356">
        <f>IF(G1356=F1356,0,1)</f>
      </nc>
      <ndxf>
        <fill>
          <patternFill patternType="none">
            <bgColor indexed="65"/>
          </patternFill>
        </fill>
      </ndxf>
    </rcc>
    <rcc rId="0" sId="1" dxf="1">
      <nc r="CN1357">
        <f>IF(G1357=F1357,0,1)</f>
      </nc>
      <ndxf>
        <fill>
          <patternFill patternType="none">
            <bgColor indexed="65"/>
          </patternFill>
        </fill>
      </ndxf>
    </rcc>
    <rcc rId="0" sId="1" dxf="1">
      <nc r="CN1358">
        <f>IF(G1358=F1358,0,1)</f>
      </nc>
      <ndxf>
        <fill>
          <patternFill patternType="none">
            <bgColor indexed="65"/>
          </patternFill>
        </fill>
      </ndxf>
    </rcc>
    <rcc rId="0" sId="1" dxf="1">
      <nc r="CN1359">
        <f>IF(G1359=F1359,0,1)</f>
      </nc>
      <ndxf>
        <fill>
          <patternFill patternType="none">
            <bgColor indexed="65"/>
          </patternFill>
        </fill>
      </ndxf>
    </rcc>
    <rcc rId="0" sId="1" dxf="1">
      <nc r="CN1360">
        <f>IF(G1360=F1360,0,1)</f>
      </nc>
      <ndxf>
        <fill>
          <patternFill patternType="none">
            <bgColor indexed="65"/>
          </patternFill>
        </fill>
      </ndxf>
    </rcc>
    <rcc rId="0" sId="1" dxf="1">
      <nc r="CN1361">
        <f>IF(G1361=F1361,0,1)</f>
      </nc>
      <ndxf>
        <fill>
          <patternFill patternType="none">
            <bgColor indexed="65"/>
          </patternFill>
        </fill>
      </ndxf>
    </rcc>
    <rcc rId="0" sId="1" dxf="1">
      <nc r="CN1362">
        <f>IF(G1362=F1362,0,1)</f>
      </nc>
      <ndxf>
        <fill>
          <patternFill patternType="none">
            <bgColor indexed="65"/>
          </patternFill>
        </fill>
      </ndxf>
    </rcc>
    <rcc rId="0" sId="1" dxf="1">
      <nc r="CN1363">
        <f>IF(G1363=F1363,0,1)</f>
      </nc>
      <ndxf>
        <fill>
          <patternFill patternType="none">
            <bgColor indexed="65"/>
          </patternFill>
        </fill>
      </ndxf>
    </rcc>
    <rcc rId="0" sId="1" dxf="1">
      <nc r="CN1364">
        <f>IF(G1364=F1364,0,1)</f>
      </nc>
      <ndxf>
        <fill>
          <patternFill patternType="none">
            <bgColor indexed="65"/>
          </patternFill>
        </fill>
      </ndxf>
    </rcc>
    <rcc rId="0" sId="1" dxf="1">
      <nc r="CN1365">
        <f>IF(G1365=F1365,0,1)</f>
      </nc>
      <ndxf>
        <fill>
          <patternFill patternType="none">
            <bgColor indexed="65"/>
          </patternFill>
        </fill>
      </ndxf>
    </rcc>
    <rcc rId="0" sId="1" dxf="1">
      <nc r="CN1366">
        <f>IF(G1366=F1366,0,1)</f>
      </nc>
      <ndxf>
        <fill>
          <patternFill patternType="none">
            <bgColor indexed="65"/>
          </patternFill>
        </fill>
      </ndxf>
    </rcc>
    <rcc rId="0" sId="1" dxf="1">
      <nc r="CN1367">
        <f>IF(G1367=F1367,0,1)</f>
      </nc>
      <ndxf>
        <fill>
          <patternFill patternType="none">
            <bgColor indexed="65"/>
          </patternFill>
        </fill>
      </ndxf>
    </rcc>
    <rcc rId="0" sId="1" dxf="1">
      <nc r="CN1368">
        <f>IF(G1368=F1368,0,1)</f>
      </nc>
      <ndxf>
        <fill>
          <patternFill patternType="none">
            <bgColor indexed="65"/>
          </patternFill>
        </fill>
      </ndxf>
    </rcc>
    <rcc rId="0" sId="1" dxf="1">
      <nc r="CN1369">
        <f>IF(G1369=F1369,0,1)</f>
      </nc>
      <ndxf>
        <fill>
          <patternFill patternType="none">
            <bgColor indexed="65"/>
          </patternFill>
        </fill>
      </ndxf>
    </rcc>
    <rcc rId="0" sId="1" dxf="1">
      <nc r="CN1370">
        <f>IF(G1370=F1370,0,1)</f>
      </nc>
      <ndxf>
        <fill>
          <patternFill patternType="none">
            <bgColor indexed="65"/>
          </patternFill>
        </fill>
      </ndxf>
    </rcc>
    <rcc rId="0" sId="1" dxf="1">
      <nc r="CN1371">
        <f>IF(G1371=F1371,0,1)</f>
      </nc>
      <ndxf>
        <fill>
          <patternFill patternType="none">
            <bgColor indexed="65"/>
          </patternFill>
        </fill>
      </ndxf>
    </rcc>
    <rcc rId="0" sId="1" dxf="1">
      <nc r="CN1372">
        <f>IF(G1372=F1372,0,1)</f>
      </nc>
      <ndxf>
        <fill>
          <patternFill patternType="none">
            <bgColor indexed="65"/>
          </patternFill>
        </fill>
      </ndxf>
    </rcc>
    <rcc rId="0" sId="1" dxf="1">
      <nc r="CN1373">
        <f>IF(G1373=F1373,0,1)</f>
      </nc>
      <ndxf>
        <fill>
          <patternFill patternType="none">
            <bgColor indexed="65"/>
          </patternFill>
        </fill>
      </ndxf>
    </rcc>
    <rcc rId="0" sId="1" dxf="1">
      <nc r="CN1374">
        <f>IF(G1374=F1374,0,1)</f>
      </nc>
      <ndxf>
        <fill>
          <patternFill patternType="none">
            <bgColor indexed="65"/>
          </patternFill>
        </fill>
      </ndxf>
    </rcc>
    <rcc rId="0" sId="1" dxf="1">
      <nc r="CN1375">
        <f>IF(G1375=F1375,0,1)</f>
      </nc>
      <ndxf>
        <fill>
          <patternFill patternType="none">
            <bgColor indexed="65"/>
          </patternFill>
        </fill>
      </ndxf>
    </rcc>
    <rcc rId="0" sId="1" dxf="1">
      <nc r="CN1376">
        <f>IF(G1376=F1376,0,1)</f>
      </nc>
      <ndxf>
        <fill>
          <patternFill patternType="none">
            <bgColor indexed="65"/>
          </patternFill>
        </fill>
      </ndxf>
    </rcc>
    <rcc rId="0" sId="1" dxf="1">
      <nc r="CN1377">
        <f>IF(G1377=F1377,0,1)</f>
      </nc>
      <ndxf>
        <fill>
          <patternFill patternType="none">
            <bgColor indexed="65"/>
          </patternFill>
        </fill>
      </ndxf>
    </rcc>
    <rcc rId="0" sId="1" dxf="1">
      <nc r="CN1378">
        <f>IF(G1378=F1378,0,1)</f>
      </nc>
      <ndxf>
        <fill>
          <patternFill patternType="none">
            <bgColor indexed="65"/>
          </patternFill>
        </fill>
      </ndxf>
    </rcc>
    <rcc rId="0" sId="1" dxf="1">
      <nc r="CN1379">
        <f>IF(G1379=F1379,0,1)</f>
      </nc>
      <ndxf>
        <fill>
          <patternFill patternType="none">
            <bgColor indexed="65"/>
          </patternFill>
        </fill>
      </ndxf>
    </rcc>
    <rcc rId="0" sId="1" dxf="1">
      <nc r="CN1380">
        <f>IF(G1380=F1380,0,1)</f>
      </nc>
      <ndxf>
        <fill>
          <patternFill patternType="none">
            <bgColor indexed="65"/>
          </patternFill>
        </fill>
      </ndxf>
    </rcc>
    <rcc rId="0" sId="1" dxf="1">
      <nc r="CN1381">
        <f>IF(G1381=F1381,0,1)</f>
      </nc>
      <ndxf>
        <fill>
          <patternFill patternType="none">
            <bgColor indexed="65"/>
          </patternFill>
        </fill>
      </ndxf>
    </rcc>
    <rcc rId="0" sId="1" dxf="1">
      <nc r="CN1382">
        <f>IF(G1382=F1382,0,1)</f>
      </nc>
      <ndxf>
        <fill>
          <patternFill patternType="none">
            <bgColor indexed="65"/>
          </patternFill>
        </fill>
      </ndxf>
    </rcc>
    <rcc rId="0" sId="1" dxf="1">
      <nc r="CN1383">
        <f>IF(G1383=F1383,0,1)</f>
      </nc>
      <ndxf>
        <fill>
          <patternFill patternType="none">
            <bgColor indexed="65"/>
          </patternFill>
        </fill>
      </ndxf>
    </rcc>
    <rcc rId="0" sId="1" dxf="1">
      <nc r="CN1384">
        <f>IF(G1384=F1384,0,1)</f>
      </nc>
      <ndxf>
        <fill>
          <patternFill patternType="none">
            <bgColor indexed="65"/>
          </patternFill>
        </fill>
      </ndxf>
    </rcc>
    <rcc rId="0" sId="1" dxf="1">
      <nc r="CN1385">
        <f>IF(G1385=F1385,0,1)</f>
      </nc>
      <ndxf>
        <fill>
          <patternFill patternType="none">
            <bgColor indexed="65"/>
          </patternFill>
        </fill>
      </ndxf>
    </rcc>
    <rcc rId="0" sId="1" dxf="1">
      <nc r="CN1386">
        <f>IF(G1386=F1386,0,1)</f>
      </nc>
      <ndxf>
        <fill>
          <patternFill patternType="none">
            <bgColor indexed="65"/>
          </patternFill>
        </fill>
      </ndxf>
    </rcc>
    <rcc rId="0" sId="1" dxf="1">
      <nc r="CN1387">
        <f>IF(G1387=F1387,0,1)</f>
      </nc>
      <ndxf>
        <fill>
          <patternFill patternType="none">
            <bgColor indexed="65"/>
          </patternFill>
        </fill>
      </ndxf>
    </rcc>
    <rcc rId="0" sId="1" dxf="1">
      <nc r="CN1388">
        <f>IF(G1388=F1388,0,1)</f>
      </nc>
      <ndxf>
        <fill>
          <patternFill patternType="none">
            <bgColor indexed="65"/>
          </patternFill>
        </fill>
      </ndxf>
    </rcc>
    <rcc rId="0" sId="1" dxf="1">
      <nc r="CN1389">
        <f>IF(G1389=F1389,0,1)</f>
      </nc>
      <ndxf>
        <fill>
          <patternFill patternType="none">
            <bgColor indexed="65"/>
          </patternFill>
        </fill>
      </ndxf>
    </rcc>
    <rcc rId="0" sId="1" dxf="1">
      <nc r="CN1390">
        <f>IF(G1390=F1390,0,1)</f>
      </nc>
      <ndxf>
        <fill>
          <patternFill patternType="none">
            <bgColor indexed="65"/>
          </patternFill>
        </fill>
      </ndxf>
    </rcc>
    <rcc rId="0" sId="1" dxf="1">
      <nc r="CN1391">
        <f>IF(G1391=F1391,0,1)</f>
      </nc>
      <ndxf>
        <fill>
          <patternFill patternType="none">
            <bgColor indexed="65"/>
          </patternFill>
        </fill>
      </ndxf>
    </rcc>
    <rcc rId="0" sId="1" dxf="1">
      <nc r="CN1392">
        <f>IF(G1392=F1392,0,1)</f>
      </nc>
      <ndxf>
        <fill>
          <patternFill patternType="none">
            <bgColor indexed="65"/>
          </patternFill>
        </fill>
      </ndxf>
    </rcc>
    <rcc rId="0" sId="1" dxf="1">
      <nc r="CN1393">
        <f>IF(G1393=F1393,0,1)</f>
      </nc>
      <ndxf>
        <fill>
          <patternFill patternType="none">
            <bgColor indexed="65"/>
          </patternFill>
        </fill>
      </ndxf>
    </rcc>
    <rcc rId="0" sId="1" dxf="1">
      <nc r="CN1394">
        <f>IF(G1394=F1394,0,1)</f>
      </nc>
      <ndxf>
        <fill>
          <patternFill patternType="none">
            <bgColor indexed="65"/>
          </patternFill>
        </fill>
      </ndxf>
    </rcc>
    <rcc rId="0" sId="1" dxf="1">
      <nc r="CN1395">
        <f>IF(G1395=F1395,0,1)</f>
      </nc>
      <ndxf>
        <fill>
          <patternFill patternType="none">
            <bgColor indexed="65"/>
          </patternFill>
        </fill>
      </ndxf>
    </rcc>
    <rcc rId="0" sId="1" dxf="1">
      <nc r="CN1396">
        <f>IF(G1396=F1396,0,1)</f>
      </nc>
      <ndxf>
        <fill>
          <patternFill patternType="none">
            <bgColor indexed="65"/>
          </patternFill>
        </fill>
      </ndxf>
    </rcc>
    <rcc rId="0" sId="1" dxf="1">
      <nc r="CN1397">
        <f>IF(G1397=F1397,0,1)</f>
      </nc>
      <ndxf>
        <fill>
          <patternFill patternType="none">
            <bgColor indexed="65"/>
          </patternFill>
        </fill>
      </ndxf>
    </rcc>
    <rcc rId="0" sId="1" dxf="1">
      <nc r="CN1398">
        <f>IF(G1398=F1398,0,1)</f>
      </nc>
      <ndxf>
        <fill>
          <patternFill patternType="none">
            <bgColor indexed="65"/>
          </patternFill>
        </fill>
      </ndxf>
    </rcc>
    <rcc rId="0" sId="1" dxf="1">
      <nc r="CN1399">
        <f>IF(G1399=F1399,0,1)</f>
      </nc>
      <ndxf>
        <fill>
          <patternFill patternType="none">
            <bgColor indexed="65"/>
          </patternFill>
        </fill>
      </ndxf>
    </rcc>
    <rcc rId="0" sId="1" dxf="1">
      <nc r="CN1400">
        <f>IF(G1400=F1400,0,1)</f>
      </nc>
      <ndxf>
        <fill>
          <patternFill patternType="none">
            <bgColor indexed="65"/>
          </patternFill>
        </fill>
      </ndxf>
    </rcc>
    <rcc rId="0" sId="1" dxf="1">
      <nc r="CN1401">
        <f>IF(G1401=F1401,0,1)</f>
      </nc>
      <ndxf>
        <fill>
          <patternFill patternType="none">
            <bgColor indexed="65"/>
          </patternFill>
        </fill>
      </ndxf>
    </rcc>
    <rcc rId="0" sId="1" dxf="1">
      <nc r="CN1402">
        <f>IF(G1402=F1402,0,1)</f>
      </nc>
      <ndxf>
        <fill>
          <patternFill patternType="none">
            <bgColor indexed="65"/>
          </patternFill>
        </fill>
      </ndxf>
    </rcc>
    <rcc rId="0" sId="1" dxf="1">
      <nc r="CN1403">
        <f>IF(G1403=F1403,0,1)</f>
      </nc>
      <ndxf>
        <fill>
          <patternFill patternType="none">
            <bgColor indexed="65"/>
          </patternFill>
        </fill>
      </ndxf>
    </rcc>
    <rcc rId="0" sId="1" dxf="1">
      <nc r="CN1404">
        <f>IF(G1404=F1404,0,1)</f>
      </nc>
      <ndxf>
        <fill>
          <patternFill patternType="none">
            <bgColor indexed="65"/>
          </patternFill>
        </fill>
      </ndxf>
    </rcc>
    <rcc rId="0" sId="1" dxf="1">
      <nc r="CN1405">
        <f>IF(G1405=F1405,0,1)</f>
      </nc>
      <ndxf>
        <fill>
          <patternFill patternType="none">
            <bgColor indexed="65"/>
          </patternFill>
        </fill>
      </ndxf>
    </rcc>
    <rcc rId="0" sId="1" dxf="1">
      <nc r="CN1406">
        <f>IF(G1406=F1406,0,1)</f>
      </nc>
      <ndxf>
        <fill>
          <patternFill patternType="none">
            <bgColor indexed="65"/>
          </patternFill>
        </fill>
      </ndxf>
    </rcc>
    <rcc rId="0" sId="1" dxf="1">
      <nc r="CN1407">
        <f>IF(G1407=F1407,0,1)</f>
      </nc>
      <ndxf>
        <fill>
          <patternFill patternType="none">
            <bgColor indexed="65"/>
          </patternFill>
        </fill>
      </ndxf>
    </rcc>
    <rcc rId="0" sId="1" dxf="1">
      <nc r="CN1408">
        <f>IF(G1408=F1408,0,1)</f>
      </nc>
      <ndxf>
        <fill>
          <patternFill patternType="none">
            <bgColor indexed="65"/>
          </patternFill>
        </fill>
      </ndxf>
    </rcc>
    <rcc rId="0" sId="1" dxf="1">
      <nc r="CN1409">
        <f>IF(G1409=F1409,0,1)</f>
      </nc>
      <ndxf>
        <fill>
          <patternFill patternType="none">
            <bgColor indexed="65"/>
          </patternFill>
        </fill>
      </ndxf>
    </rcc>
    <rcc rId="0" sId="1" dxf="1">
      <nc r="CN1410">
        <f>IF(G1410=F1410,0,1)</f>
      </nc>
      <ndxf>
        <fill>
          <patternFill patternType="none">
            <bgColor indexed="65"/>
          </patternFill>
        </fill>
      </ndxf>
    </rcc>
    <rcc rId="0" sId="1" dxf="1">
      <nc r="CN1411">
        <f>IF(G1411=F1411,0,1)</f>
      </nc>
      <ndxf>
        <fill>
          <patternFill patternType="none">
            <bgColor indexed="65"/>
          </patternFill>
        </fill>
      </ndxf>
    </rcc>
    <rcc rId="0" sId="1" dxf="1">
      <nc r="CN1412">
        <f>IF(G1412=F1412,0,1)</f>
      </nc>
      <ndxf>
        <fill>
          <patternFill patternType="none">
            <bgColor indexed="65"/>
          </patternFill>
        </fill>
      </ndxf>
    </rcc>
    <rcc rId="0" sId="1" dxf="1">
      <nc r="CN1413">
        <f>IF(G1413=F1413,0,1)</f>
      </nc>
      <ndxf>
        <fill>
          <patternFill patternType="none">
            <bgColor indexed="65"/>
          </patternFill>
        </fill>
      </ndxf>
    </rcc>
    <rcc rId="0" sId="1" dxf="1">
      <nc r="CN1414">
        <f>IF(G1414=F1414,0,1)</f>
      </nc>
      <ndxf>
        <fill>
          <patternFill patternType="none">
            <bgColor indexed="65"/>
          </patternFill>
        </fill>
      </ndxf>
    </rcc>
    <rcc rId="0" sId="1" dxf="1">
      <nc r="CN1415">
        <f>IF(G1415=F1415,0,1)</f>
      </nc>
      <ndxf>
        <fill>
          <patternFill patternType="none">
            <bgColor indexed="65"/>
          </patternFill>
        </fill>
      </ndxf>
    </rcc>
    <rcc rId="0" sId="1" dxf="1">
      <nc r="CN1416">
        <f>IF(G1416=F1416,0,1)</f>
      </nc>
      <ndxf>
        <fill>
          <patternFill patternType="none">
            <bgColor indexed="65"/>
          </patternFill>
        </fill>
      </ndxf>
    </rcc>
    <rcc rId="0" sId="1" dxf="1">
      <nc r="CN1417">
        <f>IF(G1417=F1417,0,1)</f>
      </nc>
      <ndxf>
        <fill>
          <patternFill patternType="none">
            <bgColor indexed="65"/>
          </patternFill>
        </fill>
      </ndxf>
    </rcc>
    <rcc rId="0" sId="1" dxf="1">
      <nc r="CN1418">
        <f>IF(G1418=F1418,0,1)</f>
      </nc>
      <ndxf>
        <fill>
          <patternFill patternType="none">
            <bgColor indexed="65"/>
          </patternFill>
        </fill>
      </ndxf>
    </rcc>
    <rcc rId="0" sId="1" dxf="1">
      <nc r="CN1419">
        <f>IF(G1419=F1419,0,1)</f>
      </nc>
      <ndxf>
        <fill>
          <patternFill patternType="none">
            <bgColor indexed="65"/>
          </patternFill>
        </fill>
      </ndxf>
    </rcc>
    <rcc rId="0" sId="1" dxf="1">
      <nc r="CN1420">
        <f>IF(G1420=F1420,0,1)</f>
      </nc>
      <ndxf>
        <fill>
          <patternFill patternType="none">
            <bgColor indexed="65"/>
          </patternFill>
        </fill>
      </ndxf>
    </rcc>
    <rcc rId="0" sId="1" dxf="1">
      <nc r="CN1421">
        <f>IF(G1421=F1421,0,1)</f>
      </nc>
      <ndxf>
        <fill>
          <patternFill patternType="none">
            <bgColor indexed="65"/>
          </patternFill>
        </fill>
      </ndxf>
    </rcc>
    <rcc rId="0" sId="1" dxf="1">
      <nc r="CN1422">
        <f>IF(G1422=F1422,0,1)</f>
      </nc>
      <ndxf>
        <fill>
          <patternFill patternType="none">
            <bgColor indexed="65"/>
          </patternFill>
        </fill>
      </ndxf>
    </rcc>
    <rcc rId="0" sId="1" dxf="1">
      <nc r="CN1423">
        <f>IF(G1423=F1423,0,1)</f>
      </nc>
      <ndxf>
        <fill>
          <patternFill patternType="none">
            <bgColor indexed="65"/>
          </patternFill>
        </fill>
      </ndxf>
    </rcc>
    <rcc rId="0" sId="1" dxf="1">
      <nc r="CN1424">
        <f>IF(G1424=F1424,0,1)</f>
      </nc>
      <ndxf>
        <fill>
          <patternFill patternType="none">
            <bgColor indexed="65"/>
          </patternFill>
        </fill>
      </ndxf>
    </rcc>
    <rcc rId="0" sId="1" dxf="1">
      <nc r="CN1425">
        <f>IF(G1425=F1425,0,1)</f>
      </nc>
      <ndxf>
        <fill>
          <patternFill patternType="none">
            <bgColor indexed="65"/>
          </patternFill>
        </fill>
      </ndxf>
    </rcc>
    <rcc rId="0" sId="1" dxf="1">
      <nc r="CN1426">
        <f>IF(G1426=F1426,0,1)</f>
      </nc>
      <ndxf>
        <fill>
          <patternFill patternType="none">
            <bgColor indexed="65"/>
          </patternFill>
        </fill>
      </ndxf>
    </rcc>
    <rcc rId="0" sId="1" dxf="1">
      <nc r="CN1427">
        <f>IF(G1427=F1427,0,1)</f>
      </nc>
      <ndxf>
        <fill>
          <patternFill patternType="none">
            <bgColor indexed="65"/>
          </patternFill>
        </fill>
      </ndxf>
    </rcc>
    <rcc rId="0" sId="1" dxf="1">
      <nc r="CN1428">
        <f>IF(G1428=F1428,0,1)</f>
      </nc>
      <ndxf>
        <fill>
          <patternFill patternType="none">
            <bgColor indexed="65"/>
          </patternFill>
        </fill>
      </ndxf>
    </rcc>
    <rcc rId="0" sId="1" dxf="1">
      <nc r="CN1429">
        <f>IF(G1429=F1429,0,1)</f>
      </nc>
      <ndxf>
        <fill>
          <patternFill patternType="none">
            <bgColor indexed="65"/>
          </patternFill>
        </fill>
      </ndxf>
    </rcc>
    <rcc rId="0" sId="1" dxf="1">
      <nc r="CN1430">
        <f>IF(G1430=F1430,0,1)</f>
      </nc>
      <ndxf>
        <fill>
          <patternFill patternType="none">
            <bgColor indexed="65"/>
          </patternFill>
        </fill>
      </ndxf>
    </rcc>
    <rcc rId="0" sId="1" dxf="1">
      <nc r="CN1431">
        <f>IF(G1431=F1431,0,1)</f>
      </nc>
      <ndxf>
        <fill>
          <patternFill patternType="none">
            <bgColor indexed="65"/>
          </patternFill>
        </fill>
      </ndxf>
    </rcc>
  </rrc>
  <rrc rId="1473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cc rId="0" sId="1" dxf="1">
      <nc r="CN15" t="inlineStr">
        <is>
          <t>Полная сметная стоимость инвестиционного проекта в соответствии с утвержденной проектной документацией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6" t="inlineStr">
        <is>
          <t>План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7" t="inlineStr">
        <is>
          <t>в базисном уровне цен, млн рублей 
(с НДС)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IF(H19=K19,0,1)</f>
      </nc>
      <ndxf>
        <fill>
          <patternFill patternType="none">
            <bgColor indexed="65"/>
          </patternFill>
        </fill>
      </ndxf>
    </rcc>
    <rcc rId="0" sId="1" dxf="1">
      <nc r="CN20">
        <f>IF(H20=K20,0,1)</f>
      </nc>
      <ndxf>
        <fill>
          <patternFill patternType="none">
            <bgColor indexed="65"/>
          </patternFill>
        </fill>
      </ndxf>
    </rcc>
    <rcc rId="0" sId="1" dxf="1">
      <nc r="CN21">
        <f>IF(H21=K21,0,1)</f>
      </nc>
      <ndxf>
        <fill>
          <patternFill patternType="none">
            <bgColor indexed="65"/>
          </patternFill>
        </fill>
      </ndxf>
    </rcc>
    <rcc rId="0" sId="1" dxf="1">
      <nc r="CN22">
        <f>IF(H22=K22,0,1)</f>
      </nc>
      <ndxf>
        <fill>
          <patternFill patternType="none">
            <bgColor indexed="65"/>
          </patternFill>
        </fill>
      </ndxf>
    </rcc>
    <rcc rId="0" sId="1" dxf="1">
      <nc r="CN23">
        <f>IF(H23=K23,0,1)</f>
      </nc>
      <ndxf>
        <fill>
          <patternFill patternType="none">
            <bgColor indexed="65"/>
          </patternFill>
        </fill>
      </ndxf>
    </rcc>
    <rcc rId="0" sId="1" dxf="1">
      <nc r="CN24">
        <f>IF(H24=K24,0,1)</f>
      </nc>
      <ndxf>
        <fill>
          <patternFill patternType="none">
            <bgColor indexed="65"/>
          </patternFill>
        </fill>
      </ndxf>
    </rcc>
    <rcc rId="0" sId="1" dxf="1">
      <nc r="CN25">
        <f>IF(H25=K25,0,1)</f>
      </nc>
      <ndxf>
        <fill>
          <patternFill patternType="none">
            <bgColor indexed="65"/>
          </patternFill>
        </fill>
      </ndxf>
    </rcc>
    <rcc rId="0" sId="1" dxf="1">
      <nc r="CN26">
        <f>IF(H26=K26,0,1)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IF(H27=K27,0,1)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IF(H28=K28,0,1)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IF(H29=K29,0,1)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IF(H30=K30,0,1)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IF(H31=K31,0,1)</f>
      </nc>
      <ndxf>
        <fill>
          <patternFill patternType="none">
            <bgColor indexed="65"/>
          </patternFill>
        </fill>
      </ndxf>
    </rcc>
    <rcc rId="0" sId="1" dxf="1">
      <nc r="CN32">
        <f>IF(H32=K32,0,1)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IF(H33=K33,0,1)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IF(H34=K34,0,1)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IF(H35=K35,0,1)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IF(H36=K36,0,1)</f>
      </nc>
      <ndxf>
        <fill>
          <patternFill patternType="none">
            <bgColor indexed="65"/>
          </patternFill>
        </fill>
      </ndxf>
    </rcc>
    <rcc rId="0" sId="1" dxf="1">
      <nc r="CN37">
        <f>IF(H37=K37,0,1)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IF(H38=K38,0,1)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IF(H39=K39,0,1)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IF(H40=K40,0,1)</f>
      </nc>
      <ndxf>
        <fill>
          <patternFill patternType="none">
            <bgColor indexed="65"/>
          </patternFill>
        </fill>
      </ndxf>
    </rcc>
    <rcc rId="0" sId="1" dxf="1">
      <nc r="CN41">
        <f>IF(H41=K41,0,1)</f>
      </nc>
      <ndxf>
        <fill>
          <patternFill patternType="none">
            <bgColor indexed="65"/>
          </patternFill>
        </fill>
      </ndxf>
    </rcc>
    <rcc rId="0" sId="1" dxf="1">
      <nc r="CN42">
        <f>IF(H42=K42,0,1)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IF(H43=K43,0,1)</f>
      </nc>
      <ndxf>
        <fill>
          <patternFill patternType="none">
            <bgColor indexed="65"/>
          </patternFill>
        </fill>
      </ndxf>
    </rcc>
    <rcc rId="0" sId="1" dxf="1">
      <nc r="CN44">
        <f>IF(H44=K44,0,1)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IF(H45=K45,0,1)</f>
      </nc>
      <ndxf>
        <fill>
          <patternFill patternType="none">
            <bgColor indexed="65"/>
          </patternFill>
        </fill>
      </ndxf>
    </rcc>
    <rcc rId="0" sId="1" dxf="1">
      <nc r="CN46">
        <f>IF(H46=K46,0,1)</f>
      </nc>
      <ndxf>
        <fill>
          <patternFill patternType="none">
            <bgColor indexed="65"/>
          </patternFill>
        </fill>
      </ndxf>
    </rcc>
    <rcc rId="0" sId="1" dxf="1">
      <nc r="CN47">
        <f>IF(H47=K47,0,1)</f>
      </nc>
      <ndxf>
        <fill>
          <patternFill patternType="none">
            <bgColor indexed="65"/>
          </patternFill>
        </fill>
      </ndxf>
    </rcc>
    <rcc rId="0" sId="1" dxf="1">
      <nc r="CN48">
        <f>IF(H48=K48,0,1)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IF(H49=K49,0,1)</f>
      </nc>
      <ndxf>
        <fill>
          <patternFill patternType="none">
            <bgColor indexed="65"/>
          </patternFill>
        </fill>
      </ndxf>
    </rcc>
    <rcc rId="0" sId="1" dxf="1">
      <nc r="CN50">
        <f>IF(H50=K50,0,1)</f>
      </nc>
      <ndxf>
        <fill>
          <patternFill patternType="none">
            <bgColor indexed="65"/>
          </patternFill>
        </fill>
      </ndxf>
    </rcc>
    <rcc rId="0" sId="1" dxf="1">
      <nc r="CN51">
        <f>IF(H51=K51,0,1)</f>
      </nc>
      <ndxf>
        <fill>
          <patternFill patternType="none">
            <bgColor indexed="65"/>
          </patternFill>
        </fill>
      </ndxf>
    </rcc>
    <rcc rId="0" sId="1" dxf="1">
      <nc r="CN52">
        <f>IF(H52=K52,0,1)</f>
      </nc>
      <ndxf>
        <fill>
          <patternFill patternType="none">
            <bgColor indexed="65"/>
          </patternFill>
        </fill>
      </ndxf>
    </rcc>
    <rcc rId="0" sId="1" dxf="1">
      <nc r="CN53">
        <f>IF(H53=K53,0,1)</f>
      </nc>
      <ndxf>
        <fill>
          <patternFill patternType="none">
            <bgColor indexed="65"/>
          </patternFill>
        </fill>
      </ndxf>
    </rcc>
    <rcc rId="0" sId="1" dxf="1">
      <nc r="CN54">
        <f>IF(H54=K54,0,1)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IF(H55=K55,0,1)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IF(H56=K56,0,1)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IF(H57=K57,0,1)</f>
      </nc>
      <ndxf>
        <fill>
          <patternFill patternType="none">
            <bgColor indexed="65"/>
          </patternFill>
        </fill>
      </ndxf>
    </rcc>
    <rcc rId="0" sId="1" dxf="1">
      <nc r="CN58">
        <f>IF(H58=K58,0,1)</f>
      </nc>
      <ndxf>
        <fill>
          <patternFill patternType="none">
            <bgColor indexed="65"/>
          </patternFill>
        </fill>
      </ndxf>
    </rcc>
    <rcc rId="0" sId="1" dxf="1">
      <nc r="CN59">
        <f>IF(H59=K59,0,1)</f>
      </nc>
      <ndxf>
        <fill>
          <patternFill patternType="none">
            <bgColor indexed="65"/>
          </patternFill>
        </fill>
      </ndxf>
    </rcc>
    <rcc rId="0" sId="1" dxf="1">
      <nc r="CN60">
        <f>IF(H60=K60,0,1)</f>
      </nc>
      <ndxf>
        <fill>
          <patternFill patternType="none">
            <bgColor indexed="65"/>
          </patternFill>
        </fill>
      </ndxf>
    </rcc>
    <rcc rId="0" sId="1" dxf="1">
      <nc r="CN61">
        <f>IF(H61=K61,0,1)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IF(H62=K62,0,1)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IF(H63=K63,0,1)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IF(H64=K64,0,1)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IF(H65=K65,0,1)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IF(H66=K66,0,1)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IF(H67=K67,0,1)</f>
      </nc>
      <ndxf>
        <fill>
          <patternFill patternType="none">
            <bgColor indexed="65"/>
          </patternFill>
        </fill>
      </ndxf>
    </rcc>
    <rcc rId="0" sId="1" dxf="1">
      <nc r="CN68">
        <f>IF(H68=K68,0,1)</f>
      </nc>
      <ndxf>
        <fill>
          <patternFill patternType="none">
            <bgColor indexed="65"/>
          </patternFill>
        </fill>
      </ndxf>
    </rcc>
    <rcc rId="0" sId="1" dxf="1">
      <nc r="CN69">
        <f>IF(H69=K69,0,1)</f>
      </nc>
      <ndxf>
        <fill>
          <patternFill patternType="none">
            <bgColor indexed="65"/>
          </patternFill>
        </fill>
      </ndxf>
    </rcc>
    <rcc rId="0" sId="1" dxf="1">
      <nc r="CN70">
        <f>IF(H70=K70,0,1)</f>
      </nc>
      <ndxf>
        <fill>
          <patternFill patternType="none">
            <bgColor indexed="65"/>
          </patternFill>
        </fill>
      </ndxf>
    </rcc>
    <rcc rId="0" sId="1" dxf="1">
      <nc r="CN71">
        <f>IF(H71=K71,0,1)</f>
      </nc>
      <ndxf>
        <fill>
          <patternFill patternType="none">
            <bgColor indexed="65"/>
          </patternFill>
        </fill>
      </ndxf>
    </rcc>
    <rcc rId="0" sId="1" dxf="1">
      <nc r="CN72">
        <f>IF(H72=K72,0,1)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IF(H73=K73,0,1)</f>
      </nc>
      <ndxf>
        <fill>
          <patternFill patternType="none">
            <bgColor indexed="65"/>
          </patternFill>
        </fill>
      </ndxf>
    </rcc>
    <rcc rId="0" sId="1" dxf="1">
      <nc r="CN74">
        <f>IF(H74=K74,0,1)</f>
      </nc>
      <ndxf>
        <fill>
          <patternFill patternType="none">
            <bgColor indexed="65"/>
          </patternFill>
        </fill>
      </ndxf>
    </rcc>
    <rcc rId="0" sId="1" dxf="1">
      <nc r="CN75">
        <f>IF(H75=K75,0,1)</f>
      </nc>
      <ndxf>
        <fill>
          <patternFill patternType="none">
            <bgColor indexed="65"/>
          </patternFill>
        </fill>
      </ndxf>
    </rcc>
    <rcc rId="0" sId="1" dxf="1">
      <nc r="CN76">
        <f>IF(H76=K76,0,1)</f>
      </nc>
      <ndxf>
        <fill>
          <patternFill patternType="none">
            <bgColor indexed="65"/>
          </patternFill>
        </fill>
      </ndxf>
    </rcc>
    <rcc rId="0" sId="1" dxf="1">
      <nc r="CN77">
        <f>IF(H77=K77,0,1)</f>
      </nc>
      <ndxf>
        <fill>
          <patternFill patternType="none">
            <bgColor indexed="65"/>
          </patternFill>
        </fill>
      </ndxf>
    </rcc>
    <rcc rId="0" sId="1" dxf="1">
      <nc r="CN78">
        <f>IF(H78=K78,0,1)</f>
      </nc>
      <ndxf>
        <fill>
          <patternFill patternType="none">
            <bgColor indexed="65"/>
          </patternFill>
        </fill>
      </ndxf>
    </rcc>
    <rcc rId="0" sId="1" dxf="1">
      <nc r="CN79">
        <f>IF(H79=K79,0,1)</f>
      </nc>
      <ndxf>
        <fill>
          <patternFill patternType="none">
            <bgColor indexed="65"/>
          </patternFill>
        </fill>
      </ndxf>
    </rcc>
    <rcc rId="0" sId="1" dxf="1">
      <nc r="CN80">
        <f>IF(H80=K80,0,1)</f>
      </nc>
      <ndxf>
        <fill>
          <patternFill patternType="none">
            <bgColor indexed="65"/>
          </patternFill>
        </fill>
      </ndxf>
    </rcc>
    <rcc rId="0" sId="1" dxf="1">
      <nc r="CN81">
        <f>IF(H81=K81,0,1)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IF(H82=K82,0,1)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IF(H83=K83,0,1)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IF(H84=K84,0,1)</f>
      </nc>
      <ndxf>
        <fill>
          <patternFill patternType="none">
            <bgColor indexed="65"/>
          </patternFill>
        </fill>
      </ndxf>
    </rcc>
    <rcc rId="0" sId="1" dxf="1">
      <nc r="CN85">
        <f>IF(H85=K85,0,1)</f>
      </nc>
      <ndxf>
        <fill>
          <patternFill patternType="none">
            <bgColor indexed="65"/>
          </patternFill>
        </fill>
      </ndxf>
    </rcc>
    <rcc rId="0" sId="1" dxf="1">
      <nc r="CN86">
        <f>IF(H86=K86,0,1)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IF(H87=K87,0,1)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IF(H88=K88,0,1)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IF(H89=K89,0,1)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IF(H90=K90,0,1)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IF(H91=K91,0,1)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IF(H92=K92,0,1)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IF(H93=K93,0,1)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IF(H94=K94,0,1)</f>
      </nc>
      <ndxf>
        <fill>
          <patternFill patternType="none">
            <bgColor indexed="65"/>
          </patternFill>
        </fill>
      </ndxf>
    </rcc>
    <rcc rId="0" sId="1" dxf="1">
      <nc r="CN95">
        <f>IF(H95=K95,0,1)</f>
      </nc>
      <ndxf>
        <fill>
          <patternFill patternType="none">
            <bgColor indexed="65"/>
          </patternFill>
        </fill>
      </ndxf>
    </rcc>
    <rcc rId="0" sId="1" dxf="1">
      <nc r="CN96">
        <f>IF(H96=K96,0,1)</f>
      </nc>
      <ndxf>
        <fill>
          <patternFill patternType="none">
            <bgColor indexed="65"/>
          </patternFill>
        </fill>
      </ndxf>
    </rcc>
    <rcc rId="0" sId="1" dxf="1">
      <nc r="CN97">
        <f>IF(H97=K97,0,1)</f>
      </nc>
      <ndxf>
        <fill>
          <patternFill patternType="none">
            <bgColor indexed="65"/>
          </patternFill>
        </fill>
      </ndxf>
    </rcc>
    <rcc rId="0" sId="1" dxf="1">
      <nc r="CN98">
        <f>IF(H98=K98,0,1)</f>
      </nc>
      <ndxf>
        <fill>
          <patternFill patternType="none">
            <bgColor indexed="65"/>
          </patternFill>
        </fill>
      </ndxf>
    </rcc>
    <rcc rId="0" sId="1" dxf="1">
      <nc r="CN99">
        <f>IF(H99=K99,0,1)</f>
      </nc>
      <ndxf>
        <fill>
          <patternFill patternType="none">
            <bgColor indexed="65"/>
          </patternFill>
        </fill>
      </ndxf>
    </rcc>
    <rcc rId="0" sId="1" dxf="1">
      <nc r="CN100">
        <f>IF(H100=K100,0,1)</f>
      </nc>
      <ndxf>
        <fill>
          <patternFill patternType="none">
            <bgColor indexed="65"/>
          </patternFill>
        </fill>
      </ndxf>
    </rcc>
    <rcc rId="0" sId="1" dxf="1">
      <nc r="CN101">
        <f>IF(H101=K101,0,1)</f>
      </nc>
      <ndxf>
        <fill>
          <patternFill patternType="none">
            <bgColor indexed="65"/>
          </patternFill>
        </fill>
      </ndxf>
    </rcc>
    <rcc rId="0" sId="1" dxf="1">
      <nc r="CN102">
        <f>IF(H102=K102,0,1)</f>
      </nc>
      <ndxf>
        <fill>
          <patternFill patternType="none">
            <bgColor indexed="65"/>
          </patternFill>
        </fill>
      </ndxf>
    </rcc>
    <rcc rId="0" sId="1" dxf="1">
      <nc r="CN103">
        <f>IF(H103=K103,0,1)</f>
      </nc>
      <ndxf>
        <fill>
          <patternFill patternType="none">
            <bgColor indexed="65"/>
          </patternFill>
        </fill>
      </ndxf>
    </rcc>
    <rcc rId="0" sId="1" dxf="1">
      <nc r="CN104">
        <f>IF(H104=K104,0,1)</f>
      </nc>
      <ndxf>
        <fill>
          <patternFill patternType="none">
            <bgColor indexed="65"/>
          </patternFill>
        </fill>
      </ndxf>
    </rcc>
    <rcc rId="0" sId="1" dxf="1">
      <nc r="CN105">
        <f>IF(H105=K105,0,1)</f>
      </nc>
      <ndxf>
        <fill>
          <patternFill patternType="none">
            <bgColor indexed="65"/>
          </patternFill>
        </fill>
      </ndxf>
    </rcc>
    <rcc rId="0" sId="1" dxf="1">
      <nc r="CN106">
        <f>IF(H106=K106,0,1)</f>
      </nc>
      <ndxf>
        <fill>
          <patternFill patternType="none">
            <bgColor indexed="65"/>
          </patternFill>
        </fill>
      </ndxf>
    </rcc>
    <rcc rId="0" sId="1" dxf="1">
      <nc r="CN107">
        <f>IF(H107=K107,0,1)</f>
      </nc>
      <ndxf>
        <fill>
          <patternFill patternType="none">
            <bgColor indexed="65"/>
          </patternFill>
        </fill>
      </ndxf>
    </rcc>
    <rcc rId="0" sId="1" dxf="1">
      <nc r="CN108">
        <f>IF(H108=K108,0,1)</f>
      </nc>
      <ndxf>
        <fill>
          <patternFill patternType="none">
            <bgColor indexed="65"/>
          </patternFill>
        </fill>
      </ndxf>
    </rcc>
    <rcc rId="0" sId="1" dxf="1">
      <nc r="CN109">
        <f>IF(H109=K109,0,1)</f>
      </nc>
      <ndxf>
        <fill>
          <patternFill patternType="none">
            <bgColor indexed="65"/>
          </patternFill>
        </fill>
      </ndxf>
    </rcc>
    <rcc rId="0" sId="1" dxf="1">
      <nc r="CN110">
        <f>IF(H110=K110,0,1)</f>
      </nc>
      <ndxf>
        <fill>
          <patternFill patternType="none">
            <bgColor indexed="65"/>
          </patternFill>
        </fill>
      </ndxf>
    </rcc>
    <rcc rId="0" sId="1" dxf="1">
      <nc r="CN111">
        <f>IF(H111=K111,0,1)</f>
      </nc>
      <ndxf>
        <fill>
          <patternFill patternType="none">
            <bgColor indexed="65"/>
          </patternFill>
        </fill>
      </ndxf>
    </rcc>
    <rcc rId="0" sId="1" dxf="1">
      <nc r="CN112">
        <f>IF(H112=K112,0,1)</f>
      </nc>
      <ndxf>
        <fill>
          <patternFill patternType="none">
            <bgColor indexed="65"/>
          </patternFill>
        </fill>
      </ndxf>
    </rcc>
    <rcc rId="0" sId="1" dxf="1">
      <nc r="CN113">
        <f>IF(H113=K113,0,1)</f>
      </nc>
      <ndxf>
        <fill>
          <patternFill patternType="none">
            <bgColor indexed="65"/>
          </patternFill>
        </fill>
      </ndxf>
    </rcc>
    <rcc rId="0" sId="1" dxf="1">
      <nc r="CN114">
        <f>IF(H114=K114,0,1)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IF(H115=K115,0,1)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IF(H116=K116,0,1)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IF(H117=K117,0,1)</f>
      </nc>
      <ndxf>
        <fill>
          <patternFill patternType="none">
            <bgColor indexed="65"/>
          </patternFill>
        </fill>
      </ndxf>
    </rcc>
    <rcc rId="0" sId="1" dxf="1">
      <nc r="CN118">
        <f>IF(H118=K118,0,1)</f>
      </nc>
      <ndxf>
        <fill>
          <patternFill patternType="none">
            <bgColor indexed="65"/>
          </patternFill>
        </fill>
      </ndxf>
    </rcc>
    <rcc rId="0" sId="1" dxf="1">
      <nc r="CN119">
        <f>IF(H119=K119,0,1)</f>
      </nc>
      <ndxf>
        <fill>
          <patternFill patternType="none">
            <bgColor indexed="65"/>
          </patternFill>
        </fill>
      </ndxf>
    </rcc>
    <rcc rId="0" sId="1" dxf="1">
      <nc r="CN120">
        <f>IF(H120=K120,0,1)</f>
      </nc>
      <ndxf>
        <fill>
          <patternFill patternType="none">
            <bgColor indexed="65"/>
          </patternFill>
        </fill>
      </ndxf>
    </rcc>
    <rcc rId="0" sId="1" dxf="1">
      <nc r="CN121">
        <f>IF(H121=K121,0,1)</f>
      </nc>
      <ndxf>
        <fill>
          <patternFill patternType="none">
            <bgColor indexed="65"/>
          </patternFill>
        </fill>
      </ndxf>
    </rcc>
    <rcc rId="0" sId="1" dxf="1">
      <nc r="CN122">
        <f>IF(H122=K122,0,1)</f>
      </nc>
      <ndxf>
        <fill>
          <patternFill patternType="none">
            <bgColor indexed="65"/>
          </patternFill>
        </fill>
      </ndxf>
    </rcc>
    <rcc rId="0" sId="1" dxf="1">
      <nc r="CN123">
        <f>IF(H123=K123,0,1)</f>
      </nc>
      <ndxf>
        <fill>
          <patternFill patternType="none">
            <bgColor indexed="65"/>
          </patternFill>
        </fill>
      </ndxf>
    </rcc>
    <rcc rId="0" sId="1" dxf="1">
      <nc r="CN124">
        <f>IF(H124=K124,0,1)</f>
      </nc>
      <ndxf>
        <fill>
          <patternFill patternType="none">
            <bgColor indexed="65"/>
          </patternFill>
        </fill>
      </ndxf>
    </rcc>
    <rcc rId="0" sId="1" dxf="1">
      <nc r="CN125">
        <f>IF(H125=K125,0,1)</f>
      </nc>
      <ndxf>
        <fill>
          <patternFill patternType="none">
            <bgColor indexed="65"/>
          </patternFill>
        </fill>
      </ndxf>
    </rcc>
    <rcc rId="0" sId="1" dxf="1">
      <nc r="CN126">
        <f>IF(H126=K126,0,1)</f>
      </nc>
      <ndxf>
        <fill>
          <patternFill patternType="none">
            <bgColor indexed="65"/>
          </patternFill>
        </fill>
      </ndxf>
    </rcc>
    <rcc rId="0" sId="1" dxf="1">
      <nc r="CN127">
        <f>IF(H127=K127,0,1)</f>
      </nc>
      <ndxf>
        <fill>
          <patternFill patternType="none">
            <bgColor indexed="65"/>
          </patternFill>
        </fill>
      </ndxf>
    </rcc>
    <rcc rId="0" sId="1" dxf="1">
      <nc r="CN128">
        <f>IF(H128=K128,0,1)</f>
      </nc>
      <ndxf>
        <fill>
          <patternFill patternType="none">
            <bgColor indexed="65"/>
          </patternFill>
        </fill>
      </ndxf>
    </rcc>
    <rcc rId="0" sId="1" dxf="1">
      <nc r="CN129">
        <f>IF(H129=K129,0,1)</f>
      </nc>
      <ndxf>
        <fill>
          <patternFill patternType="none">
            <bgColor indexed="65"/>
          </patternFill>
        </fill>
      </ndxf>
    </rcc>
    <rcc rId="0" sId="1" dxf="1">
      <nc r="CN130">
        <f>IF(H130=K130,0,1)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IF(H131=K131,0,1)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IF(H132=K132,0,1)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IF(H133=K133,0,1)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IF(H134=K134,0,1)</f>
      </nc>
      <ndxf>
        <fill>
          <patternFill patternType="none">
            <bgColor indexed="65"/>
          </patternFill>
        </fill>
      </ndxf>
    </rcc>
    <rcc rId="0" sId="1" dxf="1">
      <nc r="CN135">
        <f>IF(H135=K135,0,1)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IF(H136=K136,0,1)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IF(H137=K137,0,1)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IF(H138=K138,0,1)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IF(H139=K139,0,1)</f>
      </nc>
      <ndxf>
        <fill>
          <patternFill patternType="none">
            <bgColor indexed="65"/>
          </patternFill>
        </fill>
      </ndxf>
    </rcc>
    <rcc rId="0" sId="1" dxf="1">
      <nc r="CN140">
        <f>IF(H140=K140,0,1)</f>
      </nc>
      <ndxf>
        <fill>
          <patternFill patternType="none">
            <bgColor indexed="65"/>
          </patternFill>
        </fill>
      </ndxf>
    </rcc>
    <rcc rId="0" sId="1" dxf="1">
      <nc r="CN141">
        <f>IF(H141=K141,0,1)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IF(H142=K142,0,1)</f>
      </nc>
      <ndxf>
        <fill>
          <patternFill patternType="none">
            <bgColor indexed="65"/>
          </patternFill>
        </fill>
      </ndxf>
    </rcc>
    <rcc rId="0" sId="1" dxf="1">
      <nc r="CN143">
        <f>IF(H143=K143,0,1)</f>
      </nc>
      <ndxf>
        <fill>
          <patternFill patternType="none">
            <bgColor indexed="65"/>
          </patternFill>
        </fill>
      </ndxf>
    </rcc>
    <rcc rId="0" sId="1" dxf="1">
      <nc r="CN144">
        <f>IF(H144=K144,0,1)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IF(H145=K145,0,1)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IF(H146=K146,0,1)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IF(H147=K147,0,1)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IF(H148=K148,0,1)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IF(H149=K149,0,1)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IF(H150=K150,0,1)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IF(H151=K151,0,1)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IF(H152=K152,0,1)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IF(H153=K153,0,1)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IF(H154=K154,0,1)</f>
      </nc>
      <ndxf>
        <fill>
          <patternFill patternType="none">
            <bgColor indexed="65"/>
          </patternFill>
        </fill>
      </ndxf>
    </rcc>
    <rcc rId="0" sId="1" dxf="1">
      <nc r="CN155">
        <f>IF(H155=K155,0,1)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IF(H156=K156,0,1)</f>
      </nc>
      <ndxf>
        <fill>
          <patternFill patternType="none">
            <bgColor indexed="65"/>
          </patternFill>
        </fill>
      </ndxf>
    </rcc>
    <rcc rId="0" sId="1" dxf="1">
      <nc r="CN157">
        <f>IF(H157=K157,0,1)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IF(H158=K158,0,1)</f>
      </nc>
      <ndxf>
        <fill>
          <patternFill patternType="none">
            <bgColor indexed="65"/>
          </patternFill>
        </fill>
      </ndxf>
    </rcc>
    <rcc rId="0" sId="1" dxf="1">
      <nc r="CN159">
        <f>IF(H159=K159,0,1)</f>
      </nc>
      <ndxf>
        <fill>
          <patternFill patternType="none">
            <bgColor indexed="65"/>
          </patternFill>
        </fill>
      </ndxf>
    </rcc>
    <rcc rId="0" sId="1" dxf="1">
      <nc r="CN160">
        <f>IF(H160=K160,0,1)</f>
      </nc>
      <ndxf>
        <fill>
          <patternFill patternType="none">
            <bgColor indexed="65"/>
          </patternFill>
        </fill>
      </ndxf>
    </rcc>
    <rcc rId="0" sId="1" dxf="1">
      <nc r="CN161">
        <f>IF(H161=K161,0,1)</f>
      </nc>
      <ndxf>
        <fill>
          <patternFill patternType="none">
            <bgColor indexed="65"/>
          </patternFill>
        </fill>
      </ndxf>
    </rcc>
    <rcc rId="0" sId="1" dxf="1">
      <nc r="CN162">
        <f>IF(H162=K162,0,1)</f>
      </nc>
      <ndxf>
        <fill>
          <patternFill patternType="none">
            <bgColor indexed="65"/>
          </patternFill>
        </fill>
      </ndxf>
    </rcc>
    <rcc rId="0" sId="1" dxf="1">
      <nc r="CN163">
        <f>IF(H163=K163,0,1)</f>
      </nc>
      <ndxf>
        <fill>
          <patternFill patternType="none">
            <bgColor indexed="65"/>
          </patternFill>
        </fill>
      </ndxf>
    </rcc>
    <rcc rId="0" sId="1" dxf="1">
      <nc r="CN164">
        <f>IF(H164=K164,0,1)</f>
      </nc>
      <ndxf>
        <fill>
          <patternFill patternType="none">
            <bgColor indexed="65"/>
          </patternFill>
        </fill>
      </ndxf>
    </rcc>
    <rcc rId="0" sId="1" dxf="1">
      <nc r="CN165">
        <f>IF(H165=K165,0,1)</f>
      </nc>
      <ndxf>
        <fill>
          <patternFill patternType="none">
            <bgColor indexed="65"/>
          </patternFill>
        </fill>
      </ndxf>
    </rcc>
    <rcc rId="0" sId="1" dxf="1">
      <nc r="CN166">
        <f>IF(H166=K166,0,1)</f>
      </nc>
      <ndxf>
        <fill>
          <patternFill patternType="none">
            <bgColor indexed="65"/>
          </patternFill>
        </fill>
      </ndxf>
    </rcc>
    <rcc rId="0" sId="1" dxf="1">
      <nc r="CN167">
        <f>IF(H167=K167,0,1)</f>
      </nc>
      <ndxf>
        <fill>
          <patternFill patternType="none">
            <bgColor indexed="65"/>
          </patternFill>
        </fill>
      </ndxf>
    </rcc>
    <rcc rId="0" sId="1" dxf="1">
      <nc r="CN168">
        <f>IF(H168=K168,0,1)</f>
      </nc>
      <ndxf>
        <fill>
          <patternFill patternType="none">
            <bgColor indexed="65"/>
          </patternFill>
        </fill>
      </ndxf>
    </rcc>
    <rcc rId="0" sId="1" dxf="1">
      <nc r="CN169">
        <f>IF(H169=K169,0,1)</f>
      </nc>
      <ndxf>
        <fill>
          <patternFill patternType="none">
            <bgColor indexed="65"/>
          </patternFill>
        </fill>
      </ndxf>
    </rcc>
    <rcc rId="0" sId="1" dxf="1">
      <nc r="CN170">
        <f>IF(H170=K170,0,1)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IF(H171=K171,0,1)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IF(H172=K172,0,1)</f>
      </nc>
      <ndxf>
        <fill>
          <patternFill patternType="none">
            <bgColor indexed="65"/>
          </patternFill>
        </fill>
      </ndxf>
    </rcc>
    <rcc rId="0" sId="1" dxf="1">
      <nc r="CN173">
        <f>IF(H173=K173,0,1)</f>
      </nc>
      <ndxf>
        <fill>
          <patternFill patternType="none">
            <bgColor indexed="65"/>
          </patternFill>
        </fill>
      </ndxf>
    </rcc>
    <rcc rId="0" sId="1" dxf="1">
      <nc r="CN174">
        <f>IF(H174=K174,0,1)</f>
      </nc>
      <ndxf>
        <fill>
          <patternFill patternType="none">
            <bgColor indexed="65"/>
          </patternFill>
        </fill>
      </ndxf>
    </rcc>
    <rcc rId="0" sId="1" dxf="1">
      <nc r="CN175">
        <f>IF(H175=K175,0,1)</f>
      </nc>
      <ndxf>
        <fill>
          <patternFill patternType="none">
            <bgColor indexed="65"/>
          </patternFill>
        </fill>
      </ndxf>
    </rcc>
    <rcc rId="0" sId="1" dxf="1">
      <nc r="CN176">
        <f>IF(H176=K176,0,1)</f>
      </nc>
      <ndxf>
        <fill>
          <patternFill patternType="none">
            <bgColor indexed="65"/>
          </patternFill>
        </fill>
      </ndxf>
    </rcc>
    <rcc rId="0" sId="1" dxf="1">
      <nc r="CN177">
        <f>IF(H177=K177,0,1)</f>
      </nc>
      <ndxf>
        <fill>
          <patternFill patternType="none">
            <bgColor indexed="65"/>
          </patternFill>
        </fill>
      </ndxf>
    </rcc>
    <rcc rId="0" sId="1" dxf="1">
      <nc r="CN178">
        <f>IF(H178=K178,0,1)</f>
      </nc>
      <ndxf>
        <fill>
          <patternFill patternType="none">
            <bgColor indexed="65"/>
          </patternFill>
        </fill>
      </ndxf>
    </rcc>
    <rcc rId="0" sId="1" dxf="1">
      <nc r="CN179">
        <f>IF(H179=K179,0,1)</f>
      </nc>
      <ndxf>
        <fill>
          <patternFill patternType="none">
            <bgColor indexed="65"/>
          </patternFill>
        </fill>
      </ndxf>
    </rcc>
    <rcc rId="0" sId="1" dxf="1">
      <nc r="CN180">
        <f>IF(H180=K180,0,1)</f>
      </nc>
      <ndxf>
        <fill>
          <patternFill patternType="none">
            <bgColor indexed="65"/>
          </patternFill>
        </fill>
      </ndxf>
    </rcc>
    <rcc rId="0" sId="1" dxf="1">
      <nc r="CN181">
        <f>IF(H181=K181,0,1)</f>
      </nc>
      <ndxf>
        <fill>
          <patternFill patternType="none">
            <bgColor indexed="65"/>
          </patternFill>
        </fill>
      </ndxf>
    </rcc>
    <rcc rId="0" sId="1" dxf="1">
      <nc r="CN182">
        <f>IF(H182=K182,0,1)</f>
      </nc>
      <ndxf>
        <fill>
          <patternFill patternType="none">
            <bgColor indexed="65"/>
          </patternFill>
        </fill>
      </ndxf>
    </rcc>
    <rcc rId="0" sId="1" dxf="1">
      <nc r="CN183">
        <f>IF(H183=K183,0,1)</f>
      </nc>
      <ndxf>
        <fill>
          <patternFill patternType="none">
            <bgColor indexed="65"/>
          </patternFill>
        </fill>
      </ndxf>
    </rcc>
    <rcc rId="0" sId="1" dxf="1">
      <nc r="CN184">
        <f>IF(H184=K184,0,1)</f>
      </nc>
      <ndxf>
        <fill>
          <patternFill patternType="none">
            <bgColor indexed="65"/>
          </patternFill>
        </fill>
      </ndxf>
    </rcc>
    <rcc rId="0" sId="1" dxf="1">
      <nc r="CN185">
        <f>IF(H185=K185,0,1)</f>
      </nc>
      <ndxf>
        <fill>
          <patternFill patternType="none">
            <bgColor indexed="65"/>
          </patternFill>
        </fill>
      </ndxf>
    </rcc>
    <rcc rId="0" sId="1" dxf="1">
      <nc r="CN186">
        <f>IF(H186=K186,0,1)</f>
      </nc>
      <ndxf>
        <fill>
          <patternFill patternType="none">
            <bgColor indexed="65"/>
          </patternFill>
        </fill>
      </ndxf>
    </rcc>
    <rcc rId="0" sId="1" dxf="1">
      <nc r="CN187">
        <f>IF(H187=K187,0,1)</f>
      </nc>
      <ndxf>
        <fill>
          <patternFill patternType="none">
            <bgColor indexed="65"/>
          </patternFill>
        </fill>
      </ndxf>
    </rcc>
    <rcc rId="0" sId="1" dxf="1">
      <nc r="CN188">
        <f>IF(H188=K188,0,1)</f>
      </nc>
      <ndxf>
        <fill>
          <patternFill patternType="none">
            <bgColor indexed="65"/>
          </patternFill>
        </fill>
      </ndxf>
    </rcc>
    <rcc rId="0" sId="1" dxf="1">
      <nc r="CN189">
        <f>IF(H189=K189,0,1)</f>
      </nc>
      <ndxf>
        <fill>
          <patternFill patternType="none">
            <bgColor indexed="65"/>
          </patternFill>
        </fill>
      </ndxf>
    </rcc>
    <rcc rId="0" sId="1" dxf="1">
      <nc r="CN190">
        <f>IF(H190=K190,0,1)</f>
      </nc>
      <ndxf>
        <fill>
          <patternFill patternType="none">
            <bgColor indexed="65"/>
          </patternFill>
        </fill>
      </ndxf>
    </rcc>
    <rcc rId="0" sId="1" dxf="1">
      <nc r="CN191">
        <f>IF(H191=K191,0,1)</f>
      </nc>
      <ndxf>
        <fill>
          <patternFill patternType="none">
            <bgColor indexed="65"/>
          </patternFill>
        </fill>
      </ndxf>
    </rcc>
    <rcc rId="0" sId="1" dxf="1">
      <nc r="CN192">
        <f>IF(H192=K192,0,1)</f>
      </nc>
      <ndxf>
        <fill>
          <patternFill patternType="none">
            <bgColor indexed="65"/>
          </patternFill>
        </fill>
      </ndxf>
    </rcc>
    <rcc rId="0" sId="1" dxf="1">
      <nc r="CN193">
        <f>IF(H193=K193,0,1)</f>
      </nc>
      <ndxf>
        <fill>
          <patternFill patternType="none">
            <bgColor indexed="65"/>
          </patternFill>
        </fill>
      </ndxf>
    </rcc>
    <rcc rId="0" sId="1" dxf="1">
      <nc r="CN194">
        <f>IF(H194=K194,0,1)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IF(H195=K195,0,1)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IF(H196=K196,0,1)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IF(H197=K197,0,1)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IF(H198=K198,0,1)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IF(H199=K199,0,1)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IF(H200=K200,0,1)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IF(H201=K201,0,1)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IF(H202=K202,0,1)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IF(H203=K203,0,1)</f>
      </nc>
      <ndxf>
        <fill>
          <patternFill patternType="none">
            <bgColor indexed="65"/>
          </patternFill>
        </fill>
      </ndxf>
    </rcc>
    <rcc rId="0" sId="1" dxf="1">
      <nc r="CN204">
        <f>IF(H204=K204,0,1)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IF(H205=K205,0,1)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IF(H206=K206,0,1)</f>
      </nc>
      <ndxf>
        <fill>
          <patternFill patternType="none">
            <bgColor indexed="65"/>
          </patternFill>
        </fill>
      </ndxf>
    </rcc>
    <rcc rId="0" sId="1" dxf="1">
      <nc r="CN207">
        <f>IF(H207=K207,0,1)</f>
      </nc>
      <ndxf>
        <fill>
          <patternFill patternType="none">
            <bgColor indexed="65"/>
          </patternFill>
        </fill>
      </ndxf>
    </rcc>
    <rcc rId="0" sId="1" dxf="1">
      <nc r="CN208">
        <f>IF(H208=K208,0,1)</f>
      </nc>
      <ndxf>
        <fill>
          <patternFill patternType="none">
            <bgColor indexed="65"/>
          </patternFill>
        </fill>
      </ndxf>
    </rcc>
    <rcc rId="0" sId="1" dxf="1">
      <nc r="CN209">
        <f>IF(H209=K209,0,1)</f>
      </nc>
      <ndxf>
        <fill>
          <patternFill patternType="none">
            <bgColor indexed="65"/>
          </patternFill>
        </fill>
      </ndxf>
    </rcc>
    <rcc rId="0" sId="1" dxf="1">
      <nc r="CN210">
        <f>IF(H210=K210,0,1)</f>
      </nc>
      <ndxf>
        <fill>
          <patternFill patternType="none">
            <bgColor indexed="65"/>
          </patternFill>
        </fill>
      </ndxf>
    </rcc>
    <rcc rId="0" sId="1" dxf="1">
      <nc r="CN211">
        <f>IF(H211=K211,0,1)</f>
      </nc>
      <ndxf>
        <fill>
          <patternFill patternType="none">
            <bgColor indexed="65"/>
          </patternFill>
        </fill>
      </ndxf>
    </rcc>
    <rcc rId="0" sId="1" dxf="1">
      <nc r="CN212">
        <f>IF(H212=K212,0,1)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IF(H213=K213,0,1)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IF(H214=K214,0,1)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IF(H215=K215,0,1)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IF(H216=K216,0,1)</f>
      </nc>
      <ndxf>
        <fill>
          <patternFill patternType="none">
            <bgColor indexed="65"/>
          </patternFill>
        </fill>
      </ndxf>
    </rcc>
    <rcc rId="0" sId="1" dxf="1">
      <nc r="CN217">
        <f>IF(H217=K217,0,1)</f>
      </nc>
      <ndxf>
        <fill>
          <patternFill patternType="none">
            <bgColor indexed="65"/>
          </patternFill>
        </fill>
      </ndxf>
    </rcc>
    <rcc rId="0" sId="1" dxf="1">
      <nc r="CN218">
        <f>IF(H218=K218,0,1)</f>
      </nc>
      <ndxf>
        <fill>
          <patternFill patternType="none">
            <bgColor indexed="65"/>
          </patternFill>
        </fill>
      </ndxf>
    </rcc>
    <rcc rId="0" sId="1" dxf="1">
      <nc r="CN219">
        <f>IF(H219=K219,0,1)</f>
      </nc>
      <ndxf>
        <fill>
          <patternFill patternType="none">
            <bgColor indexed="65"/>
          </patternFill>
        </fill>
      </ndxf>
    </rcc>
    <rcc rId="0" sId="1" dxf="1">
      <nc r="CN220">
        <f>IF(H220=K220,0,1)</f>
      </nc>
      <ndxf>
        <fill>
          <patternFill patternType="none">
            <bgColor indexed="65"/>
          </patternFill>
        </fill>
      </ndxf>
    </rcc>
    <rcc rId="0" sId="1" dxf="1">
      <nc r="CN221">
        <f>IF(H221=K221,0,1)</f>
      </nc>
      <ndxf>
        <fill>
          <patternFill patternType="none">
            <bgColor indexed="65"/>
          </patternFill>
        </fill>
      </ndxf>
    </rcc>
    <rcc rId="0" sId="1" dxf="1">
      <nc r="CN222">
        <f>IF(H222=K222,0,1)</f>
      </nc>
      <ndxf>
        <fill>
          <patternFill patternType="none">
            <bgColor indexed="65"/>
          </patternFill>
        </fill>
      </ndxf>
    </rcc>
    <rcc rId="0" sId="1" dxf="1">
      <nc r="CN223">
        <f>IF(H223=K223,0,1)</f>
      </nc>
      <ndxf>
        <fill>
          <patternFill patternType="none">
            <bgColor indexed="65"/>
          </patternFill>
        </fill>
      </ndxf>
    </rcc>
    <rcc rId="0" sId="1" dxf="1">
      <nc r="CN224">
        <f>IF(H224=K224,0,1)</f>
      </nc>
      <ndxf>
        <fill>
          <patternFill patternType="none">
            <bgColor indexed="65"/>
          </patternFill>
        </fill>
      </ndxf>
    </rcc>
    <rcc rId="0" sId="1" dxf="1">
      <nc r="CN225">
        <f>IF(H225=K225,0,1)</f>
      </nc>
      <ndxf>
        <fill>
          <patternFill patternType="none">
            <bgColor indexed="65"/>
          </patternFill>
        </fill>
      </ndxf>
    </rcc>
    <rcc rId="0" sId="1" dxf="1">
      <nc r="CN226">
        <f>IF(H226=K226,0,1)</f>
      </nc>
      <ndxf>
        <fill>
          <patternFill patternType="none">
            <bgColor indexed="65"/>
          </patternFill>
        </fill>
      </ndxf>
    </rcc>
    <rcc rId="0" sId="1" dxf="1">
      <nc r="CN227">
        <f>IF(H227=K227,0,1)</f>
      </nc>
      <ndxf>
        <fill>
          <patternFill patternType="none">
            <bgColor indexed="65"/>
          </patternFill>
        </fill>
      </ndxf>
    </rcc>
    <rcc rId="0" sId="1" dxf="1">
      <nc r="CN228">
        <f>IF(H228=K228,0,1)</f>
      </nc>
      <ndxf>
        <fill>
          <patternFill patternType="none">
            <bgColor indexed="65"/>
          </patternFill>
        </fill>
      </ndxf>
    </rcc>
    <rcc rId="0" sId="1" dxf="1">
      <nc r="CN229">
        <f>IF(H229=K229,0,1)</f>
      </nc>
      <ndxf>
        <fill>
          <patternFill patternType="none">
            <bgColor indexed="65"/>
          </patternFill>
        </fill>
      </ndxf>
    </rcc>
    <rcc rId="0" sId="1" dxf="1">
      <nc r="CN230">
        <f>IF(H230=K230,0,1)</f>
      </nc>
      <ndxf>
        <fill>
          <patternFill patternType="none">
            <bgColor indexed="65"/>
          </patternFill>
        </fill>
      </ndxf>
    </rcc>
    <rcc rId="0" sId="1" dxf="1">
      <nc r="CN231">
        <f>IF(H231=K231,0,1)</f>
      </nc>
      <ndxf>
        <fill>
          <patternFill patternType="none">
            <bgColor indexed="65"/>
          </patternFill>
        </fill>
      </ndxf>
    </rcc>
    <rcc rId="0" sId="1" dxf="1">
      <nc r="CN232">
        <f>IF(H232=K232,0,1)</f>
      </nc>
      <ndxf>
        <fill>
          <patternFill patternType="none">
            <bgColor indexed="65"/>
          </patternFill>
        </fill>
      </ndxf>
    </rcc>
    <rcc rId="0" sId="1" dxf="1">
      <nc r="CN233">
        <f>IF(H233=K233,0,1)</f>
      </nc>
      <ndxf>
        <fill>
          <patternFill patternType="none">
            <bgColor indexed="65"/>
          </patternFill>
        </fill>
      </ndxf>
    </rcc>
    <rcc rId="0" sId="1" dxf="1">
      <nc r="CN234">
        <f>IF(H234=K234,0,1)</f>
      </nc>
      <ndxf>
        <fill>
          <patternFill patternType="none">
            <bgColor indexed="65"/>
          </patternFill>
        </fill>
      </ndxf>
    </rcc>
    <rcc rId="0" sId="1" dxf="1">
      <nc r="CN235">
        <f>IF(H235=K235,0,1)</f>
      </nc>
      <ndxf>
        <fill>
          <patternFill patternType="none">
            <bgColor indexed="65"/>
          </patternFill>
        </fill>
      </ndxf>
    </rcc>
    <rcc rId="0" sId="1" dxf="1">
      <nc r="CN236">
        <f>IF(H236=K236,0,1)</f>
      </nc>
      <ndxf>
        <fill>
          <patternFill patternType="none">
            <bgColor indexed="65"/>
          </patternFill>
        </fill>
      </ndxf>
    </rcc>
    <rcc rId="0" sId="1" dxf="1">
      <nc r="CN237">
        <f>IF(H237=K237,0,1)</f>
      </nc>
      <ndxf>
        <fill>
          <patternFill patternType="none">
            <bgColor indexed="65"/>
          </patternFill>
        </fill>
      </ndxf>
    </rcc>
    <rcc rId="0" sId="1" dxf="1">
      <nc r="CN238">
        <f>IF(H238=K238,0,1)</f>
      </nc>
      <ndxf>
        <fill>
          <patternFill patternType="none">
            <bgColor indexed="65"/>
          </patternFill>
        </fill>
      </ndxf>
    </rcc>
    <rcc rId="0" sId="1" dxf="1">
      <nc r="CN239">
        <f>IF(H239=K239,0,1)</f>
      </nc>
      <ndxf>
        <fill>
          <patternFill patternType="none">
            <bgColor indexed="65"/>
          </patternFill>
        </fill>
      </ndxf>
    </rcc>
    <rcc rId="0" sId="1" dxf="1">
      <nc r="CN240">
        <f>IF(H240=K240,0,1)</f>
      </nc>
      <ndxf>
        <fill>
          <patternFill patternType="none">
            <bgColor indexed="65"/>
          </patternFill>
        </fill>
      </ndxf>
    </rcc>
    <rcc rId="0" sId="1" dxf="1">
      <nc r="CN241">
        <f>IF(H241=K241,0,1)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IF(H242=K242,0,1)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IF(H243=K243,0,1)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IF(H244=K244,0,1)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IF(H245=K245,0,1)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IF(H246=K246,0,1)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IF(H247=K247,0,1)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IF(H248=K248,0,1)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IF(H249=K249,0,1)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IF(H250=K250,0,1)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IF(H251=K251,0,1)</f>
      </nc>
      <ndxf>
        <fill>
          <patternFill patternType="none">
            <bgColor indexed="65"/>
          </patternFill>
        </fill>
      </ndxf>
    </rcc>
    <rcc rId="0" sId="1" dxf="1">
      <nc r="CN252">
        <f>IF(H252=K252,0,1)</f>
      </nc>
      <ndxf>
        <fill>
          <patternFill patternType="none">
            <bgColor indexed="65"/>
          </patternFill>
        </fill>
      </ndxf>
    </rcc>
    <rcc rId="0" sId="1" dxf="1">
      <nc r="CN253">
        <f>IF(H253=K253,0,1)</f>
      </nc>
      <ndxf>
        <fill>
          <patternFill patternType="none">
            <bgColor indexed="65"/>
          </patternFill>
        </fill>
      </ndxf>
    </rcc>
    <rcc rId="0" sId="1" dxf="1">
      <nc r="CN254">
        <f>IF(H254=K254,0,1)</f>
      </nc>
      <ndxf>
        <fill>
          <patternFill patternType="none">
            <bgColor indexed="65"/>
          </patternFill>
        </fill>
      </ndxf>
    </rcc>
    <rcc rId="0" sId="1" dxf="1">
      <nc r="CN255">
        <f>IF(H255=K255,0,1)</f>
      </nc>
      <ndxf>
        <fill>
          <patternFill patternType="none">
            <bgColor indexed="65"/>
          </patternFill>
        </fill>
      </ndxf>
    </rcc>
    <rcc rId="0" sId="1" dxf="1">
      <nc r="CN256">
        <f>IF(H256=K256,0,1)</f>
      </nc>
      <ndxf>
        <fill>
          <patternFill patternType="none">
            <bgColor indexed="65"/>
          </patternFill>
        </fill>
      </ndxf>
    </rcc>
    <rcc rId="0" sId="1" dxf="1">
      <nc r="CN257">
        <f>IF(H257=K257,0,1)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IF(H258=K258,0,1)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IF(H259=K259,0,1)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IF(H260=K260,0,1)</f>
      </nc>
      <ndxf>
        <fill>
          <patternFill patternType="none">
            <bgColor indexed="65"/>
          </patternFill>
        </fill>
      </ndxf>
    </rcc>
    <rcc rId="0" sId="1" dxf="1">
      <nc r="CN261">
        <f>IF(H261=K261,0,1)</f>
      </nc>
      <ndxf>
        <fill>
          <patternFill patternType="none">
            <bgColor indexed="65"/>
          </patternFill>
        </fill>
      </ndxf>
    </rcc>
    <rcc rId="0" sId="1" dxf="1">
      <nc r="CN262">
        <f>IF(H262=K262,0,1)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IF(H263=K263,0,1)</f>
      </nc>
      <ndxf>
        <fill>
          <patternFill patternType="none">
            <bgColor indexed="65"/>
          </patternFill>
        </fill>
      </ndxf>
    </rcc>
    <rcc rId="0" sId="1" dxf="1">
      <nc r="CN264">
        <f>IF(H264=K264,0,1)</f>
      </nc>
      <ndxf>
        <fill>
          <patternFill patternType="none">
            <bgColor indexed="65"/>
          </patternFill>
        </fill>
      </ndxf>
    </rcc>
    <rcc rId="0" sId="1" dxf="1">
      <nc r="CN265">
        <f>IF(H265=K265,0,1)</f>
      </nc>
      <ndxf>
        <fill>
          <patternFill patternType="none">
            <bgColor indexed="65"/>
          </patternFill>
        </fill>
      </ndxf>
    </rcc>
    <rcc rId="0" sId="1" dxf="1">
      <nc r="CN266">
        <f>IF(H266=K266,0,1)</f>
      </nc>
      <ndxf>
        <fill>
          <patternFill patternType="none">
            <bgColor indexed="65"/>
          </patternFill>
        </fill>
      </ndxf>
    </rcc>
    <rcc rId="0" sId="1" dxf="1">
      <nc r="CN267">
        <f>IF(H267=K267,0,1)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IF(H268=K268,0,1)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IF(H269=K269,0,1)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IF(H270=K270,0,1)</f>
      </nc>
      <ndxf>
        <fill>
          <patternFill patternType="none">
            <bgColor indexed="65"/>
          </patternFill>
        </fill>
      </ndxf>
    </rcc>
    <rcc rId="0" sId="1" dxf="1">
      <nc r="CN271">
        <f>IF(H271=K271,0,1)</f>
      </nc>
      <ndxf>
        <fill>
          <patternFill patternType="none">
            <bgColor indexed="65"/>
          </patternFill>
        </fill>
      </ndxf>
    </rcc>
    <rcc rId="0" sId="1" dxf="1">
      <nc r="CN272">
        <f>IF(H272=K272,0,1)</f>
      </nc>
      <ndxf>
        <fill>
          <patternFill patternType="none">
            <bgColor indexed="65"/>
          </patternFill>
        </fill>
      </ndxf>
    </rcc>
    <rcc rId="0" sId="1" dxf="1">
      <nc r="CN273">
        <f>IF(H273=K273,0,1)</f>
      </nc>
      <ndxf>
        <fill>
          <patternFill patternType="none">
            <bgColor indexed="65"/>
          </patternFill>
        </fill>
      </ndxf>
    </rcc>
    <rcc rId="0" sId="1" dxf="1">
      <nc r="CN274">
        <f>IF(H274=K274,0,1)</f>
      </nc>
      <ndxf>
        <fill>
          <patternFill patternType="none">
            <bgColor indexed="65"/>
          </patternFill>
        </fill>
      </ndxf>
    </rcc>
    <rcc rId="0" sId="1" dxf="1">
      <nc r="CN275">
        <f>IF(H275=K275,0,1)</f>
      </nc>
      <ndxf>
        <fill>
          <patternFill patternType="none">
            <bgColor indexed="65"/>
          </patternFill>
        </fill>
      </ndxf>
    </rcc>
    <rcc rId="0" sId="1" dxf="1">
      <nc r="CN276">
        <f>IF(H276=K276,0,1)</f>
      </nc>
      <ndxf>
        <fill>
          <patternFill patternType="none">
            <bgColor indexed="65"/>
          </patternFill>
        </fill>
      </ndxf>
    </rcc>
    <rcc rId="0" sId="1" dxf="1">
      <nc r="CN277">
        <f>IF(H277=K277,0,1)</f>
      </nc>
      <ndxf>
        <fill>
          <patternFill patternType="none">
            <bgColor indexed="65"/>
          </patternFill>
        </fill>
      </ndxf>
    </rcc>
    <rcc rId="0" sId="1" dxf="1">
      <nc r="CN278">
        <f>IF(H278=K278,0,1)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IF(H279=K279,0,1)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IF(H280=K280,0,1)</f>
      </nc>
      <ndxf>
        <fill>
          <patternFill patternType="none">
            <bgColor indexed="65"/>
          </patternFill>
        </fill>
      </ndxf>
    </rcc>
    <rcc rId="0" sId="1" dxf="1">
      <nc r="CN281">
        <f>IF(H281=K281,0,1)</f>
      </nc>
      <ndxf>
        <fill>
          <patternFill patternType="none">
            <bgColor indexed="65"/>
          </patternFill>
        </fill>
      </ndxf>
    </rcc>
    <rcc rId="0" sId="1" dxf="1">
      <nc r="CN282">
        <f>IF(H282=K282,0,1)</f>
      </nc>
      <ndxf>
        <fill>
          <patternFill patternType="none">
            <bgColor indexed="65"/>
          </patternFill>
        </fill>
      </ndxf>
    </rcc>
    <rcc rId="0" sId="1" dxf="1">
      <nc r="CN283">
        <f>IF(H283=K283,0,1)</f>
      </nc>
      <ndxf>
        <fill>
          <patternFill patternType="none">
            <bgColor indexed="65"/>
          </patternFill>
        </fill>
      </ndxf>
    </rcc>
    <rcc rId="0" sId="1" dxf="1">
      <nc r="CN284">
        <f>IF(H284=K284,0,1)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IF(H285=K285,0,1)</f>
      </nc>
      <ndxf>
        <fill>
          <patternFill patternType="none">
            <bgColor indexed="65"/>
          </patternFill>
        </fill>
      </ndxf>
    </rcc>
    <rcc rId="0" sId="1" dxf="1">
      <nc r="CN286">
        <f>IF(H286=K286,0,1)</f>
      </nc>
      <ndxf>
        <fill>
          <patternFill patternType="none">
            <bgColor indexed="65"/>
          </patternFill>
        </fill>
      </ndxf>
    </rcc>
    <rcc rId="0" sId="1" dxf="1">
      <nc r="CN287">
        <f>IF(H287=K287,0,1)</f>
      </nc>
      <ndxf>
        <fill>
          <patternFill patternType="none">
            <bgColor indexed="65"/>
          </patternFill>
        </fill>
      </ndxf>
    </rcc>
    <rcc rId="0" sId="1" dxf="1">
      <nc r="CN288">
        <f>IF(H288=K288,0,1)</f>
      </nc>
      <ndxf>
        <fill>
          <patternFill patternType="none">
            <bgColor indexed="65"/>
          </patternFill>
        </fill>
      </ndxf>
    </rcc>
    <rcc rId="0" sId="1" dxf="1">
      <nc r="CN289">
        <f>IF(H289=K289,0,1)</f>
      </nc>
      <ndxf>
        <fill>
          <patternFill patternType="none">
            <bgColor indexed="65"/>
          </patternFill>
        </fill>
      </ndxf>
    </rcc>
    <rcc rId="0" sId="1" dxf="1">
      <nc r="CN290">
        <f>IF(H290=K290,0,1)</f>
      </nc>
      <ndxf>
        <fill>
          <patternFill patternType="none">
            <bgColor indexed="65"/>
          </patternFill>
        </fill>
      </ndxf>
    </rcc>
    <rcc rId="0" sId="1" dxf="1">
      <nc r="CN291">
        <f>IF(H291=K291,0,1)</f>
      </nc>
      <ndxf>
        <fill>
          <patternFill patternType="none">
            <bgColor indexed="65"/>
          </patternFill>
        </fill>
      </ndxf>
    </rcc>
    <rcc rId="0" sId="1" dxf="1">
      <nc r="CN292">
        <f>IF(H292=K292,0,1)</f>
      </nc>
      <ndxf>
        <fill>
          <patternFill patternType="none">
            <bgColor indexed="65"/>
          </patternFill>
        </fill>
      </ndxf>
    </rcc>
    <rcc rId="0" sId="1" dxf="1">
      <nc r="CN293">
        <f>IF(H293=K293,0,1)</f>
      </nc>
      <ndxf>
        <fill>
          <patternFill patternType="none">
            <bgColor indexed="65"/>
          </patternFill>
        </fill>
      </ndxf>
    </rcc>
    <rcc rId="0" sId="1" dxf="1">
      <nc r="CN294">
        <f>IF(H294=K294,0,1)</f>
      </nc>
      <ndxf>
        <fill>
          <patternFill patternType="none">
            <bgColor indexed="65"/>
          </patternFill>
        </fill>
      </ndxf>
    </rcc>
    <rcc rId="0" sId="1" dxf="1">
      <nc r="CN295">
        <f>IF(H295=K295,0,1)</f>
      </nc>
      <ndxf>
        <fill>
          <patternFill patternType="none">
            <bgColor indexed="65"/>
          </patternFill>
        </fill>
      </ndxf>
    </rcc>
    <rcc rId="0" sId="1" dxf="1">
      <nc r="CN296">
        <f>IF(H296=K296,0,1)</f>
      </nc>
      <ndxf>
        <fill>
          <patternFill patternType="none">
            <bgColor indexed="65"/>
          </patternFill>
        </fill>
      </ndxf>
    </rcc>
    <rcc rId="0" sId="1" dxf="1">
      <nc r="CN297">
        <f>IF(H297=K297,0,1)</f>
      </nc>
      <ndxf>
        <fill>
          <patternFill patternType="none">
            <bgColor indexed="65"/>
          </patternFill>
        </fill>
      </ndxf>
    </rcc>
    <rcc rId="0" sId="1" dxf="1">
      <nc r="CN298">
        <f>IF(H298=K298,0,1)</f>
      </nc>
      <ndxf>
        <fill>
          <patternFill patternType="none">
            <bgColor indexed="65"/>
          </patternFill>
        </fill>
      </ndxf>
    </rcc>
    <rcc rId="0" sId="1" dxf="1">
      <nc r="CN299">
        <f>IF(H299=K299,0,1)</f>
      </nc>
      <ndxf>
        <fill>
          <patternFill patternType="none">
            <bgColor indexed="65"/>
          </patternFill>
        </fill>
      </ndxf>
    </rcc>
    <rcc rId="0" sId="1" dxf="1">
      <nc r="CN300">
        <f>IF(H300=K300,0,1)</f>
      </nc>
      <ndxf>
        <fill>
          <patternFill patternType="none">
            <bgColor indexed="65"/>
          </patternFill>
        </fill>
      </ndxf>
    </rcc>
    <rcc rId="0" sId="1" dxf="1">
      <nc r="CN301">
        <f>IF(H301=K301,0,1)</f>
      </nc>
      <ndxf>
        <fill>
          <patternFill patternType="none">
            <bgColor indexed="65"/>
          </patternFill>
        </fill>
      </ndxf>
    </rcc>
    <rcc rId="0" sId="1" dxf="1">
      <nc r="CN302">
        <f>IF(H302=K302,0,1)</f>
      </nc>
      <ndxf>
        <fill>
          <patternFill patternType="none">
            <bgColor indexed="65"/>
          </patternFill>
        </fill>
      </ndxf>
    </rcc>
    <rcc rId="0" sId="1" dxf="1">
      <nc r="CN303">
        <f>IF(H303=K303,0,1)</f>
      </nc>
      <ndxf>
        <fill>
          <patternFill patternType="none">
            <bgColor indexed="65"/>
          </patternFill>
        </fill>
      </ndxf>
    </rcc>
    <rcc rId="0" sId="1" dxf="1">
      <nc r="CN304">
        <f>IF(H304=K304,0,1)</f>
      </nc>
      <ndxf>
        <fill>
          <patternFill patternType="none">
            <bgColor indexed="65"/>
          </patternFill>
        </fill>
      </ndxf>
    </rcc>
    <rcc rId="0" sId="1" dxf="1">
      <nc r="CN305">
        <f>IF(H305=K305,0,1)</f>
      </nc>
      <ndxf>
        <fill>
          <patternFill patternType="none">
            <bgColor indexed="65"/>
          </patternFill>
        </fill>
      </ndxf>
    </rcc>
    <rcc rId="0" sId="1" dxf="1">
      <nc r="CN306">
        <f>IF(H306=K306,0,1)</f>
      </nc>
      <ndxf>
        <fill>
          <patternFill patternType="none">
            <bgColor indexed="65"/>
          </patternFill>
        </fill>
      </ndxf>
    </rcc>
    <rcc rId="0" sId="1" dxf="1">
      <nc r="CN307">
        <f>IF(H307=K307,0,1)</f>
      </nc>
      <ndxf>
        <fill>
          <patternFill patternType="none">
            <bgColor indexed="65"/>
          </patternFill>
        </fill>
      </ndxf>
    </rcc>
    <rcc rId="0" sId="1" dxf="1">
      <nc r="CN308">
        <f>IF(H308=K308,0,1)</f>
      </nc>
      <ndxf>
        <fill>
          <patternFill patternType="none">
            <bgColor indexed="65"/>
          </patternFill>
        </fill>
      </ndxf>
    </rcc>
    <rcc rId="0" sId="1" dxf="1">
      <nc r="CN309">
        <f>IF(H309=K309,0,1)</f>
      </nc>
      <ndxf>
        <fill>
          <patternFill patternType="none">
            <bgColor indexed="65"/>
          </patternFill>
        </fill>
      </ndxf>
    </rcc>
    <rcc rId="0" sId="1" dxf="1">
      <nc r="CN310">
        <f>IF(H310=K310,0,1)</f>
      </nc>
      <ndxf>
        <fill>
          <patternFill patternType="none">
            <bgColor indexed="65"/>
          </patternFill>
        </fill>
      </ndxf>
    </rcc>
    <rcc rId="0" sId="1" dxf="1">
      <nc r="CN311">
        <f>IF(H311=K311,0,1)</f>
      </nc>
      <ndxf>
        <fill>
          <patternFill patternType="none">
            <bgColor indexed="65"/>
          </patternFill>
        </fill>
      </ndxf>
    </rcc>
    <rcc rId="0" sId="1" dxf="1">
      <nc r="CN312">
        <f>IF(H312=K312,0,1)</f>
      </nc>
      <ndxf>
        <fill>
          <patternFill patternType="none">
            <bgColor indexed="65"/>
          </patternFill>
        </fill>
      </ndxf>
    </rcc>
    <rcc rId="0" sId="1" dxf="1">
      <nc r="CN313">
        <f>IF(H313=K313,0,1)</f>
      </nc>
      <ndxf>
        <fill>
          <patternFill patternType="none">
            <bgColor indexed="65"/>
          </patternFill>
        </fill>
      </ndxf>
    </rcc>
    <rcc rId="0" sId="1" dxf="1">
      <nc r="CN314">
        <f>IF(H314=K314,0,1)</f>
      </nc>
      <ndxf>
        <fill>
          <patternFill patternType="none">
            <bgColor indexed="65"/>
          </patternFill>
        </fill>
      </ndxf>
    </rcc>
    <rcc rId="0" sId="1" dxf="1">
      <nc r="CN315">
        <f>IF(H315=K315,0,1)</f>
      </nc>
      <ndxf>
        <fill>
          <patternFill patternType="none">
            <bgColor indexed="65"/>
          </patternFill>
        </fill>
      </ndxf>
    </rcc>
    <rcc rId="0" sId="1" dxf="1">
      <nc r="CN316">
        <f>IF(H316=K316,0,1)</f>
      </nc>
      <ndxf>
        <fill>
          <patternFill patternType="none">
            <bgColor indexed="65"/>
          </patternFill>
        </fill>
      </ndxf>
    </rcc>
    <rcc rId="0" sId="1" dxf="1">
      <nc r="CN317">
        <f>IF(H317=K317,0,1)</f>
      </nc>
      <ndxf>
        <fill>
          <patternFill patternType="none">
            <bgColor indexed="65"/>
          </patternFill>
        </fill>
      </ndxf>
    </rcc>
    <rcc rId="0" sId="1" dxf="1">
      <nc r="CN318">
        <f>IF(H318=K318,0,1)</f>
      </nc>
      <ndxf>
        <fill>
          <patternFill patternType="none">
            <bgColor indexed="65"/>
          </patternFill>
        </fill>
      </ndxf>
    </rcc>
    <rcc rId="0" sId="1" dxf="1">
      <nc r="CN319">
        <f>IF(H319=K319,0,1)</f>
      </nc>
      <ndxf>
        <fill>
          <patternFill patternType="none">
            <bgColor indexed="65"/>
          </patternFill>
        </fill>
      </ndxf>
    </rcc>
    <rcc rId="0" sId="1" dxf="1">
      <nc r="CN320">
        <f>IF(H320=K320,0,1)</f>
      </nc>
      <ndxf>
        <fill>
          <patternFill patternType="none">
            <bgColor indexed="65"/>
          </patternFill>
        </fill>
      </ndxf>
    </rcc>
    <rcc rId="0" sId="1" dxf="1">
      <nc r="CN321">
        <f>IF(H321=K321,0,1)</f>
      </nc>
      <ndxf>
        <fill>
          <patternFill patternType="none">
            <bgColor indexed="65"/>
          </patternFill>
        </fill>
      </ndxf>
    </rcc>
    <rcc rId="0" sId="1" dxf="1">
      <nc r="CN322">
        <f>IF(H322=K322,0,1)</f>
      </nc>
      <ndxf>
        <fill>
          <patternFill patternType="none">
            <bgColor indexed="65"/>
          </patternFill>
        </fill>
      </ndxf>
    </rcc>
    <rcc rId="0" sId="1" dxf="1">
      <nc r="CN323">
        <f>IF(H323=K323,0,1)</f>
      </nc>
      <ndxf>
        <fill>
          <patternFill patternType="none">
            <bgColor indexed="65"/>
          </patternFill>
        </fill>
      </ndxf>
    </rcc>
    <rcc rId="0" sId="1" dxf="1">
      <nc r="CN324">
        <f>IF(H324=K324,0,1)</f>
      </nc>
      <ndxf>
        <fill>
          <patternFill patternType="none">
            <bgColor indexed="65"/>
          </patternFill>
        </fill>
      </ndxf>
    </rcc>
    <rcc rId="0" sId="1" dxf="1">
      <nc r="CN325">
        <f>IF(H325=K325,0,1)</f>
      </nc>
      <ndxf>
        <fill>
          <patternFill patternType="none">
            <bgColor indexed="65"/>
          </patternFill>
        </fill>
      </ndxf>
    </rcc>
    <rcc rId="0" sId="1" dxf="1">
      <nc r="CN326">
        <f>IF(H326=K326,0,1)</f>
      </nc>
      <ndxf>
        <fill>
          <patternFill patternType="none">
            <bgColor indexed="65"/>
          </patternFill>
        </fill>
      </ndxf>
    </rcc>
    <rcc rId="0" sId="1" dxf="1">
      <nc r="CN327">
        <f>IF(H327=K327,0,1)</f>
      </nc>
      <ndxf>
        <fill>
          <patternFill patternType="none">
            <bgColor indexed="65"/>
          </patternFill>
        </fill>
      </ndxf>
    </rcc>
    <rcc rId="0" sId="1" dxf="1">
      <nc r="CN328">
        <f>IF(H328=K328,0,1)</f>
      </nc>
      <ndxf>
        <fill>
          <patternFill patternType="none">
            <bgColor indexed="65"/>
          </patternFill>
        </fill>
      </ndxf>
    </rcc>
    <rcc rId="0" sId="1" dxf="1">
      <nc r="CN329">
        <f>IF(H329=K329,0,1)</f>
      </nc>
      <ndxf>
        <fill>
          <patternFill patternType="none">
            <bgColor indexed="65"/>
          </patternFill>
        </fill>
      </ndxf>
    </rcc>
    <rcc rId="0" sId="1" dxf="1">
      <nc r="CN330">
        <f>IF(H330=K330,0,1)</f>
      </nc>
      <ndxf>
        <fill>
          <patternFill patternType="none">
            <bgColor indexed="65"/>
          </patternFill>
        </fill>
      </ndxf>
    </rcc>
    <rcc rId="0" sId="1" dxf="1">
      <nc r="CN331">
        <f>IF(H331=K331,0,1)</f>
      </nc>
      <ndxf>
        <fill>
          <patternFill patternType="none">
            <bgColor indexed="65"/>
          </patternFill>
        </fill>
      </ndxf>
    </rcc>
    <rcc rId="0" sId="1" dxf="1">
      <nc r="CN332">
        <f>IF(H332=K332,0,1)</f>
      </nc>
      <ndxf>
        <fill>
          <patternFill patternType="none">
            <bgColor indexed="65"/>
          </patternFill>
        </fill>
      </ndxf>
    </rcc>
    <rcc rId="0" sId="1" dxf="1">
      <nc r="CN333">
        <f>IF(H333=K333,0,1)</f>
      </nc>
      <ndxf>
        <fill>
          <patternFill patternType="none">
            <bgColor indexed="65"/>
          </patternFill>
        </fill>
      </ndxf>
    </rcc>
    <rcc rId="0" sId="1" dxf="1">
      <nc r="CN334">
        <f>IF(H334=K334,0,1)</f>
      </nc>
      <ndxf>
        <fill>
          <patternFill patternType="none">
            <bgColor indexed="65"/>
          </patternFill>
        </fill>
      </ndxf>
    </rcc>
    <rcc rId="0" sId="1" dxf="1">
      <nc r="CN335">
        <f>IF(H335=K335,0,1)</f>
      </nc>
      <ndxf>
        <fill>
          <patternFill patternType="none">
            <bgColor indexed="65"/>
          </patternFill>
        </fill>
      </ndxf>
    </rcc>
    <rcc rId="0" sId="1" dxf="1">
      <nc r="CN336">
        <f>IF(H336=K336,0,1)</f>
      </nc>
      <ndxf>
        <fill>
          <patternFill patternType="none">
            <bgColor indexed="65"/>
          </patternFill>
        </fill>
      </ndxf>
    </rcc>
    <rcc rId="0" sId="1" dxf="1">
      <nc r="CN337">
        <f>IF(H337=K337,0,1)</f>
      </nc>
      <ndxf>
        <fill>
          <patternFill patternType="none">
            <bgColor indexed="65"/>
          </patternFill>
        </fill>
      </ndxf>
    </rcc>
    <rcc rId="0" sId="1" dxf="1">
      <nc r="CN338">
        <f>IF(H338=K338,0,1)</f>
      </nc>
      <ndxf>
        <fill>
          <patternFill patternType="none">
            <bgColor indexed="65"/>
          </patternFill>
        </fill>
      </ndxf>
    </rcc>
    <rcc rId="0" sId="1" dxf="1">
      <nc r="CN339">
        <f>IF(H339=K339,0,1)</f>
      </nc>
      <ndxf>
        <fill>
          <patternFill patternType="none">
            <bgColor indexed="65"/>
          </patternFill>
        </fill>
      </ndxf>
    </rcc>
    <rcc rId="0" sId="1" dxf="1">
      <nc r="CN340">
        <f>IF(H340=K340,0,1)</f>
      </nc>
      <ndxf>
        <fill>
          <patternFill patternType="none">
            <bgColor indexed="65"/>
          </patternFill>
        </fill>
      </ndxf>
    </rcc>
    <rcc rId="0" sId="1" dxf="1">
      <nc r="CN341">
        <f>IF(H341=K341,0,1)</f>
      </nc>
      <ndxf>
        <fill>
          <patternFill patternType="none">
            <bgColor indexed="65"/>
          </patternFill>
        </fill>
      </ndxf>
    </rcc>
    <rcc rId="0" sId="1" dxf="1">
      <nc r="CN342">
        <f>IF(H342=K342,0,1)</f>
      </nc>
      <ndxf>
        <fill>
          <patternFill patternType="none">
            <bgColor indexed="65"/>
          </patternFill>
        </fill>
      </ndxf>
    </rcc>
    <rcc rId="0" sId="1" dxf="1">
      <nc r="CN343">
        <f>IF(H343=K343,0,1)</f>
      </nc>
      <ndxf>
        <fill>
          <patternFill patternType="none">
            <bgColor indexed="65"/>
          </patternFill>
        </fill>
      </ndxf>
    </rcc>
    <rcc rId="0" sId="1" dxf="1">
      <nc r="CN344">
        <f>IF(H344=K344,0,1)</f>
      </nc>
      <ndxf>
        <fill>
          <patternFill patternType="none">
            <bgColor indexed="65"/>
          </patternFill>
        </fill>
      </ndxf>
    </rcc>
    <rcc rId="0" sId="1" dxf="1">
      <nc r="CN345">
        <f>IF(H345=K345,0,1)</f>
      </nc>
      <ndxf>
        <fill>
          <patternFill patternType="none">
            <bgColor indexed="65"/>
          </patternFill>
        </fill>
      </ndxf>
    </rcc>
    <rcc rId="0" sId="1" dxf="1">
      <nc r="CN346">
        <f>IF(H346=K346,0,1)</f>
      </nc>
      <ndxf>
        <fill>
          <patternFill patternType="none">
            <bgColor indexed="65"/>
          </patternFill>
        </fill>
      </ndxf>
    </rcc>
    <rcc rId="0" sId="1" dxf="1">
      <nc r="CN347">
        <f>IF(H347=K347,0,1)</f>
      </nc>
      <ndxf>
        <fill>
          <patternFill patternType="none">
            <bgColor indexed="65"/>
          </patternFill>
        </fill>
      </ndxf>
    </rcc>
    <rcc rId="0" sId="1" dxf="1">
      <nc r="CN348">
        <f>IF(H348=K348,0,1)</f>
      </nc>
      <ndxf>
        <fill>
          <patternFill patternType="none">
            <bgColor indexed="65"/>
          </patternFill>
        </fill>
      </ndxf>
    </rcc>
    <rcc rId="0" sId="1" dxf="1">
      <nc r="CN349">
        <f>IF(H349=K349,0,1)</f>
      </nc>
      <ndxf>
        <fill>
          <patternFill patternType="none">
            <bgColor indexed="65"/>
          </patternFill>
        </fill>
      </ndxf>
    </rcc>
    <rcc rId="0" sId="1" dxf="1">
      <nc r="CN350">
        <f>IF(H350=K350,0,1)</f>
      </nc>
      <ndxf>
        <fill>
          <patternFill patternType="none">
            <bgColor indexed="65"/>
          </patternFill>
        </fill>
      </ndxf>
    </rcc>
    <rcc rId="0" sId="1" dxf="1">
      <nc r="CN351">
        <f>IF(H351=K351,0,1)</f>
      </nc>
      <ndxf>
        <fill>
          <patternFill patternType="none">
            <bgColor indexed="65"/>
          </patternFill>
        </fill>
      </ndxf>
    </rcc>
    <rcc rId="0" sId="1" dxf="1">
      <nc r="CN352">
        <f>IF(H352=K352,0,1)</f>
      </nc>
      <ndxf>
        <fill>
          <patternFill patternType="none">
            <bgColor indexed="65"/>
          </patternFill>
        </fill>
      </ndxf>
    </rcc>
    <rcc rId="0" sId="1" dxf="1">
      <nc r="CN353">
        <f>IF(H353=K353,0,1)</f>
      </nc>
      <ndxf>
        <fill>
          <patternFill patternType="none">
            <bgColor indexed="65"/>
          </patternFill>
        </fill>
      </ndxf>
    </rcc>
    <rcc rId="0" sId="1" dxf="1">
      <nc r="CN354">
        <f>IF(H354=K354,0,1)</f>
      </nc>
      <ndxf>
        <fill>
          <patternFill patternType="none">
            <bgColor indexed="65"/>
          </patternFill>
        </fill>
      </ndxf>
    </rcc>
    <rcc rId="0" sId="1" dxf="1">
      <nc r="CN355">
        <f>IF(H355=K355,0,1)</f>
      </nc>
      <ndxf>
        <fill>
          <patternFill patternType="none">
            <bgColor indexed="65"/>
          </patternFill>
        </fill>
      </ndxf>
    </rcc>
    <rcc rId="0" sId="1" dxf="1">
      <nc r="CN356">
        <f>IF(H356=K356,0,1)</f>
      </nc>
      <ndxf>
        <fill>
          <patternFill patternType="none">
            <bgColor indexed="65"/>
          </patternFill>
        </fill>
      </ndxf>
    </rcc>
    <rcc rId="0" sId="1" dxf="1">
      <nc r="CN357">
        <f>IF(H357=K357,0,1)</f>
      </nc>
      <ndxf>
        <fill>
          <patternFill patternType="none">
            <bgColor indexed="65"/>
          </patternFill>
        </fill>
      </ndxf>
    </rcc>
    <rcc rId="0" sId="1" dxf="1">
      <nc r="CN358">
        <f>IF(H358=K358,0,1)</f>
      </nc>
      <ndxf>
        <fill>
          <patternFill patternType="none">
            <bgColor indexed="65"/>
          </patternFill>
        </fill>
      </ndxf>
    </rcc>
    <rcc rId="0" sId="1" dxf="1">
      <nc r="CN359">
        <f>IF(H359=K359,0,1)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IF(H360=K360,0,1)</f>
      </nc>
      <ndxf>
        <fill>
          <patternFill patternType="none">
            <bgColor indexed="65"/>
          </patternFill>
        </fill>
      </ndxf>
    </rcc>
    <rcc rId="0" sId="1" dxf="1">
      <nc r="CN361">
        <f>IF(H361=K361,0,1)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IF(H362=K362,0,1)</f>
      </nc>
      <ndxf>
        <fill>
          <patternFill patternType="none">
            <bgColor indexed="65"/>
          </patternFill>
        </fill>
      </ndxf>
    </rcc>
    <rcc rId="0" sId="1" dxf="1">
      <nc r="CN363">
        <f>IF(H363=K363,0,1)</f>
      </nc>
      <ndxf>
        <fill>
          <patternFill patternType="none">
            <bgColor indexed="65"/>
          </patternFill>
        </fill>
      </ndxf>
    </rcc>
    <rcc rId="0" sId="1" dxf="1">
      <nc r="CN364">
        <f>IF(H364=K364,0,1)</f>
      </nc>
      <ndxf>
        <fill>
          <patternFill patternType="none">
            <bgColor indexed="65"/>
          </patternFill>
        </fill>
      </ndxf>
    </rcc>
    <rcc rId="0" sId="1" dxf="1">
      <nc r="CN365">
        <f>IF(H365=K365,0,1)</f>
      </nc>
      <ndxf>
        <fill>
          <patternFill patternType="none">
            <bgColor indexed="65"/>
          </patternFill>
        </fill>
      </ndxf>
    </rcc>
    <rcc rId="0" sId="1" dxf="1">
      <nc r="CN366">
        <f>IF(H366=K366,0,1)</f>
      </nc>
      <ndxf>
        <fill>
          <patternFill patternType="none">
            <bgColor indexed="65"/>
          </patternFill>
        </fill>
      </ndxf>
    </rcc>
    <rcc rId="0" sId="1" dxf="1">
      <nc r="CN367">
        <f>IF(H367=K367,0,1)</f>
      </nc>
      <ndxf>
        <fill>
          <patternFill patternType="none">
            <bgColor indexed="65"/>
          </patternFill>
        </fill>
      </ndxf>
    </rcc>
    <rcc rId="0" sId="1" dxf="1">
      <nc r="CN368">
        <f>IF(H368=K368,0,1)</f>
      </nc>
      <ndxf>
        <fill>
          <patternFill patternType="none">
            <bgColor indexed="65"/>
          </patternFill>
        </fill>
      </ndxf>
    </rcc>
    <rcc rId="0" sId="1" dxf="1">
      <nc r="CN369">
        <f>IF(H369=K369,0,1)</f>
      </nc>
      <ndxf>
        <fill>
          <patternFill patternType="none">
            <bgColor indexed="65"/>
          </patternFill>
        </fill>
      </ndxf>
    </rcc>
    <rcc rId="0" sId="1" dxf="1">
      <nc r="CN370">
        <f>IF(H370=K370,0,1)</f>
      </nc>
      <ndxf>
        <fill>
          <patternFill patternType="none">
            <bgColor indexed="65"/>
          </patternFill>
        </fill>
      </ndxf>
    </rcc>
    <rcc rId="0" sId="1" dxf="1">
      <nc r="CN371">
        <f>IF(H371=K371,0,1)</f>
      </nc>
      <ndxf>
        <fill>
          <patternFill patternType="none">
            <bgColor indexed="65"/>
          </patternFill>
        </fill>
      </ndxf>
    </rcc>
    <rcc rId="0" sId="1" dxf="1">
      <nc r="CN372">
        <f>IF(H372=K372,0,1)</f>
      </nc>
      <ndxf>
        <fill>
          <patternFill patternType="none">
            <bgColor indexed="65"/>
          </patternFill>
        </fill>
      </ndxf>
    </rcc>
    <rcc rId="0" sId="1" dxf="1">
      <nc r="CN373">
        <f>IF(H373=K373,0,1)</f>
      </nc>
      <ndxf>
        <fill>
          <patternFill patternType="none">
            <bgColor indexed="65"/>
          </patternFill>
        </fill>
      </ndxf>
    </rcc>
    <rcc rId="0" sId="1" dxf="1">
      <nc r="CN374">
        <f>IF(H374=K374,0,1)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IF(H375=K375,0,1)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IF(H376=K376,0,1)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IF(H377=K377,0,1)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IF(H378=K378,0,1)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IF(H379=K379,0,1)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IF(H380=K380,0,1)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IF(H381=K381,0,1)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IF(H382=K382,0,1)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IF(H383=K383,0,1)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IF(H384=K384,0,1)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IF(H385=K385,0,1)</f>
      </nc>
      <ndxf>
        <fill>
          <patternFill patternType="none">
            <bgColor indexed="65"/>
          </patternFill>
        </fill>
      </ndxf>
    </rcc>
    <rcc rId="0" sId="1" dxf="1">
      <nc r="CN386">
        <f>IF(H386=K386,0,1)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IF(H387=K387,0,1)</f>
      </nc>
      <ndxf>
        <fill>
          <patternFill patternType="none">
            <bgColor indexed="65"/>
          </patternFill>
        </fill>
      </ndxf>
    </rcc>
    <rcc rId="0" sId="1" dxf="1">
      <nc r="CN388">
        <f>IF(H388=K388,0,1)</f>
      </nc>
      <ndxf>
        <fill>
          <patternFill patternType="none">
            <bgColor indexed="65"/>
          </patternFill>
        </fill>
      </ndxf>
    </rcc>
    <rcc rId="0" sId="1" dxf="1">
      <nc r="CN389">
        <f>IF(H389=K389,0,1)</f>
      </nc>
      <ndxf>
        <fill>
          <patternFill patternType="none">
            <bgColor indexed="65"/>
          </patternFill>
        </fill>
      </ndxf>
    </rcc>
    <rcc rId="0" sId="1" dxf="1">
      <nc r="CN390">
        <f>IF(H390=K390,0,1)</f>
      </nc>
      <ndxf>
        <fill>
          <patternFill patternType="none">
            <bgColor indexed="65"/>
          </patternFill>
        </fill>
      </ndxf>
    </rcc>
    <rcc rId="0" sId="1" dxf="1">
      <nc r="CN391">
        <f>IF(H391=K391,0,1)</f>
      </nc>
      <ndxf>
        <fill>
          <patternFill patternType="none">
            <bgColor indexed="65"/>
          </patternFill>
        </fill>
      </ndxf>
    </rcc>
    <rcc rId="0" sId="1" dxf="1">
      <nc r="CN392">
        <f>IF(H392=K392,0,1)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IF(H393=K393,0,1)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IF(H394=K394,0,1)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IF(H395=K395,0,1)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IF(H396=K396,0,1)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IF(H397=K397,0,1)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IF(H398=K398,0,1)</f>
      </nc>
      <ndxf>
        <fill>
          <patternFill patternType="none">
            <bgColor indexed="65"/>
          </patternFill>
        </fill>
      </ndxf>
    </rcc>
    <rcc rId="0" sId="1" dxf="1">
      <nc r="CN399">
        <f>IF(H399=K399,0,1)</f>
      </nc>
      <ndxf>
        <fill>
          <patternFill patternType="none">
            <bgColor indexed="65"/>
          </patternFill>
        </fill>
      </ndxf>
    </rcc>
    <rcc rId="0" sId="1" dxf="1">
      <nc r="CN400">
        <f>IF(H400=K400,0,1)</f>
      </nc>
      <ndxf>
        <fill>
          <patternFill patternType="none">
            <bgColor indexed="65"/>
          </patternFill>
        </fill>
      </ndxf>
    </rcc>
    <rcc rId="0" sId="1" dxf="1">
      <nc r="CN401">
        <f>IF(H401=K401,0,1)</f>
      </nc>
      <ndxf>
        <fill>
          <patternFill patternType="none">
            <bgColor indexed="65"/>
          </patternFill>
        </fill>
      </ndxf>
    </rcc>
    <rcc rId="0" sId="1" dxf="1">
      <nc r="CN402">
        <f>IF(H402=K402,0,1)</f>
      </nc>
      <ndxf>
        <fill>
          <patternFill patternType="none">
            <bgColor indexed="65"/>
          </patternFill>
        </fill>
      </ndxf>
    </rcc>
    <rcc rId="0" sId="1" dxf="1">
      <nc r="CN403">
        <f>IF(H403=K403,0,1)</f>
      </nc>
      <ndxf>
        <fill>
          <patternFill patternType="none">
            <bgColor indexed="65"/>
          </patternFill>
        </fill>
      </ndxf>
    </rcc>
    <rcc rId="0" sId="1" dxf="1">
      <nc r="CN404">
        <f>IF(H404=K404,0,1)</f>
      </nc>
      <ndxf>
        <fill>
          <patternFill patternType="none">
            <bgColor indexed="65"/>
          </patternFill>
        </fill>
      </ndxf>
    </rcc>
    <rcc rId="0" sId="1" dxf="1">
      <nc r="CN405">
        <f>IF(H405=K405,0,1)</f>
      </nc>
      <ndxf>
        <fill>
          <patternFill patternType="none">
            <bgColor indexed="65"/>
          </patternFill>
        </fill>
      </ndxf>
    </rcc>
    <rcc rId="0" sId="1" dxf="1">
      <nc r="CN406">
        <f>IF(H406=K406,0,1)</f>
      </nc>
      <ndxf>
        <fill>
          <patternFill patternType="none">
            <bgColor indexed="65"/>
          </patternFill>
        </fill>
      </ndxf>
    </rcc>
    <rcc rId="0" sId="1" dxf="1">
      <nc r="CN407">
        <f>IF(H407=K407,0,1)</f>
      </nc>
      <ndxf>
        <fill>
          <patternFill patternType="none">
            <bgColor indexed="65"/>
          </patternFill>
        </fill>
      </ndxf>
    </rcc>
    <rcc rId="0" sId="1" dxf="1">
      <nc r="CN408">
        <f>IF(H408=K408,0,1)</f>
      </nc>
      <ndxf>
        <fill>
          <patternFill patternType="none">
            <bgColor indexed="65"/>
          </patternFill>
        </fill>
      </ndxf>
    </rcc>
    <rcc rId="0" sId="1" dxf="1">
      <nc r="CN409">
        <f>IF(H409=K409,0,1)</f>
      </nc>
      <ndxf>
        <fill>
          <patternFill patternType="none">
            <bgColor indexed="65"/>
          </patternFill>
        </fill>
      </ndxf>
    </rcc>
    <rcc rId="0" sId="1" dxf="1">
      <nc r="CN410">
        <f>IF(H410=K410,0,1)</f>
      </nc>
      <ndxf>
        <fill>
          <patternFill patternType="none">
            <bgColor indexed="65"/>
          </patternFill>
        </fill>
      </ndxf>
    </rcc>
    <rcc rId="0" sId="1" dxf="1">
      <nc r="CN411">
        <f>IF(H411=K411,0,1)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IF(H412=K412,0,1)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IF(H413=K413,0,1)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IF(H414=K414,0,1)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IF(H415=K415,0,1)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IF(H416=K416,0,1)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IF(H417=K417,0,1)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IF(H418=K418,0,1)</f>
      </nc>
      <ndxf>
        <fill>
          <patternFill patternType="none">
            <bgColor indexed="65"/>
          </patternFill>
        </fill>
      </ndxf>
    </rcc>
    <rcc rId="0" sId="1" dxf="1">
      <nc r="CN419">
        <f>IF(H419=K419,0,1)</f>
      </nc>
      <ndxf>
        <fill>
          <patternFill patternType="none">
            <bgColor indexed="65"/>
          </patternFill>
        </fill>
      </ndxf>
    </rcc>
    <rcc rId="0" sId="1" dxf="1">
      <nc r="CN420">
        <f>IF(H420=K420,0,1)</f>
      </nc>
      <ndxf>
        <fill>
          <patternFill patternType="none">
            <bgColor indexed="65"/>
          </patternFill>
        </fill>
      </ndxf>
    </rcc>
    <rcc rId="0" sId="1" dxf="1">
      <nc r="CN421">
        <f>IF(H421=K421,0,1)</f>
      </nc>
      <ndxf>
        <fill>
          <patternFill patternType="none">
            <bgColor indexed="65"/>
          </patternFill>
        </fill>
      </ndxf>
    </rcc>
    <rcc rId="0" sId="1" dxf="1">
      <nc r="CN422">
        <f>IF(H422=K422,0,1)</f>
      </nc>
      <ndxf>
        <fill>
          <patternFill patternType="none">
            <bgColor indexed="65"/>
          </patternFill>
        </fill>
      </ndxf>
    </rcc>
    <rcc rId="0" sId="1" dxf="1">
      <nc r="CN423">
        <f>IF(H423=K423,0,1)</f>
      </nc>
      <ndxf>
        <fill>
          <patternFill patternType="none">
            <bgColor indexed="65"/>
          </patternFill>
        </fill>
      </ndxf>
    </rcc>
    <rcc rId="0" sId="1" dxf="1">
      <nc r="CN424">
        <f>IF(H424=K424,0,1)</f>
      </nc>
      <ndxf>
        <fill>
          <patternFill patternType="none">
            <bgColor indexed="65"/>
          </patternFill>
        </fill>
      </ndxf>
    </rcc>
    <rcc rId="0" sId="1" dxf="1">
      <nc r="CN425">
        <f>IF(H425=K425,0,1)</f>
      </nc>
      <ndxf>
        <fill>
          <patternFill patternType="none">
            <bgColor indexed="65"/>
          </patternFill>
        </fill>
      </ndxf>
    </rcc>
    <rcc rId="0" sId="1" dxf="1">
      <nc r="CN426">
        <f>IF(H426=K426,0,1)</f>
      </nc>
      <ndxf>
        <fill>
          <patternFill patternType="none">
            <bgColor indexed="65"/>
          </patternFill>
        </fill>
      </ndxf>
    </rcc>
    <rcc rId="0" sId="1" dxf="1">
      <nc r="CN427">
        <f>IF(H427=K427,0,1)</f>
      </nc>
      <ndxf>
        <fill>
          <patternFill patternType="none">
            <bgColor indexed="65"/>
          </patternFill>
        </fill>
      </ndxf>
    </rcc>
    <rcc rId="0" sId="1" dxf="1">
      <nc r="CN428">
        <f>IF(H428=K428,0,1)</f>
      </nc>
      <ndxf>
        <fill>
          <patternFill patternType="none">
            <bgColor indexed="65"/>
          </patternFill>
        </fill>
      </ndxf>
    </rcc>
    <rcc rId="0" sId="1" dxf="1">
      <nc r="CN429">
        <f>IF(H429=K429,0,1)</f>
      </nc>
      <ndxf>
        <fill>
          <patternFill patternType="none">
            <bgColor indexed="65"/>
          </patternFill>
        </fill>
      </ndxf>
    </rcc>
    <rcc rId="0" sId="1" dxf="1">
      <nc r="CN430">
        <f>IF(H430=K430,0,1)</f>
      </nc>
      <ndxf>
        <fill>
          <patternFill patternType="none">
            <bgColor indexed="65"/>
          </patternFill>
        </fill>
      </ndxf>
    </rcc>
    <rcc rId="0" sId="1" dxf="1">
      <nc r="CN431">
        <f>IF(H431=K431,0,1)</f>
      </nc>
      <ndxf>
        <fill>
          <patternFill patternType="none">
            <bgColor indexed="65"/>
          </patternFill>
        </fill>
      </ndxf>
    </rcc>
    <rcc rId="0" sId="1" dxf="1">
      <nc r="CN432">
        <f>IF(H432=K432,0,1)</f>
      </nc>
      <ndxf>
        <fill>
          <patternFill patternType="none">
            <bgColor indexed="65"/>
          </patternFill>
        </fill>
      </ndxf>
    </rcc>
    <rcc rId="0" sId="1" dxf="1">
      <nc r="CN433">
        <f>IF(H433=K433,0,1)</f>
      </nc>
      <ndxf>
        <fill>
          <patternFill patternType="none">
            <bgColor indexed="65"/>
          </patternFill>
        </fill>
      </ndxf>
    </rcc>
    <rcc rId="0" sId="1" dxf="1">
      <nc r="CN434">
        <f>IF(H434=K434,0,1)</f>
      </nc>
      <ndxf>
        <fill>
          <patternFill patternType="none">
            <bgColor indexed="65"/>
          </patternFill>
        </fill>
      </ndxf>
    </rcc>
    <rcc rId="0" sId="1" dxf="1">
      <nc r="CN435">
        <f>IF(H435=K435,0,1)</f>
      </nc>
      <ndxf>
        <fill>
          <patternFill patternType="none">
            <bgColor indexed="65"/>
          </patternFill>
        </fill>
      </ndxf>
    </rcc>
    <rcc rId="0" sId="1" dxf="1">
      <nc r="CN436">
        <f>IF(H436=K436,0,1)</f>
      </nc>
      <ndxf>
        <fill>
          <patternFill patternType="none">
            <bgColor indexed="65"/>
          </patternFill>
        </fill>
      </ndxf>
    </rcc>
    <rcc rId="0" sId="1" dxf="1">
      <nc r="CN437">
        <f>IF(H437=K437,0,1)</f>
      </nc>
      <ndxf>
        <fill>
          <patternFill patternType="none">
            <bgColor indexed="65"/>
          </patternFill>
        </fill>
      </ndxf>
    </rcc>
    <rcc rId="0" sId="1" dxf="1">
      <nc r="CN438">
        <f>IF(H438=K438,0,1)</f>
      </nc>
      <ndxf>
        <fill>
          <patternFill patternType="none">
            <bgColor indexed="65"/>
          </patternFill>
        </fill>
      </ndxf>
    </rcc>
    <rcc rId="0" sId="1" dxf="1">
      <nc r="CN439">
        <f>IF(H439=K439,0,1)</f>
      </nc>
      <ndxf>
        <fill>
          <patternFill patternType="none">
            <bgColor indexed="65"/>
          </patternFill>
        </fill>
      </ndxf>
    </rcc>
    <rcc rId="0" sId="1" dxf="1">
      <nc r="CN440">
        <f>IF(H440=K440,0,1)</f>
      </nc>
      <ndxf>
        <fill>
          <patternFill patternType="none">
            <bgColor indexed="65"/>
          </patternFill>
        </fill>
      </ndxf>
    </rcc>
    <rcc rId="0" sId="1" dxf="1">
      <nc r="CN441">
        <f>IF(H441=K441,0,1)</f>
      </nc>
      <ndxf>
        <fill>
          <patternFill patternType="none">
            <bgColor indexed="65"/>
          </patternFill>
        </fill>
      </ndxf>
    </rcc>
    <rcc rId="0" sId="1" dxf="1">
      <nc r="CN442">
        <f>IF(H442=K442,0,1)</f>
      </nc>
      <ndxf>
        <fill>
          <patternFill patternType="none">
            <bgColor indexed="65"/>
          </patternFill>
        </fill>
      </ndxf>
    </rcc>
    <rcc rId="0" sId="1" dxf="1">
      <nc r="CN443">
        <f>IF(H443=K443,0,1)</f>
      </nc>
      <ndxf>
        <fill>
          <patternFill patternType="none">
            <bgColor indexed="65"/>
          </patternFill>
        </fill>
      </ndxf>
    </rcc>
    <rcc rId="0" sId="1" dxf="1">
      <nc r="CN444">
        <f>IF(H444=K444,0,1)</f>
      </nc>
      <ndxf>
        <fill>
          <patternFill patternType="none">
            <bgColor indexed="65"/>
          </patternFill>
        </fill>
      </ndxf>
    </rcc>
    <rcc rId="0" sId="1" dxf="1">
      <nc r="CN445">
        <f>IF(H445=K445,0,1)</f>
      </nc>
      <ndxf>
        <fill>
          <patternFill patternType="none">
            <bgColor indexed="65"/>
          </patternFill>
        </fill>
      </ndxf>
    </rcc>
    <rcc rId="0" sId="1" dxf="1">
      <nc r="CN446">
        <f>IF(H446=K446,0,1)</f>
      </nc>
      <ndxf>
        <fill>
          <patternFill patternType="none">
            <bgColor indexed="65"/>
          </patternFill>
        </fill>
      </ndxf>
    </rcc>
    <rcc rId="0" sId="1" dxf="1">
      <nc r="CN447">
        <f>IF(H447=K447,0,1)</f>
      </nc>
      <ndxf>
        <fill>
          <patternFill patternType="none">
            <bgColor indexed="65"/>
          </patternFill>
        </fill>
      </ndxf>
    </rcc>
    <rcc rId="0" sId="1" dxf="1">
      <nc r="CN448">
        <f>IF(H448=K448,0,1)</f>
      </nc>
      <ndxf>
        <fill>
          <patternFill patternType="none">
            <bgColor indexed="65"/>
          </patternFill>
        </fill>
      </ndxf>
    </rcc>
    <rcc rId="0" sId="1" dxf="1">
      <nc r="CN449">
        <f>IF(H449=K449,0,1)</f>
      </nc>
      <ndxf>
        <fill>
          <patternFill patternType="none">
            <bgColor indexed="65"/>
          </patternFill>
        </fill>
      </ndxf>
    </rcc>
    <rcc rId="0" sId="1" dxf="1">
      <nc r="CN450">
        <f>IF(H450=K450,0,1)</f>
      </nc>
      <ndxf>
        <fill>
          <patternFill patternType="none">
            <bgColor indexed="65"/>
          </patternFill>
        </fill>
      </ndxf>
    </rcc>
    <rcc rId="0" sId="1" dxf="1">
      <nc r="CN451">
        <f>IF(H451=K451,0,1)</f>
      </nc>
      <ndxf>
        <fill>
          <patternFill patternType="none">
            <bgColor indexed="65"/>
          </patternFill>
        </fill>
      </ndxf>
    </rcc>
    <rcc rId="0" sId="1" dxf="1">
      <nc r="CN452">
        <f>IF(H452=K452,0,1)</f>
      </nc>
      <ndxf>
        <fill>
          <patternFill patternType="none">
            <bgColor indexed="65"/>
          </patternFill>
        </fill>
      </ndxf>
    </rcc>
    <rcc rId="0" sId="1" dxf="1">
      <nc r="CN453">
        <f>IF(H453=K453,0,1)</f>
      </nc>
      <ndxf>
        <fill>
          <patternFill patternType="none">
            <bgColor indexed="65"/>
          </patternFill>
        </fill>
      </ndxf>
    </rcc>
    <rcc rId="0" sId="1" dxf="1">
      <nc r="CN454">
        <f>IF(H454=K454,0,1)</f>
      </nc>
      <ndxf>
        <fill>
          <patternFill patternType="none">
            <bgColor indexed="65"/>
          </patternFill>
        </fill>
      </ndxf>
    </rcc>
    <rcc rId="0" sId="1" dxf="1">
      <nc r="CN455">
        <f>IF(H455=K455,0,1)</f>
      </nc>
      <ndxf>
        <fill>
          <patternFill patternType="none">
            <bgColor indexed="65"/>
          </patternFill>
        </fill>
      </ndxf>
    </rcc>
    <rcc rId="0" sId="1" dxf="1">
      <nc r="CN456">
        <f>IF(H456=K456,0,1)</f>
      </nc>
      <ndxf>
        <fill>
          <patternFill patternType="none">
            <bgColor indexed="65"/>
          </patternFill>
        </fill>
      </ndxf>
    </rcc>
    <rcc rId="0" sId="1" dxf="1">
      <nc r="CN457">
        <f>IF(H457=K457,0,1)</f>
      </nc>
      <ndxf>
        <fill>
          <patternFill patternType="none">
            <bgColor indexed="65"/>
          </patternFill>
        </fill>
      </ndxf>
    </rcc>
    <rcc rId="0" sId="1" dxf="1">
      <nc r="CN458">
        <f>IF(H458=K458,0,1)</f>
      </nc>
      <ndxf>
        <fill>
          <patternFill patternType="none">
            <bgColor indexed="65"/>
          </patternFill>
        </fill>
      </ndxf>
    </rcc>
    <rcc rId="0" sId="1" dxf="1">
      <nc r="CN459">
        <f>IF(H459=K459,0,1)</f>
      </nc>
      <ndxf>
        <fill>
          <patternFill patternType="none">
            <bgColor indexed="65"/>
          </patternFill>
        </fill>
      </ndxf>
    </rcc>
    <rcc rId="0" sId="1" dxf="1">
      <nc r="CN460">
        <f>IF(H460=K460,0,1)</f>
      </nc>
      <ndxf>
        <fill>
          <patternFill patternType="none">
            <bgColor indexed="65"/>
          </patternFill>
        </fill>
      </ndxf>
    </rcc>
    <rcc rId="0" sId="1" dxf="1">
      <nc r="CN461">
        <f>IF(H461=K461,0,1)</f>
      </nc>
      <ndxf>
        <fill>
          <patternFill patternType="none">
            <bgColor indexed="65"/>
          </patternFill>
        </fill>
      </ndxf>
    </rcc>
    <rcc rId="0" sId="1" dxf="1">
      <nc r="CN462">
        <f>IF(H462=K462,0,1)</f>
      </nc>
      <ndxf>
        <fill>
          <patternFill patternType="none">
            <bgColor indexed="65"/>
          </patternFill>
        </fill>
      </ndxf>
    </rcc>
    <rcc rId="0" sId="1" dxf="1">
      <nc r="CN463">
        <f>IF(H463=K463,0,1)</f>
      </nc>
      <ndxf>
        <fill>
          <patternFill patternType="none">
            <bgColor indexed="65"/>
          </patternFill>
        </fill>
      </ndxf>
    </rcc>
    <rcc rId="0" sId="1" dxf="1">
      <nc r="CN464">
        <f>IF(H464=K464,0,1)</f>
      </nc>
      <ndxf>
        <fill>
          <patternFill patternType="none">
            <bgColor indexed="65"/>
          </patternFill>
        </fill>
      </ndxf>
    </rcc>
    <rcc rId="0" sId="1" dxf="1">
      <nc r="CN465">
        <f>IF(H465=K465,0,1)</f>
      </nc>
      <ndxf>
        <fill>
          <patternFill patternType="none">
            <bgColor indexed="65"/>
          </patternFill>
        </fill>
      </ndxf>
    </rcc>
    <rcc rId="0" sId="1" dxf="1">
      <nc r="CN466">
        <f>IF(H466=K466,0,1)</f>
      </nc>
      <ndxf>
        <fill>
          <patternFill patternType="none">
            <bgColor indexed="65"/>
          </patternFill>
        </fill>
      </ndxf>
    </rcc>
    <rcc rId="0" sId="1" dxf="1">
      <nc r="CN467">
        <f>IF(H467=K467,0,1)</f>
      </nc>
      <ndxf>
        <fill>
          <patternFill patternType="none">
            <bgColor indexed="65"/>
          </patternFill>
        </fill>
      </ndxf>
    </rcc>
    <rcc rId="0" sId="1" dxf="1">
      <nc r="CN468">
        <f>IF(H468=K468,0,1)</f>
      </nc>
      <ndxf>
        <fill>
          <patternFill patternType="none">
            <bgColor indexed="65"/>
          </patternFill>
        </fill>
      </ndxf>
    </rcc>
    <rcc rId="0" sId="1" dxf="1">
      <nc r="CN469">
        <f>IF(H469=K469,0,1)</f>
      </nc>
      <ndxf>
        <fill>
          <patternFill patternType="none">
            <bgColor indexed="65"/>
          </patternFill>
        </fill>
      </ndxf>
    </rcc>
    <rcc rId="0" sId="1" dxf="1">
      <nc r="CN470">
        <f>IF(H470=K470,0,1)</f>
      </nc>
      <ndxf>
        <fill>
          <patternFill patternType="none">
            <bgColor indexed="65"/>
          </patternFill>
        </fill>
      </ndxf>
    </rcc>
    <rcc rId="0" sId="1" dxf="1">
      <nc r="CN471">
        <f>IF(H471=K471,0,1)</f>
      </nc>
      <ndxf>
        <fill>
          <patternFill patternType="none">
            <bgColor indexed="65"/>
          </patternFill>
        </fill>
      </ndxf>
    </rcc>
    <rcc rId="0" sId="1" dxf="1">
      <nc r="CN472">
        <f>IF(H472=K472,0,1)</f>
      </nc>
      <ndxf>
        <fill>
          <patternFill patternType="none">
            <bgColor indexed="65"/>
          </patternFill>
        </fill>
      </ndxf>
    </rcc>
    <rcc rId="0" sId="1" dxf="1">
      <nc r="CN473">
        <f>IF(H473=K473,0,1)</f>
      </nc>
      <ndxf>
        <fill>
          <patternFill patternType="none">
            <bgColor indexed="65"/>
          </patternFill>
        </fill>
      </ndxf>
    </rcc>
    <rcc rId="0" sId="1" dxf="1">
      <nc r="CN474">
        <f>IF(H474=K474,0,1)</f>
      </nc>
      <ndxf>
        <fill>
          <patternFill patternType="none">
            <bgColor indexed="65"/>
          </patternFill>
        </fill>
      </ndxf>
    </rcc>
    <rcc rId="0" sId="1" dxf="1">
      <nc r="CN475">
        <f>IF(H475=K475,0,1)</f>
      </nc>
      <ndxf>
        <fill>
          <patternFill patternType="none">
            <bgColor indexed="65"/>
          </patternFill>
        </fill>
      </ndxf>
    </rcc>
    <rcc rId="0" sId="1" dxf="1">
      <nc r="CN476">
        <f>IF(H476=K476,0,1)</f>
      </nc>
      <ndxf>
        <fill>
          <patternFill patternType="none">
            <bgColor indexed="65"/>
          </patternFill>
        </fill>
      </ndxf>
    </rcc>
    <rcc rId="0" sId="1" dxf="1">
      <nc r="CN477">
        <f>IF(H477=K477,0,1)</f>
      </nc>
      <ndxf>
        <fill>
          <patternFill patternType="none">
            <bgColor indexed="65"/>
          </patternFill>
        </fill>
      </ndxf>
    </rcc>
    <rcc rId="0" sId="1" dxf="1">
      <nc r="CN478">
        <f>IF(H478=K478,0,1)</f>
      </nc>
      <ndxf>
        <fill>
          <patternFill patternType="none">
            <bgColor indexed="65"/>
          </patternFill>
        </fill>
      </ndxf>
    </rcc>
    <rcc rId="0" sId="1" dxf="1">
      <nc r="CN479">
        <f>IF(H479=K479,0,1)</f>
      </nc>
      <ndxf>
        <fill>
          <patternFill patternType="none">
            <bgColor indexed="65"/>
          </patternFill>
        </fill>
      </ndxf>
    </rcc>
    <rcc rId="0" sId="1" dxf="1">
      <nc r="CN480">
        <f>IF(H480=K480,0,1)</f>
      </nc>
      <ndxf>
        <fill>
          <patternFill patternType="none">
            <bgColor indexed="65"/>
          </patternFill>
        </fill>
      </ndxf>
    </rcc>
    <rcc rId="0" sId="1" dxf="1">
      <nc r="CN481">
        <f>IF(H481=K481,0,1)</f>
      </nc>
      <ndxf>
        <fill>
          <patternFill patternType="none">
            <bgColor indexed="65"/>
          </patternFill>
        </fill>
      </ndxf>
    </rcc>
    <rcc rId="0" sId="1" dxf="1">
      <nc r="CN482">
        <f>IF(H482=K482,0,1)</f>
      </nc>
      <ndxf>
        <fill>
          <patternFill patternType="none">
            <bgColor indexed="65"/>
          </patternFill>
        </fill>
      </ndxf>
    </rcc>
    <rcc rId="0" sId="1" dxf="1">
      <nc r="CN483">
        <f>IF(H483=K483,0,1)</f>
      </nc>
      <ndxf>
        <fill>
          <patternFill patternType="none">
            <bgColor indexed="65"/>
          </patternFill>
        </fill>
      </ndxf>
    </rcc>
    <rcc rId="0" sId="1" dxf="1">
      <nc r="CN484">
        <f>IF(H484=K484,0,1)</f>
      </nc>
      <ndxf>
        <fill>
          <patternFill patternType="none">
            <bgColor indexed="65"/>
          </patternFill>
        </fill>
      </ndxf>
    </rcc>
    <rcc rId="0" sId="1" dxf="1">
      <nc r="CN485">
        <f>IF(H485=K485,0,1)</f>
      </nc>
      <ndxf>
        <fill>
          <patternFill patternType="none">
            <bgColor indexed="65"/>
          </patternFill>
        </fill>
      </ndxf>
    </rcc>
    <rcc rId="0" sId="1" dxf="1">
      <nc r="CN486">
        <f>IF(H486=K486,0,1)</f>
      </nc>
      <ndxf>
        <fill>
          <patternFill patternType="none">
            <bgColor indexed="65"/>
          </patternFill>
        </fill>
      </ndxf>
    </rcc>
    <rcc rId="0" sId="1" dxf="1">
      <nc r="CN487">
        <f>IF(H487=K487,0,1)</f>
      </nc>
      <ndxf>
        <fill>
          <patternFill patternType="none">
            <bgColor indexed="65"/>
          </patternFill>
        </fill>
      </ndxf>
    </rcc>
    <rcc rId="0" sId="1" dxf="1">
      <nc r="CN488">
        <f>IF(H488=K488,0,1)</f>
      </nc>
      <ndxf>
        <fill>
          <patternFill patternType="none">
            <bgColor indexed="65"/>
          </patternFill>
        </fill>
      </ndxf>
    </rcc>
    <rcc rId="0" sId="1" dxf="1">
      <nc r="CN489">
        <f>IF(H489=K489,0,1)</f>
      </nc>
      <ndxf>
        <fill>
          <patternFill patternType="none">
            <bgColor indexed="65"/>
          </patternFill>
        </fill>
      </ndxf>
    </rcc>
    <rcc rId="0" sId="1" dxf="1">
      <nc r="CN490">
        <f>IF(H490=K490,0,1)</f>
      </nc>
      <ndxf>
        <fill>
          <patternFill patternType="none">
            <bgColor indexed="65"/>
          </patternFill>
        </fill>
      </ndxf>
    </rcc>
    <rcc rId="0" sId="1" dxf="1">
      <nc r="CN491">
        <f>IF(H491=K491,0,1)</f>
      </nc>
      <ndxf>
        <fill>
          <patternFill patternType="none">
            <bgColor indexed="65"/>
          </patternFill>
        </fill>
      </ndxf>
    </rcc>
    <rcc rId="0" sId="1" dxf="1">
      <nc r="CN492">
        <f>IF(H492=K492,0,1)</f>
      </nc>
      <ndxf>
        <fill>
          <patternFill patternType="none">
            <bgColor indexed="65"/>
          </patternFill>
        </fill>
      </ndxf>
    </rcc>
    <rcc rId="0" sId="1" dxf="1">
      <nc r="CN493">
        <f>IF(H493=K493,0,1)</f>
      </nc>
      <ndxf>
        <fill>
          <patternFill patternType="none">
            <bgColor indexed="65"/>
          </patternFill>
        </fill>
      </ndxf>
    </rcc>
    <rcc rId="0" sId="1" dxf="1">
      <nc r="CN494">
        <f>IF(H494=K494,0,1)</f>
      </nc>
      <ndxf>
        <fill>
          <patternFill patternType="none">
            <bgColor indexed="65"/>
          </patternFill>
        </fill>
      </ndxf>
    </rcc>
    <rcc rId="0" sId="1" dxf="1">
      <nc r="CN495">
        <f>IF(H495=K495,0,1)</f>
      </nc>
      <ndxf>
        <fill>
          <patternFill patternType="none">
            <bgColor indexed="65"/>
          </patternFill>
        </fill>
      </ndxf>
    </rcc>
    <rcc rId="0" sId="1" dxf="1">
      <nc r="CN496">
        <f>IF(H496=K496,0,1)</f>
      </nc>
      <ndxf>
        <fill>
          <patternFill patternType="none">
            <bgColor indexed="65"/>
          </patternFill>
        </fill>
      </ndxf>
    </rcc>
    <rcc rId="0" sId="1" dxf="1">
      <nc r="CN497">
        <f>IF(H497=K497,0,1)</f>
      </nc>
      <ndxf>
        <fill>
          <patternFill patternType="none">
            <bgColor indexed="65"/>
          </patternFill>
        </fill>
      </ndxf>
    </rcc>
    <rcc rId="0" sId="1" dxf="1">
      <nc r="CN498">
        <f>IF(H498=K498,0,1)</f>
      </nc>
      <ndxf>
        <fill>
          <patternFill patternType="none">
            <bgColor indexed="65"/>
          </patternFill>
        </fill>
      </ndxf>
    </rcc>
    <rcc rId="0" sId="1" dxf="1">
      <nc r="CN499">
        <f>IF(H499=K499,0,1)</f>
      </nc>
      <ndxf>
        <fill>
          <patternFill patternType="none">
            <bgColor indexed="65"/>
          </patternFill>
        </fill>
      </ndxf>
    </rcc>
    <rcc rId="0" sId="1" dxf="1">
      <nc r="CN500">
        <f>IF(H500=K500,0,1)</f>
      </nc>
      <ndxf>
        <fill>
          <patternFill patternType="none">
            <bgColor indexed="65"/>
          </patternFill>
        </fill>
      </ndxf>
    </rcc>
    <rcc rId="0" sId="1" dxf="1">
      <nc r="CN501">
        <f>IF(H501=K501,0,1)</f>
      </nc>
      <ndxf>
        <fill>
          <patternFill patternType="none">
            <bgColor indexed="65"/>
          </patternFill>
        </fill>
      </ndxf>
    </rcc>
    <rcc rId="0" sId="1" dxf="1">
      <nc r="CN502">
        <f>IF(H502=K502,0,1)</f>
      </nc>
      <ndxf>
        <fill>
          <patternFill patternType="none">
            <bgColor indexed="65"/>
          </patternFill>
        </fill>
      </ndxf>
    </rcc>
    <rcc rId="0" sId="1" dxf="1">
      <nc r="CN503">
        <f>IF(H503=K503,0,1)</f>
      </nc>
      <ndxf>
        <fill>
          <patternFill patternType="none">
            <bgColor indexed="65"/>
          </patternFill>
        </fill>
      </ndxf>
    </rcc>
    <rcc rId="0" sId="1" dxf="1">
      <nc r="CN504">
        <f>IF(H504=K504,0,1)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IF(H505=K505,0,1)</f>
      </nc>
      <ndxf>
        <fill>
          <patternFill patternType="none">
            <bgColor indexed="65"/>
          </patternFill>
        </fill>
      </ndxf>
    </rcc>
    <rcc rId="0" sId="1" dxf="1">
      <nc r="CN506">
        <f>IF(H506=K506,0,1)</f>
      </nc>
      <ndxf>
        <fill>
          <patternFill patternType="none">
            <bgColor indexed="65"/>
          </patternFill>
        </fill>
      </ndxf>
    </rcc>
    <rcc rId="0" sId="1" dxf="1">
      <nc r="CN507">
        <f>IF(H507=K507,0,1)</f>
      </nc>
      <ndxf>
        <fill>
          <patternFill patternType="none">
            <bgColor indexed="65"/>
          </patternFill>
        </fill>
      </ndxf>
    </rcc>
    <rcc rId="0" sId="1" dxf="1">
      <nc r="CN508">
        <f>IF(H508=K508,0,1)</f>
      </nc>
      <ndxf>
        <fill>
          <patternFill patternType="none">
            <bgColor indexed="65"/>
          </patternFill>
        </fill>
      </ndxf>
    </rcc>
    <rcc rId="0" sId="1" dxf="1">
      <nc r="CN509">
        <f>IF(H509=K509,0,1)</f>
      </nc>
      <ndxf>
        <fill>
          <patternFill patternType="none">
            <bgColor indexed="65"/>
          </patternFill>
        </fill>
      </ndxf>
    </rcc>
    <rcc rId="0" sId="1" dxf="1">
      <nc r="CN510">
        <f>IF(H510=K510,0,1)</f>
      </nc>
      <ndxf>
        <fill>
          <patternFill patternType="none">
            <bgColor indexed="65"/>
          </patternFill>
        </fill>
      </ndxf>
    </rcc>
    <rcc rId="0" sId="1" dxf="1">
      <nc r="CN511">
        <f>IF(H511=K511,0,1)</f>
      </nc>
      <ndxf>
        <fill>
          <patternFill patternType="none">
            <bgColor indexed="65"/>
          </patternFill>
        </fill>
      </ndxf>
    </rcc>
    <rcc rId="0" sId="1" dxf="1">
      <nc r="CN512">
        <f>IF(H512=K512,0,1)</f>
      </nc>
      <ndxf>
        <fill>
          <patternFill patternType="none">
            <bgColor indexed="65"/>
          </patternFill>
        </fill>
      </ndxf>
    </rcc>
    <rcc rId="0" sId="1" dxf="1">
      <nc r="CN513">
        <f>IF(H513=K513,0,1)</f>
      </nc>
      <ndxf>
        <fill>
          <patternFill patternType="none">
            <bgColor indexed="65"/>
          </patternFill>
        </fill>
      </ndxf>
    </rcc>
    <rcc rId="0" sId="1" dxf="1">
      <nc r="CN514">
        <f>IF(H514=K514,0,1)</f>
      </nc>
      <ndxf>
        <fill>
          <patternFill patternType="none">
            <bgColor indexed="65"/>
          </patternFill>
        </fill>
      </ndxf>
    </rcc>
    <rcc rId="0" sId="1" dxf="1">
      <nc r="CN515">
        <f>IF(H515=K515,0,1)</f>
      </nc>
      <ndxf>
        <fill>
          <patternFill patternType="none">
            <bgColor indexed="65"/>
          </patternFill>
        </fill>
      </ndxf>
    </rcc>
    <rcc rId="0" sId="1" dxf="1">
      <nc r="CN516">
        <f>IF(H516=K516,0,1)</f>
      </nc>
      <ndxf>
        <fill>
          <patternFill patternType="none">
            <bgColor indexed="65"/>
          </patternFill>
        </fill>
      </ndxf>
    </rcc>
    <rcc rId="0" sId="1" dxf="1">
      <nc r="CN517">
        <f>IF(H517=K517,0,1)</f>
      </nc>
      <ndxf>
        <fill>
          <patternFill patternType="none">
            <bgColor indexed="65"/>
          </patternFill>
        </fill>
      </ndxf>
    </rcc>
    <rcc rId="0" sId="1" dxf="1">
      <nc r="CN518">
        <f>IF(H518=K518,0,1)</f>
      </nc>
      <ndxf>
        <fill>
          <patternFill patternType="none">
            <bgColor indexed="65"/>
          </patternFill>
        </fill>
      </ndxf>
    </rcc>
    <rcc rId="0" sId="1" dxf="1">
      <nc r="CN519">
        <f>IF(H519=K519,0,1)</f>
      </nc>
      <ndxf>
        <fill>
          <patternFill patternType="none">
            <bgColor indexed="65"/>
          </patternFill>
        </fill>
      </ndxf>
    </rcc>
    <rcc rId="0" sId="1" dxf="1">
      <nc r="CN520">
        <f>IF(H520=K520,0,1)</f>
      </nc>
      <ndxf>
        <fill>
          <patternFill patternType="none">
            <bgColor indexed="65"/>
          </patternFill>
        </fill>
      </ndxf>
    </rcc>
    <rcc rId="0" sId="1" dxf="1">
      <nc r="CN521">
        <f>IF(H521=K521,0,1)</f>
      </nc>
      <ndxf>
        <fill>
          <patternFill patternType="none">
            <bgColor indexed="65"/>
          </patternFill>
        </fill>
      </ndxf>
    </rcc>
    <rcc rId="0" sId="1" dxf="1">
      <nc r="CN522">
        <f>IF(H522=K522,0,1)</f>
      </nc>
      <ndxf>
        <fill>
          <patternFill patternType="none">
            <bgColor indexed="65"/>
          </patternFill>
        </fill>
      </ndxf>
    </rcc>
    <rcc rId="0" sId="1" dxf="1">
      <nc r="CN523">
        <f>IF(H523=K523,0,1)</f>
      </nc>
      <ndxf>
        <fill>
          <patternFill patternType="none">
            <bgColor indexed="65"/>
          </patternFill>
        </fill>
      </ndxf>
    </rcc>
    <rcc rId="0" sId="1" dxf="1">
      <nc r="CN524">
        <f>IF(H524=K524,0,1)</f>
      </nc>
      <ndxf>
        <fill>
          <patternFill patternType="none">
            <bgColor indexed="65"/>
          </patternFill>
        </fill>
      </ndxf>
    </rcc>
    <rcc rId="0" sId="1" dxf="1">
      <nc r="CN525">
        <f>IF(H525=K525,0,1)</f>
      </nc>
      <ndxf>
        <fill>
          <patternFill patternType="none">
            <bgColor indexed="65"/>
          </patternFill>
        </fill>
      </ndxf>
    </rcc>
    <rcc rId="0" sId="1" dxf="1">
      <nc r="CN526">
        <f>IF(H526=K526,0,1)</f>
      </nc>
      <ndxf>
        <fill>
          <patternFill patternType="none">
            <bgColor indexed="65"/>
          </patternFill>
        </fill>
      </ndxf>
    </rcc>
    <rcc rId="0" sId="1" dxf="1">
      <nc r="CN527">
        <f>IF(H527=K527,0,1)</f>
      </nc>
      <ndxf>
        <fill>
          <patternFill patternType="none">
            <bgColor indexed="65"/>
          </patternFill>
        </fill>
      </ndxf>
    </rcc>
    <rcc rId="0" sId="1" dxf="1">
      <nc r="CN528">
        <f>IF(H528=K528,0,1)</f>
      </nc>
      <ndxf>
        <fill>
          <patternFill patternType="none">
            <bgColor indexed="65"/>
          </patternFill>
        </fill>
      </ndxf>
    </rcc>
    <rcc rId="0" sId="1" dxf="1">
      <nc r="CN529">
        <f>IF(H529=K529,0,1)</f>
      </nc>
      <ndxf>
        <fill>
          <patternFill patternType="none">
            <bgColor indexed="65"/>
          </patternFill>
        </fill>
      </ndxf>
    </rcc>
    <rcc rId="0" sId="1" dxf="1">
      <nc r="CN530">
        <f>IF(H530=K530,0,1)</f>
      </nc>
      <ndxf>
        <fill>
          <patternFill patternType="none">
            <bgColor indexed="65"/>
          </patternFill>
        </fill>
      </ndxf>
    </rcc>
    <rcc rId="0" sId="1" dxf="1">
      <nc r="CN531">
        <f>IF(H531=K531,0,1)</f>
      </nc>
      <ndxf>
        <fill>
          <patternFill patternType="none">
            <bgColor indexed="65"/>
          </patternFill>
        </fill>
      </ndxf>
    </rcc>
    <rcc rId="0" sId="1" dxf="1">
      <nc r="CN532">
        <f>IF(H532=K532,0,1)</f>
      </nc>
      <ndxf>
        <fill>
          <patternFill patternType="none">
            <bgColor indexed="65"/>
          </patternFill>
        </fill>
      </ndxf>
    </rcc>
    <rcc rId="0" sId="1" dxf="1">
      <nc r="CN533">
        <f>IF(H533=K533,0,1)</f>
      </nc>
      <ndxf>
        <fill>
          <patternFill patternType="none">
            <bgColor indexed="65"/>
          </patternFill>
        </fill>
      </ndxf>
    </rcc>
    <rcc rId="0" sId="1" dxf="1">
      <nc r="CN534">
        <f>IF(H534=K534,0,1)</f>
      </nc>
      <ndxf>
        <fill>
          <patternFill patternType="none">
            <bgColor indexed="65"/>
          </patternFill>
        </fill>
      </ndxf>
    </rcc>
    <rcc rId="0" sId="1" dxf="1">
      <nc r="CN535">
        <f>IF(H535=K535,0,1)</f>
      </nc>
      <ndxf>
        <fill>
          <patternFill patternType="none">
            <bgColor indexed="65"/>
          </patternFill>
        </fill>
      </ndxf>
    </rcc>
    <rcc rId="0" sId="1" dxf="1">
      <nc r="CN536">
        <f>IF(H536=K536,0,1)</f>
      </nc>
      <ndxf>
        <fill>
          <patternFill patternType="none">
            <bgColor indexed="65"/>
          </patternFill>
        </fill>
      </ndxf>
    </rcc>
    <rcc rId="0" sId="1" dxf="1">
      <nc r="CN537">
        <f>IF(H537=K537,0,1)</f>
      </nc>
      <ndxf>
        <fill>
          <patternFill patternType="none">
            <bgColor indexed="65"/>
          </patternFill>
        </fill>
      </ndxf>
    </rcc>
    <rcc rId="0" sId="1" dxf="1">
      <nc r="CN538">
        <f>IF(H538=K538,0,1)</f>
      </nc>
      <ndxf>
        <fill>
          <patternFill patternType="none">
            <bgColor indexed="65"/>
          </patternFill>
        </fill>
      </ndxf>
    </rcc>
    <rcc rId="0" sId="1" dxf="1">
      <nc r="CN539">
        <f>IF(H539=K539,0,1)</f>
      </nc>
      <ndxf>
        <fill>
          <patternFill patternType="none">
            <bgColor indexed="65"/>
          </patternFill>
        </fill>
      </ndxf>
    </rcc>
    <rcc rId="0" sId="1" dxf="1">
      <nc r="CN540">
        <f>IF(H540=K540,0,1)</f>
      </nc>
      <ndxf>
        <fill>
          <patternFill patternType="none">
            <bgColor indexed="65"/>
          </patternFill>
        </fill>
      </ndxf>
    </rcc>
    <rcc rId="0" sId="1" dxf="1">
      <nc r="CN541">
        <f>IF(H541=K541,0,1)</f>
      </nc>
      <ndxf>
        <fill>
          <patternFill patternType="none">
            <bgColor indexed="65"/>
          </patternFill>
        </fill>
      </ndxf>
    </rcc>
    <rcc rId="0" sId="1" dxf="1">
      <nc r="CN542">
        <f>IF(H542=K542,0,1)</f>
      </nc>
      <ndxf>
        <fill>
          <patternFill patternType="none">
            <bgColor indexed="65"/>
          </patternFill>
        </fill>
      </ndxf>
    </rcc>
    <rcc rId="0" sId="1" dxf="1">
      <nc r="CN543">
        <f>IF(H543=K543,0,1)</f>
      </nc>
      <ndxf>
        <fill>
          <patternFill patternType="none">
            <bgColor indexed="65"/>
          </patternFill>
        </fill>
      </ndxf>
    </rcc>
    <rcc rId="0" sId="1" dxf="1">
      <nc r="CN544">
        <f>IF(H544=K544,0,1)</f>
      </nc>
      <ndxf>
        <fill>
          <patternFill patternType="none">
            <bgColor indexed="65"/>
          </patternFill>
        </fill>
      </ndxf>
    </rcc>
    <rcc rId="0" sId="1" dxf="1">
      <nc r="CN545">
        <f>IF(H545=K545,0,1)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IF(H546=K546,0,1)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IF(H547=K547,0,1)</f>
      </nc>
      <ndxf>
        <fill>
          <patternFill patternType="none">
            <bgColor indexed="65"/>
          </patternFill>
        </fill>
      </ndxf>
    </rcc>
    <rcc rId="0" sId="1" dxf="1">
      <nc r="CN548">
        <f>IF(H548=K548,0,1)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IF(H549=K549,0,1)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IF(H550=K550,0,1)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IF(H551=K551,0,1)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IF(H552=K552,0,1)</f>
      </nc>
      <ndxf>
        <fill>
          <patternFill patternType="none">
            <bgColor indexed="65"/>
          </patternFill>
        </fill>
      </ndxf>
    </rcc>
    <rcc rId="0" sId="1" dxf="1">
      <nc r="CN553">
        <f>IF(H553=K553,0,1)</f>
      </nc>
      <ndxf>
        <fill>
          <patternFill patternType="none">
            <bgColor indexed="65"/>
          </patternFill>
        </fill>
      </ndxf>
    </rcc>
    <rcc rId="0" sId="1" dxf="1">
      <nc r="CN554">
        <f>IF(H554=K554,0,1)</f>
      </nc>
      <ndxf>
        <fill>
          <patternFill patternType="none">
            <bgColor indexed="65"/>
          </patternFill>
        </fill>
      </ndxf>
    </rcc>
    <rcc rId="0" sId="1" dxf="1">
      <nc r="CN555">
        <f>IF(H555=K555,0,1)</f>
      </nc>
      <ndxf>
        <fill>
          <patternFill patternType="none">
            <bgColor indexed="65"/>
          </patternFill>
        </fill>
      </ndxf>
    </rcc>
    <rcc rId="0" sId="1" dxf="1">
      <nc r="CN556">
        <f>IF(H556=K556,0,1)</f>
      </nc>
      <ndxf>
        <fill>
          <patternFill patternType="none">
            <bgColor indexed="65"/>
          </patternFill>
        </fill>
      </ndxf>
    </rcc>
    <rcc rId="0" sId="1" dxf="1">
      <nc r="CN557">
        <f>IF(H557=K557,0,1)</f>
      </nc>
      <ndxf>
        <fill>
          <patternFill patternType="none">
            <bgColor indexed="65"/>
          </patternFill>
        </fill>
      </ndxf>
    </rcc>
    <rcc rId="0" sId="1" dxf="1">
      <nc r="CN558">
        <f>IF(H558=K558,0,1)</f>
      </nc>
      <ndxf>
        <fill>
          <patternFill patternType="none">
            <bgColor indexed="65"/>
          </patternFill>
        </fill>
      </ndxf>
    </rcc>
    <rcc rId="0" sId="1" dxf="1">
      <nc r="CN559">
        <f>IF(H559=K559,0,1)</f>
      </nc>
      <ndxf>
        <fill>
          <patternFill patternType="none">
            <bgColor indexed="65"/>
          </patternFill>
        </fill>
      </ndxf>
    </rcc>
    <rcc rId="0" sId="1" dxf="1">
      <nc r="CN560">
        <f>IF(H560=K560,0,1)</f>
      </nc>
      <ndxf>
        <fill>
          <patternFill patternType="none">
            <bgColor indexed="65"/>
          </patternFill>
        </fill>
      </ndxf>
    </rcc>
    <rcc rId="0" sId="1" dxf="1">
      <nc r="CN561">
        <f>IF(H561=K561,0,1)</f>
      </nc>
      <ndxf>
        <fill>
          <patternFill patternType="none">
            <bgColor indexed="65"/>
          </patternFill>
        </fill>
      </ndxf>
    </rcc>
    <rcc rId="0" sId="1" dxf="1">
      <nc r="CN562">
        <f>IF(H562=K562,0,1)</f>
      </nc>
      <ndxf>
        <fill>
          <patternFill patternType="none">
            <bgColor indexed="65"/>
          </patternFill>
        </fill>
      </ndxf>
    </rcc>
    <rcc rId="0" sId="1" dxf="1">
      <nc r="CN563">
        <f>IF(H563=K563,0,1)</f>
      </nc>
      <ndxf>
        <fill>
          <patternFill patternType="none">
            <bgColor indexed="65"/>
          </patternFill>
        </fill>
      </ndxf>
    </rcc>
    <rcc rId="0" sId="1" dxf="1">
      <nc r="CN564">
        <f>IF(H564=K564,0,1)</f>
      </nc>
      <ndxf>
        <fill>
          <patternFill patternType="none">
            <bgColor indexed="65"/>
          </patternFill>
        </fill>
      </ndxf>
    </rcc>
    <rcc rId="0" sId="1" dxf="1">
      <nc r="CN565">
        <f>IF(H565=K565,0,1)</f>
      </nc>
      <ndxf>
        <fill>
          <patternFill patternType="none">
            <bgColor indexed="65"/>
          </patternFill>
        </fill>
      </ndxf>
    </rcc>
    <rcc rId="0" sId="1" dxf="1">
      <nc r="CN566">
        <f>IF(H566=K566,0,1)</f>
      </nc>
      <ndxf>
        <fill>
          <patternFill patternType="none">
            <bgColor indexed="65"/>
          </patternFill>
        </fill>
      </ndxf>
    </rcc>
    <rcc rId="0" sId="1" dxf="1">
      <nc r="CN567">
        <f>IF(H567=K567,0,1)</f>
      </nc>
      <ndxf>
        <fill>
          <patternFill patternType="none">
            <bgColor indexed="65"/>
          </patternFill>
        </fill>
      </ndxf>
    </rcc>
    <rcc rId="0" sId="1" dxf="1">
      <nc r="CN568">
        <f>IF(H568=K568,0,1)</f>
      </nc>
      <ndxf>
        <fill>
          <patternFill patternType="none">
            <bgColor indexed="65"/>
          </patternFill>
        </fill>
      </ndxf>
    </rcc>
    <rcc rId="0" sId="1" dxf="1">
      <nc r="CN569">
        <f>IF(H569=K569,0,1)</f>
      </nc>
      <ndxf>
        <fill>
          <patternFill patternType="none">
            <bgColor indexed="65"/>
          </patternFill>
        </fill>
      </ndxf>
    </rcc>
    <rcc rId="0" sId="1" dxf="1">
      <nc r="CN570">
        <f>IF(H570=K570,0,1)</f>
      </nc>
      <ndxf>
        <fill>
          <patternFill patternType="none">
            <bgColor indexed="65"/>
          </patternFill>
        </fill>
      </ndxf>
    </rcc>
    <rcc rId="0" sId="1" dxf="1">
      <nc r="CN571">
        <f>IF(H571=K571,0,1)</f>
      </nc>
      <ndxf>
        <fill>
          <patternFill patternType="none">
            <bgColor indexed="65"/>
          </patternFill>
        </fill>
      </ndxf>
    </rcc>
    <rcc rId="0" sId="1" dxf="1">
      <nc r="CN572">
        <f>IF(H572=K572,0,1)</f>
      </nc>
      <ndxf>
        <fill>
          <patternFill patternType="none">
            <bgColor indexed="65"/>
          </patternFill>
        </fill>
      </ndxf>
    </rcc>
    <rcc rId="0" sId="1" dxf="1">
      <nc r="CN573">
        <f>IF(H573=K573,0,1)</f>
      </nc>
      <ndxf>
        <fill>
          <patternFill patternType="none">
            <bgColor indexed="65"/>
          </patternFill>
        </fill>
      </ndxf>
    </rcc>
    <rcc rId="0" sId="1" dxf="1">
      <nc r="CN574">
        <f>IF(H574=K574,0,1)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IF(H575=K575,0,1)</f>
      </nc>
      <ndxf>
        <fill>
          <patternFill patternType="none">
            <bgColor indexed="65"/>
          </patternFill>
        </fill>
      </ndxf>
    </rcc>
    <rcc rId="0" sId="1" dxf="1">
      <nc r="CN576">
        <f>IF(H576=K576,0,1)</f>
      </nc>
      <ndxf>
        <fill>
          <patternFill patternType="none">
            <bgColor indexed="65"/>
          </patternFill>
        </fill>
      </ndxf>
    </rcc>
    <rcc rId="0" sId="1" dxf="1">
      <nc r="CN577">
        <f>IF(H577=K577,0,1)</f>
      </nc>
      <ndxf>
        <fill>
          <patternFill patternType="none">
            <bgColor indexed="65"/>
          </patternFill>
        </fill>
      </ndxf>
    </rcc>
    <rcc rId="0" sId="1" dxf="1">
      <nc r="CN578">
        <f>IF(H578=K578,0,1)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IF(H579=K579,0,1)</f>
      </nc>
      <ndxf>
        <fill>
          <patternFill patternType="none">
            <bgColor indexed="65"/>
          </patternFill>
        </fill>
      </ndxf>
    </rcc>
    <rcc rId="0" sId="1" dxf="1">
      <nc r="CN580">
        <f>IF(H580=K580,0,1)</f>
      </nc>
      <ndxf>
        <fill>
          <patternFill patternType="none">
            <bgColor indexed="65"/>
          </patternFill>
        </fill>
      </ndxf>
    </rcc>
    <rcc rId="0" sId="1" dxf="1">
      <nc r="CN581">
        <f>IF(H581=K581,0,1)</f>
      </nc>
      <ndxf>
        <fill>
          <patternFill patternType="none">
            <bgColor indexed="65"/>
          </patternFill>
        </fill>
      </ndxf>
    </rcc>
    <rcc rId="0" sId="1" dxf="1">
      <nc r="CN582">
        <f>IF(H582=K582,0,1)</f>
      </nc>
      <ndxf>
        <fill>
          <patternFill patternType="none">
            <bgColor indexed="65"/>
          </patternFill>
        </fill>
      </ndxf>
    </rcc>
    <rcc rId="0" sId="1" dxf="1">
      <nc r="CN583">
        <f>IF(H583=K583,0,1)</f>
      </nc>
      <ndxf>
        <fill>
          <patternFill patternType="none">
            <bgColor indexed="65"/>
          </patternFill>
        </fill>
      </ndxf>
    </rcc>
    <rcc rId="0" sId="1" dxf="1">
      <nc r="CN584">
        <f>IF(H584=K584,0,1)</f>
      </nc>
      <ndxf>
        <fill>
          <patternFill patternType="none">
            <bgColor indexed="65"/>
          </patternFill>
        </fill>
      </ndxf>
    </rcc>
    <rcc rId="0" sId="1" dxf="1">
      <nc r="CN585">
        <f>IF(H585=K585,0,1)</f>
      </nc>
      <ndxf>
        <fill>
          <patternFill patternType="none">
            <bgColor indexed="65"/>
          </patternFill>
        </fill>
      </ndxf>
    </rcc>
    <rcc rId="0" sId="1" dxf="1">
      <nc r="CN586">
        <f>IF(H586=K586,0,1)</f>
      </nc>
      <ndxf>
        <fill>
          <patternFill patternType="none">
            <bgColor indexed="65"/>
          </patternFill>
        </fill>
      </ndxf>
    </rcc>
    <rcc rId="0" sId="1" dxf="1">
      <nc r="CN587">
        <f>IF(H587=K587,0,1)</f>
      </nc>
      <ndxf>
        <fill>
          <patternFill patternType="none">
            <bgColor indexed="65"/>
          </patternFill>
        </fill>
      </ndxf>
    </rcc>
    <rcc rId="0" sId="1" dxf="1">
      <nc r="CN588">
        <f>IF(H588=K588,0,1)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IF(H589=K589,0,1)</f>
      </nc>
      <ndxf>
        <fill>
          <patternFill patternType="none">
            <bgColor indexed="65"/>
          </patternFill>
        </fill>
      </ndxf>
    </rcc>
    <rcc rId="0" sId="1" dxf="1">
      <nc r="CN590">
        <f>IF(H590=K590,0,1)</f>
      </nc>
      <ndxf>
        <fill>
          <patternFill patternType="none">
            <bgColor indexed="65"/>
          </patternFill>
        </fill>
      </ndxf>
    </rcc>
    <rcc rId="0" sId="1" dxf="1">
      <nc r="CN591">
        <f>IF(H591=K591,0,1)</f>
      </nc>
      <ndxf>
        <fill>
          <patternFill patternType="none">
            <bgColor indexed="65"/>
          </patternFill>
        </fill>
      </ndxf>
    </rcc>
    <rcc rId="0" sId="1" dxf="1">
      <nc r="CN592">
        <f>IF(H592=K592,0,1)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IF(H593=K593,0,1)</f>
      </nc>
      <ndxf>
        <fill>
          <patternFill patternType="none">
            <bgColor indexed="65"/>
          </patternFill>
        </fill>
      </ndxf>
    </rcc>
    <rcc rId="0" sId="1" dxf="1">
      <nc r="CN594">
        <f>IF(H594=K594,0,1)</f>
      </nc>
      <ndxf>
        <fill>
          <patternFill patternType="none">
            <bgColor indexed="65"/>
          </patternFill>
        </fill>
      </ndxf>
    </rcc>
    <rcc rId="0" sId="1" dxf="1">
      <nc r="CN595">
        <f>IF(H595=K595,0,1)</f>
      </nc>
      <ndxf>
        <fill>
          <patternFill patternType="none">
            <bgColor indexed="65"/>
          </patternFill>
        </fill>
      </ndxf>
    </rcc>
    <rcc rId="0" sId="1" dxf="1">
      <nc r="CN596">
        <f>IF(H596=K596,0,1)</f>
      </nc>
      <ndxf>
        <fill>
          <patternFill patternType="none">
            <bgColor indexed="65"/>
          </patternFill>
        </fill>
      </ndxf>
    </rcc>
    <rcc rId="0" sId="1" dxf="1">
      <nc r="CN597">
        <f>IF(H597=K597,0,1)</f>
      </nc>
      <ndxf>
        <fill>
          <patternFill patternType="none">
            <bgColor indexed="65"/>
          </patternFill>
        </fill>
      </ndxf>
    </rcc>
    <rcc rId="0" sId="1" dxf="1">
      <nc r="CN598">
        <f>IF(H598=K598,0,1)</f>
      </nc>
      <ndxf>
        <fill>
          <patternFill patternType="none">
            <bgColor indexed="65"/>
          </patternFill>
        </fill>
      </ndxf>
    </rcc>
    <rcc rId="0" sId="1" dxf="1">
      <nc r="CN599">
        <f>IF(H599=K599,0,1)</f>
      </nc>
      <ndxf>
        <fill>
          <patternFill patternType="none">
            <bgColor indexed="65"/>
          </patternFill>
        </fill>
      </ndxf>
    </rcc>
    <rcc rId="0" sId="1" dxf="1">
      <nc r="CN600">
        <f>IF(H600=K600,0,1)</f>
      </nc>
      <ndxf>
        <fill>
          <patternFill patternType="none">
            <bgColor indexed="65"/>
          </patternFill>
        </fill>
      </ndxf>
    </rcc>
    <rcc rId="0" sId="1" dxf="1">
      <nc r="CN601">
        <f>IF(H601=K601,0,1)</f>
      </nc>
      <ndxf>
        <fill>
          <patternFill patternType="none">
            <bgColor indexed="65"/>
          </patternFill>
        </fill>
      </ndxf>
    </rcc>
    <rcc rId="0" sId="1" dxf="1">
      <nc r="CN602">
        <f>IF(H602=K602,0,1)</f>
      </nc>
      <ndxf>
        <fill>
          <patternFill patternType="none">
            <bgColor indexed="65"/>
          </patternFill>
        </fill>
      </ndxf>
    </rcc>
    <rcc rId="0" sId="1" dxf="1">
      <nc r="CN603">
        <f>IF(H603=K603,0,1)</f>
      </nc>
      <ndxf>
        <fill>
          <patternFill patternType="none">
            <bgColor indexed="65"/>
          </patternFill>
        </fill>
      </ndxf>
    </rcc>
    <rcc rId="0" sId="1" dxf="1">
      <nc r="CN604">
        <f>IF(H604=K604,0,1)</f>
      </nc>
      <ndxf>
        <fill>
          <patternFill patternType="none">
            <bgColor indexed="65"/>
          </patternFill>
        </fill>
      </ndxf>
    </rcc>
    <rcc rId="0" sId="1" dxf="1">
      <nc r="CN605">
        <f>IF(H605=K605,0,1)</f>
      </nc>
      <ndxf>
        <fill>
          <patternFill patternType="none">
            <bgColor indexed="65"/>
          </patternFill>
        </fill>
      </ndxf>
    </rcc>
    <rcc rId="0" sId="1" dxf="1">
      <nc r="CN606">
        <f>IF(H606=K606,0,1)</f>
      </nc>
      <ndxf>
        <fill>
          <patternFill patternType="none">
            <bgColor indexed="65"/>
          </patternFill>
        </fill>
      </ndxf>
    </rcc>
    <rcc rId="0" sId="1" dxf="1">
      <nc r="CN607">
        <f>IF(H607=K607,0,1)</f>
      </nc>
      <ndxf>
        <fill>
          <patternFill patternType="none">
            <bgColor indexed="65"/>
          </patternFill>
        </fill>
      </ndxf>
    </rcc>
    <rcc rId="0" sId="1" dxf="1">
      <nc r="CN608">
        <f>IF(H608=K608,0,1)</f>
      </nc>
      <ndxf>
        <fill>
          <patternFill patternType="none">
            <bgColor indexed="65"/>
          </patternFill>
        </fill>
      </ndxf>
    </rcc>
    <rcc rId="0" sId="1" dxf="1">
      <nc r="CN609">
        <f>IF(H609=K609,0,1)</f>
      </nc>
      <ndxf>
        <fill>
          <patternFill patternType="none">
            <bgColor indexed="65"/>
          </patternFill>
        </fill>
      </ndxf>
    </rcc>
    <rcc rId="0" sId="1" dxf="1">
      <nc r="CN610">
        <f>IF(H610=K610,0,1)</f>
      </nc>
      <ndxf>
        <fill>
          <patternFill patternType="none">
            <bgColor indexed="65"/>
          </patternFill>
        </fill>
      </ndxf>
    </rcc>
    <rcc rId="0" sId="1" dxf="1">
      <nc r="CN611">
        <f>IF(H611=K611,0,1)</f>
      </nc>
      <ndxf>
        <fill>
          <patternFill patternType="none">
            <bgColor indexed="65"/>
          </patternFill>
        </fill>
      </ndxf>
    </rcc>
    <rcc rId="0" sId="1" dxf="1">
      <nc r="CN612">
        <f>IF(H612=K612,0,1)</f>
      </nc>
      <ndxf>
        <fill>
          <patternFill patternType="none">
            <bgColor indexed="65"/>
          </patternFill>
        </fill>
      </ndxf>
    </rcc>
    <rcc rId="0" sId="1" dxf="1">
      <nc r="CN613">
        <f>IF(H613=K613,0,1)</f>
      </nc>
      <ndxf>
        <fill>
          <patternFill patternType="none">
            <bgColor indexed="65"/>
          </patternFill>
        </fill>
      </ndxf>
    </rcc>
    <rcc rId="0" sId="1" dxf="1">
      <nc r="CN614">
        <f>IF(H614=K614,0,1)</f>
      </nc>
      <ndxf>
        <fill>
          <patternFill patternType="none">
            <bgColor indexed="65"/>
          </patternFill>
        </fill>
      </ndxf>
    </rcc>
    <rcc rId="0" sId="1" dxf="1">
      <nc r="CN615">
        <f>IF(H615=K615,0,1)</f>
      </nc>
      <ndxf>
        <fill>
          <patternFill patternType="none">
            <bgColor indexed="65"/>
          </patternFill>
        </fill>
      </ndxf>
    </rcc>
    <rcc rId="0" sId="1" dxf="1">
      <nc r="CN616">
        <f>IF(H616=K616,0,1)</f>
      </nc>
      <ndxf>
        <fill>
          <patternFill patternType="none">
            <bgColor indexed="65"/>
          </patternFill>
        </fill>
      </ndxf>
    </rcc>
    <rcc rId="0" sId="1" dxf="1">
      <nc r="CN617">
        <f>IF(H617=K617,0,1)</f>
      </nc>
      <ndxf>
        <fill>
          <patternFill patternType="none">
            <bgColor indexed="65"/>
          </patternFill>
        </fill>
      </ndxf>
    </rcc>
    <rcc rId="0" sId="1" dxf="1">
      <nc r="CN618">
        <f>IF(H618=K618,0,1)</f>
      </nc>
      <ndxf>
        <fill>
          <patternFill patternType="none">
            <bgColor indexed="65"/>
          </patternFill>
        </fill>
      </ndxf>
    </rcc>
    <rcc rId="0" sId="1" dxf="1">
      <nc r="CN619">
        <f>IF(H619=K619,0,1)</f>
      </nc>
      <ndxf>
        <fill>
          <patternFill patternType="none">
            <bgColor indexed="65"/>
          </patternFill>
        </fill>
      </ndxf>
    </rcc>
    <rcc rId="0" sId="1" dxf="1">
      <nc r="CN620">
        <f>IF(H620=K620,0,1)</f>
      </nc>
      <ndxf>
        <fill>
          <patternFill patternType="none">
            <bgColor indexed="65"/>
          </patternFill>
        </fill>
      </ndxf>
    </rcc>
    <rcc rId="0" sId="1" dxf="1">
      <nc r="CN621">
        <f>IF(H621=K621,0,1)</f>
      </nc>
      <ndxf>
        <fill>
          <patternFill patternType="none">
            <bgColor indexed="65"/>
          </patternFill>
        </fill>
      </ndxf>
    </rcc>
    <rcc rId="0" sId="1" dxf="1">
      <nc r="CN622">
        <f>IF(H622=K622,0,1)</f>
      </nc>
      <ndxf>
        <fill>
          <patternFill patternType="none">
            <bgColor indexed="65"/>
          </patternFill>
        </fill>
      </ndxf>
    </rcc>
    <rcc rId="0" sId="1" dxf="1">
      <nc r="CN623">
        <f>IF(H623=K623,0,1)</f>
      </nc>
      <ndxf>
        <fill>
          <patternFill patternType="none">
            <bgColor indexed="65"/>
          </patternFill>
        </fill>
      </ndxf>
    </rcc>
    <rcc rId="0" sId="1" dxf="1">
      <nc r="CN624">
        <f>IF(H624=K624,0,1)</f>
      </nc>
      <ndxf>
        <fill>
          <patternFill patternType="none">
            <bgColor indexed="65"/>
          </patternFill>
        </fill>
      </ndxf>
    </rcc>
    <rcc rId="0" sId="1" dxf="1">
      <nc r="CN625">
        <f>IF(H625=K625,0,1)</f>
      </nc>
      <ndxf>
        <fill>
          <patternFill patternType="none">
            <bgColor indexed="65"/>
          </patternFill>
        </fill>
      </ndxf>
    </rcc>
    <rcc rId="0" sId="1" dxf="1">
      <nc r="CN626">
        <f>IF(H626=K626,0,1)</f>
      </nc>
      <ndxf>
        <fill>
          <patternFill patternType="none">
            <bgColor indexed="65"/>
          </patternFill>
        </fill>
      </ndxf>
    </rcc>
    <rcc rId="0" sId="1" dxf="1">
      <nc r="CN627">
        <f>IF(H627=K627,0,1)</f>
      </nc>
      <ndxf>
        <fill>
          <patternFill patternType="none">
            <bgColor indexed="65"/>
          </patternFill>
        </fill>
      </ndxf>
    </rcc>
    <rcc rId="0" sId="1" dxf="1">
      <nc r="CN628">
        <f>IF(H628=K628,0,1)</f>
      </nc>
      <ndxf>
        <fill>
          <patternFill patternType="none">
            <bgColor indexed="65"/>
          </patternFill>
        </fill>
      </ndxf>
    </rcc>
    <rcc rId="0" sId="1" dxf="1">
      <nc r="CN629">
        <f>IF(H629=K629,0,1)</f>
      </nc>
      <ndxf>
        <fill>
          <patternFill patternType="none">
            <bgColor indexed="65"/>
          </patternFill>
        </fill>
      </ndxf>
    </rcc>
    <rcc rId="0" sId="1" dxf="1">
      <nc r="CN630">
        <f>IF(H630=K630,0,1)</f>
      </nc>
      <ndxf>
        <fill>
          <patternFill patternType="none">
            <bgColor indexed="65"/>
          </patternFill>
        </fill>
      </ndxf>
    </rcc>
    <rcc rId="0" sId="1" dxf="1">
      <nc r="CN631">
        <f>IF(H631=K631,0,1)</f>
      </nc>
      <ndxf>
        <fill>
          <patternFill patternType="none">
            <bgColor indexed="65"/>
          </patternFill>
        </fill>
      </ndxf>
    </rcc>
    <rcc rId="0" sId="1" dxf="1">
      <nc r="CN632">
        <f>IF(H632=K632,0,1)</f>
      </nc>
      <ndxf>
        <fill>
          <patternFill patternType="none">
            <bgColor indexed="65"/>
          </patternFill>
        </fill>
      </ndxf>
    </rcc>
    <rcc rId="0" sId="1" dxf="1">
      <nc r="CN633">
        <f>IF(H633=K633,0,1)</f>
      </nc>
      <ndxf>
        <fill>
          <patternFill patternType="none">
            <bgColor indexed="65"/>
          </patternFill>
        </fill>
      </ndxf>
    </rcc>
    <rcc rId="0" sId="1" dxf="1">
      <nc r="CN634">
        <f>IF(H634=K634,0,1)</f>
      </nc>
      <ndxf>
        <fill>
          <patternFill patternType="none">
            <bgColor indexed="65"/>
          </patternFill>
        </fill>
      </ndxf>
    </rcc>
    <rcc rId="0" sId="1" dxf="1">
      <nc r="CN635">
        <f>IF(H635=K635,0,1)</f>
      </nc>
      <ndxf>
        <fill>
          <patternFill patternType="none">
            <bgColor indexed="65"/>
          </patternFill>
        </fill>
      </ndxf>
    </rcc>
    <rcc rId="0" sId="1" dxf="1">
      <nc r="CN636">
        <f>IF(H636=K636,0,1)</f>
      </nc>
      <ndxf>
        <fill>
          <patternFill patternType="none">
            <bgColor indexed="65"/>
          </patternFill>
        </fill>
      </ndxf>
    </rcc>
    <rcc rId="0" sId="1" dxf="1">
      <nc r="CN637">
        <f>IF(H637=K637,0,1)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IF(H638=K638,0,1)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IF(H639=K639,0,1)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IF(H640=K640,0,1)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IF(H641=K641,0,1)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IF(H642=K642,0,1)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IF(H643=K643,0,1)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IF(H644=K644,0,1)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IF(H645=K645,0,1)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IF(H646=K646,0,1)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IF(H647=K647,0,1)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IF(H648=K648,0,1)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IF(H649=K649,0,1)</f>
      </nc>
      <ndxf>
        <fill>
          <patternFill patternType="none">
            <bgColor indexed="65"/>
          </patternFill>
        </fill>
      </ndxf>
    </rcc>
    <rcc rId="0" sId="1" dxf="1">
      <nc r="CN650">
        <f>IF(H650=K650,0,1)</f>
      </nc>
      <ndxf>
        <fill>
          <patternFill patternType="none">
            <bgColor indexed="65"/>
          </patternFill>
        </fill>
      </ndxf>
    </rcc>
    <rcc rId="0" sId="1" dxf="1">
      <nc r="CN651">
        <f>IF(H651=K651,0,1)</f>
      </nc>
      <ndxf>
        <fill>
          <patternFill patternType="none">
            <bgColor indexed="65"/>
          </patternFill>
        </fill>
      </ndxf>
    </rcc>
    <rcc rId="0" sId="1" dxf="1">
      <nc r="CN652">
        <f>IF(H652=K652,0,1)</f>
      </nc>
      <ndxf>
        <fill>
          <patternFill patternType="none">
            <bgColor indexed="65"/>
          </patternFill>
        </fill>
      </ndxf>
    </rcc>
    <rcc rId="0" sId="1" dxf="1">
      <nc r="CN653">
        <f>IF(H653=K653,0,1)</f>
      </nc>
      <ndxf>
        <fill>
          <patternFill patternType="none">
            <bgColor indexed="65"/>
          </patternFill>
        </fill>
      </ndxf>
    </rcc>
    <rcc rId="0" sId="1" dxf="1">
      <nc r="CN654">
        <f>IF(H654=K654,0,1)</f>
      </nc>
      <ndxf>
        <fill>
          <patternFill patternType="none">
            <bgColor indexed="65"/>
          </patternFill>
        </fill>
      </ndxf>
    </rcc>
    <rcc rId="0" sId="1" dxf="1">
      <nc r="CN655">
        <f>IF(H655=K655,0,1)</f>
      </nc>
      <ndxf>
        <fill>
          <patternFill patternType="none">
            <bgColor indexed="65"/>
          </patternFill>
        </fill>
      </ndxf>
    </rcc>
    <rcc rId="0" sId="1" dxf="1">
      <nc r="CN656">
        <f>IF(H656=K656,0,1)</f>
      </nc>
      <ndxf>
        <fill>
          <patternFill patternType="none">
            <bgColor indexed="65"/>
          </patternFill>
        </fill>
      </ndxf>
    </rcc>
    <rcc rId="0" sId="1" dxf="1">
      <nc r="CN657">
        <f>IF(H657=K657,0,1)</f>
      </nc>
      <ndxf>
        <fill>
          <patternFill patternType="none">
            <bgColor indexed="65"/>
          </patternFill>
        </fill>
      </ndxf>
    </rcc>
    <rcc rId="0" sId="1" dxf="1">
      <nc r="CN658">
        <f>IF(H658=K658,0,1)</f>
      </nc>
      <ndxf>
        <fill>
          <patternFill patternType="none">
            <bgColor indexed="65"/>
          </patternFill>
        </fill>
      </ndxf>
    </rcc>
    <rcc rId="0" sId="1" dxf="1">
      <nc r="CN659">
        <f>IF(H659=K659,0,1)</f>
      </nc>
      <ndxf>
        <fill>
          <patternFill patternType="none">
            <bgColor indexed="65"/>
          </patternFill>
        </fill>
      </ndxf>
    </rcc>
    <rcc rId="0" sId="1" dxf="1">
      <nc r="CN660">
        <f>IF(H660=K660,0,1)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IF(H661=K661,0,1)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IF(H662=K662,0,1)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IF(H663=K663,0,1)</f>
      </nc>
      <ndxf>
        <fill>
          <patternFill patternType="none">
            <bgColor indexed="65"/>
          </patternFill>
        </fill>
      </ndxf>
    </rcc>
    <rcc rId="0" sId="1" dxf="1">
      <nc r="CN664">
        <f>IF(H664=K664,0,1)</f>
      </nc>
      <ndxf>
        <fill>
          <patternFill patternType="none">
            <bgColor indexed="65"/>
          </patternFill>
        </fill>
      </ndxf>
    </rcc>
    <rcc rId="0" sId="1" dxf="1">
      <nc r="CN665">
        <f>IF(H665=K665,0,1)</f>
      </nc>
      <ndxf>
        <fill>
          <patternFill patternType="none">
            <bgColor indexed="65"/>
          </patternFill>
        </fill>
      </ndxf>
    </rcc>
    <rcc rId="0" sId="1" dxf="1">
      <nc r="CN666">
        <f>IF(H666=K666,0,1)</f>
      </nc>
      <ndxf>
        <fill>
          <patternFill patternType="none">
            <bgColor indexed="65"/>
          </patternFill>
        </fill>
      </ndxf>
    </rcc>
    <rcc rId="0" sId="1" dxf="1">
      <nc r="CN667">
        <f>IF(H667=K667,0,1)</f>
      </nc>
      <ndxf>
        <fill>
          <patternFill patternType="none">
            <bgColor indexed="65"/>
          </patternFill>
        </fill>
      </ndxf>
    </rcc>
    <rcc rId="0" sId="1" dxf="1">
      <nc r="CN668">
        <f>IF(H668=K668,0,1)</f>
      </nc>
      <ndxf>
        <fill>
          <patternFill patternType="none">
            <bgColor indexed="65"/>
          </patternFill>
        </fill>
      </ndxf>
    </rcc>
    <rcc rId="0" sId="1" dxf="1">
      <nc r="CN669">
        <f>IF(H669=K669,0,1)</f>
      </nc>
      <ndxf>
        <fill>
          <patternFill patternType="none">
            <bgColor indexed="65"/>
          </patternFill>
        </fill>
      </ndxf>
    </rcc>
    <rcc rId="0" sId="1" dxf="1">
      <nc r="CN670">
        <f>IF(H670=K670,0,1)</f>
      </nc>
      <ndxf>
        <fill>
          <patternFill patternType="none">
            <bgColor indexed="65"/>
          </patternFill>
        </fill>
      </ndxf>
    </rcc>
    <rcc rId="0" sId="1" dxf="1">
      <nc r="CN671">
        <f>IF(H671=K671,0,1)</f>
      </nc>
      <ndxf>
        <fill>
          <patternFill patternType="none">
            <bgColor indexed="65"/>
          </patternFill>
        </fill>
      </ndxf>
    </rcc>
    <rcc rId="0" sId="1" dxf="1">
      <nc r="CN672">
        <f>IF(H672=K672,0,1)</f>
      </nc>
      <ndxf>
        <fill>
          <patternFill patternType="none">
            <bgColor indexed="65"/>
          </patternFill>
        </fill>
      </ndxf>
    </rcc>
    <rcc rId="0" sId="1" dxf="1">
      <nc r="CN673">
        <f>IF(H673=K673,0,1)</f>
      </nc>
      <ndxf>
        <fill>
          <patternFill patternType="none">
            <bgColor indexed="65"/>
          </patternFill>
        </fill>
      </ndxf>
    </rcc>
    <rcc rId="0" sId="1" dxf="1">
      <nc r="CN674">
        <f>IF(H674=K674,0,1)</f>
      </nc>
      <ndxf>
        <fill>
          <patternFill patternType="none">
            <bgColor indexed="65"/>
          </patternFill>
        </fill>
      </ndxf>
    </rcc>
    <rcc rId="0" sId="1" dxf="1">
      <nc r="CN675">
        <f>IF(H675=K675,0,1)</f>
      </nc>
      <ndxf>
        <fill>
          <patternFill patternType="none">
            <bgColor indexed="65"/>
          </patternFill>
        </fill>
      </ndxf>
    </rcc>
    <rcc rId="0" sId="1" dxf="1">
      <nc r="CN676">
        <f>IF(H676=K676,0,1)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IF(H677=K677,0,1)</f>
      </nc>
      <ndxf>
        <fill>
          <patternFill patternType="none">
            <bgColor indexed="65"/>
          </patternFill>
        </fill>
      </ndxf>
    </rcc>
    <rcc rId="0" sId="1" dxf="1">
      <nc r="CN678">
        <f>IF(H678=K678,0,1)</f>
      </nc>
      <ndxf>
        <fill>
          <patternFill patternType="none">
            <bgColor indexed="65"/>
          </patternFill>
        </fill>
      </ndxf>
    </rcc>
    <rcc rId="0" sId="1" dxf="1">
      <nc r="CN679">
        <f>IF(H679=K679,0,1)</f>
      </nc>
      <ndxf>
        <fill>
          <patternFill patternType="none">
            <bgColor indexed="65"/>
          </patternFill>
        </fill>
      </ndxf>
    </rcc>
    <rcc rId="0" sId="1" dxf="1">
      <nc r="CN680">
        <f>IF(H680=K680,0,1)</f>
      </nc>
      <ndxf>
        <fill>
          <patternFill patternType="none">
            <bgColor indexed="65"/>
          </patternFill>
        </fill>
      </ndxf>
    </rcc>
    <rcc rId="0" sId="1" dxf="1">
      <nc r="CN681">
        <f>IF(H681=K681,0,1)</f>
      </nc>
      <ndxf>
        <fill>
          <patternFill patternType="none">
            <bgColor indexed="65"/>
          </patternFill>
        </fill>
      </ndxf>
    </rcc>
    <rcc rId="0" sId="1" dxf="1">
      <nc r="CN682">
        <f>IF(H682=K682,0,1)</f>
      </nc>
      <ndxf>
        <fill>
          <patternFill patternType="none">
            <bgColor indexed="65"/>
          </patternFill>
        </fill>
      </ndxf>
    </rcc>
    <rcc rId="0" sId="1" dxf="1">
      <nc r="CN683">
        <f>IF(H683=K683,0,1)</f>
      </nc>
      <ndxf>
        <fill>
          <patternFill patternType="none">
            <bgColor indexed="65"/>
          </patternFill>
        </fill>
      </ndxf>
    </rcc>
    <rcc rId="0" sId="1" dxf="1">
      <nc r="CN684">
        <f>IF(H684=K684,0,1)</f>
      </nc>
      <ndxf>
        <fill>
          <patternFill patternType="none">
            <bgColor indexed="65"/>
          </patternFill>
        </fill>
      </ndxf>
    </rcc>
    <rcc rId="0" sId="1" dxf="1">
      <nc r="CN685">
        <f>IF(H685=K685,0,1)</f>
      </nc>
      <ndxf>
        <fill>
          <patternFill patternType="none">
            <bgColor indexed="65"/>
          </patternFill>
        </fill>
      </ndxf>
    </rcc>
    <rcc rId="0" sId="1" dxf="1">
      <nc r="CN686">
        <f>IF(H686=K686,0,1)</f>
      </nc>
      <ndxf>
        <fill>
          <patternFill patternType="none">
            <bgColor indexed="65"/>
          </patternFill>
        </fill>
      </ndxf>
    </rcc>
    <rcc rId="0" sId="1" dxf="1">
      <nc r="CN687">
        <f>IF(H687=K687,0,1)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IF(H688=K688,0,1)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IF(H689=K689,0,1)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IF(H690=K690,0,1)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IF(H691=K691,0,1)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IF(H692=K692,0,1)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IF(H693=K693,0,1)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IF(H694=K694,0,1)</f>
      </nc>
      <ndxf>
        <fill>
          <patternFill patternType="none">
            <bgColor indexed="65"/>
          </patternFill>
        </fill>
      </ndxf>
    </rcc>
    <rcc rId="0" sId="1" dxf="1">
      <nc r="CN695">
        <f>IF(H695=K695,0,1)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IF(H696=K696,0,1)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IF(H697=K697,0,1)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IF(H698=K698,0,1)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IF(H699=K699,0,1)</f>
      </nc>
      <ndxf>
        <fill>
          <patternFill patternType="none">
            <bgColor indexed="65"/>
          </patternFill>
        </fill>
      </ndxf>
    </rcc>
    <rcc rId="0" sId="1" dxf="1">
      <nc r="CN700">
        <f>IF(H700=K700,0,1)</f>
      </nc>
      <ndxf>
        <fill>
          <patternFill patternType="none">
            <bgColor indexed="65"/>
          </patternFill>
        </fill>
      </ndxf>
    </rcc>
    <rcc rId="0" sId="1" dxf="1">
      <nc r="CN701">
        <f>IF(H701=K701,0,1)</f>
      </nc>
      <ndxf>
        <fill>
          <patternFill patternType="none">
            <bgColor indexed="65"/>
          </patternFill>
        </fill>
      </ndxf>
    </rcc>
    <rcc rId="0" sId="1" dxf="1">
      <nc r="CN702">
        <f>IF(H702=K702,0,1)</f>
      </nc>
      <ndxf>
        <fill>
          <patternFill patternType="none">
            <bgColor indexed="65"/>
          </patternFill>
        </fill>
      </ndxf>
    </rcc>
    <rcc rId="0" sId="1" dxf="1">
      <nc r="CN703">
        <f>IF(H703=K703,0,1)</f>
      </nc>
      <ndxf>
        <fill>
          <patternFill patternType="none">
            <bgColor indexed="65"/>
          </patternFill>
        </fill>
      </ndxf>
    </rcc>
    <rcc rId="0" sId="1" dxf="1">
      <nc r="CN704">
        <f>IF(H704=K704,0,1)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IF(H705=K705,0,1)</f>
      </nc>
      <ndxf>
        <fill>
          <patternFill patternType="none">
            <bgColor indexed="65"/>
          </patternFill>
        </fill>
      </ndxf>
    </rcc>
    <rcc rId="0" sId="1" dxf="1">
      <nc r="CN706">
        <f>IF(H706=K706,0,1)</f>
      </nc>
      <ndxf>
        <fill>
          <patternFill patternType="none">
            <bgColor indexed="65"/>
          </patternFill>
        </fill>
      </ndxf>
    </rcc>
    <rcc rId="0" sId="1" dxf="1">
      <nc r="CN707">
        <f>IF(H707=K707,0,1)</f>
      </nc>
      <ndxf>
        <fill>
          <patternFill patternType="none">
            <bgColor indexed="65"/>
          </patternFill>
        </fill>
      </ndxf>
    </rcc>
    <rcc rId="0" sId="1" dxf="1">
      <nc r="CN708">
        <f>IF(H708=K708,0,1)</f>
      </nc>
      <ndxf>
        <fill>
          <patternFill patternType="none">
            <bgColor indexed="65"/>
          </patternFill>
        </fill>
      </ndxf>
    </rcc>
    <rcc rId="0" sId="1" dxf="1">
      <nc r="CN709">
        <f>IF(H709=K709,0,1)</f>
      </nc>
      <ndxf>
        <fill>
          <patternFill patternType="none">
            <bgColor indexed="65"/>
          </patternFill>
        </fill>
      </ndxf>
    </rcc>
    <rcc rId="0" sId="1" dxf="1">
      <nc r="CN710">
        <f>IF(H710=K710,0,1)</f>
      </nc>
      <ndxf>
        <fill>
          <patternFill patternType="none">
            <bgColor indexed="65"/>
          </patternFill>
        </fill>
      </ndxf>
    </rcc>
    <rcc rId="0" sId="1" dxf="1">
      <nc r="CN711">
        <f>IF(H711=K711,0,1)</f>
      </nc>
      <ndxf>
        <fill>
          <patternFill patternType="none">
            <bgColor indexed="65"/>
          </patternFill>
        </fill>
      </ndxf>
    </rcc>
    <rcc rId="0" sId="1" dxf="1">
      <nc r="CN712">
        <f>IF(H712=K712,0,1)</f>
      </nc>
      <ndxf>
        <fill>
          <patternFill patternType="none">
            <bgColor indexed="65"/>
          </patternFill>
        </fill>
      </ndxf>
    </rcc>
    <rcc rId="0" sId="1" dxf="1">
      <nc r="CN713">
        <f>IF(H713=K713,0,1)</f>
      </nc>
      <ndxf>
        <fill>
          <patternFill patternType="none">
            <bgColor indexed="65"/>
          </patternFill>
        </fill>
      </ndxf>
    </rcc>
    <rcc rId="0" sId="1" dxf="1">
      <nc r="CN714">
        <f>IF(H714=K714,0,1)</f>
      </nc>
      <ndxf>
        <fill>
          <patternFill patternType="none">
            <bgColor indexed="65"/>
          </patternFill>
        </fill>
      </ndxf>
    </rcc>
    <rcc rId="0" sId="1" dxf="1">
      <nc r="CN715">
        <f>IF(H715=K715,0,1)</f>
      </nc>
      <ndxf>
        <fill>
          <patternFill patternType="none">
            <bgColor indexed="65"/>
          </patternFill>
        </fill>
      </ndxf>
    </rcc>
    <rcc rId="0" sId="1" dxf="1">
      <nc r="CN716">
        <f>IF(H716=K716,0,1)</f>
      </nc>
      <ndxf>
        <fill>
          <patternFill patternType="none">
            <bgColor indexed="65"/>
          </patternFill>
        </fill>
      </ndxf>
    </rcc>
    <rcc rId="0" sId="1" dxf="1">
      <nc r="CN717">
        <f>IF(H717=K717,0,1)</f>
      </nc>
      <ndxf>
        <fill>
          <patternFill patternType="none">
            <bgColor indexed="65"/>
          </patternFill>
        </fill>
      </ndxf>
    </rcc>
    <rcc rId="0" sId="1" dxf="1">
      <nc r="CN718">
        <f>IF(H718=K718,0,1)</f>
      </nc>
      <ndxf>
        <fill>
          <patternFill patternType="none">
            <bgColor indexed="65"/>
          </patternFill>
        </fill>
      </ndxf>
    </rcc>
    <rcc rId="0" sId="1" dxf="1">
      <nc r="CN719">
        <f>IF(H719=K719,0,1)</f>
      </nc>
      <ndxf>
        <fill>
          <patternFill patternType="none">
            <bgColor indexed="65"/>
          </patternFill>
        </fill>
      </ndxf>
    </rcc>
    <rcc rId="0" sId="1" dxf="1">
      <nc r="CN720">
        <f>IF(H720=K720,0,1)</f>
      </nc>
      <ndxf>
        <fill>
          <patternFill patternType="none">
            <bgColor indexed="65"/>
          </patternFill>
        </fill>
      </ndxf>
    </rcc>
    <rcc rId="0" sId="1" dxf="1">
      <nc r="CN721">
        <f>IF(H721=K721,0,1)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IF(H722=K722,0,1)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IF(H723=K723,0,1)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IF(H724=K724,0,1)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IF(H725=K725,0,1)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IF(H726=K726,0,1)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IF(H727=K727,0,1)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IF(H728=K728,0,1)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IF(H729=K729,0,1)</f>
      </nc>
      <ndxf>
        <fill>
          <patternFill patternType="none">
            <bgColor indexed="65"/>
          </patternFill>
        </fill>
      </ndxf>
    </rcc>
    <rcc rId="0" sId="1" dxf="1">
      <nc r="CN730">
        <f>IF(H730=K730,0,1)</f>
      </nc>
      <ndxf>
        <fill>
          <patternFill patternType="none">
            <bgColor indexed="65"/>
          </patternFill>
        </fill>
      </ndxf>
    </rcc>
    <rcc rId="0" sId="1" dxf="1">
      <nc r="CN731">
        <f>IF(H731=K731,0,1)</f>
      </nc>
      <ndxf>
        <fill>
          <patternFill patternType="none">
            <bgColor indexed="65"/>
          </patternFill>
        </fill>
      </ndxf>
    </rcc>
    <rcc rId="0" sId="1" dxf="1">
      <nc r="CN732">
        <f>IF(H732=K732,0,1)</f>
      </nc>
      <ndxf>
        <fill>
          <patternFill patternType="none">
            <bgColor indexed="65"/>
          </patternFill>
        </fill>
      </ndxf>
    </rcc>
    <rcc rId="0" sId="1" dxf="1">
      <nc r="CN733">
        <f>IF(H733=K733,0,1)</f>
      </nc>
      <ndxf>
        <fill>
          <patternFill patternType="none">
            <bgColor indexed="65"/>
          </patternFill>
        </fill>
      </ndxf>
    </rcc>
    <rcc rId="0" sId="1" dxf="1">
      <nc r="CN734">
        <f>IF(H734=K734,0,1)</f>
      </nc>
      <ndxf>
        <fill>
          <patternFill patternType="none">
            <bgColor indexed="65"/>
          </patternFill>
        </fill>
      </ndxf>
    </rcc>
    <rcc rId="0" sId="1" dxf="1">
      <nc r="CN735">
        <f>IF(H735=K735,0,1)</f>
      </nc>
      <ndxf>
        <fill>
          <patternFill patternType="none">
            <bgColor indexed="65"/>
          </patternFill>
        </fill>
      </ndxf>
    </rcc>
    <rcc rId="0" sId="1" dxf="1">
      <nc r="CN736">
        <f>IF(H736=K736,0,1)</f>
      </nc>
      <ndxf>
        <fill>
          <patternFill patternType="none">
            <bgColor indexed="65"/>
          </patternFill>
        </fill>
      </ndxf>
    </rcc>
    <rcc rId="0" sId="1" dxf="1">
      <nc r="CN737">
        <f>IF(H737=K737,0,1)</f>
      </nc>
      <ndxf>
        <fill>
          <patternFill patternType="none">
            <bgColor indexed="65"/>
          </patternFill>
        </fill>
      </ndxf>
    </rcc>
    <rcc rId="0" sId="1" dxf="1">
      <nc r="CN738">
        <f>IF(H738=K738,0,1)</f>
      </nc>
      <ndxf>
        <fill>
          <patternFill patternType="none">
            <bgColor indexed="65"/>
          </patternFill>
        </fill>
      </ndxf>
    </rcc>
    <rcc rId="0" sId="1" dxf="1">
      <nc r="CN739">
        <f>IF(H739=K739,0,1)</f>
      </nc>
      <ndxf>
        <fill>
          <patternFill patternType="none">
            <bgColor indexed="65"/>
          </patternFill>
        </fill>
      </ndxf>
    </rcc>
    <rcc rId="0" sId="1" dxf="1">
      <nc r="CN740">
        <f>IF(H740=K740,0,1)</f>
      </nc>
      <ndxf>
        <fill>
          <patternFill patternType="none">
            <bgColor indexed="65"/>
          </patternFill>
        </fill>
      </ndxf>
    </rcc>
    <rcc rId="0" sId="1" dxf="1">
      <nc r="CN741">
        <f>IF(H741=K741,0,1)</f>
      </nc>
      <ndxf>
        <fill>
          <patternFill patternType="none">
            <bgColor indexed="65"/>
          </patternFill>
        </fill>
      </ndxf>
    </rcc>
    <rcc rId="0" sId="1" dxf="1">
      <nc r="CN742">
        <f>IF(H742=K742,0,1)</f>
      </nc>
      <ndxf>
        <fill>
          <patternFill patternType="none">
            <bgColor indexed="65"/>
          </patternFill>
        </fill>
      </ndxf>
    </rcc>
    <rcc rId="0" sId="1" dxf="1">
      <nc r="CN743">
        <f>IF(H743=K743,0,1)</f>
      </nc>
      <ndxf>
        <fill>
          <patternFill patternType="none">
            <bgColor indexed="65"/>
          </patternFill>
        </fill>
      </ndxf>
    </rcc>
    <rcc rId="0" sId="1" dxf="1">
      <nc r="CN744">
        <f>IF(H744=K744,0,1)</f>
      </nc>
      <ndxf>
        <fill>
          <patternFill patternType="none">
            <bgColor indexed="65"/>
          </patternFill>
        </fill>
      </ndxf>
    </rcc>
    <rcc rId="0" sId="1" dxf="1">
      <nc r="CN745">
        <f>IF(H745=K745,0,1)</f>
      </nc>
      <ndxf>
        <fill>
          <patternFill patternType="none">
            <bgColor indexed="65"/>
          </patternFill>
        </fill>
      </ndxf>
    </rcc>
    <rcc rId="0" sId="1" dxf="1">
      <nc r="CN746">
        <f>IF(H746=K746,0,1)</f>
      </nc>
      <ndxf>
        <fill>
          <patternFill patternType="none">
            <bgColor indexed="65"/>
          </patternFill>
        </fill>
      </ndxf>
    </rcc>
    <rcc rId="0" sId="1" dxf="1">
      <nc r="CN747">
        <f>IF(H747=K747,0,1)</f>
      </nc>
      <ndxf>
        <fill>
          <patternFill patternType="none">
            <bgColor indexed="65"/>
          </patternFill>
        </fill>
      </ndxf>
    </rcc>
    <rcc rId="0" sId="1" dxf="1">
      <nc r="CN748">
        <f>IF(H748=K748,0,1)</f>
      </nc>
      <ndxf>
        <fill>
          <patternFill patternType="none">
            <bgColor indexed="65"/>
          </patternFill>
        </fill>
      </ndxf>
    </rcc>
    <rcc rId="0" sId="1" dxf="1">
      <nc r="CN749">
        <f>IF(H749=K749,0,1)</f>
      </nc>
      <ndxf>
        <fill>
          <patternFill patternType="none">
            <bgColor indexed="65"/>
          </patternFill>
        </fill>
      </ndxf>
    </rcc>
    <rcc rId="0" sId="1" dxf="1">
      <nc r="CN750">
        <f>IF(H750=K750,0,1)</f>
      </nc>
      <ndxf>
        <fill>
          <patternFill patternType="none">
            <bgColor indexed="65"/>
          </patternFill>
        </fill>
      </ndxf>
    </rcc>
    <rcc rId="0" sId="1" dxf="1">
      <nc r="CN751">
        <f>IF(H751=K751,0,1)</f>
      </nc>
      <ndxf>
        <fill>
          <patternFill patternType="none">
            <bgColor indexed="65"/>
          </patternFill>
        </fill>
      </ndxf>
    </rcc>
    <rcc rId="0" sId="1" dxf="1">
      <nc r="CN752">
        <f>IF(H752=K752,0,1)</f>
      </nc>
      <ndxf>
        <fill>
          <patternFill patternType="none">
            <bgColor indexed="65"/>
          </patternFill>
        </fill>
      </ndxf>
    </rcc>
    <rcc rId="0" sId="1" dxf="1">
      <nc r="CN753">
        <f>IF(H753=K753,0,1)</f>
      </nc>
      <ndxf>
        <fill>
          <patternFill patternType="none">
            <bgColor indexed="65"/>
          </patternFill>
        </fill>
      </ndxf>
    </rcc>
    <rcc rId="0" sId="1" dxf="1">
      <nc r="CN754">
        <f>IF(H754=K754,0,1)</f>
      </nc>
      <ndxf>
        <fill>
          <patternFill patternType="none">
            <bgColor indexed="65"/>
          </patternFill>
        </fill>
      </ndxf>
    </rcc>
    <rcc rId="0" sId="1" dxf="1">
      <nc r="CN755">
        <f>IF(H755=K755,0,1)</f>
      </nc>
      <ndxf>
        <fill>
          <patternFill patternType="none">
            <bgColor indexed="65"/>
          </patternFill>
        </fill>
      </ndxf>
    </rcc>
    <rcc rId="0" sId="1" dxf="1">
      <nc r="CN756">
        <f>IF(H756=K756,0,1)</f>
      </nc>
      <ndxf>
        <fill>
          <patternFill patternType="none">
            <bgColor indexed="65"/>
          </patternFill>
        </fill>
      </ndxf>
    </rcc>
    <rcc rId="0" sId="1" dxf="1">
      <nc r="CN757">
        <f>IF(H757=K757,0,1)</f>
      </nc>
      <ndxf>
        <fill>
          <patternFill patternType="none">
            <bgColor indexed="65"/>
          </patternFill>
        </fill>
      </ndxf>
    </rcc>
    <rcc rId="0" sId="1" dxf="1">
      <nc r="CN758">
        <f>IF(H758=K758,0,1)</f>
      </nc>
      <ndxf>
        <fill>
          <patternFill patternType="none">
            <bgColor indexed="65"/>
          </patternFill>
        </fill>
      </ndxf>
    </rcc>
    <rcc rId="0" sId="1" dxf="1">
      <nc r="CN759">
        <f>IF(H759=K759,0,1)</f>
      </nc>
      <ndxf>
        <fill>
          <patternFill patternType="none">
            <bgColor indexed="65"/>
          </patternFill>
        </fill>
      </ndxf>
    </rcc>
    <rcc rId="0" sId="1" dxf="1">
      <nc r="CN760">
        <f>IF(H760=K760,0,1)</f>
      </nc>
      <ndxf>
        <fill>
          <patternFill patternType="none">
            <bgColor indexed="65"/>
          </patternFill>
        </fill>
      </ndxf>
    </rcc>
    <rcc rId="0" sId="1" dxf="1">
      <nc r="CN761">
        <f>IF(H761=K761,0,1)</f>
      </nc>
      <ndxf>
        <fill>
          <patternFill patternType="none">
            <bgColor indexed="65"/>
          </patternFill>
        </fill>
      </ndxf>
    </rcc>
    <rcc rId="0" sId="1" dxf="1">
      <nc r="CN762">
        <f>IF(H762=K762,0,1)</f>
      </nc>
      <ndxf>
        <fill>
          <patternFill patternType="none">
            <bgColor indexed="65"/>
          </patternFill>
        </fill>
      </ndxf>
    </rcc>
    <rcc rId="0" sId="1" dxf="1">
      <nc r="CN763">
        <f>IF(H763=K763,0,1)</f>
      </nc>
      <ndxf>
        <fill>
          <patternFill patternType="none">
            <bgColor indexed="65"/>
          </patternFill>
        </fill>
      </ndxf>
    </rcc>
    <rcc rId="0" sId="1" dxf="1">
      <nc r="CN764">
        <f>IF(H764=K764,0,1)</f>
      </nc>
      <ndxf>
        <fill>
          <patternFill patternType="none">
            <bgColor indexed="65"/>
          </patternFill>
        </fill>
      </ndxf>
    </rcc>
    <rcc rId="0" sId="1" dxf="1">
      <nc r="CN765">
        <f>IF(H765=K765,0,1)</f>
      </nc>
      <ndxf>
        <fill>
          <patternFill patternType="none">
            <bgColor indexed="65"/>
          </patternFill>
        </fill>
      </ndxf>
    </rcc>
    <rcc rId="0" sId="1" dxf="1">
      <nc r="CN766">
        <f>IF(H766=K766,0,1)</f>
      </nc>
      <ndxf>
        <fill>
          <patternFill patternType="none">
            <bgColor indexed="65"/>
          </patternFill>
        </fill>
      </ndxf>
    </rcc>
    <rcc rId="0" sId="1" dxf="1">
      <nc r="CN767">
        <f>IF(H767=K767,0,1)</f>
      </nc>
      <ndxf>
        <fill>
          <patternFill patternType="none">
            <bgColor indexed="65"/>
          </patternFill>
        </fill>
      </ndxf>
    </rcc>
    <rcc rId="0" sId="1" dxf="1">
      <nc r="CN768">
        <f>IF(H768=K768,0,1)</f>
      </nc>
      <ndxf>
        <fill>
          <patternFill patternType="none">
            <bgColor indexed="65"/>
          </patternFill>
        </fill>
      </ndxf>
    </rcc>
    <rcc rId="0" sId="1" dxf="1">
      <nc r="CN769">
        <f>IF(H769=K769,0,1)</f>
      </nc>
      <ndxf>
        <fill>
          <patternFill patternType="none">
            <bgColor indexed="65"/>
          </patternFill>
        </fill>
      </ndxf>
    </rcc>
    <rcc rId="0" sId="1" dxf="1">
      <nc r="CN770">
        <f>IF(H770=K770,0,1)</f>
      </nc>
      <ndxf>
        <fill>
          <patternFill patternType="none">
            <bgColor indexed="65"/>
          </patternFill>
        </fill>
      </ndxf>
    </rcc>
    <rcc rId="0" sId="1" dxf="1">
      <nc r="CN771">
        <f>IF(H771=K771,0,1)</f>
      </nc>
      <ndxf>
        <fill>
          <patternFill patternType="none">
            <bgColor indexed="65"/>
          </patternFill>
        </fill>
      </ndxf>
    </rcc>
    <rcc rId="0" sId="1" dxf="1">
      <nc r="CN772">
        <f>IF(H772=K772,0,1)</f>
      </nc>
      <ndxf>
        <fill>
          <patternFill patternType="none">
            <bgColor indexed="65"/>
          </patternFill>
        </fill>
      </ndxf>
    </rcc>
    <rcc rId="0" sId="1" dxf="1">
      <nc r="CN773">
        <f>IF(H773=K773,0,1)</f>
      </nc>
      <ndxf>
        <fill>
          <patternFill patternType="none">
            <bgColor indexed="65"/>
          </patternFill>
        </fill>
      </ndxf>
    </rcc>
    <rcc rId="0" sId="1" dxf="1">
      <nc r="CN774">
        <f>IF(H774=K774,0,1)</f>
      </nc>
      <ndxf>
        <fill>
          <patternFill patternType="none">
            <bgColor indexed="65"/>
          </patternFill>
        </fill>
      </ndxf>
    </rcc>
    <rcc rId="0" sId="1" dxf="1">
      <nc r="CN775">
        <f>IF(H775=K775,0,1)</f>
      </nc>
      <ndxf>
        <fill>
          <patternFill patternType="none">
            <bgColor indexed="65"/>
          </patternFill>
        </fill>
      </ndxf>
    </rcc>
    <rcc rId="0" sId="1" dxf="1">
      <nc r="CN776">
        <f>IF(H776=K776,0,1)</f>
      </nc>
      <ndxf>
        <fill>
          <patternFill patternType="none">
            <bgColor indexed="65"/>
          </patternFill>
        </fill>
      </ndxf>
    </rcc>
    <rcc rId="0" sId="1" dxf="1">
      <nc r="CN777">
        <f>IF(H777=K777,0,1)</f>
      </nc>
      <ndxf>
        <fill>
          <patternFill patternType="none">
            <bgColor indexed="65"/>
          </patternFill>
        </fill>
      </ndxf>
    </rcc>
    <rcc rId="0" sId="1" dxf="1">
      <nc r="CN778">
        <f>IF(H778=K778,0,1)</f>
      </nc>
      <ndxf>
        <fill>
          <patternFill patternType="none">
            <bgColor indexed="65"/>
          </patternFill>
        </fill>
      </ndxf>
    </rcc>
    <rcc rId="0" sId="1" dxf="1">
      <nc r="CN779">
        <f>IF(H779=K779,0,1)</f>
      </nc>
      <ndxf>
        <fill>
          <patternFill patternType="none">
            <bgColor indexed="65"/>
          </patternFill>
        </fill>
      </ndxf>
    </rcc>
    <rcc rId="0" sId="1" dxf="1">
      <nc r="CN780">
        <f>IF(H780=K780,0,1)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IF(H781=K781,0,1)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IF(H782=K782,0,1)</f>
      </nc>
      <ndxf>
        <fill>
          <patternFill patternType="none">
            <bgColor indexed="65"/>
          </patternFill>
        </fill>
      </ndxf>
    </rcc>
    <rcc rId="0" sId="1" dxf="1">
      <nc r="CN783">
        <f>IF(H783=K783,0,1)</f>
      </nc>
      <ndxf>
        <fill>
          <patternFill patternType="none">
            <bgColor indexed="65"/>
          </patternFill>
        </fill>
      </ndxf>
    </rcc>
    <rcc rId="0" sId="1" dxf="1">
      <nc r="CN784">
        <f>IF(H784=K784,0,1)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IF(H785=K785,0,1)</f>
      </nc>
      <ndxf>
        <fill>
          <patternFill patternType="none">
            <bgColor indexed="65"/>
          </patternFill>
        </fill>
      </ndxf>
    </rcc>
    <rcc rId="0" sId="1" dxf="1">
      <nc r="CN786">
        <f>IF(H786=K786,0,1)</f>
      </nc>
      <ndxf>
        <fill>
          <patternFill patternType="none">
            <bgColor indexed="65"/>
          </patternFill>
        </fill>
      </ndxf>
    </rcc>
    <rcc rId="0" sId="1" dxf="1">
      <nc r="CN787">
        <f>IF(H787=K787,0,1)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IF(H788=K788,0,1)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IF(H789=K789,0,1)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IF(H790=K790,0,1)</f>
      </nc>
      <ndxf>
        <fill>
          <patternFill patternType="none">
            <bgColor indexed="65"/>
          </patternFill>
        </fill>
      </ndxf>
    </rcc>
    <rcc rId="0" sId="1" dxf="1">
      <nc r="CN791">
        <f>IF(H791=K791,0,1)</f>
      </nc>
      <ndxf>
        <fill>
          <patternFill patternType="none">
            <bgColor indexed="65"/>
          </patternFill>
        </fill>
      </ndxf>
    </rcc>
    <rcc rId="0" sId="1" dxf="1">
      <nc r="CN792">
        <f>IF(H792=K792,0,1)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IF(H793=K793,0,1)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IF(H794=K794,0,1)</f>
      </nc>
      <ndxf>
        <fill>
          <patternFill patternType="none">
            <bgColor indexed="65"/>
          </patternFill>
        </fill>
      </ndxf>
    </rcc>
    <rcc rId="0" sId="1" dxf="1">
      <nc r="CN795">
        <f>IF(H795=K795,0,1)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IF(H796=K796,0,1)</f>
      </nc>
      <ndxf>
        <fill>
          <patternFill patternType="none">
            <bgColor indexed="65"/>
          </patternFill>
        </fill>
      </ndxf>
    </rcc>
    <rcc rId="0" sId="1" dxf="1">
      <nc r="CN797">
        <f>IF(H797=K797,0,1)</f>
      </nc>
      <ndxf>
        <fill>
          <patternFill patternType="none">
            <bgColor indexed="65"/>
          </patternFill>
        </fill>
      </ndxf>
    </rcc>
    <rcc rId="0" sId="1" dxf="1">
      <nc r="CN798">
        <f>IF(H798=K798,0,1)</f>
      </nc>
      <ndxf>
        <fill>
          <patternFill patternType="none">
            <bgColor indexed="65"/>
          </patternFill>
        </fill>
      </ndxf>
    </rcc>
    <rcc rId="0" sId="1" dxf="1">
      <nc r="CN799">
        <f>IF(H799=K799,0,1)</f>
      </nc>
      <ndxf>
        <fill>
          <patternFill patternType="none">
            <bgColor indexed="65"/>
          </patternFill>
        </fill>
      </ndxf>
    </rcc>
    <rcc rId="0" sId="1" dxf="1">
      <nc r="CN800">
        <f>IF(H800=K800,0,1)</f>
      </nc>
      <ndxf>
        <fill>
          <patternFill patternType="none">
            <bgColor indexed="65"/>
          </patternFill>
        </fill>
      </ndxf>
    </rcc>
    <rcc rId="0" sId="1" dxf="1">
      <nc r="CN801">
        <f>IF(H801=K801,0,1)</f>
      </nc>
      <ndxf>
        <fill>
          <patternFill patternType="none">
            <bgColor indexed="65"/>
          </patternFill>
        </fill>
      </ndxf>
    </rcc>
    <rcc rId="0" sId="1" dxf="1">
      <nc r="CN802">
        <f>IF(H802=K802,0,1)</f>
      </nc>
      <ndxf>
        <fill>
          <patternFill patternType="none">
            <bgColor indexed="65"/>
          </patternFill>
        </fill>
      </ndxf>
    </rcc>
    <rcc rId="0" sId="1" dxf="1">
      <nc r="CN803">
        <f>IF(H803=K803,0,1)</f>
      </nc>
      <ndxf>
        <fill>
          <patternFill patternType="none">
            <bgColor indexed="65"/>
          </patternFill>
        </fill>
      </ndxf>
    </rcc>
    <rcc rId="0" sId="1" dxf="1">
      <nc r="CN804">
        <f>IF(H804=K804,0,1)</f>
      </nc>
      <ndxf>
        <fill>
          <patternFill patternType="none">
            <bgColor indexed="65"/>
          </patternFill>
        </fill>
      </ndxf>
    </rcc>
    <rcc rId="0" sId="1" dxf="1">
      <nc r="CN805">
        <f>IF(H805=K805,0,1)</f>
      </nc>
      <ndxf>
        <fill>
          <patternFill patternType="none">
            <bgColor indexed="65"/>
          </patternFill>
        </fill>
      </ndxf>
    </rcc>
    <rcc rId="0" sId="1" dxf="1">
      <nc r="CN806">
        <f>IF(H806=K806,0,1)</f>
      </nc>
      <ndxf>
        <fill>
          <patternFill patternType="none">
            <bgColor indexed="65"/>
          </patternFill>
        </fill>
      </ndxf>
    </rcc>
    <rcc rId="0" sId="1" dxf="1">
      <nc r="CN807">
        <f>IF(H807=K807,0,1)</f>
      </nc>
      <ndxf>
        <fill>
          <patternFill patternType="none">
            <bgColor indexed="65"/>
          </patternFill>
        </fill>
      </ndxf>
    </rcc>
    <rcc rId="0" sId="1" dxf="1">
      <nc r="CN808">
        <f>IF(H808=K808,0,1)</f>
      </nc>
      <ndxf>
        <fill>
          <patternFill patternType="none">
            <bgColor indexed="65"/>
          </patternFill>
        </fill>
      </ndxf>
    </rcc>
    <rcc rId="0" sId="1" dxf="1">
      <nc r="CN809">
        <f>IF(H809=K809,0,1)</f>
      </nc>
      <ndxf>
        <fill>
          <patternFill patternType="none">
            <bgColor indexed="65"/>
          </patternFill>
        </fill>
      </ndxf>
    </rcc>
    <rcc rId="0" sId="1" dxf="1">
      <nc r="CN810">
        <f>IF(H810=K810,0,1)</f>
      </nc>
      <ndxf>
        <fill>
          <patternFill patternType="none">
            <bgColor indexed="65"/>
          </patternFill>
        </fill>
      </ndxf>
    </rcc>
    <rcc rId="0" sId="1" dxf="1">
      <nc r="CN811">
        <f>IF(H811=K811,0,1)</f>
      </nc>
      <ndxf>
        <fill>
          <patternFill patternType="none">
            <bgColor indexed="65"/>
          </patternFill>
        </fill>
      </ndxf>
    </rcc>
    <rcc rId="0" sId="1" dxf="1">
      <nc r="CN812">
        <f>IF(H812=K812,0,1)</f>
      </nc>
      <ndxf>
        <fill>
          <patternFill patternType="none">
            <bgColor indexed="65"/>
          </patternFill>
        </fill>
      </ndxf>
    </rcc>
    <rcc rId="0" sId="1" dxf="1">
      <nc r="CN813">
        <f>IF(H813=K813,0,1)</f>
      </nc>
      <ndxf>
        <fill>
          <patternFill patternType="none">
            <bgColor indexed="65"/>
          </patternFill>
        </fill>
      </ndxf>
    </rcc>
    <rcc rId="0" sId="1" dxf="1">
      <nc r="CN814">
        <f>IF(H814=K814,0,1)</f>
      </nc>
      <ndxf>
        <fill>
          <patternFill patternType="none">
            <bgColor indexed="65"/>
          </patternFill>
        </fill>
      </ndxf>
    </rcc>
    <rcc rId="0" sId="1" dxf="1">
      <nc r="CN815">
        <f>IF(H815=K815,0,1)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IF(H816=K816,0,1)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IF(H817=K817,0,1)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IF(H818=K818,0,1)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IF(H819=K819,0,1)</f>
      </nc>
      <ndxf>
        <fill>
          <patternFill patternType="none">
            <bgColor indexed="65"/>
          </patternFill>
        </fill>
      </ndxf>
    </rcc>
    <rcc rId="0" sId="1" dxf="1">
      <nc r="CN820">
        <f>IF(H820=K820,0,1)</f>
      </nc>
      <ndxf>
        <fill>
          <patternFill patternType="none">
            <bgColor indexed="65"/>
          </patternFill>
        </fill>
      </ndxf>
    </rcc>
    <rcc rId="0" sId="1" dxf="1">
      <nc r="CN821">
        <f>IF(H821=K821,0,1)</f>
      </nc>
      <ndxf>
        <fill>
          <patternFill patternType="none">
            <bgColor indexed="65"/>
          </patternFill>
        </fill>
      </ndxf>
    </rcc>
    <rcc rId="0" sId="1" dxf="1">
      <nc r="CN822">
        <f>IF(H822=K822,0,1)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IF(H823=K823,0,1)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IF(H824=K824,0,1)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IF(H825=K825,0,1)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IF(H826=K826,0,1)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IF(H827=K827,0,1)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IF(H828=K828,0,1)</f>
      </nc>
      <ndxf>
        <fill>
          <patternFill patternType="none">
            <bgColor indexed="65"/>
          </patternFill>
        </fill>
      </ndxf>
    </rcc>
    <rcc rId="0" sId="1" dxf="1">
      <nc r="CN829">
        <f>IF(H829=K829,0,1)</f>
      </nc>
      <ndxf>
        <fill>
          <patternFill patternType="none">
            <bgColor indexed="65"/>
          </patternFill>
        </fill>
      </ndxf>
    </rcc>
    <rcc rId="0" sId="1" dxf="1">
      <nc r="CN830">
        <f>IF(H830=K830,0,1)</f>
      </nc>
      <ndxf>
        <fill>
          <patternFill patternType="none">
            <bgColor indexed="65"/>
          </patternFill>
        </fill>
      </ndxf>
    </rcc>
    <rcc rId="0" sId="1" dxf="1">
      <nc r="CN831">
        <f>IF(H831=K831,0,1)</f>
      </nc>
      <ndxf>
        <fill>
          <patternFill patternType="none">
            <bgColor indexed="65"/>
          </patternFill>
        </fill>
      </ndxf>
    </rcc>
    <rcc rId="0" sId="1" dxf="1">
      <nc r="CN832">
        <f>IF(H832=K832,0,1)</f>
      </nc>
      <ndxf>
        <fill>
          <patternFill patternType="none">
            <bgColor indexed="65"/>
          </patternFill>
        </fill>
      </ndxf>
    </rcc>
    <rcc rId="0" sId="1" dxf="1">
      <nc r="CN833">
        <f>IF(H833=K833,0,1)</f>
      </nc>
      <ndxf>
        <fill>
          <patternFill patternType="none">
            <bgColor indexed="65"/>
          </patternFill>
        </fill>
      </ndxf>
    </rcc>
    <rcc rId="0" sId="1" dxf="1">
      <nc r="CN834">
        <f>IF(H834=K834,0,1)</f>
      </nc>
      <ndxf>
        <fill>
          <patternFill patternType="none">
            <bgColor indexed="65"/>
          </patternFill>
        </fill>
      </ndxf>
    </rcc>
    <rcc rId="0" sId="1" dxf="1">
      <nc r="CN835">
        <f>IF(H835=K835,0,1)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IF(H836=K836,0,1)</f>
      </nc>
      <ndxf>
        <fill>
          <patternFill patternType="none">
            <bgColor indexed="65"/>
          </patternFill>
        </fill>
      </ndxf>
    </rcc>
    <rcc rId="0" sId="1" dxf="1">
      <nc r="CN837">
        <f>IF(H837=K837,0,1)</f>
      </nc>
      <ndxf>
        <fill>
          <patternFill patternType="none">
            <bgColor indexed="65"/>
          </patternFill>
        </fill>
      </ndxf>
    </rcc>
    <rcc rId="0" sId="1" dxf="1">
      <nc r="CN838">
        <f>IF(H838=K838,0,1)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IF(H839=K839,0,1)</f>
      </nc>
      <ndxf>
        <fill>
          <patternFill patternType="none">
            <bgColor indexed="65"/>
          </patternFill>
        </fill>
      </ndxf>
    </rcc>
    <rcc rId="0" sId="1" dxf="1">
      <nc r="CN840">
        <f>IF(H840=K840,0,1)</f>
      </nc>
      <ndxf>
        <fill>
          <patternFill patternType="none">
            <bgColor indexed="65"/>
          </patternFill>
        </fill>
      </ndxf>
    </rcc>
    <rcc rId="0" sId="1" dxf="1">
      <nc r="CN841">
        <f>IF(H841=K841,0,1)</f>
      </nc>
      <ndxf>
        <fill>
          <patternFill patternType="none">
            <bgColor indexed="65"/>
          </patternFill>
        </fill>
      </ndxf>
    </rcc>
    <rcc rId="0" sId="1" dxf="1">
      <nc r="CN842">
        <f>IF(H842=K842,0,1)</f>
      </nc>
      <ndxf>
        <fill>
          <patternFill patternType="none">
            <bgColor indexed="65"/>
          </patternFill>
        </fill>
      </ndxf>
    </rcc>
    <rcc rId="0" sId="1" dxf="1">
      <nc r="CN843">
        <f>IF(H843=K843,0,1)</f>
      </nc>
      <ndxf>
        <fill>
          <patternFill patternType="none">
            <bgColor indexed="65"/>
          </patternFill>
        </fill>
      </ndxf>
    </rcc>
    <rcc rId="0" sId="1" dxf="1">
      <nc r="CN844">
        <f>IF(H844=K844,0,1)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IF(H845=K845,0,1)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IF(H846=K846,0,1)</f>
      </nc>
      <ndxf>
        <fill>
          <patternFill patternType="none">
            <bgColor indexed="65"/>
          </patternFill>
        </fill>
      </ndxf>
    </rcc>
    <rcc rId="0" sId="1" dxf="1">
      <nc r="CN847">
        <f>IF(H847=K847,0,1)</f>
      </nc>
      <ndxf>
        <fill>
          <patternFill patternType="none">
            <bgColor indexed="65"/>
          </patternFill>
        </fill>
      </ndxf>
    </rcc>
    <rcc rId="0" sId="1" dxf="1">
      <nc r="CN848">
        <f>IF(H848=K848,0,1)</f>
      </nc>
      <ndxf>
        <fill>
          <patternFill patternType="none">
            <bgColor indexed="65"/>
          </patternFill>
        </fill>
      </ndxf>
    </rcc>
    <rcc rId="0" sId="1" dxf="1">
      <nc r="CN849">
        <f>IF(H849=K849,0,1)</f>
      </nc>
      <ndxf>
        <fill>
          <patternFill patternType="none">
            <bgColor indexed="65"/>
          </patternFill>
        </fill>
      </ndxf>
    </rcc>
    <rcc rId="0" sId="1" dxf="1">
      <nc r="CN850">
        <f>IF(H850=K850,0,1)</f>
      </nc>
      <ndxf>
        <fill>
          <patternFill patternType="none">
            <bgColor indexed="65"/>
          </patternFill>
        </fill>
      </ndxf>
    </rcc>
    <rcc rId="0" sId="1" dxf="1">
      <nc r="CN851">
        <f>IF(H851=K851,0,1)</f>
      </nc>
      <ndxf>
        <fill>
          <patternFill patternType="none">
            <bgColor indexed="65"/>
          </patternFill>
        </fill>
      </ndxf>
    </rcc>
    <rcc rId="0" sId="1" dxf="1">
      <nc r="CN852">
        <f>IF(H852=K852,0,1)</f>
      </nc>
      <ndxf>
        <fill>
          <patternFill patternType="none">
            <bgColor indexed="65"/>
          </patternFill>
        </fill>
      </ndxf>
    </rcc>
    <rcc rId="0" sId="1" dxf="1">
      <nc r="CN853">
        <f>IF(H853=K853,0,1)</f>
      </nc>
      <ndxf>
        <fill>
          <patternFill patternType="none">
            <bgColor indexed="65"/>
          </patternFill>
        </fill>
      </ndxf>
    </rcc>
    <rcc rId="0" sId="1" dxf="1">
      <nc r="CN854">
        <f>IF(H854=K854,0,1)</f>
      </nc>
      <ndxf>
        <fill>
          <patternFill patternType="none">
            <bgColor indexed="65"/>
          </patternFill>
        </fill>
      </ndxf>
    </rcc>
    <rcc rId="0" sId="1" dxf="1">
      <nc r="CN855">
        <f>IF(H855=K855,0,1)</f>
      </nc>
      <ndxf>
        <fill>
          <patternFill patternType="none">
            <bgColor indexed="65"/>
          </patternFill>
        </fill>
      </ndxf>
    </rcc>
    <rcc rId="0" sId="1" dxf="1">
      <nc r="CN856">
        <f>IF(H856=K856,0,1)</f>
      </nc>
      <ndxf>
        <fill>
          <patternFill patternType="none">
            <bgColor indexed="65"/>
          </patternFill>
        </fill>
      </ndxf>
    </rcc>
    <rcc rId="0" sId="1" dxf="1">
      <nc r="CN857">
        <f>IF(H857=K857,0,1)</f>
      </nc>
      <ndxf>
        <fill>
          <patternFill patternType="none">
            <bgColor indexed="65"/>
          </patternFill>
        </fill>
      </ndxf>
    </rcc>
    <rcc rId="0" sId="1" dxf="1">
      <nc r="CN858">
        <f>IF(H858=K858,0,1)</f>
      </nc>
      <ndxf>
        <fill>
          <patternFill patternType="none">
            <bgColor indexed="65"/>
          </patternFill>
        </fill>
      </ndxf>
    </rcc>
    <rcc rId="0" sId="1" dxf="1">
      <nc r="CN859">
        <f>IF(H859=K859,0,1)</f>
      </nc>
      <ndxf>
        <fill>
          <patternFill patternType="none">
            <bgColor indexed="65"/>
          </patternFill>
        </fill>
      </ndxf>
    </rcc>
    <rcc rId="0" sId="1" dxf="1">
      <nc r="CN860">
        <f>IF(H860=K860,0,1)</f>
      </nc>
      <ndxf>
        <fill>
          <patternFill patternType="none">
            <bgColor indexed="65"/>
          </patternFill>
        </fill>
      </ndxf>
    </rcc>
    <rcc rId="0" sId="1" dxf="1">
      <nc r="CN861">
        <f>IF(H861=K861,0,1)</f>
      </nc>
      <ndxf>
        <fill>
          <patternFill patternType="none">
            <bgColor indexed="65"/>
          </patternFill>
        </fill>
      </ndxf>
    </rcc>
    <rcc rId="0" sId="1" dxf="1">
      <nc r="CN862">
        <f>IF(H862=K862,0,1)</f>
      </nc>
      <ndxf>
        <fill>
          <patternFill patternType="none">
            <bgColor indexed="65"/>
          </patternFill>
        </fill>
      </ndxf>
    </rcc>
    <rcc rId="0" sId="1" dxf="1">
      <nc r="CN863">
        <f>IF(H863=K863,0,1)</f>
      </nc>
      <ndxf>
        <fill>
          <patternFill patternType="none">
            <bgColor indexed="65"/>
          </patternFill>
        </fill>
      </ndxf>
    </rcc>
    <rcc rId="0" sId="1" dxf="1">
      <nc r="CN864">
        <f>IF(H864=K864,0,1)</f>
      </nc>
      <ndxf>
        <fill>
          <patternFill patternType="none">
            <bgColor indexed="65"/>
          </patternFill>
        </fill>
      </ndxf>
    </rcc>
    <rcc rId="0" sId="1" dxf="1">
      <nc r="CN865">
        <f>IF(H865=K865,0,1)</f>
      </nc>
      <ndxf>
        <fill>
          <patternFill patternType="none">
            <bgColor indexed="65"/>
          </patternFill>
        </fill>
      </ndxf>
    </rcc>
    <rcc rId="0" sId="1" dxf="1">
      <nc r="CN866">
        <f>IF(H866=K866,0,1)</f>
      </nc>
      <ndxf>
        <fill>
          <patternFill patternType="none">
            <bgColor indexed="65"/>
          </patternFill>
        </fill>
      </ndxf>
    </rcc>
    <rcc rId="0" sId="1" dxf="1">
      <nc r="CN867">
        <f>IF(H867=K867,0,1)</f>
      </nc>
      <ndxf>
        <fill>
          <patternFill patternType="none">
            <bgColor indexed="65"/>
          </patternFill>
        </fill>
      </ndxf>
    </rcc>
    <rcc rId="0" sId="1" dxf="1">
      <nc r="CN868">
        <f>IF(H868=K868,0,1)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IF(H869=K869,0,1)</f>
      </nc>
      <ndxf>
        <fill>
          <patternFill patternType="none">
            <bgColor indexed="65"/>
          </patternFill>
        </fill>
      </ndxf>
    </rcc>
    <rcc rId="0" sId="1" dxf="1">
      <nc r="CN870">
        <f>IF(H870=K870,0,1)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IF(H871=K871,0,1)</f>
      </nc>
      <ndxf>
        <fill>
          <patternFill patternType="none">
            <bgColor indexed="65"/>
          </patternFill>
        </fill>
      </ndxf>
    </rcc>
    <rcc rId="0" sId="1" dxf="1">
      <nc r="CN872">
        <f>IF(H872=K872,0,1)</f>
      </nc>
      <ndxf>
        <fill>
          <patternFill patternType="none">
            <bgColor indexed="65"/>
          </patternFill>
        </fill>
      </ndxf>
    </rcc>
    <rcc rId="0" sId="1" dxf="1">
      <nc r="CN873">
        <f>IF(H873=K873,0,1)</f>
      </nc>
      <ndxf>
        <fill>
          <patternFill patternType="none">
            <bgColor indexed="65"/>
          </patternFill>
        </fill>
      </ndxf>
    </rcc>
    <rcc rId="0" sId="1" dxf="1">
      <nc r="CN874">
        <f>IF(H874=K874,0,1)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IF(H875=K875,0,1)</f>
      </nc>
      <ndxf>
        <fill>
          <patternFill patternType="none">
            <bgColor indexed="65"/>
          </patternFill>
        </fill>
      </ndxf>
    </rcc>
    <rcc rId="0" sId="1" dxf="1">
      <nc r="CN876">
        <f>IF(H876=K876,0,1)</f>
      </nc>
      <ndxf>
        <fill>
          <patternFill patternType="none">
            <bgColor indexed="65"/>
          </patternFill>
        </fill>
      </ndxf>
    </rcc>
    <rcc rId="0" sId="1" dxf="1">
      <nc r="CN877">
        <f>IF(H877=K877,0,1)</f>
      </nc>
      <ndxf>
        <fill>
          <patternFill patternType="none">
            <bgColor indexed="65"/>
          </patternFill>
        </fill>
      </ndxf>
    </rcc>
    <rcc rId="0" sId="1" dxf="1">
      <nc r="CN878">
        <f>IF(H878=K878,0,1)</f>
      </nc>
      <ndxf>
        <fill>
          <patternFill patternType="none">
            <bgColor indexed="65"/>
          </patternFill>
        </fill>
      </ndxf>
    </rcc>
    <rcc rId="0" sId="1" dxf="1">
      <nc r="CN879">
        <f>IF(H879=K879,0,1)</f>
      </nc>
      <ndxf>
        <fill>
          <patternFill patternType="none">
            <bgColor indexed="65"/>
          </patternFill>
        </fill>
      </ndxf>
    </rcc>
    <rcc rId="0" sId="1" dxf="1">
      <nc r="CN880">
        <f>IF(H880=K880,0,1)</f>
      </nc>
      <ndxf>
        <fill>
          <patternFill patternType="none">
            <bgColor indexed="65"/>
          </patternFill>
        </fill>
      </ndxf>
    </rcc>
    <rcc rId="0" sId="1" dxf="1">
      <nc r="CN881">
        <f>IF(H881=K881,0,1)</f>
      </nc>
      <ndxf>
        <fill>
          <patternFill patternType="none">
            <bgColor indexed="65"/>
          </patternFill>
        </fill>
      </ndxf>
    </rcc>
    <rcc rId="0" sId="1" dxf="1">
      <nc r="CN882">
        <f>IF(H882=K882,0,1)</f>
      </nc>
      <ndxf>
        <fill>
          <patternFill patternType="none">
            <bgColor indexed="65"/>
          </patternFill>
        </fill>
      </ndxf>
    </rcc>
    <rcc rId="0" sId="1" dxf="1">
      <nc r="CN883">
        <f>IF(H883=K883,0,1)</f>
      </nc>
      <ndxf>
        <fill>
          <patternFill patternType="none">
            <bgColor indexed="65"/>
          </patternFill>
        </fill>
      </ndxf>
    </rcc>
    <rcc rId="0" sId="1" dxf="1">
      <nc r="CN884">
        <f>IF(H884=K884,0,1)</f>
      </nc>
      <ndxf>
        <fill>
          <patternFill patternType="none">
            <bgColor indexed="65"/>
          </patternFill>
        </fill>
      </ndxf>
    </rcc>
    <rcc rId="0" sId="1" dxf="1">
      <nc r="CN885">
        <f>IF(H885=K885,0,1)</f>
      </nc>
      <ndxf>
        <fill>
          <patternFill patternType="none">
            <bgColor indexed="65"/>
          </patternFill>
        </fill>
      </ndxf>
    </rcc>
    <rcc rId="0" sId="1" dxf="1">
      <nc r="CN886">
        <f>IF(H886=K886,0,1)</f>
      </nc>
      <ndxf>
        <fill>
          <patternFill patternType="none">
            <bgColor indexed="65"/>
          </patternFill>
        </fill>
      </ndxf>
    </rcc>
    <rcc rId="0" sId="1" dxf="1">
      <nc r="CN887">
        <f>IF(H887=K887,0,1)</f>
      </nc>
      <ndxf>
        <fill>
          <patternFill patternType="none">
            <bgColor indexed="65"/>
          </patternFill>
        </fill>
      </ndxf>
    </rcc>
    <rcc rId="0" sId="1" dxf="1">
      <nc r="CN888">
        <f>IF(H888=K888,0,1)</f>
      </nc>
      <ndxf>
        <fill>
          <patternFill patternType="none">
            <bgColor indexed="65"/>
          </patternFill>
        </fill>
      </ndxf>
    </rcc>
    <rcc rId="0" sId="1" dxf="1">
      <nc r="CN889">
        <f>IF(H889=K889,0,1)</f>
      </nc>
      <ndxf>
        <fill>
          <patternFill patternType="none">
            <bgColor indexed="65"/>
          </patternFill>
        </fill>
      </ndxf>
    </rcc>
    <rcc rId="0" sId="1" dxf="1">
      <nc r="CN890">
        <f>IF(H890=K890,0,1)</f>
      </nc>
      <ndxf>
        <fill>
          <patternFill patternType="none">
            <bgColor indexed="65"/>
          </patternFill>
        </fill>
      </ndxf>
    </rcc>
    <rcc rId="0" sId="1" dxf="1">
      <nc r="CN891">
        <f>IF(H891=K891,0,1)</f>
      </nc>
      <ndxf>
        <fill>
          <patternFill patternType="none">
            <bgColor indexed="65"/>
          </patternFill>
        </fill>
      </ndxf>
    </rcc>
    <rcc rId="0" sId="1" dxf="1">
      <nc r="CN892">
        <f>IF(H892=K892,0,1)</f>
      </nc>
      <ndxf>
        <fill>
          <patternFill patternType="none">
            <bgColor indexed="65"/>
          </patternFill>
        </fill>
      </ndxf>
    </rcc>
    <rcc rId="0" sId="1" dxf="1">
      <nc r="CN893">
        <f>IF(H893=K893,0,1)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IF(H894=K894,0,1)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IF(H895=K895,0,1)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IF(H896=K896,0,1)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IF(H897=K897,0,1)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IF(H898=K898,0,1)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IF(H899=K899,0,1)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IF(H900=K900,0,1)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IF(H901=K901,0,1)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IF(H902=K902,0,1)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IF(H903=K903,0,1)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IF(H904=K904,0,1)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IF(H905=K905,0,1)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IF(H906=K906,0,1)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IF(H907=K907,0,1)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IF(H908=K908,0,1)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IF(H909=K909,0,1)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IF(H910=K910,0,1)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IF(H911=K911,0,1)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IF(H912=K912,0,1)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IF(H913=K913,0,1)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IF(H914=K914,0,1)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IF(H915=K915,0,1)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IF(H916=K916,0,1)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IF(H917=K917,0,1)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IF(H918=K918,0,1)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IF(H919=K919,0,1)</f>
      </nc>
      <ndxf>
        <fill>
          <patternFill patternType="none">
            <bgColor indexed="65"/>
          </patternFill>
        </fill>
      </ndxf>
    </rcc>
    <rcc rId="0" sId="1" dxf="1">
      <nc r="CN920">
        <f>IF(H920=K920,0,1)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IF(H921=K921,0,1)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IF(H922=K922,0,1)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IF(H923=K923,0,1)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IF(H924=K924,0,1)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IF(H925=K925,0,1)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IF(H926=K926,0,1)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IF(H927=K927,0,1)</f>
      </nc>
      <ndxf>
        <fill>
          <patternFill patternType="none">
            <bgColor indexed="65"/>
          </patternFill>
        </fill>
      </ndxf>
    </rcc>
    <rcc rId="0" sId="1" dxf="1">
      <nc r="CN928">
        <f>IF(H928=K928,0,1)</f>
      </nc>
      <ndxf>
        <fill>
          <patternFill patternType="none">
            <bgColor indexed="65"/>
          </patternFill>
        </fill>
      </ndxf>
    </rcc>
    <rcc rId="0" sId="1" dxf="1">
      <nc r="CN929">
        <f>IF(H929=K929,0,1)</f>
      </nc>
      <ndxf>
        <fill>
          <patternFill patternType="none">
            <bgColor indexed="65"/>
          </patternFill>
        </fill>
      </ndxf>
    </rcc>
    <rcc rId="0" sId="1" dxf="1">
      <nc r="CN930">
        <f>IF(H930=K930,0,1)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IF(H931=K931,0,1)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IF(H932=K932,0,1)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IF(H933=K933,0,1)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IF(H934=K934,0,1)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IF(H935=K935,0,1)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IF(H936=K936,0,1)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IF(H937=K937,0,1)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IF(H938=K938,0,1)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IF(H939=K939,0,1)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IF(H940=K940,0,1)</f>
      </nc>
      <ndxf>
        <fill>
          <patternFill patternType="none">
            <bgColor indexed="65"/>
          </patternFill>
        </fill>
      </ndxf>
    </rcc>
    <rcc rId="0" sId="1" dxf="1">
      <nc r="CN941">
        <f>IF(H941=K941,0,1)</f>
      </nc>
      <ndxf>
        <fill>
          <patternFill patternType="none">
            <bgColor indexed="65"/>
          </patternFill>
        </fill>
      </ndxf>
    </rcc>
    <rcc rId="0" sId="1" dxf="1">
      <nc r="CN942">
        <f>IF(H942=K942,0,1)</f>
      </nc>
      <ndxf>
        <fill>
          <patternFill patternType="none">
            <bgColor indexed="65"/>
          </patternFill>
        </fill>
      </ndxf>
    </rcc>
    <rcc rId="0" sId="1" dxf="1">
      <nc r="CN943">
        <f>IF(H943=K943,0,1)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IF(H944=K944,0,1)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IF(H945=K945,0,1)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IF(H946=K946,0,1)</f>
      </nc>
      <ndxf>
        <fill>
          <patternFill patternType="none">
            <bgColor indexed="65"/>
          </patternFill>
        </fill>
      </ndxf>
    </rcc>
    <rcc rId="0" sId="1" dxf="1">
      <nc r="CN947">
        <f>IF(H947=K947,0,1)</f>
      </nc>
      <ndxf>
        <fill>
          <patternFill patternType="none">
            <bgColor indexed="65"/>
          </patternFill>
        </fill>
      </ndxf>
    </rcc>
    <rcc rId="0" sId="1" dxf="1">
      <nc r="CN948">
        <f>IF(H948=K948,0,1)</f>
      </nc>
      <ndxf>
        <fill>
          <patternFill patternType="none">
            <bgColor indexed="65"/>
          </patternFill>
        </fill>
      </ndxf>
    </rcc>
    <rcc rId="0" sId="1" dxf="1">
      <nc r="CN949">
        <f>IF(H949=K949,0,1)</f>
      </nc>
      <ndxf>
        <fill>
          <patternFill patternType="none">
            <bgColor indexed="65"/>
          </patternFill>
        </fill>
      </ndxf>
    </rcc>
    <rcc rId="0" sId="1" dxf="1">
      <nc r="CN950">
        <f>IF(H950=K950,0,1)</f>
      </nc>
      <ndxf>
        <fill>
          <patternFill patternType="none">
            <bgColor indexed="65"/>
          </patternFill>
        </fill>
      </ndxf>
    </rcc>
    <rcc rId="0" sId="1" dxf="1">
      <nc r="CN951">
        <f>IF(H951=K951,0,1)</f>
      </nc>
      <ndxf>
        <fill>
          <patternFill patternType="none">
            <bgColor indexed="65"/>
          </patternFill>
        </fill>
      </ndxf>
    </rcc>
    <rcc rId="0" sId="1" dxf="1">
      <nc r="CN952">
        <f>IF(H952=K952,0,1)</f>
      </nc>
      <ndxf>
        <fill>
          <patternFill patternType="none">
            <bgColor indexed="65"/>
          </patternFill>
        </fill>
      </ndxf>
    </rcc>
    <rcc rId="0" sId="1" dxf="1">
      <nc r="CN953">
        <f>IF(H953=K953,0,1)</f>
      </nc>
      <ndxf>
        <fill>
          <patternFill patternType="none">
            <bgColor indexed="65"/>
          </patternFill>
        </fill>
      </ndxf>
    </rcc>
    <rcc rId="0" sId="1" dxf="1">
      <nc r="CN954">
        <f>IF(H954=K954,0,1)</f>
      </nc>
      <ndxf>
        <fill>
          <patternFill patternType="none">
            <bgColor indexed="65"/>
          </patternFill>
        </fill>
      </ndxf>
    </rcc>
    <rcc rId="0" sId="1" dxf="1">
      <nc r="CN955">
        <f>IF(H955=K955,0,1)</f>
      </nc>
      <ndxf>
        <fill>
          <patternFill patternType="none">
            <bgColor indexed="65"/>
          </patternFill>
        </fill>
      </ndxf>
    </rcc>
    <rcc rId="0" sId="1" dxf="1">
      <nc r="CN956">
        <f>IF(H956=K956,0,1)</f>
      </nc>
      <ndxf>
        <fill>
          <patternFill patternType="none">
            <bgColor indexed="65"/>
          </patternFill>
        </fill>
      </ndxf>
    </rcc>
    <rcc rId="0" sId="1" dxf="1">
      <nc r="CN957">
        <f>IF(H957=K957,0,1)</f>
      </nc>
      <ndxf>
        <fill>
          <patternFill patternType="none">
            <bgColor indexed="65"/>
          </patternFill>
        </fill>
      </ndxf>
    </rcc>
    <rcc rId="0" sId="1" dxf="1">
      <nc r="CN958">
        <f>IF(H958=K958,0,1)</f>
      </nc>
      <ndxf>
        <fill>
          <patternFill patternType="none">
            <bgColor indexed="65"/>
          </patternFill>
        </fill>
      </ndxf>
    </rcc>
    <rcc rId="0" sId="1" dxf="1">
      <nc r="CN959">
        <f>IF(H959=K959,0,1)</f>
      </nc>
      <ndxf>
        <fill>
          <patternFill patternType="none">
            <bgColor indexed="65"/>
          </patternFill>
        </fill>
      </ndxf>
    </rcc>
    <rcc rId="0" sId="1" dxf="1">
      <nc r="CN960">
        <f>IF(H960=K960,0,1)</f>
      </nc>
      <ndxf>
        <fill>
          <patternFill patternType="none">
            <bgColor indexed="65"/>
          </patternFill>
        </fill>
      </ndxf>
    </rcc>
    <rcc rId="0" sId="1" dxf="1">
      <nc r="CN961">
        <f>IF(H961=K961,0,1)</f>
      </nc>
      <ndxf>
        <fill>
          <patternFill patternType="none">
            <bgColor indexed="65"/>
          </patternFill>
        </fill>
      </ndxf>
    </rcc>
    <rcc rId="0" sId="1" dxf="1">
      <nc r="CN962">
        <f>IF(H962=K962,0,1)</f>
      </nc>
      <ndxf>
        <fill>
          <patternFill patternType="none">
            <bgColor indexed="65"/>
          </patternFill>
        </fill>
      </ndxf>
    </rcc>
    <rcc rId="0" sId="1" dxf="1">
      <nc r="CN963">
        <f>IF(H963=K963,0,1)</f>
      </nc>
      <ndxf>
        <fill>
          <patternFill patternType="none">
            <bgColor indexed="65"/>
          </patternFill>
        </fill>
      </ndxf>
    </rcc>
    <rcc rId="0" sId="1" dxf="1">
      <nc r="CN964">
        <f>IF(H964=K964,0,1)</f>
      </nc>
      <ndxf>
        <fill>
          <patternFill patternType="none">
            <bgColor indexed="65"/>
          </patternFill>
        </fill>
      </ndxf>
    </rcc>
    <rcc rId="0" sId="1" dxf="1">
      <nc r="CN965">
        <f>IF(H965=K965,0,1)</f>
      </nc>
      <ndxf>
        <fill>
          <patternFill patternType="none">
            <bgColor indexed="65"/>
          </patternFill>
        </fill>
      </ndxf>
    </rcc>
    <rcc rId="0" sId="1" dxf="1">
      <nc r="CN966">
        <f>IF(H966=K966,0,1)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IF(H967=K967,0,1)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IF(H968=K968,0,1)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IF(H969=K969,0,1)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IF(H970=K970,0,1)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IF(H971=K971,0,1)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IF(H972=K972,0,1)</f>
      </nc>
      <ndxf>
        <fill>
          <patternFill patternType="none">
            <bgColor indexed="65"/>
          </patternFill>
        </fill>
      </ndxf>
    </rcc>
    <rcc rId="0" sId="1" dxf="1">
      <nc r="CN973">
        <f>IF(H973=K973,0,1)</f>
      </nc>
      <ndxf>
        <fill>
          <patternFill patternType="none">
            <bgColor indexed="65"/>
          </patternFill>
        </fill>
      </ndxf>
    </rcc>
    <rcc rId="0" sId="1" dxf="1">
      <nc r="CN974">
        <f>IF(H974=K974,0,1)</f>
      </nc>
      <ndxf>
        <fill>
          <patternFill patternType="none">
            <bgColor indexed="65"/>
          </patternFill>
        </fill>
      </ndxf>
    </rcc>
    <rcc rId="0" sId="1" dxf="1">
      <nc r="CN975">
        <f>IF(H975=K975,0,1)</f>
      </nc>
      <ndxf>
        <fill>
          <patternFill patternType="none">
            <bgColor indexed="65"/>
          </patternFill>
        </fill>
      </ndxf>
    </rcc>
    <rcc rId="0" sId="1" dxf="1">
      <nc r="CN976">
        <f>IF(H976=K976,0,1)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IF(H977=K977,0,1)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IF(H978=K978,0,1)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IF(H979=K979,0,1)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IF(H980=K980,0,1)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IF(H981=K981,0,1)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IF(H982=K982,0,1)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IF(H983=K983,0,1)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IF(H984=K984,0,1)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IF(H985=K985,0,1)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IF(H986=K986,0,1)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IF(H987=K987,0,1)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IF(H988=K988,0,1)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IF(H989=K989,0,1)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IF(H990=K990,0,1)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IF(H991=K991,0,1)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IF(H992=K992,0,1)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IF(H993=K993,0,1)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IF(H994=K994,0,1)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IF(H995=K995,0,1)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IF(H996=K996,0,1)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IF(H997=K997,0,1)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IF(H998=K998,0,1)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IF(H999=K999,0,1)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IF(H1000=K1000,0,1)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IF(H1001=K1001,0,1)</f>
      </nc>
      <ndxf>
        <fill>
          <patternFill patternType="none">
            <bgColor indexed="65"/>
          </patternFill>
        </fill>
      </ndxf>
    </rcc>
    <rcc rId="0" sId="1" dxf="1">
      <nc r="CN1002">
        <f>IF(H1002=K1002,0,1)</f>
      </nc>
      <ndxf>
        <fill>
          <patternFill patternType="none">
            <bgColor indexed="65"/>
          </patternFill>
        </fill>
      </ndxf>
    </rcc>
    <rcc rId="0" sId="1" dxf="1">
      <nc r="CN1003">
        <f>IF(H1003=K1003,0,1)</f>
      </nc>
      <ndxf>
        <fill>
          <patternFill patternType="none">
            <bgColor indexed="65"/>
          </patternFill>
        </fill>
      </ndxf>
    </rcc>
    <rcc rId="0" sId="1" dxf="1">
      <nc r="CN1004">
        <f>IF(H1004=K1004,0,1)</f>
      </nc>
      <ndxf>
        <fill>
          <patternFill patternType="none">
            <bgColor indexed="65"/>
          </patternFill>
        </fill>
      </ndxf>
    </rcc>
    <rcc rId="0" sId="1" dxf="1">
      <nc r="CN1005">
        <f>IF(H1005=K1005,0,1)</f>
      </nc>
      <ndxf>
        <fill>
          <patternFill patternType="none">
            <bgColor indexed="65"/>
          </patternFill>
        </fill>
      </ndxf>
    </rcc>
    <rcc rId="0" sId="1" dxf="1">
      <nc r="CN1006">
        <f>IF(H1006=K1006,0,1)</f>
      </nc>
      <ndxf>
        <fill>
          <patternFill patternType="none">
            <bgColor indexed="65"/>
          </patternFill>
        </fill>
      </ndxf>
    </rcc>
    <rcc rId="0" sId="1" dxf="1">
      <nc r="CN1007">
        <f>IF(H1007=K1007,0,1)</f>
      </nc>
      <ndxf>
        <fill>
          <patternFill patternType="none">
            <bgColor indexed="65"/>
          </patternFill>
        </fill>
      </ndxf>
    </rcc>
    <rcc rId="0" sId="1" dxf="1">
      <nc r="CN1008">
        <f>IF(H1008=K1008,0,1)</f>
      </nc>
      <ndxf>
        <fill>
          <patternFill patternType="none">
            <bgColor indexed="65"/>
          </patternFill>
        </fill>
      </ndxf>
    </rcc>
    <rcc rId="0" sId="1" dxf="1">
      <nc r="CN1009">
        <f>IF(H1009=K1009,0,1)</f>
      </nc>
      <ndxf>
        <fill>
          <patternFill patternType="none">
            <bgColor indexed="65"/>
          </patternFill>
        </fill>
      </ndxf>
    </rcc>
    <rcc rId="0" sId="1" dxf="1">
      <nc r="CN1010">
        <f>IF(H1010=K1010,0,1)</f>
      </nc>
      <ndxf>
        <fill>
          <patternFill patternType="none">
            <bgColor indexed="65"/>
          </patternFill>
        </fill>
      </ndxf>
    </rcc>
    <rcc rId="0" sId="1" dxf="1">
      <nc r="CN1011">
        <f>IF(H1011=K1011,0,1)</f>
      </nc>
      <ndxf>
        <fill>
          <patternFill patternType="none">
            <bgColor indexed="65"/>
          </patternFill>
        </fill>
      </ndxf>
    </rcc>
    <rcc rId="0" sId="1" dxf="1">
      <nc r="CN1012">
        <f>IF(H1012=K1012,0,1)</f>
      </nc>
      <ndxf>
        <fill>
          <patternFill patternType="none">
            <bgColor indexed="65"/>
          </patternFill>
        </fill>
      </ndxf>
    </rcc>
    <rcc rId="0" sId="1" dxf="1">
      <nc r="CN1013">
        <f>IF(H1013=K1013,0,1)</f>
      </nc>
      <ndxf>
        <fill>
          <patternFill patternType="none">
            <bgColor indexed="65"/>
          </patternFill>
        </fill>
      </ndxf>
    </rcc>
    <rcc rId="0" sId="1" dxf="1">
      <nc r="CN1014">
        <f>IF(H1014=K1014,0,1)</f>
      </nc>
      <ndxf>
        <fill>
          <patternFill patternType="none">
            <bgColor indexed="65"/>
          </patternFill>
        </fill>
      </ndxf>
    </rcc>
    <rcc rId="0" sId="1" dxf="1">
      <nc r="CN1015">
        <f>IF(H1015=K1015,0,1)</f>
      </nc>
      <ndxf>
        <fill>
          <patternFill patternType="none">
            <bgColor indexed="65"/>
          </patternFill>
        </fill>
      </ndxf>
    </rcc>
    <rcc rId="0" sId="1" dxf="1">
      <nc r="CN1016">
        <f>IF(H1016=K1016,0,1)</f>
      </nc>
      <ndxf>
        <fill>
          <patternFill patternType="none">
            <bgColor indexed="65"/>
          </patternFill>
        </fill>
      </ndxf>
    </rcc>
    <rcc rId="0" sId="1" dxf="1">
      <nc r="CN1017">
        <f>IF(H1017=K1017,0,1)</f>
      </nc>
      <ndxf>
        <fill>
          <patternFill patternType="none">
            <bgColor indexed="65"/>
          </patternFill>
        </fill>
      </ndxf>
    </rcc>
    <rcc rId="0" sId="1" dxf="1">
      <nc r="CN1018">
        <f>IF(H1018=K1018,0,1)</f>
      </nc>
      <ndxf>
        <fill>
          <patternFill patternType="none">
            <bgColor indexed="65"/>
          </patternFill>
        </fill>
      </ndxf>
    </rcc>
    <rcc rId="0" sId="1" dxf="1">
      <nc r="CN1019">
        <f>IF(H1019=K1019,0,1)</f>
      </nc>
      <ndxf>
        <fill>
          <patternFill patternType="none">
            <bgColor indexed="65"/>
          </patternFill>
        </fill>
      </ndxf>
    </rcc>
    <rcc rId="0" sId="1" dxf="1">
      <nc r="CN1020">
        <f>IF(H1020=K1020,0,1)</f>
      </nc>
      <ndxf>
        <fill>
          <patternFill patternType="none">
            <bgColor indexed="65"/>
          </patternFill>
        </fill>
      </ndxf>
    </rcc>
    <rcc rId="0" sId="1" dxf="1">
      <nc r="CN1021">
        <f>IF(H1021=K1021,0,1)</f>
      </nc>
      <ndxf>
        <fill>
          <patternFill patternType="none">
            <bgColor indexed="65"/>
          </patternFill>
        </fill>
      </ndxf>
    </rcc>
    <rcc rId="0" sId="1" dxf="1">
      <nc r="CN1022">
        <f>IF(H1022=K1022,0,1)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IF(H1023=K1023,0,1)</f>
      </nc>
      <ndxf>
        <fill>
          <patternFill patternType="none">
            <bgColor indexed="65"/>
          </patternFill>
        </fill>
      </ndxf>
    </rcc>
    <rcc rId="0" sId="1" dxf="1">
      <nc r="CN1024">
        <f>IF(H1024=K1024,0,1)</f>
      </nc>
      <ndxf>
        <fill>
          <patternFill patternType="none">
            <bgColor indexed="65"/>
          </patternFill>
        </fill>
      </ndxf>
    </rcc>
    <rcc rId="0" sId="1" dxf="1">
      <nc r="CN1025">
        <f>IF(H1025=K1025,0,1)</f>
      </nc>
      <ndxf>
        <fill>
          <patternFill patternType="none">
            <bgColor indexed="65"/>
          </patternFill>
        </fill>
      </ndxf>
    </rcc>
    <rcc rId="0" sId="1" dxf="1">
      <nc r="CN1026">
        <f>IF(H1026=K1026,0,1)</f>
      </nc>
      <ndxf>
        <fill>
          <patternFill patternType="none">
            <bgColor indexed="65"/>
          </patternFill>
        </fill>
      </ndxf>
    </rcc>
    <rcc rId="0" sId="1" dxf="1">
      <nc r="CN1027">
        <f>IF(H1027=K1027,0,1)</f>
      </nc>
      <ndxf>
        <fill>
          <patternFill patternType="none">
            <bgColor indexed="65"/>
          </patternFill>
        </fill>
      </ndxf>
    </rcc>
    <rcc rId="0" sId="1" dxf="1">
      <nc r="CN1028">
        <f>IF(H1028=K1028,0,1)</f>
      </nc>
      <ndxf>
        <fill>
          <patternFill patternType="none">
            <bgColor indexed="65"/>
          </patternFill>
        </fill>
      </ndxf>
    </rcc>
    <rcc rId="0" sId="1" dxf="1">
      <nc r="CN1029">
        <f>IF(H1029=K1029,0,1)</f>
      </nc>
      <ndxf>
        <fill>
          <patternFill patternType="none">
            <bgColor indexed="65"/>
          </patternFill>
        </fill>
      </ndxf>
    </rcc>
    <rcc rId="0" sId="1" dxf="1">
      <nc r="CN1030">
        <f>IF(H1030=K1030,0,1)</f>
      </nc>
      <ndxf>
        <fill>
          <patternFill patternType="none">
            <bgColor indexed="65"/>
          </patternFill>
        </fill>
      </ndxf>
    </rcc>
    <rcc rId="0" sId="1" dxf="1">
      <nc r="CN1031">
        <f>IF(H1031=K1031,0,1)</f>
      </nc>
      <ndxf>
        <fill>
          <patternFill patternType="none">
            <bgColor indexed="65"/>
          </patternFill>
        </fill>
      </ndxf>
    </rcc>
    <rcc rId="0" sId="1" dxf="1">
      <nc r="CN1032">
        <f>IF(H1032=K1032,0,1)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IF(H1033=K1033,0,1)</f>
      </nc>
      <ndxf>
        <fill>
          <patternFill patternType="none">
            <bgColor indexed="65"/>
          </patternFill>
        </fill>
      </ndxf>
    </rcc>
    <rcc rId="0" sId="1" dxf="1">
      <nc r="CN1034">
        <f>IF(H1034=K1034,0,1)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IF(H1035=K1035,0,1)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IF(H1036=K1036,0,1)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IF(H1037=K1037,0,1)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IF(H1038=K1038,0,1)</f>
      </nc>
      <ndxf>
        <fill>
          <patternFill patternType="none">
            <bgColor indexed="65"/>
          </patternFill>
        </fill>
      </ndxf>
    </rcc>
    <rcc rId="0" sId="1" dxf="1">
      <nc r="CN1039">
        <f>IF(H1039=K1039,0,1)</f>
      </nc>
      <ndxf>
        <fill>
          <patternFill patternType="none">
            <bgColor indexed="65"/>
          </patternFill>
        </fill>
      </ndxf>
    </rcc>
    <rcc rId="0" sId="1" dxf="1">
      <nc r="CN1040">
        <f>IF(H1040=K1040,0,1)</f>
      </nc>
      <ndxf>
        <fill>
          <patternFill patternType="none">
            <bgColor indexed="65"/>
          </patternFill>
        </fill>
      </ndxf>
    </rcc>
    <rcc rId="0" sId="1" dxf="1">
      <nc r="CN1041">
        <f>IF(H1041=K1041,0,1)</f>
      </nc>
      <ndxf>
        <fill>
          <patternFill patternType="none">
            <bgColor indexed="65"/>
          </patternFill>
        </fill>
      </ndxf>
    </rcc>
    <rcc rId="0" sId="1" dxf="1">
      <nc r="CN1042">
        <f>IF(H1042=K1042,0,1)</f>
      </nc>
      <ndxf>
        <fill>
          <patternFill patternType="none">
            <bgColor indexed="65"/>
          </patternFill>
        </fill>
      </ndxf>
    </rcc>
    <rcc rId="0" sId="1" dxf="1">
      <nc r="CN1043">
        <f>IF(H1043=K1043,0,1)</f>
      </nc>
      <ndxf>
        <fill>
          <patternFill patternType="none">
            <bgColor indexed="65"/>
          </patternFill>
        </fill>
      </ndxf>
    </rcc>
    <rcc rId="0" sId="1" dxf="1">
      <nc r="CN1044">
        <f>IF(H1044=K1044,0,1)</f>
      </nc>
      <ndxf>
        <fill>
          <patternFill patternType="none">
            <bgColor indexed="65"/>
          </patternFill>
        </fill>
      </ndxf>
    </rcc>
    <rcc rId="0" sId="1" dxf="1">
      <nc r="CN1045">
        <f>IF(H1045=K1045,0,1)</f>
      </nc>
      <ndxf>
        <fill>
          <patternFill patternType="none">
            <bgColor indexed="65"/>
          </patternFill>
        </fill>
      </ndxf>
    </rcc>
    <rcc rId="0" sId="1" dxf="1">
      <nc r="CN1046">
        <f>IF(H1046=K1046,0,1)</f>
      </nc>
      <ndxf>
        <fill>
          <patternFill patternType="none">
            <bgColor indexed="65"/>
          </patternFill>
        </fill>
      </ndxf>
    </rcc>
    <rcc rId="0" sId="1" dxf="1">
      <nc r="CN1047">
        <f>IF(H1047=K1047,0,1)</f>
      </nc>
      <ndxf>
        <fill>
          <patternFill patternType="none">
            <bgColor indexed="65"/>
          </patternFill>
        </fill>
      </ndxf>
    </rcc>
    <rcc rId="0" sId="1" dxf="1">
      <nc r="CN1048">
        <f>IF(H1048=K1048,0,1)</f>
      </nc>
      <ndxf>
        <fill>
          <patternFill patternType="none">
            <bgColor indexed="65"/>
          </patternFill>
        </fill>
      </ndxf>
    </rcc>
    <rcc rId="0" sId="1" dxf="1">
      <nc r="CN1049">
        <f>IF(H1049=K1049,0,1)</f>
      </nc>
      <ndxf>
        <fill>
          <patternFill patternType="none">
            <bgColor indexed="65"/>
          </patternFill>
        </fill>
      </ndxf>
    </rcc>
    <rcc rId="0" sId="1" dxf="1">
      <nc r="CN1050">
        <f>IF(H1050=K1050,0,1)</f>
      </nc>
      <ndxf>
        <fill>
          <patternFill patternType="none">
            <bgColor indexed="65"/>
          </patternFill>
        </fill>
      </ndxf>
    </rcc>
    <rcc rId="0" sId="1" dxf="1">
      <nc r="CN1051">
        <f>IF(H1051=K1051,0,1)</f>
      </nc>
      <ndxf>
        <fill>
          <patternFill patternType="none">
            <bgColor indexed="65"/>
          </patternFill>
        </fill>
      </ndxf>
    </rcc>
    <rcc rId="0" sId="1" dxf="1">
      <nc r="CN1052">
        <f>IF(H1052=K1052,0,1)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IF(H1053=K1053,0,1)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IF(H1054=K1054,0,1)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IF(H1055=K1055,0,1)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IF(H1056=K1056,0,1)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IF(H1057=K1057,0,1)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IF(H1058=K1058,0,1)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IF(H1059=K1059,0,1)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IF(H1060=K1060,0,1)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IF(H1061=K1061,0,1)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IF(H1062=K1062,0,1)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IF(H1063=K1063,0,1)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IF(H1064=K1064,0,1)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IF(H1065=K1065,0,1)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IF(H1066=K1066,0,1)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IF(H1067=K1067,0,1)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IF(H1068=K1068,0,1)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IF(H1069=K1069,0,1)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IF(H1070=K1070,0,1)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IF(H1071=K1071,0,1)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IF(H1072=K1072,0,1)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IF(H1073=K1073,0,1)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IF(H1074=K1074,0,1)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IF(H1075=K1075,0,1)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IF(H1076=K1076,0,1)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IF(H1077=K1077,0,1)</f>
      </nc>
      <ndxf>
        <fill>
          <patternFill patternType="none">
            <bgColor indexed="65"/>
          </patternFill>
        </fill>
      </ndxf>
    </rcc>
    <rcc rId="0" sId="1" dxf="1">
      <nc r="CN1078">
        <f>IF(H1078=K1078,0,1)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IF(H1079=K1079,0,1)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IF(H1080=K1080,0,1)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IF(H1081=K1081,0,1)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IF(H1082=K1082,0,1)</f>
      </nc>
      <ndxf>
        <fill>
          <patternFill patternType="none">
            <bgColor indexed="65"/>
          </patternFill>
        </fill>
      </ndxf>
    </rcc>
    <rcc rId="0" sId="1" dxf="1">
      <nc r="CN1083">
        <f>IF(H1083=K1083,0,1)</f>
      </nc>
      <ndxf>
        <fill>
          <patternFill patternType="none">
            <bgColor indexed="65"/>
          </patternFill>
        </fill>
      </ndxf>
    </rcc>
    <rcc rId="0" sId="1" dxf="1">
      <nc r="CN1084">
        <f>IF(H1084=K1084,0,1)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IF(H1085=K1085,0,1)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IF(H1086=K1086,0,1)</f>
      </nc>
      <ndxf>
        <fill>
          <patternFill patternType="none">
            <bgColor indexed="65"/>
          </patternFill>
        </fill>
      </ndxf>
    </rcc>
    <rcc rId="0" sId="1" dxf="1">
      <nc r="CN1087">
        <f>IF(H1087=K1087,0,1)</f>
      </nc>
      <ndxf>
        <fill>
          <patternFill patternType="none">
            <bgColor indexed="65"/>
          </patternFill>
        </fill>
      </ndxf>
    </rcc>
    <rcc rId="0" sId="1" dxf="1">
      <nc r="CN1088">
        <f>IF(H1088=K1088,0,1)</f>
      </nc>
      <ndxf>
        <fill>
          <patternFill patternType="none">
            <bgColor indexed="65"/>
          </patternFill>
        </fill>
      </ndxf>
    </rcc>
    <rcc rId="0" sId="1" dxf="1">
      <nc r="CN1089">
        <f>IF(H1089=K1089,0,1)</f>
      </nc>
      <ndxf>
        <fill>
          <patternFill patternType="none">
            <bgColor indexed="65"/>
          </patternFill>
        </fill>
      </ndxf>
    </rcc>
    <rcc rId="0" sId="1" dxf="1">
      <nc r="CN1090">
        <f>IF(H1090=K1090,0,1)</f>
      </nc>
      <ndxf>
        <fill>
          <patternFill patternType="none">
            <bgColor indexed="65"/>
          </patternFill>
        </fill>
      </ndxf>
    </rcc>
    <rcc rId="0" sId="1" dxf="1">
      <nc r="CN1091">
        <f>IF(H1091=K1091,0,1)</f>
      </nc>
      <ndxf>
        <fill>
          <patternFill patternType="none">
            <bgColor indexed="65"/>
          </patternFill>
        </fill>
      </ndxf>
    </rcc>
    <rcc rId="0" sId="1" dxf="1">
      <nc r="CN1092">
        <f>IF(H1092=K1092,0,1)</f>
      </nc>
      <ndxf>
        <fill>
          <patternFill patternType="none">
            <bgColor indexed="65"/>
          </patternFill>
        </fill>
      </ndxf>
    </rcc>
    <rcc rId="0" sId="1" dxf="1">
      <nc r="CN1093">
        <f>IF(H1093=K1093,0,1)</f>
      </nc>
      <ndxf>
        <fill>
          <patternFill patternType="none">
            <bgColor indexed="65"/>
          </patternFill>
        </fill>
      </ndxf>
    </rcc>
    <rcc rId="0" sId="1" dxf="1">
      <nc r="CN1094">
        <f>IF(H1094=K1094,0,1)</f>
      </nc>
      <ndxf>
        <fill>
          <patternFill patternType="none">
            <bgColor indexed="65"/>
          </patternFill>
        </fill>
      </ndxf>
    </rcc>
    <rcc rId="0" sId="1" dxf="1">
      <nc r="CN1095">
        <f>IF(H1095=K1095,0,1)</f>
      </nc>
      <ndxf>
        <fill>
          <patternFill patternType="none">
            <bgColor indexed="65"/>
          </patternFill>
        </fill>
      </ndxf>
    </rcc>
    <rcc rId="0" sId="1" dxf="1">
      <nc r="CN1096">
        <f>IF(H1096=K1096,0,1)</f>
      </nc>
      <ndxf>
        <fill>
          <patternFill patternType="none">
            <bgColor indexed="65"/>
          </patternFill>
        </fill>
      </ndxf>
    </rcc>
    <rcc rId="0" sId="1" dxf="1">
      <nc r="CN1097">
        <f>IF(H1097=K1097,0,1)</f>
      </nc>
      <ndxf>
        <fill>
          <patternFill patternType="none">
            <bgColor indexed="65"/>
          </patternFill>
        </fill>
      </ndxf>
    </rcc>
    <rcc rId="0" sId="1" dxf="1">
      <nc r="CN1098">
        <f>IF(H1098=K1098,0,1)</f>
      </nc>
      <ndxf>
        <fill>
          <patternFill patternType="none">
            <bgColor indexed="65"/>
          </patternFill>
        </fill>
      </ndxf>
    </rcc>
    <rcc rId="0" sId="1" dxf="1">
      <nc r="CN1099">
        <f>IF(H1099=K1099,0,1)</f>
      </nc>
      <ndxf>
        <fill>
          <patternFill patternType="none">
            <bgColor indexed="65"/>
          </patternFill>
        </fill>
      </ndxf>
    </rcc>
    <rcc rId="0" sId="1" dxf="1">
      <nc r="CN1100">
        <f>IF(H1100=K1100,0,1)</f>
      </nc>
      <ndxf>
        <fill>
          <patternFill patternType="none">
            <bgColor indexed="65"/>
          </patternFill>
        </fill>
      </ndxf>
    </rcc>
    <rcc rId="0" sId="1" dxf="1">
      <nc r="CN1101">
        <f>IF(H1101=K1101,0,1)</f>
      </nc>
      <ndxf>
        <fill>
          <patternFill patternType="none">
            <bgColor indexed="65"/>
          </patternFill>
        </fill>
      </ndxf>
    </rcc>
    <rcc rId="0" sId="1" dxf="1">
      <nc r="CN1102">
        <f>IF(H1102=K1102,0,1)</f>
      </nc>
      <ndxf>
        <fill>
          <patternFill patternType="none">
            <bgColor indexed="65"/>
          </patternFill>
        </fill>
      </ndxf>
    </rcc>
    <rcc rId="0" sId="1" dxf="1">
      <nc r="CN1103">
        <f>IF(H1103=K1103,0,1)</f>
      </nc>
      <ndxf>
        <fill>
          <patternFill patternType="none">
            <bgColor indexed="65"/>
          </patternFill>
        </fill>
      </ndxf>
    </rcc>
    <rcc rId="0" sId="1" dxf="1">
      <nc r="CN1104">
        <f>IF(H1104=K1104,0,1)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IF(H1105=K1105,0,1)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IF(H1106=K1106,0,1)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IF(H1107=K1107,0,1)</f>
      </nc>
      <ndxf>
        <fill>
          <patternFill patternType="none">
            <bgColor indexed="65"/>
          </patternFill>
        </fill>
      </ndxf>
    </rcc>
    <rcc rId="0" sId="1" dxf="1">
      <nc r="CN1108">
        <f>IF(H1108=K1108,0,1)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IF(H1109=K1109,0,1)</f>
      </nc>
      <ndxf>
        <fill>
          <patternFill patternType="none">
            <bgColor indexed="65"/>
          </patternFill>
        </fill>
      </ndxf>
    </rcc>
    <rcc rId="0" sId="1" dxf="1">
      <nc r="CN1110">
        <f>IF(H1110=K1110,0,1)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IF(H1111=K1111,0,1)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IF(H1112=K1112,0,1)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IF(H1113=K1113,0,1)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IF(H1114=K1114,0,1)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IF(H1115=K1115,0,1)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IF(H1116=K1116,0,1)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IF(H1117=K1117,0,1)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IF(H1118=K1118,0,1)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IF(H1119=K1119,0,1)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IF(H1120=K1120,0,1)</f>
      </nc>
      <ndxf>
        <fill>
          <patternFill patternType="none">
            <bgColor indexed="65"/>
          </patternFill>
        </fill>
      </ndxf>
    </rcc>
    <rcc rId="0" sId="1" dxf="1">
      <nc r="CN1121">
        <f>IF(H1121=K1121,0,1)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IF(H1122=K1122,0,1)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IF(H1123=K1123,0,1)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IF(H1124=K1124,0,1)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IF(H1125=K1125,0,1)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IF(H1126=K1126,0,1)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IF(H1127=K1127,0,1)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IF(H1128=K1128,0,1)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IF(H1129=K1129,0,1)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IF(H1130=K1130,0,1)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IF(H1131=K1131,0,1)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IF(H1132=K1132,0,1)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IF(H1133=K1133,0,1)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IF(H1134=K1134,0,1)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IF(H1135=K1135,0,1)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IF(H1136=K1136,0,1)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IF(H1137=K1137,0,1)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IF(H1138=K1138,0,1)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IF(H1139=K1139,0,1)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IF(H1140=K1140,0,1)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IF(H1141=K1141,0,1)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IF(H1142=K1142,0,1)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IF(H1143=K1143,0,1)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IF(H1144=K1144,0,1)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IF(H1145=K1145,0,1)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IF(H1146=K1146,0,1)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IF(H1147=K1147,0,1)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IF(H1148=K1148,0,1)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IF(H1149=K1149,0,1)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IF(H1150=K1150,0,1)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IF(H1151=K1151,0,1)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IF(H1152=K1152,0,1)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IF(H1153=K1153,0,1)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IF(H1154=K1154,0,1)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IF(H1155=K1155,0,1)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IF(H1156=K1156,0,1)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IF(H1157=K1157,0,1)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IF(H1158=K1158,0,1)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IF(H1159=K1159,0,1)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IF(H1160=K1160,0,1)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IF(H1161=K1161,0,1)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IF(H1162=K1162,0,1)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IF(H1163=K1163,0,1)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IF(H1164=K1164,0,1)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IF(H1165=K1165,0,1)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IF(H1166=K1166,0,1)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IF(H1167=K1167,0,1)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IF(H1168=K1168,0,1)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IF(H1169=K1169,0,1)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IF(H1170=K1170,0,1)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IF(H1171=K1171,0,1)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IF(H1172=K1172,0,1)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IF(H1173=K1173,0,1)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IF(H1174=K1174,0,1)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IF(H1175=K1175,0,1)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IF(H1176=K1176,0,1)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IF(H1177=K1177,0,1)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IF(H1178=K1178,0,1)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IF(H1179=K1179,0,1)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IF(H1180=K1180,0,1)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IF(H1181=K1181,0,1)</f>
      </nc>
      <ndxf>
        <fill>
          <patternFill patternType="none">
            <bgColor indexed="65"/>
          </patternFill>
        </fill>
      </ndxf>
    </rcc>
    <rcc rId="0" sId="1" dxf="1">
      <nc r="CN1182">
        <f>IF(H1182=K1182,0,1)</f>
      </nc>
      <ndxf>
        <fill>
          <patternFill patternType="none">
            <bgColor indexed="65"/>
          </patternFill>
        </fill>
      </ndxf>
    </rcc>
    <rcc rId="0" sId="1" dxf="1">
      <nc r="CN1183">
        <f>IF(H1183=K1183,0,1)</f>
      </nc>
      <ndxf>
        <fill>
          <patternFill patternType="none">
            <bgColor indexed="65"/>
          </patternFill>
        </fill>
      </ndxf>
    </rcc>
    <rcc rId="0" sId="1" dxf="1">
      <nc r="CN1184">
        <f>IF(H1184=K1184,0,1)</f>
      </nc>
      <ndxf>
        <fill>
          <patternFill patternType="none">
            <bgColor indexed="65"/>
          </patternFill>
        </fill>
      </ndxf>
    </rcc>
    <rcc rId="0" sId="1" dxf="1">
      <nc r="CN1185">
        <f>IF(H1185=K1185,0,1)</f>
      </nc>
      <ndxf>
        <fill>
          <patternFill patternType="none">
            <bgColor indexed="65"/>
          </patternFill>
        </fill>
      </ndxf>
    </rcc>
    <rcc rId="0" sId="1" dxf="1">
      <nc r="CN1186">
        <f>IF(H1186=K1186,0,1)</f>
      </nc>
      <ndxf>
        <fill>
          <patternFill patternType="none">
            <bgColor indexed="65"/>
          </patternFill>
        </fill>
      </ndxf>
    </rcc>
    <rcc rId="0" sId="1" dxf="1">
      <nc r="CN1187">
        <f>IF(H1187=K1187,0,1)</f>
      </nc>
      <ndxf>
        <fill>
          <patternFill patternType="none">
            <bgColor indexed="65"/>
          </patternFill>
        </fill>
      </ndxf>
    </rcc>
    <rcc rId="0" sId="1" dxf="1">
      <nc r="CN1188">
        <f>IF(H1188=K1188,0,1)</f>
      </nc>
      <ndxf>
        <fill>
          <patternFill patternType="none">
            <bgColor indexed="65"/>
          </patternFill>
        </fill>
      </ndxf>
    </rcc>
    <rcc rId="0" sId="1" dxf="1">
      <nc r="CN1189">
        <f>IF(H1189=K1189,0,1)</f>
      </nc>
      <ndxf>
        <fill>
          <patternFill patternType="none">
            <bgColor indexed="65"/>
          </patternFill>
        </fill>
      </ndxf>
    </rcc>
    <rcc rId="0" sId="1" dxf="1">
      <nc r="CN1190">
        <f>IF(H1190=K1190,0,1)</f>
      </nc>
      <ndxf>
        <fill>
          <patternFill patternType="none">
            <bgColor indexed="65"/>
          </patternFill>
        </fill>
      </ndxf>
    </rcc>
    <rcc rId="0" sId="1" dxf="1">
      <nc r="CN1191">
        <f>IF(H1191=K1191,0,1)</f>
      </nc>
      <ndxf>
        <fill>
          <patternFill patternType="none">
            <bgColor indexed="65"/>
          </patternFill>
        </fill>
      </ndxf>
    </rcc>
    <rcc rId="0" sId="1" dxf="1">
      <nc r="CN1192">
        <f>IF(H1192=K1192,0,1)</f>
      </nc>
      <ndxf>
        <fill>
          <patternFill patternType="none">
            <bgColor indexed="65"/>
          </patternFill>
        </fill>
      </ndxf>
    </rcc>
    <rcc rId="0" sId="1" dxf="1">
      <nc r="CN1193">
        <f>IF(H1193=K1193,0,1)</f>
      </nc>
      <ndxf>
        <fill>
          <patternFill patternType="none">
            <bgColor indexed="65"/>
          </patternFill>
        </fill>
      </ndxf>
    </rcc>
    <rcc rId="0" sId="1" dxf="1">
      <nc r="CN1194">
        <f>IF(H1194=K1194,0,1)</f>
      </nc>
      <ndxf>
        <fill>
          <patternFill patternType="none">
            <bgColor indexed="65"/>
          </patternFill>
        </fill>
      </ndxf>
    </rcc>
    <rcc rId="0" sId="1" dxf="1">
      <nc r="CN1195">
        <f>IF(H1195=K1195,0,1)</f>
      </nc>
      <ndxf>
        <fill>
          <patternFill patternType="none">
            <bgColor indexed="65"/>
          </patternFill>
        </fill>
      </ndxf>
    </rcc>
    <rcc rId="0" sId="1" dxf="1">
      <nc r="CN1196">
        <f>IF(H1196=K1196,0,1)</f>
      </nc>
      <ndxf>
        <fill>
          <patternFill patternType="none">
            <bgColor indexed="65"/>
          </patternFill>
        </fill>
      </ndxf>
    </rcc>
    <rcc rId="0" sId="1" dxf="1">
      <nc r="CN1197">
        <f>IF(H1197=K1197,0,1)</f>
      </nc>
      <ndxf>
        <fill>
          <patternFill patternType="none">
            <bgColor indexed="65"/>
          </patternFill>
        </fill>
      </ndxf>
    </rcc>
    <rcc rId="0" sId="1" dxf="1">
      <nc r="CN1198">
        <f>IF(H1198=K1198,0,1)</f>
      </nc>
      <ndxf>
        <fill>
          <patternFill patternType="none">
            <bgColor indexed="65"/>
          </patternFill>
        </fill>
      </ndxf>
    </rcc>
    <rcc rId="0" sId="1" dxf="1">
      <nc r="CN1199">
        <f>IF(H1199=K1199,0,1)</f>
      </nc>
      <ndxf>
        <fill>
          <patternFill patternType="none">
            <bgColor indexed="65"/>
          </patternFill>
        </fill>
      </ndxf>
    </rcc>
    <rcc rId="0" sId="1" dxf="1">
      <nc r="CN1200">
        <f>IF(H1200=K1200,0,1)</f>
      </nc>
      <ndxf>
        <fill>
          <patternFill patternType="none">
            <bgColor indexed="65"/>
          </patternFill>
        </fill>
      </ndxf>
    </rcc>
    <rcc rId="0" sId="1" dxf="1">
      <nc r="CN1201">
        <f>IF(H1201=K1201,0,1)</f>
      </nc>
      <ndxf>
        <fill>
          <patternFill patternType="none">
            <bgColor indexed="65"/>
          </patternFill>
        </fill>
      </ndxf>
    </rcc>
    <rcc rId="0" sId="1" dxf="1">
      <nc r="CN1202">
        <f>IF(H1202=K1202,0,1)</f>
      </nc>
      <ndxf>
        <fill>
          <patternFill patternType="none">
            <bgColor indexed="65"/>
          </patternFill>
        </fill>
      </ndxf>
    </rcc>
    <rcc rId="0" sId="1" dxf="1">
      <nc r="CN1203">
        <f>IF(H1203=K1203,0,1)</f>
      </nc>
      <ndxf>
        <fill>
          <patternFill patternType="none">
            <bgColor indexed="65"/>
          </patternFill>
        </fill>
      </ndxf>
    </rcc>
    <rcc rId="0" sId="1" dxf="1">
      <nc r="CN1204">
        <f>IF(H1204=K1204,0,1)</f>
      </nc>
      <ndxf>
        <fill>
          <patternFill patternType="none">
            <bgColor indexed="65"/>
          </patternFill>
        </fill>
      </ndxf>
    </rcc>
    <rcc rId="0" sId="1" dxf="1">
      <nc r="CN1205">
        <f>IF(H1205=K1205,0,1)</f>
      </nc>
      <ndxf>
        <fill>
          <patternFill patternType="none">
            <bgColor indexed="65"/>
          </patternFill>
        </fill>
      </ndxf>
    </rcc>
    <rcc rId="0" sId="1" dxf="1">
      <nc r="CN1206">
        <f>IF(H1206=K1206,0,1)</f>
      </nc>
      <ndxf>
        <fill>
          <patternFill patternType="none">
            <bgColor indexed="65"/>
          </patternFill>
        </fill>
      </ndxf>
    </rcc>
    <rcc rId="0" sId="1" dxf="1">
      <nc r="CN1207">
        <f>IF(H1207=K1207,0,1)</f>
      </nc>
      <ndxf>
        <fill>
          <patternFill patternType="none">
            <bgColor indexed="65"/>
          </patternFill>
        </fill>
      </ndxf>
    </rcc>
    <rcc rId="0" sId="1" dxf="1">
      <nc r="CN1208">
        <f>IF(H1208=K1208,0,1)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IF(H1209=K1209,0,1)</f>
      </nc>
      <ndxf>
        <fill>
          <patternFill patternType="none">
            <bgColor indexed="65"/>
          </patternFill>
        </fill>
      </ndxf>
    </rcc>
    <rcc rId="0" sId="1" dxf="1">
      <nc r="CN1210">
        <f>IF(H1210=K1210,0,1)</f>
      </nc>
      <ndxf>
        <fill>
          <patternFill patternType="none">
            <bgColor indexed="65"/>
          </patternFill>
        </fill>
      </ndxf>
    </rcc>
    <rcc rId="0" sId="1" dxf="1">
      <nc r="CN1211">
        <f>IF(H1211=K1211,0,1)</f>
      </nc>
      <ndxf>
        <fill>
          <patternFill patternType="none">
            <bgColor indexed="65"/>
          </patternFill>
        </fill>
      </ndxf>
    </rcc>
    <rcc rId="0" sId="1" dxf="1">
      <nc r="CN1212">
        <f>IF(H1212=K1212,0,1)</f>
      </nc>
      <ndxf>
        <fill>
          <patternFill patternType="none">
            <bgColor indexed="65"/>
          </patternFill>
        </fill>
      </ndxf>
    </rcc>
    <rcc rId="0" sId="1" dxf="1">
      <nc r="CN1213">
        <f>IF(H1213=K1213,0,1)</f>
      </nc>
      <ndxf>
        <fill>
          <patternFill patternType="none">
            <bgColor indexed="65"/>
          </patternFill>
        </fill>
      </ndxf>
    </rcc>
    <rcc rId="0" sId="1" dxf="1">
      <nc r="CN1214">
        <f>IF(H1214=K1214,0,1)</f>
      </nc>
      <ndxf>
        <fill>
          <patternFill patternType="none">
            <bgColor indexed="65"/>
          </patternFill>
        </fill>
      </ndxf>
    </rcc>
    <rcc rId="0" sId="1" dxf="1">
      <nc r="CN1215">
        <f>IF(H1215=K1215,0,1)</f>
      </nc>
      <ndxf>
        <fill>
          <patternFill patternType="none">
            <bgColor indexed="65"/>
          </patternFill>
        </fill>
      </ndxf>
    </rcc>
    <rcc rId="0" sId="1" dxf="1">
      <nc r="CN1216">
        <f>IF(H1216=K1216,0,1)</f>
      </nc>
      <ndxf>
        <fill>
          <patternFill patternType="none">
            <bgColor indexed="65"/>
          </patternFill>
        </fill>
      </ndxf>
    </rcc>
    <rcc rId="0" sId="1" dxf="1">
      <nc r="CN1217">
        <f>IF(H1217=K1217,0,1)</f>
      </nc>
      <ndxf>
        <fill>
          <patternFill patternType="none">
            <bgColor indexed="65"/>
          </patternFill>
        </fill>
      </ndxf>
    </rcc>
    <rcc rId="0" sId="1" dxf="1">
      <nc r="CN1218">
        <f>IF(H1218=K1218,0,1)</f>
      </nc>
      <ndxf>
        <fill>
          <patternFill patternType="none">
            <bgColor indexed="65"/>
          </patternFill>
        </fill>
      </ndxf>
    </rcc>
    <rcc rId="0" sId="1" dxf="1">
      <nc r="CN1219">
        <f>IF(H1219=K1219,0,1)</f>
      </nc>
      <ndxf>
        <fill>
          <patternFill patternType="none">
            <bgColor indexed="65"/>
          </patternFill>
        </fill>
      </ndxf>
    </rcc>
    <rcc rId="0" sId="1" dxf="1">
      <nc r="CN1220">
        <f>IF(H1220=K1220,0,1)</f>
      </nc>
      <ndxf>
        <fill>
          <patternFill patternType="none">
            <bgColor indexed="65"/>
          </patternFill>
        </fill>
      </ndxf>
    </rcc>
    <rcc rId="0" sId="1" dxf="1">
      <nc r="CN1221">
        <f>IF(H1221=K1221,0,1)</f>
      </nc>
      <ndxf>
        <fill>
          <patternFill patternType="none">
            <bgColor indexed="65"/>
          </patternFill>
        </fill>
      </ndxf>
    </rcc>
    <rcc rId="0" sId="1" dxf="1">
      <nc r="CN1222">
        <f>IF(H1222=K1222,0,1)</f>
      </nc>
      <ndxf>
        <fill>
          <patternFill patternType="none">
            <bgColor indexed="65"/>
          </patternFill>
        </fill>
      </ndxf>
    </rcc>
    <rcc rId="0" sId="1" dxf="1">
      <nc r="CN1223">
        <f>IF(H1223=K1223,0,1)</f>
      </nc>
      <ndxf>
        <fill>
          <patternFill patternType="none">
            <bgColor indexed="65"/>
          </patternFill>
        </fill>
      </ndxf>
    </rcc>
    <rcc rId="0" sId="1" dxf="1">
      <nc r="CN1224">
        <f>IF(H1224=K1224,0,1)</f>
      </nc>
      <ndxf>
        <fill>
          <patternFill patternType="none">
            <bgColor indexed="65"/>
          </patternFill>
        </fill>
      </ndxf>
    </rcc>
    <rcc rId="0" sId="1" dxf="1">
      <nc r="CN1225">
        <f>IF(H1225=K1225,0,1)</f>
      </nc>
      <ndxf>
        <fill>
          <patternFill patternType="none">
            <bgColor indexed="65"/>
          </patternFill>
        </fill>
      </ndxf>
    </rcc>
    <rcc rId="0" sId="1" dxf="1">
      <nc r="CN1226">
        <f>IF(H1226=K1226,0,1)</f>
      </nc>
      <ndxf>
        <fill>
          <patternFill patternType="none">
            <bgColor indexed="65"/>
          </patternFill>
        </fill>
      </ndxf>
    </rcc>
    <rcc rId="0" sId="1" dxf="1">
      <nc r="CN1227">
        <f>IF(H1227=K1227,0,1)</f>
      </nc>
      <ndxf>
        <fill>
          <patternFill patternType="none">
            <bgColor indexed="65"/>
          </patternFill>
        </fill>
      </ndxf>
    </rcc>
    <rcc rId="0" sId="1" dxf="1">
      <nc r="CN1228">
        <f>IF(H1228=K1228,0,1)</f>
      </nc>
      <ndxf>
        <fill>
          <patternFill patternType="none">
            <bgColor indexed="65"/>
          </patternFill>
        </fill>
      </ndxf>
    </rcc>
    <rcc rId="0" sId="1" dxf="1">
      <nc r="CN1229">
        <f>IF(H1229=K1229,0,1)</f>
      </nc>
      <ndxf>
        <fill>
          <patternFill patternType="none">
            <bgColor indexed="65"/>
          </patternFill>
        </fill>
      </ndxf>
    </rcc>
    <rcc rId="0" sId="1" dxf="1">
      <nc r="CN1230">
        <f>IF(H1230=K1230,0,1)</f>
      </nc>
      <ndxf>
        <fill>
          <patternFill patternType="none">
            <bgColor indexed="65"/>
          </patternFill>
        </fill>
      </ndxf>
    </rcc>
    <rcc rId="0" sId="1" dxf="1">
      <nc r="CN1231">
        <f>IF(H1231=K1231,0,1)</f>
      </nc>
      <ndxf>
        <fill>
          <patternFill patternType="none">
            <bgColor indexed="65"/>
          </patternFill>
        </fill>
      </ndxf>
    </rcc>
    <rcc rId="0" sId="1" dxf="1">
      <nc r="CN1232">
        <f>IF(H1232=K1232,0,1)</f>
      </nc>
      <ndxf>
        <fill>
          <patternFill patternType="none">
            <bgColor indexed="65"/>
          </patternFill>
        </fill>
      </ndxf>
    </rcc>
    <rcc rId="0" sId="1" dxf="1">
      <nc r="CN1233">
        <f>IF(H1233=K1233,0,1)</f>
      </nc>
      <ndxf>
        <fill>
          <patternFill patternType="none">
            <bgColor indexed="65"/>
          </patternFill>
        </fill>
      </ndxf>
    </rcc>
    <rcc rId="0" sId="1" dxf="1">
      <nc r="CN1234">
        <f>IF(H1234=K1234,0,1)</f>
      </nc>
      <ndxf>
        <fill>
          <patternFill patternType="none">
            <bgColor indexed="65"/>
          </patternFill>
        </fill>
      </ndxf>
    </rcc>
    <rcc rId="0" sId="1" dxf="1">
      <nc r="CN1235">
        <f>IF(H1235=K1235,0,1)</f>
      </nc>
      <ndxf>
        <fill>
          <patternFill patternType="none">
            <bgColor indexed="65"/>
          </patternFill>
        </fill>
      </ndxf>
    </rcc>
    <rcc rId="0" sId="1" dxf="1">
      <nc r="CN1236">
        <f>IF(H1236=K1236,0,1)</f>
      </nc>
      <ndxf>
        <fill>
          <patternFill patternType="none">
            <bgColor indexed="65"/>
          </patternFill>
        </fill>
      </ndxf>
    </rcc>
    <rcc rId="0" sId="1" dxf="1">
      <nc r="CN1237">
        <f>IF(H1237=K1237,0,1)</f>
      </nc>
      <ndxf>
        <fill>
          <patternFill patternType="none">
            <bgColor indexed="65"/>
          </patternFill>
        </fill>
      </ndxf>
    </rcc>
    <rcc rId="0" sId="1" dxf="1">
      <nc r="CN1238">
        <f>IF(H1238=K1238,0,1)</f>
      </nc>
      <ndxf>
        <fill>
          <patternFill patternType="none">
            <bgColor indexed="65"/>
          </patternFill>
        </fill>
      </ndxf>
    </rcc>
    <rcc rId="0" sId="1" dxf="1">
      <nc r="CN1239">
        <f>IF(H1239=K1239,0,1)</f>
      </nc>
      <ndxf>
        <fill>
          <patternFill patternType="none">
            <bgColor indexed="65"/>
          </patternFill>
        </fill>
      </ndxf>
    </rcc>
    <rcc rId="0" sId="1" dxf="1">
      <nc r="CN1240">
        <f>IF(H1240=K1240,0,1)</f>
      </nc>
      <ndxf>
        <fill>
          <patternFill patternType="none">
            <bgColor indexed="65"/>
          </patternFill>
        </fill>
      </ndxf>
    </rcc>
    <rcc rId="0" sId="1" dxf="1">
      <nc r="CN1241">
        <f>IF(H1241=K1241,0,1)</f>
      </nc>
      <ndxf>
        <fill>
          <patternFill patternType="none">
            <bgColor indexed="65"/>
          </patternFill>
        </fill>
      </ndxf>
    </rcc>
    <rcc rId="0" sId="1" dxf="1">
      <nc r="CN1242">
        <f>IF(H1242=K1242,0,1)</f>
      </nc>
      <ndxf>
        <fill>
          <patternFill patternType="none">
            <bgColor indexed="65"/>
          </patternFill>
        </fill>
      </ndxf>
    </rcc>
    <rcc rId="0" sId="1" dxf="1">
      <nc r="CN1243">
        <f>IF(H1243=K1243,0,1)</f>
      </nc>
      <ndxf>
        <fill>
          <patternFill patternType="none">
            <bgColor indexed="65"/>
          </patternFill>
        </fill>
      </ndxf>
    </rcc>
    <rcc rId="0" sId="1" dxf="1">
      <nc r="CN1244">
        <f>IF(H1244=K1244,0,1)</f>
      </nc>
      <ndxf>
        <fill>
          <patternFill patternType="none">
            <bgColor indexed="65"/>
          </patternFill>
        </fill>
      </ndxf>
    </rcc>
    <rcc rId="0" sId="1" dxf="1">
      <nc r="CN1245">
        <f>IF(H1245=K1245,0,1)</f>
      </nc>
      <ndxf>
        <fill>
          <patternFill patternType="none">
            <bgColor indexed="65"/>
          </patternFill>
        </fill>
      </ndxf>
    </rcc>
    <rcc rId="0" sId="1" dxf="1">
      <nc r="CN1246">
        <f>IF(H1246=K1246,0,1)</f>
      </nc>
      <ndxf>
        <fill>
          <patternFill patternType="none">
            <bgColor indexed="65"/>
          </patternFill>
        </fill>
      </ndxf>
    </rcc>
    <rcc rId="0" sId="1" dxf="1">
      <nc r="CN1247">
        <f>IF(H1247=K1247,0,1)</f>
      </nc>
      <ndxf>
        <fill>
          <patternFill patternType="none">
            <bgColor indexed="65"/>
          </patternFill>
        </fill>
      </ndxf>
    </rcc>
    <rcc rId="0" sId="1" dxf="1">
      <nc r="CN1248">
        <f>IF(H1248=K1248,0,1)</f>
      </nc>
      <ndxf>
        <fill>
          <patternFill patternType="none">
            <bgColor indexed="65"/>
          </patternFill>
        </fill>
      </ndxf>
    </rcc>
    <rcc rId="0" sId="1" dxf="1">
      <nc r="CN1249">
        <f>IF(H1249=K1249,0,1)</f>
      </nc>
      <ndxf>
        <fill>
          <patternFill patternType="none">
            <bgColor indexed="65"/>
          </patternFill>
        </fill>
      </ndxf>
    </rcc>
    <rcc rId="0" sId="1" dxf="1">
      <nc r="CN1250">
        <f>IF(H1250=K1250,0,1)</f>
      </nc>
      <ndxf>
        <fill>
          <patternFill patternType="none">
            <bgColor indexed="65"/>
          </patternFill>
        </fill>
      </ndxf>
    </rcc>
    <rcc rId="0" sId="1" dxf="1">
      <nc r="CN1251">
        <f>IF(H1251=K1251,0,1)</f>
      </nc>
      <ndxf>
        <fill>
          <patternFill patternType="none">
            <bgColor indexed="65"/>
          </patternFill>
        </fill>
      </ndxf>
    </rcc>
    <rcc rId="0" sId="1" dxf="1">
      <nc r="CN1252">
        <f>IF(H1252=K1252,0,1)</f>
      </nc>
      <ndxf>
        <fill>
          <patternFill patternType="none">
            <bgColor indexed="65"/>
          </patternFill>
        </fill>
      </ndxf>
    </rcc>
    <rcc rId="0" sId="1" dxf="1">
      <nc r="CN1253">
        <f>IF(H1253=K1253,0,1)</f>
      </nc>
      <ndxf>
        <fill>
          <patternFill patternType="none">
            <bgColor indexed="65"/>
          </patternFill>
        </fill>
      </ndxf>
    </rcc>
    <rcc rId="0" sId="1" dxf="1">
      <nc r="CN1254">
        <f>IF(H1254=K1254,0,1)</f>
      </nc>
      <ndxf>
        <fill>
          <patternFill patternType="none">
            <bgColor indexed="65"/>
          </patternFill>
        </fill>
      </ndxf>
    </rcc>
    <rcc rId="0" sId="1" dxf="1">
      <nc r="CN1255">
        <f>IF(H1255=K1255,0,1)</f>
      </nc>
      <ndxf>
        <fill>
          <patternFill patternType="none">
            <bgColor indexed="65"/>
          </patternFill>
        </fill>
      </ndxf>
    </rcc>
    <rcc rId="0" sId="1" dxf="1">
      <nc r="CN1256">
        <f>IF(H1256=K1256,0,1)</f>
      </nc>
      <ndxf>
        <fill>
          <patternFill patternType="none">
            <bgColor indexed="65"/>
          </patternFill>
        </fill>
      </ndxf>
    </rcc>
    <rcc rId="0" sId="1" dxf="1">
      <nc r="CN1257">
        <f>IF(H1257=K1257,0,1)</f>
      </nc>
      <ndxf>
        <fill>
          <patternFill patternType="none">
            <bgColor indexed="65"/>
          </patternFill>
        </fill>
      </ndxf>
    </rcc>
    <rcc rId="0" sId="1" dxf="1">
      <nc r="CN1258">
        <f>IF(H1258=K1258,0,1)</f>
      </nc>
      <ndxf>
        <fill>
          <patternFill patternType="none">
            <bgColor indexed="65"/>
          </patternFill>
        </fill>
      </ndxf>
    </rcc>
    <rcc rId="0" sId="1" dxf="1">
      <nc r="CN1259">
        <f>IF(H1259=K1259,0,1)</f>
      </nc>
      <ndxf>
        <fill>
          <patternFill patternType="none">
            <bgColor indexed="65"/>
          </patternFill>
        </fill>
      </ndxf>
    </rcc>
    <rcc rId="0" sId="1" dxf="1">
      <nc r="CN1260">
        <f>IF(H1260=K1260,0,1)</f>
      </nc>
      <ndxf>
        <fill>
          <patternFill patternType="none">
            <bgColor indexed="65"/>
          </patternFill>
        </fill>
      </ndxf>
    </rcc>
    <rcc rId="0" sId="1" dxf="1">
      <nc r="CN1261">
        <f>IF(H1261=K1261,0,1)</f>
      </nc>
      <ndxf>
        <fill>
          <patternFill patternType="none">
            <bgColor indexed="65"/>
          </patternFill>
        </fill>
      </ndxf>
    </rcc>
    <rcc rId="0" sId="1" dxf="1">
      <nc r="CN1262">
        <f>IF(H1262=K1262,0,1)</f>
      </nc>
      <ndxf>
        <fill>
          <patternFill patternType="none">
            <bgColor indexed="65"/>
          </patternFill>
        </fill>
      </ndxf>
    </rcc>
    <rcc rId="0" sId="1" dxf="1">
      <nc r="CN1263">
        <f>IF(H1263=K1263,0,1)</f>
      </nc>
      <ndxf>
        <fill>
          <patternFill patternType="none">
            <bgColor indexed="65"/>
          </patternFill>
        </fill>
      </ndxf>
    </rcc>
    <rcc rId="0" sId="1" dxf="1">
      <nc r="CN1264">
        <f>IF(H1264=K1264,0,1)</f>
      </nc>
      <ndxf>
        <fill>
          <patternFill patternType="none">
            <bgColor indexed="65"/>
          </patternFill>
        </fill>
      </ndxf>
    </rcc>
    <rcc rId="0" sId="1" dxf="1">
      <nc r="CN1265">
        <f>IF(H1265=K1265,0,1)</f>
      </nc>
      <ndxf>
        <fill>
          <patternFill patternType="none">
            <bgColor indexed="65"/>
          </patternFill>
        </fill>
      </ndxf>
    </rcc>
    <rcc rId="0" sId="1" dxf="1">
      <nc r="CN1266">
        <f>IF(H1266=K1266,0,1)</f>
      </nc>
      <ndxf>
        <fill>
          <patternFill patternType="none">
            <bgColor indexed="65"/>
          </patternFill>
        </fill>
      </ndxf>
    </rcc>
    <rcc rId="0" sId="1" dxf="1">
      <nc r="CN1267">
        <f>IF(H1267=K1267,0,1)</f>
      </nc>
      <ndxf>
        <fill>
          <patternFill patternType="none">
            <bgColor indexed="65"/>
          </patternFill>
        </fill>
      </ndxf>
    </rcc>
    <rcc rId="0" sId="1" dxf="1">
      <nc r="CN1268">
        <f>IF(H1268=K1268,0,1)</f>
      </nc>
      <ndxf>
        <fill>
          <patternFill patternType="none">
            <bgColor indexed="65"/>
          </patternFill>
        </fill>
      </ndxf>
    </rcc>
    <rcc rId="0" sId="1" dxf="1">
      <nc r="CN1269">
        <f>IF(H1269=K1269,0,1)</f>
      </nc>
      <ndxf>
        <fill>
          <patternFill patternType="none">
            <bgColor indexed="65"/>
          </patternFill>
        </fill>
      </ndxf>
    </rcc>
    <rcc rId="0" sId="1" dxf="1">
      <nc r="CN1270">
        <f>IF(H1270=K1270,0,1)</f>
      </nc>
      <ndxf>
        <fill>
          <patternFill patternType="none">
            <bgColor indexed="65"/>
          </patternFill>
        </fill>
      </ndxf>
    </rcc>
    <rcc rId="0" sId="1" dxf="1">
      <nc r="CN1271">
        <f>IF(H1271=K1271,0,1)</f>
      </nc>
      <ndxf>
        <fill>
          <patternFill patternType="none">
            <bgColor indexed="65"/>
          </patternFill>
        </fill>
      </ndxf>
    </rcc>
    <rcc rId="0" sId="1" dxf="1">
      <nc r="CN1272">
        <f>IF(H1272=K1272,0,1)</f>
      </nc>
      <ndxf>
        <fill>
          <patternFill patternType="none">
            <bgColor indexed="65"/>
          </patternFill>
        </fill>
      </ndxf>
    </rcc>
    <rcc rId="0" sId="1" dxf="1">
      <nc r="CN1273">
        <f>IF(H1273=K1273,0,1)</f>
      </nc>
      <ndxf>
        <fill>
          <patternFill patternType="none">
            <bgColor indexed="65"/>
          </patternFill>
        </fill>
      </ndxf>
    </rcc>
    <rcc rId="0" sId="1" dxf="1">
      <nc r="CN1274">
        <f>IF(H1274=K1274,0,1)</f>
      </nc>
      <ndxf>
        <fill>
          <patternFill patternType="none">
            <bgColor indexed="65"/>
          </patternFill>
        </fill>
      </ndxf>
    </rcc>
    <rcc rId="0" sId="1" dxf="1">
      <nc r="CN1275">
        <f>IF(H1275=K1275,0,1)</f>
      </nc>
      <ndxf>
        <fill>
          <patternFill patternType="none">
            <bgColor indexed="65"/>
          </patternFill>
        </fill>
      </ndxf>
    </rcc>
    <rcc rId="0" sId="1" dxf="1">
      <nc r="CN1276">
        <f>IF(H1276=K1276,0,1)</f>
      </nc>
      <ndxf>
        <fill>
          <patternFill patternType="none">
            <bgColor indexed="65"/>
          </patternFill>
        </fill>
      </ndxf>
    </rcc>
    <rcc rId="0" sId="1" dxf="1">
      <nc r="CN1277">
        <f>IF(H1277=K1277,0,1)</f>
      </nc>
      <ndxf>
        <fill>
          <patternFill patternType="none">
            <bgColor indexed="65"/>
          </patternFill>
        </fill>
      </ndxf>
    </rcc>
    <rcc rId="0" sId="1" dxf="1">
      <nc r="CN1278">
        <f>IF(H1278=K1278,0,1)</f>
      </nc>
      <ndxf>
        <fill>
          <patternFill patternType="none">
            <bgColor indexed="65"/>
          </patternFill>
        </fill>
      </ndxf>
    </rcc>
    <rcc rId="0" sId="1" dxf="1">
      <nc r="CN1279">
        <f>IF(H1279=K1279,0,1)</f>
      </nc>
      <ndxf>
        <fill>
          <patternFill patternType="none">
            <bgColor indexed="65"/>
          </patternFill>
        </fill>
      </ndxf>
    </rcc>
    <rcc rId="0" sId="1" dxf="1">
      <nc r="CN1280">
        <f>IF(H1280=K1280,0,1)</f>
      </nc>
      <ndxf>
        <fill>
          <patternFill patternType="none">
            <bgColor indexed="65"/>
          </patternFill>
        </fill>
      </ndxf>
    </rcc>
    <rcc rId="0" sId="1" dxf="1">
      <nc r="CN1281">
        <f>IF(H1281=K1281,0,1)</f>
      </nc>
      <ndxf>
        <fill>
          <patternFill patternType="none">
            <bgColor indexed="65"/>
          </patternFill>
        </fill>
      </ndxf>
    </rcc>
    <rcc rId="0" sId="1" dxf="1">
      <nc r="CN1282">
        <f>IF(H1282=K1282,0,1)</f>
      </nc>
      <ndxf>
        <fill>
          <patternFill patternType="none">
            <bgColor indexed="65"/>
          </patternFill>
        </fill>
      </ndxf>
    </rcc>
    <rcc rId="0" sId="1" dxf="1">
      <nc r="CN1283">
        <f>IF(H1283=K1283,0,1)</f>
      </nc>
      <ndxf>
        <fill>
          <patternFill patternType="none">
            <bgColor indexed="65"/>
          </patternFill>
        </fill>
      </ndxf>
    </rcc>
    <rcc rId="0" sId="1" dxf="1">
      <nc r="CN1284">
        <f>IF(H1284=K1284,0,1)</f>
      </nc>
      <ndxf>
        <fill>
          <patternFill patternType="none">
            <bgColor indexed="65"/>
          </patternFill>
        </fill>
      </ndxf>
    </rcc>
    <rcc rId="0" sId="1" dxf="1">
      <nc r="CN1285">
        <f>IF(H1285=K1285,0,1)</f>
      </nc>
      <ndxf>
        <fill>
          <patternFill patternType="none">
            <bgColor indexed="65"/>
          </patternFill>
        </fill>
      </ndxf>
    </rcc>
    <rcc rId="0" sId="1" dxf="1">
      <nc r="CN1286">
        <f>IF(H1286=K1286,0,1)</f>
      </nc>
      <ndxf>
        <fill>
          <patternFill patternType="none">
            <bgColor indexed="65"/>
          </patternFill>
        </fill>
      </ndxf>
    </rcc>
    <rcc rId="0" sId="1" dxf="1">
      <nc r="CN1287">
        <f>IF(H1287=K1287,0,1)</f>
      </nc>
      <ndxf>
        <fill>
          <patternFill patternType="none">
            <bgColor indexed="65"/>
          </patternFill>
        </fill>
      </ndxf>
    </rcc>
    <rcc rId="0" sId="1" dxf="1">
      <nc r="CN1288">
        <f>IF(H1288=K1288,0,1)</f>
      </nc>
      <ndxf>
        <fill>
          <patternFill patternType="none">
            <bgColor indexed="65"/>
          </patternFill>
        </fill>
      </ndxf>
    </rcc>
    <rcc rId="0" sId="1" dxf="1">
      <nc r="CN1289">
        <f>IF(H1289=K1289,0,1)</f>
      </nc>
      <ndxf>
        <fill>
          <patternFill patternType="none">
            <bgColor indexed="65"/>
          </patternFill>
        </fill>
      </ndxf>
    </rcc>
    <rcc rId="0" sId="1" dxf="1">
      <nc r="CN1290">
        <f>IF(H1290=K1290,0,1)</f>
      </nc>
      <ndxf>
        <fill>
          <patternFill patternType="none">
            <bgColor indexed="65"/>
          </patternFill>
        </fill>
      </ndxf>
    </rcc>
    <rcc rId="0" sId="1" dxf="1">
      <nc r="CN1291">
        <f>IF(H1291=K1291,0,1)</f>
      </nc>
      <ndxf>
        <fill>
          <patternFill patternType="none">
            <bgColor indexed="65"/>
          </patternFill>
        </fill>
      </ndxf>
    </rcc>
    <rcc rId="0" sId="1" dxf="1">
      <nc r="CN1292">
        <f>IF(H1292=K1292,0,1)</f>
      </nc>
      <ndxf>
        <fill>
          <patternFill patternType="none">
            <bgColor indexed="65"/>
          </patternFill>
        </fill>
      </ndxf>
    </rcc>
    <rcc rId="0" sId="1" dxf="1">
      <nc r="CN1293">
        <f>IF(H1293=K1293,0,1)</f>
      </nc>
      <ndxf>
        <fill>
          <patternFill patternType="none">
            <bgColor indexed="65"/>
          </patternFill>
        </fill>
      </ndxf>
    </rcc>
    <rcc rId="0" sId="1" dxf="1">
      <nc r="CN1294">
        <f>IF(H1294=K1294,0,1)</f>
      </nc>
      <ndxf>
        <fill>
          <patternFill patternType="none">
            <bgColor indexed="65"/>
          </patternFill>
        </fill>
      </ndxf>
    </rcc>
    <rcc rId="0" sId="1" dxf="1">
      <nc r="CN1295">
        <f>IF(H1295=K1295,0,1)</f>
      </nc>
      <ndxf>
        <fill>
          <patternFill patternType="none">
            <bgColor indexed="65"/>
          </patternFill>
        </fill>
      </ndxf>
    </rcc>
    <rcc rId="0" sId="1" dxf="1">
      <nc r="CN1296">
        <f>IF(H1296=K1296,0,1)</f>
      </nc>
      <ndxf>
        <fill>
          <patternFill patternType="none">
            <bgColor indexed="65"/>
          </patternFill>
        </fill>
      </ndxf>
    </rcc>
    <rcc rId="0" sId="1" dxf="1">
      <nc r="CN1297">
        <f>IF(H1297=K1297,0,1)</f>
      </nc>
      <ndxf>
        <fill>
          <patternFill patternType="none">
            <bgColor indexed="65"/>
          </patternFill>
        </fill>
      </ndxf>
    </rcc>
    <rcc rId="0" sId="1" dxf="1">
      <nc r="CN1298">
        <f>IF(H1298=K1298,0,1)</f>
      </nc>
      <ndxf>
        <fill>
          <patternFill patternType="none">
            <bgColor indexed="65"/>
          </patternFill>
        </fill>
      </ndxf>
    </rcc>
    <rcc rId="0" sId="1" dxf="1">
      <nc r="CN1299">
        <f>IF(H1299=K1299,0,1)</f>
      </nc>
      <ndxf>
        <fill>
          <patternFill patternType="none">
            <bgColor indexed="65"/>
          </patternFill>
        </fill>
      </ndxf>
    </rcc>
    <rcc rId="0" sId="1" dxf="1">
      <nc r="CN1300">
        <f>IF(H1300=K1300,0,1)</f>
      </nc>
      <ndxf>
        <fill>
          <patternFill patternType="none">
            <bgColor indexed="65"/>
          </patternFill>
        </fill>
      </ndxf>
    </rcc>
    <rcc rId="0" sId="1" dxf="1">
      <nc r="CN1301">
        <f>IF(H1301=K1301,0,1)</f>
      </nc>
      <ndxf>
        <fill>
          <patternFill patternType="none">
            <bgColor indexed="65"/>
          </patternFill>
        </fill>
      </ndxf>
    </rcc>
    <rcc rId="0" sId="1" dxf="1">
      <nc r="CN1302">
        <f>IF(H1302=K1302,0,1)</f>
      </nc>
      <ndxf>
        <fill>
          <patternFill patternType="none">
            <bgColor indexed="65"/>
          </patternFill>
        </fill>
      </ndxf>
    </rcc>
    <rcc rId="0" sId="1" dxf="1">
      <nc r="CN1303">
        <f>IF(H1303=K1303,0,1)</f>
      </nc>
      <ndxf>
        <fill>
          <patternFill patternType="none">
            <bgColor indexed="65"/>
          </patternFill>
        </fill>
      </ndxf>
    </rcc>
    <rcc rId="0" sId="1" dxf="1">
      <nc r="CN1304">
        <f>IF(H1304=K1304,0,1)</f>
      </nc>
      <ndxf>
        <fill>
          <patternFill patternType="none">
            <bgColor indexed="65"/>
          </patternFill>
        </fill>
      </ndxf>
    </rcc>
    <rcc rId="0" sId="1" dxf="1">
      <nc r="CN1305">
        <f>IF(H1305=K1305,0,1)</f>
      </nc>
      <ndxf>
        <fill>
          <patternFill patternType="none">
            <bgColor indexed="65"/>
          </patternFill>
        </fill>
      </ndxf>
    </rcc>
    <rcc rId="0" sId="1" dxf="1">
      <nc r="CN1306">
        <f>IF(H1306=K1306,0,1)</f>
      </nc>
      <ndxf>
        <fill>
          <patternFill patternType="none">
            <bgColor indexed="65"/>
          </patternFill>
        </fill>
      </ndxf>
    </rcc>
    <rcc rId="0" sId="1" dxf="1">
      <nc r="CN1307">
        <f>IF(H1307=K1307,0,1)</f>
      </nc>
      <ndxf>
        <fill>
          <patternFill patternType="none">
            <bgColor indexed="65"/>
          </patternFill>
        </fill>
      </ndxf>
    </rcc>
    <rcc rId="0" sId="1" dxf="1">
      <nc r="CN1308">
        <f>IF(H1308=K1308,0,1)</f>
      </nc>
      <ndxf>
        <fill>
          <patternFill patternType="none">
            <bgColor indexed="65"/>
          </patternFill>
        </fill>
      </ndxf>
    </rcc>
    <rcc rId="0" sId="1" dxf="1">
      <nc r="CN1309">
        <f>IF(H1309=K1309,0,1)</f>
      </nc>
      <ndxf>
        <fill>
          <patternFill patternType="none">
            <bgColor indexed="65"/>
          </patternFill>
        </fill>
      </ndxf>
    </rcc>
    <rcc rId="0" sId="1" dxf="1">
      <nc r="CN1310">
        <f>IF(H1310=K1310,0,1)</f>
      </nc>
      <ndxf>
        <fill>
          <patternFill patternType="none">
            <bgColor indexed="65"/>
          </patternFill>
        </fill>
      </ndxf>
    </rcc>
    <rcc rId="0" sId="1" dxf="1">
      <nc r="CN1311">
        <f>IF(H1311=K1311,0,1)</f>
      </nc>
      <ndxf>
        <fill>
          <patternFill patternType="none">
            <bgColor indexed="65"/>
          </patternFill>
        </fill>
      </ndxf>
    </rcc>
    <rcc rId="0" sId="1" dxf="1">
      <nc r="CN1312">
        <f>IF(H1312=K1312,0,1)</f>
      </nc>
      <ndxf>
        <fill>
          <patternFill patternType="none">
            <bgColor indexed="65"/>
          </patternFill>
        </fill>
      </ndxf>
    </rcc>
    <rcc rId="0" sId="1" dxf="1">
      <nc r="CN1313">
        <f>IF(H1313=K1313,0,1)</f>
      </nc>
      <ndxf>
        <fill>
          <patternFill patternType="none">
            <bgColor indexed="65"/>
          </patternFill>
        </fill>
      </ndxf>
    </rcc>
    <rcc rId="0" sId="1" dxf="1">
      <nc r="CN1314">
        <f>IF(H1314=K1314,0,1)</f>
      </nc>
      <ndxf>
        <fill>
          <patternFill patternType="none">
            <bgColor indexed="65"/>
          </patternFill>
        </fill>
      </ndxf>
    </rcc>
    <rcc rId="0" sId="1" dxf="1">
      <nc r="CN1315">
        <f>IF(H1315=K1315,0,1)</f>
      </nc>
      <ndxf>
        <fill>
          <patternFill patternType="none">
            <bgColor indexed="65"/>
          </patternFill>
        </fill>
      </ndxf>
    </rcc>
    <rcc rId="0" sId="1" dxf="1">
      <nc r="CN1316">
        <f>IF(H1316=K1316,0,1)</f>
      </nc>
      <ndxf>
        <fill>
          <patternFill patternType="none">
            <bgColor indexed="65"/>
          </patternFill>
        </fill>
      </ndxf>
    </rcc>
    <rcc rId="0" sId="1" dxf="1">
      <nc r="CN1317">
        <f>IF(H1317=K1317,0,1)</f>
      </nc>
      <ndxf>
        <fill>
          <patternFill patternType="none">
            <bgColor indexed="65"/>
          </patternFill>
        </fill>
      </ndxf>
    </rcc>
    <rcc rId="0" sId="1" dxf="1">
      <nc r="CN1318">
        <f>IF(H1318=K1318,0,1)</f>
      </nc>
      <ndxf>
        <fill>
          <patternFill patternType="none">
            <bgColor indexed="65"/>
          </patternFill>
        </fill>
      </ndxf>
    </rcc>
    <rcc rId="0" sId="1" dxf="1">
      <nc r="CN1319">
        <f>IF(H1319=K1319,0,1)</f>
      </nc>
      <ndxf>
        <fill>
          <patternFill patternType="none">
            <bgColor indexed="65"/>
          </patternFill>
        </fill>
      </ndxf>
    </rcc>
    <rcc rId="0" sId="1" dxf="1">
      <nc r="CN1320">
        <f>IF(H1320=K1320,0,1)</f>
      </nc>
      <ndxf>
        <fill>
          <patternFill patternType="none">
            <bgColor indexed="65"/>
          </patternFill>
        </fill>
      </ndxf>
    </rcc>
    <rcc rId="0" sId="1" dxf="1">
      <nc r="CN1321">
        <f>IF(H1321=K1321,0,1)</f>
      </nc>
      <ndxf>
        <fill>
          <patternFill patternType="none">
            <bgColor indexed="65"/>
          </patternFill>
        </fill>
      </ndxf>
    </rcc>
    <rcc rId="0" sId="1" dxf="1">
      <nc r="CN1322">
        <f>IF(H1322=K1322,0,1)</f>
      </nc>
      <ndxf>
        <fill>
          <patternFill patternType="none">
            <bgColor indexed="65"/>
          </patternFill>
        </fill>
      </ndxf>
    </rcc>
    <rcc rId="0" sId="1" dxf="1">
      <nc r="CN1323">
        <f>IF(H1323=K1323,0,1)</f>
      </nc>
      <ndxf>
        <fill>
          <patternFill patternType="none">
            <bgColor indexed="65"/>
          </patternFill>
        </fill>
      </ndxf>
    </rcc>
    <rcc rId="0" sId="1" dxf="1">
      <nc r="CN1324">
        <f>IF(H1324=K1324,0,1)</f>
      </nc>
      <ndxf>
        <fill>
          <patternFill patternType="none">
            <bgColor indexed="65"/>
          </patternFill>
        </fill>
      </ndxf>
    </rcc>
    <rcc rId="0" sId="1" dxf="1">
      <nc r="CN1325">
        <f>IF(H1325=K1325,0,1)</f>
      </nc>
      <ndxf>
        <fill>
          <patternFill patternType="none">
            <bgColor indexed="65"/>
          </patternFill>
        </fill>
      </ndxf>
    </rcc>
    <rcc rId="0" sId="1" dxf="1">
      <nc r="CN1326">
        <f>IF(H1326=K1326,0,1)</f>
      </nc>
      <ndxf>
        <fill>
          <patternFill patternType="none">
            <bgColor indexed="65"/>
          </patternFill>
        </fill>
      </ndxf>
    </rcc>
    <rcc rId="0" sId="1" dxf="1">
      <nc r="CN1327">
        <f>IF(H1327=K1327,0,1)</f>
      </nc>
      <ndxf>
        <fill>
          <patternFill patternType="none">
            <bgColor indexed="65"/>
          </patternFill>
        </fill>
      </ndxf>
    </rcc>
    <rcc rId="0" sId="1" dxf="1">
      <nc r="CN1328">
        <f>IF(H1328=K1328,0,1)</f>
      </nc>
      <ndxf>
        <fill>
          <patternFill patternType="none">
            <bgColor indexed="65"/>
          </patternFill>
        </fill>
      </ndxf>
    </rcc>
    <rcc rId="0" sId="1" dxf="1">
      <nc r="CN1329">
        <f>IF(H1329=K1329,0,1)</f>
      </nc>
      <ndxf>
        <fill>
          <patternFill patternType="none">
            <bgColor indexed="65"/>
          </patternFill>
        </fill>
      </ndxf>
    </rcc>
    <rcc rId="0" sId="1" dxf="1">
      <nc r="CN1330">
        <f>IF(H1330=K1330,0,1)</f>
      </nc>
      <ndxf>
        <fill>
          <patternFill patternType="none">
            <bgColor indexed="65"/>
          </patternFill>
        </fill>
      </ndxf>
    </rcc>
    <rcc rId="0" sId="1" dxf="1">
      <nc r="CN1331">
        <f>IF(H1331=K1331,0,1)</f>
      </nc>
      <ndxf>
        <fill>
          <patternFill patternType="none">
            <bgColor indexed="65"/>
          </patternFill>
        </fill>
      </ndxf>
    </rcc>
    <rcc rId="0" sId="1" dxf="1">
      <nc r="CN1332">
        <f>IF(H1332=K1332,0,1)</f>
      </nc>
      <ndxf>
        <fill>
          <patternFill patternType="none">
            <bgColor indexed="65"/>
          </patternFill>
        </fill>
      </ndxf>
    </rcc>
    <rcc rId="0" sId="1" dxf="1">
      <nc r="CN1333">
        <f>IF(H1333=K1333,0,1)</f>
      </nc>
      <ndxf>
        <fill>
          <patternFill patternType="none">
            <bgColor indexed="65"/>
          </patternFill>
        </fill>
      </ndxf>
    </rcc>
    <rcc rId="0" sId="1" dxf="1">
      <nc r="CN1334">
        <f>IF(H1334=K1334,0,1)</f>
      </nc>
      <ndxf>
        <fill>
          <patternFill patternType="none">
            <bgColor indexed="65"/>
          </patternFill>
        </fill>
      </ndxf>
    </rcc>
    <rcc rId="0" sId="1" dxf="1">
      <nc r="CN1335">
        <f>IF(H1335=K1335,0,1)</f>
      </nc>
      <ndxf>
        <fill>
          <patternFill patternType="none">
            <bgColor indexed="65"/>
          </patternFill>
        </fill>
      </ndxf>
    </rcc>
    <rcc rId="0" sId="1" dxf="1">
      <nc r="CN1336">
        <f>IF(H1336=K1336,0,1)</f>
      </nc>
      <ndxf>
        <fill>
          <patternFill patternType="none">
            <bgColor indexed="65"/>
          </patternFill>
        </fill>
      </ndxf>
    </rcc>
    <rcc rId="0" sId="1" dxf="1">
      <nc r="CN1337">
        <f>IF(H1337=K1337,0,1)</f>
      </nc>
      <ndxf>
        <fill>
          <patternFill patternType="none">
            <bgColor indexed="65"/>
          </patternFill>
        </fill>
      </ndxf>
    </rcc>
    <rcc rId="0" sId="1" dxf="1">
      <nc r="CN1338">
        <f>IF(H1338=K1338,0,1)</f>
      </nc>
      <ndxf>
        <fill>
          <patternFill patternType="none">
            <bgColor indexed="65"/>
          </patternFill>
        </fill>
      </ndxf>
    </rcc>
    <rcc rId="0" sId="1" dxf="1">
      <nc r="CN1339">
        <f>IF(H1339=K1339,0,1)</f>
      </nc>
      <ndxf>
        <fill>
          <patternFill patternType="none">
            <bgColor indexed="65"/>
          </patternFill>
        </fill>
      </ndxf>
    </rcc>
    <rcc rId="0" sId="1" dxf="1">
      <nc r="CN1340">
        <f>IF(H1340=K1340,0,1)</f>
      </nc>
      <ndxf>
        <fill>
          <patternFill patternType="none">
            <bgColor indexed="65"/>
          </patternFill>
        </fill>
      </ndxf>
    </rcc>
    <rcc rId="0" sId="1" dxf="1">
      <nc r="CN1341">
        <f>IF(H1341=K1341,0,1)</f>
      </nc>
      <ndxf>
        <fill>
          <patternFill patternType="none">
            <bgColor indexed="65"/>
          </patternFill>
        </fill>
      </ndxf>
    </rcc>
    <rcc rId="0" sId="1" dxf="1">
      <nc r="CN1342">
        <f>IF(H1342=K1342,0,1)</f>
      </nc>
      <ndxf>
        <fill>
          <patternFill patternType="none">
            <bgColor indexed="65"/>
          </patternFill>
        </fill>
      </ndxf>
    </rcc>
    <rcc rId="0" sId="1" dxf="1">
      <nc r="CN1343">
        <f>IF(H1343=K1343,0,1)</f>
      </nc>
      <ndxf>
        <fill>
          <patternFill patternType="none">
            <bgColor indexed="65"/>
          </patternFill>
        </fill>
      </ndxf>
    </rcc>
    <rcc rId="0" sId="1" dxf="1">
      <nc r="CN1344">
        <f>IF(H1344=K1344,0,1)</f>
      </nc>
      <ndxf>
        <fill>
          <patternFill patternType="none">
            <bgColor indexed="65"/>
          </patternFill>
        </fill>
      </ndxf>
    </rcc>
    <rcc rId="0" sId="1" dxf="1">
      <nc r="CN1345">
        <f>IF(H1345=K1345,0,1)</f>
      </nc>
      <ndxf>
        <fill>
          <patternFill patternType="none">
            <bgColor indexed="65"/>
          </patternFill>
        </fill>
      </ndxf>
    </rcc>
    <rcc rId="0" sId="1" dxf="1">
      <nc r="CN1346">
        <f>IF(H1346=K1346,0,1)</f>
      </nc>
      <ndxf>
        <fill>
          <patternFill patternType="none">
            <bgColor indexed="65"/>
          </patternFill>
        </fill>
      </ndxf>
    </rcc>
    <rcc rId="0" sId="1" dxf="1">
      <nc r="CN1347">
        <f>IF(H1347=K1347,0,1)</f>
      </nc>
      <ndxf>
        <fill>
          <patternFill patternType="none">
            <bgColor indexed="65"/>
          </patternFill>
        </fill>
      </ndxf>
    </rcc>
    <rcc rId="0" sId="1" dxf="1">
      <nc r="CN1348">
        <f>IF(H1348=K1348,0,1)</f>
      </nc>
      <ndxf>
        <fill>
          <patternFill patternType="none">
            <bgColor indexed="65"/>
          </patternFill>
        </fill>
      </ndxf>
    </rcc>
    <rcc rId="0" sId="1" dxf="1">
      <nc r="CN1349">
        <f>IF(H1349=K1349,0,1)</f>
      </nc>
      <ndxf>
        <fill>
          <patternFill patternType="none">
            <bgColor indexed="65"/>
          </patternFill>
        </fill>
      </ndxf>
    </rcc>
    <rcc rId="0" sId="1" dxf="1">
      <nc r="CN1350">
        <f>IF(H1350=K1350,0,1)</f>
      </nc>
      <ndxf>
        <fill>
          <patternFill patternType="none">
            <bgColor indexed="65"/>
          </patternFill>
        </fill>
      </ndxf>
    </rcc>
    <rcc rId="0" sId="1" dxf="1">
      <nc r="CN1351">
        <f>IF(H1351=K1351,0,1)</f>
      </nc>
      <ndxf>
        <fill>
          <patternFill patternType="none">
            <bgColor indexed="65"/>
          </patternFill>
        </fill>
      </ndxf>
    </rcc>
    <rcc rId="0" sId="1" dxf="1">
      <nc r="CN1352">
        <f>IF(H1352=K1352,0,1)</f>
      </nc>
      <ndxf>
        <fill>
          <patternFill patternType="none">
            <bgColor indexed="65"/>
          </patternFill>
        </fill>
      </ndxf>
    </rcc>
    <rcc rId="0" sId="1" dxf="1">
      <nc r="CN1353">
        <f>IF(H1353=K1353,0,1)</f>
      </nc>
      <ndxf>
        <fill>
          <patternFill patternType="none">
            <bgColor indexed="65"/>
          </patternFill>
        </fill>
      </ndxf>
    </rcc>
    <rcc rId="0" sId="1" dxf="1">
      <nc r="CN1354">
        <f>IF(H1354=K1354,0,1)</f>
      </nc>
      <ndxf>
        <fill>
          <patternFill patternType="none">
            <bgColor indexed="65"/>
          </patternFill>
        </fill>
      </ndxf>
    </rcc>
    <rcc rId="0" sId="1" dxf="1">
      <nc r="CN1355">
        <f>IF(H1355=K1355,0,1)</f>
      </nc>
      <ndxf>
        <fill>
          <patternFill patternType="none">
            <bgColor indexed="65"/>
          </patternFill>
        </fill>
      </ndxf>
    </rcc>
    <rcc rId="0" sId="1" dxf="1">
      <nc r="CN1356">
        <f>IF(H1356=K1356,0,1)</f>
      </nc>
      <ndxf>
        <fill>
          <patternFill patternType="none">
            <bgColor indexed="65"/>
          </patternFill>
        </fill>
      </ndxf>
    </rcc>
    <rcc rId="0" sId="1" dxf="1">
      <nc r="CN1357">
        <f>IF(H1357=K1357,0,1)</f>
      </nc>
      <ndxf>
        <fill>
          <patternFill patternType="none">
            <bgColor indexed="65"/>
          </patternFill>
        </fill>
      </ndxf>
    </rcc>
    <rcc rId="0" sId="1" dxf="1">
      <nc r="CN1358">
        <f>IF(H1358=K1358,0,1)</f>
      </nc>
      <ndxf>
        <fill>
          <patternFill patternType="none">
            <bgColor indexed="65"/>
          </patternFill>
        </fill>
      </ndxf>
    </rcc>
    <rcc rId="0" sId="1" dxf="1">
      <nc r="CN1359">
        <f>IF(H1359=K1359,0,1)</f>
      </nc>
      <ndxf>
        <fill>
          <patternFill patternType="none">
            <bgColor indexed="65"/>
          </patternFill>
        </fill>
      </ndxf>
    </rcc>
    <rcc rId="0" sId="1" dxf="1">
      <nc r="CN1360">
        <f>IF(H1360=K1360,0,1)</f>
      </nc>
      <ndxf>
        <fill>
          <patternFill patternType="none">
            <bgColor indexed="65"/>
          </patternFill>
        </fill>
      </ndxf>
    </rcc>
    <rcc rId="0" sId="1" dxf="1">
      <nc r="CN1361">
        <f>IF(H1361=K1361,0,1)</f>
      </nc>
      <ndxf>
        <fill>
          <patternFill patternType="none">
            <bgColor indexed="65"/>
          </patternFill>
        </fill>
      </ndxf>
    </rcc>
    <rcc rId="0" sId="1" dxf="1">
      <nc r="CN1362">
        <f>IF(H1362=K1362,0,1)</f>
      </nc>
      <ndxf>
        <fill>
          <patternFill patternType="none">
            <bgColor indexed="65"/>
          </patternFill>
        </fill>
      </ndxf>
    </rcc>
    <rcc rId="0" sId="1" dxf="1">
      <nc r="CN1363">
        <f>IF(H1363=K1363,0,1)</f>
      </nc>
      <ndxf>
        <fill>
          <patternFill patternType="none">
            <bgColor indexed="65"/>
          </patternFill>
        </fill>
      </ndxf>
    </rcc>
    <rcc rId="0" sId="1" dxf="1">
      <nc r="CN1364">
        <f>IF(H1364=K1364,0,1)</f>
      </nc>
      <ndxf>
        <fill>
          <patternFill patternType="none">
            <bgColor indexed="65"/>
          </patternFill>
        </fill>
      </ndxf>
    </rcc>
    <rcc rId="0" sId="1" dxf="1">
      <nc r="CN1365">
        <f>IF(H1365=K1365,0,1)</f>
      </nc>
      <ndxf>
        <fill>
          <patternFill patternType="none">
            <bgColor indexed="65"/>
          </patternFill>
        </fill>
      </ndxf>
    </rcc>
    <rcc rId="0" sId="1" dxf="1">
      <nc r="CN1366">
        <f>IF(H1366=K1366,0,1)</f>
      </nc>
      <ndxf>
        <fill>
          <patternFill patternType="none">
            <bgColor indexed="65"/>
          </patternFill>
        </fill>
      </ndxf>
    </rcc>
    <rcc rId="0" sId="1" dxf="1">
      <nc r="CN1367">
        <f>IF(H1367=K1367,0,1)</f>
      </nc>
      <ndxf>
        <fill>
          <patternFill patternType="none">
            <bgColor indexed="65"/>
          </patternFill>
        </fill>
      </ndxf>
    </rcc>
    <rcc rId="0" sId="1" dxf="1">
      <nc r="CN1368">
        <f>IF(H1368=K1368,0,1)</f>
      </nc>
      <ndxf>
        <fill>
          <patternFill patternType="none">
            <bgColor indexed="65"/>
          </patternFill>
        </fill>
      </ndxf>
    </rcc>
    <rcc rId="0" sId="1" dxf="1">
      <nc r="CN1369">
        <f>IF(H1369=K1369,0,1)</f>
      </nc>
      <ndxf>
        <fill>
          <patternFill patternType="none">
            <bgColor indexed="65"/>
          </patternFill>
        </fill>
      </ndxf>
    </rcc>
    <rcc rId="0" sId="1" dxf="1">
      <nc r="CN1370">
        <f>IF(H1370=K1370,0,1)</f>
      </nc>
      <ndxf>
        <fill>
          <patternFill patternType="none">
            <bgColor indexed="65"/>
          </patternFill>
        </fill>
      </ndxf>
    </rcc>
    <rcc rId="0" sId="1" dxf="1">
      <nc r="CN1371">
        <f>IF(H1371=K1371,0,1)</f>
      </nc>
      <ndxf>
        <fill>
          <patternFill patternType="none">
            <bgColor indexed="65"/>
          </patternFill>
        </fill>
      </ndxf>
    </rcc>
    <rcc rId="0" sId="1" dxf="1">
      <nc r="CN1372">
        <f>IF(H1372=K1372,0,1)</f>
      </nc>
      <ndxf>
        <fill>
          <patternFill patternType="none">
            <bgColor indexed="65"/>
          </patternFill>
        </fill>
      </ndxf>
    </rcc>
    <rcc rId="0" sId="1" dxf="1">
      <nc r="CN1373">
        <f>IF(H1373=K1373,0,1)</f>
      </nc>
      <ndxf>
        <fill>
          <patternFill patternType="none">
            <bgColor indexed="65"/>
          </patternFill>
        </fill>
      </ndxf>
    </rcc>
    <rcc rId="0" sId="1" dxf="1">
      <nc r="CN1374">
        <f>IF(H1374=K1374,0,1)</f>
      </nc>
      <ndxf>
        <fill>
          <patternFill patternType="none">
            <bgColor indexed="65"/>
          </patternFill>
        </fill>
      </ndxf>
    </rcc>
    <rcc rId="0" sId="1" dxf="1">
      <nc r="CN1375">
        <f>IF(H1375=K1375,0,1)</f>
      </nc>
      <ndxf>
        <fill>
          <patternFill patternType="none">
            <bgColor indexed="65"/>
          </patternFill>
        </fill>
      </ndxf>
    </rcc>
    <rcc rId="0" sId="1" dxf="1">
      <nc r="CN1376">
        <f>IF(H1376=K1376,0,1)</f>
      </nc>
      <ndxf>
        <fill>
          <patternFill patternType="none">
            <bgColor indexed="65"/>
          </patternFill>
        </fill>
      </ndxf>
    </rcc>
    <rcc rId="0" sId="1" dxf="1">
      <nc r="CN1377">
        <f>IF(H1377=K1377,0,1)</f>
      </nc>
      <ndxf>
        <fill>
          <patternFill patternType="none">
            <bgColor indexed="65"/>
          </patternFill>
        </fill>
      </ndxf>
    </rcc>
    <rcc rId="0" sId="1" dxf="1">
      <nc r="CN1378">
        <f>IF(H1378=K1378,0,1)</f>
      </nc>
      <ndxf>
        <fill>
          <patternFill patternType="none">
            <bgColor indexed="65"/>
          </patternFill>
        </fill>
      </ndxf>
    </rcc>
    <rcc rId="0" sId="1" dxf="1">
      <nc r="CN1379">
        <f>IF(H1379=K1379,0,1)</f>
      </nc>
      <ndxf>
        <fill>
          <patternFill patternType="none">
            <bgColor indexed="65"/>
          </patternFill>
        </fill>
      </ndxf>
    </rcc>
    <rcc rId="0" sId="1" dxf="1">
      <nc r="CN1380">
        <f>IF(H1380=K1380,0,1)</f>
      </nc>
      <ndxf>
        <fill>
          <patternFill patternType="none">
            <bgColor indexed="65"/>
          </patternFill>
        </fill>
      </ndxf>
    </rcc>
    <rcc rId="0" sId="1" dxf="1">
      <nc r="CN1381">
        <f>IF(H1381=K1381,0,1)</f>
      </nc>
      <ndxf>
        <fill>
          <patternFill patternType="none">
            <bgColor indexed="65"/>
          </patternFill>
        </fill>
      </ndxf>
    </rcc>
    <rcc rId="0" sId="1" dxf="1">
      <nc r="CN1382">
        <f>IF(H1382=K1382,0,1)</f>
      </nc>
      <ndxf>
        <fill>
          <patternFill patternType="none">
            <bgColor indexed="65"/>
          </patternFill>
        </fill>
      </ndxf>
    </rcc>
    <rcc rId="0" sId="1" dxf="1">
      <nc r="CN1383">
        <f>IF(H1383=K1383,0,1)</f>
      </nc>
      <ndxf>
        <fill>
          <patternFill patternType="none">
            <bgColor indexed="65"/>
          </patternFill>
        </fill>
      </ndxf>
    </rcc>
    <rcc rId="0" sId="1" dxf="1">
      <nc r="CN1384">
        <f>IF(H1384=K1384,0,1)</f>
      </nc>
      <ndxf>
        <fill>
          <patternFill patternType="none">
            <bgColor indexed="65"/>
          </patternFill>
        </fill>
      </ndxf>
    </rcc>
    <rcc rId="0" sId="1" dxf="1">
      <nc r="CN1385">
        <f>IF(H1385=K1385,0,1)</f>
      </nc>
      <ndxf>
        <fill>
          <patternFill patternType="none">
            <bgColor indexed="65"/>
          </patternFill>
        </fill>
      </ndxf>
    </rcc>
    <rcc rId="0" sId="1" dxf="1">
      <nc r="CN1386">
        <f>IF(H1386=K1386,0,1)</f>
      </nc>
      <ndxf>
        <fill>
          <patternFill patternType="none">
            <bgColor indexed="65"/>
          </patternFill>
        </fill>
      </ndxf>
    </rcc>
    <rcc rId="0" sId="1" dxf="1">
      <nc r="CN1387">
        <f>IF(H1387=K1387,0,1)</f>
      </nc>
      <ndxf>
        <fill>
          <patternFill patternType="none">
            <bgColor indexed="65"/>
          </patternFill>
        </fill>
      </ndxf>
    </rcc>
    <rcc rId="0" sId="1" dxf="1">
      <nc r="CN1388">
        <f>IF(H1388=K1388,0,1)</f>
      </nc>
      <ndxf>
        <fill>
          <patternFill patternType="none">
            <bgColor indexed="65"/>
          </patternFill>
        </fill>
      </ndxf>
    </rcc>
    <rcc rId="0" sId="1" dxf="1">
      <nc r="CN1389">
        <f>IF(H1389=K1389,0,1)</f>
      </nc>
      <ndxf>
        <fill>
          <patternFill patternType="none">
            <bgColor indexed="65"/>
          </patternFill>
        </fill>
      </ndxf>
    </rcc>
    <rcc rId="0" sId="1" dxf="1">
      <nc r="CN1390">
        <f>IF(H1390=K1390,0,1)</f>
      </nc>
      <ndxf>
        <fill>
          <patternFill patternType="none">
            <bgColor indexed="65"/>
          </patternFill>
        </fill>
      </ndxf>
    </rcc>
    <rcc rId="0" sId="1" dxf="1">
      <nc r="CN1391">
        <f>IF(H1391=K1391,0,1)</f>
      </nc>
      <ndxf>
        <fill>
          <patternFill patternType="none">
            <bgColor indexed="65"/>
          </patternFill>
        </fill>
      </ndxf>
    </rcc>
    <rcc rId="0" sId="1" dxf="1">
      <nc r="CN1392">
        <f>IF(H1392=K1392,0,1)</f>
      </nc>
      <ndxf>
        <fill>
          <patternFill patternType="none">
            <bgColor indexed="65"/>
          </patternFill>
        </fill>
      </ndxf>
    </rcc>
    <rcc rId="0" sId="1" dxf="1">
      <nc r="CN1393">
        <f>IF(H1393=K1393,0,1)</f>
      </nc>
      <ndxf>
        <fill>
          <patternFill patternType="none">
            <bgColor indexed="65"/>
          </patternFill>
        </fill>
      </ndxf>
    </rcc>
    <rcc rId="0" sId="1" dxf="1">
      <nc r="CN1394">
        <f>IF(H1394=K1394,0,1)</f>
      </nc>
      <ndxf>
        <fill>
          <patternFill patternType="none">
            <bgColor indexed="65"/>
          </patternFill>
        </fill>
      </ndxf>
    </rcc>
    <rcc rId="0" sId="1" dxf="1">
      <nc r="CN1395">
        <f>IF(H1395=K1395,0,1)</f>
      </nc>
      <ndxf>
        <fill>
          <patternFill patternType="none">
            <bgColor indexed="65"/>
          </patternFill>
        </fill>
      </ndxf>
    </rcc>
    <rcc rId="0" sId="1" dxf="1">
      <nc r="CN1396">
        <f>IF(H1396=K1396,0,1)</f>
      </nc>
      <ndxf>
        <fill>
          <patternFill patternType="none">
            <bgColor indexed="65"/>
          </patternFill>
        </fill>
      </ndxf>
    </rcc>
    <rcc rId="0" sId="1" dxf="1">
      <nc r="CN1397">
        <f>IF(H1397=K1397,0,1)</f>
      </nc>
      <ndxf>
        <fill>
          <patternFill patternType="none">
            <bgColor indexed="65"/>
          </patternFill>
        </fill>
      </ndxf>
    </rcc>
    <rcc rId="0" sId="1" dxf="1">
      <nc r="CN1398">
        <f>IF(H1398=K1398,0,1)</f>
      </nc>
      <ndxf>
        <fill>
          <patternFill patternType="none">
            <bgColor indexed="65"/>
          </patternFill>
        </fill>
      </ndxf>
    </rcc>
    <rcc rId="0" sId="1" dxf="1">
      <nc r="CN1399">
        <f>IF(H1399=K1399,0,1)</f>
      </nc>
      <ndxf>
        <fill>
          <patternFill patternType="none">
            <bgColor indexed="65"/>
          </patternFill>
        </fill>
      </ndxf>
    </rcc>
    <rcc rId="0" sId="1" dxf="1">
      <nc r="CN1400">
        <f>IF(H1400=K1400,0,1)</f>
      </nc>
      <ndxf>
        <fill>
          <patternFill patternType="none">
            <bgColor indexed="65"/>
          </patternFill>
        </fill>
      </ndxf>
    </rcc>
    <rcc rId="0" sId="1" dxf="1">
      <nc r="CN1401">
        <f>IF(H1401=K1401,0,1)</f>
      </nc>
      <ndxf>
        <fill>
          <patternFill patternType="none">
            <bgColor indexed="65"/>
          </patternFill>
        </fill>
      </ndxf>
    </rcc>
    <rcc rId="0" sId="1" dxf="1">
      <nc r="CN1402">
        <f>IF(H1402=K1402,0,1)</f>
      </nc>
      <ndxf>
        <fill>
          <patternFill patternType="none">
            <bgColor indexed="65"/>
          </patternFill>
        </fill>
      </ndxf>
    </rcc>
    <rcc rId="0" sId="1" dxf="1">
      <nc r="CN1403">
        <f>IF(H1403=K1403,0,1)</f>
      </nc>
      <ndxf>
        <fill>
          <patternFill patternType="none">
            <bgColor indexed="65"/>
          </patternFill>
        </fill>
      </ndxf>
    </rcc>
    <rcc rId="0" sId="1" dxf="1">
      <nc r="CN1404">
        <f>IF(H1404=K1404,0,1)</f>
      </nc>
      <ndxf>
        <fill>
          <patternFill patternType="none">
            <bgColor indexed="65"/>
          </patternFill>
        </fill>
      </ndxf>
    </rcc>
    <rcc rId="0" sId="1" dxf="1">
      <nc r="CN1405">
        <f>IF(H1405=K1405,0,1)</f>
      </nc>
      <ndxf>
        <fill>
          <patternFill patternType="none">
            <bgColor indexed="65"/>
          </patternFill>
        </fill>
      </ndxf>
    </rcc>
    <rcc rId="0" sId="1" dxf="1">
      <nc r="CN1406">
        <f>IF(H1406=K1406,0,1)</f>
      </nc>
      <ndxf>
        <fill>
          <patternFill patternType="none">
            <bgColor indexed="65"/>
          </patternFill>
        </fill>
      </ndxf>
    </rcc>
    <rcc rId="0" sId="1" dxf="1">
      <nc r="CN1407">
        <f>IF(H1407=K1407,0,1)</f>
      </nc>
      <ndxf>
        <fill>
          <patternFill patternType="none">
            <bgColor indexed="65"/>
          </patternFill>
        </fill>
      </ndxf>
    </rcc>
    <rcc rId="0" sId="1" dxf="1">
      <nc r="CN1408">
        <f>IF(H1408=K1408,0,1)</f>
      </nc>
      <ndxf>
        <fill>
          <patternFill patternType="none">
            <bgColor indexed="65"/>
          </patternFill>
        </fill>
      </ndxf>
    </rcc>
    <rcc rId="0" sId="1" dxf="1">
      <nc r="CN1409">
        <f>IF(H1409=K1409,0,1)</f>
      </nc>
      <ndxf>
        <fill>
          <patternFill patternType="none">
            <bgColor indexed="65"/>
          </patternFill>
        </fill>
      </ndxf>
    </rcc>
    <rcc rId="0" sId="1" dxf="1">
      <nc r="CN1410">
        <f>IF(H1410=K1410,0,1)</f>
      </nc>
      <ndxf>
        <fill>
          <patternFill patternType="none">
            <bgColor indexed="65"/>
          </patternFill>
        </fill>
      </ndxf>
    </rcc>
    <rcc rId="0" sId="1" dxf="1">
      <nc r="CN1411">
        <f>IF(H1411=K1411,0,1)</f>
      </nc>
      <ndxf>
        <fill>
          <patternFill patternType="none">
            <bgColor indexed="65"/>
          </patternFill>
        </fill>
      </ndxf>
    </rcc>
    <rcc rId="0" sId="1" dxf="1">
      <nc r="CN1412">
        <f>IF(H1412=K1412,0,1)</f>
      </nc>
      <ndxf>
        <fill>
          <patternFill patternType="none">
            <bgColor indexed="65"/>
          </patternFill>
        </fill>
      </ndxf>
    </rcc>
    <rcc rId="0" sId="1" dxf="1">
      <nc r="CN1413">
        <f>IF(H1413=K1413,0,1)</f>
      </nc>
      <ndxf>
        <fill>
          <patternFill patternType="none">
            <bgColor indexed="65"/>
          </patternFill>
        </fill>
      </ndxf>
    </rcc>
    <rcc rId="0" sId="1" dxf="1">
      <nc r="CN1414">
        <f>IF(H1414=K1414,0,1)</f>
      </nc>
      <ndxf>
        <fill>
          <patternFill patternType="none">
            <bgColor indexed="65"/>
          </patternFill>
        </fill>
      </ndxf>
    </rcc>
    <rcc rId="0" sId="1" dxf="1">
      <nc r="CN1415">
        <f>IF(H1415=K1415,0,1)</f>
      </nc>
      <ndxf>
        <fill>
          <patternFill patternType="none">
            <bgColor indexed="65"/>
          </patternFill>
        </fill>
      </ndxf>
    </rcc>
    <rcc rId="0" sId="1" dxf="1">
      <nc r="CN1416">
        <f>IF(H1416=K1416,0,1)</f>
      </nc>
      <ndxf>
        <fill>
          <patternFill patternType="none">
            <bgColor indexed="65"/>
          </patternFill>
        </fill>
      </ndxf>
    </rcc>
    <rcc rId="0" sId="1" dxf="1">
      <nc r="CN1417">
        <f>IF(H1417=K1417,0,1)</f>
      </nc>
      <ndxf>
        <fill>
          <patternFill patternType="none">
            <bgColor indexed="65"/>
          </patternFill>
        </fill>
      </ndxf>
    </rcc>
    <rcc rId="0" sId="1" dxf="1">
      <nc r="CN1418">
        <f>IF(H1418=K1418,0,1)</f>
      </nc>
      <ndxf>
        <fill>
          <patternFill patternType="none">
            <bgColor indexed="65"/>
          </patternFill>
        </fill>
      </ndxf>
    </rcc>
    <rcc rId="0" sId="1" dxf="1">
      <nc r="CN1419">
        <f>IF(H1419=K1419,0,1)</f>
      </nc>
      <ndxf>
        <fill>
          <patternFill patternType="none">
            <bgColor indexed="65"/>
          </patternFill>
        </fill>
      </ndxf>
    </rcc>
    <rcc rId="0" sId="1" dxf="1">
      <nc r="CN1420">
        <f>IF(H1420=K1420,0,1)</f>
      </nc>
      <ndxf>
        <fill>
          <patternFill patternType="none">
            <bgColor indexed="65"/>
          </patternFill>
        </fill>
      </ndxf>
    </rcc>
    <rcc rId="0" sId="1" dxf="1">
      <nc r="CN1421">
        <f>IF(H1421=K1421,0,1)</f>
      </nc>
      <ndxf>
        <fill>
          <patternFill patternType="none">
            <bgColor indexed="65"/>
          </patternFill>
        </fill>
      </ndxf>
    </rcc>
    <rcc rId="0" sId="1" dxf="1">
      <nc r="CN1422">
        <f>IF(H1422=K1422,0,1)</f>
      </nc>
      <ndxf>
        <fill>
          <patternFill patternType="none">
            <bgColor indexed="65"/>
          </patternFill>
        </fill>
      </ndxf>
    </rcc>
    <rcc rId="0" sId="1" dxf="1">
      <nc r="CN1423">
        <f>IF(H1423=K1423,0,1)</f>
      </nc>
      <ndxf>
        <fill>
          <patternFill patternType="none">
            <bgColor indexed="65"/>
          </patternFill>
        </fill>
      </ndxf>
    </rcc>
    <rcc rId="0" sId="1" dxf="1">
      <nc r="CN1424">
        <f>IF(H1424=K1424,0,1)</f>
      </nc>
      <ndxf>
        <fill>
          <patternFill patternType="none">
            <bgColor indexed="65"/>
          </patternFill>
        </fill>
      </ndxf>
    </rcc>
    <rcc rId="0" sId="1" dxf="1">
      <nc r="CN1425">
        <f>IF(H1425=K1425,0,1)</f>
      </nc>
      <ndxf>
        <fill>
          <patternFill patternType="none">
            <bgColor indexed="65"/>
          </patternFill>
        </fill>
      </ndxf>
    </rcc>
    <rcc rId="0" sId="1" dxf="1">
      <nc r="CN1426">
        <f>IF(H1426=K1426,0,1)</f>
      </nc>
      <ndxf>
        <fill>
          <patternFill patternType="none">
            <bgColor indexed="65"/>
          </patternFill>
        </fill>
      </ndxf>
    </rcc>
    <rcc rId="0" sId="1" dxf="1">
      <nc r="CN1427">
        <f>IF(H1427=K1427,0,1)</f>
      </nc>
      <ndxf>
        <fill>
          <patternFill patternType="none">
            <bgColor indexed="65"/>
          </patternFill>
        </fill>
      </ndxf>
    </rcc>
    <rcc rId="0" sId="1" dxf="1">
      <nc r="CN1428">
        <f>IF(H1428=K1428,0,1)</f>
      </nc>
      <ndxf>
        <fill>
          <patternFill patternType="none">
            <bgColor indexed="65"/>
          </patternFill>
        </fill>
      </ndxf>
    </rcc>
    <rcc rId="0" sId="1" dxf="1">
      <nc r="CN1429">
        <f>IF(H1429=K1429,0,1)</f>
      </nc>
      <ndxf>
        <fill>
          <patternFill patternType="none">
            <bgColor indexed="65"/>
          </patternFill>
        </fill>
      </ndxf>
    </rcc>
    <rcc rId="0" sId="1" dxf="1">
      <nc r="CN1430">
        <f>IF(H1430=K1430,0,1)</f>
      </nc>
      <ndxf>
        <fill>
          <patternFill patternType="none">
            <bgColor indexed="65"/>
          </patternFill>
        </fill>
      </ndxf>
    </rcc>
    <rcc rId="0" sId="1" dxf="1">
      <nc r="CN1431">
        <f>IF(H1431=K1431,0,1)</f>
      </nc>
      <ndxf>
        <fill>
          <patternFill patternType="none">
            <bgColor indexed="65"/>
          </patternFill>
        </fill>
      </ndxf>
    </rcc>
  </rrc>
  <rrc rId="1474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cc rId="0" sId="1" dxf="1">
      <nc r="CN15" t="inlineStr">
        <is>
          <t xml:space="preserve">Оценка полной стоимости инвестиционного проекта в прогнозных ценах соответствующих лет, млн рублей (с НДС) 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</border>
      </ndxf>
    </rcc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bottom style="thin">
            <color indexed="64"/>
          </bottom>
        </border>
      </dxf>
    </rfmt>
    <rcc rId="0" sId="1" dxf="1">
      <nc r="CN17" t="inlineStr">
        <is>
          <t>План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IF(P19=Q19,0,1)</f>
      </nc>
      <ndxf>
        <fill>
          <patternFill patternType="none">
            <bgColor indexed="65"/>
          </patternFill>
        </fill>
      </ndxf>
    </rcc>
    <rcc rId="0" sId="1" dxf="1">
      <nc r="CN20">
        <f>IF(P20=Q20,0,1)</f>
      </nc>
      <ndxf>
        <fill>
          <patternFill patternType="none">
            <bgColor indexed="65"/>
          </patternFill>
        </fill>
      </ndxf>
    </rcc>
    <rcc rId="0" sId="1" dxf="1">
      <nc r="CN21">
        <f>IF(P21=Q21,0,1)</f>
      </nc>
      <ndxf>
        <fill>
          <patternFill patternType="none">
            <bgColor indexed="65"/>
          </patternFill>
        </fill>
      </ndxf>
    </rcc>
    <rcc rId="0" sId="1" dxf="1">
      <nc r="CN22">
        <f>IF(P22=Q22,0,1)</f>
      </nc>
      <ndxf>
        <fill>
          <patternFill patternType="none">
            <bgColor indexed="65"/>
          </patternFill>
        </fill>
      </ndxf>
    </rcc>
    <rcc rId="0" sId="1" dxf="1">
      <nc r="CN23">
        <f>IF(P23=Q23,0,1)</f>
      </nc>
      <ndxf>
        <fill>
          <patternFill patternType="none">
            <bgColor indexed="65"/>
          </patternFill>
        </fill>
      </ndxf>
    </rcc>
    <rcc rId="0" sId="1" dxf="1">
      <nc r="CN24">
        <f>IF(P24=Q24,0,1)</f>
      </nc>
      <ndxf>
        <fill>
          <patternFill patternType="none">
            <bgColor indexed="65"/>
          </patternFill>
        </fill>
      </ndxf>
    </rcc>
    <rcc rId="0" sId="1" dxf="1">
      <nc r="CN25">
        <f>IF(P25=Q25,0,1)</f>
      </nc>
      <ndxf>
        <fill>
          <patternFill patternType="none">
            <bgColor indexed="65"/>
          </patternFill>
        </fill>
      </ndxf>
    </rcc>
    <rcc rId="0" sId="1" dxf="1">
      <nc r="CN26">
        <f>IF(P26=Q26,0,1)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IF(P27=Q27,0,1)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IF(P28=Q28,0,1)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IF(P29=Q29,0,1)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IF(P30=Q30,0,1)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IF(P31=Q31,0,1)</f>
      </nc>
      <ndxf>
        <fill>
          <patternFill patternType="none">
            <bgColor indexed="65"/>
          </patternFill>
        </fill>
      </ndxf>
    </rcc>
    <rcc rId="0" sId="1" dxf="1">
      <nc r="CN32">
        <f>IF(P32=Q32,0,1)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IF(P33=Q33,0,1)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IF(P34=Q34,0,1)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IF(P35=Q35,0,1)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IF(P36=Q36,0,1)</f>
      </nc>
      <ndxf>
        <fill>
          <patternFill patternType="none">
            <bgColor indexed="65"/>
          </patternFill>
        </fill>
      </ndxf>
    </rcc>
    <rcc rId="0" sId="1" dxf="1">
      <nc r="CN37">
        <f>IF(P37=Q37,0,1)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IF(P38=Q38,0,1)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IF(P39=Q39,0,1)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IF(P40=Q40,0,1)</f>
      </nc>
      <ndxf>
        <fill>
          <patternFill patternType="none">
            <bgColor indexed="65"/>
          </patternFill>
        </fill>
      </ndxf>
    </rcc>
    <rcc rId="0" sId="1" dxf="1">
      <nc r="CN41">
        <f>IF(P41=Q41,0,1)</f>
      </nc>
      <ndxf>
        <fill>
          <patternFill patternType="none">
            <bgColor indexed="65"/>
          </patternFill>
        </fill>
      </ndxf>
    </rcc>
    <rcc rId="0" sId="1" dxf="1">
      <nc r="CN42">
        <f>IF(P42=Q42,0,1)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IF(P43=Q43,0,1)</f>
      </nc>
      <ndxf>
        <fill>
          <patternFill patternType="none">
            <bgColor indexed="65"/>
          </patternFill>
        </fill>
      </ndxf>
    </rcc>
    <rcc rId="0" sId="1" dxf="1">
      <nc r="CN44">
        <f>IF(P44=Q44,0,1)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IF(P45=Q45,0,1)</f>
      </nc>
      <ndxf>
        <fill>
          <patternFill patternType="none">
            <bgColor indexed="65"/>
          </patternFill>
        </fill>
      </ndxf>
    </rcc>
    <rcc rId="0" sId="1" dxf="1">
      <nc r="CN46">
        <f>IF(P46=Q46,0,1)</f>
      </nc>
      <ndxf>
        <fill>
          <patternFill patternType="none">
            <bgColor indexed="65"/>
          </patternFill>
        </fill>
      </ndxf>
    </rcc>
    <rcc rId="0" sId="1" dxf="1">
      <nc r="CN47">
        <f>IF(P47=Q47,0,1)</f>
      </nc>
      <ndxf>
        <fill>
          <patternFill patternType="none">
            <bgColor indexed="65"/>
          </patternFill>
        </fill>
      </ndxf>
    </rcc>
    <rcc rId="0" sId="1" dxf="1">
      <nc r="CN48">
        <f>IF(P48=Q48,0,1)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IF(P49=Q49,0,1)</f>
      </nc>
      <ndxf>
        <fill>
          <patternFill patternType="none">
            <bgColor indexed="65"/>
          </patternFill>
        </fill>
      </ndxf>
    </rcc>
    <rcc rId="0" sId="1" dxf="1">
      <nc r="CN50">
        <f>IF(P50=Q50,0,1)</f>
      </nc>
      <ndxf>
        <fill>
          <patternFill patternType="none">
            <bgColor indexed="65"/>
          </patternFill>
        </fill>
      </ndxf>
    </rcc>
    <rcc rId="0" sId="1" dxf="1">
      <nc r="CN51">
        <f>IF(P51=Q51,0,1)</f>
      </nc>
      <ndxf>
        <fill>
          <patternFill patternType="none">
            <bgColor indexed="65"/>
          </patternFill>
        </fill>
      </ndxf>
    </rcc>
    <rcc rId="0" sId="1" dxf="1">
      <nc r="CN52">
        <f>IF(P52=Q52,0,1)</f>
      </nc>
      <ndxf>
        <fill>
          <patternFill patternType="none">
            <bgColor indexed="65"/>
          </patternFill>
        </fill>
      </ndxf>
    </rcc>
    <rcc rId="0" sId="1" dxf="1">
      <nc r="CN53">
        <f>IF(P53=Q53,0,1)</f>
      </nc>
      <ndxf>
        <fill>
          <patternFill patternType="none">
            <bgColor indexed="65"/>
          </patternFill>
        </fill>
      </ndxf>
    </rcc>
    <rcc rId="0" sId="1" dxf="1">
      <nc r="CN54">
        <f>IF(P54=Q54,0,1)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IF(P55=Q55,0,1)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IF(P56=Q56,0,1)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IF(P57=Q57,0,1)</f>
      </nc>
      <ndxf>
        <fill>
          <patternFill patternType="none">
            <bgColor indexed="65"/>
          </patternFill>
        </fill>
      </ndxf>
    </rcc>
    <rcc rId="0" sId="1" dxf="1">
      <nc r="CN58">
        <f>IF(P58=Q58,0,1)</f>
      </nc>
      <ndxf>
        <fill>
          <patternFill patternType="none">
            <bgColor indexed="65"/>
          </patternFill>
        </fill>
      </ndxf>
    </rcc>
    <rcc rId="0" sId="1" dxf="1">
      <nc r="CN59">
        <f>IF(P59=Q59,0,1)</f>
      </nc>
      <ndxf>
        <fill>
          <patternFill patternType="none">
            <bgColor indexed="65"/>
          </patternFill>
        </fill>
      </ndxf>
    </rcc>
    <rcc rId="0" sId="1" dxf="1">
      <nc r="CN60">
        <f>IF(P60=Q60,0,1)</f>
      </nc>
      <ndxf>
        <fill>
          <patternFill patternType="none">
            <bgColor indexed="65"/>
          </patternFill>
        </fill>
      </ndxf>
    </rcc>
    <rcc rId="0" sId="1" dxf="1">
      <nc r="CN61">
        <f>IF(P61=Q61,0,1)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IF(P62=Q62,0,1)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IF(P63=Q63,0,1)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IF(P64=Q64,0,1)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IF(P65=Q65,0,1)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IF(P66=Q66,0,1)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IF(P67=Q67,0,1)</f>
      </nc>
      <ndxf>
        <fill>
          <patternFill patternType="none">
            <bgColor indexed="65"/>
          </patternFill>
        </fill>
      </ndxf>
    </rcc>
    <rcc rId="0" sId="1" dxf="1">
      <nc r="CN68">
        <f>IF(P68=Q68,0,1)</f>
      </nc>
      <ndxf>
        <fill>
          <patternFill patternType="none">
            <bgColor indexed="65"/>
          </patternFill>
        </fill>
      </ndxf>
    </rcc>
    <rcc rId="0" sId="1" dxf="1">
      <nc r="CN69">
        <f>IF(P69=Q69,0,1)</f>
      </nc>
      <ndxf>
        <fill>
          <patternFill patternType="none">
            <bgColor indexed="65"/>
          </patternFill>
        </fill>
      </ndxf>
    </rcc>
    <rcc rId="0" sId="1" dxf="1">
      <nc r="CN70">
        <f>IF(P70=Q70,0,1)</f>
      </nc>
      <ndxf>
        <fill>
          <patternFill patternType="none">
            <bgColor indexed="65"/>
          </patternFill>
        </fill>
      </ndxf>
    </rcc>
    <rcc rId="0" sId="1" dxf="1">
      <nc r="CN71">
        <f>IF(P71=Q71,0,1)</f>
      </nc>
      <ndxf>
        <fill>
          <patternFill patternType="none">
            <bgColor indexed="65"/>
          </patternFill>
        </fill>
      </ndxf>
    </rcc>
    <rcc rId="0" sId="1" dxf="1">
      <nc r="CN72">
        <f>IF(P72=Q72,0,1)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IF(P73=Q73,0,1)</f>
      </nc>
      <ndxf>
        <fill>
          <patternFill patternType="none">
            <bgColor indexed="65"/>
          </patternFill>
        </fill>
      </ndxf>
    </rcc>
    <rcc rId="0" sId="1" dxf="1">
      <nc r="CN74">
        <f>IF(P74=Q74,0,1)</f>
      </nc>
      <ndxf>
        <fill>
          <patternFill patternType="none">
            <bgColor indexed="65"/>
          </patternFill>
        </fill>
      </ndxf>
    </rcc>
    <rcc rId="0" sId="1" dxf="1">
      <nc r="CN75">
        <f>IF(P75=Q75,0,1)</f>
      </nc>
      <ndxf>
        <fill>
          <patternFill patternType="none">
            <bgColor indexed="65"/>
          </patternFill>
        </fill>
      </ndxf>
    </rcc>
    <rcc rId="0" sId="1" dxf="1">
      <nc r="CN76">
        <f>IF(P76=Q76,0,1)</f>
      </nc>
      <ndxf>
        <fill>
          <patternFill patternType="none">
            <bgColor indexed="65"/>
          </patternFill>
        </fill>
      </ndxf>
    </rcc>
    <rcc rId="0" sId="1" dxf="1">
      <nc r="CN77">
        <f>IF(P77=Q77,0,1)</f>
      </nc>
      <ndxf>
        <fill>
          <patternFill patternType="none">
            <bgColor indexed="65"/>
          </patternFill>
        </fill>
      </ndxf>
    </rcc>
    <rcc rId="0" sId="1" dxf="1">
      <nc r="CN78">
        <f>IF(P78=Q78,0,1)</f>
      </nc>
      <ndxf>
        <fill>
          <patternFill patternType="none">
            <bgColor indexed="65"/>
          </patternFill>
        </fill>
      </ndxf>
    </rcc>
    <rcc rId="0" sId="1" dxf="1">
      <nc r="CN79">
        <f>IF(P79=Q79,0,1)</f>
      </nc>
      <ndxf>
        <fill>
          <patternFill patternType="none">
            <bgColor indexed="65"/>
          </patternFill>
        </fill>
      </ndxf>
    </rcc>
    <rcc rId="0" sId="1" dxf="1">
      <nc r="CN80">
        <f>IF(P80=Q80,0,1)</f>
      </nc>
      <ndxf>
        <fill>
          <patternFill patternType="none">
            <bgColor indexed="65"/>
          </patternFill>
        </fill>
      </ndxf>
    </rcc>
    <rcc rId="0" sId="1" dxf="1">
      <nc r="CN81">
        <f>IF(P81=Q81,0,1)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IF(P82=Q82,0,1)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IF(P83=Q83,0,1)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IF(P84=Q84,0,1)</f>
      </nc>
      <ndxf>
        <fill>
          <patternFill patternType="none">
            <bgColor indexed="65"/>
          </patternFill>
        </fill>
      </ndxf>
    </rcc>
    <rcc rId="0" sId="1" dxf="1">
      <nc r="CN85">
        <f>IF(P85=Q85,0,1)</f>
      </nc>
      <ndxf>
        <fill>
          <patternFill patternType="none">
            <bgColor indexed="65"/>
          </patternFill>
        </fill>
      </ndxf>
    </rcc>
    <rcc rId="0" sId="1" dxf="1">
      <nc r="CN86">
        <f>IF(P86=Q86,0,1)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IF(P87=Q87,0,1)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IF(P88=Q88,0,1)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IF(P89=Q89,0,1)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IF(P90=Q90,0,1)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IF(P91=Q91,0,1)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IF(P92=Q92,0,1)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IF(P93=Q93,0,1)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IF(P94=Q94,0,1)</f>
      </nc>
      <ndxf>
        <fill>
          <patternFill patternType="none">
            <bgColor indexed="65"/>
          </patternFill>
        </fill>
      </ndxf>
    </rcc>
    <rcc rId="0" sId="1" dxf="1">
      <nc r="CN95">
        <f>IF(P95=Q95,0,1)</f>
      </nc>
      <ndxf>
        <fill>
          <patternFill patternType="none">
            <bgColor indexed="65"/>
          </patternFill>
        </fill>
      </ndxf>
    </rcc>
    <rcc rId="0" sId="1" dxf="1">
      <nc r="CN96">
        <f>IF(P96=Q96,0,1)</f>
      </nc>
      <ndxf>
        <fill>
          <patternFill patternType="none">
            <bgColor indexed="65"/>
          </patternFill>
        </fill>
      </ndxf>
    </rcc>
    <rcc rId="0" sId="1" dxf="1">
      <nc r="CN97">
        <f>IF(P97=Q97,0,1)</f>
      </nc>
      <ndxf>
        <fill>
          <patternFill patternType="none">
            <bgColor indexed="65"/>
          </patternFill>
        </fill>
      </ndxf>
    </rcc>
    <rcc rId="0" sId="1" dxf="1">
      <nc r="CN98">
        <f>IF(P98=Q98,0,1)</f>
      </nc>
      <ndxf>
        <fill>
          <patternFill patternType="none">
            <bgColor indexed="65"/>
          </patternFill>
        </fill>
      </ndxf>
    </rcc>
    <rcc rId="0" sId="1" dxf="1">
      <nc r="CN99">
        <f>IF(P99=Q99,0,1)</f>
      </nc>
      <ndxf>
        <fill>
          <patternFill patternType="none">
            <bgColor indexed="65"/>
          </patternFill>
        </fill>
      </ndxf>
    </rcc>
    <rcc rId="0" sId="1" dxf="1">
      <nc r="CN100">
        <f>IF(P100=Q100,0,1)</f>
      </nc>
      <ndxf>
        <fill>
          <patternFill patternType="none">
            <bgColor indexed="65"/>
          </patternFill>
        </fill>
      </ndxf>
    </rcc>
    <rcc rId="0" sId="1" dxf="1">
      <nc r="CN101">
        <f>IF(P101=Q101,0,1)</f>
      </nc>
      <ndxf>
        <fill>
          <patternFill patternType="none">
            <bgColor indexed="65"/>
          </patternFill>
        </fill>
      </ndxf>
    </rcc>
    <rcc rId="0" sId="1" dxf="1">
      <nc r="CN102">
        <f>IF(P102=Q102,0,1)</f>
      </nc>
      <ndxf>
        <fill>
          <patternFill patternType="none">
            <bgColor indexed="65"/>
          </patternFill>
        </fill>
      </ndxf>
    </rcc>
    <rcc rId="0" sId="1" dxf="1">
      <nc r="CN103">
        <f>IF(P103=Q103,0,1)</f>
      </nc>
      <ndxf>
        <fill>
          <patternFill patternType="none">
            <bgColor indexed="65"/>
          </patternFill>
        </fill>
      </ndxf>
    </rcc>
    <rcc rId="0" sId="1" dxf="1">
      <nc r="CN104">
        <f>IF(P104=Q104,0,1)</f>
      </nc>
      <ndxf>
        <fill>
          <patternFill patternType="none">
            <bgColor indexed="65"/>
          </patternFill>
        </fill>
      </ndxf>
    </rcc>
    <rcc rId="0" sId="1" dxf="1">
      <nc r="CN105">
        <f>IF(P105=Q105,0,1)</f>
      </nc>
      <ndxf>
        <fill>
          <patternFill patternType="none">
            <bgColor indexed="65"/>
          </patternFill>
        </fill>
      </ndxf>
    </rcc>
    <rcc rId="0" sId="1" dxf="1">
      <nc r="CN106">
        <f>IF(P106=Q106,0,1)</f>
      </nc>
      <ndxf>
        <fill>
          <patternFill patternType="none">
            <bgColor indexed="65"/>
          </patternFill>
        </fill>
      </ndxf>
    </rcc>
    <rcc rId="0" sId="1" dxf="1">
      <nc r="CN107">
        <f>IF(P107=Q107,0,1)</f>
      </nc>
      <ndxf>
        <fill>
          <patternFill patternType="none">
            <bgColor indexed="65"/>
          </patternFill>
        </fill>
      </ndxf>
    </rcc>
    <rcc rId="0" sId="1" dxf="1">
      <nc r="CN108">
        <f>IF(P108=Q108,0,1)</f>
      </nc>
      <ndxf>
        <fill>
          <patternFill patternType="none">
            <bgColor indexed="65"/>
          </patternFill>
        </fill>
      </ndxf>
    </rcc>
    <rcc rId="0" sId="1" dxf="1">
      <nc r="CN109">
        <f>IF(P109=Q109,0,1)</f>
      </nc>
      <ndxf>
        <fill>
          <patternFill patternType="none">
            <bgColor indexed="65"/>
          </patternFill>
        </fill>
      </ndxf>
    </rcc>
    <rcc rId="0" sId="1" dxf="1">
      <nc r="CN110">
        <f>IF(P110=Q110,0,1)</f>
      </nc>
      <ndxf>
        <fill>
          <patternFill patternType="none">
            <bgColor indexed="65"/>
          </patternFill>
        </fill>
      </ndxf>
    </rcc>
    <rcc rId="0" sId="1" dxf="1">
      <nc r="CN111">
        <f>IF(P111=Q111,0,1)</f>
      </nc>
      <ndxf>
        <fill>
          <patternFill patternType="none">
            <bgColor indexed="65"/>
          </patternFill>
        </fill>
      </ndxf>
    </rcc>
    <rcc rId="0" sId="1" dxf="1">
      <nc r="CN112">
        <f>IF(P112=Q112,0,1)</f>
      </nc>
      <ndxf>
        <fill>
          <patternFill patternType="none">
            <bgColor indexed="65"/>
          </patternFill>
        </fill>
      </ndxf>
    </rcc>
    <rcc rId="0" sId="1" dxf="1">
      <nc r="CN113">
        <f>IF(P113=Q113,0,1)</f>
      </nc>
      <ndxf>
        <fill>
          <patternFill patternType="none">
            <bgColor indexed="65"/>
          </patternFill>
        </fill>
      </ndxf>
    </rcc>
    <rcc rId="0" sId="1" dxf="1">
      <nc r="CN114">
        <f>IF(P114=Q114,0,1)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IF(P115=Q115,0,1)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IF(P116=Q116,0,1)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IF(P117=Q117,0,1)</f>
      </nc>
      <ndxf>
        <fill>
          <patternFill patternType="none">
            <bgColor indexed="65"/>
          </patternFill>
        </fill>
      </ndxf>
    </rcc>
    <rcc rId="0" sId="1" dxf="1">
      <nc r="CN118">
        <f>IF(P118=Q118,0,1)</f>
      </nc>
      <ndxf>
        <fill>
          <patternFill patternType="none">
            <bgColor indexed="65"/>
          </patternFill>
        </fill>
      </ndxf>
    </rcc>
    <rcc rId="0" sId="1" dxf="1">
      <nc r="CN119">
        <f>IF(P119=Q119,0,1)</f>
      </nc>
      <ndxf>
        <fill>
          <patternFill patternType="none">
            <bgColor indexed="65"/>
          </patternFill>
        </fill>
      </ndxf>
    </rcc>
    <rcc rId="0" sId="1" dxf="1">
      <nc r="CN120">
        <f>IF(P120=Q120,0,1)</f>
      </nc>
      <ndxf>
        <fill>
          <patternFill patternType="none">
            <bgColor indexed="65"/>
          </patternFill>
        </fill>
      </ndxf>
    </rcc>
    <rcc rId="0" sId="1" dxf="1">
      <nc r="CN121">
        <f>IF(P121=Q121,0,1)</f>
      </nc>
      <ndxf>
        <fill>
          <patternFill patternType="none">
            <bgColor indexed="65"/>
          </patternFill>
        </fill>
      </ndxf>
    </rcc>
    <rcc rId="0" sId="1" dxf="1">
      <nc r="CN122">
        <f>IF(P122=Q122,0,1)</f>
      </nc>
      <ndxf>
        <fill>
          <patternFill patternType="none">
            <bgColor indexed="65"/>
          </patternFill>
        </fill>
      </ndxf>
    </rcc>
    <rcc rId="0" sId="1" dxf="1">
      <nc r="CN123">
        <f>IF(P123=Q123,0,1)</f>
      </nc>
      <ndxf>
        <fill>
          <patternFill patternType="none">
            <bgColor indexed="65"/>
          </patternFill>
        </fill>
      </ndxf>
    </rcc>
    <rcc rId="0" sId="1" dxf="1">
      <nc r="CN124">
        <f>IF(P124=Q124,0,1)</f>
      </nc>
      <ndxf>
        <fill>
          <patternFill patternType="none">
            <bgColor indexed="65"/>
          </patternFill>
        </fill>
      </ndxf>
    </rcc>
    <rcc rId="0" sId="1" dxf="1">
      <nc r="CN125">
        <f>IF(P125=Q125,0,1)</f>
      </nc>
      <ndxf>
        <fill>
          <patternFill patternType="none">
            <bgColor indexed="65"/>
          </patternFill>
        </fill>
      </ndxf>
    </rcc>
    <rcc rId="0" sId="1" dxf="1">
      <nc r="CN126">
        <f>IF(P126=Q126,0,1)</f>
      </nc>
      <ndxf>
        <fill>
          <patternFill patternType="none">
            <bgColor indexed="65"/>
          </patternFill>
        </fill>
      </ndxf>
    </rcc>
    <rcc rId="0" sId="1" dxf="1">
      <nc r="CN127">
        <f>IF(P127=Q127,0,1)</f>
      </nc>
      <ndxf>
        <fill>
          <patternFill patternType="none">
            <bgColor indexed="65"/>
          </patternFill>
        </fill>
      </ndxf>
    </rcc>
    <rcc rId="0" sId="1" dxf="1">
      <nc r="CN128">
        <f>IF(P128=Q128,0,1)</f>
      </nc>
      <ndxf>
        <fill>
          <patternFill patternType="none">
            <bgColor indexed="65"/>
          </patternFill>
        </fill>
      </ndxf>
    </rcc>
    <rcc rId="0" sId="1" dxf="1">
      <nc r="CN129">
        <f>IF(P129=Q129,0,1)</f>
      </nc>
      <ndxf>
        <fill>
          <patternFill patternType="none">
            <bgColor indexed="65"/>
          </patternFill>
        </fill>
      </ndxf>
    </rcc>
    <rcc rId="0" sId="1" dxf="1">
      <nc r="CN130">
        <f>IF(P130=Q130,0,1)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IF(P131=Q131,0,1)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IF(P132=Q132,0,1)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IF(P133=Q133,0,1)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IF(P134=Q134,0,1)</f>
      </nc>
      <ndxf>
        <fill>
          <patternFill patternType="none">
            <bgColor indexed="65"/>
          </patternFill>
        </fill>
      </ndxf>
    </rcc>
    <rcc rId="0" sId="1" dxf="1">
      <nc r="CN135">
        <f>IF(P135=Q135,0,1)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IF(P136=Q136,0,1)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IF(P137=Q137,0,1)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IF(P138=Q138,0,1)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IF(P139=Q139,0,1)</f>
      </nc>
      <ndxf>
        <fill>
          <patternFill patternType="none">
            <bgColor indexed="65"/>
          </patternFill>
        </fill>
      </ndxf>
    </rcc>
    <rcc rId="0" sId="1" dxf="1">
      <nc r="CN140">
        <f>IF(P140=Q140,0,1)</f>
      </nc>
      <ndxf>
        <fill>
          <patternFill patternType="none">
            <bgColor indexed="65"/>
          </patternFill>
        </fill>
      </ndxf>
    </rcc>
    <rcc rId="0" sId="1" dxf="1">
      <nc r="CN141">
        <f>IF(P141=Q141,0,1)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IF(P142=Q142,0,1)</f>
      </nc>
      <ndxf>
        <fill>
          <patternFill patternType="none">
            <bgColor indexed="65"/>
          </patternFill>
        </fill>
      </ndxf>
    </rcc>
    <rcc rId="0" sId="1" dxf="1">
      <nc r="CN143">
        <f>IF(P143=Q143,0,1)</f>
      </nc>
      <ndxf>
        <fill>
          <patternFill patternType="none">
            <bgColor indexed="65"/>
          </patternFill>
        </fill>
      </ndxf>
    </rcc>
    <rcc rId="0" sId="1" dxf="1">
      <nc r="CN144">
        <f>IF(P144=Q144,0,1)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IF(P145=Q145,0,1)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IF(P146=Q146,0,1)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IF(P147=Q147,0,1)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IF(P148=Q148,0,1)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IF(P149=Q149,0,1)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IF(P150=Q150,0,1)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IF(P151=Q151,0,1)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IF(P152=Q152,0,1)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IF(P153=Q153,0,1)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IF(P154=Q154,0,1)</f>
      </nc>
      <ndxf>
        <fill>
          <patternFill patternType="none">
            <bgColor indexed="65"/>
          </patternFill>
        </fill>
      </ndxf>
    </rcc>
    <rcc rId="0" sId="1" dxf="1">
      <nc r="CN155">
        <f>IF(P155=Q155,0,1)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IF(P156=Q156,0,1)</f>
      </nc>
      <ndxf>
        <fill>
          <patternFill patternType="none">
            <bgColor indexed="65"/>
          </patternFill>
        </fill>
      </ndxf>
    </rcc>
    <rcc rId="0" sId="1" dxf="1">
      <nc r="CN157">
        <f>IF(P157=Q157,0,1)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IF(P158=Q158,0,1)</f>
      </nc>
      <ndxf>
        <fill>
          <patternFill patternType="none">
            <bgColor indexed="65"/>
          </patternFill>
        </fill>
      </ndxf>
    </rcc>
    <rcc rId="0" sId="1" dxf="1">
      <nc r="CN159">
        <f>IF(P159=Q159,0,1)</f>
      </nc>
      <ndxf>
        <fill>
          <patternFill patternType="none">
            <bgColor indexed="65"/>
          </patternFill>
        </fill>
      </ndxf>
    </rcc>
    <rcc rId="0" sId="1" dxf="1">
      <nc r="CN160">
        <f>IF(P160=Q160,0,1)</f>
      </nc>
      <ndxf>
        <fill>
          <patternFill patternType="none">
            <bgColor indexed="65"/>
          </patternFill>
        </fill>
      </ndxf>
    </rcc>
    <rcc rId="0" sId="1" dxf="1">
      <nc r="CN161">
        <f>IF(P161=Q161,0,1)</f>
      </nc>
      <ndxf>
        <fill>
          <patternFill patternType="none">
            <bgColor indexed="65"/>
          </patternFill>
        </fill>
      </ndxf>
    </rcc>
    <rcc rId="0" sId="1" dxf="1">
      <nc r="CN162">
        <f>IF(P162=Q162,0,1)</f>
      </nc>
      <ndxf>
        <fill>
          <patternFill patternType="none">
            <bgColor indexed="65"/>
          </patternFill>
        </fill>
      </ndxf>
    </rcc>
    <rcc rId="0" sId="1" dxf="1">
      <nc r="CN163">
        <f>IF(P163=Q163,0,1)</f>
      </nc>
      <ndxf>
        <fill>
          <patternFill patternType="none">
            <bgColor indexed="65"/>
          </patternFill>
        </fill>
      </ndxf>
    </rcc>
    <rcc rId="0" sId="1" dxf="1">
      <nc r="CN164">
        <f>IF(P164=Q164,0,1)</f>
      </nc>
      <ndxf>
        <fill>
          <patternFill patternType="none">
            <bgColor indexed="65"/>
          </patternFill>
        </fill>
      </ndxf>
    </rcc>
    <rcc rId="0" sId="1" dxf="1">
      <nc r="CN165">
        <f>IF(P165=Q165,0,1)</f>
      </nc>
      <ndxf>
        <fill>
          <patternFill patternType="none">
            <bgColor indexed="65"/>
          </patternFill>
        </fill>
      </ndxf>
    </rcc>
    <rcc rId="0" sId="1" dxf="1">
      <nc r="CN166">
        <f>IF(P166=Q166,0,1)</f>
      </nc>
      <ndxf>
        <fill>
          <patternFill patternType="none">
            <bgColor indexed="65"/>
          </patternFill>
        </fill>
      </ndxf>
    </rcc>
    <rcc rId="0" sId="1" dxf="1">
      <nc r="CN167">
        <f>IF(P167=Q167,0,1)</f>
      </nc>
      <ndxf>
        <fill>
          <patternFill patternType="none">
            <bgColor indexed="65"/>
          </patternFill>
        </fill>
      </ndxf>
    </rcc>
    <rcc rId="0" sId="1" dxf="1">
      <nc r="CN168">
        <f>IF(P168=Q168,0,1)</f>
      </nc>
      <ndxf>
        <fill>
          <patternFill patternType="none">
            <bgColor indexed="65"/>
          </patternFill>
        </fill>
      </ndxf>
    </rcc>
    <rcc rId="0" sId="1" dxf="1">
      <nc r="CN169">
        <f>IF(P169=Q169,0,1)</f>
      </nc>
      <ndxf>
        <fill>
          <patternFill patternType="none">
            <bgColor indexed="65"/>
          </patternFill>
        </fill>
      </ndxf>
    </rcc>
    <rcc rId="0" sId="1" dxf="1">
      <nc r="CN170">
        <f>IF(P170=Q170,0,1)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IF(P171=Q171,0,1)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IF(P172=Q172,0,1)</f>
      </nc>
      <ndxf>
        <fill>
          <patternFill patternType="none">
            <bgColor indexed="65"/>
          </patternFill>
        </fill>
      </ndxf>
    </rcc>
    <rcc rId="0" sId="1" dxf="1">
      <nc r="CN173">
        <f>IF(P173=Q173,0,1)</f>
      </nc>
      <ndxf>
        <fill>
          <patternFill patternType="none">
            <bgColor indexed="65"/>
          </patternFill>
        </fill>
      </ndxf>
    </rcc>
    <rcc rId="0" sId="1" dxf="1">
      <nc r="CN174">
        <f>IF(P174=Q174,0,1)</f>
      </nc>
      <ndxf>
        <fill>
          <patternFill patternType="none">
            <bgColor indexed="65"/>
          </patternFill>
        </fill>
      </ndxf>
    </rcc>
    <rcc rId="0" sId="1" dxf="1">
      <nc r="CN175">
        <f>IF(P175=Q175,0,1)</f>
      </nc>
      <ndxf>
        <fill>
          <patternFill patternType="none">
            <bgColor indexed="65"/>
          </patternFill>
        </fill>
      </ndxf>
    </rcc>
    <rcc rId="0" sId="1" dxf="1">
      <nc r="CN176">
        <f>IF(P176=Q176,0,1)</f>
      </nc>
      <ndxf>
        <fill>
          <patternFill patternType="none">
            <bgColor indexed="65"/>
          </patternFill>
        </fill>
      </ndxf>
    </rcc>
    <rcc rId="0" sId="1" dxf="1">
      <nc r="CN177">
        <f>IF(P177=Q177,0,1)</f>
      </nc>
      <ndxf>
        <fill>
          <patternFill patternType="none">
            <bgColor indexed="65"/>
          </patternFill>
        </fill>
      </ndxf>
    </rcc>
    <rcc rId="0" sId="1" dxf="1">
      <nc r="CN178">
        <f>IF(P178=Q178,0,1)</f>
      </nc>
      <ndxf>
        <fill>
          <patternFill patternType="none">
            <bgColor indexed="65"/>
          </patternFill>
        </fill>
      </ndxf>
    </rcc>
    <rcc rId="0" sId="1" dxf="1">
      <nc r="CN179">
        <f>IF(P179=Q179,0,1)</f>
      </nc>
      <ndxf>
        <fill>
          <patternFill patternType="none">
            <bgColor indexed="65"/>
          </patternFill>
        </fill>
      </ndxf>
    </rcc>
    <rcc rId="0" sId="1" dxf="1">
      <nc r="CN180">
        <f>IF(P180=Q180,0,1)</f>
      </nc>
      <ndxf>
        <fill>
          <patternFill patternType="none">
            <bgColor indexed="65"/>
          </patternFill>
        </fill>
      </ndxf>
    </rcc>
    <rcc rId="0" sId="1" dxf="1">
      <nc r="CN181">
        <f>IF(P181=Q181,0,1)</f>
      </nc>
      <ndxf>
        <fill>
          <patternFill patternType="none">
            <bgColor indexed="65"/>
          </patternFill>
        </fill>
      </ndxf>
    </rcc>
    <rcc rId="0" sId="1" dxf="1">
      <nc r="CN182">
        <f>IF(P182=Q182,0,1)</f>
      </nc>
      <ndxf>
        <fill>
          <patternFill patternType="none">
            <bgColor indexed="65"/>
          </patternFill>
        </fill>
      </ndxf>
    </rcc>
    <rcc rId="0" sId="1" dxf="1">
      <nc r="CN183">
        <f>IF(P183=Q183,0,1)</f>
      </nc>
      <ndxf>
        <fill>
          <patternFill patternType="none">
            <bgColor indexed="65"/>
          </patternFill>
        </fill>
      </ndxf>
    </rcc>
    <rcc rId="0" sId="1" dxf="1">
      <nc r="CN184">
        <f>IF(P184=Q184,0,1)</f>
      </nc>
      <ndxf>
        <fill>
          <patternFill patternType="none">
            <bgColor indexed="65"/>
          </patternFill>
        </fill>
      </ndxf>
    </rcc>
    <rcc rId="0" sId="1" dxf="1">
      <nc r="CN185">
        <f>IF(P185=Q185,0,1)</f>
      </nc>
      <ndxf>
        <fill>
          <patternFill patternType="none">
            <bgColor indexed="65"/>
          </patternFill>
        </fill>
      </ndxf>
    </rcc>
    <rcc rId="0" sId="1" dxf="1">
      <nc r="CN186">
        <f>IF(P186=Q186,0,1)</f>
      </nc>
      <ndxf>
        <fill>
          <patternFill patternType="none">
            <bgColor indexed="65"/>
          </patternFill>
        </fill>
      </ndxf>
    </rcc>
    <rcc rId="0" sId="1" dxf="1">
      <nc r="CN187">
        <f>IF(P187=Q187,0,1)</f>
      </nc>
      <ndxf>
        <fill>
          <patternFill patternType="none">
            <bgColor indexed="65"/>
          </patternFill>
        </fill>
      </ndxf>
    </rcc>
    <rcc rId="0" sId="1" dxf="1">
      <nc r="CN188">
        <f>IF(P188=Q188,0,1)</f>
      </nc>
      <ndxf>
        <fill>
          <patternFill patternType="none">
            <bgColor indexed="65"/>
          </patternFill>
        </fill>
      </ndxf>
    </rcc>
    <rcc rId="0" sId="1" dxf="1">
      <nc r="CN189">
        <f>IF(P189=Q189,0,1)</f>
      </nc>
      <ndxf>
        <fill>
          <patternFill patternType="none">
            <bgColor indexed="65"/>
          </patternFill>
        </fill>
      </ndxf>
    </rcc>
    <rcc rId="0" sId="1" dxf="1">
      <nc r="CN190">
        <f>IF(P190=Q190,0,1)</f>
      </nc>
      <ndxf>
        <fill>
          <patternFill patternType="none">
            <bgColor indexed="65"/>
          </patternFill>
        </fill>
      </ndxf>
    </rcc>
    <rcc rId="0" sId="1" dxf="1">
      <nc r="CN191">
        <f>IF(P191=Q191,0,1)</f>
      </nc>
      <ndxf>
        <fill>
          <patternFill patternType="none">
            <bgColor indexed="65"/>
          </patternFill>
        </fill>
      </ndxf>
    </rcc>
    <rcc rId="0" sId="1" dxf="1">
      <nc r="CN192">
        <f>IF(P192=Q192,0,1)</f>
      </nc>
      <ndxf>
        <fill>
          <patternFill patternType="none">
            <bgColor indexed="65"/>
          </patternFill>
        </fill>
      </ndxf>
    </rcc>
    <rcc rId="0" sId="1" dxf="1">
      <nc r="CN193">
        <f>IF(P193=Q193,0,1)</f>
      </nc>
      <ndxf>
        <fill>
          <patternFill patternType="none">
            <bgColor indexed="65"/>
          </patternFill>
        </fill>
      </ndxf>
    </rcc>
    <rcc rId="0" sId="1" dxf="1">
      <nc r="CN194">
        <f>IF(P194=Q194,0,1)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IF(P195=Q195,0,1)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IF(P196=Q196,0,1)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IF(P197=Q197,0,1)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IF(P198=Q198,0,1)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IF(P199=Q199,0,1)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IF(P200=Q200,0,1)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IF(P201=Q201,0,1)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IF(P202=Q202,0,1)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IF(P203=Q203,0,1)</f>
      </nc>
      <ndxf>
        <fill>
          <patternFill patternType="none">
            <bgColor indexed="65"/>
          </patternFill>
        </fill>
      </ndxf>
    </rcc>
    <rcc rId="0" sId="1" dxf="1">
      <nc r="CN204">
        <f>IF(P204=Q204,0,1)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IF(P205=Q205,0,1)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IF(P206=Q206,0,1)</f>
      </nc>
      <ndxf>
        <fill>
          <patternFill patternType="none">
            <bgColor indexed="65"/>
          </patternFill>
        </fill>
      </ndxf>
    </rcc>
    <rcc rId="0" sId="1" dxf="1">
      <nc r="CN207">
        <f>IF(P207=Q207,0,1)</f>
      </nc>
      <ndxf>
        <fill>
          <patternFill patternType="none">
            <bgColor indexed="65"/>
          </patternFill>
        </fill>
      </ndxf>
    </rcc>
    <rcc rId="0" sId="1" dxf="1">
      <nc r="CN208">
        <f>IF(P208=Q208,0,1)</f>
      </nc>
      <ndxf>
        <fill>
          <patternFill patternType="none">
            <bgColor indexed="65"/>
          </patternFill>
        </fill>
      </ndxf>
    </rcc>
    <rcc rId="0" sId="1" dxf="1">
      <nc r="CN209">
        <f>IF(P209=Q209,0,1)</f>
      </nc>
      <ndxf>
        <fill>
          <patternFill patternType="none">
            <bgColor indexed="65"/>
          </patternFill>
        </fill>
      </ndxf>
    </rcc>
    <rcc rId="0" sId="1" dxf="1">
      <nc r="CN210">
        <f>IF(P210=Q210,0,1)</f>
      </nc>
      <ndxf>
        <fill>
          <patternFill patternType="none">
            <bgColor indexed="65"/>
          </patternFill>
        </fill>
      </ndxf>
    </rcc>
    <rcc rId="0" sId="1" dxf="1">
      <nc r="CN211">
        <f>IF(P211=Q211,0,1)</f>
      </nc>
      <ndxf>
        <fill>
          <patternFill patternType="none">
            <bgColor indexed="65"/>
          </patternFill>
        </fill>
      </ndxf>
    </rcc>
    <rcc rId="0" sId="1" dxf="1">
      <nc r="CN212">
        <f>IF(P212=Q212,0,1)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IF(P213=Q213,0,1)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IF(P214=Q214,0,1)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IF(P215=Q215,0,1)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IF(P216=Q216,0,1)</f>
      </nc>
      <ndxf>
        <fill>
          <patternFill patternType="none">
            <bgColor indexed="65"/>
          </patternFill>
        </fill>
      </ndxf>
    </rcc>
    <rcc rId="0" sId="1" dxf="1">
      <nc r="CN217">
        <f>IF(P217=Q217,0,1)</f>
      </nc>
      <ndxf>
        <fill>
          <patternFill patternType="none">
            <bgColor indexed="65"/>
          </patternFill>
        </fill>
      </ndxf>
    </rcc>
    <rcc rId="0" sId="1" dxf="1">
      <nc r="CN218">
        <f>IF(P218=Q218,0,1)</f>
      </nc>
      <ndxf>
        <fill>
          <patternFill patternType="none">
            <bgColor indexed="65"/>
          </patternFill>
        </fill>
      </ndxf>
    </rcc>
    <rcc rId="0" sId="1" dxf="1">
      <nc r="CN219">
        <f>IF(P219=Q219,0,1)</f>
      </nc>
      <ndxf>
        <fill>
          <patternFill patternType="none">
            <bgColor indexed="65"/>
          </patternFill>
        </fill>
      </ndxf>
    </rcc>
    <rcc rId="0" sId="1" dxf="1">
      <nc r="CN220">
        <f>IF(P220=Q220,0,1)</f>
      </nc>
      <ndxf>
        <fill>
          <patternFill patternType="none">
            <bgColor indexed="65"/>
          </patternFill>
        </fill>
      </ndxf>
    </rcc>
    <rcc rId="0" sId="1" dxf="1">
      <nc r="CN221">
        <f>IF(P221=Q221,0,1)</f>
      </nc>
      <ndxf>
        <fill>
          <patternFill patternType="none">
            <bgColor indexed="65"/>
          </patternFill>
        </fill>
      </ndxf>
    </rcc>
    <rcc rId="0" sId="1" dxf="1">
      <nc r="CN222">
        <f>IF(P222=Q222,0,1)</f>
      </nc>
      <ndxf>
        <fill>
          <patternFill patternType="none">
            <bgColor indexed="65"/>
          </patternFill>
        </fill>
      </ndxf>
    </rcc>
    <rcc rId="0" sId="1" dxf="1">
      <nc r="CN223">
        <f>IF(P223=Q223,0,1)</f>
      </nc>
      <ndxf>
        <fill>
          <patternFill patternType="none">
            <bgColor indexed="65"/>
          </patternFill>
        </fill>
      </ndxf>
    </rcc>
    <rcc rId="0" sId="1" dxf="1">
      <nc r="CN224">
        <f>IF(P224=Q224,0,1)</f>
      </nc>
      <ndxf>
        <fill>
          <patternFill patternType="none">
            <bgColor indexed="65"/>
          </patternFill>
        </fill>
      </ndxf>
    </rcc>
    <rcc rId="0" sId="1" dxf="1">
      <nc r="CN225">
        <f>IF(P225=Q225,0,1)</f>
      </nc>
      <ndxf>
        <fill>
          <patternFill patternType="none">
            <bgColor indexed="65"/>
          </patternFill>
        </fill>
      </ndxf>
    </rcc>
    <rcc rId="0" sId="1" dxf="1">
      <nc r="CN226">
        <f>IF(P226=Q226,0,1)</f>
      </nc>
      <ndxf>
        <fill>
          <patternFill patternType="none">
            <bgColor indexed="65"/>
          </patternFill>
        </fill>
      </ndxf>
    </rcc>
    <rcc rId="0" sId="1" dxf="1">
      <nc r="CN227">
        <f>IF(P227=Q227,0,1)</f>
      </nc>
      <ndxf>
        <fill>
          <patternFill patternType="none">
            <bgColor indexed="65"/>
          </patternFill>
        </fill>
      </ndxf>
    </rcc>
    <rcc rId="0" sId="1" dxf="1">
      <nc r="CN228">
        <f>IF(P228=Q228,0,1)</f>
      </nc>
      <ndxf>
        <fill>
          <patternFill patternType="none">
            <bgColor indexed="65"/>
          </patternFill>
        </fill>
      </ndxf>
    </rcc>
    <rcc rId="0" sId="1" dxf="1">
      <nc r="CN229">
        <f>IF(P229=Q229,0,1)</f>
      </nc>
      <ndxf>
        <fill>
          <patternFill patternType="none">
            <bgColor indexed="65"/>
          </patternFill>
        </fill>
      </ndxf>
    </rcc>
    <rcc rId="0" sId="1" dxf="1">
      <nc r="CN230">
        <f>IF(P230=Q230,0,1)</f>
      </nc>
      <ndxf>
        <fill>
          <patternFill patternType="none">
            <bgColor indexed="65"/>
          </patternFill>
        </fill>
      </ndxf>
    </rcc>
    <rcc rId="0" sId="1" dxf="1">
      <nc r="CN231">
        <f>IF(P231=Q231,0,1)</f>
      </nc>
      <ndxf>
        <fill>
          <patternFill patternType="none">
            <bgColor indexed="65"/>
          </patternFill>
        </fill>
      </ndxf>
    </rcc>
    <rcc rId="0" sId="1" dxf="1">
      <nc r="CN232">
        <f>IF(P232=Q232,0,1)</f>
      </nc>
      <ndxf>
        <fill>
          <patternFill patternType="none">
            <bgColor indexed="65"/>
          </patternFill>
        </fill>
      </ndxf>
    </rcc>
    <rcc rId="0" sId="1" dxf="1">
      <nc r="CN233">
        <f>IF(P233=Q233,0,1)</f>
      </nc>
      <ndxf>
        <fill>
          <patternFill patternType="none">
            <bgColor indexed="65"/>
          </patternFill>
        </fill>
      </ndxf>
    </rcc>
    <rcc rId="0" sId="1" dxf="1">
      <nc r="CN234">
        <f>IF(P234=Q234,0,1)</f>
      </nc>
      <ndxf>
        <fill>
          <patternFill patternType="none">
            <bgColor indexed="65"/>
          </patternFill>
        </fill>
      </ndxf>
    </rcc>
    <rcc rId="0" sId="1" dxf="1">
      <nc r="CN235">
        <f>IF(P235=Q235,0,1)</f>
      </nc>
      <ndxf>
        <fill>
          <patternFill patternType="none">
            <bgColor indexed="65"/>
          </patternFill>
        </fill>
      </ndxf>
    </rcc>
    <rcc rId="0" sId="1" dxf="1">
      <nc r="CN236">
        <f>IF(P236=Q236,0,1)</f>
      </nc>
      <ndxf>
        <fill>
          <patternFill patternType="none">
            <bgColor indexed="65"/>
          </patternFill>
        </fill>
      </ndxf>
    </rcc>
    <rcc rId="0" sId="1" dxf="1">
      <nc r="CN237">
        <f>IF(P237=Q237,0,1)</f>
      </nc>
      <ndxf>
        <fill>
          <patternFill patternType="none">
            <bgColor indexed="65"/>
          </patternFill>
        </fill>
      </ndxf>
    </rcc>
    <rcc rId="0" sId="1" dxf="1">
      <nc r="CN238">
        <f>IF(P238=Q238,0,1)</f>
      </nc>
      <ndxf>
        <fill>
          <patternFill patternType="none">
            <bgColor indexed="65"/>
          </patternFill>
        </fill>
      </ndxf>
    </rcc>
    <rcc rId="0" sId="1" dxf="1">
      <nc r="CN239">
        <f>IF(P239=Q239,0,1)</f>
      </nc>
      <ndxf>
        <fill>
          <patternFill patternType="none">
            <bgColor indexed="65"/>
          </patternFill>
        </fill>
      </ndxf>
    </rcc>
    <rcc rId="0" sId="1" dxf="1">
      <nc r="CN240">
        <f>IF(P240=Q240,0,1)</f>
      </nc>
      <ndxf>
        <fill>
          <patternFill patternType="none">
            <bgColor indexed="65"/>
          </patternFill>
        </fill>
      </ndxf>
    </rcc>
    <rcc rId="0" sId="1" dxf="1">
      <nc r="CN241">
        <f>IF(P241=Q241,0,1)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IF(P242=Q242,0,1)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IF(P243=Q243,0,1)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IF(P244=Q244,0,1)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IF(P245=Q245,0,1)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IF(P246=Q246,0,1)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IF(P247=Q247,0,1)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IF(P248=Q248,0,1)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IF(P249=Q249,0,1)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IF(P250=Q250,0,1)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IF(P251=Q251,0,1)</f>
      </nc>
      <ndxf>
        <fill>
          <patternFill patternType="none">
            <bgColor indexed="65"/>
          </patternFill>
        </fill>
      </ndxf>
    </rcc>
    <rcc rId="0" sId="1" dxf="1">
      <nc r="CN252">
        <f>IF(P252=Q252,0,1)</f>
      </nc>
      <ndxf>
        <fill>
          <patternFill patternType="none">
            <bgColor indexed="65"/>
          </patternFill>
        </fill>
      </ndxf>
    </rcc>
    <rcc rId="0" sId="1" dxf="1">
      <nc r="CN253">
        <f>IF(P253=Q253,0,1)</f>
      </nc>
      <ndxf>
        <fill>
          <patternFill patternType="none">
            <bgColor indexed="65"/>
          </patternFill>
        </fill>
      </ndxf>
    </rcc>
    <rcc rId="0" sId="1" dxf="1">
      <nc r="CN254">
        <f>IF(P254=Q254,0,1)</f>
      </nc>
      <ndxf>
        <fill>
          <patternFill patternType="none">
            <bgColor indexed="65"/>
          </patternFill>
        </fill>
      </ndxf>
    </rcc>
    <rcc rId="0" sId="1" dxf="1">
      <nc r="CN255">
        <f>IF(P255=Q255,0,1)</f>
      </nc>
      <ndxf>
        <fill>
          <patternFill patternType="none">
            <bgColor indexed="65"/>
          </patternFill>
        </fill>
      </ndxf>
    </rcc>
    <rcc rId="0" sId="1" dxf="1">
      <nc r="CN256">
        <f>IF(P256=Q256,0,1)</f>
      </nc>
      <ndxf>
        <fill>
          <patternFill patternType="none">
            <bgColor indexed="65"/>
          </patternFill>
        </fill>
      </ndxf>
    </rcc>
    <rcc rId="0" sId="1" dxf="1">
      <nc r="CN257">
        <f>IF(P257=Q257,0,1)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IF(P258=Q258,0,1)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IF(P259=Q259,0,1)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IF(P260=Q260,0,1)</f>
      </nc>
      <ndxf>
        <fill>
          <patternFill patternType="none">
            <bgColor indexed="65"/>
          </patternFill>
        </fill>
      </ndxf>
    </rcc>
    <rcc rId="0" sId="1" dxf="1">
      <nc r="CN261">
        <f>IF(P261=Q261,0,1)</f>
      </nc>
      <ndxf>
        <fill>
          <patternFill patternType="none">
            <bgColor indexed="65"/>
          </patternFill>
        </fill>
      </ndxf>
    </rcc>
    <rcc rId="0" sId="1" dxf="1">
      <nc r="CN262">
        <f>IF(P262=Q262,0,1)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IF(P263=Q263,0,1)</f>
      </nc>
      <ndxf>
        <fill>
          <patternFill patternType="none">
            <bgColor indexed="65"/>
          </patternFill>
        </fill>
      </ndxf>
    </rcc>
    <rcc rId="0" sId="1" dxf="1">
      <nc r="CN264">
        <f>IF(P264=Q264,0,1)</f>
      </nc>
      <ndxf>
        <fill>
          <patternFill patternType="none">
            <bgColor indexed="65"/>
          </patternFill>
        </fill>
      </ndxf>
    </rcc>
    <rcc rId="0" sId="1" dxf="1">
      <nc r="CN265">
        <f>IF(P265=Q265,0,1)</f>
      </nc>
      <ndxf>
        <fill>
          <patternFill patternType="none">
            <bgColor indexed="65"/>
          </patternFill>
        </fill>
      </ndxf>
    </rcc>
    <rcc rId="0" sId="1" dxf="1">
      <nc r="CN266">
        <f>IF(P266=Q266,0,1)</f>
      </nc>
      <ndxf>
        <fill>
          <patternFill patternType="none">
            <bgColor indexed="65"/>
          </patternFill>
        </fill>
      </ndxf>
    </rcc>
    <rcc rId="0" sId="1" dxf="1">
      <nc r="CN267">
        <f>IF(P267=Q267,0,1)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IF(P268=Q268,0,1)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IF(P269=Q269,0,1)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IF(P270=Q270,0,1)</f>
      </nc>
      <ndxf>
        <fill>
          <patternFill patternType="none">
            <bgColor indexed="65"/>
          </patternFill>
        </fill>
      </ndxf>
    </rcc>
    <rcc rId="0" sId="1" dxf="1">
      <nc r="CN271">
        <f>IF(P271=Q271,0,1)</f>
      </nc>
      <ndxf>
        <fill>
          <patternFill patternType="none">
            <bgColor indexed="65"/>
          </patternFill>
        </fill>
      </ndxf>
    </rcc>
    <rcc rId="0" sId="1" dxf="1">
      <nc r="CN272">
        <f>IF(P272=Q272,0,1)</f>
      </nc>
      <ndxf>
        <fill>
          <patternFill patternType="none">
            <bgColor indexed="65"/>
          </patternFill>
        </fill>
      </ndxf>
    </rcc>
    <rcc rId="0" sId="1" dxf="1">
      <nc r="CN273">
        <f>IF(P273=Q273,0,1)</f>
      </nc>
      <ndxf>
        <fill>
          <patternFill patternType="none">
            <bgColor indexed="65"/>
          </patternFill>
        </fill>
      </ndxf>
    </rcc>
    <rcc rId="0" sId="1" dxf="1">
      <nc r="CN274">
        <f>IF(P274=Q274,0,1)</f>
      </nc>
      <ndxf>
        <fill>
          <patternFill patternType="none">
            <bgColor indexed="65"/>
          </patternFill>
        </fill>
      </ndxf>
    </rcc>
    <rcc rId="0" sId="1" dxf="1">
      <nc r="CN275">
        <f>IF(P275=Q275,0,1)</f>
      </nc>
      <ndxf>
        <fill>
          <patternFill patternType="none">
            <bgColor indexed="65"/>
          </patternFill>
        </fill>
      </ndxf>
    </rcc>
    <rcc rId="0" sId="1" dxf="1">
      <nc r="CN276">
        <f>IF(P276=Q276,0,1)</f>
      </nc>
      <ndxf>
        <fill>
          <patternFill patternType="none">
            <bgColor indexed="65"/>
          </patternFill>
        </fill>
      </ndxf>
    </rcc>
    <rcc rId="0" sId="1" dxf="1">
      <nc r="CN277">
        <f>IF(P277=Q277,0,1)</f>
      </nc>
      <ndxf>
        <fill>
          <patternFill patternType="none">
            <bgColor indexed="65"/>
          </patternFill>
        </fill>
      </ndxf>
    </rcc>
    <rcc rId="0" sId="1" dxf="1">
      <nc r="CN278">
        <f>IF(P278=Q278,0,1)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IF(P279=Q279,0,1)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IF(P280=Q280,0,1)</f>
      </nc>
      <ndxf>
        <fill>
          <patternFill patternType="none">
            <bgColor indexed="65"/>
          </patternFill>
        </fill>
      </ndxf>
    </rcc>
    <rcc rId="0" sId="1" dxf="1">
      <nc r="CN281">
        <f>IF(P281=Q281,0,1)</f>
      </nc>
      <ndxf>
        <fill>
          <patternFill patternType="none">
            <bgColor indexed="65"/>
          </patternFill>
        </fill>
      </ndxf>
    </rcc>
    <rcc rId="0" sId="1" dxf="1">
      <nc r="CN282">
        <f>IF(P282=Q282,0,1)</f>
      </nc>
      <ndxf>
        <fill>
          <patternFill patternType="none">
            <bgColor indexed="65"/>
          </patternFill>
        </fill>
      </ndxf>
    </rcc>
    <rcc rId="0" sId="1" dxf="1">
      <nc r="CN283">
        <f>IF(P283=Q283,0,1)</f>
      </nc>
      <ndxf>
        <fill>
          <patternFill patternType="none">
            <bgColor indexed="65"/>
          </patternFill>
        </fill>
      </ndxf>
    </rcc>
    <rcc rId="0" sId="1" dxf="1">
      <nc r="CN284">
        <f>IF(P284=Q284,0,1)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IF(P285=Q285,0,1)</f>
      </nc>
      <ndxf>
        <fill>
          <patternFill patternType="none">
            <bgColor indexed="65"/>
          </patternFill>
        </fill>
      </ndxf>
    </rcc>
    <rcc rId="0" sId="1" dxf="1">
      <nc r="CN286">
        <f>IF(P286=Q286,0,1)</f>
      </nc>
      <ndxf>
        <fill>
          <patternFill patternType="none">
            <bgColor indexed="65"/>
          </patternFill>
        </fill>
      </ndxf>
    </rcc>
    <rcc rId="0" sId="1" dxf="1">
      <nc r="CN287">
        <f>IF(P287=Q287,0,1)</f>
      </nc>
      <ndxf>
        <fill>
          <patternFill patternType="none">
            <bgColor indexed="65"/>
          </patternFill>
        </fill>
      </ndxf>
    </rcc>
    <rcc rId="0" sId="1" dxf="1">
      <nc r="CN288">
        <f>IF(P288=Q288,0,1)</f>
      </nc>
      <ndxf>
        <fill>
          <patternFill patternType="none">
            <bgColor indexed="65"/>
          </patternFill>
        </fill>
      </ndxf>
    </rcc>
    <rcc rId="0" sId="1" dxf="1">
      <nc r="CN289">
        <f>IF(P289=Q289,0,1)</f>
      </nc>
      <ndxf>
        <fill>
          <patternFill patternType="none">
            <bgColor indexed="65"/>
          </patternFill>
        </fill>
      </ndxf>
    </rcc>
    <rcc rId="0" sId="1" dxf="1">
      <nc r="CN290">
        <f>IF(P290=Q290,0,1)</f>
      </nc>
      <ndxf>
        <fill>
          <patternFill patternType="none">
            <bgColor indexed="65"/>
          </patternFill>
        </fill>
      </ndxf>
    </rcc>
    <rcc rId="0" sId="1" dxf="1">
      <nc r="CN291">
        <f>IF(P291=Q291,0,1)</f>
      </nc>
      <ndxf>
        <fill>
          <patternFill patternType="none">
            <bgColor indexed="65"/>
          </patternFill>
        </fill>
      </ndxf>
    </rcc>
    <rcc rId="0" sId="1" dxf="1">
      <nc r="CN292">
        <f>IF(P292=Q292,0,1)</f>
      </nc>
      <ndxf>
        <fill>
          <patternFill patternType="none">
            <bgColor indexed="65"/>
          </patternFill>
        </fill>
      </ndxf>
    </rcc>
    <rcc rId="0" sId="1" dxf="1">
      <nc r="CN293">
        <f>IF(P293=Q293,0,1)</f>
      </nc>
      <ndxf>
        <fill>
          <patternFill patternType="none">
            <bgColor indexed="65"/>
          </patternFill>
        </fill>
      </ndxf>
    </rcc>
    <rcc rId="0" sId="1" dxf="1">
      <nc r="CN294">
        <f>IF(P294=Q294,0,1)</f>
      </nc>
      <ndxf>
        <fill>
          <patternFill patternType="none">
            <bgColor indexed="65"/>
          </patternFill>
        </fill>
      </ndxf>
    </rcc>
    <rcc rId="0" sId="1" dxf="1">
      <nc r="CN295">
        <f>IF(P295=Q295,0,1)</f>
      </nc>
      <ndxf>
        <fill>
          <patternFill patternType="none">
            <bgColor indexed="65"/>
          </patternFill>
        </fill>
      </ndxf>
    </rcc>
    <rcc rId="0" sId="1" dxf="1">
      <nc r="CN296">
        <f>IF(P296=Q296,0,1)</f>
      </nc>
      <ndxf>
        <fill>
          <patternFill patternType="none">
            <bgColor indexed="65"/>
          </patternFill>
        </fill>
      </ndxf>
    </rcc>
    <rcc rId="0" sId="1" dxf="1">
      <nc r="CN297">
        <f>IF(P297=Q297,0,1)</f>
      </nc>
      <ndxf>
        <fill>
          <patternFill patternType="none">
            <bgColor indexed="65"/>
          </patternFill>
        </fill>
      </ndxf>
    </rcc>
    <rcc rId="0" sId="1" dxf="1">
      <nc r="CN298">
        <f>IF(P298=Q298,0,1)</f>
      </nc>
      <ndxf>
        <fill>
          <patternFill patternType="none">
            <bgColor indexed="65"/>
          </patternFill>
        </fill>
      </ndxf>
    </rcc>
    <rcc rId="0" sId="1" dxf="1">
      <nc r="CN299">
        <f>IF(P299=Q299,0,1)</f>
      </nc>
      <ndxf>
        <fill>
          <patternFill patternType="none">
            <bgColor indexed="65"/>
          </patternFill>
        </fill>
      </ndxf>
    </rcc>
    <rcc rId="0" sId="1" dxf="1">
      <nc r="CN300">
        <f>IF(P300=Q300,0,1)</f>
      </nc>
      <ndxf>
        <fill>
          <patternFill patternType="none">
            <bgColor indexed="65"/>
          </patternFill>
        </fill>
      </ndxf>
    </rcc>
    <rcc rId="0" sId="1" dxf="1">
      <nc r="CN301">
        <f>IF(P301=Q301,0,1)</f>
      </nc>
      <ndxf>
        <fill>
          <patternFill patternType="none">
            <bgColor indexed="65"/>
          </patternFill>
        </fill>
      </ndxf>
    </rcc>
    <rcc rId="0" sId="1" dxf="1">
      <nc r="CN302">
        <f>IF(P302=Q302,0,1)</f>
      </nc>
      <ndxf>
        <fill>
          <patternFill patternType="none">
            <bgColor indexed="65"/>
          </patternFill>
        </fill>
      </ndxf>
    </rcc>
    <rcc rId="0" sId="1" dxf="1">
      <nc r="CN303">
        <f>IF(P303=Q303,0,1)</f>
      </nc>
      <ndxf>
        <fill>
          <patternFill patternType="none">
            <bgColor indexed="65"/>
          </patternFill>
        </fill>
      </ndxf>
    </rcc>
    <rcc rId="0" sId="1" dxf="1">
      <nc r="CN304">
        <f>IF(P304=Q304,0,1)</f>
      </nc>
      <ndxf>
        <fill>
          <patternFill patternType="none">
            <bgColor indexed="65"/>
          </patternFill>
        </fill>
      </ndxf>
    </rcc>
    <rcc rId="0" sId="1" dxf="1">
      <nc r="CN305">
        <f>IF(P305=Q305,0,1)</f>
      </nc>
      <ndxf>
        <fill>
          <patternFill patternType="none">
            <bgColor indexed="65"/>
          </patternFill>
        </fill>
      </ndxf>
    </rcc>
    <rcc rId="0" sId="1" dxf="1">
      <nc r="CN306">
        <f>IF(P306=Q306,0,1)</f>
      </nc>
      <ndxf>
        <fill>
          <patternFill patternType="none">
            <bgColor indexed="65"/>
          </patternFill>
        </fill>
      </ndxf>
    </rcc>
    <rcc rId="0" sId="1" dxf="1">
      <nc r="CN307">
        <f>IF(P307=Q307,0,1)</f>
      </nc>
      <ndxf>
        <fill>
          <patternFill patternType="none">
            <bgColor indexed="65"/>
          </patternFill>
        </fill>
      </ndxf>
    </rcc>
    <rcc rId="0" sId="1" dxf="1">
      <nc r="CN308">
        <f>IF(P308=Q308,0,1)</f>
      </nc>
      <ndxf>
        <fill>
          <patternFill patternType="none">
            <bgColor indexed="65"/>
          </patternFill>
        </fill>
      </ndxf>
    </rcc>
    <rcc rId="0" sId="1" dxf="1">
      <nc r="CN309">
        <f>IF(P309=Q309,0,1)</f>
      </nc>
      <ndxf>
        <fill>
          <patternFill patternType="none">
            <bgColor indexed="65"/>
          </patternFill>
        </fill>
      </ndxf>
    </rcc>
    <rcc rId="0" sId="1" dxf="1">
      <nc r="CN310">
        <f>IF(P310=Q310,0,1)</f>
      </nc>
      <ndxf>
        <fill>
          <patternFill patternType="none">
            <bgColor indexed="65"/>
          </patternFill>
        </fill>
      </ndxf>
    </rcc>
    <rcc rId="0" sId="1" dxf="1">
      <nc r="CN311">
        <f>IF(P311=Q311,0,1)</f>
      </nc>
      <ndxf>
        <fill>
          <patternFill patternType="none">
            <bgColor indexed="65"/>
          </patternFill>
        </fill>
      </ndxf>
    </rcc>
    <rcc rId="0" sId="1" dxf="1">
      <nc r="CN312">
        <f>IF(P312=Q312,0,1)</f>
      </nc>
      <ndxf>
        <fill>
          <patternFill patternType="none">
            <bgColor indexed="65"/>
          </patternFill>
        </fill>
      </ndxf>
    </rcc>
    <rcc rId="0" sId="1" dxf="1">
      <nc r="CN313">
        <f>IF(P313=Q313,0,1)</f>
      </nc>
      <ndxf>
        <fill>
          <patternFill patternType="none">
            <bgColor indexed="65"/>
          </patternFill>
        </fill>
      </ndxf>
    </rcc>
    <rcc rId="0" sId="1" dxf="1">
      <nc r="CN314">
        <f>IF(P314=Q314,0,1)</f>
      </nc>
      <ndxf>
        <fill>
          <patternFill patternType="none">
            <bgColor indexed="65"/>
          </patternFill>
        </fill>
      </ndxf>
    </rcc>
    <rcc rId="0" sId="1" dxf="1">
      <nc r="CN315">
        <f>IF(P315=Q315,0,1)</f>
      </nc>
      <ndxf>
        <fill>
          <patternFill patternType="none">
            <bgColor indexed="65"/>
          </patternFill>
        </fill>
      </ndxf>
    </rcc>
    <rcc rId="0" sId="1" dxf="1">
      <nc r="CN316">
        <f>IF(P316=Q316,0,1)</f>
      </nc>
      <ndxf>
        <fill>
          <patternFill patternType="none">
            <bgColor indexed="65"/>
          </patternFill>
        </fill>
      </ndxf>
    </rcc>
    <rcc rId="0" sId="1" dxf="1">
      <nc r="CN317">
        <f>IF(P317=Q317,0,1)</f>
      </nc>
      <ndxf>
        <fill>
          <patternFill patternType="none">
            <bgColor indexed="65"/>
          </patternFill>
        </fill>
      </ndxf>
    </rcc>
    <rcc rId="0" sId="1" dxf="1">
      <nc r="CN318">
        <f>IF(P318=Q318,0,1)</f>
      </nc>
      <ndxf>
        <fill>
          <patternFill patternType="none">
            <bgColor indexed="65"/>
          </patternFill>
        </fill>
      </ndxf>
    </rcc>
    <rcc rId="0" sId="1" dxf="1">
      <nc r="CN319">
        <f>IF(P319=Q319,0,1)</f>
      </nc>
      <ndxf>
        <fill>
          <patternFill patternType="none">
            <bgColor indexed="65"/>
          </patternFill>
        </fill>
      </ndxf>
    </rcc>
    <rcc rId="0" sId="1" dxf="1">
      <nc r="CN320">
        <f>IF(P320=Q320,0,1)</f>
      </nc>
      <ndxf>
        <fill>
          <patternFill patternType="none">
            <bgColor indexed="65"/>
          </patternFill>
        </fill>
      </ndxf>
    </rcc>
    <rcc rId="0" sId="1" dxf="1">
      <nc r="CN321">
        <f>IF(P321=Q321,0,1)</f>
      </nc>
      <ndxf>
        <fill>
          <patternFill patternType="none">
            <bgColor indexed="65"/>
          </patternFill>
        </fill>
      </ndxf>
    </rcc>
    <rcc rId="0" sId="1" dxf="1">
      <nc r="CN322">
        <f>IF(P322=Q322,0,1)</f>
      </nc>
      <ndxf>
        <fill>
          <patternFill patternType="none">
            <bgColor indexed="65"/>
          </patternFill>
        </fill>
      </ndxf>
    </rcc>
    <rcc rId="0" sId="1" dxf="1">
      <nc r="CN323">
        <f>IF(P323=Q323,0,1)</f>
      </nc>
      <ndxf>
        <fill>
          <patternFill patternType="none">
            <bgColor indexed="65"/>
          </patternFill>
        </fill>
      </ndxf>
    </rcc>
    <rcc rId="0" sId="1" dxf="1">
      <nc r="CN324">
        <f>IF(P324=Q324,0,1)</f>
      </nc>
      <ndxf>
        <fill>
          <patternFill patternType="none">
            <bgColor indexed="65"/>
          </patternFill>
        </fill>
      </ndxf>
    </rcc>
    <rcc rId="0" sId="1" dxf="1">
      <nc r="CN325">
        <f>IF(P325=Q325,0,1)</f>
      </nc>
      <ndxf>
        <fill>
          <patternFill patternType="none">
            <bgColor indexed="65"/>
          </patternFill>
        </fill>
      </ndxf>
    </rcc>
    <rcc rId="0" sId="1" dxf="1">
      <nc r="CN326">
        <f>IF(P326=Q326,0,1)</f>
      </nc>
      <ndxf>
        <fill>
          <patternFill patternType="none">
            <bgColor indexed="65"/>
          </patternFill>
        </fill>
      </ndxf>
    </rcc>
    <rcc rId="0" sId="1" dxf="1">
      <nc r="CN327">
        <f>IF(P327=Q327,0,1)</f>
      </nc>
      <ndxf>
        <fill>
          <patternFill patternType="none">
            <bgColor indexed="65"/>
          </patternFill>
        </fill>
      </ndxf>
    </rcc>
    <rcc rId="0" sId="1" dxf="1">
      <nc r="CN328">
        <f>IF(P328=Q328,0,1)</f>
      </nc>
      <ndxf>
        <fill>
          <patternFill patternType="none">
            <bgColor indexed="65"/>
          </patternFill>
        </fill>
      </ndxf>
    </rcc>
    <rcc rId="0" sId="1" dxf="1">
      <nc r="CN329">
        <f>IF(P329=Q329,0,1)</f>
      </nc>
      <ndxf>
        <fill>
          <patternFill patternType="none">
            <bgColor indexed="65"/>
          </patternFill>
        </fill>
      </ndxf>
    </rcc>
    <rcc rId="0" sId="1" dxf="1">
      <nc r="CN330">
        <f>IF(P330=Q330,0,1)</f>
      </nc>
      <ndxf>
        <fill>
          <patternFill patternType="none">
            <bgColor indexed="65"/>
          </patternFill>
        </fill>
      </ndxf>
    </rcc>
    <rcc rId="0" sId="1" dxf="1">
      <nc r="CN331">
        <f>IF(P331=Q331,0,1)</f>
      </nc>
      <ndxf>
        <fill>
          <patternFill patternType="none">
            <bgColor indexed="65"/>
          </patternFill>
        </fill>
      </ndxf>
    </rcc>
    <rcc rId="0" sId="1" dxf="1">
      <nc r="CN332">
        <f>IF(P332=Q332,0,1)</f>
      </nc>
      <ndxf>
        <fill>
          <patternFill patternType="none">
            <bgColor indexed="65"/>
          </patternFill>
        </fill>
      </ndxf>
    </rcc>
    <rcc rId="0" sId="1" dxf="1">
      <nc r="CN333">
        <f>IF(P333=Q333,0,1)</f>
      </nc>
      <ndxf>
        <fill>
          <patternFill patternType="none">
            <bgColor indexed="65"/>
          </patternFill>
        </fill>
      </ndxf>
    </rcc>
    <rcc rId="0" sId="1" dxf="1">
      <nc r="CN334">
        <f>IF(P334=Q334,0,1)</f>
      </nc>
      <ndxf>
        <fill>
          <patternFill patternType="none">
            <bgColor indexed="65"/>
          </patternFill>
        </fill>
      </ndxf>
    </rcc>
    <rcc rId="0" sId="1" dxf="1">
      <nc r="CN335">
        <f>IF(P335=Q335,0,1)</f>
      </nc>
      <ndxf>
        <fill>
          <patternFill patternType="none">
            <bgColor indexed="65"/>
          </patternFill>
        </fill>
      </ndxf>
    </rcc>
    <rcc rId="0" sId="1" dxf="1">
      <nc r="CN336">
        <f>IF(P336=Q336,0,1)</f>
      </nc>
      <ndxf>
        <fill>
          <patternFill patternType="none">
            <bgColor indexed="65"/>
          </patternFill>
        </fill>
      </ndxf>
    </rcc>
    <rcc rId="0" sId="1" dxf="1">
      <nc r="CN337">
        <f>IF(P337=Q337,0,1)</f>
      </nc>
      <ndxf>
        <fill>
          <patternFill patternType="none">
            <bgColor indexed="65"/>
          </patternFill>
        </fill>
      </ndxf>
    </rcc>
    <rcc rId="0" sId="1" dxf="1">
      <nc r="CN338">
        <f>IF(P338=Q338,0,1)</f>
      </nc>
      <ndxf>
        <fill>
          <patternFill patternType="none">
            <bgColor indexed="65"/>
          </patternFill>
        </fill>
      </ndxf>
    </rcc>
    <rcc rId="0" sId="1" dxf="1">
      <nc r="CN339">
        <f>IF(P339=Q339,0,1)</f>
      </nc>
      <ndxf>
        <fill>
          <patternFill patternType="none">
            <bgColor indexed="65"/>
          </patternFill>
        </fill>
      </ndxf>
    </rcc>
    <rcc rId="0" sId="1" dxf="1">
      <nc r="CN340">
        <f>IF(P340=Q340,0,1)</f>
      </nc>
      <ndxf>
        <fill>
          <patternFill patternType="none">
            <bgColor indexed="65"/>
          </patternFill>
        </fill>
      </ndxf>
    </rcc>
    <rcc rId="0" sId="1" dxf="1">
      <nc r="CN341">
        <f>IF(P341=Q341,0,1)</f>
      </nc>
      <ndxf>
        <fill>
          <patternFill patternType="none">
            <bgColor indexed="65"/>
          </patternFill>
        </fill>
      </ndxf>
    </rcc>
    <rcc rId="0" sId="1" dxf="1">
      <nc r="CN342">
        <f>IF(P342=Q342,0,1)</f>
      </nc>
      <ndxf>
        <fill>
          <patternFill patternType="none">
            <bgColor indexed="65"/>
          </patternFill>
        </fill>
      </ndxf>
    </rcc>
    <rcc rId="0" sId="1" dxf="1">
      <nc r="CN343">
        <f>IF(P343=Q343,0,1)</f>
      </nc>
      <ndxf>
        <fill>
          <patternFill patternType="none">
            <bgColor indexed="65"/>
          </patternFill>
        </fill>
      </ndxf>
    </rcc>
    <rcc rId="0" sId="1" dxf="1">
      <nc r="CN344">
        <f>IF(P344=Q344,0,1)</f>
      </nc>
      <ndxf>
        <fill>
          <patternFill patternType="none">
            <bgColor indexed="65"/>
          </patternFill>
        </fill>
      </ndxf>
    </rcc>
    <rcc rId="0" sId="1" dxf="1">
      <nc r="CN345">
        <f>IF(P345=Q345,0,1)</f>
      </nc>
      <ndxf>
        <fill>
          <patternFill patternType="none">
            <bgColor indexed="65"/>
          </patternFill>
        </fill>
      </ndxf>
    </rcc>
    <rcc rId="0" sId="1" dxf="1">
      <nc r="CN346">
        <f>IF(P346=Q346,0,1)</f>
      </nc>
      <ndxf>
        <fill>
          <patternFill patternType="none">
            <bgColor indexed="65"/>
          </patternFill>
        </fill>
      </ndxf>
    </rcc>
    <rcc rId="0" sId="1" dxf="1">
      <nc r="CN347">
        <f>IF(P347=Q347,0,1)</f>
      </nc>
      <ndxf>
        <fill>
          <patternFill patternType="none">
            <bgColor indexed="65"/>
          </patternFill>
        </fill>
      </ndxf>
    </rcc>
    <rcc rId="0" sId="1" dxf="1">
      <nc r="CN348">
        <f>IF(P348=Q348,0,1)</f>
      </nc>
      <ndxf>
        <fill>
          <patternFill patternType="none">
            <bgColor indexed="65"/>
          </patternFill>
        </fill>
      </ndxf>
    </rcc>
    <rcc rId="0" sId="1" dxf="1">
      <nc r="CN349">
        <f>IF(P349=Q349,0,1)</f>
      </nc>
      <ndxf>
        <fill>
          <patternFill patternType="none">
            <bgColor indexed="65"/>
          </patternFill>
        </fill>
      </ndxf>
    </rcc>
    <rcc rId="0" sId="1" dxf="1">
      <nc r="CN350">
        <f>IF(P350=Q350,0,1)</f>
      </nc>
      <ndxf>
        <fill>
          <patternFill patternType="none">
            <bgColor indexed="65"/>
          </patternFill>
        </fill>
      </ndxf>
    </rcc>
    <rcc rId="0" sId="1" dxf="1">
      <nc r="CN351">
        <f>IF(P351=Q351,0,1)</f>
      </nc>
      <ndxf>
        <fill>
          <patternFill patternType="none">
            <bgColor indexed="65"/>
          </patternFill>
        </fill>
      </ndxf>
    </rcc>
    <rcc rId="0" sId="1" dxf="1">
      <nc r="CN352">
        <f>IF(P352=Q352,0,1)</f>
      </nc>
      <ndxf>
        <fill>
          <patternFill patternType="none">
            <bgColor indexed="65"/>
          </patternFill>
        </fill>
      </ndxf>
    </rcc>
    <rcc rId="0" sId="1" dxf="1">
      <nc r="CN353">
        <f>IF(P353=Q353,0,1)</f>
      </nc>
      <ndxf>
        <fill>
          <patternFill patternType="none">
            <bgColor indexed="65"/>
          </patternFill>
        </fill>
      </ndxf>
    </rcc>
    <rcc rId="0" sId="1" dxf="1">
      <nc r="CN354">
        <f>IF(P354=Q354,0,1)</f>
      </nc>
      <ndxf>
        <fill>
          <patternFill patternType="none">
            <bgColor indexed="65"/>
          </patternFill>
        </fill>
      </ndxf>
    </rcc>
    <rcc rId="0" sId="1" dxf="1">
      <nc r="CN355">
        <f>IF(P355=Q355,0,1)</f>
      </nc>
      <ndxf>
        <fill>
          <patternFill patternType="none">
            <bgColor indexed="65"/>
          </patternFill>
        </fill>
      </ndxf>
    </rcc>
    <rcc rId="0" sId="1" dxf="1">
      <nc r="CN356">
        <f>IF(P356=Q356,0,1)</f>
      </nc>
      <ndxf>
        <fill>
          <patternFill patternType="none">
            <bgColor indexed="65"/>
          </patternFill>
        </fill>
      </ndxf>
    </rcc>
    <rcc rId="0" sId="1" dxf="1">
      <nc r="CN357">
        <f>IF(P357=Q357,0,1)</f>
      </nc>
      <ndxf>
        <fill>
          <patternFill patternType="none">
            <bgColor indexed="65"/>
          </patternFill>
        </fill>
      </ndxf>
    </rcc>
    <rcc rId="0" sId="1" dxf="1">
      <nc r="CN358">
        <f>IF(P358=Q358,0,1)</f>
      </nc>
      <ndxf>
        <fill>
          <patternFill patternType="none">
            <bgColor indexed="65"/>
          </patternFill>
        </fill>
      </ndxf>
    </rcc>
    <rcc rId="0" sId="1" dxf="1">
      <nc r="CN359">
        <f>IF(P359=Q359,0,1)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IF(P360=Q360,0,1)</f>
      </nc>
      <ndxf>
        <fill>
          <patternFill patternType="none">
            <bgColor indexed="65"/>
          </patternFill>
        </fill>
      </ndxf>
    </rcc>
    <rcc rId="0" sId="1" dxf="1">
      <nc r="CN361">
        <f>IF(P361=Q361,0,1)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IF(P362=Q362,0,1)</f>
      </nc>
      <ndxf>
        <fill>
          <patternFill patternType="none">
            <bgColor indexed="65"/>
          </patternFill>
        </fill>
      </ndxf>
    </rcc>
    <rcc rId="0" sId="1" dxf="1">
      <nc r="CN363">
        <f>IF(P363=Q363,0,1)</f>
      </nc>
      <ndxf>
        <fill>
          <patternFill patternType="none">
            <bgColor indexed="65"/>
          </patternFill>
        </fill>
      </ndxf>
    </rcc>
    <rcc rId="0" sId="1" dxf="1">
      <nc r="CN364">
        <f>IF(P364=Q364,0,1)</f>
      </nc>
      <ndxf>
        <fill>
          <patternFill patternType="none">
            <bgColor indexed="65"/>
          </patternFill>
        </fill>
      </ndxf>
    </rcc>
    <rcc rId="0" sId="1" dxf="1">
      <nc r="CN365">
        <f>IF(P365=Q365,0,1)</f>
      </nc>
      <ndxf>
        <fill>
          <patternFill patternType="none">
            <bgColor indexed="65"/>
          </patternFill>
        </fill>
      </ndxf>
    </rcc>
    <rcc rId="0" sId="1" dxf="1">
      <nc r="CN366">
        <f>IF(P366=Q366,0,1)</f>
      </nc>
      <ndxf>
        <fill>
          <patternFill patternType="none">
            <bgColor indexed="65"/>
          </patternFill>
        </fill>
      </ndxf>
    </rcc>
    <rcc rId="0" sId="1" dxf="1">
      <nc r="CN367">
        <f>IF(P367=Q367,0,1)</f>
      </nc>
      <ndxf>
        <fill>
          <patternFill patternType="none">
            <bgColor indexed="65"/>
          </patternFill>
        </fill>
      </ndxf>
    </rcc>
    <rcc rId="0" sId="1" dxf="1">
      <nc r="CN368">
        <f>IF(P368=Q368,0,1)</f>
      </nc>
      <ndxf>
        <fill>
          <patternFill patternType="none">
            <bgColor indexed="65"/>
          </patternFill>
        </fill>
      </ndxf>
    </rcc>
    <rcc rId="0" sId="1" dxf="1">
      <nc r="CN369">
        <f>IF(P369=Q369,0,1)</f>
      </nc>
      <ndxf>
        <fill>
          <patternFill patternType="none">
            <bgColor indexed="65"/>
          </patternFill>
        </fill>
      </ndxf>
    </rcc>
    <rcc rId="0" sId="1" dxf="1">
      <nc r="CN370">
        <f>IF(P370=Q370,0,1)</f>
      </nc>
      <ndxf>
        <fill>
          <patternFill patternType="none">
            <bgColor indexed="65"/>
          </patternFill>
        </fill>
      </ndxf>
    </rcc>
    <rcc rId="0" sId="1" dxf="1">
      <nc r="CN371">
        <f>IF(P371=Q371,0,1)</f>
      </nc>
      <ndxf>
        <fill>
          <patternFill patternType="none">
            <bgColor indexed="65"/>
          </patternFill>
        </fill>
      </ndxf>
    </rcc>
    <rcc rId="0" sId="1" dxf="1">
      <nc r="CN372">
        <f>IF(P372=Q372,0,1)</f>
      </nc>
      <ndxf>
        <fill>
          <patternFill patternType="none">
            <bgColor indexed="65"/>
          </patternFill>
        </fill>
      </ndxf>
    </rcc>
    <rcc rId="0" sId="1" dxf="1">
      <nc r="CN373">
        <f>IF(P373=Q373,0,1)</f>
      </nc>
      <ndxf>
        <fill>
          <patternFill patternType="none">
            <bgColor indexed="65"/>
          </patternFill>
        </fill>
      </ndxf>
    </rcc>
    <rcc rId="0" sId="1" dxf="1">
      <nc r="CN374">
        <f>IF(P374=Q374,0,1)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IF(P375=Q375,0,1)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IF(P376=Q376,0,1)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IF(P377=Q377,0,1)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IF(P378=Q378,0,1)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IF(P379=Q379,0,1)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IF(P380=Q380,0,1)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IF(P381=Q381,0,1)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IF(P382=Q382,0,1)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IF(P383=Q383,0,1)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IF(P384=Q384,0,1)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IF(P385=Q385,0,1)</f>
      </nc>
      <ndxf>
        <fill>
          <patternFill patternType="none">
            <bgColor indexed="65"/>
          </patternFill>
        </fill>
      </ndxf>
    </rcc>
    <rcc rId="0" sId="1" dxf="1">
      <nc r="CN386">
        <f>IF(P386=Q386,0,1)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IF(P387=Q387,0,1)</f>
      </nc>
      <ndxf>
        <fill>
          <patternFill patternType="none">
            <bgColor indexed="65"/>
          </patternFill>
        </fill>
      </ndxf>
    </rcc>
    <rcc rId="0" sId="1" dxf="1">
      <nc r="CN388">
        <f>IF(P388=Q388,0,1)</f>
      </nc>
      <ndxf>
        <fill>
          <patternFill patternType="none">
            <bgColor indexed="65"/>
          </patternFill>
        </fill>
      </ndxf>
    </rcc>
    <rcc rId="0" sId="1" dxf="1">
      <nc r="CN389">
        <f>IF(P389=Q389,0,1)</f>
      </nc>
      <ndxf>
        <fill>
          <patternFill patternType="none">
            <bgColor indexed="65"/>
          </patternFill>
        </fill>
      </ndxf>
    </rcc>
    <rcc rId="0" sId="1" dxf="1">
      <nc r="CN390">
        <f>IF(P390=Q390,0,1)</f>
      </nc>
      <ndxf>
        <fill>
          <patternFill patternType="none">
            <bgColor indexed="65"/>
          </patternFill>
        </fill>
      </ndxf>
    </rcc>
    <rcc rId="0" sId="1" dxf="1">
      <nc r="CN391">
        <f>IF(P391=Q391,0,1)</f>
      </nc>
      <ndxf>
        <fill>
          <patternFill patternType="none">
            <bgColor indexed="65"/>
          </patternFill>
        </fill>
      </ndxf>
    </rcc>
    <rcc rId="0" sId="1" dxf="1">
      <nc r="CN392">
        <f>IF(P392=Q392,0,1)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IF(P393=Q393,0,1)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IF(P394=Q394,0,1)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IF(P395=Q395,0,1)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IF(P396=Q396,0,1)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IF(P397=Q397,0,1)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IF(P398=Q398,0,1)</f>
      </nc>
      <ndxf>
        <fill>
          <patternFill patternType="none">
            <bgColor indexed="65"/>
          </patternFill>
        </fill>
      </ndxf>
    </rcc>
    <rcc rId="0" sId="1" dxf="1">
      <nc r="CN399">
        <f>IF(P399=Q399,0,1)</f>
      </nc>
      <ndxf>
        <fill>
          <patternFill patternType="none">
            <bgColor indexed="65"/>
          </patternFill>
        </fill>
      </ndxf>
    </rcc>
    <rcc rId="0" sId="1" dxf="1">
      <nc r="CN400">
        <f>IF(P400=Q400,0,1)</f>
      </nc>
      <ndxf>
        <fill>
          <patternFill patternType="none">
            <bgColor indexed="65"/>
          </patternFill>
        </fill>
      </ndxf>
    </rcc>
    <rcc rId="0" sId="1" dxf="1">
      <nc r="CN401">
        <f>IF(P401=Q401,0,1)</f>
      </nc>
      <ndxf>
        <fill>
          <patternFill patternType="none">
            <bgColor indexed="65"/>
          </patternFill>
        </fill>
      </ndxf>
    </rcc>
    <rcc rId="0" sId="1" dxf="1">
      <nc r="CN402">
        <f>IF(P402=Q402,0,1)</f>
      </nc>
      <ndxf>
        <fill>
          <patternFill patternType="none">
            <bgColor indexed="65"/>
          </patternFill>
        </fill>
      </ndxf>
    </rcc>
    <rcc rId="0" sId="1" dxf="1">
      <nc r="CN403">
        <f>IF(P403=Q403,0,1)</f>
      </nc>
      <ndxf>
        <fill>
          <patternFill patternType="none">
            <bgColor indexed="65"/>
          </patternFill>
        </fill>
      </ndxf>
    </rcc>
    <rcc rId="0" sId="1" dxf="1">
      <nc r="CN404">
        <f>IF(P404=Q404,0,1)</f>
      </nc>
      <ndxf>
        <fill>
          <patternFill patternType="none">
            <bgColor indexed="65"/>
          </patternFill>
        </fill>
      </ndxf>
    </rcc>
    <rcc rId="0" sId="1" dxf="1">
      <nc r="CN405">
        <f>IF(P405=Q405,0,1)</f>
      </nc>
      <ndxf>
        <fill>
          <patternFill patternType="none">
            <bgColor indexed="65"/>
          </patternFill>
        </fill>
      </ndxf>
    </rcc>
    <rcc rId="0" sId="1" dxf="1">
      <nc r="CN406">
        <f>IF(P406=Q406,0,1)</f>
      </nc>
      <ndxf>
        <fill>
          <patternFill patternType="none">
            <bgColor indexed="65"/>
          </patternFill>
        </fill>
      </ndxf>
    </rcc>
    <rcc rId="0" sId="1" dxf="1">
      <nc r="CN407">
        <f>IF(P407=Q407,0,1)</f>
      </nc>
      <ndxf>
        <fill>
          <patternFill patternType="none">
            <bgColor indexed="65"/>
          </patternFill>
        </fill>
      </ndxf>
    </rcc>
    <rcc rId="0" sId="1" dxf="1">
      <nc r="CN408">
        <f>IF(P408=Q408,0,1)</f>
      </nc>
      <ndxf>
        <fill>
          <patternFill patternType="none">
            <bgColor indexed="65"/>
          </patternFill>
        </fill>
      </ndxf>
    </rcc>
    <rcc rId="0" sId="1" dxf="1">
      <nc r="CN409">
        <f>IF(P409=Q409,0,1)</f>
      </nc>
      <ndxf>
        <fill>
          <patternFill patternType="none">
            <bgColor indexed="65"/>
          </patternFill>
        </fill>
      </ndxf>
    </rcc>
    <rcc rId="0" sId="1" dxf="1">
      <nc r="CN410">
        <f>IF(P410=Q410,0,1)</f>
      </nc>
      <ndxf>
        <fill>
          <patternFill patternType="none">
            <bgColor indexed="65"/>
          </patternFill>
        </fill>
      </ndxf>
    </rcc>
    <rcc rId="0" sId="1" dxf="1">
      <nc r="CN411">
        <f>IF(P411=Q411,0,1)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IF(P412=Q412,0,1)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IF(P413=Q413,0,1)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IF(P414=Q414,0,1)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IF(P415=Q415,0,1)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IF(P416=Q416,0,1)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IF(P417=Q417,0,1)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IF(P418=Q418,0,1)</f>
      </nc>
      <ndxf>
        <fill>
          <patternFill patternType="none">
            <bgColor indexed="65"/>
          </patternFill>
        </fill>
      </ndxf>
    </rcc>
    <rcc rId="0" sId="1" dxf="1">
      <nc r="CN419">
        <f>IF(P419=Q419,0,1)</f>
      </nc>
      <ndxf>
        <fill>
          <patternFill patternType="none">
            <bgColor indexed="65"/>
          </patternFill>
        </fill>
      </ndxf>
    </rcc>
    <rcc rId="0" sId="1" dxf="1">
      <nc r="CN420">
        <f>IF(P420=Q420,0,1)</f>
      </nc>
      <ndxf>
        <fill>
          <patternFill patternType="none">
            <bgColor indexed="65"/>
          </patternFill>
        </fill>
      </ndxf>
    </rcc>
    <rcc rId="0" sId="1" dxf="1">
      <nc r="CN421">
        <f>IF(P421=Q421,0,1)</f>
      </nc>
      <ndxf>
        <fill>
          <patternFill patternType="none">
            <bgColor indexed="65"/>
          </patternFill>
        </fill>
      </ndxf>
    </rcc>
    <rcc rId="0" sId="1" dxf="1">
      <nc r="CN422">
        <f>IF(P422=Q422,0,1)</f>
      </nc>
      <ndxf>
        <fill>
          <patternFill patternType="none">
            <bgColor indexed="65"/>
          </patternFill>
        </fill>
      </ndxf>
    </rcc>
    <rcc rId="0" sId="1" dxf="1">
      <nc r="CN423">
        <f>IF(P423=Q423,0,1)</f>
      </nc>
      <ndxf>
        <fill>
          <patternFill patternType="none">
            <bgColor indexed="65"/>
          </patternFill>
        </fill>
      </ndxf>
    </rcc>
    <rcc rId="0" sId="1" dxf="1">
      <nc r="CN424">
        <f>IF(P424=Q424,0,1)</f>
      </nc>
      <ndxf>
        <fill>
          <patternFill patternType="none">
            <bgColor indexed="65"/>
          </patternFill>
        </fill>
      </ndxf>
    </rcc>
    <rcc rId="0" sId="1" dxf="1">
      <nc r="CN425">
        <f>IF(P425=Q425,0,1)</f>
      </nc>
      <ndxf>
        <fill>
          <patternFill patternType="none">
            <bgColor indexed="65"/>
          </patternFill>
        </fill>
      </ndxf>
    </rcc>
    <rcc rId="0" sId="1" dxf="1">
      <nc r="CN426">
        <f>IF(P426=Q426,0,1)</f>
      </nc>
      <ndxf>
        <fill>
          <patternFill patternType="none">
            <bgColor indexed="65"/>
          </patternFill>
        </fill>
      </ndxf>
    </rcc>
    <rcc rId="0" sId="1" dxf="1">
      <nc r="CN427">
        <f>IF(P427=Q427,0,1)</f>
      </nc>
      <ndxf>
        <fill>
          <patternFill patternType="none">
            <bgColor indexed="65"/>
          </patternFill>
        </fill>
      </ndxf>
    </rcc>
    <rcc rId="0" sId="1" dxf="1">
      <nc r="CN428">
        <f>IF(P428=Q428,0,1)</f>
      </nc>
      <ndxf>
        <fill>
          <patternFill patternType="none">
            <bgColor indexed="65"/>
          </patternFill>
        </fill>
      </ndxf>
    </rcc>
    <rcc rId="0" sId="1" dxf="1">
      <nc r="CN429">
        <f>IF(P429=Q429,0,1)</f>
      </nc>
      <ndxf>
        <fill>
          <patternFill patternType="none">
            <bgColor indexed="65"/>
          </patternFill>
        </fill>
      </ndxf>
    </rcc>
    <rcc rId="0" sId="1" dxf="1">
      <nc r="CN430">
        <f>IF(P430=Q430,0,1)</f>
      </nc>
      <ndxf>
        <fill>
          <patternFill patternType="none">
            <bgColor indexed="65"/>
          </patternFill>
        </fill>
      </ndxf>
    </rcc>
    <rcc rId="0" sId="1" dxf="1">
      <nc r="CN431">
        <f>IF(P431=Q431,0,1)</f>
      </nc>
      <ndxf>
        <fill>
          <patternFill patternType="none">
            <bgColor indexed="65"/>
          </patternFill>
        </fill>
      </ndxf>
    </rcc>
    <rcc rId="0" sId="1" dxf="1">
      <nc r="CN432">
        <f>IF(P432=Q432,0,1)</f>
      </nc>
      <ndxf>
        <fill>
          <patternFill patternType="none">
            <bgColor indexed="65"/>
          </patternFill>
        </fill>
      </ndxf>
    </rcc>
    <rcc rId="0" sId="1" dxf="1">
      <nc r="CN433">
        <f>IF(P433=Q433,0,1)</f>
      </nc>
      <ndxf>
        <fill>
          <patternFill patternType="none">
            <bgColor indexed="65"/>
          </patternFill>
        </fill>
      </ndxf>
    </rcc>
    <rcc rId="0" sId="1" dxf="1">
      <nc r="CN434">
        <f>IF(P434=Q434,0,1)</f>
      </nc>
      <ndxf>
        <fill>
          <patternFill patternType="none">
            <bgColor indexed="65"/>
          </patternFill>
        </fill>
      </ndxf>
    </rcc>
    <rcc rId="0" sId="1" dxf="1">
      <nc r="CN435">
        <f>IF(P435=Q435,0,1)</f>
      </nc>
      <ndxf>
        <fill>
          <patternFill patternType="none">
            <bgColor indexed="65"/>
          </patternFill>
        </fill>
      </ndxf>
    </rcc>
    <rcc rId="0" sId="1" dxf="1">
      <nc r="CN436">
        <f>IF(P436=Q436,0,1)</f>
      </nc>
      <ndxf>
        <fill>
          <patternFill patternType="none">
            <bgColor indexed="65"/>
          </patternFill>
        </fill>
      </ndxf>
    </rcc>
    <rcc rId="0" sId="1" dxf="1">
      <nc r="CN437">
        <f>IF(P437=Q437,0,1)</f>
      </nc>
      <ndxf>
        <fill>
          <patternFill patternType="none">
            <bgColor indexed="65"/>
          </patternFill>
        </fill>
      </ndxf>
    </rcc>
    <rcc rId="0" sId="1" dxf="1">
      <nc r="CN438">
        <f>IF(P438=Q438,0,1)</f>
      </nc>
      <ndxf>
        <fill>
          <patternFill patternType="none">
            <bgColor indexed="65"/>
          </patternFill>
        </fill>
      </ndxf>
    </rcc>
    <rcc rId="0" sId="1" dxf="1">
      <nc r="CN439">
        <f>IF(P439=Q439,0,1)</f>
      </nc>
      <ndxf>
        <fill>
          <patternFill patternType="none">
            <bgColor indexed="65"/>
          </patternFill>
        </fill>
      </ndxf>
    </rcc>
    <rcc rId="0" sId="1" dxf="1">
      <nc r="CN440">
        <f>IF(P440=Q440,0,1)</f>
      </nc>
      <ndxf>
        <fill>
          <patternFill patternType="none">
            <bgColor indexed="65"/>
          </patternFill>
        </fill>
      </ndxf>
    </rcc>
    <rcc rId="0" sId="1" dxf="1">
      <nc r="CN441">
        <f>IF(P441=Q441,0,1)</f>
      </nc>
      <ndxf>
        <fill>
          <patternFill patternType="none">
            <bgColor indexed="65"/>
          </patternFill>
        </fill>
      </ndxf>
    </rcc>
    <rcc rId="0" sId="1" dxf="1">
      <nc r="CN442">
        <f>IF(P442=Q442,0,1)</f>
      </nc>
      <ndxf>
        <fill>
          <patternFill patternType="none">
            <bgColor indexed="65"/>
          </patternFill>
        </fill>
      </ndxf>
    </rcc>
    <rcc rId="0" sId="1" dxf="1">
      <nc r="CN443">
        <f>IF(P443=Q443,0,1)</f>
      </nc>
      <ndxf>
        <fill>
          <patternFill patternType="none">
            <bgColor indexed="65"/>
          </patternFill>
        </fill>
      </ndxf>
    </rcc>
    <rcc rId="0" sId="1" dxf="1">
      <nc r="CN444">
        <f>IF(P444=Q444,0,1)</f>
      </nc>
      <ndxf>
        <fill>
          <patternFill patternType="none">
            <bgColor indexed="65"/>
          </patternFill>
        </fill>
      </ndxf>
    </rcc>
    <rcc rId="0" sId="1" dxf="1">
      <nc r="CN445">
        <f>IF(P445=Q445,0,1)</f>
      </nc>
      <ndxf>
        <fill>
          <patternFill patternType="none">
            <bgColor indexed="65"/>
          </patternFill>
        </fill>
      </ndxf>
    </rcc>
    <rcc rId="0" sId="1" dxf="1">
      <nc r="CN446">
        <f>IF(P446=Q446,0,1)</f>
      </nc>
      <ndxf>
        <fill>
          <patternFill patternType="none">
            <bgColor indexed="65"/>
          </patternFill>
        </fill>
      </ndxf>
    </rcc>
    <rcc rId="0" sId="1" dxf="1">
      <nc r="CN447">
        <f>IF(P447=Q447,0,1)</f>
      </nc>
      <ndxf>
        <fill>
          <patternFill patternType="none">
            <bgColor indexed="65"/>
          </patternFill>
        </fill>
      </ndxf>
    </rcc>
    <rcc rId="0" sId="1" dxf="1">
      <nc r="CN448">
        <f>IF(P448=Q448,0,1)</f>
      </nc>
      <ndxf>
        <fill>
          <patternFill patternType="none">
            <bgColor indexed="65"/>
          </patternFill>
        </fill>
      </ndxf>
    </rcc>
    <rcc rId="0" sId="1" dxf="1">
      <nc r="CN449">
        <f>IF(P449=Q449,0,1)</f>
      </nc>
      <ndxf>
        <fill>
          <patternFill patternType="none">
            <bgColor indexed="65"/>
          </patternFill>
        </fill>
      </ndxf>
    </rcc>
    <rcc rId="0" sId="1" dxf="1">
      <nc r="CN450">
        <f>IF(P450=Q450,0,1)</f>
      </nc>
      <ndxf>
        <fill>
          <patternFill patternType="none">
            <bgColor indexed="65"/>
          </patternFill>
        </fill>
      </ndxf>
    </rcc>
    <rcc rId="0" sId="1" dxf="1">
      <nc r="CN451">
        <f>IF(P451=Q451,0,1)</f>
      </nc>
      <ndxf>
        <fill>
          <patternFill patternType="none">
            <bgColor indexed="65"/>
          </patternFill>
        </fill>
      </ndxf>
    </rcc>
    <rcc rId="0" sId="1" dxf="1">
      <nc r="CN452">
        <f>IF(P452=Q452,0,1)</f>
      </nc>
      <ndxf>
        <fill>
          <patternFill patternType="none">
            <bgColor indexed="65"/>
          </patternFill>
        </fill>
      </ndxf>
    </rcc>
    <rcc rId="0" sId="1" dxf="1">
      <nc r="CN453">
        <f>IF(P453=Q453,0,1)</f>
      </nc>
      <ndxf>
        <fill>
          <patternFill patternType="none">
            <bgColor indexed="65"/>
          </patternFill>
        </fill>
      </ndxf>
    </rcc>
    <rcc rId="0" sId="1" dxf="1">
      <nc r="CN454">
        <f>IF(P454=Q454,0,1)</f>
      </nc>
      <ndxf>
        <fill>
          <patternFill patternType="none">
            <bgColor indexed="65"/>
          </patternFill>
        </fill>
      </ndxf>
    </rcc>
    <rcc rId="0" sId="1" dxf="1">
      <nc r="CN455">
        <f>IF(P455=Q455,0,1)</f>
      </nc>
      <ndxf>
        <fill>
          <patternFill patternType="none">
            <bgColor indexed="65"/>
          </patternFill>
        </fill>
      </ndxf>
    </rcc>
    <rcc rId="0" sId="1" dxf="1">
      <nc r="CN456">
        <f>IF(P456=Q456,0,1)</f>
      </nc>
      <ndxf>
        <fill>
          <patternFill patternType="none">
            <bgColor indexed="65"/>
          </patternFill>
        </fill>
      </ndxf>
    </rcc>
    <rcc rId="0" sId="1" dxf="1">
      <nc r="CN457">
        <f>IF(P457=Q457,0,1)</f>
      </nc>
      <ndxf>
        <fill>
          <patternFill patternType="none">
            <bgColor indexed="65"/>
          </patternFill>
        </fill>
      </ndxf>
    </rcc>
    <rcc rId="0" sId="1" dxf="1">
      <nc r="CN458">
        <f>IF(P458=Q458,0,1)</f>
      </nc>
      <ndxf>
        <fill>
          <patternFill patternType="none">
            <bgColor indexed="65"/>
          </patternFill>
        </fill>
      </ndxf>
    </rcc>
    <rcc rId="0" sId="1" dxf="1">
      <nc r="CN459">
        <f>IF(P459=Q459,0,1)</f>
      </nc>
      <ndxf>
        <fill>
          <patternFill patternType="none">
            <bgColor indexed="65"/>
          </patternFill>
        </fill>
      </ndxf>
    </rcc>
    <rcc rId="0" sId="1" dxf="1">
      <nc r="CN460">
        <f>IF(P460=Q460,0,1)</f>
      </nc>
      <ndxf>
        <fill>
          <patternFill patternType="none">
            <bgColor indexed="65"/>
          </patternFill>
        </fill>
      </ndxf>
    </rcc>
    <rcc rId="0" sId="1" dxf="1">
      <nc r="CN461">
        <f>IF(P461=Q461,0,1)</f>
      </nc>
      <ndxf>
        <fill>
          <patternFill patternType="none">
            <bgColor indexed="65"/>
          </patternFill>
        </fill>
      </ndxf>
    </rcc>
    <rcc rId="0" sId="1" dxf="1">
      <nc r="CN462">
        <f>IF(P462=Q462,0,1)</f>
      </nc>
      <ndxf>
        <fill>
          <patternFill patternType="none">
            <bgColor indexed="65"/>
          </patternFill>
        </fill>
      </ndxf>
    </rcc>
    <rcc rId="0" sId="1" dxf="1">
      <nc r="CN463">
        <f>IF(P463=Q463,0,1)</f>
      </nc>
      <ndxf>
        <fill>
          <patternFill patternType="none">
            <bgColor indexed="65"/>
          </patternFill>
        </fill>
      </ndxf>
    </rcc>
    <rcc rId="0" sId="1" dxf="1">
      <nc r="CN464">
        <f>IF(P464=Q464,0,1)</f>
      </nc>
      <ndxf>
        <fill>
          <patternFill patternType="none">
            <bgColor indexed="65"/>
          </patternFill>
        </fill>
      </ndxf>
    </rcc>
    <rcc rId="0" sId="1" dxf="1">
      <nc r="CN465">
        <f>IF(P465=Q465,0,1)</f>
      </nc>
      <ndxf>
        <fill>
          <patternFill patternType="none">
            <bgColor indexed="65"/>
          </patternFill>
        </fill>
      </ndxf>
    </rcc>
    <rcc rId="0" sId="1" dxf="1">
      <nc r="CN466">
        <f>IF(P466=Q466,0,1)</f>
      </nc>
      <ndxf>
        <fill>
          <patternFill patternType="none">
            <bgColor indexed="65"/>
          </patternFill>
        </fill>
      </ndxf>
    </rcc>
    <rcc rId="0" sId="1" dxf="1">
      <nc r="CN467">
        <f>IF(P467=Q467,0,1)</f>
      </nc>
      <ndxf>
        <fill>
          <patternFill patternType="none">
            <bgColor indexed="65"/>
          </patternFill>
        </fill>
      </ndxf>
    </rcc>
    <rcc rId="0" sId="1" dxf="1">
      <nc r="CN468">
        <f>IF(P468=Q468,0,1)</f>
      </nc>
      <ndxf>
        <fill>
          <patternFill patternType="none">
            <bgColor indexed="65"/>
          </patternFill>
        </fill>
      </ndxf>
    </rcc>
    <rcc rId="0" sId="1" dxf="1">
      <nc r="CN469">
        <f>IF(P469=Q469,0,1)</f>
      </nc>
      <ndxf>
        <fill>
          <patternFill patternType="none">
            <bgColor indexed="65"/>
          </patternFill>
        </fill>
      </ndxf>
    </rcc>
    <rcc rId="0" sId="1" dxf="1">
      <nc r="CN470">
        <f>IF(P470=Q470,0,1)</f>
      </nc>
      <ndxf>
        <fill>
          <patternFill patternType="none">
            <bgColor indexed="65"/>
          </patternFill>
        </fill>
      </ndxf>
    </rcc>
    <rcc rId="0" sId="1" dxf="1">
      <nc r="CN471">
        <f>IF(P471=Q471,0,1)</f>
      </nc>
      <ndxf>
        <fill>
          <patternFill patternType="none">
            <bgColor indexed="65"/>
          </patternFill>
        </fill>
      </ndxf>
    </rcc>
    <rcc rId="0" sId="1" dxf="1">
      <nc r="CN472">
        <f>IF(P472=Q472,0,1)</f>
      </nc>
      <ndxf>
        <fill>
          <patternFill patternType="none">
            <bgColor indexed="65"/>
          </patternFill>
        </fill>
      </ndxf>
    </rcc>
    <rcc rId="0" sId="1" dxf="1">
      <nc r="CN473">
        <f>IF(P473=Q473,0,1)</f>
      </nc>
      <ndxf>
        <fill>
          <patternFill patternType="none">
            <bgColor indexed="65"/>
          </patternFill>
        </fill>
      </ndxf>
    </rcc>
    <rcc rId="0" sId="1" dxf="1">
      <nc r="CN474">
        <f>IF(P474=Q474,0,1)</f>
      </nc>
      <ndxf>
        <fill>
          <patternFill patternType="none">
            <bgColor indexed="65"/>
          </patternFill>
        </fill>
      </ndxf>
    </rcc>
    <rcc rId="0" sId="1" dxf="1">
      <nc r="CN475">
        <f>IF(P475=Q475,0,1)</f>
      </nc>
      <ndxf>
        <fill>
          <patternFill patternType="none">
            <bgColor indexed="65"/>
          </patternFill>
        </fill>
      </ndxf>
    </rcc>
    <rcc rId="0" sId="1" dxf="1">
      <nc r="CN476">
        <f>IF(P476=Q476,0,1)</f>
      </nc>
      <ndxf>
        <fill>
          <patternFill patternType="none">
            <bgColor indexed="65"/>
          </patternFill>
        </fill>
      </ndxf>
    </rcc>
    <rcc rId="0" sId="1" dxf="1">
      <nc r="CN477">
        <f>IF(P477=Q477,0,1)</f>
      </nc>
      <ndxf>
        <fill>
          <patternFill patternType="none">
            <bgColor indexed="65"/>
          </patternFill>
        </fill>
      </ndxf>
    </rcc>
    <rcc rId="0" sId="1" dxf="1">
      <nc r="CN478">
        <f>IF(P478=Q478,0,1)</f>
      </nc>
      <ndxf>
        <fill>
          <patternFill patternType="none">
            <bgColor indexed="65"/>
          </patternFill>
        </fill>
      </ndxf>
    </rcc>
    <rcc rId="0" sId="1" dxf="1">
      <nc r="CN479">
        <f>IF(P479=Q479,0,1)</f>
      </nc>
      <ndxf>
        <fill>
          <patternFill patternType="none">
            <bgColor indexed="65"/>
          </patternFill>
        </fill>
      </ndxf>
    </rcc>
    <rcc rId="0" sId="1" dxf="1">
      <nc r="CN480">
        <f>IF(P480=Q480,0,1)</f>
      </nc>
      <ndxf>
        <fill>
          <patternFill patternType="none">
            <bgColor indexed="65"/>
          </patternFill>
        </fill>
      </ndxf>
    </rcc>
    <rcc rId="0" sId="1" dxf="1">
      <nc r="CN481">
        <f>IF(P481=Q481,0,1)</f>
      </nc>
      <ndxf>
        <fill>
          <patternFill patternType="none">
            <bgColor indexed="65"/>
          </patternFill>
        </fill>
      </ndxf>
    </rcc>
    <rcc rId="0" sId="1" dxf="1">
      <nc r="CN482">
        <f>IF(P482=Q482,0,1)</f>
      </nc>
      <ndxf>
        <fill>
          <patternFill patternType="none">
            <bgColor indexed="65"/>
          </patternFill>
        </fill>
      </ndxf>
    </rcc>
    <rcc rId="0" sId="1" dxf="1">
      <nc r="CN483">
        <f>IF(P483=Q483,0,1)</f>
      </nc>
      <ndxf>
        <fill>
          <patternFill patternType="none">
            <bgColor indexed="65"/>
          </patternFill>
        </fill>
      </ndxf>
    </rcc>
    <rcc rId="0" sId="1" dxf="1">
      <nc r="CN484">
        <f>IF(P484=Q484,0,1)</f>
      </nc>
      <ndxf>
        <fill>
          <patternFill patternType="none">
            <bgColor indexed="65"/>
          </patternFill>
        </fill>
      </ndxf>
    </rcc>
    <rcc rId="0" sId="1" dxf="1">
      <nc r="CN485">
        <f>IF(P485=Q485,0,1)</f>
      </nc>
      <ndxf>
        <fill>
          <patternFill patternType="none">
            <bgColor indexed="65"/>
          </patternFill>
        </fill>
      </ndxf>
    </rcc>
    <rcc rId="0" sId="1" dxf="1">
      <nc r="CN486">
        <f>IF(P486=Q486,0,1)</f>
      </nc>
      <ndxf>
        <fill>
          <patternFill patternType="none">
            <bgColor indexed="65"/>
          </patternFill>
        </fill>
      </ndxf>
    </rcc>
    <rcc rId="0" sId="1" dxf="1">
      <nc r="CN487">
        <f>IF(P487=Q487,0,1)</f>
      </nc>
      <ndxf>
        <fill>
          <patternFill patternType="none">
            <bgColor indexed="65"/>
          </patternFill>
        </fill>
      </ndxf>
    </rcc>
    <rcc rId="0" sId="1" dxf="1">
      <nc r="CN488">
        <f>IF(P488=Q488,0,1)</f>
      </nc>
      <ndxf>
        <fill>
          <patternFill patternType="none">
            <bgColor indexed="65"/>
          </patternFill>
        </fill>
      </ndxf>
    </rcc>
    <rcc rId="0" sId="1" dxf="1">
      <nc r="CN489">
        <f>IF(P489=Q489,0,1)</f>
      </nc>
      <ndxf>
        <fill>
          <patternFill patternType="none">
            <bgColor indexed="65"/>
          </patternFill>
        </fill>
      </ndxf>
    </rcc>
    <rcc rId="0" sId="1" dxf="1">
      <nc r="CN490">
        <f>IF(P490=Q490,0,1)</f>
      </nc>
      <ndxf>
        <fill>
          <patternFill patternType="none">
            <bgColor indexed="65"/>
          </patternFill>
        </fill>
      </ndxf>
    </rcc>
    <rcc rId="0" sId="1" dxf="1">
      <nc r="CN491">
        <f>IF(P491=Q491,0,1)</f>
      </nc>
      <ndxf>
        <fill>
          <patternFill patternType="none">
            <bgColor indexed="65"/>
          </patternFill>
        </fill>
      </ndxf>
    </rcc>
    <rcc rId="0" sId="1" dxf="1">
      <nc r="CN492">
        <f>IF(P492=Q492,0,1)</f>
      </nc>
      <ndxf>
        <fill>
          <patternFill patternType="none">
            <bgColor indexed="65"/>
          </patternFill>
        </fill>
      </ndxf>
    </rcc>
    <rcc rId="0" sId="1" dxf="1">
      <nc r="CN493">
        <f>IF(P493=Q493,0,1)</f>
      </nc>
      <ndxf>
        <fill>
          <patternFill patternType="none">
            <bgColor indexed="65"/>
          </patternFill>
        </fill>
      </ndxf>
    </rcc>
    <rcc rId="0" sId="1" dxf="1">
      <nc r="CN494">
        <f>IF(P494=Q494,0,1)</f>
      </nc>
      <ndxf>
        <fill>
          <patternFill patternType="none">
            <bgColor indexed="65"/>
          </patternFill>
        </fill>
      </ndxf>
    </rcc>
    <rcc rId="0" sId="1" dxf="1">
      <nc r="CN495">
        <f>IF(P495=Q495,0,1)</f>
      </nc>
      <ndxf>
        <fill>
          <patternFill patternType="none">
            <bgColor indexed="65"/>
          </patternFill>
        </fill>
      </ndxf>
    </rcc>
    <rcc rId="0" sId="1" dxf="1">
      <nc r="CN496">
        <f>IF(P496=Q496,0,1)</f>
      </nc>
      <ndxf>
        <fill>
          <patternFill patternType="none">
            <bgColor indexed="65"/>
          </patternFill>
        </fill>
      </ndxf>
    </rcc>
    <rcc rId="0" sId="1" dxf="1">
      <nc r="CN497">
        <f>IF(P497=Q497,0,1)</f>
      </nc>
      <ndxf>
        <fill>
          <patternFill patternType="none">
            <bgColor indexed="65"/>
          </patternFill>
        </fill>
      </ndxf>
    </rcc>
    <rcc rId="0" sId="1" dxf="1">
      <nc r="CN498">
        <f>IF(P498=Q498,0,1)</f>
      </nc>
      <ndxf>
        <fill>
          <patternFill patternType="none">
            <bgColor indexed="65"/>
          </patternFill>
        </fill>
      </ndxf>
    </rcc>
    <rcc rId="0" sId="1" dxf="1">
      <nc r="CN499">
        <f>IF(P499=Q499,0,1)</f>
      </nc>
      <ndxf>
        <fill>
          <patternFill patternType="none">
            <bgColor indexed="65"/>
          </patternFill>
        </fill>
      </ndxf>
    </rcc>
    <rcc rId="0" sId="1" dxf="1">
      <nc r="CN500">
        <f>IF(P500=Q500,0,1)</f>
      </nc>
      <ndxf>
        <fill>
          <patternFill patternType="none">
            <bgColor indexed="65"/>
          </patternFill>
        </fill>
      </ndxf>
    </rcc>
    <rcc rId="0" sId="1" dxf="1">
      <nc r="CN501">
        <f>IF(P501=Q501,0,1)</f>
      </nc>
      <ndxf>
        <fill>
          <patternFill patternType="none">
            <bgColor indexed="65"/>
          </patternFill>
        </fill>
      </ndxf>
    </rcc>
    <rcc rId="0" sId="1" dxf="1">
      <nc r="CN502">
        <f>IF(P502=Q502,0,1)</f>
      </nc>
      <ndxf>
        <fill>
          <patternFill patternType="none">
            <bgColor indexed="65"/>
          </patternFill>
        </fill>
      </ndxf>
    </rcc>
    <rcc rId="0" sId="1" dxf="1">
      <nc r="CN503">
        <f>IF(P503=Q503,0,1)</f>
      </nc>
      <ndxf>
        <fill>
          <patternFill patternType="none">
            <bgColor indexed="65"/>
          </patternFill>
        </fill>
      </ndxf>
    </rcc>
    <rcc rId="0" sId="1" dxf="1">
      <nc r="CN504">
        <f>IF(P504=Q504,0,1)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IF(P505=Q505,0,1)</f>
      </nc>
      <ndxf>
        <fill>
          <patternFill patternType="none">
            <bgColor indexed="65"/>
          </patternFill>
        </fill>
      </ndxf>
    </rcc>
    <rcc rId="0" sId="1" dxf="1">
      <nc r="CN506">
        <f>IF(P506=Q506,0,1)</f>
      </nc>
      <ndxf>
        <fill>
          <patternFill patternType="none">
            <bgColor indexed="65"/>
          </patternFill>
        </fill>
      </ndxf>
    </rcc>
    <rcc rId="0" sId="1" dxf="1">
      <nc r="CN507">
        <f>IF(P507=Q507,0,1)</f>
      </nc>
      <ndxf>
        <fill>
          <patternFill patternType="none">
            <bgColor indexed="65"/>
          </patternFill>
        </fill>
      </ndxf>
    </rcc>
    <rcc rId="0" sId="1" dxf="1">
      <nc r="CN508">
        <f>IF(P508=Q508,0,1)</f>
      </nc>
      <ndxf>
        <fill>
          <patternFill patternType="none">
            <bgColor indexed="65"/>
          </patternFill>
        </fill>
      </ndxf>
    </rcc>
    <rcc rId="0" sId="1" dxf="1">
      <nc r="CN509">
        <f>IF(P509=Q509,0,1)</f>
      </nc>
      <ndxf>
        <fill>
          <patternFill patternType="none">
            <bgColor indexed="65"/>
          </patternFill>
        </fill>
      </ndxf>
    </rcc>
    <rcc rId="0" sId="1" dxf="1">
      <nc r="CN510">
        <f>IF(P510=Q510,0,1)</f>
      </nc>
      <ndxf>
        <fill>
          <patternFill patternType="none">
            <bgColor indexed="65"/>
          </patternFill>
        </fill>
      </ndxf>
    </rcc>
    <rcc rId="0" sId="1" dxf="1">
      <nc r="CN511">
        <f>IF(P511=Q511,0,1)</f>
      </nc>
      <ndxf>
        <fill>
          <patternFill patternType="none">
            <bgColor indexed="65"/>
          </patternFill>
        </fill>
      </ndxf>
    </rcc>
    <rcc rId="0" sId="1" dxf="1">
      <nc r="CN512">
        <f>IF(P512=Q512,0,1)</f>
      </nc>
      <ndxf>
        <fill>
          <patternFill patternType="none">
            <bgColor indexed="65"/>
          </patternFill>
        </fill>
      </ndxf>
    </rcc>
    <rcc rId="0" sId="1" dxf="1">
      <nc r="CN513">
        <f>IF(P513=Q513,0,1)</f>
      </nc>
      <ndxf>
        <fill>
          <patternFill patternType="none">
            <bgColor indexed="65"/>
          </patternFill>
        </fill>
      </ndxf>
    </rcc>
    <rcc rId="0" sId="1" dxf="1">
      <nc r="CN514">
        <f>IF(P514=Q514,0,1)</f>
      </nc>
      <ndxf>
        <fill>
          <patternFill patternType="none">
            <bgColor indexed="65"/>
          </patternFill>
        </fill>
      </ndxf>
    </rcc>
    <rcc rId="0" sId="1" dxf="1">
      <nc r="CN515">
        <f>IF(P515=Q515,0,1)</f>
      </nc>
      <ndxf>
        <fill>
          <patternFill patternType="none">
            <bgColor indexed="65"/>
          </patternFill>
        </fill>
      </ndxf>
    </rcc>
    <rcc rId="0" sId="1" dxf="1">
      <nc r="CN516">
        <f>IF(P516=Q516,0,1)</f>
      </nc>
      <ndxf>
        <fill>
          <patternFill patternType="none">
            <bgColor indexed="65"/>
          </patternFill>
        </fill>
      </ndxf>
    </rcc>
    <rcc rId="0" sId="1" dxf="1">
      <nc r="CN517">
        <f>IF(P517=Q517,0,1)</f>
      </nc>
      <ndxf>
        <fill>
          <patternFill patternType="none">
            <bgColor indexed="65"/>
          </patternFill>
        </fill>
      </ndxf>
    </rcc>
    <rcc rId="0" sId="1" dxf="1">
      <nc r="CN518">
        <f>IF(P518=Q518,0,1)</f>
      </nc>
      <ndxf>
        <fill>
          <patternFill patternType="none">
            <bgColor indexed="65"/>
          </patternFill>
        </fill>
      </ndxf>
    </rcc>
    <rcc rId="0" sId="1" dxf="1">
      <nc r="CN519">
        <f>IF(P519=Q519,0,1)</f>
      </nc>
      <ndxf>
        <fill>
          <patternFill patternType="none">
            <bgColor indexed="65"/>
          </patternFill>
        </fill>
      </ndxf>
    </rcc>
    <rcc rId="0" sId="1" dxf="1">
      <nc r="CN520">
        <f>IF(P520=Q520,0,1)</f>
      </nc>
      <ndxf>
        <fill>
          <patternFill patternType="none">
            <bgColor indexed="65"/>
          </patternFill>
        </fill>
      </ndxf>
    </rcc>
    <rcc rId="0" sId="1" dxf="1">
      <nc r="CN521">
        <f>IF(P521=Q521,0,1)</f>
      </nc>
      <ndxf>
        <fill>
          <patternFill patternType="none">
            <bgColor indexed="65"/>
          </patternFill>
        </fill>
      </ndxf>
    </rcc>
    <rcc rId="0" sId="1" dxf="1">
      <nc r="CN522">
        <f>IF(P522=Q522,0,1)</f>
      </nc>
      <ndxf>
        <fill>
          <patternFill patternType="none">
            <bgColor indexed="65"/>
          </patternFill>
        </fill>
      </ndxf>
    </rcc>
    <rcc rId="0" sId="1" dxf="1">
      <nc r="CN523">
        <f>IF(P523=Q523,0,1)</f>
      </nc>
      <ndxf>
        <fill>
          <patternFill patternType="none">
            <bgColor indexed="65"/>
          </patternFill>
        </fill>
      </ndxf>
    </rcc>
    <rcc rId="0" sId="1" dxf="1">
      <nc r="CN524">
        <f>IF(P524=Q524,0,1)</f>
      </nc>
      <ndxf>
        <fill>
          <patternFill patternType="none">
            <bgColor indexed="65"/>
          </patternFill>
        </fill>
      </ndxf>
    </rcc>
    <rcc rId="0" sId="1" dxf="1">
      <nc r="CN525">
        <f>IF(P525=Q525,0,1)</f>
      </nc>
      <ndxf>
        <fill>
          <patternFill patternType="none">
            <bgColor indexed="65"/>
          </patternFill>
        </fill>
      </ndxf>
    </rcc>
    <rcc rId="0" sId="1" dxf="1">
      <nc r="CN526">
        <f>IF(P526=Q526,0,1)</f>
      </nc>
      <ndxf>
        <fill>
          <patternFill patternType="none">
            <bgColor indexed="65"/>
          </patternFill>
        </fill>
      </ndxf>
    </rcc>
    <rcc rId="0" sId="1" dxf="1">
      <nc r="CN527">
        <f>IF(P527=Q527,0,1)</f>
      </nc>
      <ndxf>
        <fill>
          <patternFill patternType="none">
            <bgColor indexed="65"/>
          </patternFill>
        </fill>
      </ndxf>
    </rcc>
    <rcc rId="0" sId="1" dxf="1">
      <nc r="CN528">
        <f>IF(P528=Q528,0,1)</f>
      </nc>
      <ndxf>
        <fill>
          <patternFill patternType="none">
            <bgColor indexed="65"/>
          </patternFill>
        </fill>
      </ndxf>
    </rcc>
    <rcc rId="0" sId="1" dxf="1">
      <nc r="CN529">
        <f>IF(P529=Q529,0,1)</f>
      </nc>
      <ndxf>
        <fill>
          <patternFill patternType="none">
            <bgColor indexed="65"/>
          </patternFill>
        </fill>
      </ndxf>
    </rcc>
    <rcc rId="0" sId="1" dxf="1">
      <nc r="CN530">
        <f>IF(P530=Q530,0,1)</f>
      </nc>
      <ndxf>
        <fill>
          <patternFill patternType="none">
            <bgColor indexed="65"/>
          </patternFill>
        </fill>
      </ndxf>
    </rcc>
    <rcc rId="0" sId="1" dxf="1">
      <nc r="CN531">
        <f>IF(P531=Q531,0,1)</f>
      </nc>
      <ndxf>
        <fill>
          <patternFill patternType="none">
            <bgColor indexed="65"/>
          </patternFill>
        </fill>
      </ndxf>
    </rcc>
    <rcc rId="0" sId="1" dxf="1">
      <nc r="CN532">
        <f>IF(P532=Q532,0,1)</f>
      </nc>
      <ndxf>
        <fill>
          <patternFill patternType="none">
            <bgColor indexed="65"/>
          </patternFill>
        </fill>
      </ndxf>
    </rcc>
    <rcc rId="0" sId="1" dxf="1">
      <nc r="CN533">
        <f>IF(P533=Q533,0,1)</f>
      </nc>
      <ndxf>
        <fill>
          <patternFill patternType="none">
            <bgColor indexed="65"/>
          </patternFill>
        </fill>
      </ndxf>
    </rcc>
    <rcc rId="0" sId="1" dxf="1">
      <nc r="CN534">
        <f>IF(P534=Q534,0,1)</f>
      </nc>
      <ndxf>
        <fill>
          <patternFill patternType="none">
            <bgColor indexed="65"/>
          </patternFill>
        </fill>
      </ndxf>
    </rcc>
    <rcc rId="0" sId="1" dxf="1">
      <nc r="CN535">
        <f>IF(P535=Q535,0,1)</f>
      </nc>
      <ndxf>
        <fill>
          <patternFill patternType="none">
            <bgColor indexed="65"/>
          </patternFill>
        </fill>
      </ndxf>
    </rcc>
    <rcc rId="0" sId="1" dxf="1">
      <nc r="CN536">
        <f>IF(P536=Q536,0,1)</f>
      </nc>
      <ndxf>
        <fill>
          <patternFill patternType="none">
            <bgColor indexed="65"/>
          </patternFill>
        </fill>
      </ndxf>
    </rcc>
    <rcc rId="0" sId="1" dxf="1">
      <nc r="CN537">
        <f>IF(P537=Q537,0,1)</f>
      </nc>
      <ndxf>
        <fill>
          <patternFill patternType="none">
            <bgColor indexed="65"/>
          </patternFill>
        </fill>
      </ndxf>
    </rcc>
    <rcc rId="0" sId="1" dxf="1">
      <nc r="CN538">
        <f>IF(P538=Q538,0,1)</f>
      </nc>
      <ndxf>
        <fill>
          <patternFill patternType="none">
            <bgColor indexed="65"/>
          </patternFill>
        </fill>
      </ndxf>
    </rcc>
    <rcc rId="0" sId="1" dxf="1">
      <nc r="CN539">
        <f>IF(P539=Q539,0,1)</f>
      </nc>
      <ndxf>
        <fill>
          <patternFill patternType="none">
            <bgColor indexed="65"/>
          </patternFill>
        </fill>
      </ndxf>
    </rcc>
    <rcc rId="0" sId="1" dxf="1">
      <nc r="CN540">
        <f>IF(P540=Q540,0,1)</f>
      </nc>
      <ndxf>
        <fill>
          <patternFill patternType="none">
            <bgColor indexed="65"/>
          </patternFill>
        </fill>
      </ndxf>
    </rcc>
    <rcc rId="0" sId="1" dxf="1">
      <nc r="CN541">
        <f>IF(P541=Q541,0,1)</f>
      </nc>
      <ndxf>
        <fill>
          <patternFill patternType="none">
            <bgColor indexed="65"/>
          </patternFill>
        </fill>
      </ndxf>
    </rcc>
    <rcc rId="0" sId="1" dxf="1">
      <nc r="CN542">
        <f>IF(P542=Q542,0,1)</f>
      </nc>
      <ndxf>
        <fill>
          <patternFill patternType="none">
            <bgColor indexed="65"/>
          </patternFill>
        </fill>
      </ndxf>
    </rcc>
    <rcc rId="0" sId="1" dxf="1">
      <nc r="CN543">
        <f>IF(P543=Q543,0,1)</f>
      </nc>
      <ndxf>
        <fill>
          <patternFill patternType="none">
            <bgColor indexed="65"/>
          </patternFill>
        </fill>
      </ndxf>
    </rcc>
    <rcc rId="0" sId="1" dxf="1">
      <nc r="CN544">
        <f>IF(P544=Q544,0,1)</f>
      </nc>
      <ndxf>
        <fill>
          <patternFill patternType="none">
            <bgColor indexed="65"/>
          </patternFill>
        </fill>
      </ndxf>
    </rcc>
    <rcc rId="0" sId="1" dxf="1">
      <nc r="CN545">
        <f>IF(P545=Q545,0,1)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IF(P546=Q546,0,1)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IF(P547=Q547,0,1)</f>
      </nc>
      <ndxf>
        <fill>
          <patternFill patternType="none">
            <bgColor indexed="65"/>
          </patternFill>
        </fill>
      </ndxf>
    </rcc>
    <rcc rId="0" sId="1" dxf="1">
      <nc r="CN548">
        <f>IF(P548=Q548,0,1)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IF(P549=Q549,0,1)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IF(P550=Q550,0,1)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IF(P551=Q551,0,1)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IF(P552=Q552,0,1)</f>
      </nc>
      <ndxf>
        <fill>
          <patternFill patternType="none">
            <bgColor indexed="65"/>
          </patternFill>
        </fill>
      </ndxf>
    </rcc>
    <rcc rId="0" sId="1" dxf="1">
      <nc r="CN553">
        <f>IF(P553=Q553,0,1)</f>
      </nc>
      <ndxf>
        <fill>
          <patternFill patternType="none">
            <bgColor indexed="65"/>
          </patternFill>
        </fill>
      </ndxf>
    </rcc>
    <rcc rId="0" sId="1" dxf="1">
      <nc r="CN554">
        <f>IF(P554=Q554,0,1)</f>
      </nc>
      <ndxf>
        <fill>
          <patternFill patternType="none">
            <bgColor indexed="65"/>
          </patternFill>
        </fill>
      </ndxf>
    </rcc>
    <rcc rId="0" sId="1" dxf="1">
      <nc r="CN555">
        <f>IF(P555=Q555,0,1)</f>
      </nc>
      <ndxf>
        <fill>
          <patternFill patternType="none">
            <bgColor indexed="65"/>
          </patternFill>
        </fill>
      </ndxf>
    </rcc>
    <rcc rId="0" sId="1" dxf="1">
      <nc r="CN556">
        <f>IF(P556=Q556,0,1)</f>
      </nc>
      <ndxf>
        <fill>
          <patternFill patternType="none">
            <bgColor indexed="65"/>
          </patternFill>
        </fill>
      </ndxf>
    </rcc>
    <rcc rId="0" sId="1" dxf="1">
      <nc r="CN557">
        <f>IF(P557=Q557,0,1)</f>
      </nc>
      <ndxf>
        <fill>
          <patternFill patternType="none">
            <bgColor indexed="65"/>
          </patternFill>
        </fill>
      </ndxf>
    </rcc>
    <rcc rId="0" sId="1" dxf="1">
      <nc r="CN558">
        <f>IF(P558=Q558,0,1)</f>
      </nc>
      <ndxf>
        <fill>
          <patternFill patternType="none">
            <bgColor indexed="65"/>
          </patternFill>
        </fill>
      </ndxf>
    </rcc>
    <rcc rId="0" sId="1" dxf="1">
      <nc r="CN559">
        <f>IF(P559=Q559,0,1)</f>
      </nc>
      <ndxf>
        <fill>
          <patternFill patternType="none">
            <bgColor indexed="65"/>
          </patternFill>
        </fill>
      </ndxf>
    </rcc>
    <rcc rId="0" sId="1" dxf="1">
      <nc r="CN560">
        <f>IF(P560=Q560,0,1)</f>
      </nc>
      <ndxf>
        <fill>
          <patternFill patternType="none">
            <bgColor indexed="65"/>
          </patternFill>
        </fill>
      </ndxf>
    </rcc>
    <rcc rId="0" sId="1" dxf="1">
      <nc r="CN561">
        <f>IF(P561=Q561,0,1)</f>
      </nc>
      <ndxf>
        <fill>
          <patternFill patternType="none">
            <bgColor indexed="65"/>
          </patternFill>
        </fill>
      </ndxf>
    </rcc>
    <rcc rId="0" sId="1" dxf="1">
      <nc r="CN562">
        <f>IF(P562=Q562,0,1)</f>
      </nc>
      <ndxf>
        <fill>
          <patternFill patternType="none">
            <bgColor indexed="65"/>
          </patternFill>
        </fill>
      </ndxf>
    </rcc>
    <rcc rId="0" sId="1" dxf="1">
      <nc r="CN563">
        <f>IF(P563=Q563,0,1)</f>
      </nc>
      <ndxf>
        <fill>
          <patternFill patternType="none">
            <bgColor indexed="65"/>
          </patternFill>
        </fill>
      </ndxf>
    </rcc>
    <rcc rId="0" sId="1" dxf="1">
      <nc r="CN564">
        <f>IF(P564=Q564,0,1)</f>
      </nc>
      <ndxf>
        <fill>
          <patternFill patternType="none">
            <bgColor indexed="65"/>
          </patternFill>
        </fill>
      </ndxf>
    </rcc>
    <rcc rId="0" sId="1" dxf="1">
      <nc r="CN565">
        <f>IF(P565=Q565,0,1)</f>
      </nc>
      <ndxf>
        <fill>
          <patternFill patternType="none">
            <bgColor indexed="65"/>
          </patternFill>
        </fill>
      </ndxf>
    </rcc>
    <rcc rId="0" sId="1" dxf="1">
      <nc r="CN566">
        <f>IF(P566=Q566,0,1)</f>
      </nc>
      <ndxf>
        <fill>
          <patternFill patternType="none">
            <bgColor indexed="65"/>
          </patternFill>
        </fill>
      </ndxf>
    </rcc>
    <rcc rId="0" sId="1" dxf="1">
      <nc r="CN567">
        <f>IF(P567=Q567,0,1)</f>
      </nc>
      <ndxf>
        <fill>
          <patternFill patternType="none">
            <bgColor indexed="65"/>
          </patternFill>
        </fill>
      </ndxf>
    </rcc>
    <rcc rId="0" sId="1" dxf="1">
      <nc r="CN568">
        <f>IF(P568=Q568,0,1)</f>
      </nc>
      <ndxf>
        <fill>
          <patternFill patternType="none">
            <bgColor indexed="65"/>
          </patternFill>
        </fill>
      </ndxf>
    </rcc>
    <rcc rId="0" sId="1" dxf="1">
      <nc r="CN569">
        <f>IF(P569=Q569,0,1)</f>
      </nc>
      <ndxf>
        <fill>
          <patternFill patternType="none">
            <bgColor indexed="65"/>
          </patternFill>
        </fill>
      </ndxf>
    </rcc>
    <rcc rId="0" sId="1" dxf="1">
      <nc r="CN570">
        <f>IF(P570=Q570,0,1)</f>
      </nc>
      <ndxf>
        <fill>
          <patternFill patternType="none">
            <bgColor indexed="65"/>
          </patternFill>
        </fill>
      </ndxf>
    </rcc>
    <rcc rId="0" sId="1" dxf="1">
      <nc r="CN571">
        <f>IF(P571=Q571,0,1)</f>
      </nc>
      <ndxf>
        <fill>
          <patternFill patternType="none">
            <bgColor indexed="65"/>
          </patternFill>
        </fill>
      </ndxf>
    </rcc>
    <rcc rId="0" sId="1" dxf="1">
      <nc r="CN572">
        <f>IF(P572=Q572,0,1)</f>
      </nc>
      <ndxf>
        <fill>
          <patternFill patternType="none">
            <bgColor indexed="65"/>
          </patternFill>
        </fill>
      </ndxf>
    </rcc>
    <rcc rId="0" sId="1" dxf="1">
      <nc r="CN573">
        <f>IF(P573=Q573,0,1)</f>
      </nc>
      <ndxf>
        <fill>
          <patternFill patternType="none">
            <bgColor indexed="65"/>
          </patternFill>
        </fill>
      </ndxf>
    </rcc>
    <rcc rId="0" sId="1" dxf="1">
      <nc r="CN574">
        <f>IF(P574=Q574,0,1)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IF(P575=Q575,0,1)</f>
      </nc>
      <ndxf>
        <fill>
          <patternFill patternType="none">
            <bgColor indexed="65"/>
          </patternFill>
        </fill>
      </ndxf>
    </rcc>
    <rcc rId="0" sId="1" dxf="1">
      <nc r="CN576">
        <f>IF(P576=Q576,0,1)</f>
      </nc>
      <ndxf>
        <fill>
          <patternFill patternType="none">
            <bgColor indexed="65"/>
          </patternFill>
        </fill>
      </ndxf>
    </rcc>
    <rcc rId="0" sId="1" dxf="1">
      <nc r="CN577">
        <f>IF(P577=Q577,0,1)</f>
      </nc>
      <ndxf>
        <fill>
          <patternFill patternType="none">
            <bgColor indexed="65"/>
          </patternFill>
        </fill>
      </ndxf>
    </rcc>
    <rcc rId="0" sId="1" dxf="1">
      <nc r="CN578">
        <f>IF(P578=Q578,0,1)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IF(P579=Q579,0,1)</f>
      </nc>
      <ndxf>
        <fill>
          <patternFill patternType="none">
            <bgColor indexed="65"/>
          </patternFill>
        </fill>
      </ndxf>
    </rcc>
    <rcc rId="0" sId="1" dxf="1">
      <nc r="CN580">
        <f>IF(P580=Q580,0,1)</f>
      </nc>
      <ndxf>
        <fill>
          <patternFill patternType="none">
            <bgColor indexed="65"/>
          </patternFill>
        </fill>
      </ndxf>
    </rcc>
    <rcc rId="0" sId="1" dxf="1">
      <nc r="CN581">
        <f>IF(P581=Q581,0,1)</f>
      </nc>
      <ndxf>
        <fill>
          <patternFill patternType="none">
            <bgColor indexed="65"/>
          </patternFill>
        </fill>
      </ndxf>
    </rcc>
    <rcc rId="0" sId="1" dxf="1">
      <nc r="CN582">
        <f>IF(P582=Q582,0,1)</f>
      </nc>
      <ndxf>
        <fill>
          <patternFill patternType="none">
            <bgColor indexed="65"/>
          </patternFill>
        </fill>
      </ndxf>
    </rcc>
    <rcc rId="0" sId="1" dxf="1">
      <nc r="CN583">
        <f>IF(P583=Q583,0,1)</f>
      </nc>
      <ndxf>
        <fill>
          <patternFill patternType="none">
            <bgColor indexed="65"/>
          </patternFill>
        </fill>
      </ndxf>
    </rcc>
    <rcc rId="0" sId="1" dxf="1">
      <nc r="CN584">
        <f>IF(P584=Q584,0,1)</f>
      </nc>
      <ndxf>
        <fill>
          <patternFill patternType="none">
            <bgColor indexed="65"/>
          </patternFill>
        </fill>
      </ndxf>
    </rcc>
    <rcc rId="0" sId="1" dxf="1">
      <nc r="CN585">
        <f>IF(P585=Q585,0,1)</f>
      </nc>
      <ndxf>
        <fill>
          <patternFill patternType="none">
            <bgColor indexed="65"/>
          </patternFill>
        </fill>
      </ndxf>
    </rcc>
    <rcc rId="0" sId="1" dxf="1">
      <nc r="CN586">
        <f>IF(P586=Q586,0,1)</f>
      </nc>
      <ndxf>
        <fill>
          <patternFill patternType="none">
            <bgColor indexed="65"/>
          </patternFill>
        </fill>
      </ndxf>
    </rcc>
    <rcc rId="0" sId="1" dxf="1">
      <nc r="CN587">
        <f>IF(P587=Q587,0,1)</f>
      </nc>
      <ndxf>
        <fill>
          <patternFill patternType="none">
            <bgColor indexed="65"/>
          </patternFill>
        </fill>
      </ndxf>
    </rcc>
    <rcc rId="0" sId="1" dxf="1">
      <nc r="CN588">
        <f>IF(P588=Q588,0,1)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IF(P589=Q589,0,1)</f>
      </nc>
      <ndxf>
        <fill>
          <patternFill patternType="none">
            <bgColor indexed="65"/>
          </patternFill>
        </fill>
      </ndxf>
    </rcc>
    <rcc rId="0" sId="1" dxf="1">
      <nc r="CN590">
        <f>IF(P590=Q590,0,1)</f>
      </nc>
      <ndxf>
        <fill>
          <patternFill patternType="none">
            <bgColor indexed="65"/>
          </patternFill>
        </fill>
      </ndxf>
    </rcc>
    <rcc rId="0" sId="1" dxf="1">
      <nc r="CN591">
        <f>IF(P591=Q591,0,1)</f>
      </nc>
      <ndxf>
        <fill>
          <patternFill patternType="none">
            <bgColor indexed="65"/>
          </patternFill>
        </fill>
      </ndxf>
    </rcc>
    <rcc rId="0" sId="1" dxf="1">
      <nc r="CN592">
        <f>IF(P592=Q592,0,1)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IF(P593=Q593,0,1)</f>
      </nc>
      <ndxf>
        <fill>
          <patternFill patternType="none">
            <bgColor indexed="65"/>
          </patternFill>
        </fill>
      </ndxf>
    </rcc>
    <rcc rId="0" sId="1" dxf="1">
      <nc r="CN594">
        <f>IF(P594=Q594,0,1)</f>
      </nc>
      <ndxf>
        <fill>
          <patternFill patternType="none">
            <bgColor indexed="65"/>
          </patternFill>
        </fill>
      </ndxf>
    </rcc>
    <rcc rId="0" sId="1" dxf="1">
      <nc r="CN595">
        <f>IF(P595=Q595,0,1)</f>
      </nc>
      <ndxf>
        <fill>
          <patternFill patternType="none">
            <bgColor indexed="65"/>
          </patternFill>
        </fill>
      </ndxf>
    </rcc>
    <rcc rId="0" sId="1" dxf="1">
      <nc r="CN596">
        <f>IF(P596=Q596,0,1)</f>
      </nc>
      <ndxf>
        <fill>
          <patternFill patternType="none">
            <bgColor indexed="65"/>
          </patternFill>
        </fill>
      </ndxf>
    </rcc>
    <rcc rId="0" sId="1" dxf="1">
      <nc r="CN597">
        <f>IF(P597=Q597,0,1)</f>
      </nc>
      <ndxf>
        <fill>
          <patternFill patternType="none">
            <bgColor indexed="65"/>
          </patternFill>
        </fill>
      </ndxf>
    </rcc>
    <rcc rId="0" sId="1" dxf="1">
      <nc r="CN598">
        <f>IF(P598=Q598,0,1)</f>
      </nc>
      <ndxf>
        <fill>
          <patternFill patternType="none">
            <bgColor indexed="65"/>
          </patternFill>
        </fill>
      </ndxf>
    </rcc>
    <rcc rId="0" sId="1" dxf="1">
      <nc r="CN599">
        <f>IF(P599=Q599,0,1)</f>
      </nc>
      <ndxf>
        <fill>
          <patternFill patternType="none">
            <bgColor indexed="65"/>
          </patternFill>
        </fill>
      </ndxf>
    </rcc>
    <rcc rId="0" sId="1" dxf="1">
      <nc r="CN600">
        <f>IF(P600=Q600,0,1)</f>
      </nc>
      <ndxf>
        <fill>
          <patternFill patternType="none">
            <bgColor indexed="65"/>
          </patternFill>
        </fill>
      </ndxf>
    </rcc>
    <rcc rId="0" sId="1" dxf="1">
      <nc r="CN601">
        <f>IF(P601=Q601,0,1)</f>
      </nc>
      <ndxf>
        <fill>
          <patternFill patternType="none">
            <bgColor indexed="65"/>
          </patternFill>
        </fill>
      </ndxf>
    </rcc>
    <rcc rId="0" sId="1" dxf="1">
      <nc r="CN602">
        <f>IF(P602=Q602,0,1)</f>
      </nc>
      <ndxf>
        <fill>
          <patternFill patternType="none">
            <bgColor indexed="65"/>
          </patternFill>
        </fill>
      </ndxf>
    </rcc>
    <rcc rId="0" sId="1" dxf="1">
      <nc r="CN603">
        <f>IF(P603=Q603,0,1)</f>
      </nc>
      <ndxf>
        <fill>
          <patternFill patternType="none">
            <bgColor indexed="65"/>
          </patternFill>
        </fill>
      </ndxf>
    </rcc>
    <rcc rId="0" sId="1" dxf="1">
      <nc r="CN604">
        <f>IF(P604=Q604,0,1)</f>
      </nc>
      <ndxf>
        <fill>
          <patternFill patternType="none">
            <bgColor indexed="65"/>
          </patternFill>
        </fill>
      </ndxf>
    </rcc>
    <rcc rId="0" sId="1" dxf="1">
      <nc r="CN605">
        <f>IF(P605=Q605,0,1)</f>
      </nc>
      <ndxf>
        <fill>
          <patternFill patternType="none">
            <bgColor indexed="65"/>
          </patternFill>
        </fill>
      </ndxf>
    </rcc>
    <rcc rId="0" sId="1" dxf="1">
      <nc r="CN606">
        <f>IF(P606=Q606,0,1)</f>
      </nc>
      <ndxf>
        <fill>
          <patternFill patternType="none">
            <bgColor indexed="65"/>
          </patternFill>
        </fill>
      </ndxf>
    </rcc>
    <rcc rId="0" sId="1" dxf="1">
      <nc r="CN607">
        <f>IF(P607=Q607,0,1)</f>
      </nc>
      <ndxf>
        <fill>
          <patternFill patternType="none">
            <bgColor indexed="65"/>
          </patternFill>
        </fill>
      </ndxf>
    </rcc>
    <rcc rId="0" sId="1" dxf="1">
      <nc r="CN608">
        <f>IF(P608=Q608,0,1)</f>
      </nc>
      <ndxf>
        <fill>
          <patternFill patternType="none">
            <bgColor indexed="65"/>
          </patternFill>
        </fill>
      </ndxf>
    </rcc>
    <rcc rId="0" sId="1" dxf="1">
      <nc r="CN609">
        <f>IF(P609=Q609,0,1)</f>
      </nc>
      <ndxf>
        <fill>
          <patternFill patternType="none">
            <bgColor indexed="65"/>
          </patternFill>
        </fill>
      </ndxf>
    </rcc>
    <rcc rId="0" sId="1" dxf="1">
      <nc r="CN610">
        <f>IF(P610=Q610,0,1)</f>
      </nc>
      <ndxf>
        <fill>
          <patternFill patternType="none">
            <bgColor indexed="65"/>
          </patternFill>
        </fill>
      </ndxf>
    </rcc>
    <rcc rId="0" sId="1" dxf="1">
      <nc r="CN611">
        <f>IF(P611=Q611,0,1)</f>
      </nc>
      <ndxf>
        <fill>
          <patternFill patternType="none">
            <bgColor indexed="65"/>
          </patternFill>
        </fill>
      </ndxf>
    </rcc>
    <rcc rId="0" sId="1" dxf="1">
      <nc r="CN612">
        <f>IF(P612=Q612,0,1)</f>
      </nc>
      <ndxf>
        <fill>
          <patternFill patternType="none">
            <bgColor indexed="65"/>
          </patternFill>
        </fill>
      </ndxf>
    </rcc>
    <rcc rId="0" sId="1" dxf="1">
      <nc r="CN613">
        <f>IF(P613=Q613,0,1)</f>
      </nc>
      <ndxf>
        <fill>
          <patternFill patternType="none">
            <bgColor indexed="65"/>
          </patternFill>
        </fill>
      </ndxf>
    </rcc>
    <rcc rId="0" sId="1" dxf="1">
      <nc r="CN614">
        <f>IF(P614=Q614,0,1)</f>
      </nc>
      <ndxf>
        <fill>
          <patternFill patternType="none">
            <bgColor indexed="65"/>
          </patternFill>
        </fill>
      </ndxf>
    </rcc>
    <rcc rId="0" sId="1" dxf="1">
      <nc r="CN615">
        <f>IF(P615=Q615,0,1)</f>
      </nc>
      <ndxf>
        <fill>
          <patternFill patternType="none">
            <bgColor indexed="65"/>
          </patternFill>
        </fill>
      </ndxf>
    </rcc>
    <rcc rId="0" sId="1" dxf="1">
      <nc r="CN616">
        <f>IF(P616=Q616,0,1)</f>
      </nc>
      <ndxf>
        <fill>
          <patternFill patternType="none">
            <bgColor indexed="65"/>
          </patternFill>
        </fill>
      </ndxf>
    </rcc>
    <rcc rId="0" sId="1" dxf="1">
      <nc r="CN617">
        <f>IF(P617=Q617,0,1)</f>
      </nc>
      <ndxf>
        <fill>
          <patternFill patternType="none">
            <bgColor indexed="65"/>
          </patternFill>
        </fill>
      </ndxf>
    </rcc>
    <rcc rId="0" sId="1" dxf="1">
      <nc r="CN618">
        <f>IF(P618=Q618,0,1)</f>
      </nc>
      <ndxf>
        <fill>
          <patternFill patternType="none">
            <bgColor indexed="65"/>
          </patternFill>
        </fill>
      </ndxf>
    </rcc>
    <rcc rId="0" sId="1" dxf="1">
      <nc r="CN619">
        <f>IF(P619=Q619,0,1)</f>
      </nc>
      <ndxf>
        <fill>
          <patternFill patternType="none">
            <bgColor indexed="65"/>
          </patternFill>
        </fill>
      </ndxf>
    </rcc>
    <rcc rId="0" sId="1" dxf="1">
      <nc r="CN620">
        <f>IF(P620=Q620,0,1)</f>
      </nc>
      <ndxf>
        <fill>
          <patternFill patternType="none">
            <bgColor indexed="65"/>
          </patternFill>
        </fill>
      </ndxf>
    </rcc>
    <rcc rId="0" sId="1" dxf="1">
      <nc r="CN621">
        <f>IF(P621=Q621,0,1)</f>
      </nc>
      <ndxf>
        <fill>
          <patternFill patternType="none">
            <bgColor indexed="65"/>
          </patternFill>
        </fill>
      </ndxf>
    </rcc>
    <rcc rId="0" sId="1" dxf="1">
      <nc r="CN622">
        <f>IF(P622=Q622,0,1)</f>
      </nc>
      <ndxf>
        <fill>
          <patternFill patternType="none">
            <bgColor indexed="65"/>
          </patternFill>
        </fill>
      </ndxf>
    </rcc>
    <rcc rId="0" sId="1" dxf="1">
      <nc r="CN623">
        <f>IF(P623=Q623,0,1)</f>
      </nc>
      <ndxf>
        <fill>
          <patternFill patternType="none">
            <bgColor indexed="65"/>
          </patternFill>
        </fill>
      </ndxf>
    </rcc>
    <rcc rId="0" sId="1" dxf="1">
      <nc r="CN624">
        <f>IF(P624=Q624,0,1)</f>
      </nc>
      <ndxf>
        <fill>
          <patternFill patternType="none">
            <bgColor indexed="65"/>
          </patternFill>
        </fill>
      </ndxf>
    </rcc>
    <rcc rId="0" sId="1" dxf="1">
      <nc r="CN625">
        <f>IF(P625=Q625,0,1)</f>
      </nc>
      <ndxf>
        <fill>
          <patternFill patternType="none">
            <bgColor indexed="65"/>
          </patternFill>
        </fill>
      </ndxf>
    </rcc>
    <rcc rId="0" sId="1" dxf="1">
      <nc r="CN626">
        <f>IF(P626=Q626,0,1)</f>
      </nc>
      <ndxf>
        <fill>
          <patternFill patternType="none">
            <bgColor indexed="65"/>
          </patternFill>
        </fill>
      </ndxf>
    </rcc>
    <rcc rId="0" sId="1" dxf="1">
      <nc r="CN627">
        <f>IF(P627=Q627,0,1)</f>
      </nc>
      <ndxf>
        <fill>
          <patternFill patternType="none">
            <bgColor indexed="65"/>
          </patternFill>
        </fill>
      </ndxf>
    </rcc>
    <rcc rId="0" sId="1" dxf="1">
      <nc r="CN628">
        <f>IF(P628=Q628,0,1)</f>
      </nc>
      <ndxf>
        <fill>
          <patternFill patternType="none">
            <bgColor indexed="65"/>
          </patternFill>
        </fill>
      </ndxf>
    </rcc>
    <rcc rId="0" sId="1" dxf="1">
      <nc r="CN629">
        <f>IF(P629=Q629,0,1)</f>
      </nc>
      <ndxf>
        <fill>
          <patternFill patternType="none">
            <bgColor indexed="65"/>
          </patternFill>
        </fill>
      </ndxf>
    </rcc>
    <rcc rId="0" sId="1" dxf="1">
      <nc r="CN630">
        <f>IF(P630=Q630,0,1)</f>
      </nc>
      <ndxf>
        <fill>
          <patternFill patternType="none">
            <bgColor indexed="65"/>
          </patternFill>
        </fill>
      </ndxf>
    </rcc>
    <rcc rId="0" sId="1" dxf="1">
      <nc r="CN631">
        <f>IF(P631=Q631,0,1)</f>
      </nc>
      <ndxf>
        <fill>
          <patternFill patternType="none">
            <bgColor indexed="65"/>
          </patternFill>
        </fill>
      </ndxf>
    </rcc>
    <rcc rId="0" sId="1" dxf="1">
      <nc r="CN632">
        <f>IF(P632=Q632,0,1)</f>
      </nc>
      <ndxf>
        <fill>
          <patternFill patternType="none">
            <bgColor indexed="65"/>
          </patternFill>
        </fill>
      </ndxf>
    </rcc>
    <rcc rId="0" sId="1" dxf="1">
      <nc r="CN633">
        <f>IF(P633=Q633,0,1)</f>
      </nc>
      <ndxf>
        <fill>
          <patternFill patternType="none">
            <bgColor indexed="65"/>
          </patternFill>
        </fill>
      </ndxf>
    </rcc>
    <rcc rId="0" sId="1" dxf="1">
      <nc r="CN634">
        <f>IF(P634=Q634,0,1)</f>
      </nc>
      <ndxf>
        <fill>
          <patternFill patternType="none">
            <bgColor indexed="65"/>
          </patternFill>
        </fill>
      </ndxf>
    </rcc>
    <rcc rId="0" sId="1" dxf="1">
      <nc r="CN635">
        <f>IF(P635=Q635,0,1)</f>
      </nc>
      <ndxf>
        <fill>
          <patternFill patternType="none">
            <bgColor indexed="65"/>
          </patternFill>
        </fill>
      </ndxf>
    </rcc>
    <rcc rId="0" sId="1" dxf="1">
      <nc r="CN636">
        <f>IF(P636=Q636,0,1)</f>
      </nc>
      <ndxf>
        <fill>
          <patternFill patternType="none">
            <bgColor indexed="65"/>
          </patternFill>
        </fill>
      </ndxf>
    </rcc>
    <rcc rId="0" sId="1" dxf="1">
      <nc r="CN637">
        <f>IF(P637=Q637,0,1)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IF(P638=Q638,0,1)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IF(P639=Q639,0,1)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IF(P640=Q640,0,1)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IF(P641=Q641,0,1)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IF(P642=Q642,0,1)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IF(P643=Q643,0,1)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IF(P644=Q644,0,1)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IF(P645=Q645,0,1)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IF(P646=Q646,0,1)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IF(P647=Q647,0,1)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IF(P648=Q648,0,1)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IF(P649=Q649,0,1)</f>
      </nc>
      <ndxf>
        <fill>
          <patternFill patternType="none">
            <bgColor indexed="65"/>
          </patternFill>
        </fill>
      </ndxf>
    </rcc>
    <rcc rId="0" sId="1" dxf="1">
      <nc r="CN650">
        <f>IF(P650=Q650,0,1)</f>
      </nc>
      <ndxf>
        <fill>
          <patternFill patternType="none">
            <bgColor indexed="65"/>
          </patternFill>
        </fill>
      </ndxf>
    </rcc>
    <rcc rId="0" sId="1" dxf="1">
      <nc r="CN651">
        <f>IF(P651=Q651,0,1)</f>
      </nc>
      <ndxf>
        <fill>
          <patternFill patternType="none">
            <bgColor indexed="65"/>
          </patternFill>
        </fill>
      </ndxf>
    </rcc>
    <rcc rId="0" sId="1" dxf="1">
      <nc r="CN652">
        <f>IF(P652=Q652,0,1)</f>
      </nc>
      <ndxf>
        <fill>
          <patternFill patternType="none">
            <bgColor indexed="65"/>
          </patternFill>
        </fill>
      </ndxf>
    </rcc>
    <rcc rId="0" sId="1" dxf="1">
      <nc r="CN653">
        <f>IF(P653=Q653,0,1)</f>
      </nc>
      <ndxf>
        <fill>
          <patternFill patternType="none">
            <bgColor indexed="65"/>
          </patternFill>
        </fill>
      </ndxf>
    </rcc>
    <rcc rId="0" sId="1" dxf="1">
      <nc r="CN654">
        <f>IF(P654=Q654,0,1)</f>
      </nc>
      <ndxf>
        <fill>
          <patternFill patternType="none">
            <bgColor indexed="65"/>
          </patternFill>
        </fill>
      </ndxf>
    </rcc>
    <rcc rId="0" sId="1" dxf="1">
      <nc r="CN655">
        <f>IF(P655=Q655,0,1)</f>
      </nc>
      <ndxf>
        <fill>
          <patternFill patternType="none">
            <bgColor indexed="65"/>
          </patternFill>
        </fill>
      </ndxf>
    </rcc>
    <rcc rId="0" sId="1" dxf="1">
      <nc r="CN656">
        <f>IF(P656=Q656,0,1)</f>
      </nc>
      <ndxf>
        <fill>
          <patternFill patternType="none">
            <bgColor indexed="65"/>
          </patternFill>
        </fill>
      </ndxf>
    </rcc>
    <rcc rId="0" sId="1" dxf="1">
      <nc r="CN657">
        <f>IF(P657=Q657,0,1)</f>
      </nc>
      <ndxf>
        <fill>
          <patternFill patternType="none">
            <bgColor indexed="65"/>
          </patternFill>
        </fill>
      </ndxf>
    </rcc>
    <rcc rId="0" sId="1" dxf="1">
      <nc r="CN658">
        <f>IF(P658=Q658,0,1)</f>
      </nc>
      <ndxf>
        <fill>
          <patternFill patternType="none">
            <bgColor indexed="65"/>
          </patternFill>
        </fill>
      </ndxf>
    </rcc>
    <rcc rId="0" sId="1" dxf="1">
      <nc r="CN659">
        <f>IF(P659=Q659,0,1)</f>
      </nc>
      <ndxf>
        <fill>
          <patternFill patternType="none">
            <bgColor indexed="65"/>
          </patternFill>
        </fill>
      </ndxf>
    </rcc>
    <rcc rId="0" sId="1" dxf="1">
      <nc r="CN660">
        <f>IF(P660=Q660,0,1)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IF(P661=Q661,0,1)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IF(P662=Q662,0,1)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IF(P663=Q663,0,1)</f>
      </nc>
      <ndxf>
        <fill>
          <patternFill patternType="none">
            <bgColor indexed="65"/>
          </patternFill>
        </fill>
      </ndxf>
    </rcc>
    <rcc rId="0" sId="1" dxf="1">
      <nc r="CN664">
        <f>IF(P664=Q664,0,1)</f>
      </nc>
      <ndxf>
        <fill>
          <patternFill patternType="none">
            <bgColor indexed="65"/>
          </patternFill>
        </fill>
      </ndxf>
    </rcc>
    <rcc rId="0" sId="1" dxf="1">
      <nc r="CN665">
        <f>IF(P665=Q665,0,1)</f>
      </nc>
      <ndxf>
        <fill>
          <patternFill patternType="none">
            <bgColor indexed="65"/>
          </patternFill>
        </fill>
      </ndxf>
    </rcc>
    <rcc rId="0" sId="1" dxf="1">
      <nc r="CN666">
        <f>IF(P666=Q666,0,1)</f>
      </nc>
      <ndxf>
        <fill>
          <patternFill patternType="none">
            <bgColor indexed="65"/>
          </patternFill>
        </fill>
      </ndxf>
    </rcc>
    <rcc rId="0" sId="1" dxf="1">
      <nc r="CN667">
        <f>IF(P667=Q667,0,1)</f>
      </nc>
      <ndxf>
        <fill>
          <patternFill patternType="none">
            <bgColor indexed="65"/>
          </patternFill>
        </fill>
      </ndxf>
    </rcc>
    <rcc rId="0" sId="1" dxf="1">
      <nc r="CN668">
        <f>IF(P668=Q668,0,1)</f>
      </nc>
      <ndxf>
        <fill>
          <patternFill patternType="none">
            <bgColor indexed="65"/>
          </patternFill>
        </fill>
      </ndxf>
    </rcc>
    <rcc rId="0" sId="1" dxf="1">
      <nc r="CN669">
        <f>IF(P669=Q669,0,1)</f>
      </nc>
      <ndxf>
        <fill>
          <patternFill patternType="none">
            <bgColor indexed="65"/>
          </patternFill>
        </fill>
      </ndxf>
    </rcc>
    <rcc rId="0" sId="1" dxf="1">
      <nc r="CN670">
        <f>IF(P670=Q670,0,1)</f>
      </nc>
      <ndxf>
        <fill>
          <patternFill patternType="none">
            <bgColor indexed="65"/>
          </patternFill>
        </fill>
      </ndxf>
    </rcc>
    <rcc rId="0" sId="1" dxf="1">
      <nc r="CN671">
        <f>IF(P671=Q671,0,1)</f>
      </nc>
      <ndxf>
        <fill>
          <patternFill patternType="none">
            <bgColor indexed="65"/>
          </patternFill>
        </fill>
      </ndxf>
    </rcc>
    <rcc rId="0" sId="1" dxf="1">
      <nc r="CN672">
        <f>IF(P672=Q672,0,1)</f>
      </nc>
      <ndxf>
        <fill>
          <patternFill patternType="none">
            <bgColor indexed="65"/>
          </patternFill>
        </fill>
      </ndxf>
    </rcc>
    <rcc rId="0" sId="1" dxf="1">
      <nc r="CN673">
        <f>IF(P673=Q673,0,1)</f>
      </nc>
      <ndxf>
        <fill>
          <patternFill patternType="none">
            <bgColor indexed="65"/>
          </patternFill>
        </fill>
      </ndxf>
    </rcc>
    <rcc rId="0" sId="1" dxf="1">
      <nc r="CN674">
        <f>IF(P674=Q674,0,1)</f>
      </nc>
      <ndxf>
        <fill>
          <patternFill patternType="none">
            <bgColor indexed="65"/>
          </patternFill>
        </fill>
      </ndxf>
    </rcc>
    <rcc rId="0" sId="1" dxf="1">
      <nc r="CN675">
        <f>IF(P675=Q675,0,1)</f>
      </nc>
      <ndxf>
        <fill>
          <patternFill patternType="none">
            <bgColor indexed="65"/>
          </patternFill>
        </fill>
      </ndxf>
    </rcc>
    <rcc rId="0" sId="1" dxf="1">
      <nc r="CN676">
        <f>IF(P676=Q676,0,1)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IF(P677=Q677,0,1)</f>
      </nc>
      <ndxf>
        <fill>
          <patternFill patternType="none">
            <bgColor indexed="65"/>
          </patternFill>
        </fill>
      </ndxf>
    </rcc>
    <rcc rId="0" sId="1" dxf="1">
      <nc r="CN678">
        <f>IF(P678=Q678,0,1)</f>
      </nc>
      <ndxf>
        <fill>
          <patternFill patternType="none">
            <bgColor indexed="65"/>
          </patternFill>
        </fill>
      </ndxf>
    </rcc>
    <rcc rId="0" sId="1" dxf="1">
      <nc r="CN679">
        <f>IF(P679=Q679,0,1)</f>
      </nc>
      <ndxf>
        <fill>
          <patternFill patternType="none">
            <bgColor indexed="65"/>
          </patternFill>
        </fill>
      </ndxf>
    </rcc>
    <rcc rId="0" sId="1" dxf="1">
      <nc r="CN680">
        <f>IF(P680=Q680,0,1)</f>
      </nc>
      <ndxf>
        <fill>
          <patternFill patternType="none">
            <bgColor indexed="65"/>
          </patternFill>
        </fill>
      </ndxf>
    </rcc>
    <rcc rId="0" sId="1" dxf="1">
      <nc r="CN681">
        <f>IF(P681=Q681,0,1)</f>
      </nc>
      <ndxf>
        <fill>
          <patternFill patternType="none">
            <bgColor indexed="65"/>
          </patternFill>
        </fill>
      </ndxf>
    </rcc>
    <rcc rId="0" sId="1" dxf="1">
      <nc r="CN682">
        <f>IF(P682=Q682,0,1)</f>
      </nc>
      <ndxf>
        <fill>
          <patternFill patternType="none">
            <bgColor indexed="65"/>
          </patternFill>
        </fill>
      </ndxf>
    </rcc>
    <rcc rId="0" sId="1" dxf="1">
      <nc r="CN683">
        <f>IF(P683=Q683,0,1)</f>
      </nc>
      <ndxf>
        <fill>
          <patternFill patternType="none">
            <bgColor indexed="65"/>
          </patternFill>
        </fill>
      </ndxf>
    </rcc>
    <rcc rId="0" sId="1" dxf="1">
      <nc r="CN684">
        <f>IF(P684=Q684,0,1)</f>
      </nc>
      <ndxf>
        <fill>
          <patternFill patternType="none">
            <bgColor indexed="65"/>
          </patternFill>
        </fill>
      </ndxf>
    </rcc>
    <rcc rId="0" sId="1" dxf="1">
      <nc r="CN685">
        <f>IF(P685=Q685,0,1)</f>
      </nc>
      <ndxf>
        <fill>
          <patternFill patternType="none">
            <bgColor indexed="65"/>
          </patternFill>
        </fill>
      </ndxf>
    </rcc>
    <rcc rId="0" sId="1" dxf="1">
      <nc r="CN686">
        <f>IF(P686=Q686,0,1)</f>
      </nc>
      <ndxf>
        <fill>
          <patternFill patternType="none">
            <bgColor indexed="65"/>
          </patternFill>
        </fill>
      </ndxf>
    </rcc>
    <rcc rId="0" sId="1" dxf="1">
      <nc r="CN687">
        <f>IF(P687=Q687,0,1)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IF(P688=Q688,0,1)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IF(P689=Q689,0,1)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IF(P690=Q690,0,1)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IF(P691=Q691,0,1)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IF(P692=Q692,0,1)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IF(P693=Q693,0,1)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IF(P694=Q694,0,1)</f>
      </nc>
      <ndxf>
        <fill>
          <patternFill patternType="none">
            <bgColor indexed="65"/>
          </patternFill>
        </fill>
      </ndxf>
    </rcc>
    <rcc rId="0" sId="1" dxf="1">
      <nc r="CN695">
        <f>IF(P695=Q695,0,1)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IF(P696=Q696,0,1)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IF(P697=Q697,0,1)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IF(P698=Q698,0,1)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IF(P699=Q699,0,1)</f>
      </nc>
      <ndxf>
        <fill>
          <patternFill patternType="none">
            <bgColor indexed="65"/>
          </patternFill>
        </fill>
      </ndxf>
    </rcc>
    <rcc rId="0" sId="1" dxf="1">
      <nc r="CN700">
        <f>IF(P700=Q700,0,1)</f>
      </nc>
      <ndxf>
        <fill>
          <patternFill patternType="none">
            <bgColor indexed="65"/>
          </patternFill>
        </fill>
      </ndxf>
    </rcc>
    <rcc rId="0" sId="1" dxf="1">
      <nc r="CN701">
        <f>IF(P701=Q701,0,1)</f>
      </nc>
      <ndxf>
        <fill>
          <patternFill patternType="none">
            <bgColor indexed="65"/>
          </patternFill>
        </fill>
      </ndxf>
    </rcc>
    <rcc rId="0" sId="1" dxf="1">
      <nc r="CN702">
        <f>IF(P702=Q702,0,1)</f>
      </nc>
      <ndxf>
        <fill>
          <patternFill patternType="none">
            <bgColor indexed="65"/>
          </patternFill>
        </fill>
      </ndxf>
    </rcc>
    <rcc rId="0" sId="1" dxf="1">
      <nc r="CN703">
        <f>IF(P703=Q703,0,1)</f>
      </nc>
      <ndxf>
        <fill>
          <patternFill patternType="none">
            <bgColor indexed="65"/>
          </patternFill>
        </fill>
      </ndxf>
    </rcc>
    <rcc rId="0" sId="1" dxf="1">
      <nc r="CN704">
        <f>IF(P704=Q704,0,1)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IF(P705=Q705,0,1)</f>
      </nc>
      <ndxf>
        <fill>
          <patternFill patternType="none">
            <bgColor indexed="65"/>
          </patternFill>
        </fill>
      </ndxf>
    </rcc>
    <rcc rId="0" sId="1" dxf="1">
      <nc r="CN706">
        <f>IF(P706=Q706,0,1)</f>
      </nc>
      <ndxf>
        <fill>
          <patternFill patternType="none">
            <bgColor indexed="65"/>
          </patternFill>
        </fill>
      </ndxf>
    </rcc>
    <rcc rId="0" sId="1" dxf="1">
      <nc r="CN707">
        <f>IF(P707=Q707,0,1)</f>
      </nc>
      <ndxf>
        <fill>
          <patternFill patternType="none">
            <bgColor indexed="65"/>
          </patternFill>
        </fill>
      </ndxf>
    </rcc>
    <rcc rId="0" sId="1" dxf="1">
      <nc r="CN708">
        <f>IF(P708=Q708,0,1)</f>
      </nc>
      <ndxf>
        <fill>
          <patternFill patternType="none">
            <bgColor indexed="65"/>
          </patternFill>
        </fill>
      </ndxf>
    </rcc>
    <rcc rId="0" sId="1" dxf="1">
      <nc r="CN709">
        <f>IF(P709=Q709,0,1)</f>
      </nc>
      <ndxf>
        <fill>
          <patternFill patternType="none">
            <bgColor indexed="65"/>
          </patternFill>
        </fill>
      </ndxf>
    </rcc>
    <rcc rId="0" sId="1" dxf="1">
      <nc r="CN710">
        <f>IF(P710=Q710,0,1)</f>
      </nc>
      <ndxf>
        <fill>
          <patternFill patternType="none">
            <bgColor indexed="65"/>
          </patternFill>
        </fill>
      </ndxf>
    </rcc>
    <rcc rId="0" sId="1" dxf="1">
      <nc r="CN711">
        <f>IF(P711=Q711,0,1)</f>
      </nc>
      <ndxf>
        <fill>
          <patternFill patternType="none">
            <bgColor indexed="65"/>
          </patternFill>
        </fill>
      </ndxf>
    </rcc>
    <rcc rId="0" sId="1" dxf="1">
      <nc r="CN712">
        <f>IF(P712=Q712,0,1)</f>
      </nc>
      <ndxf>
        <fill>
          <patternFill patternType="none">
            <bgColor indexed="65"/>
          </patternFill>
        </fill>
      </ndxf>
    </rcc>
    <rcc rId="0" sId="1" dxf="1">
      <nc r="CN713">
        <f>IF(P713=Q713,0,1)</f>
      </nc>
      <ndxf>
        <fill>
          <patternFill patternType="none">
            <bgColor indexed="65"/>
          </patternFill>
        </fill>
      </ndxf>
    </rcc>
    <rcc rId="0" sId="1" dxf="1">
      <nc r="CN714">
        <f>IF(P714=Q714,0,1)</f>
      </nc>
      <ndxf>
        <fill>
          <patternFill patternType="none">
            <bgColor indexed="65"/>
          </patternFill>
        </fill>
      </ndxf>
    </rcc>
    <rcc rId="0" sId="1" dxf="1">
      <nc r="CN715">
        <f>IF(P715=Q715,0,1)</f>
      </nc>
      <ndxf>
        <fill>
          <patternFill patternType="none">
            <bgColor indexed="65"/>
          </patternFill>
        </fill>
      </ndxf>
    </rcc>
    <rcc rId="0" sId="1" dxf="1">
      <nc r="CN716">
        <f>IF(P716=Q716,0,1)</f>
      </nc>
      <ndxf>
        <fill>
          <patternFill patternType="none">
            <bgColor indexed="65"/>
          </patternFill>
        </fill>
      </ndxf>
    </rcc>
    <rcc rId="0" sId="1" dxf="1">
      <nc r="CN717">
        <f>IF(P717=Q717,0,1)</f>
      </nc>
      <ndxf>
        <fill>
          <patternFill patternType="none">
            <bgColor indexed="65"/>
          </patternFill>
        </fill>
      </ndxf>
    </rcc>
    <rcc rId="0" sId="1" dxf="1">
      <nc r="CN718">
        <f>IF(P718=Q718,0,1)</f>
      </nc>
      <ndxf>
        <fill>
          <patternFill patternType="none">
            <bgColor indexed="65"/>
          </patternFill>
        </fill>
      </ndxf>
    </rcc>
    <rcc rId="0" sId="1" dxf="1">
      <nc r="CN719">
        <f>IF(P719=Q719,0,1)</f>
      </nc>
      <ndxf>
        <fill>
          <patternFill patternType="none">
            <bgColor indexed="65"/>
          </patternFill>
        </fill>
      </ndxf>
    </rcc>
    <rcc rId="0" sId="1" dxf="1">
      <nc r="CN720">
        <f>IF(P720=Q720,0,1)</f>
      </nc>
      <ndxf>
        <fill>
          <patternFill patternType="none">
            <bgColor indexed="65"/>
          </patternFill>
        </fill>
      </ndxf>
    </rcc>
    <rcc rId="0" sId="1" dxf="1">
      <nc r="CN721">
        <f>IF(P721=Q721,0,1)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IF(P722=Q722,0,1)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IF(P723=Q723,0,1)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IF(P724=Q724,0,1)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IF(P725=Q725,0,1)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IF(P726=Q726,0,1)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IF(P727=Q727,0,1)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IF(P728=Q728,0,1)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IF(P729=Q729,0,1)</f>
      </nc>
      <ndxf>
        <fill>
          <patternFill patternType="none">
            <bgColor indexed="65"/>
          </patternFill>
        </fill>
      </ndxf>
    </rcc>
    <rcc rId="0" sId="1" dxf="1">
      <nc r="CN730">
        <f>IF(P730=Q730,0,1)</f>
      </nc>
      <ndxf>
        <fill>
          <patternFill patternType="none">
            <bgColor indexed="65"/>
          </patternFill>
        </fill>
      </ndxf>
    </rcc>
    <rcc rId="0" sId="1" dxf="1">
      <nc r="CN731">
        <f>IF(P731=Q731,0,1)</f>
      </nc>
      <ndxf>
        <fill>
          <patternFill patternType="none">
            <bgColor indexed="65"/>
          </patternFill>
        </fill>
      </ndxf>
    </rcc>
    <rcc rId="0" sId="1" dxf="1">
      <nc r="CN732">
        <f>IF(P732=Q732,0,1)</f>
      </nc>
      <ndxf>
        <fill>
          <patternFill patternType="none">
            <bgColor indexed="65"/>
          </patternFill>
        </fill>
      </ndxf>
    </rcc>
    <rcc rId="0" sId="1" dxf="1">
      <nc r="CN733">
        <f>IF(P733=Q733,0,1)</f>
      </nc>
      <ndxf>
        <fill>
          <patternFill patternType="none">
            <bgColor indexed="65"/>
          </patternFill>
        </fill>
      </ndxf>
    </rcc>
    <rcc rId="0" sId="1" dxf="1">
      <nc r="CN734">
        <f>IF(P734=Q734,0,1)</f>
      </nc>
      <ndxf>
        <fill>
          <patternFill patternType="none">
            <bgColor indexed="65"/>
          </patternFill>
        </fill>
      </ndxf>
    </rcc>
    <rcc rId="0" sId="1" dxf="1">
      <nc r="CN735">
        <f>IF(P735=Q735,0,1)</f>
      </nc>
      <ndxf>
        <fill>
          <patternFill patternType="none">
            <bgColor indexed="65"/>
          </patternFill>
        </fill>
      </ndxf>
    </rcc>
    <rcc rId="0" sId="1" dxf="1">
      <nc r="CN736">
        <f>IF(P736=Q736,0,1)</f>
      </nc>
      <ndxf>
        <fill>
          <patternFill patternType="none">
            <bgColor indexed="65"/>
          </patternFill>
        </fill>
      </ndxf>
    </rcc>
    <rcc rId="0" sId="1" dxf="1">
      <nc r="CN737">
        <f>IF(P737=Q737,0,1)</f>
      </nc>
      <ndxf>
        <fill>
          <patternFill patternType="none">
            <bgColor indexed="65"/>
          </patternFill>
        </fill>
      </ndxf>
    </rcc>
    <rcc rId="0" sId="1" dxf="1">
      <nc r="CN738">
        <f>IF(P738=Q738,0,1)</f>
      </nc>
      <ndxf>
        <fill>
          <patternFill patternType="none">
            <bgColor indexed="65"/>
          </patternFill>
        </fill>
      </ndxf>
    </rcc>
    <rcc rId="0" sId="1" dxf="1">
      <nc r="CN739">
        <f>IF(P739=Q739,0,1)</f>
      </nc>
      <ndxf>
        <fill>
          <patternFill patternType="none">
            <bgColor indexed="65"/>
          </patternFill>
        </fill>
      </ndxf>
    </rcc>
    <rcc rId="0" sId="1" dxf="1">
      <nc r="CN740">
        <f>IF(P740=Q740,0,1)</f>
      </nc>
      <ndxf>
        <fill>
          <patternFill patternType="none">
            <bgColor indexed="65"/>
          </patternFill>
        </fill>
      </ndxf>
    </rcc>
    <rcc rId="0" sId="1" dxf="1">
      <nc r="CN741">
        <f>IF(P741=Q741,0,1)</f>
      </nc>
      <ndxf>
        <fill>
          <patternFill patternType="none">
            <bgColor indexed="65"/>
          </patternFill>
        </fill>
      </ndxf>
    </rcc>
    <rcc rId="0" sId="1" dxf="1">
      <nc r="CN742">
        <f>IF(P742=Q742,0,1)</f>
      </nc>
      <ndxf>
        <fill>
          <patternFill patternType="none">
            <bgColor indexed="65"/>
          </patternFill>
        </fill>
      </ndxf>
    </rcc>
    <rcc rId="0" sId="1" dxf="1">
      <nc r="CN743">
        <f>IF(P743=Q743,0,1)</f>
      </nc>
      <ndxf>
        <fill>
          <patternFill patternType="none">
            <bgColor indexed="65"/>
          </patternFill>
        </fill>
      </ndxf>
    </rcc>
    <rcc rId="0" sId="1" dxf="1">
      <nc r="CN744">
        <f>IF(P744=Q744,0,1)</f>
      </nc>
      <ndxf>
        <fill>
          <patternFill patternType="none">
            <bgColor indexed="65"/>
          </patternFill>
        </fill>
      </ndxf>
    </rcc>
    <rcc rId="0" sId="1" dxf="1">
      <nc r="CN745">
        <f>IF(P745=Q745,0,1)</f>
      </nc>
      <ndxf>
        <fill>
          <patternFill patternType="none">
            <bgColor indexed="65"/>
          </patternFill>
        </fill>
      </ndxf>
    </rcc>
    <rcc rId="0" sId="1" dxf="1">
      <nc r="CN746">
        <f>IF(P746=Q746,0,1)</f>
      </nc>
      <ndxf>
        <fill>
          <patternFill patternType="none">
            <bgColor indexed="65"/>
          </patternFill>
        </fill>
      </ndxf>
    </rcc>
    <rcc rId="0" sId="1" dxf="1">
      <nc r="CN747">
        <f>IF(P747=Q747,0,1)</f>
      </nc>
      <ndxf>
        <fill>
          <patternFill patternType="none">
            <bgColor indexed="65"/>
          </patternFill>
        </fill>
      </ndxf>
    </rcc>
    <rcc rId="0" sId="1" dxf="1">
      <nc r="CN748">
        <f>IF(P748=Q748,0,1)</f>
      </nc>
      <ndxf>
        <fill>
          <patternFill patternType="none">
            <bgColor indexed="65"/>
          </patternFill>
        </fill>
      </ndxf>
    </rcc>
    <rcc rId="0" sId="1" dxf="1">
      <nc r="CN749">
        <f>IF(P749=Q749,0,1)</f>
      </nc>
      <ndxf>
        <fill>
          <patternFill patternType="none">
            <bgColor indexed="65"/>
          </patternFill>
        </fill>
      </ndxf>
    </rcc>
    <rcc rId="0" sId="1" dxf="1">
      <nc r="CN750">
        <f>IF(P750=Q750,0,1)</f>
      </nc>
      <ndxf>
        <fill>
          <patternFill patternType="none">
            <bgColor indexed="65"/>
          </patternFill>
        </fill>
      </ndxf>
    </rcc>
    <rcc rId="0" sId="1" dxf="1">
      <nc r="CN751">
        <f>IF(P751=Q751,0,1)</f>
      </nc>
      <ndxf>
        <fill>
          <patternFill patternType="none">
            <bgColor indexed="65"/>
          </patternFill>
        </fill>
      </ndxf>
    </rcc>
    <rcc rId="0" sId="1" dxf="1">
      <nc r="CN752">
        <f>IF(P752=Q752,0,1)</f>
      </nc>
      <ndxf>
        <fill>
          <patternFill patternType="none">
            <bgColor indexed="65"/>
          </patternFill>
        </fill>
      </ndxf>
    </rcc>
    <rcc rId="0" sId="1" dxf="1">
      <nc r="CN753">
        <f>IF(P753=Q753,0,1)</f>
      </nc>
      <ndxf>
        <fill>
          <patternFill patternType="none">
            <bgColor indexed="65"/>
          </patternFill>
        </fill>
      </ndxf>
    </rcc>
    <rcc rId="0" sId="1" dxf="1">
      <nc r="CN754">
        <f>IF(P754=Q754,0,1)</f>
      </nc>
      <ndxf>
        <fill>
          <patternFill patternType="none">
            <bgColor indexed="65"/>
          </patternFill>
        </fill>
      </ndxf>
    </rcc>
    <rcc rId="0" sId="1" dxf="1">
      <nc r="CN755">
        <f>IF(P755=Q755,0,1)</f>
      </nc>
      <ndxf>
        <fill>
          <patternFill patternType="none">
            <bgColor indexed="65"/>
          </patternFill>
        </fill>
      </ndxf>
    </rcc>
    <rcc rId="0" sId="1" dxf="1">
      <nc r="CN756">
        <f>IF(P756=Q756,0,1)</f>
      </nc>
      <ndxf>
        <fill>
          <patternFill patternType="none">
            <bgColor indexed="65"/>
          </patternFill>
        </fill>
      </ndxf>
    </rcc>
    <rcc rId="0" sId="1" dxf="1">
      <nc r="CN757">
        <f>IF(P757=Q757,0,1)</f>
      </nc>
      <ndxf>
        <fill>
          <patternFill patternType="none">
            <bgColor indexed="65"/>
          </patternFill>
        </fill>
      </ndxf>
    </rcc>
    <rcc rId="0" sId="1" dxf="1">
      <nc r="CN758">
        <f>IF(P758=Q758,0,1)</f>
      </nc>
      <ndxf>
        <fill>
          <patternFill patternType="none">
            <bgColor indexed="65"/>
          </patternFill>
        </fill>
      </ndxf>
    </rcc>
    <rcc rId="0" sId="1" dxf="1">
      <nc r="CN759">
        <f>IF(P759=Q759,0,1)</f>
      </nc>
      <ndxf>
        <fill>
          <patternFill patternType="none">
            <bgColor indexed="65"/>
          </patternFill>
        </fill>
      </ndxf>
    </rcc>
    <rcc rId="0" sId="1" dxf="1">
      <nc r="CN760">
        <f>IF(P760=Q760,0,1)</f>
      </nc>
      <ndxf>
        <fill>
          <patternFill patternType="none">
            <bgColor indexed="65"/>
          </patternFill>
        </fill>
      </ndxf>
    </rcc>
    <rcc rId="0" sId="1" dxf="1">
      <nc r="CN761">
        <f>IF(P761=Q761,0,1)</f>
      </nc>
      <ndxf>
        <fill>
          <patternFill patternType="none">
            <bgColor indexed="65"/>
          </patternFill>
        </fill>
      </ndxf>
    </rcc>
    <rcc rId="0" sId="1" dxf="1">
      <nc r="CN762">
        <f>IF(P762=Q762,0,1)</f>
      </nc>
      <ndxf>
        <fill>
          <patternFill patternType="none">
            <bgColor indexed="65"/>
          </patternFill>
        </fill>
      </ndxf>
    </rcc>
    <rcc rId="0" sId="1" dxf="1">
      <nc r="CN763">
        <f>IF(P763=Q763,0,1)</f>
      </nc>
      <ndxf>
        <fill>
          <patternFill patternType="none">
            <bgColor indexed="65"/>
          </patternFill>
        </fill>
      </ndxf>
    </rcc>
    <rcc rId="0" sId="1" dxf="1">
      <nc r="CN764">
        <f>IF(P764=Q764,0,1)</f>
      </nc>
      <ndxf>
        <fill>
          <patternFill patternType="none">
            <bgColor indexed="65"/>
          </patternFill>
        </fill>
      </ndxf>
    </rcc>
    <rcc rId="0" sId="1" dxf="1">
      <nc r="CN765">
        <f>IF(P765=Q765,0,1)</f>
      </nc>
      <ndxf>
        <fill>
          <patternFill patternType="none">
            <bgColor indexed="65"/>
          </patternFill>
        </fill>
      </ndxf>
    </rcc>
    <rcc rId="0" sId="1" dxf="1">
      <nc r="CN766">
        <f>IF(P766=Q766,0,1)</f>
      </nc>
      <ndxf>
        <fill>
          <patternFill patternType="none">
            <bgColor indexed="65"/>
          </patternFill>
        </fill>
      </ndxf>
    </rcc>
    <rcc rId="0" sId="1" dxf="1">
      <nc r="CN767">
        <f>IF(P767=Q767,0,1)</f>
      </nc>
      <ndxf>
        <fill>
          <patternFill patternType="none">
            <bgColor indexed="65"/>
          </patternFill>
        </fill>
      </ndxf>
    </rcc>
    <rcc rId="0" sId="1" dxf="1">
      <nc r="CN768">
        <f>IF(P768=Q768,0,1)</f>
      </nc>
      <ndxf>
        <fill>
          <patternFill patternType="none">
            <bgColor indexed="65"/>
          </patternFill>
        </fill>
      </ndxf>
    </rcc>
    <rcc rId="0" sId="1" dxf="1">
      <nc r="CN769">
        <f>IF(P769=Q769,0,1)</f>
      </nc>
      <ndxf>
        <fill>
          <patternFill patternType="none">
            <bgColor indexed="65"/>
          </patternFill>
        </fill>
      </ndxf>
    </rcc>
    <rcc rId="0" sId="1" dxf="1">
      <nc r="CN770">
        <f>IF(P770=Q770,0,1)</f>
      </nc>
      <ndxf>
        <fill>
          <patternFill patternType="none">
            <bgColor indexed="65"/>
          </patternFill>
        </fill>
      </ndxf>
    </rcc>
    <rcc rId="0" sId="1" dxf="1">
      <nc r="CN771">
        <f>IF(P771=Q771,0,1)</f>
      </nc>
      <ndxf>
        <fill>
          <patternFill patternType="none">
            <bgColor indexed="65"/>
          </patternFill>
        </fill>
      </ndxf>
    </rcc>
    <rcc rId="0" sId="1" dxf="1">
      <nc r="CN772">
        <f>IF(P772=Q772,0,1)</f>
      </nc>
      <ndxf>
        <fill>
          <patternFill patternType="none">
            <bgColor indexed="65"/>
          </patternFill>
        </fill>
      </ndxf>
    </rcc>
    <rcc rId="0" sId="1" dxf="1">
      <nc r="CN773">
        <f>IF(P773=Q773,0,1)</f>
      </nc>
      <ndxf>
        <fill>
          <patternFill patternType="none">
            <bgColor indexed="65"/>
          </patternFill>
        </fill>
      </ndxf>
    </rcc>
    <rcc rId="0" sId="1" dxf="1">
      <nc r="CN774">
        <f>IF(P774=Q774,0,1)</f>
      </nc>
      <ndxf>
        <fill>
          <patternFill patternType="none">
            <bgColor indexed="65"/>
          </patternFill>
        </fill>
      </ndxf>
    </rcc>
    <rcc rId="0" sId="1" dxf="1">
      <nc r="CN775">
        <f>IF(P775=Q775,0,1)</f>
      </nc>
      <ndxf>
        <fill>
          <patternFill patternType="none">
            <bgColor indexed="65"/>
          </patternFill>
        </fill>
      </ndxf>
    </rcc>
    <rcc rId="0" sId="1" dxf="1">
      <nc r="CN776">
        <f>IF(P776=Q776,0,1)</f>
      </nc>
      <ndxf>
        <fill>
          <patternFill patternType="none">
            <bgColor indexed="65"/>
          </patternFill>
        </fill>
      </ndxf>
    </rcc>
    <rcc rId="0" sId="1" dxf="1">
      <nc r="CN777">
        <f>IF(P777=Q777,0,1)</f>
      </nc>
      <ndxf>
        <fill>
          <patternFill patternType="none">
            <bgColor indexed="65"/>
          </patternFill>
        </fill>
      </ndxf>
    </rcc>
    <rcc rId="0" sId="1" dxf="1">
      <nc r="CN778">
        <f>IF(P778=Q778,0,1)</f>
      </nc>
      <ndxf>
        <fill>
          <patternFill patternType="none">
            <bgColor indexed="65"/>
          </patternFill>
        </fill>
      </ndxf>
    </rcc>
    <rcc rId="0" sId="1" dxf="1">
      <nc r="CN779">
        <f>IF(P779=Q779,0,1)</f>
      </nc>
      <ndxf>
        <fill>
          <patternFill patternType="none">
            <bgColor indexed="65"/>
          </patternFill>
        </fill>
      </ndxf>
    </rcc>
    <rcc rId="0" sId="1" dxf="1">
      <nc r="CN780">
        <f>IF(P780=Q780,0,1)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IF(P781=Q781,0,1)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IF(P782=Q782,0,1)</f>
      </nc>
      <ndxf>
        <fill>
          <patternFill patternType="none">
            <bgColor indexed="65"/>
          </patternFill>
        </fill>
      </ndxf>
    </rcc>
    <rcc rId="0" sId="1" dxf="1">
      <nc r="CN783">
        <f>IF(P783=Q783,0,1)</f>
      </nc>
      <ndxf>
        <fill>
          <patternFill patternType="none">
            <bgColor indexed="65"/>
          </patternFill>
        </fill>
      </ndxf>
    </rcc>
    <rcc rId="0" sId="1" dxf="1">
      <nc r="CN784">
        <f>IF(P784=Q784,0,1)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IF(P785=Q785,0,1)</f>
      </nc>
      <ndxf>
        <fill>
          <patternFill patternType="none">
            <bgColor indexed="65"/>
          </patternFill>
        </fill>
      </ndxf>
    </rcc>
    <rcc rId="0" sId="1" dxf="1">
      <nc r="CN786">
        <f>IF(P786=Q786,0,1)</f>
      </nc>
      <ndxf>
        <fill>
          <patternFill patternType="none">
            <bgColor indexed="65"/>
          </patternFill>
        </fill>
      </ndxf>
    </rcc>
    <rcc rId="0" sId="1" dxf="1">
      <nc r="CN787">
        <f>IF(P787=Q787,0,1)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IF(P788=Q788,0,1)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IF(P789=Q789,0,1)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IF(P790=Q790,0,1)</f>
      </nc>
      <ndxf>
        <fill>
          <patternFill patternType="none">
            <bgColor indexed="65"/>
          </patternFill>
        </fill>
      </ndxf>
    </rcc>
    <rcc rId="0" sId="1" dxf="1">
      <nc r="CN791">
        <f>IF(P791=Q791,0,1)</f>
      </nc>
      <ndxf>
        <fill>
          <patternFill patternType="none">
            <bgColor indexed="65"/>
          </patternFill>
        </fill>
      </ndxf>
    </rcc>
    <rcc rId="0" sId="1" dxf="1">
      <nc r="CN792">
        <f>IF(P792=Q792,0,1)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IF(P793=Q793,0,1)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IF(P794=Q794,0,1)</f>
      </nc>
      <ndxf>
        <fill>
          <patternFill patternType="none">
            <bgColor indexed="65"/>
          </patternFill>
        </fill>
      </ndxf>
    </rcc>
    <rcc rId="0" sId="1" dxf="1">
      <nc r="CN795">
        <f>IF(P795=Q795,0,1)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IF(P796=Q796,0,1)</f>
      </nc>
      <ndxf>
        <fill>
          <patternFill patternType="none">
            <bgColor indexed="65"/>
          </patternFill>
        </fill>
      </ndxf>
    </rcc>
    <rcc rId="0" sId="1" dxf="1">
      <nc r="CN797">
        <f>IF(P797=Q797,0,1)</f>
      </nc>
      <ndxf>
        <fill>
          <patternFill patternType="none">
            <bgColor indexed="65"/>
          </patternFill>
        </fill>
      </ndxf>
    </rcc>
    <rcc rId="0" sId="1" dxf="1">
      <nc r="CN798">
        <f>IF(P798=Q798,0,1)</f>
      </nc>
      <ndxf>
        <fill>
          <patternFill patternType="none">
            <bgColor indexed="65"/>
          </patternFill>
        </fill>
      </ndxf>
    </rcc>
    <rcc rId="0" sId="1" dxf="1">
      <nc r="CN799">
        <f>IF(P799=Q799,0,1)</f>
      </nc>
      <ndxf>
        <fill>
          <patternFill patternType="none">
            <bgColor indexed="65"/>
          </patternFill>
        </fill>
      </ndxf>
    </rcc>
    <rcc rId="0" sId="1" dxf="1">
      <nc r="CN800">
        <f>IF(P800=Q800,0,1)</f>
      </nc>
      <ndxf>
        <fill>
          <patternFill patternType="none">
            <bgColor indexed="65"/>
          </patternFill>
        </fill>
      </ndxf>
    </rcc>
    <rcc rId="0" sId="1" dxf="1">
      <nc r="CN801">
        <f>IF(P801=Q801,0,1)</f>
      </nc>
      <ndxf>
        <fill>
          <patternFill patternType="none">
            <bgColor indexed="65"/>
          </patternFill>
        </fill>
      </ndxf>
    </rcc>
    <rcc rId="0" sId="1" dxf="1">
      <nc r="CN802">
        <f>IF(P802=Q802,0,1)</f>
      </nc>
      <ndxf>
        <fill>
          <patternFill patternType="none">
            <bgColor indexed="65"/>
          </patternFill>
        </fill>
      </ndxf>
    </rcc>
    <rcc rId="0" sId="1" dxf="1">
      <nc r="CN803">
        <f>IF(P803=Q803,0,1)</f>
      </nc>
      <ndxf>
        <fill>
          <patternFill patternType="none">
            <bgColor indexed="65"/>
          </patternFill>
        </fill>
      </ndxf>
    </rcc>
    <rcc rId="0" sId="1" dxf="1">
      <nc r="CN804">
        <f>IF(P804=Q804,0,1)</f>
      </nc>
      <ndxf>
        <fill>
          <patternFill patternType="none">
            <bgColor indexed="65"/>
          </patternFill>
        </fill>
      </ndxf>
    </rcc>
    <rcc rId="0" sId="1" dxf="1">
      <nc r="CN805">
        <f>IF(P805=Q805,0,1)</f>
      </nc>
      <ndxf>
        <fill>
          <patternFill patternType="none">
            <bgColor indexed="65"/>
          </patternFill>
        </fill>
      </ndxf>
    </rcc>
    <rcc rId="0" sId="1" dxf="1">
      <nc r="CN806">
        <f>IF(P806=Q806,0,1)</f>
      </nc>
      <ndxf>
        <fill>
          <patternFill patternType="none">
            <bgColor indexed="65"/>
          </patternFill>
        </fill>
      </ndxf>
    </rcc>
    <rcc rId="0" sId="1" dxf="1">
      <nc r="CN807">
        <f>IF(P807=Q807,0,1)</f>
      </nc>
      <ndxf>
        <fill>
          <patternFill patternType="none">
            <bgColor indexed="65"/>
          </patternFill>
        </fill>
      </ndxf>
    </rcc>
    <rcc rId="0" sId="1" dxf="1">
      <nc r="CN808">
        <f>IF(P808=Q808,0,1)</f>
      </nc>
      <ndxf>
        <fill>
          <patternFill patternType="none">
            <bgColor indexed="65"/>
          </patternFill>
        </fill>
      </ndxf>
    </rcc>
    <rcc rId="0" sId="1" dxf="1">
      <nc r="CN809">
        <f>IF(P809=Q809,0,1)</f>
      </nc>
      <ndxf>
        <fill>
          <patternFill patternType="none">
            <bgColor indexed="65"/>
          </patternFill>
        </fill>
      </ndxf>
    </rcc>
    <rcc rId="0" sId="1" dxf="1">
      <nc r="CN810">
        <f>IF(P810=Q810,0,1)</f>
      </nc>
      <ndxf>
        <fill>
          <patternFill patternType="none">
            <bgColor indexed="65"/>
          </patternFill>
        </fill>
      </ndxf>
    </rcc>
    <rcc rId="0" sId="1" dxf="1">
      <nc r="CN811">
        <f>IF(P811=Q811,0,1)</f>
      </nc>
      <ndxf>
        <fill>
          <patternFill patternType="none">
            <bgColor indexed="65"/>
          </patternFill>
        </fill>
      </ndxf>
    </rcc>
    <rcc rId="0" sId="1" dxf="1">
      <nc r="CN812">
        <f>IF(P812=Q812,0,1)</f>
      </nc>
      <ndxf>
        <fill>
          <patternFill patternType="none">
            <bgColor indexed="65"/>
          </patternFill>
        </fill>
      </ndxf>
    </rcc>
    <rcc rId="0" sId="1" dxf="1">
      <nc r="CN813">
        <f>IF(P813=Q813,0,1)</f>
      </nc>
      <ndxf>
        <fill>
          <patternFill patternType="none">
            <bgColor indexed="65"/>
          </patternFill>
        </fill>
      </ndxf>
    </rcc>
    <rcc rId="0" sId="1" dxf="1">
      <nc r="CN814">
        <f>IF(P814=Q814,0,1)</f>
      </nc>
      <ndxf>
        <fill>
          <patternFill patternType="none">
            <bgColor indexed="65"/>
          </patternFill>
        </fill>
      </ndxf>
    </rcc>
    <rcc rId="0" sId="1" dxf="1">
      <nc r="CN815">
        <f>IF(P815=Q815,0,1)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IF(P816=Q816,0,1)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IF(P817=Q817,0,1)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IF(P818=Q818,0,1)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IF(P819=Q819,0,1)</f>
      </nc>
      <ndxf>
        <fill>
          <patternFill patternType="none">
            <bgColor indexed="65"/>
          </patternFill>
        </fill>
      </ndxf>
    </rcc>
    <rcc rId="0" sId="1" dxf="1">
      <nc r="CN820">
        <f>IF(P820=Q820,0,1)</f>
      </nc>
      <ndxf>
        <fill>
          <patternFill patternType="none">
            <bgColor indexed="65"/>
          </patternFill>
        </fill>
      </ndxf>
    </rcc>
    <rcc rId="0" sId="1" dxf="1">
      <nc r="CN821">
        <f>IF(P821=Q821,0,1)</f>
      </nc>
      <ndxf>
        <fill>
          <patternFill patternType="none">
            <bgColor indexed="65"/>
          </patternFill>
        </fill>
      </ndxf>
    </rcc>
    <rcc rId="0" sId="1" dxf="1">
      <nc r="CN822">
        <f>IF(P822=Q822,0,1)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IF(P823=Q823,0,1)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IF(P824=Q824,0,1)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IF(P825=Q825,0,1)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IF(P826=Q826,0,1)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IF(P827=Q827,0,1)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IF(P828=Q828,0,1)</f>
      </nc>
      <ndxf>
        <fill>
          <patternFill patternType="none">
            <bgColor indexed="65"/>
          </patternFill>
        </fill>
      </ndxf>
    </rcc>
    <rcc rId="0" sId="1" dxf="1">
      <nc r="CN829">
        <f>IF(P829=Q829,0,1)</f>
      </nc>
      <ndxf>
        <fill>
          <patternFill patternType="none">
            <bgColor indexed="65"/>
          </patternFill>
        </fill>
      </ndxf>
    </rcc>
    <rcc rId="0" sId="1" dxf="1">
      <nc r="CN830">
        <f>IF(P830=Q830,0,1)</f>
      </nc>
      <ndxf>
        <fill>
          <patternFill patternType="none">
            <bgColor indexed="65"/>
          </patternFill>
        </fill>
      </ndxf>
    </rcc>
    <rcc rId="0" sId="1" dxf="1">
      <nc r="CN831">
        <f>IF(P831=Q831,0,1)</f>
      </nc>
      <ndxf>
        <fill>
          <patternFill patternType="none">
            <bgColor indexed="65"/>
          </patternFill>
        </fill>
      </ndxf>
    </rcc>
    <rcc rId="0" sId="1" dxf="1">
      <nc r="CN832">
        <f>IF(P832=Q832,0,1)</f>
      </nc>
      <ndxf>
        <fill>
          <patternFill patternType="none">
            <bgColor indexed="65"/>
          </patternFill>
        </fill>
      </ndxf>
    </rcc>
    <rcc rId="0" sId="1" dxf="1">
      <nc r="CN833">
        <f>IF(P833=Q833,0,1)</f>
      </nc>
      <ndxf>
        <fill>
          <patternFill patternType="none">
            <bgColor indexed="65"/>
          </patternFill>
        </fill>
      </ndxf>
    </rcc>
    <rcc rId="0" sId="1" dxf="1">
      <nc r="CN834">
        <f>IF(P834=Q834,0,1)</f>
      </nc>
      <ndxf>
        <fill>
          <patternFill patternType="none">
            <bgColor indexed="65"/>
          </patternFill>
        </fill>
      </ndxf>
    </rcc>
    <rcc rId="0" sId="1" dxf="1">
      <nc r="CN835">
        <f>IF(P835=Q835,0,1)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IF(P836=Q836,0,1)</f>
      </nc>
      <ndxf>
        <fill>
          <patternFill patternType="none">
            <bgColor indexed="65"/>
          </patternFill>
        </fill>
      </ndxf>
    </rcc>
    <rcc rId="0" sId="1" dxf="1">
      <nc r="CN837">
        <f>IF(P837=Q837,0,1)</f>
      </nc>
      <ndxf>
        <fill>
          <patternFill patternType="none">
            <bgColor indexed="65"/>
          </patternFill>
        </fill>
      </ndxf>
    </rcc>
    <rcc rId="0" sId="1" dxf="1">
      <nc r="CN838">
        <f>IF(P838=Q838,0,1)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IF(P839=Q839,0,1)</f>
      </nc>
      <ndxf>
        <fill>
          <patternFill patternType="none">
            <bgColor indexed="65"/>
          </patternFill>
        </fill>
      </ndxf>
    </rcc>
    <rcc rId="0" sId="1" dxf="1">
      <nc r="CN840">
        <f>IF(P840=Q840,0,1)</f>
      </nc>
      <ndxf>
        <fill>
          <patternFill patternType="none">
            <bgColor indexed="65"/>
          </patternFill>
        </fill>
      </ndxf>
    </rcc>
    <rcc rId="0" sId="1" dxf="1">
      <nc r="CN841">
        <f>IF(P841=Q841,0,1)</f>
      </nc>
      <ndxf>
        <fill>
          <patternFill patternType="none">
            <bgColor indexed="65"/>
          </patternFill>
        </fill>
      </ndxf>
    </rcc>
    <rcc rId="0" sId="1" dxf="1">
      <nc r="CN842">
        <f>IF(P842=Q842,0,1)</f>
      </nc>
      <ndxf>
        <fill>
          <patternFill patternType="none">
            <bgColor indexed="65"/>
          </patternFill>
        </fill>
      </ndxf>
    </rcc>
    <rcc rId="0" sId="1" dxf="1">
      <nc r="CN843">
        <f>IF(P843=Q843,0,1)</f>
      </nc>
      <ndxf>
        <fill>
          <patternFill patternType="none">
            <bgColor indexed="65"/>
          </patternFill>
        </fill>
      </ndxf>
    </rcc>
    <rcc rId="0" sId="1" dxf="1">
      <nc r="CN844">
        <f>IF(P844=Q844,0,1)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IF(P845=Q845,0,1)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IF(P846=Q846,0,1)</f>
      </nc>
      <ndxf>
        <fill>
          <patternFill patternType="none">
            <bgColor indexed="65"/>
          </patternFill>
        </fill>
      </ndxf>
    </rcc>
    <rcc rId="0" sId="1" dxf="1">
      <nc r="CN847">
        <f>IF(P847=Q847,0,1)</f>
      </nc>
      <ndxf>
        <fill>
          <patternFill patternType="none">
            <bgColor indexed="65"/>
          </patternFill>
        </fill>
      </ndxf>
    </rcc>
    <rcc rId="0" sId="1" dxf="1">
      <nc r="CN848">
        <f>IF(P848=Q848,0,1)</f>
      </nc>
      <ndxf>
        <fill>
          <patternFill patternType="none">
            <bgColor indexed="65"/>
          </patternFill>
        </fill>
      </ndxf>
    </rcc>
    <rcc rId="0" sId="1" dxf="1">
      <nc r="CN849">
        <f>IF(P849=Q849,0,1)</f>
      </nc>
      <ndxf>
        <fill>
          <patternFill patternType="none">
            <bgColor indexed="65"/>
          </patternFill>
        </fill>
      </ndxf>
    </rcc>
    <rcc rId="0" sId="1" dxf="1">
      <nc r="CN850">
        <f>IF(P850=Q850,0,1)</f>
      </nc>
      <ndxf>
        <fill>
          <patternFill patternType="none">
            <bgColor indexed="65"/>
          </patternFill>
        </fill>
      </ndxf>
    </rcc>
    <rcc rId="0" sId="1" dxf="1">
      <nc r="CN851">
        <f>IF(P851=Q851,0,1)</f>
      </nc>
      <ndxf>
        <fill>
          <patternFill patternType="none">
            <bgColor indexed="65"/>
          </patternFill>
        </fill>
      </ndxf>
    </rcc>
    <rcc rId="0" sId="1" dxf="1">
      <nc r="CN852">
        <f>IF(P852=Q852,0,1)</f>
      </nc>
      <ndxf>
        <fill>
          <patternFill patternType="none">
            <bgColor indexed="65"/>
          </patternFill>
        </fill>
      </ndxf>
    </rcc>
    <rcc rId="0" sId="1" dxf="1">
      <nc r="CN853">
        <f>IF(P853=Q853,0,1)</f>
      </nc>
      <ndxf>
        <fill>
          <patternFill patternType="none">
            <bgColor indexed="65"/>
          </patternFill>
        </fill>
      </ndxf>
    </rcc>
    <rcc rId="0" sId="1" dxf="1">
      <nc r="CN854">
        <f>IF(P854=Q854,0,1)</f>
      </nc>
      <ndxf>
        <fill>
          <patternFill patternType="none">
            <bgColor indexed="65"/>
          </patternFill>
        </fill>
      </ndxf>
    </rcc>
    <rcc rId="0" sId="1" dxf="1">
      <nc r="CN855">
        <f>IF(P855=Q855,0,1)</f>
      </nc>
      <ndxf>
        <fill>
          <patternFill patternType="none">
            <bgColor indexed="65"/>
          </patternFill>
        </fill>
      </ndxf>
    </rcc>
    <rcc rId="0" sId="1" dxf="1">
      <nc r="CN856">
        <f>IF(P856=Q856,0,1)</f>
      </nc>
      <ndxf>
        <fill>
          <patternFill patternType="none">
            <bgColor indexed="65"/>
          </patternFill>
        </fill>
      </ndxf>
    </rcc>
    <rcc rId="0" sId="1" dxf="1">
      <nc r="CN857">
        <f>IF(P857=Q857,0,1)</f>
      </nc>
      <ndxf>
        <fill>
          <patternFill patternType="none">
            <bgColor indexed="65"/>
          </patternFill>
        </fill>
      </ndxf>
    </rcc>
    <rcc rId="0" sId="1" dxf="1">
      <nc r="CN858">
        <f>IF(P858=Q858,0,1)</f>
      </nc>
      <ndxf>
        <fill>
          <patternFill patternType="none">
            <bgColor indexed="65"/>
          </patternFill>
        </fill>
      </ndxf>
    </rcc>
    <rcc rId="0" sId="1" dxf="1">
      <nc r="CN859">
        <f>IF(P859=Q859,0,1)</f>
      </nc>
      <ndxf>
        <fill>
          <patternFill patternType="none">
            <bgColor indexed="65"/>
          </patternFill>
        </fill>
      </ndxf>
    </rcc>
    <rcc rId="0" sId="1" dxf="1">
      <nc r="CN860">
        <f>IF(P860=Q860,0,1)</f>
      </nc>
      <ndxf>
        <fill>
          <patternFill patternType="none">
            <bgColor indexed="65"/>
          </patternFill>
        </fill>
      </ndxf>
    </rcc>
    <rcc rId="0" sId="1" dxf="1">
      <nc r="CN861">
        <f>IF(P861=Q861,0,1)</f>
      </nc>
      <ndxf>
        <fill>
          <patternFill patternType="none">
            <bgColor indexed="65"/>
          </patternFill>
        </fill>
      </ndxf>
    </rcc>
    <rcc rId="0" sId="1" dxf="1">
      <nc r="CN862">
        <f>IF(P862=Q862,0,1)</f>
      </nc>
      <ndxf>
        <fill>
          <patternFill patternType="none">
            <bgColor indexed="65"/>
          </patternFill>
        </fill>
      </ndxf>
    </rcc>
    <rcc rId="0" sId="1" dxf="1">
      <nc r="CN863">
        <f>IF(P863=Q863,0,1)</f>
      </nc>
      <ndxf>
        <fill>
          <patternFill patternType="none">
            <bgColor indexed="65"/>
          </patternFill>
        </fill>
      </ndxf>
    </rcc>
    <rcc rId="0" sId="1" dxf="1">
      <nc r="CN864">
        <f>IF(P864=Q864,0,1)</f>
      </nc>
      <ndxf>
        <fill>
          <patternFill patternType="none">
            <bgColor indexed="65"/>
          </patternFill>
        </fill>
      </ndxf>
    </rcc>
    <rcc rId="0" sId="1" dxf="1">
      <nc r="CN865">
        <f>IF(P865=Q865,0,1)</f>
      </nc>
      <ndxf>
        <fill>
          <patternFill patternType="none">
            <bgColor indexed="65"/>
          </patternFill>
        </fill>
      </ndxf>
    </rcc>
    <rcc rId="0" sId="1" dxf="1">
      <nc r="CN866">
        <f>IF(P866=Q866,0,1)</f>
      </nc>
      <ndxf>
        <fill>
          <patternFill patternType="none">
            <bgColor indexed="65"/>
          </patternFill>
        </fill>
      </ndxf>
    </rcc>
    <rcc rId="0" sId="1" dxf="1">
      <nc r="CN867">
        <f>IF(P867=Q867,0,1)</f>
      </nc>
      <ndxf>
        <fill>
          <patternFill patternType="none">
            <bgColor indexed="65"/>
          </patternFill>
        </fill>
      </ndxf>
    </rcc>
    <rcc rId="0" sId="1" dxf="1">
      <nc r="CN868">
        <f>IF(P868=Q868,0,1)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IF(P869=Q869,0,1)</f>
      </nc>
      <ndxf>
        <fill>
          <patternFill patternType="none">
            <bgColor indexed="65"/>
          </patternFill>
        </fill>
      </ndxf>
    </rcc>
    <rcc rId="0" sId="1" dxf="1">
      <nc r="CN870">
        <f>IF(P870=Q870,0,1)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IF(P871=Q871,0,1)</f>
      </nc>
      <ndxf>
        <fill>
          <patternFill patternType="none">
            <bgColor indexed="65"/>
          </patternFill>
        </fill>
      </ndxf>
    </rcc>
    <rcc rId="0" sId="1" dxf="1">
      <nc r="CN872">
        <f>IF(P872=Q872,0,1)</f>
      </nc>
      <ndxf>
        <fill>
          <patternFill patternType="none">
            <bgColor indexed="65"/>
          </patternFill>
        </fill>
      </ndxf>
    </rcc>
    <rcc rId="0" sId="1" dxf="1">
      <nc r="CN873">
        <f>IF(P873=Q873,0,1)</f>
      </nc>
      <ndxf>
        <fill>
          <patternFill patternType="none">
            <bgColor indexed="65"/>
          </patternFill>
        </fill>
      </ndxf>
    </rcc>
    <rcc rId="0" sId="1" dxf="1">
      <nc r="CN874">
        <f>IF(P874=Q874,0,1)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IF(P875=Q875,0,1)</f>
      </nc>
      <ndxf>
        <fill>
          <patternFill patternType="none">
            <bgColor indexed="65"/>
          </patternFill>
        </fill>
      </ndxf>
    </rcc>
    <rcc rId="0" sId="1" dxf="1">
      <nc r="CN876">
        <f>IF(P876=Q876,0,1)</f>
      </nc>
      <ndxf>
        <fill>
          <patternFill patternType="none">
            <bgColor indexed="65"/>
          </patternFill>
        </fill>
      </ndxf>
    </rcc>
    <rcc rId="0" sId="1" dxf="1">
      <nc r="CN877">
        <f>IF(P877=Q877,0,1)</f>
      </nc>
      <ndxf>
        <fill>
          <patternFill patternType="none">
            <bgColor indexed="65"/>
          </patternFill>
        </fill>
      </ndxf>
    </rcc>
    <rcc rId="0" sId="1" dxf="1">
      <nc r="CN878">
        <f>IF(P878=Q878,0,1)</f>
      </nc>
      <ndxf>
        <fill>
          <patternFill patternType="none">
            <bgColor indexed="65"/>
          </patternFill>
        </fill>
      </ndxf>
    </rcc>
    <rcc rId="0" sId="1" dxf="1">
      <nc r="CN879">
        <f>IF(P879=Q879,0,1)</f>
      </nc>
      <ndxf>
        <fill>
          <patternFill patternType="none">
            <bgColor indexed="65"/>
          </patternFill>
        </fill>
      </ndxf>
    </rcc>
    <rcc rId="0" sId="1" dxf="1">
      <nc r="CN880">
        <f>IF(P880=Q880,0,1)</f>
      </nc>
      <ndxf>
        <fill>
          <patternFill patternType="none">
            <bgColor indexed="65"/>
          </patternFill>
        </fill>
      </ndxf>
    </rcc>
    <rcc rId="0" sId="1" dxf="1">
      <nc r="CN881">
        <f>IF(P881=Q881,0,1)</f>
      </nc>
      <ndxf>
        <fill>
          <patternFill patternType="none">
            <bgColor indexed="65"/>
          </patternFill>
        </fill>
      </ndxf>
    </rcc>
    <rcc rId="0" sId="1" dxf="1">
      <nc r="CN882">
        <f>IF(P882=Q882,0,1)</f>
      </nc>
      <ndxf>
        <fill>
          <patternFill patternType="none">
            <bgColor indexed="65"/>
          </patternFill>
        </fill>
      </ndxf>
    </rcc>
    <rcc rId="0" sId="1" dxf="1">
      <nc r="CN883">
        <f>IF(P883=Q883,0,1)</f>
      </nc>
      <ndxf>
        <fill>
          <patternFill patternType="none">
            <bgColor indexed="65"/>
          </patternFill>
        </fill>
      </ndxf>
    </rcc>
    <rcc rId="0" sId="1" dxf="1">
      <nc r="CN884">
        <f>IF(P884=Q884,0,1)</f>
      </nc>
      <ndxf>
        <fill>
          <patternFill patternType="none">
            <bgColor indexed="65"/>
          </patternFill>
        </fill>
      </ndxf>
    </rcc>
    <rcc rId="0" sId="1" dxf="1">
      <nc r="CN885">
        <f>IF(P885=Q885,0,1)</f>
      </nc>
      <ndxf>
        <fill>
          <patternFill patternType="none">
            <bgColor indexed="65"/>
          </patternFill>
        </fill>
      </ndxf>
    </rcc>
    <rcc rId="0" sId="1" dxf="1">
      <nc r="CN886">
        <f>IF(P886=Q886,0,1)</f>
      </nc>
      <ndxf>
        <fill>
          <patternFill patternType="none">
            <bgColor indexed="65"/>
          </patternFill>
        </fill>
      </ndxf>
    </rcc>
    <rcc rId="0" sId="1" dxf="1">
      <nc r="CN887">
        <f>IF(P887=Q887,0,1)</f>
      </nc>
      <ndxf>
        <fill>
          <patternFill patternType="none">
            <bgColor indexed="65"/>
          </patternFill>
        </fill>
      </ndxf>
    </rcc>
    <rcc rId="0" sId="1" dxf="1">
      <nc r="CN888">
        <f>IF(P888=Q888,0,1)</f>
      </nc>
      <ndxf>
        <fill>
          <patternFill patternType="none">
            <bgColor indexed="65"/>
          </patternFill>
        </fill>
      </ndxf>
    </rcc>
    <rcc rId="0" sId="1" dxf="1">
      <nc r="CN889">
        <f>IF(P889=Q889,0,1)</f>
      </nc>
      <ndxf>
        <fill>
          <patternFill patternType="none">
            <bgColor indexed="65"/>
          </patternFill>
        </fill>
      </ndxf>
    </rcc>
    <rcc rId="0" sId="1" dxf="1">
      <nc r="CN890">
        <f>IF(P890=Q890,0,1)</f>
      </nc>
      <ndxf>
        <fill>
          <patternFill patternType="none">
            <bgColor indexed="65"/>
          </patternFill>
        </fill>
      </ndxf>
    </rcc>
    <rcc rId="0" sId="1" dxf="1">
      <nc r="CN891">
        <f>IF(P891=Q891,0,1)</f>
      </nc>
      <ndxf>
        <fill>
          <patternFill patternType="none">
            <bgColor indexed="65"/>
          </patternFill>
        </fill>
      </ndxf>
    </rcc>
    <rcc rId="0" sId="1" dxf="1">
      <nc r="CN892">
        <f>IF(P892=Q892,0,1)</f>
      </nc>
      <ndxf>
        <fill>
          <patternFill patternType="none">
            <bgColor indexed="65"/>
          </patternFill>
        </fill>
      </ndxf>
    </rcc>
    <rcc rId="0" sId="1" dxf="1">
      <nc r="CN893">
        <f>IF(P893=Q893,0,1)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IF(P894=Q894,0,1)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IF(P895=Q895,0,1)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IF(P896=Q896,0,1)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IF(P897=Q897,0,1)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IF(P898=Q898,0,1)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IF(P899=Q899,0,1)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IF(P900=Q900,0,1)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IF(P901=Q901,0,1)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IF(P902=Q902,0,1)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IF(P903=Q903,0,1)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IF(P904=Q904,0,1)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IF(P905=Q905,0,1)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IF(P906=Q906,0,1)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IF(P907=Q907,0,1)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IF(P908=Q908,0,1)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IF(P909=Q909,0,1)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IF(P910=Q910,0,1)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IF(P911=Q911,0,1)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IF(P912=Q912,0,1)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IF(P913=Q913,0,1)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IF(P914=Q914,0,1)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IF(P915=Q915,0,1)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IF(P916=Q916,0,1)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IF(P917=Q917,0,1)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IF(P918=Q918,0,1)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IF(P919=Q919,0,1)</f>
      </nc>
      <ndxf>
        <fill>
          <patternFill patternType="none">
            <bgColor indexed="65"/>
          </patternFill>
        </fill>
      </ndxf>
    </rcc>
    <rcc rId="0" sId="1" dxf="1">
      <nc r="CN920">
        <f>IF(P920=Q920,0,1)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IF(P921=Q921,0,1)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IF(P922=Q922,0,1)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IF(P923=Q923,0,1)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IF(P924=Q924,0,1)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IF(P925=Q925,0,1)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IF(P926=Q926,0,1)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IF(P927=Q927,0,1)</f>
      </nc>
      <ndxf>
        <fill>
          <patternFill patternType="none">
            <bgColor indexed="65"/>
          </patternFill>
        </fill>
      </ndxf>
    </rcc>
    <rcc rId="0" sId="1" dxf="1">
      <nc r="CN928">
        <f>IF(P928=Q928,0,1)</f>
      </nc>
      <ndxf>
        <fill>
          <patternFill patternType="none">
            <bgColor indexed="65"/>
          </patternFill>
        </fill>
      </ndxf>
    </rcc>
    <rcc rId="0" sId="1" dxf="1">
      <nc r="CN929">
        <f>IF(P929=Q929,0,1)</f>
      </nc>
      <ndxf>
        <fill>
          <patternFill patternType="none">
            <bgColor indexed="65"/>
          </patternFill>
        </fill>
      </ndxf>
    </rcc>
    <rcc rId="0" sId="1" dxf="1">
      <nc r="CN930">
        <f>IF(P930=Q930,0,1)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IF(P931=Q931,0,1)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IF(P932=Q932,0,1)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IF(P933=Q933,0,1)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IF(P934=Q934,0,1)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IF(P935=Q935,0,1)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IF(P936=Q936,0,1)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IF(P937=Q937,0,1)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IF(P938=Q938,0,1)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IF(P939=Q939,0,1)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IF(P940=Q940,0,1)</f>
      </nc>
      <ndxf>
        <fill>
          <patternFill patternType="none">
            <bgColor indexed="65"/>
          </patternFill>
        </fill>
      </ndxf>
    </rcc>
    <rcc rId="0" sId="1" dxf="1">
      <nc r="CN941">
        <f>IF(P941=Q941,0,1)</f>
      </nc>
      <ndxf>
        <fill>
          <patternFill patternType="none">
            <bgColor indexed="65"/>
          </patternFill>
        </fill>
      </ndxf>
    </rcc>
    <rcc rId="0" sId="1" dxf="1">
      <nc r="CN942">
        <f>IF(P942=Q942,0,1)</f>
      </nc>
      <ndxf>
        <fill>
          <patternFill patternType="none">
            <bgColor indexed="65"/>
          </patternFill>
        </fill>
      </ndxf>
    </rcc>
    <rcc rId="0" sId="1" dxf="1">
      <nc r="CN943">
        <f>IF(P943=Q943,0,1)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IF(P944=Q944,0,1)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IF(P945=Q945,0,1)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IF(P946=Q946,0,1)</f>
      </nc>
      <ndxf>
        <fill>
          <patternFill patternType="none">
            <bgColor indexed="65"/>
          </patternFill>
        </fill>
      </ndxf>
    </rcc>
    <rcc rId="0" sId="1" dxf="1">
      <nc r="CN947">
        <f>IF(P947=Q947,0,1)</f>
      </nc>
      <ndxf>
        <fill>
          <patternFill patternType="none">
            <bgColor indexed="65"/>
          </patternFill>
        </fill>
      </ndxf>
    </rcc>
    <rcc rId="0" sId="1" dxf="1">
      <nc r="CN948">
        <f>IF(P948=Q948,0,1)</f>
      </nc>
      <ndxf>
        <fill>
          <patternFill patternType="none">
            <bgColor indexed="65"/>
          </patternFill>
        </fill>
      </ndxf>
    </rcc>
    <rcc rId="0" sId="1" dxf="1">
      <nc r="CN949">
        <f>IF(P949=Q949,0,1)</f>
      </nc>
      <ndxf>
        <fill>
          <patternFill patternType="none">
            <bgColor indexed="65"/>
          </patternFill>
        </fill>
      </ndxf>
    </rcc>
    <rcc rId="0" sId="1" dxf="1">
      <nc r="CN950">
        <f>IF(P950=Q950,0,1)</f>
      </nc>
      <ndxf>
        <fill>
          <patternFill patternType="none">
            <bgColor indexed="65"/>
          </patternFill>
        </fill>
      </ndxf>
    </rcc>
    <rcc rId="0" sId="1" dxf="1">
      <nc r="CN951">
        <f>IF(P951=Q951,0,1)</f>
      </nc>
      <ndxf>
        <fill>
          <patternFill patternType="none">
            <bgColor indexed="65"/>
          </patternFill>
        </fill>
      </ndxf>
    </rcc>
    <rcc rId="0" sId="1" dxf="1">
      <nc r="CN952">
        <f>IF(P952=Q952,0,1)</f>
      </nc>
      <ndxf>
        <fill>
          <patternFill patternType="none">
            <bgColor indexed="65"/>
          </patternFill>
        </fill>
      </ndxf>
    </rcc>
    <rcc rId="0" sId="1" dxf="1">
      <nc r="CN953">
        <f>IF(P953=Q953,0,1)</f>
      </nc>
      <ndxf>
        <fill>
          <patternFill patternType="none">
            <bgColor indexed="65"/>
          </patternFill>
        </fill>
      </ndxf>
    </rcc>
    <rcc rId="0" sId="1" dxf="1">
      <nc r="CN954">
        <f>IF(P954=Q954,0,1)</f>
      </nc>
      <ndxf>
        <fill>
          <patternFill patternType="none">
            <bgColor indexed="65"/>
          </patternFill>
        </fill>
      </ndxf>
    </rcc>
    <rcc rId="0" sId="1" dxf="1">
      <nc r="CN955">
        <f>IF(P955=Q955,0,1)</f>
      </nc>
      <ndxf>
        <fill>
          <patternFill patternType="none">
            <bgColor indexed="65"/>
          </patternFill>
        </fill>
      </ndxf>
    </rcc>
    <rcc rId="0" sId="1" dxf="1">
      <nc r="CN956">
        <f>IF(P956=Q956,0,1)</f>
      </nc>
      <ndxf>
        <fill>
          <patternFill patternType="none">
            <bgColor indexed="65"/>
          </patternFill>
        </fill>
      </ndxf>
    </rcc>
    <rcc rId="0" sId="1" dxf="1">
      <nc r="CN957">
        <f>IF(P957=Q957,0,1)</f>
      </nc>
      <ndxf>
        <fill>
          <patternFill patternType="none">
            <bgColor indexed="65"/>
          </patternFill>
        </fill>
      </ndxf>
    </rcc>
    <rcc rId="0" sId="1" dxf="1">
      <nc r="CN958">
        <f>IF(P958=Q958,0,1)</f>
      </nc>
      <ndxf>
        <fill>
          <patternFill patternType="none">
            <bgColor indexed="65"/>
          </patternFill>
        </fill>
      </ndxf>
    </rcc>
    <rcc rId="0" sId="1" dxf="1">
      <nc r="CN959">
        <f>IF(P959=Q959,0,1)</f>
      </nc>
      <ndxf>
        <fill>
          <patternFill patternType="none">
            <bgColor indexed="65"/>
          </patternFill>
        </fill>
      </ndxf>
    </rcc>
    <rcc rId="0" sId="1" dxf="1">
      <nc r="CN960">
        <f>IF(P960=Q960,0,1)</f>
      </nc>
      <ndxf>
        <fill>
          <patternFill patternType="none">
            <bgColor indexed="65"/>
          </patternFill>
        </fill>
      </ndxf>
    </rcc>
    <rcc rId="0" sId="1" dxf="1">
      <nc r="CN961">
        <f>IF(P961=Q961,0,1)</f>
      </nc>
      <ndxf>
        <fill>
          <patternFill patternType="none">
            <bgColor indexed="65"/>
          </patternFill>
        </fill>
      </ndxf>
    </rcc>
    <rcc rId="0" sId="1" dxf="1">
      <nc r="CN962">
        <f>IF(P962=Q962,0,1)</f>
      </nc>
      <ndxf>
        <fill>
          <patternFill patternType="none">
            <bgColor indexed="65"/>
          </patternFill>
        </fill>
      </ndxf>
    </rcc>
    <rcc rId="0" sId="1" dxf="1">
      <nc r="CN963">
        <f>IF(P963=Q963,0,1)</f>
      </nc>
      <ndxf>
        <fill>
          <patternFill patternType="none">
            <bgColor indexed="65"/>
          </patternFill>
        </fill>
      </ndxf>
    </rcc>
    <rcc rId="0" sId="1" dxf="1">
      <nc r="CN964">
        <f>IF(P964=Q964,0,1)</f>
      </nc>
      <ndxf>
        <fill>
          <patternFill patternType="none">
            <bgColor indexed="65"/>
          </patternFill>
        </fill>
      </ndxf>
    </rcc>
    <rcc rId="0" sId="1" dxf="1">
      <nc r="CN965">
        <f>IF(P965=Q965,0,1)</f>
      </nc>
      <ndxf>
        <fill>
          <patternFill patternType="none">
            <bgColor indexed="65"/>
          </patternFill>
        </fill>
      </ndxf>
    </rcc>
    <rcc rId="0" sId="1" dxf="1">
      <nc r="CN966">
        <f>IF(P966=Q966,0,1)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IF(P967=Q967,0,1)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IF(P968=Q968,0,1)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IF(P969=Q969,0,1)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IF(P970=Q970,0,1)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IF(P971=Q971,0,1)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IF(P972=Q972,0,1)</f>
      </nc>
      <ndxf>
        <fill>
          <patternFill patternType="none">
            <bgColor indexed="65"/>
          </patternFill>
        </fill>
      </ndxf>
    </rcc>
    <rcc rId="0" sId="1" dxf="1">
      <nc r="CN973">
        <f>IF(P973=Q973,0,1)</f>
      </nc>
      <ndxf>
        <fill>
          <patternFill patternType="none">
            <bgColor indexed="65"/>
          </patternFill>
        </fill>
      </ndxf>
    </rcc>
    <rcc rId="0" sId="1" dxf="1">
      <nc r="CN974">
        <f>IF(P974=Q974,0,1)</f>
      </nc>
      <ndxf>
        <fill>
          <patternFill patternType="none">
            <bgColor indexed="65"/>
          </patternFill>
        </fill>
      </ndxf>
    </rcc>
    <rcc rId="0" sId="1" dxf="1">
      <nc r="CN975">
        <f>IF(P975=Q975,0,1)</f>
      </nc>
      <ndxf>
        <fill>
          <patternFill patternType="none">
            <bgColor indexed="65"/>
          </patternFill>
        </fill>
      </ndxf>
    </rcc>
    <rcc rId="0" sId="1" dxf="1">
      <nc r="CN976">
        <f>IF(P976=Q976,0,1)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IF(P977=Q977,0,1)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IF(P978=Q978,0,1)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IF(P979=Q979,0,1)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IF(P980=Q980,0,1)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IF(P981=Q981,0,1)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IF(P982=Q982,0,1)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IF(P983=Q983,0,1)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IF(P984=Q984,0,1)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IF(P985=Q985,0,1)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IF(P986=Q986,0,1)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IF(P987=Q987,0,1)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IF(P988=Q988,0,1)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IF(P989=Q989,0,1)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IF(P990=Q990,0,1)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IF(P991=Q991,0,1)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IF(P992=Q992,0,1)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IF(P993=Q993,0,1)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IF(P994=Q994,0,1)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IF(P995=Q995,0,1)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IF(P996=Q996,0,1)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IF(P997=Q997,0,1)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IF(P998=Q998,0,1)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IF(P999=Q999,0,1)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IF(P1000=Q1000,0,1)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IF(P1001=Q1001,0,1)</f>
      </nc>
      <ndxf>
        <fill>
          <patternFill patternType="none">
            <bgColor indexed="65"/>
          </patternFill>
        </fill>
      </ndxf>
    </rcc>
    <rcc rId="0" sId="1" dxf="1">
      <nc r="CN1002">
        <f>IF(P1002=Q1002,0,1)</f>
      </nc>
      <ndxf>
        <fill>
          <patternFill patternType="none">
            <bgColor indexed="65"/>
          </patternFill>
        </fill>
      </ndxf>
    </rcc>
    <rcc rId="0" sId="1" dxf="1">
      <nc r="CN1003">
        <f>IF(P1003=Q1003,0,1)</f>
      </nc>
      <ndxf>
        <fill>
          <patternFill patternType="none">
            <bgColor indexed="65"/>
          </patternFill>
        </fill>
      </ndxf>
    </rcc>
    <rcc rId="0" sId="1" dxf="1">
      <nc r="CN1004">
        <f>IF(P1004=Q1004,0,1)</f>
      </nc>
      <ndxf>
        <fill>
          <patternFill patternType="none">
            <bgColor indexed="65"/>
          </patternFill>
        </fill>
      </ndxf>
    </rcc>
    <rcc rId="0" sId="1" dxf="1">
      <nc r="CN1005">
        <f>IF(P1005=Q1005,0,1)</f>
      </nc>
      <ndxf>
        <fill>
          <patternFill patternType="none">
            <bgColor indexed="65"/>
          </patternFill>
        </fill>
      </ndxf>
    </rcc>
    <rcc rId="0" sId="1" dxf="1">
      <nc r="CN1006">
        <f>IF(P1006=Q1006,0,1)</f>
      </nc>
      <ndxf>
        <fill>
          <patternFill patternType="none">
            <bgColor indexed="65"/>
          </patternFill>
        </fill>
      </ndxf>
    </rcc>
    <rcc rId="0" sId="1" dxf="1">
      <nc r="CN1007">
        <f>IF(P1007=Q1007,0,1)</f>
      </nc>
      <ndxf>
        <fill>
          <patternFill patternType="none">
            <bgColor indexed="65"/>
          </patternFill>
        </fill>
      </ndxf>
    </rcc>
    <rcc rId="0" sId="1" dxf="1">
      <nc r="CN1008">
        <f>IF(P1008=Q1008,0,1)</f>
      </nc>
      <ndxf>
        <fill>
          <patternFill patternType="none">
            <bgColor indexed="65"/>
          </patternFill>
        </fill>
      </ndxf>
    </rcc>
    <rcc rId="0" sId="1" dxf="1">
      <nc r="CN1009">
        <f>IF(P1009=Q1009,0,1)</f>
      </nc>
      <ndxf>
        <fill>
          <patternFill patternType="none">
            <bgColor indexed="65"/>
          </patternFill>
        </fill>
      </ndxf>
    </rcc>
    <rcc rId="0" sId="1" dxf="1">
      <nc r="CN1010">
        <f>IF(P1010=Q1010,0,1)</f>
      </nc>
      <ndxf>
        <fill>
          <patternFill patternType="none">
            <bgColor indexed="65"/>
          </patternFill>
        </fill>
      </ndxf>
    </rcc>
    <rcc rId="0" sId="1" dxf="1">
      <nc r="CN1011">
        <f>IF(P1011=Q1011,0,1)</f>
      </nc>
      <ndxf>
        <fill>
          <patternFill patternType="none">
            <bgColor indexed="65"/>
          </patternFill>
        </fill>
      </ndxf>
    </rcc>
    <rcc rId="0" sId="1" dxf="1">
      <nc r="CN1012">
        <f>IF(P1012=Q1012,0,1)</f>
      </nc>
      <ndxf>
        <fill>
          <patternFill patternType="none">
            <bgColor indexed="65"/>
          </patternFill>
        </fill>
      </ndxf>
    </rcc>
    <rcc rId="0" sId="1" dxf="1">
      <nc r="CN1013">
        <f>IF(P1013=Q1013,0,1)</f>
      </nc>
      <ndxf>
        <fill>
          <patternFill patternType="none">
            <bgColor indexed="65"/>
          </patternFill>
        </fill>
      </ndxf>
    </rcc>
    <rcc rId="0" sId="1" dxf="1">
      <nc r="CN1014">
        <f>IF(P1014=Q1014,0,1)</f>
      </nc>
      <ndxf>
        <fill>
          <patternFill patternType="none">
            <bgColor indexed="65"/>
          </patternFill>
        </fill>
      </ndxf>
    </rcc>
    <rcc rId="0" sId="1" dxf="1">
      <nc r="CN1015">
        <f>IF(P1015=Q1015,0,1)</f>
      </nc>
      <ndxf>
        <fill>
          <patternFill patternType="none">
            <bgColor indexed="65"/>
          </patternFill>
        </fill>
      </ndxf>
    </rcc>
    <rcc rId="0" sId="1" dxf="1">
      <nc r="CN1016">
        <f>IF(P1016=Q1016,0,1)</f>
      </nc>
      <ndxf>
        <fill>
          <patternFill patternType="none">
            <bgColor indexed="65"/>
          </patternFill>
        </fill>
      </ndxf>
    </rcc>
    <rcc rId="0" sId="1" dxf="1">
      <nc r="CN1017">
        <f>IF(P1017=Q1017,0,1)</f>
      </nc>
      <ndxf>
        <fill>
          <patternFill patternType="none">
            <bgColor indexed="65"/>
          </patternFill>
        </fill>
      </ndxf>
    </rcc>
    <rcc rId="0" sId="1" dxf="1">
      <nc r="CN1018">
        <f>IF(P1018=Q1018,0,1)</f>
      </nc>
      <ndxf>
        <fill>
          <patternFill patternType="none">
            <bgColor indexed="65"/>
          </patternFill>
        </fill>
      </ndxf>
    </rcc>
    <rcc rId="0" sId="1" dxf="1">
      <nc r="CN1019">
        <f>IF(P1019=Q1019,0,1)</f>
      </nc>
      <ndxf>
        <fill>
          <patternFill patternType="none">
            <bgColor indexed="65"/>
          </patternFill>
        </fill>
      </ndxf>
    </rcc>
    <rcc rId="0" sId="1" dxf="1">
      <nc r="CN1020">
        <f>IF(P1020=Q1020,0,1)</f>
      </nc>
      <ndxf>
        <fill>
          <patternFill patternType="none">
            <bgColor indexed="65"/>
          </patternFill>
        </fill>
      </ndxf>
    </rcc>
    <rcc rId="0" sId="1" dxf="1">
      <nc r="CN1021">
        <f>IF(P1021=Q1021,0,1)</f>
      </nc>
      <ndxf>
        <fill>
          <patternFill patternType="none">
            <bgColor indexed="65"/>
          </patternFill>
        </fill>
      </ndxf>
    </rcc>
    <rcc rId="0" sId="1" dxf="1">
      <nc r="CN1022">
        <f>IF(P1022=Q1022,0,1)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IF(P1023=Q1023,0,1)</f>
      </nc>
      <ndxf>
        <fill>
          <patternFill patternType="none">
            <bgColor indexed="65"/>
          </patternFill>
        </fill>
      </ndxf>
    </rcc>
    <rcc rId="0" sId="1" dxf="1">
      <nc r="CN1024">
        <f>IF(P1024=Q1024,0,1)</f>
      </nc>
      <ndxf>
        <fill>
          <patternFill patternType="none">
            <bgColor indexed="65"/>
          </patternFill>
        </fill>
      </ndxf>
    </rcc>
    <rcc rId="0" sId="1" dxf="1">
      <nc r="CN1025">
        <f>IF(P1025=Q1025,0,1)</f>
      </nc>
      <ndxf>
        <fill>
          <patternFill patternType="none">
            <bgColor indexed="65"/>
          </patternFill>
        </fill>
      </ndxf>
    </rcc>
    <rcc rId="0" sId="1" dxf="1">
      <nc r="CN1026">
        <f>IF(P1026=Q1026,0,1)</f>
      </nc>
      <ndxf>
        <fill>
          <patternFill patternType="none">
            <bgColor indexed="65"/>
          </patternFill>
        </fill>
      </ndxf>
    </rcc>
    <rcc rId="0" sId="1" dxf="1">
      <nc r="CN1027">
        <f>IF(P1027=Q1027,0,1)</f>
      </nc>
      <ndxf>
        <fill>
          <patternFill patternType="none">
            <bgColor indexed="65"/>
          </patternFill>
        </fill>
      </ndxf>
    </rcc>
    <rcc rId="0" sId="1" dxf="1">
      <nc r="CN1028">
        <f>IF(P1028=Q1028,0,1)</f>
      </nc>
      <ndxf>
        <fill>
          <patternFill patternType="none">
            <bgColor indexed="65"/>
          </patternFill>
        </fill>
      </ndxf>
    </rcc>
    <rcc rId="0" sId="1" dxf="1">
      <nc r="CN1029">
        <f>IF(P1029=Q1029,0,1)</f>
      </nc>
      <ndxf>
        <fill>
          <patternFill patternType="none">
            <bgColor indexed="65"/>
          </patternFill>
        </fill>
      </ndxf>
    </rcc>
    <rcc rId="0" sId="1" dxf="1">
      <nc r="CN1030">
        <f>IF(P1030=Q1030,0,1)</f>
      </nc>
      <ndxf>
        <fill>
          <patternFill patternType="none">
            <bgColor indexed="65"/>
          </patternFill>
        </fill>
      </ndxf>
    </rcc>
    <rcc rId="0" sId="1" dxf="1">
      <nc r="CN1031">
        <f>IF(P1031=Q1031,0,1)</f>
      </nc>
      <ndxf>
        <fill>
          <patternFill patternType="none">
            <bgColor indexed="65"/>
          </patternFill>
        </fill>
      </ndxf>
    </rcc>
    <rcc rId="0" sId="1" dxf="1">
      <nc r="CN1032">
        <f>IF(P1032=Q1032,0,1)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IF(P1033=Q1033,0,1)</f>
      </nc>
      <ndxf>
        <fill>
          <patternFill patternType="none">
            <bgColor indexed="65"/>
          </patternFill>
        </fill>
      </ndxf>
    </rcc>
    <rcc rId="0" sId="1" dxf="1">
      <nc r="CN1034">
        <f>IF(P1034=Q1034,0,1)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IF(P1035=Q1035,0,1)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IF(P1036=Q1036,0,1)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IF(P1037=Q1037,0,1)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IF(P1038=Q1038,0,1)</f>
      </nc>
      <ndxf>
        <fill>
          <patternFill patternType="none">
            <bgColor indexed="65"/>
          </patternFill>
        </fill>
      </ndxf>
    </rcc>
    <rcc rId="0" sId="1" dxf="1">
      <nc r="CN1039">
        <f>IF(P1039=Q1039,0,1)</f>
      </nc>
      <ndxf>
        <fill>
          <patternFill patternType="none">
            <bgColor indexed="65"/>
          </patternFill>
        </fill>
      </ndxf>
    </rcc>
    <rcc rId="0" sId="1" dxf="1">
      <nc r="CN1040">
        <f>IF(P1040=Q1040,0,1)</f>
      </nc>
      <ndxf>
        <fill>
          <patternFill patternType="none">
            <bgColor indexed="65"/>
          </patternFill>
        </fill>
      </ndxf>
    </rcc>
    <rcc rId="0" sId="1" dxf="1">
      <nc r="CN1041">
        <f>IF(P1041=Q1041,0,1)</f>
      </nc>
      <ndxf>
        <fill>
          <patternFill patternType="none">
            <bgColor indexed="65"/>
          </patternFill>
        </fill>
      </ndxf>
    </rcc>
    <rcc rId="0" sId="1" dxf="1">
      <nc r="CN1042">
        <f>IF(P1042=Q1042,0,1)</f>
      </nc>
      <ndxf>
        <fill>
          <patternFill patternType="none">
            <bgColor indexed="65"/>
          </patternFill>
        </fill>
      </ndxf>
    </rcc>
    <rcc rId="0" sId="1" dxf="1">
      <nc r="CN1043">
        <f>IF(P1043=Q1043,0,1)</f>
      </nc>
      <ndxf>
        <fill>
          <patternFill patternType="none">
            <bgColor indexed="65"/>
          </patternFill>
        </fill>
      </ndxf>
    </rcc>
    <rcc rId="0" sId="1" dxf="1">
      <nc r="CN1044">
        <f>IF(P1044=Q1044,0,1)</f>
      </nc>
      <ndxf>
        <fill>
          <patternFill patternType="none">
            <bgColor indexed="65"/>
          </patternFill>
        </fill>
      </ndxf>
    </rcc>
    <rcc rId="0" sId="1" dxf="1">
      <nc r="CN1045">
        <f>IF(P1045=Q1045,0,1)</f>
      </nc>
      <ndxf>
        <fill>
          <patternFill patternType="none">
            <bgColor indexed="65"/>
          </patternFill>
        </fill>
      </ndxf>
    </rcc>
    <rcc rId="0" sId="1" dxf="1">
      <nc r="CN1046">
        <f>IF(P1046=Q1046,0,1)</f>
      </nc>
      <ndxf>
        <fill>
          <patternFill patternType="none">
            <bgColor indexed="65"/>
          </patternFill>
        </fill>
      </ndxf>
    </rcc>
    <rcc rId="0" sId="1" dxf="1">
      <nc r="CN1047">
        <f>IF(P1047=Q1047,0,1)</f>
      </nc>
      <ndxf>
        <fill>
          <patternFill patternType="none">
            <bgColor indexed="65"/>
          </patternFill>
        </fill>
      </ndxf>
    </rcc>
    <rcc rId="0" sId="1" dxf="1">
      <nc r="CN1048">
        <f>IF(P1048=Q1048,0,1)</f>
      </nc>
      <ndxf>
        <fill>
          <patternFill patternType="none">
            <bgColor indexed="65"/>
          </patternFill>
        </fill>
      </ndxf>
    </rcc>
    <rcc rId="0" sId="1" dxf="1">
      <nc r="CN1049">
        <f>IF(P1049=Q1049,0,1)</f>
      </nc>
      <ndxf>
        <fill>
          <patternFill patternType="none">
            <bgColor indexed="65"/>
          </patternFill>
        </fill>
      </ndxf>
    </rcc>
    <rcc rId="0" sId="1" dxf="1">
      <nc r="CN1050">
        <f>IF(P1050=Q1050,0,1)</f>
      </nc>
      <ndxf>
        <fill>
          <patternFill patternType="none">
            <bgColor indexed="65"/>
          </patternFill>
        </fill>
      </ndxf>
    </rcc>
    <rcc rId="0" sId="1" dxf="1">
      <nc r="CN1051">
        <f>IF(P1051=Q1051,0,1)</f>
      </nc>
      <ndxf>
        <fill>
          <patternFill patternType="none">
            <bgColor indexed="65"/>
          </patternFill>
        </fill>
      </ndxf>
    </rcc>
    <rcc rId="0" sId="1" dxf="1">
      <nc r="CN1052">
        <f>IF(P1052=Q1052,0,1)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IF(P1053=Q1053,0,1)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IF(P1054=Q1054,0,1)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IF(P1055=Q1055,0,1)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IF(P1056=Q1056,0,1)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IF(P1057=Q1057,0,1)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IF(P1058=Q1058,0,1)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IF(P1059=Q1059,0,1)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IF(P1060=Q1060,0,1)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IF(P1061=Q1061,0,1)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IF(P1062=Q1062,0,1)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IF(P1063=Q1063,0,1)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IF(P1064=Q1064,0,1)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IF(P1065=Q1065,0,1)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IF(P1066=Q1066,0,1)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IF(P1067=Q1067,0,1)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IF(P1068=Q1068,0,1)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IF(P1069=Q1069,0,1)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IF(P1070=Q1070,0,1)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IF(P1071=Q1071,0,1)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IF(P1072=Q1072,0,1)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IF(P1073=Q1073,0,1)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IF(P1074=Q1074,0,1)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IF(P1075=Q1075,0,1)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IF(P1076=Q1076,0,1)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IF(P1077=Q1077,0,1)</f>
      </nc>
      <ndxf>
        <fill>
          <patternFill patternType="none">
            <bgColor indexed="65"/>
          </patternFill>
        </fill>
      </ndxf>
    </rcc>
    <rcc rId="0" sId="1" dxf="1">
      <nc r="CN1078">
        <f>IF(P1078=Q1078,0,1)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IF(P1079=Q1079,0,1)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IF(P1080=Q1080,0,1)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IF(P1081=Q1081,0,1)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IF(P1082=Q1082,0,1)</f>
      </nc>
      <ndxf>
        <fill>
          <patternFill patternType="none">
            <bgColor indexed="65"/>
          </patternFill>
        </fill>
      </ndxf>
    </rcc>
    <rcc rId="0" sId="1" dxf="1">
      <nc r="CN1083">
        <f>IF(P1083=Q1083,0,1)</f>
      </nc>
      <ndxf>
        <fill>
          <patternFill patternType="none">
            <bgColor indexed="65"/>
          </patternFill>
        </fill>
      </ndxf>
    </rcc>
    <rcc rId="0" sId="1" dxf="1">
      <nc r="CN1084">
        <f>IF(P1084=Q1084,0,1)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IF(P1085=Q1085,0,1)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IF(P1086=Q1086,0,1)</f>
      </nc>
      <ndxf>
        <fill>
          <patternFill patternType="none">
            <bgColor indexed="65"/>
          </patternFill>
        </fill>
      </ndxf>
    </rcc>
    <rcc rId="0" sId="1" dxf="1">
      <nc r="CN1087">
        <f>IF(P1087=Q1087,0,1)</f>
      </nc>
      <ndxf>
        <fill>
          <patternFill patternType="none">
            <bgColor indexed="65"/>
          </patternFill>
        </fill>
      </ndxf>
    </rcc>
    <rcc rId="0" sId="1" dxf="1">
      <nc r="CN1088">
        <f>IF(P1088=Q1088,0,1)</f>
      </nc>
      <ndxf>
        <fill>
          <patternFill patternType="none">
            <bgColor indexed="65"/>
          </patternFill>
        </fill>
      </ndxf>
    </rcc>
    <rcc rId="0" sId="1" dxf="1">
      <nc r="CN1089">
        <f>IF(P1089=Q1089,0,1)</f>
      </nc>
      <ndxf>
        <fill>
          <patternFill patternType="none">
            <bgColor indexed="65"/>
          </patternFill>
        </fill>
      </ndxf>
    </rcc>
    <rcc rId="0" sId="1" dxf="1">
      <nc r="CN1090">
        <f>IF(P1090=Q1090,0,1)</f>
      </nc>
      <ndxf>
        <fill>
          <patternFill patternType="none">
            <bgColor indexed="65"/>
          </patternFill>
        </fill>
      </ndxf>
    </rcc>
    <rcc rId="0" sId="1" dxf="1">
      <nc r="CN1091">
        <f>IF(P1091=Q1091,0,1)</f>
      </nc>
      <ndxf>
        <fill>
          <patternFill patternType="none">
            <bgColor indexed="65"/>
          </patternFill>
        </fill>
      </ndxf>
    </rcc>
    <rcc rId="0" sId="1" dxf="1">
      <nc r="CN1092">
        <f>IF(P1092=Q1092,0,1)</f>
      </nc>
      <ndxf>
        <fill>
          <patternFill patternType="none">
            <bgColor indexed="65"/>
          </patternFill>
        </fill>
      </ndxf>
    </rcc>
    <rcc rId="0" sId="1" dxf="1">
      <nc r="CN1093">
        <f>IF(P1093=Q1093,0,1)</f>
      </nc>
      <ndxf>
        <fill>
          <patternFill patternType="none">
            <bgColor indexed="65"/>
          </patternFill>
        </fill>
      </ndxf>
    </rcc>
    <rcc rId="0" sId="1" dxf="1">
      <nc r="CN1094">
        <f>IF(P1094=Q1094,0,1)</f>
      </nc>
      <ndxf>
        <fill>
          <patternFill patternType="none">
            <bgColor indexed="65"/>
          </patternFill>
        </fill>
      </ndxf>
    </rcc>
    <rcc rId="0" sId="1" dxf="1">
      <nc r="CN1095">
        <f>IF(P1095=Q1095,0,1)</f>
      </nc>
      <ndxf>
        <fill>
          <patternFill patternType="none">
            <bgColor indexed="65"/>
          </patternFill>
        </fill>
      </ndxf>
    </rcc>
    <rcc rId="0" sId="1" dxf="1">
      <nc r="CN1096">
        <f>IF(P1096=Q1096,0,1)</f>
      </nc>
      <ndxf>
        <fill>
          <patternFill patternType="none">
            <bgColor indexed="65"/>
          </patternFill>
        </fill>
      </ndxf>
    </rcc>
    <rcc rId="0" sId="1" dxf="1">
      <nc r="CN1097">
        <f>IF(P1097=Q1097,0,1)</f>
      </nc>
      <ndxf>
        <fill>
          <patternFill patternType="none">
            <bgColor indexed="65"/>
          </patternFill>
        </fill>
      </ndxf>
    </rcc>
    <rcc rId="0" sId="1" dxf="1">
      <nc r="CN1098">
        <f>IF(P1098=Q1098,0,1)</f>
      </nc>
      <ndxf>
        <fill>
          <patternFill patternType="none">
            <bgColor indexed="65"/>
          </patternFill>
        </fill>
      </ndxf>
    </rcc>
    <rcc rId="0" sId="1" dxf="1">
      <nc r="CN1099">
        <f>IF(P1099=Q1099,0,1)</f>
      </nc>
      <ndxf>
        <fill>
          <patternFill patternType="none">
            <bgColor indexed="65"/>
          </patternFill>
        </fill>
      </ndxf>
    </rcc>
    <rcc rId="0" sId="1" dxf="1">
      <nc r="CN1100">
        <f>IF(P1100=Q1100,0,1)</f>
      </nc>
      <ndxf>
        <fill>
          <patternFill patternType="none">
            <bgColor indexed="65"/>
          </patternFill>
        </fill>
      </ndxf>
    </rcc>
    <rcc rId="0" sId="1" dxf="1">
      <nc r="CN1101">
        <f>IF(P1101=Q1101,0,1)</f>
      </nc>
      <ndxf>
        <fill>
          <patternFill patternType="none">
            <bgColor indexed="65"/>
          </patternFill>
        </fill>
      </ndxf>
    </rcc>
    <rcc rId="0" sId="1" dxf="1">
      <nc r="CN1102">
        <f>IF(P1102=Q1102,0,1)</f>
      </nc>
      <ndxf>
        <fill>
          <patternFill patternType="none">
            <bgColor indexed="65"/>
          </patternFill>
        </fill>
      </ndxf>
    </rcc>
    <rcc rId="0" sId="1" dxf="1">
      <nc r="CN1103">
        <f>IF(P1103=Q1103,0,1)</f>
      </nc>
      <ndxf>
        <fill>
          <patternFill patternType="none">
            <bgColor indexed="65"/>
          </patternFill>
        </fill>
      </ndxf>
    </rcc>
    <rcc rId="0" sId="1" dxf="1">
      <nc r="CN1104">
        <f>IF(P1104=Q1104,0,1)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IF(P1105=Q1105,0,1)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IF(P1106=Q1106,0,1)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IF(P1107=Q1107,0,1)</f>
      </nc>
      <ndxf>
        <fill>
          <patternFill patternType="none">
            <bgColor indexed="65"/>
          </patternFill>
        </fill>
      </ndxf>
    </rcc>
    <rcc rId="0" sId="1" dxf="1">
      <nc r="CN1108">
        <f>IF(P1108=Q1108,0,1)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IF(P1109=Q1109,0,1)</f>
      </nc>
      <ndxf>
        <fill>
          <patternFill patternType="none">
            <bgColor indexed="65"/>
          </patternFill>
        </fill>
      </ndxf>
    </rcc>
    <rcc rId="0" sId="1" dxf="1">
      <nc r="CN1110">
        <f>IF(P1110=Q1110,0,1)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IF(P1111=Q1111,0,1)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IF(P1112=Q1112,0,1)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IF(P1113=Q1113,0,1)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IF(P1114=Q1114,0,1)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IF(P1115=Q1115,0,1)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IF(P1116=Q1116,0,1)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IF(P1117=Q1117,0,1)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IF(P1118=Q1118,0,1)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IF(P1119=Q1119,0,1)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IF(P1120=Q1120,0,1)</f>
      </nc>
      <ndxf>
        <fill>
          <patternFill patternType="none">
            <bgColor indexed="65"/>
          </patternFill>
        </fill>
      </ndxf>
    </rcc>
    <rcc rId="0" sId="1" dxf="1">
      <nc r="CN1121">
        <f>IF(P1121=Q1121,0,1)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IF(P1122=Q1122,0,1)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IF(P1123=Q1123,0,1)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IF(P1124=Q1124,0,1)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IF(P1125=Q1125,0,1)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IF(P1126=Q1126,0,1)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IF(P1127=Q1127,0,1)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IF(P1128=Q1128,0,1)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IF(P1129=Q1129,0,1)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IF(P1130=Q1130,0,1)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IF(P1131=Q1131,0,1)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IF(P1132=Q1132,0,1)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IF(P1133=Q1133,0,1)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IF(P1134=Q1134,0,1)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IF(P1135=Q1135,0,1)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IF(P1136=Q1136,0,1)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IF(P1137=Q1137,0,1)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IF(P1138=Q1138,0,1)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IF(P1139=Q1139,0,1)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IF(P1140=Q1140,0,1)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IF(P1141=Q1141,0,1)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IF(P1142=Q1142,0,1)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IF(P1143=Q1143,0,1)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IF(P1144=Q1144,0,1)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IF(P1145=Q1145,0,1)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IF(P1146=Q1146,0,1)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IF(P1147=Q1147,0,1)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IF(P1148=Q1148,0,1)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IF(P1149=Q1149,0,1)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IF(P1150=Q1150,0,1)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IF(P1151=Q1151,0,1)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IF(P1152=Q1152,0,1)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IF(P1153=Q1153,0,1)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IF(P1154=Q1154,0,1)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IF(P1155=Q1155,0,1)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IF(P1156=Q1156,0,1)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IF(P1157=Q1157,0,1)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IF(P1158=Q1158,0,1)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IF(P1159=Q1159,0,1)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IF(P1160=Q1160,0,1)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IF(P1161=Q1161,0,1)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IF(P1162=Q1162,0,1)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IF(P1163=Q1163,0,1)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IF(P1164=Q1164,0,1)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IF(P1165=Q1165,0,1)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IF(P1166=Q1166,0,1)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IF(P1167=Q1167,0,1)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IF(P1168=Q1168,0,1)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IF(P1169=Q1169,0,1)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IF(P1170=Q1170,0,1)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IF(P1171=Q1171,0,1)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IF(P1172=Q1172,0,1)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IF(P1173=Q1173,0,1)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IF(P1174=Q1174,0,1)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IF(P1175=Q1175,0,1)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IF(P1176=Q1176,0,1)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IF(P1177=Q1177,0,1)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IF(P1178=Q1178,0,1)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IF(P1179=Q1179,0,1)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IF(P1180=Q1180,0,1)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IF(P1181=Q1181,0,1)</f>
      </nc>
      <ndxf>
        <fill>
          <patternFill patternType="none">
            <bgColor indexed="65"/>
          </patternFill>
        </fill>
      </ndxf>
    </rcc>
    <rcc rId="0" sId="1" dxf="1">
      <nc r="CN1182">
        <f>IF(P1182=Q1182,0,1)</f>
      </nc>
      <ndxf>
        <fill>
          <patternFill patternType="none">
            <bgColor indexed="65"/>
          </patternFill>
        </fill>
      </ndxf>
    </rcc>
    <rcc rId="0" sId="1" dxf="1">
      <nc r="CN1183">
        <f>IF(P1183=Q1183,0,1)</f>
      </nc>
      <ndxf>
        <fill>
          <patternFill patternType="none">
            <bgColor indexed="65"/>
          </patternFill>
        </fill>
      </ndxf>
    </rcc>
    <rcc rId="0" sId="1" dxf="1">
      <nc r="CN1184">
        <f>IF(P1184=Q1184,0,1)</f>
      </nc>
      <ndxf>
        <fill>
          <patternFill patternType="none">
            <bgColor indexed="65"/>
          </patternFill>
        </fill>
      </ndxf>
    </rcc>
    <rcc rId="0" sId="1" dxf="1">
      <nc r="CN1185">
        <f>IF(P1185=Q1185,0,1)</f>
      </nc>
      <ndxf>
        <fill>
          <patternFill patternType="none">
            <bgColor indexed="65"/>
          </patternFill>
        </fill>
      </ndxf>
    </rcc>
    <rcc rId="0" sId="1" dxf="1">
      <nc r="CN1186">
        <f>IF(P1186=Q1186,0,1)</f>
      </nc>
      <ndxf>
        <fill>
          <patternFill patternType="none">
            <bgColor indexed="65"/>
          </patternFill>
        </fill>
      </ndxf>
    </rcc>
    <rcc rId="0" sId="1" dxf="1">
      <nc r="CN1187">
        <f>IF(P1187=Q1187,0,1)</f>
      </nc>
      <ndxf>
        <fill>
          <patternFill patternType="none">
            <bgColor indexed="65"/>
          </patternFill>
        </fill>
      </ndxf>
    </rcc>
    <rcc rId="0" sId="1" dxf="1">
      <nc r="CN1188">
        <f>IF(P1188=Q1188,0,1)</f>
      </nc>
      <ndxf>
        <fill>
          <patternFill patternType="none">
            <bgColor indexed="65"/>
          </patternFill>
        </fill>
      </ndxf>
    </rcc>
    <rcc rId="0" sId="1" dxf="1">
      <nc r="CN1189">
        <f>IF(P1189=Q1189,0,1)</f>
      </nc>
      <ndxf>
        <fill>
          <patternFill patternType="none">
            <bgColor indexed="65"/>
          </patternFill>
        </fill>
      </ndxf>
    </rcc>
    <rcc rId="0" sId="1" dxf="1">
      <nc r="CN1190">
        <f>IF(P1190=Q1190,0,1)</f>
      </nc>
      <ndxf>
        <fill>
          <patternFill patternType="none">
            <bgColor indexed="65"/>
          </patternFill>
        </fill>
      </ndxf>
    </rcc>
    <rcc rId="0" sId="1" dxf="1">
      <nc r="CN1191">
        <f>IF(P1191=Q1191,0,1)</f>
      </nc>
      <ndxf>
        <fill>
          <patternFill patternType="none">
            <bgColor indexed="65"/>
          </patternFill>
        </fill>
      </ndxf>
    </rcc>
    <rcc rId="0" sId="1" dxf="1">
      <nc r="CN1192">
        <f>IF(P1192=Q1192,0,1)</f>
      </nc>
      <ndxf>
        <fill>
          <patternFill patternType="none">
            <bgColor indexed="65"/>
          </patternFill>
        </fill>
      </ndxf>
    </rcc>
    <rcc rId="0" sId="1" dxf="1">
      <nc r="CN1193">
        <f>IF(P1193=Q1193,0,1)</f>
      </nc>
      <ndxf>
        <fill>
          <patternFill patternType="none">
            <bgColor indexed="65"/>
          </patternFill>
        </fill>
      </ndxf>
    </rcc>
    <rcc rId="0" sId="1" dxf="1">
      <nc r="CN1194">
        <f>IF(P1194=Q1194,0,1)</f>
      </nc>
      <ndxf>
        <fill>
          <patternFill patternType="none">
            <bgColor indexed="65"/>
          </patternFill>
        </fill>
      </ndxf>
    </rcc>
    <rcc rId="0" sId="1" dxf="1">
      <nc r="CN1195">
        <f>IF(P1195=Q1195,0,1)</f>
      </nc>
      <ndxf>
        <fill>
          <patternFill patternType="none">
            <bgColor indexed="65"/>
          </patternFill>
        </fill>
      </ndxf>
    </rcc>
    <rcc rId="0" sId="1" dxf="1">
      <nc r="CN1196">
        <f>IF(P1196=Q1196,0,1)</f>
      </nc>
      <ndxf>
        <fill>
          <patternFill patternType="none">
            <bgColor indexed="65"/>
          </patternFill>
        </fill>
      </ndxf>
    </rcc>
    <rcc rId="0" sId="1" dxf="1">
      <nc r="CN1197">
        <f>IF(P1197=Q1197,0,1)</f>
      </nc>
      <ndxf>
        <fill>
          <patternFill patternType="none">
            <bgColor indexed="65"/>
          </patternFill>
        </fill>
      </ndxf>
    </rcc>
    <rcc rId="0" sId="1" dxf="1">
      <nc r="CN1198">
        <f>IF(P1198=Q1198,0,1)</f>
      </nc>
      <ndxf>
        <fill>
          <patternFill patternType="none">
            <bgColor indexed="65"/>
          </patternFill>
        </fill>
      </ndxf>
    </rcc>
    <rcc rId="0" sId="1" dxf="1">
      <nc r="CN1199">
        <f>IF(P1199=Q1199,0,1)</f>
      </nc>
      <ndxf>
        <fill>
          <patternFill patternType="none">
            <bgColor indexed="65"/>
          </patternFill>
        </fill>
      </ndxf>
    </rcc>
    <rcc rId="0" sId="1" dxf="1">
      <nc r="CN1200">
        <f>IF(P1200=Q1200,0,1)</f>
      </nc>
      <ndxf>
        <fill>
          <patternFill patternType="none">
            <bgColor indexed="65"/>
          </patternFill>
        </fill>
      </ndxf>
    </rcc>
    <rcc rId="0" sId="1" dxf="1">
      <nc r="CN1201">
        <f>IF(P1201=Q1201,0,1)</f>
      </nc>
      <ndxf>
        <fill>
          <patternFill patternType="none">
            <bgColor indexed="65"/>
          </patternFill>
        </fill>
      </ndxf>
    </rcc>
    <rcc rId="0" sId="1" dxf="1">
      <nc r="CN1202">
        <f>IF(P1202=Q1202,0,1)</f>
      </nc>
      <ndxf>
        <fill>
          <patternFill patternType="none">
            <bgColor indexed="65"/>
          </patternFill>
        </fill>
      </ndxf>
    </rcc>
    <rcc rId="0" sId="1" dxf="1">
      <nc r="CN1203">
        <f>IF(P1203=Q1203,0,1)</f>
      </nc>
      <ndxf>
        <fill>
          <patternFill patternType="none">
            <bgColor indexed="65"/>
          </patternFill>
        </fill>
      </ndxf>
    </rcc>
    <rcc rId="0" sId="1" dxf="1">
      <nc r="CN1204">
        <f>IF(P1204=Q1204,0,1)</f>
      </nc>
      <ndxf>
        <fill>
          <patternFill patternType="none">
            <bgColor indexed="65"/>
          </patternFill>
        </fill>
      </ndxf>
    </rcc>
    <rcc rId="0" sId="1" dxf="1">
      <nc r="CN1205">
        <f>IF(P1205=Q1205,0,1)</f>
      </nc>
      <ndxf>
        <fill>
          <patternFill patternType="none">
            <bgColor indexed="65"/>
          </patternFill>
        </fill>
      </ndxf>
    </rcc>
    <rcc rId="0" sId="1" dxf="1">
      <nc r="CN1206">
        <f>IF(P1206=Q1206,0,1)</f>
      </nc>
      <ndxf>
        <fill>
          <patternFill patternType="none">
            <bgColor indexed="65"/>
          </patternFill>
        </fill>
      </ndxf>
    </rcc>
    <rcc rId="0" sId="1" dxf="1">
      <nc r="CN1207">
        <f>IF(P1207=Q1207,0,1)</f>
      </nc>
      <ndxf>
        <fill>
          <patternFill patternType="none">
            <bgColor indexed="65"/>
          </patternFill>
        </fill>
      </ndxf>
    </rcc>
    <rcc rId="0" sId="1" dxf="1">
      <nc r="CN1208">
        <f>IF(P1208=Q1208,0,1)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IF(P1209=Q1209,0,1)</f>
      </nc>
      <ndxf>
        <fill>
          <patternFill patternType="none">
            <bgColor indexed="65"/>
          </patternFill>
        </fill>
      </ndxf>
    </rcc>
    <rcc rId="0" sId="1" dxf="1">
      <nc r="CN1210">
        <f>IF(P1210=Q1210,0,1)</f>
      </nc>
      <ndxf>
        <fill>
          <patternFill patternType="none">
            <bgColor indexed="65"/>
          </patternFill>
        </fill>
      </ndxf>
    </rcc>
    <rcc rId="0" sId="1" dxf="1">
      <nc r="CN1211">
        <f>IF(P1211=Q1211,0,1)</f>
      </nc>
      <ndxf>
        <fill>
          <patternFill patternType="none">
            <bgColor indexed="65"/>
          </patternFill>
        </fill>
      </ndxf>
    </rcc>
    <rcc rId="0" sId="1" dxf="1">
      <nc r="CN1212">
        <f>IF(P1212=Q1212,0,1)</f>
      </nc>
      <ndxf>
        <fill>
          <patternFill patternType="none">
            <bgColor indexed="65"/>
          </patternFill>
        </fill>
      </ndxf>
    </rcc>
    <rcc rId="0" sId="1" dxf="1">
      <nc r="CN1213">
        <f>IF(P1213=Q1213,0,1)</f>
      </nc>
      <ndxf>
        <fill>
          <patternFill patternType="none">
            <bgColor indexed="65"/>
          </patternFill>
        </fill>
      </ndxf>
    </rcc>
    <rcc rId="0" sId="1" dxf="1">
      <nc r="CN1214">
        <f>IF(P1214=Q1214,0,1)</f>
      </nc>
      <ndxf>
        <fill>
          <patternFill patternType="none">
            <bgColor indexed="65"/>
          </patternFill>
        </fill>
      </ndxf>
    </rcc>
    <rcc rId="0" sId="1" dxf="1">
      <nc r="CN1215">
        <f>IF(P1215=Q1215,0,1)</f>
      </nc>
      <ndxf>
        <fill>
          <patternFill patternType="none">
            <bgColor indexed="65"/>
          </patternFill>
        </fill>
      </ndxf>
    </rcc>
    <rcc rId="0" sId="1" dxf="1">
      <nc r="CN1216">
        <f>IF(P1216=Q1216,0,1)</f>
      </nc>
      <ndxf>
        <fill>
          <patternFill patternType="none">
            <bgColor indexed="65"/>
          </patternFill>
        </fill>
      </ndxf>
    </rcc>
    <rcc rId="0" sId="1" dxf="1">
      <nc r="CN1217">
        <f>IF(P1217=Q1217,0,1)</f>
      </nc>
      <ndxf>
        <fill>
          <patternFill patternType="none">
            <bgColor indexed="65"/>
          </patternFill>
        </fill>
      </ndxf>
    </rcc>
    <rcc rId="0" sId="1" dxf="1">
      <nc r="CN1218">
        <f>IF(P1218=Q1218,0,1)</f>
      </nc>
      <ndxf>
        <fill>
          <patternFill patternType="none">
            <bgColor indexed="65"/>
          </patternFill>
        </fill>
      </ndxf>
    </rcc>
    <rcc rId="0" sId="1" dxf="1">
      <nc r="CN1219">
        <f>IF(P1219=Q1219,0,1)</f>
      </nc>
      <ndxf>
        <fill>
          <patternFill patternType="none">
            <bgColor indexed="65"/>
          </patternFill>
        </fill>
      </ndxf>
    </rcc>
    <rcc rId="0" sId="1" dxf="1">
      <nc r="CN1220">
        <f>IF(P1220=Q1220,0,1)</f>
      </nc>
      <ndxf>
        <fill>
          <patternFill patternType="none">
            <bgColor indexed="65"/>
          </patternFill>
        </fill>
      </ndxf>
    </rcc>
    <rcc rId="0" sId="1" dxf="1">
      <nc r="CN1221">
        <f>IF(P1221=Q1221,0,1)</f>
      </nc>
      <ndxf>
        <fill>
          <patternFill patternType="none">
            <bgColor indexed="65"/>
          </patternFill>
        </fill>
      </ndxf>
    </rcc>
    <rcc rId="0" sId="1" dxf="1">
      <nc r="CN1222">
        <f>IF(P1222=Q1222,0,1)</f>
      </nc>
      <ndxf>
        <fill>
          <patternFill patternType="none">
            <bgColor indexed="65"/>
          </patternFill>
        </fill>
      </ndxf>
    </rcc>
    <rcc rId="0" sId="1" dxf="1">
      <nc r="CN1223">
        <f>IF(P1223=Q1223,0,1)</f>
      </nc>
      <ndxf>
        <fill>
          <patternFill patternType="none">
            <bgColor indexed="65"/>
          </patternFill>
        </fill>
      </ndxf>
    </rcc>
    <rcc rId="0" sId="1" dxf="1">
      <nc r="CN1224">
        <f>IF(P1224=Q1224,0,1)</f>
      </nc>
      <ndxf>
        <fill>
          <patternFill patternType="none">
            <bgColor indexed="65"/>
          </patternFill>
        </fill>
      </ndxf>
    </rcc>
    <rcc rId="0" sId="1" dxf="1">
      <nc r="CN1225">
        <f>IF(P1225=Q1225,0,1)</f>
      </nc>
      <ndxf>
        <fill>
          <patternFill patternType="none">
            <bgColor indexed="65"/>
          </patternFill>
        </fill>
      </ndxf>
    </rcc>
    <rcc rId="0" sId="1" dxf="1">
      <nc r="CN1226">
        <f>IF(P1226=Q1226,0,1)</f>
      </nc>
      <ndxf>
        <fill>
          <patternFill patternType="none">
            <bgColor indexed="65"/>
          </patternFill>
        </fill>
      </ndxf>
    </rcc>
    <rcc rId="0" sId="1" dxf="1">
      <nc r="CN1227">
        <f>IF(P1227=Q1227,0,1)</f>
      </nc>
      <ndxf>
        <fill>
          <patternFill patternType="none">
            <bgColor indexed="65"/>
          </patternFill>
        </fill>
      </ndxf>
    </rcc>
    <rcc rId="0" sId="1" dxf="1">
      <nc r="CN1228">
        <f>IF(P1228=Q1228,0,1)</f>
      </nc>
      <ndxf>
        <fill>
          <patternFill patternType="none">
            <bgColor indexed="65"/>
          </patternFill>
        </fill>
      </ndxf>
    </rcc>
    <rcc rId="0" sId="1" dxf="1">
      <nc r="CN1229">
        <f>IF(P1229=Q1229,0,1)</f>
      </nc>
      <ndxf>
        <fill>
          <patternFill patternType="none">
            <bgColor indexed="65"/>
          </patternFill>
        </fill>
      </ndxf>
    </rcc>
    <rcc rId="0" sId="1" dxf="1">
      <nc r="CN1230">
        <f>IF(P1230=Q1230,0,1)</f>
      </nc>
      <ndxf>
        <fill>
          <patternFill patternType="none">
            <bgColor indexed="65"/>
          </patternFill>
        </fill>
      </ndxf>
    </rcc>
    <rcc rId="0" sId="1" dxf="1">
      <nc r="CN1231">
        <f>IF(P1231=Q1231,0,1)</f>
      </nc>
      <ndxf>
        <fill>
          <patternFill patternType="none">
            <bgColor indexed="65"/>
          </patternFill>
        </fill>
      </ndxf>
    </rcc>
    <rcc rId="0" sId="1" dxf="1">
      <nc r="CN1232">
        <f>IF(P1232=Q1232,0,1)</f>
      </nc>
      <ndxf>
        <fill>
          <patternFill patternType="none">
            <bgColor indexed="65"/>
          </patternFill>
        </fill>
      </ndxf>
    </rcc>
    <rcc rId="0" sId="1" dxf="1">
      <nc r="CN1233">
        <f>IF(P1233=Q1233,0,1)</f>
      </nc>
      <ndxf>
        <fill>
          <patternFill patternType="none">
            <bgColor indexed="65"/>
          </patternFill>
        </fill>
      </ndxf>
    </rcc>
    <rcc rId="0" sId="1" dxf="1">
      <nc r="CN1234">
        <f>IF(P1234=Q1234,0,1)</f>
      </nc>
      <ndxf>
        <fill>
          <patternFill patternType="none">
            <bgColor indexed="65"/>
          </patternFill>
        </fill>
      </ndxf>
    </rcc>
    <rcc rId="0" sId="1" dxf="1">
      <nc r="CN1235">
        <f>IF(P1235=Q1235,0,1)</f>
      </nc>
      <ndxf>
        <fill>
          <patternFill patternType="none">
            <bgColor indexed="65"/>
          </patternFill>
        </fill>
      </ndxf>
    </rcc>
    <rcc rId="0" sId="1" dxf="1">
      <nc r="CN1236">
        <f>IF(P1236=Q1236,0,1)</f>
      </nc>
      <ndxf>
        <fill>
          <patternFill patternType="none">
            <bgColor indexed="65"/>
          </patternFill>
        </fill>
      </ndxf>
    </rcc>
    <rcc rId="0" sId="1" dxf="1">
      <nc r="CN1237">
        <f>IF(P1237=Q1237,0,1)</f>
      </nc>
      <ndxf>
        <fill>
          <patternFill patternType="none">
            <bgColor indexed="65"/>
          </patternFill>
        </fill>
      </ndxf>
    </rcc>
    <rcc rId="0" sId="1" dxf="1">
      <nc r="CN1238">
        <f>IF(P1238=Q1238,0,1)</f>
      </nc>
      <ndxf>
        <fill>
          <patternFill patternType="none">
            <bgColor indexed="65"/>
          </patternFill>
        </fill>
      </ndxf>
    </rcc>
    <rcc rId="0" sId="1" dxf="1">
      <nc r="CN1239">
        <f>IF(P1239=Q1239,0,1)</f>
      </nc>
      <ndxf>
        <fill>
          <patternFill patternType="none">
            <bgColor indexed="65"/>
          </patternFill>
        </fill>
      </ndxf>
    </rcc>
    <rcc rId="0" sId="1" dxf="1">
      <nc r="CN1240">
        <f>IF(P1240=Q1240,0,1)</f>
      </nc>
      <ndxf>
        <fill>
          <patternFill patternType="none">
            <bgColor indexed="65"/>
          </patternFill>
        </fill>
      </ndxf>
    </rcc>
    <rcc rId="0" sId="1" dxf="1">
      <nc r="CN1241">
        <f>IF(P1241=Q1241,0,1)</f>
      </nc>
      <ndxf>
        <fill>
          <patternFill patternType="none">
            <bgColor indexed="65"/>
          </patternFill>
        </fill>
      </ndxf>
    </rcc>
    <rcc rId="0" sId="1" dxf="1">
      <nc r="CN1242">
        <f>IF(P1242=Q1242,0,1)</f>
      </nc>
      <ndxf>
        <fill>
          <patternFill patternType="none">
            <bgColor indexed="65"/>
          </patternFill>
        </fill>
      </ndxf>
    </rcc>
    <rcc rId="0" sId="1" dxf="1">
      <nc r="CN1243">
        <f>IF(P1243=Q1243,0,1)</f>
      </nc>
      <ndxf>
        <fill>
          <patternFill patternType="none">
            <bgColor indexed="65"/>
          </patternFill>
        </fill>
      </ndxf>
    </rcc>
    <rcc rId="0" sId="1" dxf="1">
      <nc r="CN1244">
        <f>IF(P1244=Q1244,0,1)</f>
      </nc>
      <ndxf>
        <fill>
          <patternFill patternType="none">
            <bgColor indexed="65"/>
          </patternFill>
        </fill>
      </ndxf>
    </rcc>
    <rcc rId="0" sId="1" dxf="1">
      <nc r="CN1245">
        <f>IF(P1245=Q1245,0,1)</f>
      </nc>
      <ndxf>
        <fill>
          <patternFill patternType="none">
            <bgColor indexed="65"/>
          </patternFill>
        </fill>
      </ndxf>
    </rcc>
    <rcc rId="0" sId="1" dxf="1">
      <nc r="CN1246">
        <f>IF(P1246=Q1246,0,1)</f>
      </nc>
      <ndxf>
        <fill>
          <patternFill patternType="none">
            <bgColor indexed="65"/>
          </patternFill>
        </fill>
      </ndxf>
    </rcc>
    <rcc rId="0" sId="1" dxf="1">
      <nc r="CN1247">
        <f>IF(P1247=Q1247,0,1)</f>
      </nc>
      <ndxf>
        <fill>
          <patternFill patternType="none">
            <bgColor indexed="65"/>
          </patternFill>
        </fill>
      </ndxf>
    </rcc>
    <rcc rId="0" sId="1" dxf="1">
      <nc r="CN1248">
        <f>IF(P1248=Q1248,0,1)</f>
      </nc>
      <ndxf>
        <fill>
          <patternFill patternType="none">
            <bgColor indexed="65"/>
          </patternFill>
        </fill>
      </ndxf>
    </rcc>
    <rcc rId="0" sId="1" dxf="1">
      <nc r="CN1249">
        <f>IF(P1249=Q1249,0,1)</f>
      </nc>
      <ndxf>
        <fill>
          <patternFill patternType="none">
            <bgColor indexed="65"/>
          </patternFill>
        </fill>
      </ndxf>
    </rcc>
    <rcc rId="0" sId="1" dxf="1">
      <nc r="CN1250">
        <f>IF(P1250=Q1250,0,1)</f>
      </nc>
      <ndxf>
        <fill>
          <patternFill patternType="none">
            <bgColor indexed="65"/>
          </patternFill>
        </fill>
      </ndxf>
    </rcc>
    <rcc rId="0" sId="1" dxf="1">
      <nc r="CN1251">
        <f>IF(P1251=Q1251,0,1)</f>
      </nc>
      <ndxf>
        <fill>
          <patternFill patternType="none">
            <bgColor indexed="65"/>
          </patternFill>
        </fill>
      </ndxf>
    </rcc>
    <rcc rId="0" sId="1" dxf="1">
      <nc r="CN1252">
        <f>IF(P1252=Q1252,0,1)</f>
      </nc>
      <ndxf>
        <fill>
          <patternFill patternType="none">
            <bgColor indexed="65"/>
          </patternFill>
        </fill>
      </ndxf>
    </rcc>
    <rcc rId="0" sId="1" dxf="1">
      <nc r="CN1253">
        <f>IF(P1253=Q1253,0,1)</f>
      </nc>
      <ndxf>
        <fill>
          <patternFill patternType="none">
            <bgColor indexed="65"/>
          </patternFill>
        </fill>
      </ndxf>
    </rcc>
    <rcc rId="0" sId="1" dxf="1">
      <nc r="CN1254">
        <f>IF(P1254=Q1254,0,1)</f>
      </nc>
      <ndxf>
        <fill>
          <patternFill patternType="none">
            <bgColor indexed="65"/>
          </patternFill>
        </fill>
      </ndxf>
    </rcc>
    <rcc rId="0" sId="1" dxf="1">
      <nc r="CN1255">
        <f>IF(P1255=Q1255,0,1)</f>
      </nc>
      <ndxf>
        <fill>
          <patternFill patternType="none">
            <bgColor indexed="65"/>
          </patternFill>
        </fill>
      </ndxf>
    </rcc>
    <rcc rId="0" sId="1" dxf="1">
      <nc r="CN1256">
        <f>IF(P1256=Q1256,0,1)</f>
      </nc>
      <ndxf>
        <fill>
          <patternFill patternType="none">
            <bgColor indexed="65"/>
          </patternFill>
        </fill>
      </ndxf>
    </rcc>
    <rcc rId="0" sId="1" dxf="1">
      <nc r="CN1257">
        <f>IF(P1257=Q1257,0,1)</f>
      </nc>
      <ndxf>
        <fill>
          <patternFill patternType="none">
            <bgColor indexed="65"/>
          </patternFill>
        </fill>
      </ndxf>
    </rcc>
    <rcc rId="0" sId="1" dxf="1">
      <nc r="CN1258">
        <f>IF(P1258=Q1258,0,1)</f>
      </nc>
      <ndxf>
        <fill>
          <patternFill patternType="none">
            <bgColor indexed="65"/>
          </patternFill>
        </fill>
      </ndxf>
    </rcc>
    <rcc rId="0" sId="1" dxf="1">
      <nc r="CN1259">
        <f>IF(P1259=Q1259,0,1)</f>
      </nc>
      <ndxf>
        <fill>
          <patternFill patternType="none">
            <bgColor indexed="65"/>
          </patternFill>
        </fill>
      </ndxf>
    </rcc>
    <rcc rId="0" sId="1" dxf="1">
      <nc r="CN1260">
        <f>IF(P1260=Q1260,0,1)</f>
      </nc>
      <ndxf>
        <fill>
          <patternFill patternType="none">
            <bgColor indexed="65"/>
          </patternFill>
        </fill>
      </ndxf>
    </rcc>
    <rcc rId="0" sId="1" dxf="1">
      <nc r="CN1261">
        <f>IF(P1261=Q1261,0,1)</f>
      </nc>
      <ndxf>
        <fill>
          <patternFill patternType="none">
            <bgColor indexed="65"/>
          </patternFill>
        </fill>
      </ndxf>
    </rcc>
    <rcc rId="0" sId="1" dxf="1">
      <nc r="CN1262">
        <f>IF(P1262=Q1262,0,1)</f>
      </nc>
      <ndxf>
        <fill>
          <patternFill patternType="none">
            <bgColor indexed="65"/>
          </patternFill>
        </fill>
      </ndxf>
    </rcc>
    <rcc rId="0" sId="1" dxf="1">
      <nc r="CN1263">
        <f>IF(P1263=Q1263,0,1)</f>
      </nc>
      <ndxf>
        <fill>
          <patternFill patternType="none">
            <bgColor indexed="65"/>
          </patternFill>
        </fill>
      </ndxf>
    </rcc>
    <rcc rId="0" sId="1" dxf="1">
      <nc r="CN1264">
        <f>IF(P1264=Q1264,0,1)</f>
      </nc>
      <ndxf>
        <fill>
          <patternFill patternType="none">
            <bgColor indexed="65"/>
          </patternFill>
        </fill>
      </ndxf>
    </rcc>
    <rcc rId="0" sId="1" dxf="1">
      <nc r="CN1265">
        <f>IF(P1265=Q1265,0,1)</f>
      </nc>
      <ndxf>
        <fill>
          <patternFill patternType="none">
            <bgColor indexed="65"/>
          </patternFill>
        </fill>
      </ndxf>
    </rcc>
    <rcc rId="0" sId="1" dxf="1">
      <nc r="CN1266">
        <f>IF(P1266=Q1266,0,1)</f>
      </nc>
      <ndxf>
        <fill>
          <patternFill patternType="none">
            <bgColor indexed="65"/>
          </patternFill>
        </fill>
      </ndxf>
    </rcc>
    <rcc rId="0" sId="1" dxf="1">
      <nc r="CN1267">
        <f>IF(P1267=Q1267,0,1)</f>
      </nc>
      <ndxf>
        <fill>
          <patternFill patternType="none">
            <bgColor indexed="65"/>
          </patternFill>
        </fill>
      </ndxf>
    </rcc>
    <rcc rId="0" sId="1" dxf="1">
      <nc r="CN1268">
        <f>IF(P1268=Q1268,0,1)</f>
      </nc>
      <ndxf>
        <fill>
          <patternFill patternType="none">
            <bgColor indexed="65"/>
          </patternFill>
        </fill>
      </ndxf>
    </rcc>
    <rcc rId="0" sId="1" dxf="1">
      <nc r="CN1269">
        <f>IF(P1269=Q1269,0,1)</f>
      </nc>
      <ndxf>
        <fill>
          <patternFill patternType="none">
            <bgColor indexed="65"/>
          </patternFill>
        </fill>
      </ndxf>
    </rcc>
    <rcc rId="0" sId="1" dxf="1">
      <nc r="CN1270">
        <f>IF(P1270=Q1270,0,1)</f>
      </nc>
      <ndxf>
        <fill>
          <patternFill patternType="none">
            <bgColor indexed="65"/>
          </patternFill>
        </fill>
      </ndxf>
    </rcc>
    <rcc rId="0" sId="1" dxf="1">
      <nc r="CN1271">
        <f>IF(P1271=Q1271,0,1)</f>
      </nc>
      <ndxf>
        <fill>
          <patternFill patternType="none">
            <bgColor indexed="65"/>
          </patternFill>
        </fill>
      </ndxf>
    </rcc>
    <rcc rId="0" sId="1" dxf="1">
      <nc r="CN1272">
        <f>IF(P1272=Q1272,0,1)</f>
      </nc>
      <ndxf>
        <fill>
          <patternFill patternType="none">
            <bgColor indexed="65"/>
          </patternFill>
        </fill>
      </ndxf>
    </rcc>
    <rcc rId="0" sId="1" dxf="1">
      <nc r="CN1273">
        <f>IF(P1273=Q1273,0,1)</f>
      </nc>
      <ndxf>
        <fill>
          <patternFill patternType="none">
            <bgColor indexed="65"/>
          </patternFill>
        </fill>
      </ndxf>
    </rcc>
    <rcc rId="0" sId="1" dxf="1">
      <nc r="CN1274">
        <f>IF(P1274=Q1274,0,1)</f>
      </nc>
      <ndxf>
        <fill>
          <patternFill patternType="none">
            <bgColor indexed="65"/>
          </patternFill>
        </fill>
      </ndxf>
    </rcc>
    <rcc rId="0" sId="1" dxf="1">
      <nc r="CN1275">
        <f>IF(P1275=Q1275,0,1)</f>
      </nc>
      <ndxf>
        <fill>
          <patternFill patternType="none">
            <bgColor indexed="65"/>
          </patternFill>
        </fill>
      </ndxf>
    </rcc>
    <rcc rId="0" sId="1" dxf="1">
      <nc r="CN1276">
        <f>IF(P1276=Q1276,0,1)</f>
      </nc>
      <ndxf>
        <fill>
          <patternFill patternType="none">
            <bgColor indexed="65"/>
          </patternFill>
        </fill>
      </ndxf>
    </rcc>
    <rcc rId="0" sId="1" dxf="1">
      <nc r="CN1277">
        <f>IF(P1277=Q1277,0,1)</f>
      </nc>
      <ndxf>
        <fill>
          <patternFill patternType="none">
            <bgColor indexed="65"/>
          </patternFill>
        </fill>
      </ndxf>
    </rcc>
    <rcc rId="0" sId="1" dxf="1">
      <nc r="CN1278">
        <f>IF(P1278=Q1278,0,1)</f>
      </nc>
      <ndxf>
        <fill>
          <patternFill patternType="none">
            <bgColor indexed="65"/>
          </patternFill>
        </fill>
      </ndxf>
    </rcc>
    <rcc rId="0" sId="1" dxf="1">
      <nc r="CN1279">
        <f>IF(P1279=Q1279,0,1)</f>
      </nc>
      <ndxf>
        <fill>
          <patternFill patternType="none">
            <bgColor indexed="65"/>
          </patternFill>
        </fill>
      </ndxf>
    </rcc>
    <rcc rId="0" sId="1" dxf="1">
      <nc r="CN1280">
        <f>IF(P1280=Q1280,0,1)</f>
      </nc>
      <ndxf>
        <fill>
          <patternFill patternType="none">
            <bgColor indexed="65"/>
          </patternFill>
        </fill>
      </ndxf>
    </rcc>
    <rcc rId="0" sId="1" dxf="1">
      <nc r="CN1281">
        <f>IF(P1281=Q1281,0,1)</f>
      </nc>
      <ndxf>
        <fill>
          <patternFill patternType="none">
            <bgColor indexed="65"/>
          </patternFill>
        </fill>
      </ndxf>
    </rcc>
    <rcc rId="0" sId="1" dxf="1">
      <nc r="CN1282">
        <f>IF(P1282=Q1282,0,1)</f>
      </nc>
      <ndxf>
        <fill>
          <patternFill patternType="none">
            <bgColor indexed="65"/>
          </patternFill>
        </fill>
      </ndxf>
    </rcc>
    <rcc rId="0" sId="1" dxf="1">
      <nc r="CN1283">
        <f>IF(P1283=Q1283,0,1)</f>
      </nc>
      <ndxf>
        <fill>
          <patternFill patternType="none">
            <bgColor indexed="65"/>
          </patternFill>
        </fill>
      </ndxf>
    </rcc>
    <rcc rId="0" sId="1" dxf="1">
      <nc r="CN1284">
        <f>IF(P1284=Q1284,0,1)</f>
      </nc>
      <ndxf>
        <fill>
          <patternFill patternType="none">
            <bgColor indexed="65"/>
          </patternFill>
        </fill>
      </ndxf>
    </rcc>
    <rcc rId="0" sId="1" dxf="1">
      <nc r="CN1285">
        <f>IF(P1285=Q1285,0,1)</f>
      </nc>
      <ndxf>
        <fill>
          <patternFill patternType="none">
            <bgColor indexed="65"/>
          </patternFill>
        </fill>
      </ndxf>
    </rcc>
    <rcc rId="0" sId="1" dxf="1">
      <nc r="CN1286">
        <f>IF(P1286=Q1286,0,1)</f>
      </nc>
      <ndxf>
        <fill>
          <patternFill patternType="none">
            <bgColor indexed="65"/>
          </patternFill>
        </fill>
      </ndxf>
    </rcc>
    <rcc rId="0" sId="1" dxf="1">
      <nc r="CN1287">
        <f>IF(P1287=Q1287,0,1)</f>
      </nc>
      <ndxf>
        <fill>
          <patternFill patternType="none">
            <bgColor indexed="65"/>
          </patternFill>
        </fill>
      </ndxf>
    </rcc>
    <rcc rId="0" sId="1" dxf="1">
      <nc r="CN1288">
        <f>IF(P1288=Q1288,0,1)</f>
      </nc>
      <ndxf>
        <fill>
          <patternFill patternType="none">
            <bgColor indexed="65"/>
          </patternFill>
        </fill>
      </ndxf>
    </rcc>
    <rcc rId="0" sId="1" dxf="1">
      <nc r="CN1289">
        <f>IF(P1289=Q1289,0,1)</f>
      </nc>
      <ndxf>
        <fill>
          <patternFill patternType="none">
            <bgColor indexed="65"/>
          </patternFill>
        </fill>
      </ndxf>
    </rcc>
    <rcc rId="0" sId="1" dxf="1">
      <nc r="CN1290">
        <f>IF(P1290=Q1290,0,1)</f>
      </nc>
      <ndxf>
        <fill>
          <patternFill patternType="none">
            <bgColor indexed="65"/>
          </patternFill>
        </fill>
      </ndxf>
    </rcc>
    <rcc rId="0" sId="1" dxf="1">
      <nc r="CN1291">
        <f>IF(P1291=Q1291,0,1)</f>
      </nc>
      <ndxf>
        <fill>
          <patternFill patternType="none">
            <bgColor indexed="65"/>
          </patternFill>
        </fill>
      </ndxf>
    </rcc>
    <rcc rId="0" sId="1" dxf="1">
      <nc r="CN1292">
        <f>IF(P1292=Q1292,0,1)</f>
      </nc>
      <ndxf>
        <fill>
          <patternFill patternType="none">
            <bgColor indexed="65"/>
          </patternFill>
        </fill>
      </ndxf>
    </rcc>
    <rcc rId="0" sId="1" dxf="1">
      <nc r="CN1293">
        <f>IF(P1293=Q1293,0,1)</f>
      </nc>
      <ndxf>
        <fill>
          <patternFill patternType="none">
            <bgColor indexed="65"/>
          </patternFill>
        </fill>
      </ndxf>
    </rcc>
    <rcc rId="0" sId="1" dxf="1">
      <nc r="CN1294">
        <f>IF(P1294=Q1294,0,1)</f>
      </nc>
      <ndxf>
        <fill>
          <patternFill patternType="none">
            <bgColor indexed="65"/>
          </patternFill>
        </fill>
      </ndxf>
    </rcc>
    <rcc rId="0" sId="1" dxf="1">
      <nc r="CN1295">
        <f>IF(P1295=Q1295,0,1)</f>
      </nc>
      <ndxf>
        <fill>
          <patternFill patternType="none">
            <bgColor indexed="65"/>
          </patternFill>
        </fill>
      </ndxf>
    </rcc>
    <rcc rId="0" sId="1" dxf="1">
      <nc r="CN1296">
        <f>IF(P1296=Q1296,0,1)</f>
      </nc>
      <ndxf>
        <fill>
          <patternFill patternType="none">
            <bgColor indexed="65"/>
          </patternFill>
        </fill>
      </ndxf>
    </rcc>
    <rcc rId="0" sId="1" dxf="1">
      <nc r="CN1297">
        <f>IF(P1297=Q1297,0,1)</f>
      </nc>
      <ndxf>
        <fill>
          <patternFill patternType="none">
            <bgColor indexed="65"/>
          </patternFill>
        </fill>
      </ndxf>
    </rcc>
    <rcc rId="0" sId="1" dxf="1">
      <nc r="CN1298">
        <f>IF(P1298=Q1298,0,1)</f>
      </nc>
      <ndxf>
        <fill>
          <patternFill patternType="none">
            <bgColor indexed="65"/>
          </patternFill>
        </fill>
      </ndxf>
    </rcc>
    <rcc rId="0" sId="1" dxf="1">
      <nc r="CN1299">
        <f>IF(P1299=Q1299,0,1)</f>
      </nc>
      <ndxf>
        <fill>
          <patternFill patternType="none">
            <bgColor indexed="65"/>
          </patternFill>
        </fill>
      </ndxf>
    </rcc>
    <rcc rId="0" sId="1" dxf="1">
      <nc r="CN1300">
        <f>IF(P1300=Q1300,0,1)</f>
      </nc>
      <ndxf>
        <fill>
          <patternFill patternType="none">
            <bgColor indexed="65"/>
          </patternFill>
        </fill>
      </ndxf>
    </rcc>
    <rcc rId="0" sId="1" dxf="1">
      <nc r="CN1301">
        <f>IF(P1301=Q1301,0,1)</f>
      </nc>
      <ndxf>
        <fill>
          <patternFill patternType="none">
            <bgColor indexed="65"/>
          </patternFill>
        </fill>
      </ndxf>
    </rcc>
    <rcc rId="0" sId="1" dxf="1">
      <nc r="CN1302">
        <f>IF(P1302=Q1302,0,1)</f>
      </nc>
      <ndxf>
        <fill>
          <patternFill patternType="none">
            <bgColor indexed="65"/>
          </patternFill>
        </fill>
      </ndxf>
    </rcc>
    <rcc rId="0" sId="1" dxf="1">
      <nc r="CN1303">
        <f>IF(P1303=Q1303,0,1)</f>
      </nc>
      <ndxf>
        <fill>
          <patternFill patternType="none">
            <bgColor indexed="65"/>
          </patternFill>
        </fill>
      </ndxf>
    </rcc>
    <rcc rId="0" sId="1" dxf="1">
      <nc r="CN1304">
        <f>IF(P1304=Q1304,0,1)</f>
      </nc>
      <ndxf>
        <fill>
          <patternFill patternType="none">
            <bgColor indexed="65"/>
          </patternFill>
        </fill>
      </ndxf>
    </rcc>
    <rcc rId="0" sId="1" dxf="1">
      <nc r="CN1305">
        <f>IF(P1305=Q1305,0,1)</f>
      </nc>
      <ndxf>
        <fill>
          <patternFill patternType="none">
            <bgColor indexed="65"/>
          </patternFill>
        </fill>
      </ndxf>
    </rcc>
    <rcc rId="0" sId="1" dxf="1">
      <nc r="CN1306">
        <f>IF(P1306=Q1306,0,1)</f>
      </nc>
      <ndxf>
        <fill>
          <patternFill patternType="none">
            <bgColor indexed="65"/>
          </patternFill>
        </fill>
      </ndxf>
    </rcc>
    <rcc rId="0" sId="1" dxf="1">
      <nc r="CN1307">
        <f>IF(P1307=Q1307,0,1)</f>
      </nc>
      <ndxf>
        <fill>
          <patternFill patternType="none">
            <bgColor indexed="65"/>
          </patternFill>
        </fill>
      </ndxf>
    </rcc>
    <rcc rId="0" sId="1" dxf="1">
      <nc r="CN1308">
        <f>IF(P1308=Q1308,0,1)</f>
      </nc>
      <ndxf>
        <fill>
          <patternFill patternType="none">
            <bgColor indexed="65"/>
          </patternFill>
        </fill>
      </ndxf>
    </rcc>
    <rcc rId="0" sId="1" dxf="1">
      <nc r="CN1309">
        <f>IF(P1309=Q1309,0,1)</f>
      </nc>
      <ndxf>
        <fill>
          <patternFill patternType="none">
            <bgColor indexed="65"/>
          </patternFill>
        </fill>
      </ndxf>
    </rcc>
    <rcc rId="0" sId="1" dxf="1">
      <nc r="CN1310">
        <f>IF(P1310=Q1310,0,1)</f>
      </nc>
      <ndxf>
        <fill>
          <patternFill patternType="none">
            <bgColor indexed="65"/>
          </patternFill>
        </fill>
      </ndxf>
    </rcc>
    <rcc rId="0" sId="1" dxf="1">
      <nc r="CN1311">
        <f>IF(P1311=Q1311,0,1)</f>
      </nc>
      <ndxf>
        <fill>
          <patternFill patternType="none">
            <bgColor indexed="65"/>
          </patternFill>
        </fill>
      </ndxf>
    </rcc>
    <rcc rId="0" sId="1" dxf="1">
      <nc r="CN1312">
        <f>IF(P1312=Q1312,0,1)</f>
      </nc>
      <ndxf>
        <fill>
          <patternFill patternType="none">
            <bgColor indexed="65"/>
          </patternFill>
        </fill>
      </ndxf>
    </rcc>
    <rcc rId="0" sId="1" dxf="1">
      <nc r="CN1313">
        <f>IF(P1313=Q1313,0,1)</f>
      </nc>
      <ndxf>
        <fill>
          <patternFill patternType="none">
            <bgColor indexed="65"/>
          </patternFill>
        </fill>
      </ndxf>
    </rcc>
    <rcc rId="0" sId="1" dxf="1">
      <nc r="CN1314">
        <f>IF(P1314=Q1314,0,1)</f>
      </nc>
      <ndxf>
        <fill>
          <patternFill patternType="none">
            <bgColor indexed="65"/>
          </patternFill>
        </fill>
      </ndxf>
    </rcc>
    <rcc rId="0" sId="1" dxf="1">
      <nc r="CN1315">
        <f>IF(P1315=Q1315,0,1)</f>
      </nc>
      <ndxf>
        <fill>
          <patternFill patternType="none">
            <bgColor indexed="65"/>
          </patternFill>
        </fill>
      </ndxf>
    </rcc>
    <rcc rId="0" sId="1" dxf="1">
      <nc r="CN1316">
        <f>IF(P1316=Q1316,0,1)</f>
      </nc>
      <ndxf>
        <fill>
          <patternFill patternType="none">
            <bgColor indexed="65"/>
          </patternFill>
        </fill>
      </ndxf>
    </rcc>
    <rcc rId="0" sId="1" dxf="1">
      <nc r="CN1317">
        <f>IF(P1317=Q1317,0,1)</f>
      </nc>
      <ndxf>
        <fill>
          <patternFill patternType="none">
            <bgColor indexed="65"/>
          </patternFill>
        </fill>
      </ndxf>
    </rcc>
    <rcc rId="0" sId="1" dxf="1">
      <nc r="CN1318">
        <f>IF(P1318=Q1318,0,1)</f>
      </nc>
      <ndxf>
        <fill>
          <patternFill patternType="none">
            <bgColor indexed="65"/>
          </patternFill>
        </fill>
      </ndxf>
    </rcc>
    <rcc rId="0" sId="1" dxf="1">
      <nc r="CN1319">
        <f>IF(P1319=Q1319,0,1)</f>
      </nc>
      <ndxf>
        <fill>
          <patternFill patternType="none">
            <bgColor indexed="65"/>
          </patternFill>
        </fill>
      </ndxf>
    </rcc>
    <rcc rId="0" sId="1" dxf="1">
      <nc r="CN1320">
        <f>IF(P1320=Q1320,0,1)</f>
      </nc>
      <ndxf>
        <fill>
          <patternFill patternType="none">
            <bgColor indexed="65"/>
          </patternFill>
        </fill>
      </ndxf>
    </rcc>
    <rcc rId="0" sId="1" dxf="1">
      <nc r="CN1321">
        <f>IF(P1321=Q1321,0,1)</f>
      </nc>
      <ndxf>
        <fill>
          <patternFill patternType="none">
            <bgColor indexed="65"/>
          </patternFill>
        </fill>
      </ndxf>
    </rcc>
    <rcc rId="0" sId="1" dxf="1">
      <nc r="CN1322">
        <f>IF(P1322=Q1322,0,1)</f>
      </nc>
      <ndxf>
        <fill>
          <patternFill patternType="none">
            <bgColor indexed="65"/>
          </patternFill>
        </fill>
      </ndxf>
    </rcc>
    <rcc rId="0" sId="1" dxf="1">
      <nc r="CN1323">
        <f>IF(P1323=Q1323,0,1)</f>
      </nc>
      <ndxf>
        <fill>
          <patternFill patternType="none">
            <bgColor indexed="65"/>
          </patternFill>
        </fill>
      </ndxf>
    </rcc>
    <rcc rId="0" sId="1" dxf="1">
      <nc r="CN1324">
        <f>IF(P1324=Q1324,0,1)</f>
      </nc>
      <ndxf>
        <fill>
          <patternFill patternType="none">
            <bgColor indexed="65"/>
          </patternFill>
        </fill>
      </ndxf>
    </rcc>
    <rcc rId="0" sId="1" dxf="1">
      <nc r="CN1325">
        <f>IF(P1325=Q1325,0,1)</f>
      </nc>
      <ndxf>
        <fill>
          <patternFill patternType="none">
            <bgColor indexed="65"/>
          </patternFill>
        </fill>
      </ndxf>
    </rcc>
    <rcc rId="0" sId="1" dxf="1">
      <nc r="CN1326">
        <f>IF(P1326=Q1326,0,1)</f>
      </nc>
      <ndxf>
        <fill>
          <patternFill patternType="none">
            <bgColor indexed="65"/>
          </patternFill>
        </fill>
      </ndxf>
    </rcc>
    <rcc rId="0" sId="1" dxf="1">
      <nc r="CN1327">
        <f>IF(P1327=Q1327,0,1)</f>
      </nc>
      <ndxf>
        <fill>
          <patternFill patternType="none">
            <bgColor indexed="65"/>
          </patternFill>
        </fill>
      </ndxf>
    </rcc>
    <rcc rId="0" sId="1" dxf="1">
      <nc r="CN1328">
        <f>IF(P1328=Q1328,0,1)</f>
      </nc>
      <ndxf>
        <fill>
          <patternFill patternType="none">
            <bgColor indexed="65"/>
          </patternFill>
        </fill>
      </ndxf>
    </rcc>
    <rcc rId="0" sId="1" dxf="1">
      <nc r="CN1329">
        <f>IF(P1329=Q1329,0,1)</f>
      </nc>
      <ndxf>
        <fill>
          <patternFill patternType="none">
            <bgColor indexed="65"/>
          </patternFill>
        </fill>
      </ndxf>
    </rcc>
    <rcc rId="0" sId="1" dxf="1">
      <nc r="CN1330">
        <f>IF(P1330=Q1330,0,1)</f>
      </nc>
      <ndxf>
        <fill>
          <patternFill patternType="none">
            <bgColor indexed="65"/>
          </patternFill>
        </fill>
      </ndxf>
    </rcc>
    <rcc rId="0" sId="1" dxf="1">
      <nc r="CN1331">
        <f>IF(P1331=Q1331,0,1)</f>
      </nc>
      <ndxf>
        <fill>
          <patternFill patternType="none">
            <bgColor indexed="65"/>
          </patternFill>
        </fill>
      </ndxf>
    </rcc>
    <rcc rId="0" sId="1" dxf="1">
      <nc r="CN1332">
        <f>IF(P1332=Q1332,0,1)</f>
      </nc>
      <ndxf>
        <fill>
          <patternFill patternType="none">
            <bgColor indexed="65"/>
          </patternFill>
        </fill>
      </ndxf>
    </rcc>
    <rcc rId="0" sId="1" dxf="1">
      <nc r="CN1333">
        <f>IF(P1333=Q1333,0,1)</f>
      </nc>
      <ndxf>
        <fill>
          <patternFill patternType="none">
            <bgColor indexed="65"/>
          </patternFill>
        </fill>
      </ndxf>
    </rcc>
    <rcc rId="0" sId="1" dxf="1">
      <nc r="CN1334">
        <f>IF(P1334=Q1334,0,1)</f>
      </nc>
      <ndxf>
        <fill>
          <patternFill patternType="none">
            <bgColor indexed="65"/>
          </patternFill>
        </fill>
      </ndxf>
    </rcc>
    <rcc rId="0" sId="1" dxf="1">
      <nc r="CN1335">
        <f>IF(P1335=Q1335,0,1)</f>
      </nc>
      <ndxf>
        <fill>
          <patternFill patternType="none">
            <bgColor indexed="65"/>
          </patternFill>
        </fill>
      </ndxf>
    </rcc>
    <rcc rId="0" sId="1" dxf="1">
      <nc r="CN1336">
        <f>IF(P1336=Q1336,0,1)</f>
      </nc>
      <ndxf>
        <fill>
          <patternFill patternType="none">
            <bgColor indexed="65"/>
          </patternFill>
        </fill>
      </ndxf>
    </rcc>
    <rcc rId="0" sId="1" dxf="1">
      <nc r="CN1337">
        <f>IF(P1337=Q1337,0,1)</f>
      </nc>
      <ndxf>
        <fill>
          <patternFill patternType="none">
            <bgColor indexed="65"/>
          </patternFill>
        </fill>
      </ndxf>
    </rcc>
    <rcc rId="0" sId="1" dxf="1">
      <nc r="CN1338">
        <f>IF(P1338=Q1338,0,1)</f>
      </nc>
      <ndxf>
        <fill>
          <patternFill patternType="none">
            <bgColor indexed="65"/>
          </patternFill>
        </fill>
      </ndxf>
    </rcc>
    <rcc rId="0" sId="1" dxf="1">
      <nc r="CN1339">
        <f>IF(P1339=Q1339,0,1)</f>
      </nc>
      <ndxf>
        <fill>
          <patternFill patternType="none">
            <bgColor indexed="65"/>
          </patternFill>
        </fill>
      </ndxf>
    </rcc>
    <rcc rId="0" sId="1" dxf="1">
      <nc r="CN1340">
        <f>IF(P1340=Q1340,0,1)</f>
      </nc>
      <ndxf>
        <fill>
          <patternFill patternType="none">
            <bgColor indexed="65"/>
          </patternFill>
        </fill>
      </ndxf>
    </rcc>
    <rcc rId="0" sId="1" dxf="1">
      <nc r="CN1341">
        <f>IF(P1341=Q1341,0,1)</f>
      </nc>
      <ndxf>
        <fill>
          <patternFill patternType="none">
            <bgColor indexed="65"/>
          </patternFill>
        </fill>
      </ndxf>
    </rcc>
    <rcc rId="0" sId="1" dxf="1">
      <nc r="CN1342">
        <f>IF(P1342=Q1342,0,1)</f>
      </nc>
      <ndxf>
        <fill>
          <patternFill patternType="none">
            <bgColor indexed="65"/>
          </patternFill>
        </fill>
      </ndxf>
    </rcc>
    <rcc rId="0" sId="1" dxf="1">
      <nc r="CN1343">
        <f>IF(P1343=Q1343,0,1)</f>
      </nc>
      <ndxf>
        <fill>
          <patternFill patternType="none">
            <bgColor indexed="65"/>
          </patternFill>
        </fill>
      </ndxf>
    </rcc>
    <rcc rId="0" sId="1" dxf="1">
      <nc r="CN1344">
        <f>IF(P1344=Q1344,0,1)</f>
      </nc>
      <ndxf>
        <fill>
          <patternFill patternType="none">
            <bgColor indexed="65"/>
          </patternFill>
        </fill>
      </ndxf>
    </rcc>
    <rcc rId="0" sId="1" dxf="1">
      <nc r="CN1345">
        <f>IF(P1345=Q1345,0,1)</f>
      </nc>
      <ndxf>
        <fill>
          <patternFill patternType="none">
            <bgColor indexed="65"/>
          </patternFill>
        </fill>
      </ndxf>
    </rcc>
    <rcc rId="0" sId="1" dxf="1">
      <nc r="CN1346">
        <f>IF(P1346=Q1346,0,1)</f>
      </nc>
      <ndxf>
        <fill>
          <patternFill patternType="none">
            <bgColor indexed="65"/>
          </patternFill>
        </fill>
      </ndxf>
    </rcc>
    <rcc rId="0" sId="1" dxf="1">
      <nc r="CN1347">
        <f>IF(P1347=Q1347,0,1)</f>
      </nc>
      <ndxf>
        <fill>
          <patternFill patternType="none">
            <bgColor indexed="65"/>
          </patternFill>
        </fill>
      </ndxf>
    </rcc>
    <rcc rId="0" sId="1" dxf="1">
      <nc r="CN1348">
        <f>IF(P1348=Q1348,0,1)</f>
      </nc>
      <ndxf>
        <fill>
          <patternFill patternType="none">
            <bgColor indexed="65"/>
          </patternFill>
        </fill>
      </ndxf>
    </rcc>
    <rcc rId="0" sId="1" dxf="1">
      <nc r="CN1349">
        <f>IF(P1349=Q1349,0,1)</f>
      </nc>
      <ndxf>
        <fill>
          <patternFill patternType="none">
            <bgColor indexed="65"/>
          </patternFill>
        </fill>
      </ndxf>
    </rcc>
    <rcc rId="0" sId="1" dxf="1">
      <nc r="CN1350">
        <f>IF(P1350=Q1350,0,1)</f>
      </nc>
      <ndxf>
        <fill>
          <patternFill patternType="none">
            <bgColor indexed="65"/>
          </patternFill>
        </fill>
      </ndxf>
    </rcc>
    <rcc rId="0" sId="1" dxf="1">
      <nc r="CN1351">
        <f>IF(P1351=Q1351,0,1)</f>
      </nc>
      <ndxf>
        <fill>
          <patternFill patternType="none">
            <bgColor indexed="65"/>
          </patternFill>
        </fill>
      </ndxf>
    </rcc>
    <rcc rId="0" sId="1" dxf="1">
      <nc r="CN1352">
        <f>IF(P1352=Q1352,0,1)</f>
      </nc>
      <ndxf>
        <fill>
          <patternFill patternType="none">
            <bgColor indexed="65"/>
          </patternFill>
        </fill>
      </ndxf>
    </rcc>
    <rcc rId="0" sId="1" dxf="1">
      <nc r="CN1353">
        <f>IF(P1353=Q1353,0,1)</f>
      </nc>
      <ndxf>
        <fill>
          <patternFill patternType="none">
            <bgColor indexed="65"/>
          </patternFill>
        </fill>
      </ndxf>
    </rcc>
    <rcc rId="0" sId="1" dxf="1">
      <nc r="CN1354">
        <f>IF(P1354=Q1354,0,1)</f>
      </nc>
      <ndxf>
        <fill>
          <patternFill patternType="none">
            <bgColor indexed="65"/>
          </patternFill>
        </fill>
      </ndxf>
    </rcc>
    <rcc rId="0" sId="1" dxf="1">
      <nc r="CN1355">
        <f>IF(P1355=Q1355,0,1)</f>
      </nc>
      <ndxf>
        <fill>
          <patternFill patternType="none">
            <bgColor indexed="65"/>
          </patternFill>
        </fill>
      </ndxf>
    </rcc>
    <rcc rId="0" sId="1" dxf="1">
      <nc r="CN1356">
        <f>IF(P1356=Q1356,0,1)</f>
      </nc>
      <ndxf>
        <fill>
          <patternFill patternType="none">
            <bgColor indexed="65"/>
          </patternFill>
        </fill>
      </ndxf>
    </rcc>
    <rcc rId="0" sId="1" dxf="1">
      <nc r="CN1357">
        <f>IF(P1357=Q1357,0,1)</f>
      </nc>
      <ndxf>
        <fill>
          <patternFill patternType="none">
            <bgColor indexed="65"/>
          </patternFill>
        </fill>
      </ndxf>
    </rcc>
    <rcc rId="0" sId="1" dxf="1">
      <nc r="CN1358">
        <f>IF(P1358=Q1358,0,1)</f>
      </nc>
      <ndxf>
        <fill>
          <patternFill patternType="none">
            <bgColor indexed="65"/>
          </patternFill>
        </fill>
      </ndxf>
    </rcc>
    <rcc rId="0" sId="1" dxf="1">
      <nc r="CN1359">
        <f>IF(P1359=Q1359,0,1)</f>
      </nc>
      <ndxf>
        <fill>
          <patternFill patternType="none">
            <bgColor indexed="65"/>
          </patternFill>
        </fill>
      </ndxf>
    </rcc>
    <rcc rId="0" sId="1" dxf="1">
      <nc r="CN1360">
        <f>IF(P1360=Q1360,0,1)</f>
      </nc>
      <ndxf>
        <fill>
          <patternFill patternType="none">
            <bgColor indexed="65"/>
          </patternFill>
        </fill>
      </ndxf>
    </rcc>
    <rcc rId="0" sId="1" dxf="1">
      <nc r="CN1361">
        <f>IF(P1361=Q1361,0,1)</f>
      </nc>
      <ndxf>
        <fill>
          <patternFill patternType="none">
            <bgColor indexed="65"/>
          </patternFill>
        </fill>
      </ndxf>
    </rcc>
    <rcc rId="0" sId="1" dxf="1">
      <nc r="CN1362">
        <f>IF(P1362=Q1362,0,1)</f>
      </nc>
      <ndxf>
        <fill>
          <patternFill patternType="none">
            <bgColor indexed="65"/>
          </patternFill>
        </fill>
      </ndxf>
    </rcc>
    <rcc rId="0" sId="1" dxf="1">
      <nc r="CN1363">
        <f>IF(P1363=Q1363,0,1)</f>
      </nc>
      <ndxf>
        <fill>
          <patternFill patternType="none">
            <bgColor indexed="65"/>
          </patternFill>
        </fill>
      </ndxf>
    </rcc>
    <rcc rId="0" sId="1" dxf="1">
      <nc r="CN1364">
        <f>IF(P1364=Q1364,0,1)</f>
      </nc>
      <ndxf>
        <fill>
          <patternFill patternType="none">
            <bgColor indexed="65"/>
          </patternFill>
        </fill>
      </ndxf>
    </rcc>
    <rcc rId="0" sId="1" dxf="1">
      <nc r="CN1365">
        <f>IF(P1365=Q1365,0,1)</f>
      </nc>
      <ndxf>
        <fill>
          <patternFill patternType="none">
            <bgColor indexed="65"/>
          </patternFill>
        </fill>
      </ndxf>
    </rcc>
    <rcc rId="0" sId="1" dxf="1">
      <nc r="CN1366">
        <f>IF(P1366=Q1366,0,1)</f>
      </nc>
      <ndxf>
        <fill>
          <patternFill patternType="none">
            <bgColor indexed="65"/>
          </patternFill>
        </fill>
      </ndxf>
    </rcc>
    <rcc rId="0" sId="1" dxf="1">
      <nc r="CN1367">
        <f>IF(P1367=Q1367,0,1)</f>
      </nc>
      <ndxf>
        <fill>
          <patternFill patternType="none">
            <bgColor indexed="65"/>
          </patternFill>
        </fill>
      </ndxf>
    </rcc>
    <rcc rId="0" sId="1" dxf="1">
      <nc r="CN1368">
        <f>IF(P1368=Q1368,0,1)</f>
      </nc>
      <ndxf>
        <fill>
          <patternFill patternType="none">
            <bgColor indexed="65"/>
          </patternFill>
        </fill>
      </ndxf>
    </rcc>
    <rcc rId="0" sId="1" dxf="1">
      <nc r="CN1369">
        <f>IF(P1369=Q1369,0,1)</f>
      </nc>
      <ndxf>
        <fill>
          <patternFill patternType="none">
            <bgColor indexed="65"/>
          </patternFill>
        </fill>
      </ndxf>
    </rcc>
    <rcc rId="0" sId="1" dxf="1">
      <nc r="CN1370">
        <f>IF(P1370=Q1370,0,1)</f>
      </nc>
      <ndxf>
        <fill>
          <patternFill patternType="none">
            <bgColor indexed="65"/>
          </patternFill>
        </fill>
      </ndxf>
    </rcc>
    <rcc rId="0" sId="1" dxf="1">
      <nc r="CN1371">
        <f>IF(P1371=Q1371,0,1)</f>
      </nc>
      <ndxf>
        <fill>
          <patternFill patternType="none">
            <bgColor indexed="65"/>
          </patternFill>
        </fill>
      </ndxf>
    </rcc>
    <rcc rId="0" sId="1" dxf="1">
      <nc r="CN1372">
        <f>IF(P1372=Q1372,0,1)</f>
      </nc>
      <ndxf>
        <fill>
          <patternFill patternType="none">
            <bgColor indexed="65"/>
          </patternFill>
        </fill>
      </ndxf>
    </rcc>
    <rcc rId="0" sId="1" dxf="1">
      <nc r="CN1373">
        <f>IF(P1373=Q1373,0,1)</f>
      </nc>
      <ndxf>
        <fill>
          <patternFill patternType="none">
            <bgColor indexed="65"/>
          </patternFill>
        </fill>
      </ndxf>
    </rcc>
    <rcc rId="0" sId="1" dxf="1">
      <nc r="CN1374">
        <f>IF(P1374=Q1374,0,1)</f>
      </nc>
      <ndxf>
        <fill>
          <patternFill patternType="none">
            <bgColor indexed="65"/>
          </patternFill>
        </fill>
      </ndxf>
    </rcc>
    <rcc rId="0" sId="1" dxf="1">
      <nc r="CN1375">
        <f>IF(P1375=Q1375,0,1)</f>
      </nc>
      <ndxf>
        <fill>
          <patternFill patternType="none">
            <bgColor indexed="65"/>
          </patternFill>
        </fill>
      </ndxf>
    </rcc>
    <rcc rId="0" sId="1" dxf="1">
      <nc r="CN1376">
        <f>IF(P1376=Q1376,0,1)</f>
      </nc>
      <ndxf>
        <fill>
          <patternFill patternType="none">
            <bgColor indexed="65"/>
          </patternFill>
        </fill>
      </ndxf>
    </rcc>
    <rcc rId="0" sId="1" dxf="1">
      <nc r="CN1377">
        <f>IF(P1377=Q1377,0,1)</f>
      </nc>
      <ndxf>
        <fill>
          <patternFill patternType="none">
            <bgColor indexed="65"/>
          </patternFill>
        </fill>
      </ndxf>
    </rcc>
    <rcc rId="0" sId="1" dxf="1">
      <nc r="CN1378">
        <f>IF(P1378=Q1378,0,1)</f>
      </nc>
      <ndxf>
        <fill>
          <patternFill patternType="none">
            <bgColor indexed="65"/>
          </patternFill>
        </fill>
      </ndxf>
    </rcc>
    <rcc rId="0" sId="1" dxf="1">
      <nc r="CN1379">
        <f>IF(P1379=Q1379,0,1)</f>
      </nc>
      <ndxf>
        <fill>
          <patternFill patternType="none">
            <bgColor indexed="65"/>
          </patternFill>
        </fill>
      </ndxf>
    </rcc>
    <rcc rId="0" sId="1" dxf="1">
      <nc r="CN1380">
        <f>IF(P1380=Q1380,0,1)</f>
      </nc>
      <ndxf>
        <fill>
          <patternFill patternType="none">
            <bgColor indexed="65"/>
          </patternFill>
        </fill>
      </ndxf>
    </rcc>
    <rcc rId="0" sId="1" dxf="1">
      <nc r="CN1381">
        <f>IF(P1381=Q1381,0,1)</f>
      </nc>
      <ndxf>
        <fill>
          <patternFill patternType="none">
            <bgColor indexed="65"/>
          </patternFill>
        </fill>
      </ndxf>
    </rcc>
    <rcc rId="0" sId="1" dxf="1">
      <nc r="CN1382">
        <f>IF(P1382=Q1382,0,1)</f>
      </nc>
      <ndxf>
        <fill>
          <patternFill patternType="none">
            <bgColor indexed="65"/>
          </patternFill>
        </fill>
      </ndxf>
    </rcc>
    <rcc rId="0" sId="1" dxf="1">
      <nc r="CN1383">
        <f>IF(P1383=Q1383,0,1)</f>
      </nc>
      <ndxf>
        <fill>
          <patternFill patternType="none">
            <bgColor indexed="65"/>
          </patternFill>
        </fill>
      </ndxf>
    </rcc>
    <rcc rId="0" sId="1" dxf="1">
      <nc r="CN1384">
        <f>IF(P1384=Q1384,0,1)</f>
      </nc>
      <ndxf>
        <fill>
          <patternFill patternType="none">
            <bgColor indexed="65"/>
          </patternFill>
        </fill>
      </ndxf>
    </rcc>
    <rcc rId="0" sId="1" dxf="1">
      <nc r="CN1385">
        <f>IF(P1385=Q1385,0,1)</f>
      </nc>
      <ndxf>
        <fill>
          <patternFill patternType="none">
            <bgColor indexed="65"/>
          </patternFill>
        </fill>
      </ndxf>
    </rcc>
    <rcc rId="0" sId="1" dxf="1">
      <nc r="CN1386">
        <f>IF(P1386=Q1386,0,1)</f>
      </nc>
      <ndxf>
        <fill>
          <patternFill patternType="none">
            <bgColor indexed="65"/>
          </patternFill>
        </fill>
      </ndxf>
    </rcc>
    <rcc rId="0" sId="1" dxf="1">
      <nc r="CN1387">
        <f>IF(P1387=Q1387,0,1)</f>
      </nc>
      <ndxf>
        <fill>
          <patternFill patternType="none">
            <bgColor indexed="65"/>
          </patternFill>
        </fill>
      </ndxf>
    </rcc>
    <rcc rId="0" sId="1" dxf="1">
      <nc r="CN1388">
        <f>IF(P1388=Q1388,0,1)</f>
      </nc>
      <ndxf>
        <fill>
          <patternFill patternType="none">
            <bgColor indexed="65"/>
          </patternFill>
        </fill>
      </ndxf>
    </rcc>
    <rcc rId="0" sId="1" dxf="1">
      <nc r="CN1389">
        <f>IF(P1389=Q1389,0,1)</f>
      </nc>
      <ndxf>
        <fill>
          <patternFill patternType="none">
            <bgColor indexed="65"/>
          </patternFill>
        </fill>
      </ndxf>
    </rcc>
    <rcc rId="0" sId="1" dxf="1">
      <nc r="CN1390">
        <f>IF(P1390=Q1390,0,1)</f>
      </nc>
      <ndxf>
        <fill>
          <patternFill patternType="none">
            <bgColor indexed="65"/>
          </patternFill>
        </fill>
      </ndxf>
    </rcc>
    <rcc rId="0" sId="1" dxf="1">
      <nc r="CN1391">
        <f>IF(P1391=Q1391,0,1)</f>
      </nc>
      <ndxf>
        <fill>
          <patternFill patternType="none">
            <bgColor indexed="65"/>
          </patternFill>
        </fill>
      </ndxf>
    </rcc>
    <rcc rId="0" sId="1" dxf="1">
      <nc r="CN1392">
        <f>IF(P1392=Q1392,0,1)</f>
      </nc>
      <ndxf>
        <fill>
          <patternFill patternType="none">
            <bgColor indexed="65"/>
          </patternFill>
        </fill>
      </ndxf>
    </rcc>
    <rcc rId="0" sId="1" dxf="1">
      <nc r="CN1393">
        <f>IF(P1393=Q1393,0,1)</f>
      </nc>
      <ndxf>
        <fill>
          <patternFill patternType="none">
            <bgColor indexed="65"/>
          </patternFill>
        </fill>
      </ndxf>
    </rcc>
    <rcc rId="0" sId="1" dxf="1">
      <nc r="CN1394">
        <f>IF(P1394=Q1394,0,1)</f>
      </nc>
      <ndxf>
        <fill>
          <patternFill patternType="none">
            <bgColor indexed="65"/>
          </patternFill>
        </fill>
      </ndxf>
    </rcc>
    <rcc rId="0" sId="1" dxf="1">
      <nc r="CN1395">
        <f>IF(P1395=Q1395,0,1)</f>
      </nc>
      <ndxf>
        <fill>
          <patternFill patternType="none">
            <bgColor indexed="65"/>
          </patternFill>
        </fill>
      </ndxf>
    </rcc>
    <rcc rId="0" sId="1" dxf="1">
      <nc r="CN1396">
        <f>IF(P1396=Q1396,0,1)</f>
      </nc>
      <ndxf>
        <fill>
          <patternFill patternType="none">
            <bgColor indexed="65"/>
          </patternFill>
        </fill>
      </ndxf>
    </rcc>
    <rcc rId="0" sId="1" dxf="1">
      <nc r="CN1397">
        <f>IF(P1397=Q1397,0,1)</f>
      </nc>
      <ndxf>
        <fill>
          <patternFill patternType="none">
            <bgColor indexed="65"/>
          </patternFill>
        </fill>
      </ndxf>
    </rcc>
    <rcc rId="0" sId="1" dxf="1">
      <nc r="CN1398">
        <f>IF(P1398=Q1398,0,1)</f>
      </nc>
      <ndxf>
        <fill>
          <patternFill patternType="none">
            <bgColor indexed="65"/>
          </patternFill>
        </fill>
      </ndxf>
    </rcc>
    <rcc rId="0" sId="1" dxf="1">
      <nc r="CN1399">
        <f>IF(P1399=Q1399,0,1)</f>
      </nc>
      <ndxf>
        <fill>
          <patternFill patternType="none">
            <bgColor indexed="65"/>
          </patternFill>
        </fill>
      </ndxf>
    </rcc>
    <rcc rId="0" sId="1" dxf="1">
      <nc r="CN1400">
        <f>IF(P1400=Q1400,0,1)</f>
      </nc>
      <ndxf>
        <fill>
          <patternFill patternType="none">
            <bgColor indexed="65"/>
          </patternFill>
        </fill>
      </ndxf>
    </rcc>
    <rcc rId="0" sId="1" dxf="1">
      <nc r="CN1401">
        <f>IF(P1401=Q1401,0,1)</f>
      </nc>
      <ndxf>
        <fill>
          <patternFill patternType="none">
            <bgColor indexed="65"/>
          </patternFill>
        </fill>
      </ndxf>
    </rcc>
    <rcc rId="0" sId="1" dxf="1">
      <nc r="CN1402">
        <f>IF(P1402=Q1402,0,1)</f>
      </nc>
      <ndxf>
        <fill>
          <patternFill patternType="none">
            <bgColor indexed="65"/>
          </patternFill>
        </fill>
      </ndxf>
    </rcc>
    <rcc rId="0" sId="1" dxf="1">
      <nc r="CN1403">
        <f>IF(P1403=Q1403,0,1)</f>
      </nc>
      <ndxf>
        <fill>
          <patternFill patternType="none">
            <bgColor indexed="65"/>
          </patternFill>
        </fill>
      </ndxf>
    </rcc>
    <rcc rId="0" sId="1" dxf="1">
      <nc r="CN1404">
        <f>IF(P1404=Q1404,0,1)</f>
      </nc>
      <ndxf>
        <fill>
          <patternFill patternType="none">
            <bgColor indexed="65"/>
          </patternFill>
        </fill>
      </ndxf>
    </rcc>
    <rcc rId="0" sId="1" dxf="1">
      <nc r="CN1405">
        <f>IF(P1405=Q1405,0,1)</f>
      </nc>
      <ndxf>
        <fill>
          <patternFill patternType="none">
            <bgColor indexed="65"/>
          </patternFill>
        </fill>
      </ndxf>
    </rcc>
    <rcc rId="0" sId="1" dxf="1">
      <nc r="CN1406">
        <f>IF(P1406=Q1406,0,1)</f>
      </nc>
      <ndxf>
        <fill>
          <patternFill patternType="none">
            <bgColor indexed="65"/>
          </patternFill>
        </fill>
      </ndxf>
    </rcc>
    <rcc rId="0" sId="1" dxf="1">
      <nc r="CN1407">
        <f>IF(P1407=Q1407,0,1)</f>
      </nc>
      <ndxf>
        <fill>
          <patternFill patternType="none">
            <bgColor indexed="65"/>
          </patternFill>
        </fill>
      </ndxf>
    </rcc>
    <rcc rId="0" sId="1" dxf="1">
      <nc r="CN1408">
        <f>IF(P1408=Q1408,0,1)</f>
      </nc>
      <ndxf>
        <fill>
          <patternFill patternType="none">
            <bgColor indexed="65"/>
          </patternFill>
        </fill>
      </ndxf>
    </rcc>
    <rcc rId="0" sId="1" dxf="1">
      <nc r="CN1409">
        <f>IF(P1409=Q1409,0,1)</f>
      </nc>
      <ndxf>
        <fill>
          <patternFill patternType="none">
            <bgColor indexed="65"/>
          </patternFill>
        </fill>
      </ndxf>
    </rcc>
    <rcc rId="0" sId="1" dxf="1">
      <nc r="CN1410">
        <f>IF(P1410=Q1410,0,1)</f>
      </nc>
      <ndxf>
        <fill>
          <patternFill patternType="none">
            <bgColor indexed="65"/>
          </patternFill>
        </fill>
      </ndxf>
    </rcc>
    <rcc rId="0" sId="1" dxf="1">
      <nc r="CN1411">
        <f>IF(P1411=Q1411,0,1)</f>
      </nc>
      <ndxf>
        <fill>
          <patternFill patternType="none">
            <bgColor indexed="65"/>
          </patternFill>
        </fill>
      </ndxf>
    </rcc>
    <rcc rId="0" sId="1" dxf="1">
      <nc r="CN1412">
        <f>IF(P1412=Q1412,0,1)</f>
      </nc>
      <ndxf>
        <fill>
          <patternFill patternType="none">
            <bgColor indexed="65"/>
          </patternFill>
        </fill>
      </ndxf>
    </rcc>
    <rcc rId="0" sId="1" dxf="1">
      <nc r="CN1413">
        <f>IF(P1413=Q1413,0,1)</f>
      </nc>
      <ndxf>
        <fill>
          <patternFill patternType="none">
            <bgColor indexed="65"/>
          </patternFill>
        </fill>
      </ndxf>
    </rcc>
    <rcc rId="0" sId="1" dxf="1">
      <nc r="CN1414">
        <f>IF(P1414=Q1414,0,1)</f>
      </nc>
      <ndxf>
        <fill>
          <patternFill patternType="none">
            <bgColor indexed="65"/>
          </patternFill>
        </fill>
      </ndxf>
    </rcc>
    <rcc rId="0" sId="1" dxf="1">
      <nc r="CN1415">
        <f>IF(P1415=Q1415,0,1)</f>
      </nc>
      <ndxf>
        <fill>
          <patternFill patternType="none">
            <bgColor indexed="65"/>
          </patternFill>
        </fill>
      </ndxf>
    </rcc>
    <rcc rId="0" sId="1" dxf="1">
      <nc r="CN1416">
        <f>IF(P1416=Q1416,0,1)</f>
      </nc>
      <ndxf>
        <fill>
          <patternFill patternType="none">
            <bgColor indexed="65"/>
          </patternFill>
        </fill>
      </ndxf>
    </rcc>
    <rcc rId="0" sId="1" dxf="1">
      <nc r="CN1417">
        <f>IF(P1417=Q1417,0,1)</f>
      </nc>
      <ndxf>
        <fill>
          <patternFill patternType="none">
            <bgColor indexed="65"/>
          </patternFill>
        </fill>
      </ndxf>
    </rcc>
    <rcc rId="0" sId="1" dxf="1">
      <nc r="CN1418">
        <f>IF(P1418=Q1418,0,1)</f>
      </nc>
      <ndxf>
        <fill>
          <patternFill patternType="none">
            <bgColor indexed="65"/>
          </patternFill>
        </fill>
      </ndxf>
    </rcc>
    <rcc rId="0" sId="1" dxf="1">
      <nc r="CN1419">
        <f>IF(P1419=Q1419,0,1)</f>
      </nc>
      <ndxf>
        <fill>
          <patternFill patternType="none">
            <bgColor indexed="65"/>
          </patternFill>
        </fill>
      </ndxf>
    </rcc>
    <rcc rId="0" sId="1" dxf="1">
      <nc r="CN1420">
        <f>IF(P1420=Q1420,0,1)</f>
      </nc>
      <ndxf>
        <fill>
          <patternFill patternType="none">
            <bgColor indexed="65"/>
          </patternFill>
        </fill>
      </ndxf>
    </rcc>
    <rcc rId="0" sId="1" dxf="1">
      <nc r="CN1421">
        <f>IF(P1421=Q1421,0,1)</f>
      </nc>
      <ndxf>
        <fill>
          <patternFill patternType="none">
            <bgColor indexed="65"/>
          </patternFill>
        </fill>
      </ndxf>
    </rcc>
    <rcc rId="0" sId="1" dxf="1">
      <nc r="CN1422">
        <f>IF(P1422=Q1422,0,1)</f>
      </nc>
      <ndxf>
        <fill>
          <patternFill patternType="none">
            <bgColor indexed="65"/>
          </patternFill>
        </fill>
      </ndxf>
    </rcc>
    <rcc rId="0" sId="1" dxf="1">
      <nc r="CN1423">
        <f>IF(P1423=Q1423,0,1)</f>
      </nc>
      <ndxf>
        <fill>
          <patternFill patternType="none">
            <bgColor indexed="65"/>
          </patternFill>
        </fill>
      </ndxf>
    </rcc>
    <rcc rId="0" sId="1" dxf="1">
      <nc r="CN1424">
        <f>IF(P1424=Q1424,0,1)</f>
      </nc>
      <ndxf>
        <fill>
          <patternFill patternType="none">
            <bgColor indexed="65"/>
          </patternFill>
        </fill>
      </ndxf>
    </rcc>
    <rcc rId="0" sId="1" dxf="1">
      <nc r="CN1425">
        <f>IF(P1425=Q1425,0,1)</f>
      </nc>
      <ndxf>
        <fill>
          <patternFill patternType="none">
            <bgColor indexed="65"/>
          </patternFill>
        </fill>
      </ndxf>
    </rcc>
    <rcc rId="0" sId="1" dxf="1">
      <nc r="CN1426">
        <f>IF(P1426=Q1426,0,1)</f>
      </nc>
      <ndxf>
        <fill>
          <patternFill patternType="none">
            <bgColor indexed="65"/>
          </patternFill>
        </fill>
      </ndxf>
    </rcc>
    <rcc rId="0" sId="1" dxf="1">
      <nc r="CN1427">
        <f>IF(P1427=Q1427,0,1)</f>
      </nc>
      <ndxf>
        <fill>
          <patternFill patternType="none">
            <bgColor indexed="65"/>
          </patternFill>
        </fill>
      </ndxf>
    </rcc>
    <rcc rId="0" sId="1" dxf="1">
      <nc r="CN1428">
        <f>IF(P1428=Q1428,0,1)</f>
      </nc>
      <ndxf>
        <fill>
          <patternFill patternType="none">
            <bgColor indexed="65"/>
          </patternFill>
        </fill>
      </ndxf>
    </rcc>
    <rcc rId="0" sId="1" dxf="1">
      <nc r="CN1429">
        <f>IF(P1429=Q1429,0,1)</f>
      </nc>
      <ndxf>
        <fill>
          <patternFill patternType="none">
            <bgColor indexed="65"/>
          </patternFill>
        </fill>
      </ndxf>
    </rcc>
    <rcc rId="0" sId="1" dxf="1">
      <nc r="CN1430">
        <f>IF(P1430=Q1430,0,1)</f>
      </nc>
      <ndxf>
        <fill>
          <patternFill patternType="none">
            <bgColor indexed="65"/>
          </patternFill>
        </fill>
      </ndxf>
    </rcc>
    <rcc rId="0" sId="1" dxf="1">
      <nc r="CN1431">
        <f>IF(P1431=Q1431,0,1)</f>
      </nc>
      <ndxf>
        <fill>
          <patternFill patternType="none">
            <bgColor indexed="65"/>
          </patternFill>
        </fill>
      </ndxf>
    </rcc>
  </rrc>
  <rrc rId="1475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cc rId="0" sId="1" dxf="1">
      <nc r="CN15" t="inlineStr">
        <is>
          <t xml:space="preserve">Остаток финансирования капитальных вложений в прогнозных ценах соответствующих лет,  млн рублей 
(с НДС) 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</border>
      </ndxf>
    </rcc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bottom style="thin">
            <color indexed="64"/>
          </bottom>
        </border>
      </dxf>
    </rfmt>
    <rcc rId="0" sId="1" dxf="1">
      <nc r="CN17" t="inlineStr">
        <is>
          <t>Предложение по корректировке утвержденного плана на 01.01.2019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IF(T19=S19,0,1)</f>
      </nc>
      <ndxf>
        <fill>
          <patternFill patternType="none">
            <bgColor indexed="65"/>
          </patternFill>
        </fill>
      </ndxf>
    </rcc>
    <rcc rId="0" sId="1" dxf="1">
      <nc r="CN20">
        <f>IF(T20=S20,0,1)</f>
      </nc>
      <ndxf>
        <fill>
          <patternFill patternType="none">
            <bgColor indexed="65"/>
          </patternFill>
        </fill>
      </ndxf>
    </rcc>
    <rcc rId="0" sId="1" dxf="1">
      <nc r="CN21">
        <f>IF(T21=S21,0,1)</f>
      </nc>
      <ndxf>
        <fill>
          <patternFill patternType="none">
            <bgColor indexed="65"/>
          </patternFill>
        </fill>
      </ndxf>
    </rcc>
    <rcc rId="0" sId="1" dxf="1">
      <nc r="CN22">
        <f>IF(T22=S22,0,1)</f>
      </nc>
      <ndxf>
        <fill>
          <patternFill patternType="none">
            <bgColor indexed="65"/>
          </patternFill>
        </fill>
      </ndxf>
    </rcc>
    <rcc rId="0" sId="1" dxf="1">
      <nc r="CN23">
        <f>IF(T23=S23,0,1)</f>
      </nc>
      <ndxf>
        <fill>
          <patternFill patternType="none">
            <bgColor indexed="65"/>
          </patternFill>
        </fill>
      </ndxf>
    </rcc>
    <rcc rId="0" sId="1" dxf="1">
      <nc r="CN24">
        <f>IF(T24=S24,0,1)</f>
      </nc>
      <ndxf>
        <fill>
          <patternFill patternType="none">
            <bgColor indexed="65"/>
          </patternFill>
        </fill>
      </ndxf>
    </rcc>
    <rcc rId="0" sId="1" dxf="1">
      <nc r="CN25">
        <f>IF(T25=S25,0,1)</f>
      </nc>
      <ndxf>
        <fill>
          <patternFill patternType="none">
            <bgColor indexed="65"/>
          </patternFill>
        </fill>
      </ndxf>
    </rcc>
    <rcc rId="0" sId="1" dxf="1">
      <nc r="CN26">
        <f>IF(T26=S26,0,1)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IF(T27=S27,0,1)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IF(T28=S28,0,1)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IF(T29=S29,0,1)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IF(T30=S30,0,1)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IF(T31=S31,0,1)</f>
      </nc>
      <ndxf>
        <fill>
          <patternFill patternType="none">
            <bgColor indexed="65"/>
          </patternFill>
        </fill>
      </ndxf>
    </rcc>
    <rcc rId="0" sId="1" dxf="1">
      <nc r="CN32">
        <f>IF(T32=S32,0,1)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IF(T33=S33,0,1)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IF(T34=S34,0,1)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IF(T35=S35,0,1)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IF(T36=S36,0,1)</f>
      </nc>
      <ndxf>
        <fill>
          <patternFill patternType="none">
            <bgColor indexed="65"/>
          </patternFill>
        </fill>
      </ndxf>
    </rcc>
    <rcc rId="0" sId="1" dxf="1">
      <nc r="CN37">
        <f>IF(T37=S37,0,1)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IF(T38=S38,0,1)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IF(T39=S39,0,1)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IF(T40=S40,0,1)</f>
      </nc>
      <ndxf>
        <fill>
          <patternFill patternType="none">
            <bgColor indexed="65"/>
          </patternFill>
        </fill>
      </ndxf>
    </rcc>
    <rcc rId="0" sId="1" dxf="1">
      <nc r="CN41">
        <f>IF(T41=S41,0,1)</f>
      </nc>
      <ndxf>
        <fill>
          <patternFill patternType="none">
            <bgColor indexed="65"/>
          </patternFill>
        </fill>
      </ndxf>
    </rcc>
    <rcc rId="0" sId="1" dxf="1">
      <nc r="CN42">
        <f>IF(T42=S42,0,1)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IF(T43=S43,0,1)</f>
      </nc>
      <ndxf>
        <fill>
          <patternFill patternType="none">
            <bgColor indexed="65"/>
          </patternFill>
        </fill>
      </ndxf>
    </rcc>
    <rcc rId="0" sId="1" dxf="1">
      <nc r="CN44">
        <f>IF(T44=S44,0,1)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IF(T45=S45,0,1)</f>
      </nc>
      <ndxf>
        <fill>
          <patternFill patternType="none">
            <bgColor indexed="65"/>
          </patternFill>
        </fill>
      </ndxf>
    </rcc>
    <rcc rId="0" sId="1" dxf="1">
      <nc r="CN46">
        <f>IF(T46=S46,0,1)</f>
      </nc>
      <ndxf>
        <fill>
          <patternFill patternType="none">
            <bgColor indexed="65"/>
          </patternFill>
        </fill>
      </ndxf>
    </rcc>
    <rcc rId="0" sId="1" dxf="1">
      <nc r="CN47">
        <f>IF(T47=S47,0,1)</f>
      </nc>
      <ndxf>
        <fill>
          <patternFill patternType="none">
            <bgColor indexed="65"/>
          </patternFill>
        </fill>
      </ndxf>
    </rcc>
    <rcc rId="0" sId="1" dxf="1">
      <nc r="CN48">
        <f>IF(T48=S48,0,1)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IF(T49=S49,0,1)</f>
      </nc>
      <ndxf>
        <fill>
          <patternFill patternType="none">
            <bgColor indexed="65"/>
          </patternFill>
        </fill>
      </ndxf>
    </rcc>
    <rcc rId="0" sId="1" dxf="1">
      <nc r="CN50">
        <f>IF(T50=S50,0,1)</f>
      </nc>
      <ndxf>
        <fill>
          <patternFill patternType="none">
            <bgColor indexed="65"/>
          </patternFill>
        </fill>
      </ndxf>
    </rcc>
    <rcc rId="0" sId="1" dxf="1">
      <nc r="CN51">
        <f>IF(T51=S51,0,1)</f>
      </nc>
      <ndxf>
        <fill>
          <patternFill patternType="none">
            <bgColor indexed="65"/>
          </patternFill>
        </fill>
      </ndxf>
    </rcc>
    <rcc rId="0" sId="1" dxf="1">
      <nc r="CN52">
        <f>IF(T52=S52,0,1)</f>
      </nc>
      <ndxf>
        <fill>
          <patternFill patternType="none">
            <bgColor indexed="65"/>
          </patternFill>
        </fill>
      </ndxf>
    </rcc>
    <rcc rId="0" sId="1" dxf="1">
      <nc r="CN53">
        <f>IF(T53=S53,0,1)</f>
      </nc>
      <ndxf>
        <fill>
          <patternFill patternType="none">
            <bgColor indexed="65"/>
          </patternFill>
        </fill>
      </ndxf>
    </rcc>
    <rcc rId="0" sId="1" dxf="1">
      <nc r="CN54">
        <f>IF(T54=S54,0,1)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IF(T55=S55,0,1)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IF(T56=S56,0,1)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IF(T57=S57,0,1)</f>
      </nc>
      <ndxf>
        <fill>
          <patternFill patternType="none">
            <bgColor indexed="65"/>
          </patternFill>
        </fill>
      </ndxf>
    </rcc>
    <rcc rId="0" sId="1" dxf="1">
      <nc r="CN58">
        <f>IF(T58=S58,0,1)</f>
      </nc>
      <ndxf>
        <fill>
          <patternFill patternType="none">
            <bgColor indexed="65"/>
          </patternFill>
        </fill>
      </ndxf>
    </rcc>
    <rcc rId="0" sId="1" dxf="1">
      <nc r="CN59">
        <f>IF(T59=S59,0,1)</f>
      </nc>
      <ndxf>
        <fill>
          <patternFill patternType="none">
            <bgColor indexed="65"/>
          </patternFill>
        </fill>
      </ndxf>
    </rcc>
    <rcc rId="0" sId="1" dxf="1">
      <nc r="CN60">
        <f>IF(T60=S60,0,1)</f>
      </nc>
      <ndxf>
        <fill>
          <patternFill patternType="none">
            <bgColor indexed="65"/>
          </patternFill>
        </fill>
      </ndxf>
    </rcc>
    <rcc rId="0" sId="1" dxf="1">
      <nc r="CN61">
        <f>IF(T61=S61,0,1)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IF(T62=S62,0,1)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IF(T63=S63,0,1)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IF(T64=S64,0,1)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IF(T65=S65,0,1)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IF(T66=S66,0,1)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IF(T67=S67,0,1)</f>
      </nc>
      <ndxf>
        <fill>
          <patternFill patternType="none">
            <bgColor indexed="65"/>
          </patternFill>
        </fill>
      </ndxf>
    </rcc>
    <rcc rId="0" sId="1" dxf="1">
      <nc r="CN68">
        <f>IF(T68=S68,0,1)</f>
      </nc>
      <ndxf>
        <fill>
          <patternFill patternType="none">
            <bgColor indexed="65"/>
          </patternFill>
        </fill>
      </ndxf>
    </rcc>
    <rcc rId="0" sId="1" dxf="1">
      <nc r="CN69">
        <f>IF(T69=S69,0,1)</f>
      </nc>
      <ndxf>
        <fill>
          <patternFill patternType="none">
            <bgColor indexed="65"/>
          </patternFill>
        </fill>
      </ndxf>
    </rcc>
    <rcc rId="0" sId="1" dxf="1">
      <nc r="CN70">
        <f>IF(T70=S70,0,1)</f>
      </nc>
      <ndxf>
        <fill>
          <patternFill patternType="none">
            <bgColor indexed="65"/>
          </patternFill>
        </fill>
      </ndxf>
    </rcc>
    <rcc rId="0" sId="1" dxf="1">
      <nc r="CN71">
        <f>IF(T71=S71,0,1)</f>
      </nc>
      <ndxf>
        <fill>
          <patternFill patternType="none">
            <bgColor indexed="65"/>
          </patternFill>
        </fill>
      </ndxf>
    </rcc>
    <rcc rId="0" sId="1" dxf="1">
      <nc r="CN72">
        <f>IF(T72=S72,0,1)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IF(T73=S73,0,1)</f>
      </nc>
      <ndxf>
        <fill>
          <patternFill patternType="none">
            <bgColor indexed="65"/>
          </patternFill>
        </fill>
      </ndxf>
    </rcc>
    <rcc rId="0" sId="1" dxf="1">
      <nc r="CN74">
        <f>IF(T74=S74,0,1)</f>
      </nc>
      <ndxf>
        <fill>
          <patternFill patternType="none">
            <bgColor indexed="65"/>
          </patternFill>
        </fill>
      </ndxf>
    </rcc>
    <rcc rId="0" sId="1" dxf="1">
      <nc r="CN75">
        <f>IF(T75=S75,0,1)</f>
      </nc>
      <ndxf>
        <fill>
          <patternFill patternType="none">
            <bgColor indexed="65"/>
          </patternFill>
        </fill>
      </ndxf>
    </rcc>
    <rcc rId="0" sId="1" dxf="1">
      <nc r="CN76">
        <f>IF(T76=S76,0,1)</f>
      </nc>
      <ndxf>
        <fill>
          <patternFill patternType="none">
            <bgColor indexed="65"/>
          </patternFill>
        </fill>
      </ndxf>
    </rcc>
    <rcc rId="0" sId="1" dxf="1">
      <nc r="CN77">
        <f>IF(T77=S77,0,1)</f>
      </nc>
      <ndxf>
        <fill>
          <patternFill patternType="none">
            <bgColor indexed="65"/>
          </patternFill>
        </fill>
      </ndxf>
    </rcc>
    <rcc rId="0" sId="1" dxf="1">
      <nc r="CN78">
        <f>IF(T78=S78,0,1)</f>
      </nc>
      <ndxf>
        <fill>
          <patternFill patternType="none">
            <bgColor indexed="65"/>
          </patternFill>
        </fill>
      </ndxf>
    </rcc>
    <rcc rId="0" sId="1" dxf="1">
      <nc r="CN79">
        <f>IF(T79=S79,0,1)</f>
      </nc>
      <ndxf>
        <fill>
          <patternFill patternType="none">
            <bgColor indexed="65"/>
          </patternFill>
        </fill>
      </ndxf>
    </rcc>
    <rcc rId="0" sId="1" dxf="1">
      <nc r="CN80">
        <f>IF(T80=S80,0,1)</f>
      </nc>
      <ndxf>
        <fill>
          <patternFill patternType="none">
            <bgColor indexed="65"/>
          </patternFill>
        </fill>
      </ndxf>
    </rcc>
    <rcc rId="0" sId="1" dxf="1">
      <nc r="CN81">
        <f>IF(T81=S81,0,1)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IF(T82=S82,0,1)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IF(T83=S83,0,1)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IF(T84=S84,0,1)</f>
      </nc>
      <ndxf>
        <fill>
          <patternFill patternType="none">
            <bgColor indexed="65"/>
          </patternFill>
        </fill>
      </ndxf>
    </rcc>
    <rcc rId="0" sId="1" dxf="1">
      <nc r="CN85">
        <f>IF(T85=S85,0,1)</f>
      </nc>
      <ndxf>
        <fill>
          <patternFill patternType="none">
            <bgColor indexed="65"/>
          </patternFill>
        </fill>
      </ndxf>
    </rcc>
    <rcc rId="0" sId="1" dxf="1">
      <nc r="CN86">
        <f>IF(T86=S86,0,1)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IF(T87=S87,0,1)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IF(T88=S88,0,1)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IF(T89=S89,0,1)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IF(T90=S90,0,1)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IF(T91=S91,0,1)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IF(T92=S92,0,1)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IF(T93=S93,0,1)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IF(T94=S94,0,1)</f>
      </nc>
      <ndxf>
        <fill>
          <patternFill patternType="none">
            <bgColor indexed="65"/>
          </patternFill>
        </fill>
      </ndxf>
    </rcc>
    <rcc rId="0" sId="1" dxf="1">
      <nc r="CN95">
        <f>IF(T95=S95,0,1)</f>
      </nc>
      <ndxf>
        <fill>
          <patternFill patternType="none">
            <bgColor indexed="65"/>
          </patternFill>
        </fill>
      </ndxf>
    </rcc>
    <rcc rId="0" sId="1" dxf="1">
      <nc r="CN96">
        <f>IF(T96=S96,0,1)</f>
      </nc>
      <ndxf>
        <fill>
          <patternFill patternType="none">
            <bgColor indexed="65"/>
          </patternFill>
        </fill>
      </ndxf>
    </rcc>
    <rcc rId="0" sId="1" dxf="1">
      <nc r="CN97">
        <f>IF(T97=S97,0,1)</f>
      </nc>
      <ndxf>
        <fill>
          <patternFill patternType="none">
            <bgColor indexed="65"/>
          </patternFill>
        </fill>
      </ndxf>
    </rcc>
    <rcc rId="0" sId="1" dxf="1">
      <nc r="CN98">
        <f>IF(T98=S98,0,1)</f>
      </nc>
      <ndxf>
        <fill>
          <patternFill patternType="none">
            <bgColor indexed="65"/>
          </patternFill>
        </fill>
      </ndxf>
    </rcc>
    <rcc rId="0" sId="1" dxf="1">
      <nc r="CN99">
        <f>IF(T99=S99,0,1)</f>
      </nc>
      <ndxf>
        <fill>
          <patternFill patternType="none">
            <bgColor indexed="65"/>
          </patternFill>
        </fill>
      </ndxf>
    </rcc>
    <rcc rId="0" sId="1" dxf="1">
      <nc r="CN100">
        <f>IF(T100=S100,0,1)</f>
      </nc>
      <ndxf>
        <fill>
          <patternFill patternType="none">
            <bgColor indexed="65"/>
          </patternFill>
        </fill>
      </ndxf>
    </rcc>
    <rcc rId="0" sId="1" dxf="1">
      <nc r="CN101">
        <f>IF(T101=S101,0,1)</f>
      </nc>
      <ndxf>
        <fill>
          <patternFill patternType="none">
            <bgColor indexed="65"/>
          </patternFill>
        </fill>
      </ndxf>
    </rcc>
    <rcc rId="0" sId="1" dxf="1">
      <nc r="CN102">
        <f>IF(T102=S102,0,1)</f>
      </nc>
      <ndxf>
        <fill>
          <patternFill patternType="none">
            <bgColor indexed="65"/>
          </patternFill>
        </fill>
      </ndxf>
    </rcc>
    <rcc rId="0" sId="1" dxf="1">
      <nc r="CN103">
        <f>IF(T103=S103,0,1)</f>
      </nc>
      <ndxf>
        <fill>
          <patternFill patternType="none">
            <bgColor indexed="65"/>
          </patternFill>
        </fill>
      </ndxf>
    </rcc>
    <rcc rId="0" sId="1" dxf="1">
      <nc r="CN104">
        <f>IF(T104=S104,0,1)</f>
      </nc>
      <ndxf>
        <fill>
          <patternFill patternType="none">
            <bgColor indexed="65"/>
          </patternFill>
        </fill>
      </ndxf>
    </rcc>
    <rcc rId="0" sId="1" dxf="1">
      <nc r="CN105">
        <f>IF(T105=S105,0,1)</f>
      </nc>
      <ndxf>
        <fill>
          <patternFill patternType="none">
            <bgColor indexed="65"/>
          </patternFill>
        </fill>
      </ndxf>
    </rcc>
    <rcc rId="0" sId="1" dxf="1">
      <nc r="CN106">
        <f>IF(T106=S106,0,1)</f>
      </nc>
      <ndxf>
        <fill>
          <patternFill patternType="none">
            <bgColor indexed="65"/>
          </patternFill>
        </fill>
      </ndxf>
    </rcc>
    <rcc rId="0" sId="1" dxf="1">
      <nc r="CN107">
        <f>IF(T107=S107,0,1)</f>
      </nc>
      <ndxf>
        <fill>
          <patternFill patternType="none">
            <bgColor indexed="65"/>
          </patternFill>
        </fill>
      </ndxf>
    </rcc>
    <rcc rId="0" sId="1" dxf="1">
      <nc r="CN108">
        <f>IF(T108=S108,0,1)</f>
      </nc>
      <ndxf>
        <fill>
          <patternFill patternType="none">
            <bgColor indexed="65"/>
          </patternFill>
        </fill>
      </ndxf>
    </rcc>
    <rcc rId="0" sId="1" dxf="1">
      <nc r="CN109">
        <f>IF(T109=S109,0,1)</f>
      </nc>
      <ndxf>
        <fill>
          <patternFill patternType="none">
            <bgColor indexed="65"/>
          </patternFill>
        </fill>
      </ndxf>
    </rcc>
    <rcc rId="0" sId="1" dxf="1">
      <nc r="CN110">
        <f>IF(T110=S110,0,1)</f>
      </nc>
      <ndxf>
        <fill>
          <patternFill patternType="none">
            <bgColor indexed="65"/>
          </patternFill>
        </fill>
      </ndxf>
    </rcc>
    <rcc rId="0" sId="1" dxf="1">
      <nc r="CN111">
        <f>IF(T111=S111,0,1)</f>
      </nc>
      <ndxf>
        <fill>
          <patternFill patternType="none">
            <bgColor indexed="65"/>
          </patternFill>
        </fill>
      </ndxf>
    </rcc>
    <rcc rId="0" sId="1" dxf="1">
      <nc r="CN112">
        <f>IF(T112=S112,0,1)</f>
      </nc>
      <ndxf>
        <fill>
          <patternFill patternType="none">
            <bgColor indexed="65"/>
          </patternFill>
        </fill>
      </ndxf>
    </rcc>
    <rcc rId="0" sId="1" dxf="1">
      <nc r="CN113">
        <f>IF(T113=S113,0,1)</f>
      </nc>
      <ndxf>
        <fill>
          <patternFill patternType="none">
            <bgColor indexed="65"/>
          </patternFill>
        </fill>
      </ndxf>
    </rcc>
    <rcc rId="0" sId="1" dxf="1">
      <nc r="CN114">
        <f>IF(T114=S114,0,1)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IF(T115=S115,0,1)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IF(T116=S116,0,1)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IF(T117=S117,0,1)</f>
      </nc>
      <ndxf>
        <fill>
          <patternFill patternType="none">
            <bgColor indexed="65"/>
          </patternFill>
        </fill>
      </ndxf>
    </rcc>
    <rcc rId="0" sId="1" dxf="1">
      <nc r="CN118">
        <f>IF(T118=S118,0,1)</f>
      </nc>
      <ndxf>
        <fill>
          <patternFill patternType="none">
            <bgColor indexed="65"/>
          </patternFill>
        </fill>
      </ndxf>
    </rcc>
    <rcc rId="0" sId="1" dxf="1">
      <nc r="CN119">
        <f>IF(T119=S119,0,1)</f>
      </nc>
      <ndxf>
        <fill>
          <patternFill patternType="none">
            <bgColor indexed="65"/>
          </patternFill>
        </fill>
      </ndxf>
    </rcc>
    <rcc rId="0" sId="1" dxf="1">
      <nc r="CN120">
        <f>IF(T120=S120,0,1)</f>
      </nc>
      <ndxf>
        <fill>
          <patternFill patternType="none">
            <bgColor indexed="65"/>
          </patternFill>
        </fill>
      </ndxf>
    </rcc>
    <rcc rId="0" sId="1" dxf="1">
      <nc r="CN121">
        <f>IF(T121=S121,0,1)</f>
      </nc>
      <ndxf>
        <fill>
          <patternFill patternType="none">
            <bgColor indexed="65"/>
          </patternFill>
        </fill>
      </ndxf>
    </rcc>
    <rcc rId="0" sId="1" dxf="1">
      <nc r="CN122">
        <f>IF(T122=S122,0,1)</f>
      </nc>
      <ndxf>
        <fill>
          <patternFill patternType="none">
            <bgColor indexed="65"/>
          </patternFill>
        </fill>
      </ndxf>
    </rcc>
    <rcc rId="0" sId="1" dxf="1">
      <nc r="CN123">
        <f>IF(T123=S123,0,1)</f>
      </nc>
      <ndxf>
        <fill>
          <patternFill patternType="none">
            <bgColor indexed="65"/>
          </patternFill>
        </fill>
      </ndxf>
    </rcc>
    <rcc rId="0" sId="1" dxf="1">
      <nc r="CN124">
        <f>IF(T124=S124,0,1)</f>
      </nc>
      <ndxf>
        <fill>
          <patternFill patternType="none">
            <bgColor indexed="65"/>
          </patternFill>
        </fill>
      </ndxf>
    </rcc>
    <rcc rId="0" sId="1" dxf="1">
      <nc r="CN125">
        <f>IF(T125=S125,0,1)</f>
      </nc>
      <ndxf>
        <fill>
          <patternFill patternType="none">
            <bgColor indexed="65"/>
          </patternFill>
        </fill>
      </ndxf>
    </rcc>
    <rcc rId="0" sId="1" dxf="1">
      <nc r="CN126">
        <f>IF(T126=S126,0,1)</f>
      </nc>
      <ndxf>
        <fill>
          <patternFill patternType="none">
            <bgColor indexed="65"/>
          </patternFill>
        </fill>
      </ndxf>
    </rcc>
    <rcc rId="0" sId="1" dxf="1">
      <nc r="CN127">
        <f>IF(T127=S127,0,1)</f>
      </nc>
      <ndxf>
        <fill>
          <patternFill patternType="none">
            <bgColor indexed="65"/>
          </patternFill>
        </fill>
      </ndxf>
    </rcc>
    <rcc rId="0" sId="1" dxf="1">
      <nc r="CN128">
        <f>IF(T128=S128,0,1)</f>
      </nc>
      <ndxf>
        <fill>
          <patternFill patternType="none">
            <bgColor indexed="65"/>
          </patternFill>
        </fill>
      </ndxf>
    </rcc>
    <rcc rId="0" sId="1" dxf="1">
      <nc r="CN129">
        <f>IF(T129=S129,0,1)</f>
      </nc>
      <ndxf>
        <fill>
          <patternFill patternType="none">
            <bgColor indexed="65"/>
          </patternFill>
        </fill>
      </ndxf>
    </rcc>
    <rcc rId="0" sId="1" dxf="1">
      <nc r="CN130">
        <f>IF(T130=S130,0,1)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IF(T131=S131,0,1)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IF(T132=S132,0,1)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IF(T133=S133,0,1)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IF(T134=S134,0,1)</f>
      </nc>
      <ndxf>
        <fill>
          <patternFill patternType="none">
            <bgColor indexed="65"/>
          </patternFill>
        </fill>
      </ndxf>
    </rcc>
    <rcc rId="0" sId="1" dxf="1">
      <nc r="CN135">
        <f>IF(T135=S135,0,1)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IF(T136=S136,0,1)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IF(T137=S137,0,1)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IF(T138=S138,0,1)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IF(T139=S139,0,1)</f>
      </nc>
      <ndxf>
        <fill>
          <patternFill patternType="none">
            <bgColor indexed="65"/>
          </patternFill>
        </fill>
      </ndxf>
    </rcc>
    <rcc rId="0" sId="1" dxf="1">
      <nc r="CN140">
        <f>IF(T140=S140,0,1)</f>
      </nc>
      <ndxf>
        <fill>
          <patternFill patternType="none">
            <bgColor indexed="65"/>
          </patternFill>
        </fill>
      </ndxf>
    </rcc>
    <rcc rId="0" sId="1" dxf="1">
      <nc r="CN141">
        <f>IF(T141=S141,0,1)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IF(T142=S142,0,1)</f>
      </nc>
      <ndxf>
        <fill>
          <patternFill patternType="none">
            <bgColor indexed="65"/>
          </patternFill>
        </fill>
      </ndxf>
    </rcc>
    <rcc rId="0" sId="1" dxf="1">
      <nc r="CN143">
        <f>IF(T143=S143,0,1)</f>
      </nc>
      <ndxf>
        <fill>
          <patternFill patternType="none">
            <bgColor indexed="65"/>
          </patternFill>
        </fill>
      </ndxf>
    </rcc>
    <rcc rId="0" sId="1" dxf="1">
      <nc r="CN144">
        <f>IF(T144=S144,0,1)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IF(T145=S145,0,1)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IF(T146=S146,0,1)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IF(T147=S147,0,1)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IF(T148=S148,0,1)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IF(T149=S149,0,1)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IF(T150=S150,0,1)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IF(T151=S151,0,1)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IF(T152=S152,0,1)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IF(T153=S153,0,1)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IF(T154=S154,0,1)</f>
      </nc>
      <ndxf>
        <fill>
          <patternFill patternType="none">
            <bgColor indexed="65"/>
          </patternFill>
        </fill>
      </ndxf>
    </rcc>
    <rcc rId="0" sId="1" dxf="1">
      <nc r="CN155">
        <f>IF(T155=S155,0,1)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IF(T156=S156,0,1)</f>
      </nc>
      <ndxf>
        <fill>
          <patternFill patternType="none">
            <bgColor indexed="65"/>
          </patternFill>
        </fill>
      </ndxf>
    </rcc>
    <rcc rId="0" sId="1" dxf="1">
      <nc r="CN157">
        <f>IF(T157=S157,0,1)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IF(T158=S158,0,1)</f>
      </nc>
      <ndxf>
        <fill>
          <patternFill patternType="none">
            <bgColor indexed="65"/>
          </patternFill>
        </fill>
      </ndxf>
    </rcc>
    <rcc rId="0" sId="1" dxf="1">
      <nc r="CN159">
        <f>IF(T159=S159,0,1)</f>
      </nc>
      <ndxf>
        <fill>
          <patternFill patternType="none">
            <bgColor indexed="65"/>
          </patternFill>
        </fill>
      </ndxf>
    </rcc>
    <rcc rId="0" sId="1" dxf="1">
      <nc r="CN160">
        <f>IF(T160=S160,0,1)</f>
      </nc>
      <ndxf>
        <fill>
          <patternFill patternType="none">
            <bgColor indexed="65"/>
          </patternFill>
        </fill>
      </ndxf>
    </rcc>
    <rcc rId="0" sId="1" dxf="1">
      <nc r="CN161">
        <f>IF(T161=S161,0,1)</f>
      </nc>
      <ndxf>
        <fill>
          <patternFill patternType="none">
            <bgColor indexed="65"/>
          </patternFill>
        </fill>
      </ndxf>
    </rcc>
    <rcc rId="0" sId="1" dxf="1">
      <nc r="CN162">
        <f>IF(T162=S162,0,1)</f>
      </nc>
      <ndxf>
        <fill>
          <patternFill patternType="none">
            <bgColor indexed="65"/>
          </patternFill>
        </fill>
      </ndxf>
    </rcc>
    <rcc rId="0" sId="1" dxf="1">
      <nc r="CN163">
        <f>IF(T163=S163,0,1)</f>
      </nc>
      <ndxf>
        <fill>
          <patternFill patternType="none">
            <bgColor indexed="65"/>
          </patternFill>
        </fill>
      </ndxf>
    </rcc>
    <rcc rId="0" sId="1" dxf="1">
      <nc r="CN164">
        <f>IF(T164=S164,0,1)</f>
      </nc>
      <ndxf>
        <fill>
          <patternFill patternType="none">
            <bgColor indexed="65"/>
          </patternFill>
        </fill>
      </ndxf>
    </rcc>
    <rcc rId="0" sId="1" dxf="1">
      <nc r="CN165">
        <f>IF(T165=S165,0,1)</f>
      </nc>
      <ndxf>
        <fill>
          <patternFill patternType="none">
            <bgColor indexed="65"/>
          </patternFill>
        </fill>
      </ndxf>
    </rcc>
    <rcc rId="0" sId="1" dxf="1">
      <nc r="CN166">
        <f>IF(T166=S166,0,1)</f>
      </nc>
      <ndxf>
        <fill>
          <patternFill patternType="none">
            <bgColor indexed="65"/>
          </patternFill>
        </fill>
      </ndxf>
    </rcc>
    <rcc rId="0" sId="1" dxf="1">
      <nc r="CN167">
        <f>IF(T167=S167,0,1)</f>
      </nc>
      <ndxf>
        <fill>
          <patternFill patternType="none">
            <bgColor indexed="65"/>
          </patternFill>
        </fill>
      </ndxf>
    </rcc>
    <rcc rId="0" sId="1" dxf="1">
      <nc r="CN168">
        <f>IF(T168=S168,0,1)</f>
      </nc>
      <ndxf>
        <fill>
          <patternFill patternType="none">
            <bgColor indexed="65"/>
          </patternFill>
        </fill>
      </ndxf>
    </rcc>
    <rcc rId="0" sId="1" dxf="1">
      <nc r="CN169">
        <f>IF(T169=S169,0,1)</f>
      </nc>
      <ndxf>
        <fill>
          <patternFill patternType="none">
            <bgColor indexed="65"/>
          </patternFill>
        </fill>
      </ndxf>
    </rcc>
    <rcc rId="0" sId="1" dxf="1">
      <nc r="CN170">
        <f>IF(T170=S170,0,1)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IF(T171=S171,0,1)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IF(T172=S172,0,1)</f>
      </nc>
      <ndxf>
        <fill>
          <patternFill patternType="none">
            <bgColor indexed="65"/>
          </patternFill>
        </fill>
      </ndxf>
    </rcc>
    <rcc rId="0" sId="1" dxf="1">
      <nc r="CN173">
        <f>IF(T173=S173,0,1)</f>
      </nc>
      <ndxf>
        <fill>
          <patternFill patternType="none">
            <bgColor indexed="65"/>
          </patternFill>
        </fill>
      </ndxf>
    </rcc>
    <rcc rId="0" sId="1" dxf="1">
      <nc r="CN174">
        <f>IF(T174=S174,0,1)</f>
      </nc>
      <ndxf>
        <fill>
          <patternFill patternType="none">
            <bgColor indexed="65"/>
          </patternFill>
        </fill>
      </ndxf>
    </rcc>
    <rcc rId="0" sId="1" dxf="1">
      <nc r="CN175">
        <f>IF(T175=S175,0,1)</f>
      </nc>
      <ndxf>
        <fill>
          <patternFill patternType="none">
            <bgColor indexed="65"/>
          </patternFill>
        </fill>
      </ndxf>
    </rcc>
    <rcc rId="0" sId="1" dxf="1">
      <nc r="CN176">
        <f>IF(T176=S176,0,1)</f>
      </nc>
      <ndxf>
        <fill>
          <patternFill patternType="none">
            <bgColor indexed="65"/>
          </patternFill>
        </fill>
      </ndxf>
    </rcc>
    <rcc rId="0" sId="1" dxf="1">
      <nc r="CN177">
        <f>IF(T177=S177,0,1)</f>
      </nc>
      <ndxf>
        <fill>
          <patternFill patternType="none">
            <bgColor indexed="65"/>
          </patternFill>
        </fill>
      </ndxf>
    </rcc>
    <rcc rId="0" sId="1" dxf="1">
      <nc r="CN178">
        <f>IF(T178=S178,0,1)</f>
      </nc>
      <ndxf>
        <fill>
          <patternFill patternType="none">
            <bgColor indexed="65"/>
          </patternFill>
        </fill>
      </ndxf>
    </rcc>
    <rcc rId="0" sId="1" dxf="1">
      <nc r="CN179">
        <f>IF(T179=S179,0,1)</f>
      </nc>
      <ndxf>
        <fill>
          <patternFill patternType="none">
            <bgColor indexed="65"/>
          </patternFill>
        </fill>
      </ndxf>
    </rcc>
    <rcc rId="0" sId="1" dxf="1">
      <nc r="CN180">
        <f>IF(T180=S180,0,1)</f>
      </nc>
      <ndxf>
        <fill>
          <patternFill patternType="none">
            <bgColor indexed="65"/>
          </patternFill>
        </fill>
      </ndxf>
    </rcc>
    <rcc rId="0" sId="1" dxf="1">
      <nc r="CN181">
        <f>IF(T181=S181,0,1)</f>
      </nc>
      <ndxf>
        <fill>
          <patternFill patternType="none">
            <bgColor indexed="65"/>
          </patternFill>
        </fill>
      </ndxf>
    </rcc>
    <rcc rId="0" sId="1" dxf="1">
      <nc r="CN182">
        <f>IF(T182=S182,0,1)</f>
      </nc>
      <ndxf>
        <fill>
          <patternFill patternType="none">
            <bgColor indexed="65"/>
          </patternFill>
        </fill>
      </ndxf>
    </rcc>
    <rcc rId="0" sId="1" dxf="1">
      <nc r="CN183">
        <f>IF(T183=S183,0,1)</f>
      </nc>
      <ndxf>
        <fill>
          <patternFill patternType="none">
            <bgColor indexed="65"/>
          </patternFill>
        </fill>
      </ndxf>
    </rcc>
    <rcc rId="0" sId="1" dxf="1">
      <nc r="CN184">
        <f>IF(T184=S184,0,1)</f>
      </nc>
      <ndxf>
        <fill>
          <patternFill patternType="none">
            <bgColor indexed="65"/>
          </patternFill>
        </fill>
      </ndxf>
    </rcc>
    <rcc rId="0" sId="1" dxf="1">
      <nc r="CN185">
        <f>IF(T185=S185,0,1)</f>
      </nc>
      <ndxf>
        <fill>
          <patternFill patternType="none">
            <bgColor indexed="65"/>
          </patternFill>
        </fill>
      </ndxf>
    </rcc>
    <rcc rId="0" sId="1" dxf="1">
      <nc r="CN186">
        <f>IF(T186=S186,0,1)</f>
      </nc>
      <ndxf>
        <fill>
          <patternFill patternType="none">
            <bgColor indexed="65"/>
          </patternFill>
        </fill>
      </ndxf>
    </rcc>
    <rcc rId="0" sId="1" dxf="1">
      <nc r="CN187">
        <f>IF(T187=S187,0,1)</f>
      </nc>
      <ndxf>
        <fill>
          <patternFill patternType="none">
            <bgColor indexed="65"/>
          </patternFill>
        </fill>
      </ndxf>
    </rcc>
    <rcc rId="0" sId="1" dxf="1">
      <nc r="CN188">
        <f>IF(T188=S188,0,1)</f>
      </nc>
      <ndxf>
        <fill>
          <patternFill patternType="none">
            <bgColor indexed="65"/>
          </patternFill>
        </fill>
      </ndxf>
    </rcc>
    <rcc rId="0" sId="1" dxf="1">
      <nc r="CN189">
        <f>IF(T189=S189,0,1)</f>
      </nc>
      <ndxf>
        <fill>
          <patternFill patternType="none">
            <bgColor indexed="65"/>
          </patternFill>
        </fill>
      </ndxf>
    </rcc>
    <rcc rId="0" sId="1" dxf="1">
      <nc r="CN190">
        <f>IF(T190=S190,0,1)</f>
      </nc>
      <ndxf>
        <fill>
          <patternFill patternType="none">
            <bgColor indexed="65"/>
          </patternFill>
        </fill>
      </ndxf>
    </rcc>
    <rcc rId="0" sId="1" dxf="1">
      <nc r="CN191">
        <f>IF(T191=S191,0,1)</f>
      </nc>
      <ndxf>
        <fill>
          <patternFill patternType="none">
            <bgColor indexed="65"/>
          </patternFill>
        </fill>
      </ndxf>
    </rcc>
    <rcc rId="0" sId="1" dxf="1">
      <nc r="CN192">
        <f>IF(T192=S192,0,1)</f>
      </nc>
      <ndxf>
        <fill>
          <patternFill patternType="none">
            <bgColor indexed="65"/>
          </patternFill>
        </fill>
      </ndxf>
    </rcc>
    <rcc rId="0" sId="1" dxf="1">
      <nc r="CN193">
        <f>IF(T193=S193,0,1)</f>
      </nc>
      <ndxf>
        <fill>
          <patternFill patternType="none">
            <bgColor indexed="65"/>
          </patternFill>
        </fill>
      </ndxf>
    </rcc>
    <rcc rId="0" sId="1" dxf="1">
      <nc r="CN194">
        <f>IF(T194=S194,0,1)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IF(T195=S195,0,1)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IF(T196=S196,0,1)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IF(T197=S197,0,1)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IF(T198=S198,0,1)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IF(T199=S199,0,1)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IF(T200=S200,0,1)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IF(T201=S201,0,1)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IF(T202=S202,0,1)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IF(T203=S203,0,1)</f>
      </nc>
      <ndxf>
        <fill>
          <patternFill patternType="none">
            <bgColor indexed="65"/>
          </patternFill>
        </fill>
      </ndxf>
    </rcc>
    <rcc rId="0" sId="1" dxf="1">
      <nc r="CN204">
        <f>IF(T204=S204,0,1)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IF(T205=S205,0,1)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IF(T206=S206,0,1)</f>
      </nc>
      <ndxf>
        <fill>
          <patternFill patternType="none">
            <bgColor indexed="65"/>
          </patternFill>
        </fill>
      </ndxf>
    </rcc>
    <rcc rId="0" sId="1" dxf="1">
      <nc r="CN207">
        <f>IF(T207=S207,0,1)</f>
      </nc>
      <ndxf>
        <fill>
          <patternFill patternType="none">
            <bgColor indexed="65"/>
          </patternFill>
        </fill>
      </ndxf>
    </rcc>
    <rcc rId="0" sId="1" dxf="1">
      <nc r="CN208">
        <f>IF(T208=S208,0,1)</f>
      </nc>
      <ndxf>
        <fill>
          <patternFill patternType="none">
            <bgColor indexed="65"/>
          </patternFill>
        </fill>
      </ndxf>
    </rcc>
    <rcc rId="0" sId="1" dxf="1">
      <nc r="CN209">
        <f>IF(T209=S209,0,1)</f>
      </nc>
      <ndxf>
        <fill>
          <patternFill patternType="none">
            <bgColor indexed="65"/>
          </patternFill>
        </fill>
      </ndxf>
    </rcc>
    <rcc rId="0" sId="1" dxf="1">
      <nc r="CN210">
        <f>IF(T210=S210,0,1)</f>
      </nc>
      <ndxf>
        <fill>
          <patternFill patternType="none">
            <bgColor indexed="65"/>
          </patternFill>
        </fill>
      </ndxf>
    </rcc>
    <rcc rId="0" sId="1" dxf="1">
      <nc r="CN211">
        <f>IF(T211=S211,0,1)</f>
      </nc>
      <ndxf>
        <fill>
          <patternFill patternType="none">
            <bgColor indexed="65"/>
          </patternFill>
        </fill>
      </ndxf>
    </rcc>
    <rcc rId="0" sId="1" dxf="1">
      <nc r="CN212">
        <f>IF(T212=S212,0,1)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IF(T213=S213,0,1)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IF(T214=S214,0,1)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IF(T215=S215,0,1)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IF(T216=S216,0,1)</f>
      </nc>
      <ndxf>
        <fill>
          <patternFill patternType="none">
            <bgColor indexed="65"/>
          </patternFill>
        </fill>
      </ndxf>
    </rcc>
    <rcc rId="0" sId="1" dxf="1">
      <nc r="CN217">
        <f>IF(T217=S217,0,1)</f>
      </nc>
      <ndxf>
        <fill>
          <patternFill patternType="none">
            <bgColor indexed="65"/>
          </patternFill>
        </fill>
      </ndxf>
    </rcc>
    <rcc rId="0" sId="1" dxf="1">
      <nc r="CN218">
        <f>IF(T218=S218,0,1)</f>
      </nc>
      <ndxf>
        <fill>
          <patternFill patternType="none">
            <bgColor indexed="65"/>
          </patternFill>
        </fill>
      </ndxf>
    </rcc>
    <rcc rId="0" sId="1" dxf="1">
      <nc r="CN219">
        <f>IF(T219=S219,0,1)</f>
      </nc>
      <ndxf>
        <fill>
          <patternFill patternType="none">
            <bgColor indexed="65"/>
          </patternFill>
        </fill>
      </ndxf>
    </rcc>
    <rcc rId="0" sId="1" dxf="1">
      <nc r="CN220">
        <f>IF(T220=S220,0,1)</f>
      </nc>
      <ndxf>
        <fill>
          <patternFill patternType="none">
            <bgColor indexed="65"/>
          </patternFill>
        </fill>
      </ndxf>
    </rcc>
    <rcc rId="0" sId="1" dxf="1">
      <nc r="CN221">
        <f>IF(T221=S221,0,1)</f>
      </nc>
      <ndxf>
        <fill>
          <patternFill patternType="none">
            <bgColor indexed="65"/>
          </patternFill>
        </fill>
      </ndxf>
    </rcc>
    <rcc rId="0" sId="1" dxf="1">
      <nc r="CN222">
        <f>IF(T222=S222,0,1)</f>
      </nc>
      <ndxf>
        <fill>
          <patternFill patternType="none">
            <bgColor indexed="65"/>
          </patternFill>
        </fill>
      </ndxf>
    </rcc>
    <rcc rId="0" sId="1" dxf="1">
      <nc r="CN223">
        <f>IF(T223=S223,0,1)</f>
      </nc>
      <ndxf>
        <fill>
          <patternFill patternType="none">
            <bgColor indexed="65"/>
          </patternFill>
        </fill>
      </ndxf>
    </rcc>
    <rcc rId="0" sId="1" dxf="1">
      <nc r="CN224">
        <f>IF(T224=S224,0,1)</f>
      </nc>
      <ndxf>
        <fill>
          <patternFill patternType="none">
            <bgColor indexed="65"/>
          </patternFill>
        </fill>
      </ndxf>
    </rcc>
    <rcc rId="0" sId="1" dxf="1">
      <nc r="CN225">
        <f>IF(T225=S225,0,1)</f>
      </nc>
      <ndxf>
        <fill>
          <patternFill patternType="none">
            <bgColor indexed="65"/>
          </patternFill>
        </fill>
      </ndxf>
    </rcc>
    <rcc rId="0" sId="1" dxf="1">
      <nc r="CN226">
        <f>IF(T226=S226,0,1)</f>
      </nc>
      <ndxf>
        <fill>
          <patternFill patternType="none">
            <bgColor indexed="65"/>
          </patternFill>
        </fill>
      </ndxf>
    </rcc>
    <rcc rId="0" sId="1" dxf="1">
      <nc r="CN227">
        <f>IF(T227=S227,0,1)</f>
      </nc>
      <ndxf>
        <fill>
          <patternFill patternType="none">
            <bgColor indexed="65"/>
          </patternFill>
        </fill>
      </ndxf>
    </rcc>
    <rcc rId="0" sId="1" dxf="1">
      <nc r="CN228">
        <f>IF(T228=S228,0,1)</f>
      </nc>
      <ndxf>
        <fill>
          <patternFill patternType="none">
            <bgColor indexed="65"/>
          </patternFill>
        </fill>
      </ndxf>
    </rcc>
    <rcc rId="0" sId="1" dxf="1">
      <nc r="CN229">
        <f>IF(T229=S229,0,1)</f>
      </nc>
      <ndxf>
        <fill>
          <patternFill patternType="none">
            <bgColor indexed="65"/>
          </patternFill>
        </fill>
      </ndxf>
    </rcc>
    <rcc rId="0" sId="1" dxf="1">
      <nc r="CN230">
        <f>IF(T230=S230,0,1)</f>
      </nc>
      <ndxf>
        <fill>
          <patternFill patternType="none">
            <bgColor indexed="65"/>
          </patternFill>
        </fill>
      </ndxf>
    </rcc>
    <rcc rId="0" sId="1" dxf="1">
      <nc r="CN231">
        <f>IF(T231=S231,0,1)</f>
      </nc>
      <ndxf>
        <fill>
          <patternFill patternType="none">
            <bgColor indexed="65"/>
          </patternFill>
        </fill>
      </ndxf>
    </rcc>
    <rcc rId="0" sId="1" dxf="1">
      <nc r="CN232">
        <f>IF(T232=S232,0,1)</f>
      </nc>
      <ndxf>
        <fill>
          <patternFill patternType="none">
            <bgColor indexed="65"/>
          </patternFill>
        </fill>
      </ndxf>
    </rcc>
    <rcc rId="0" sId="1" dxf="1">
      <nc r="CN233">
        <f>IF(T233=S233,0,1)</f>
      </nc>
      <ndxf>
        <fill>
          <patternFill patternType="none">
            <bgColor indexed="65"/>
          </patternFill>
        </fill>
      </ndxf>
    </rcc>
    <rcc rId="0" sId="1" dxf="1">
      <nc r="CN234">
        <f>IF(T234=S234,0,1)</f>
      </nc>
      <ndxf>
        <fill>
          <patternFill patternType="none">
            <bgColor indexed="65"/>
          </patternFill>
        </fill>
      </ndxf>
    </rcc>
    <rcc rId="0" sId="1" dxf="1">
      <nc r="CN235">
        <f>IF(T235=S235,0,1)</f>
      </nc>
      <ndxf>
        <fill>
          <patternFill patternType="none">
            <bgColor indexed="65"/>
          </patternFill>
        </fill>
      </ndxf>
    </rcc>
    <rcc rId="0" sId="1" dxf="1">
      <nc r="CN236">
        <f>IF(T236=S236,0,1)</f>
      </nc>
      <ndxf>
        <fill>
          <patternFill patternType="none">
            <bgColor indexed="65"/>
          </patternFill>
        </fill>
      </ndxf>
    </rcc>
    <rcc rId="0" sId="1" dxf="1">
      <nc r="CN237">
        <f>IF(T237=S237,0,1)</f>
      </nc>
      <ndxf>
        <fill>
          <patternFill patternType="none">
            <bgColor indexed="65"/>
          </patternFill>
        </fill>
      </ndxf>
    </rcc>
    <rcc rId="0" sId="1" dxf="1">
      <nc r="CN238">
        <f>IF(T238=S238,0,1)</f>
      </nc>
      <ndxf>
        <fill>
          <patternFill patternType="none">
            <bgColor indexed="65"/>
          </patternFill>
        </fill>
      </ndxf>
    </rcc>
    <rcc rId="0" sId="1" dxf="1">
      <nc r="CN239">
        <f>IF(T239=S239,0,1)</f>
      </nc>
      <ndxf>
        <fill>
          <patternFill patternType="none">
            <bgColor indexed="65"/>
          </patternFill>
        </fill>
      </ndxf>
    </rcc>
    <rcc rId="0" sId="1" dxf="1">
      <nc r="CN240">
        <f>IF(T240=S240,0,1)</f>
      </nc>
      <ndxf>
        <fill>
          <patternFill patternType="none">
            <bgColor indexed="65"/>
          </patternFill>
        </fill>
      </ndxf>
    </rcc>
    <rcc rId="0" sId="1" dxf="1">
      <nc r="CN241">
        <f>IF(T241=S241,0,1)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IF(T242=S242,0,1)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IF(T243=S243,0,1)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IF(T244=S244,0,1)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IF(T245=S245,0,1)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IF(T246=S246,0,1)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IF(T247=S247,0,1)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IF(T248=S248,0,1)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IF(T249=S249,0,1)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IF(T250=S250,0,1)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IF(T251=S251,0,1)</f>
      </nc>
      <ndxf>
        <fill>
          <patternFill patternType="none">
            <bgColor indexed="65"/>
          </patternFill>
        </fill>
      </ndxf>
    </rcc>
    <rcc rId="0" sId="1" dxf="1">
      <nc r="CN252">
        <f>IF(T252=S252,0,1)</f>
      </nc>
      <ndxf>
        <fill>
          <patternFill patternType="none">
            <bgColor indexed="65"/>
          </patternFill>
        </fill>
      </ndxf>
    </rcc>
    <rcc rId="0" sId="1" dxf="1">
      <nc r="CN253">
        <f>IF(T253=S253,0,1)</f>
      </nc>
      <ndxf>
        <fill>
          <patternFill patternType="none">
            <bgColor indexed="65"/>
          </patternFill>
        </fill>
      </ndxf>
    </rcc>
    <rcc rId="0" sId="1" dxf="1">
      <nc r="CN254">
        <f>IF(T254=S254,0,1)</f>
      </nc>
      <ndxf>
        <fill>
          <patternFill patternType="none">
            <bgColor indexed="65"/>
          </patternFill>
        </fill>
      </ndxf>
    </rcc>
    <rcc rId="0" sId="1" dxf="1">
      <nc r="CN255">
        <f>IF(T255=S255,0,1)</f>
      </nc>
      <ndxf>
        <fill>
          <patternFill patternType="none">
            <bgColor indexed="65"/>
          </patternFill>
        </fill>
      </ndxf>
    </rcc>
    <rcc rId="0" sId="1" dxf="1">
      <nc r="CN256">
        <f>IF(T256=S256,0,1)</f>
      </nc>
      <ndxf>
        <fill>
          <patternFill patternType="none">
            <bgColor indexed="65"/>
          </patternFill>
        </fill>
      </ndxf>
    </rcc>
    <rcc rId="0" sId="1" dxf="1">
      <nc r="CN257">
        <f>IF(T257=S257,0,1)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IF(T258=S258,0,1)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IF(T259=S259,0,1)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IF(T260=S260,0,1)</f>
      </nc>
      <ndxf>
        <fill>
          <patternFill patternType="none">
            <bgColor indexed="65"/>
          </patternFill>
        </fill>
      </ndxf>
    </rcc>
    <rcc rId="0" sId="1" dxf="1">
      <nc r="CN261">
        <f>IF(T261=S261,0,1)</f>
      </nc>
      <ndxf>
        <fill>
          <patternFill patternType="none">
            <bgColor indexed="65"/>
          </patternFill>
        </fill>
      </ndxf>
    </rcc>
    <rcc rId="0" sId="1" dxf="1">
      <nc r="CN262">
        <f>IF(T262=S262,0,1)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IF(T263=S263,0,1)</f>
      </nc>
      <ndxf>
        <fill>
          <patternFill patternType="none">
            <bgColor indexed="65"/>
          </patternFill>
        </fill>
      </ndxf>
    </rcc>
    <rcc rId="0" sId="1" dxf="1">
      <nc r="CN264">
        <f>IF(T264=S264,0,1)</f>
      </nc>
      <ndxf>
        <fill>
          <patternFill patternType="none">
            <bgColor indexed="65"/>
          </patternFill>
        </fill>
      </ndxf>
    </rcc>
    <rcc rId="0" sId="1" dxf="1">
      <nc r="CN265">
        <f>IF(T265=S265,0,1)</f>
      </nc>
      <ndxf>
        <fill>
          <patternFill patternType="none">
            <bgColor indexed="65"/>
          </patternFill>
        </fill>
      </ndxf>
    </rcc>
    <rcc rId="0" sId="1" dxf="1">
      <nc r="CN266">
        <f>IF(T266=S266,0,1)</f>
      </nc>
      <ndxf>
        <fill>
          <patternFill patternType="none">
            <bgColor indexed="65"/>
          </patternFill>
        </fill>
      </ndxf>
    </rcc>
    <rcc rId="0" sId="1" dxf="1">
      <nc r="CN267">
        <f>IF(T267=S267,0,1)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IF(T268=S268,0,1)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IF(T269=S269,0,1)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IF(T270=S270,0,1)</f>
      </nc>
      <ndxf>
        <fill>
          <patternFill patternType="none">
            <bgColor indexed="65"/>
          </patternFill>
        </fill>
      </ndxf>
    </rcc>
    <rcc rId="0" sId="1" dxf="1">
      <nc r="CN271">
        <f>IF(T271=S271,0,1)</f>
      </nc>
      <ndxf>
        <fill>
          <patternFill patternType="none">
            <bgColor indexed="65"/>
          </patternFill>
        </fill>
      </ndxf>
    </rcc>
    <rcc rId="0" sId="1" dxf="1">
      <nc r="CN272">
        <f>IF(T272=S272,0,1)</f>
      </nc>
      <ndxf>
        <fill>
          <patternFill patternType="none">
            <bgColor indexed="65"/>
          </patternFill>
        </fill>
      </ndxf>
    </rcc>
    <rcc rId="0" sId="1" dxf="1">
      <nc r="CN273">
        <f>IF(T273=S273,0,1)</f>
      </nc>
      <ndxf>
        <fill>
          <patternFill patternType="none">
            <bgColor indexed="65"/>
          </patternFill>
        </fill>
      </ndxf>
    </rcc>
    <rcc rId="0" sId="1" dxf="1">
      <nc r="CN274">
        <f>IF(T274=S274,0,1)</f>
      </nc>
      <ndxf>
        <fill>
          <patternFill patternType="none">
            <bgColor indexed="65"/>
          </patternFill>
        </fill>
      </ndxf>
    </rcc>
    <rcc rId="0" sId="1" dxf="1">
      <nc r="CN275">
        <f>IF(T275=S275,0,1)</f>
      </nc>
      <ndxf>
        <fill>
          <patternFill patternType="none">
            <bgColor indexed="65"/>
          </patternFill>
        </fill>
      </ndxf>
    </rcc>
    <rcc rId="0" sId="1" dxf="1">
      <nc r="CN276">
        <f>IF(T276=S276,0,1)</f>
      </nc>
      <ndxf>
        <fill>
          <patternFill patternType="none">
            <bgColor indexed="65"/>
          </patternFill>
        </fill>
      </ndxf>
    </rcc>
    <rcc rId="0" sId="1" dxf="1">
      <nc r="CN277">
        <f>IF(T277=S277,0,1)</f>
      </nc>
      <ndxf>
        <fill>
          <patternFill patternType="none">
            <bgColor indexed="65"/>
          </patternFill>
        </fill>
      </ndxf>
    </rcc>
    <rcc rId="0" sId="1" dxf="1">
      <nc r="CN278">
        <f>IF(T278=S278,0,1)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IF(T279=S279,0,1)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IF(T280=S280,0,1)</f>
      </nc>
      <ndxf>
        <fill>
          <patternFill patternType="none">
            <bgColor indexed="65"/>
          </patternFill>
        </fill>
      </ndxf>
    </rcc>
    <rcc rId="0" sId="1" dxf="1">
      <nc r="CN281">
        <f>IF(T281=S281,0,1)</f>
      </nc>
      <ndxf>
        <fill>
          <patternFill patternType="none">
            <bgColor indexed="65"/>
          </patternFill>
        </fill>
      </ndxf>
    </rcc>
    <rcc rId="0" sId="1" dxf="1">
      <nc r="CN282">
        <f>IF(T282=S282,0,1)</f>
      </nc>
      <ndxf>
        <fill>
          <patternFill patternType="none">
            <bgColor indexed="65"/>
          </patternFill>
        </fill>
      </ndxf>
    </rcc>
    <rcc rId="0" sId="1" dxf="1">
      <nc r="CN283">
        <f>IF(T283=S283,0,1)</f>
      </nc>
      <ndxf>
        <fill>
          <patternFill patternType="none">
            <bgColor indexed="65"/>
          </patternFill>
        </fill>
      </ndxf>
    </rcc>
    <rcc rId="0" sId="1" dxf="1">
      <nc r="CN284">
        <f>IF(T284=S284,0,1)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IF(T285=S285,0,1)</f>
      </nc>
      <ndxf>
        <fill>
          <patternFill patternType="none">
            <bgColor indexed="65"/>
          </patternFill>
        </fill>
      </ndxf>
    </rcc>
    <rcc rId="0" sId="1" dxf="1">
      <nc r="CN286">
        <f>IF(T286=S286,0,1)</f>
      </nc>
      <ndxf>
        <fill>
          <patternFill patternType="none">
            <bgColor indexed="65"/>
          </patternFill>
        </fill>
      </ndxf>
    </rcc>
    <rcc rId="0" sId="1" dxf="1">
      <nc r="CN287">
        <f>IF(T287=S287,0,1)</f>
      </nc>
      <ndxf>
        <fill>
          <patternFill patternType="none">
            <bgColor indexed="65"/>
          </patternFill>
        </fill>
      </ndxf>
    </rcc>
    <rcc rId="0" sId="1" dxf="1">
      <nc r="CN288">
        <f>IF(T288=S288,0,1)</f>
      </nc>
      <ndxf>
        <fill>
          <patternFill patternType="none">
            <bgColor indexed="65"/>
          </patternFill>
        </fill>
      </ndxf>
    </rcc>
    <rcc rId="0" sId="1" dxf="1">
      <nc r="CN289">
        <f>IF(T289=S289,0,1)</f>
      </nc>
      <ndxf>
        <fill>
          <patternFill patternType="none">
            <bgColor indexed="65"/>
          </patternFill>
        </fill>
      </ndxf>
    </rcc>
    <rcc rId="0" sId="1" dxf="1">
      <nc r="CN290">
        <f>IF(T290=S290,0,1)</f>
      </nc>
      <ndxf>
        <fill>
          <patternFill patternType="none">
            <bgColor indexed="65"/>
          </patternFill>
        </fill>
      </ndxf>
    </rcc>
    <rcc rId="0" sId="1" dxf="1">
      <nc r="CN291">
        <f>IF(T291=S291,0,1)</f>
      </nc>
      <ndxf>
        <fill>
          <patternFill patternType="none">
            <bgColor indexed="65"/>
          </patternFill>
        </fill>
      </ndxf>
    </rcc>
    <rcc rId="0" sId="1" dxf="1">
      <nc r="CN292">
        <f>IF(T292=S292,0,1)</f>
      </nc>
      <ndxf>
        <fill>
          <patternFill patternType="none">
            <bgColor indexed="65"/>
          </patternFill>
        </fill>
      </ndxf>
    </rcc>
    <rcc rId="0" sId="1" dxf="1">
      <nc r="CN293">
        <f>IF(T293=S293,0,1)</f>
      </nc>
      <ndxf>
        <fill>
          <patternFill patternType="none">
            <bgColor indexed="65"/>
          </patternFill>
        </fill>
      </ndxf>
    </rcc>
    <rcc rId="0" sId="1" dxf="1">
      <nc r="CN294">
        <f>IF(T294=S294,0,1)</f>
      </nc>
      <ndxf>
        <fill>
          <patternFill patternType="none">
            <bgColor indexed="65"/>
          </patternFill>
        </fill>
      </ndxf>
    </rcc>
    <rcc rId="0" sId="1" dxf="1">
      <nc r="CN295">
        <f>IF(T295=S295,0,1)</f>
      </nc>
      <ndxf>
        <fill>
          <patternFill patternType="none">
            <bgColor indexed="65"/>
          </patternFill>
        </fill>
      </ndxf>
    </rcc>
    <rcc rId="0" sId="1" dxf="1">
      <nc r="CN296">
        <f>IF(T296=S296,0,1)</f>
      </nc>
      <ndxf>
        <fill>
          <patternFill patternType="none">
            <bgColor indexed="65"/>
          </patternFill>
        </fill>
      </ndxf>
    </rcc>
    <rcc rId="0" sId="1" dxf="1">
      <nc r="CN297">
        <f>IF(T297=S297,0,1)</f>
      </nc>
      <ndxf>
        <fill>
          <patternFill patternType="none">
            <bgColor indexed="65"/>
          </patternFill>
        </fill>
      </ndxf>
    </rcc>
    <rcc rId="0" sId="1" dxf="1">
      <nc r="CN298">
        <f>IF(T298=S298,0,1)</f>
      </nc>
      <ndxf>
        <fill>
          <patternFill patternType="none">
            <bgColor indexed="65"/>
          </patternFill>
        </fill>
      </ndxf>
    </rcc>
    <rcc rId="0" sId="1" dxf="1">
      <nc r="CN299">
        <f>IF(T299=S299,0,1)</f>
      </nc>
      <ndxf>
        <fill>
          <patternFill patternType="none">
            <bgColor indexed="65"/>
          </patternFill>
        </fill>
      </ndxf>
    </rcc>
    <rcc rId="0" sId="1" dxf="1">
      <nc r="CN300">
        <f>IF(T300=S300,0,1)</f>
      </nc>
      <ndxf>
        <fill>
          <patternFill patternType="none">
            <bgColor indexed="65"/>
          </patternFill>
        </fill>
      </ndxf>
    </rcc>
    <rcc rId="0" sId="1" dxf="1">
      <nc r="CN301">
        <f>IF(T301=S301,0,1)</f>
      </nc>
      <ndxf>
        <fill>
          <patternFill patternType="none">
            <bgColor indexed="65"/>
          </patternFill>
        </fill>
      </ndxf>
    </rcc>
    <rcc rId="0" sId="1" dxf="1">
      <nc r="CN302">
        <f>IF(T302=S302,0,1)</f>
      </nc>
      <ndxf>
        <fill>
          <patternFill patternType="none">
            <bgColor indexed="65"/>
          </patternFill>
        </fill>
      </ndxf>
    </rcc>
    <rcc rId="0" sId="1" dxf="1">
      <nc r="CN303">
        <f>IF(T303=S303,0,1)</f>
      </nc>
      <ndxf>
        <fill>
          <patternFill patternType="none">
            <bgColor indexed="65"/>
          </patternFill>
        </fill>
      </ndxf>
    </rcc>
    <rcc rId="0" sId="1" dxf="1">
      <nc r="CN304">
        <f>IF(T304=S304,0,1)</f>
      </nc>
      <ndxf>
        <fill>
          <patternFill patternType="none">
            <bgColor indexed="65"/>
          </patternFill>
        </fill>
      </ndxf>
    </rcc>
    <rcc rId="0" sId="1" dxf="1">
      <nc r="CN305">
        <f>IF(T305=S305,0,1)</f>
      </nc>
      <ndxf>
        <fill>
          <patternFill patternType="none">
            <bgColor indexed="65"/>
          </patternFill>
        </fill>
      </ndxf>
    </rcc>
    <rcc rId="0" sId="1" dxf="1">
      <nc r="CN306">
        <f>IF(T306=S306,0,1)</f>
      </nc>
      <ndxf>
        <fill>
          <patternFill patternType="none">
            <bgColor indexed="65"/>
          </patternFill>
        </fill>
      </ndxf>
    </rcc>
    <rcc rId="0" sId="1" dxf="1">
      <nc r="CN307">
        <f>IF(T307=S307,0,1)</f>
      </nc>
      <ndxf>
        <fill>
          <patternFill patternType="none">
            <bgColor indexed="65"/>
          </patternFill>
        </fill>
      </ndxf>
    </rcc>
    <rcc rId="0" sId="1" dxf="1">
      <nc r="CN308">
        <f>IF(T308=S308,0,1)</f>
      </nc>
      <ndxf>
        <fill>
          <patternFill patternType="none">
            <bgColor indexed="65"/>
          </patternFill>
        </fill>
      </ndxf>
    </rcc>
    <rcc rId="0" sId="1" dxf="1">
      <nc r="CN309">
        <f>IF(T309=S309,0,1)</f>
      </nc>
      <ndxf>
        <fill>
          <patternFill patternType="none">
            <bgColor indexed="65"/>
          </patternFill>
        </fill>
      </ndxf>
    </rcc>
    <rcc rId="0" sId="1" dxf="1">
      <nc r="CN310">
        <f>IF(T310=S310,0,1)</f>
      </nc>
      <ndxf>
        <fill>
          <patternFill patternType="none">
            <bgColor indexed="65"/>
          </patternFill>
        </fill>
      </ndxf>
    </rcc>
    <rcc rId="0" sId="1" dxf="1">
      <nc r="CN311">
        <f>IF(T311=S311,0,1)</f>
      </nc>
      <ndxf>
        <fill>
          <patternFill patternType="none">
            <bgColor indexed="65"/>
          </patternFill>
        </fill>
      </ndxf>
    </rcc>
    <rcc rId="0" sId="1" dxf="1">
      <nc r="CN312">
        <f>IF(T312=S312,0,1)</f>
      </nc>
      <ndxf>
        <fill>
          <patternFill patternType="none">
            <bgColor indexed="65"/>
          </patternFill>
        </fill>
      </ndxf>
    </rcc>
    <rcc rId="0" sId="1" dxf="1">
      <nc r="CN313">
        <f>IF(T313=S313,0,1)</f>
      </nc>
      <ndxf>
        <fill>
          <patternFill patternType="none">
            <bgColor indexed="65"/>
          </patternFill>
        </fill>
      </ndxf>
    </rcc>
    <rcc rId="0" sId="1" dxf="1">
      <nc r="CN314">
        <f>IF(T314=S314,0,1)</f>
      </nc>
      <ndxf>
        <fill>
          <patternFill patternType="none">
            <bgColor indexed="65"/>
          </patternFill>
        </fill>
      </ndxf>
    </rcc>
    <rcc rId="0" sId="1" dxf="1">
      <nc r="CN315">
        <f>IF(T315=S315,0,1)</f>
      </nc>
      <ndxf>
        <fill>
          <patternFill patternType="none">
            <bgColor indexed="65"/>
          </patternFill>
        </fill>
      </ndxf>
    </rcc>
    <rcc rId="0" sId="1" dxf="1">
      <nc r="CN316">
        <f>IF(T316=S316,0,1)</f>
      </nc>
      <ndxf>
        <fill>
          <patternFill patternType="none">
            <bgColor indexed="65"/>
          </patternFill>
        </fill>
      </ndxf>
    </rcc>
    <rcc rId="0" sId="1" dxf="1">
      <nc r="CN317">
        <f>IF(T317=S317,0,1)</f>
      </nc>
      <ndxf>
        <fill>
          <patternFill patternType="none">
            <bgColor indexed="65"/>
          </patternFill>
        </fill>
      </ndxf>
    </rcc>
    <rcc rId="0" sId="1" dxf="1">
      <nc r="CN318">
        <f>IF(T318=S318,0,1)</f>
      </nc>
      <ndxf>
        <fill>
          <patternFill patternType="none">
            <bgColor indexed="65"/>
          </patternFill>
        </fill>
      </ndxf>
    </rcc>
    <rcc rId="0" sId="1" dxf="1">
      <nc r="CN319">
        <f>IF(T319=S319,0,1)</f>
      </nc>
      <ndxf>
        <fill>
          <patternFill patternType="none">
            <bgColor indexed="65"/>
          </patternFill>
        </fill>
      </ndxf>
    </rcc>
    <rcc rId="0" sId="1" dxf="1">
      <nc r="CN320">
        <f>IF(T320=S320,0,1)</f>
      </nc>
      <ndxf>
        <fill>
          <patternFill patternType="none">
            <bgColor indexed="65"/>
          </patternFill>
        </fill>
      </ndxf>
    </rcc>
    <rcc rId="0" sId="1" dxf="1">
      <nc r="CN321">
        <f>IF(T321=S321,0,1)</f>
      </nc>
      <ndxf>
        <fill>
          <patternFill patternType="none">
            <bgColor indexed="65"/>
          </patternFill>
        </fill>
      </ndxf>
    </rcc>
    <rcc rId="0" sId="1" dxf="1">
      <nc r="CN322">
        <f>IF(T322=S322,0,1)</f>
      </nc>
      <ndxf>
        <fill>
          <patternFill patternType="none">
            <bgColor indexed="65"/>
          </patternFill>
        </fill>
      </ndxf>
    </rcc>
    <rcc rId="0" sId="1" dxf="1">
      <nc r="CN323">
        <f>IF(T323=S323,0,1)</f>
      </nc>
      <ndxf>
        <fill>
          <patternFill patternType="none">
            <bgColor indexed="65"/>
          </patternFill>
        </fill>
      </ndxf>
    </rcc>
    <rcc rId="0" sId="1" dxf="1">
      <nc r="CN324">
        <f>IF(T324=S324,0,1)</f>
      </nc>
      <ndxf>
        <fill>
          <patternFill patternType="none">
            <bgColor indexed="65"/>
          </patternFill>
        </fill>
      </ndxf>
    </rcc>
    <rcc rId="0" sId="1" dxf="1">
      <nc r="CN325">
        <f>IF(T325=S325,0,1)</f>
      </nc>
      <ndxf>
        <fill>
          <patternFill patternType="none">
            <bgColor indexed="65"/>
          </patternFill>
        </fill>
      </ndxf>
    </rcc>
    <rcc rId="0" sId="1" dxf="1">
      <nc r="CN326">
        <f>IF(T326=S326,0,1)</f>
      </nc>
      <ndxf>
        <fill>
          <patternFill patternType="none">
            <bgColor indexed="65"/>
          </patternFill>
        </fill>
      </ndxf>
    </rcc>
    <rcc rId="0" sId="1" dxf="1">
      <nc r="CN327">
        <f>IF(T327=S327,0,1)</f>
      </nc>
      <ndxf>
        <fill>
          <patternFill patternType="none">
            <bgColor indexed="65"/>
          </patternFill>
        </fill>
      </ndxf>
    </rcc>
    <rcc rId="0" sId="1" dxf="1">
      <nc r="CN328">
        <f>IF(T328=S328,0,1)</f>
      </nc>
      <ndxf>
        <fill>
          <patternFill patternType="none">
            <bgColor indexed="65"/>
          </patternFill>
        </fill>
      </ndxf>
    </rcc>
    <rcc rId="0" sId="1" dxf="1">
      <nc r="CN329">
        <f>IF(T329=S329,0,1)</f>
      </nc>
      <ndxf>
        <fill>
          <patternFill patternType="none">
            <bgColor indexed="65"/>
          </patternFill>
        </fill>
      </ndxf>
    </rcc>
    <rcc rId="0" sId="1" dxf="1">
      <nc r="CN330">
        <f>IF(T330=S330,0,1)</f>
      </nc>
      <ndxf>
        <fill>
          <patternFill patternType="none">
            <bgColor indexed="65"/>
          </patternFill>
        </fill>
      </ndxf>
    </rcc>
    <rcc rId="0" sId="1" dxf="1">
      <nc r="CN331">
        <f>IF(T331=S331,0,1)</f>
      </nc>
      <ndxf>
        <fill>
          <patternFill patternType="none">
            <bgColor indexed="65"/>
          </patternFill>
        </fill>
      </ndxf>
    </rcc>
    <rcc rId="0" sId="1" dxf="1">
      <nc r="CN332">
        <f>IF(T332=S332,0,1)</f>
      </nc>
      <ndxf>
        <fill>
          <patternFill patternType="none">
            <bgColor indexed="65"/>
          </patternFill>
        </fill>
      </ndxf>
    </rcc>
    <rcc rId="0" sId="1" dxf="1">
      <nc r="CN333">
        <f>IF(T333=S333,0,1)</f>
      </nc>
      <ndxf>
        <fill>
          <patternFill patternType="none">
            <bgColor indexed="65"/>
          </patternFill>
        </fill>
      </ndxf>
    </rcc>
    <rcc rId="0" sId="1" dxf="1">
      <nc r="CN334">
        <f>IF(T334=S334,0,1)</f>
      </nc>
      <ndxf>
        <fill>
          <patternFill patternType="none">
            <bgColor indexed="65"/>
          </patternFill>
        </fill>
      </ndxf>
    </rcc>
    <rcc rId="0" sId="1" dxf="1">
      <nc r="CN335">
        <f>IF(T335=S335,0,1)</f>
      </nc>
      <ndxf>
        <fill>
          <patternFill patternType="none">
            <bgColor indexed="65"/>
          </patternFill>
        </fill>
      </ndxf>
    </rcc>
    <rcc rId="0" sId="1" dxf="1">
      <nc r="CN336">
        <f>IF(T336=S336,0,1)</f>
      </nc>
      <ndxf>
        <fill>
          <patternFill patternType="none">
            <bgColor indexed="65"/>
          </patternFill>
        </fill>
      </ndxf>
    </rcc>
    <rcc rId="0" sId="1" dxf="1">
      <nc r="CN337">
        <f>IF(T337=S337,0,1)</f>
      </nc>
      <ndxf>
        <fill>
          <patternFill patternType="none">
            <bgColor indexed="65"/>
          </patternFill>
        </fill>
      </ndxf>
    </rcc>
    <rcc rId="0" sId="1" dxf="1">
      <nc r="CN338">
        <f>IF(T338=S338,0,1)</f>
      </nc>
      <ndxf>
        <fill>
          <patternFill patternType="none">
            <bgColor indexed="65"/>
          </patternFill>
        </fill>
      </ndxf>
    </rcc>
    <rcc rId="0" sId="1" dxf="1">
      <nc r="CN339">
        <f>IF(T339=S339,0,1)</f>
      </nc>
      <ndxf>
        <fill>
          <patternFill patternType="none">
            <bgColor indexed="65"/>
          </patternFill>
        </fill>
      </ndxf>
    </rcc>
    <rcc rId="0" sId="1" dxf="1">
      <nc r="CN340">
        <f>IF(T340=S340,0,1)</f>
      </nc>
      <ndxf>
        <fill>
          <patternFill patternType="none">
            <bgColor indexed="65"/>
          </patternFill>
        </fill>
      </ndxf>
    </rcc>
    <rcc rId="0" sId="1" dxf="1">
      <nc r="CN341">
        <f>IF(T341=S341,0,1)</f>
      </nc>
      <ndxf>
        <fill>
          <patternFill patternType="none">
            <bgColor indexed="65"/>
          </patternFill>
        </fill>
      </ndxf>
    </rcc>
    <rcc rId="0" sId="1" dxf="1">
      <nc r="CN342">
        <f>IF(T342=S342,0,1)</f>
      </nc>
      <ndxf>
        <fill>
          <patternFill patternType="none">
            <bgColor indexed="65"/>
          </patternFill>
        </fill>
      </ndxf>
    </rcc>
    <rcc rId="0" sId="1" dxf="1">
      <nc r="CN343">
        <f>IF(T343=S343,0,1)</f>
      </nc>
      <ndxf>
        <fill>
          <patternFill patternType="none">
            <bgColor indexed="65"/>
          </patternFill>
        </fill>
      </ndxf>
    </rcc>
    <rcc rId="0" sId="1" dxf="1">
      <nc r="CN344">
        <f>IF(T344=S344,0,1)</f>
      </nc>
      <ndxf>
        <fill>
          <patternFill patternType="none">
            <bgColor indexed="65"/>
          </patternFill>
        </fill>
      </ndxf>
    </rcc>
    <rcc rId="0" sId="1" dxf="1">
      <nc r="CN345">
        <f>IF(T345=S345,0,1)</f>
      </nc>
      <ndxf>
        <fill>
          <patternFill patternType="none">
            <bgColor indexed="65"/>
          </patternFill>
        </fill>
      </ndxf>
    </rcc>
    <rcc rId="0" sId="1" dxf="1">
      <nc r="CN346">
        <f>IF(T346=S346,0,1)</f>
      </nc>
      <ndxf>
        <fill>
          <patternFill patternType="none">
            <bgColor indexed="65"/>
          </patternFill>
        </fill>
      </ndxf>
    </rcc>
    <rcc rId="0" sId="1" dxf="1">
      <nc r="CN347">
        <f>IF(T347=S347,0,1)</f>
      </nc>
      <ndxf>
        <fill>
          <patternFill patternType="none">
            <bgColor indexed="65"/>
          </patternFill>
        </fill>
      </ndxf>
    </rcc>
    <rcc rId="0" sId="1" dxf="1">
      <nc r="CN348">
        <f>IF(T348=S348,0,1)</f>
      </nc>
      <ndxf>
        <fill>
          <patternFill patternType="none">
            <bgColor indexed="65"/>
          </patternFill>
        </fill>
      </ndxf>
    </rcc>
    <rcc rId="0" sId="1" dxf="1">
      <nc r="CN349">
        <f>IF(T349=S349,0,1)</f>
      </nc>
      <ndxf>
        <fill>
          <patternFill patternType="none">
            <bgColor indexed="65"/>
          </patternFill>
        </fill>
      </ndxf>
    </rcc>
    <rcc rId="0" sId="1" dxf="1">
      <nc r="CN350">
        <f>IF(T350=S350,0,1)</f>
      </nc>
      <ndxf>
        <fill>
          <patternFill patternType="none">
            <bgColor indexed="65"/>
          </patternFill>
        </fill>
      </ndxf>
    </rcc>
    <rcc rId="0" sId="1" dxf="1">
      <nc r="CN351">
        <f>IF(T351=S351,0,1)</f>
      </nc>
      <ndxf>
        <fill>
          <patternFill patternType="none">
            <bgColor indexed="65"/>
          </patternFill>
        </fill>
      </ndxf>
    </rcc>
    <rcc rId="0" sId="1" dxf="1">
      <nc r="CN352">
        <f>IF(T352=S352,0,1)</f>
      </nc>
      <ndxf>
        <fill>
          <patternFill patternType="none">
            <bgColor indexed="65"/>
          </patternFill>
        </fill>
      </ndxf>
    </rcc>
    <rcc rId="0" sId="1" dxf="1">
      <nc r="CN353">
        <f>IF(T353=S353,0,1)</f>
      </nc>
      <ndxf>
        <fill>
          <patternFill patternType="none">
            <bgColor indexed="65"/>
          </patternFill>
        </fill>
      </ndxf>
    </rcc>
    <rcc rId="0" sId="1" dxf="1">
      <nc r="CN354">
        <f>IF(T354=S354,0,1)</f>
      </nc>
      <ndxf>
        <fill>
          <patternFill patternType="none">
            <bgColor indexed="65"/>
          </patternFill>
        </fill>
      </ndxf>
    </rcc>
    <rcc rId="0" sId="1" dxf="1">
      <nc r="CN355">
        <f>IF(T355=S355,0,1)</f>
      </nc>
      <ndxf>
        <fill>
          <patternFill patternType="none">
            <bgColor indexed="65"/>
          </patternFill>
        </fill>
      </ndxf>
    </rcc>
    <rcc rId="0" sId="1" dxf="1">
      <nc r="CN356">
        <f>IF(T356=S356,0,1)</f>
      </nc>
      <ndxf>
        <fill>
          <patternFill patternType="none">
            <bgColor indexed="65"/>
          </patternFill>
        </fill>
      </ndxf>
    </rcc>
    <rcc rId="0" sId="1" dxf="1">
      <nc r="CN357">
        <f>IF(T357=S357,0,1)</f>
      </nc>
      <ndxf>
        <fill>
          <patternFill patternType="none">
            <bgColor indexed="65"/>
          </patternFill>
        </fill>
      </ndxf>
    </rcc>
    <rcc rId="0" sId="1" dxf="1">
      <nc r="CN358">
        <f>IF(T358=S358,0,1)</f>
      </nc>
      <ndxf>
        <fill>
          <patternFill patternType="none">
            <bgColor indexed="65"/>
          </patternFill>
        </fill>
      </ndxf>
    </rcc>
    <rcc rId="0" sId="1" dxf="1">
      <nc r="CN359">
        <f>IF(T359=S359,0,1)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IF(T360=S360,0,1)</f>
      </nc>
      <ndxf>
        <fill>
          <patternFill patternType="none">
            <bgColor indexed="65"/>
          </patternFill>
        </fill>
      </ndxf>
    </rcc>
    <rcc rId="0" sId="1" dxf="1">
      <nc r="CN361">
        <f>IF(T361=S361,0,1)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IF(T362=S362,0,1)</f>
      </nc>
      <ndxf>
        <fill>
          <patternFill patternType="none">
            <bgColor indexed="65"/>
          </patternFill>
        </fill>
      </ndxf>
    </rcc>
    <rcc rId="0" sId="1" dxf="1">
      <nc r="CN363">
        <f>IF(T363=S363,0,1)</f>
      </nc>
      <ndxf>
        <fill>
          <patternFill patternType="none">
            <bgColor indexed="65"/>
          </patternFill>
        </fill>
      </ndxf>
    </rcc>
    <rcc rId="0" sId="1" dxf="1">
      <nc r="CN364">
        <f>IF(T364=S364,0,1)</f>
      </nc>
      <ndxf>
        <fill>
          <patternFill patternType="none">
            <bgColor indexed="65"/>
          </patternFill>
        </fill>
      </ndxf>
    </rcc>
    <rcc rId="0" sId="1" dxf="1">
      <nc r="CN365">
        <f>IF(T365=S365,0,1)</f>
      </nc>
      <ndxf>
        <fill>
          <patternFill patternType="none">
            <bgColor indexed="65"/>
          </patternFill>
        </fill>
      </ndxf>
    </rcc>
    <rcc rId="0" sId="1" dxf="1">
      <nc r="CN366">
        <f>IF(T366=S366,0,1)</f>
      </nc>
      <ndxf>
        <fill>
          <patternFill patternType="none">
            <bgColor indexed="65"/>
          </patternFill>
        </fill>
      </ndxf>
    </rcc>
    <rcc rId="0" sId="1" dxf="1">
      <nc r="CN367">
        <f>IF(T367=S367,0,1)</f>
      </nc>
      <ndxf>
        <fill>
          <patternFill patternType="none">
            <bgColor indexed="65"/>
          </patternFill>
        </fill>
      </ndxf>
    </rcc>
    <rcc rId="0" sId="1" dxf="1">
      <nc r="CN368">
        <f>IF(T368=S368,0,1)</f>
      </nc>
      <ndxf>
        <fill>
          <patternFill patternType="none">
            <bgColor indexed="65"/>
          </patternFill>
        </fill>
      </ndxf>
    </rcc>
    <rcc rId="0" sId="1" dxf="1">
      <nc r="CN369">
        <f>IF(T369=S369,0,1)</f>
      </nc>
      <ndxf>
        <fill>
          <patternFill patternType="none">
            <bgColor indexed="65"/>
          </patternFill>
        </fill>
      </ndxf>
    </rcc>
    <rcc rId="0" sId="1" dxf="1">
      <nc r="CN370">
        <f>IF(T370=S370,0,1)</f>
      </nc>
      <ndxf>
        <fill>
          <patternFill patternType="none">
            <bgColor indexed="65"/>
          </patternFill>
        </fill>
      </ndxf>
    </rcc>
    <rcc rId="0" sId="1" dxf="1">
      <nc r="CN371">
        <f>IF(T371=S371,0,1)</f>
      </nc>
      <ndxf>
        <fill>
          <patternFill patternType="none">
            <bgColor indexed="65"/>
          </patternFill>
        </fill>
      </ndxf>
    </rcc>
    <rcc rId="0" sId="1" dxf="1">
      <nc r="CN372">
        <f>IF(T372=S372,0,1)</f>
      </nc>
      <ndxf>
        <fill>
          <patternFill patternType="none">
            <bgColor indexed="65"/>
          </patternFill>
        </fill>
      </ndxf>
    </rcc>
    <rcc rId="0" sId="1" dxf="1">
      <nc r="CN373">
        <f>IF(T373=S373,0,1)</f>
      </nc>
      <ndxf>
        <fill>
          <patternFill patternType="none">
            <bgColor indexed="65"/>
          </patternFill>
        </fill>
      </ndxf>
    </rcc>
    <rcc rId="0" sId="1" dxf="1">
      <nc r="CN374">
        <f>IF(T374=S374,0,1)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IF(T375=S375,0,1)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IF(T376=S376,0,1)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IF(T377=S377,0,1)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IF(T378=S378,0,1)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IF(T379=S379,0,1)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IF(T380=S380,0,1)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IF(T381=S381,0,1)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IF(T382=S382,0,1)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IF(T383=S383,0,1)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IF(T384=S384,0,1)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IF(T385=S385,0,1)</f>
      </nc>
      <ndxf>
        <fill>
          <patternFill patternType="none">
            <bgColor indexed="65"/>
          </patternFill>
        </fill>
      </ndxf>
    </rcc>
    <rcc rId="0" sId="1" dxf="1">
      <nc r="CN386">
        <f>IF(T386=S386,0,1)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IF(T387=S387,0,1)</f>
      </nc>
      <ndxf>
        <fill>
          <patternFill patternType="none">
            <bgColor indexed="65"/>
          </patternFill>
        </fill>
      </ndxf>
    </rcc>
    <rcc rId="0" sId="1" dxf="1">
      <nc r="CN388">
        <f>IF(T388=S388,0,1)</f>
      </nc>
      <ndxf>
        <fill>
          <patternFill patternType="none">
            <bgColor indexed="65"/>
          </patternFill>
        </fill>
      </ndxf>
    </rcc>
    <rcc rId="0" sId="1" dxf="1">
      <nc r="CN389">
        <f>IF(T389=S389,0,1)</f>
      </nc>
      <ndxf>
        <fill>
          <patternFill patternType="none">
            <bgColor indexed="65"/>
          </patternFill>
        </fill>
      </ndxf>
    </rcc>
    <rcc rId="0" sId="1" dxf="1">
      <nc r="CN390">
        <f>IF(T390=S390,0,1)</f>
      </nc>
      <ndxf>
        <fill>
          <patternFill patternType="none">
            <bgColor indexed="65"/>
          </patternFill>
        </fill>
      </ndxf>
    </rcc>
    <rcc rId="0" sId="1" dxf="1">
      <nc r="CN391">
        <f>IF(T391=S391,0,1)</f>
      </nc>
      <ndxf>
        <fill>
          <patternFill patternType="none">
            <bgColor indexed="65"/>
          </patternFill>
        </fill>
      </ndxf>
    </rcc>
    <rcc rId="0" sId="1" dxf="1">
      <nc r="CN392">
        <f>IF(T392=S392,0,1)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IF(T393=S393,0,1)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IF(T394=S394,0,1)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IF(T395=S395,0,1)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IF(T396=S396,0,1)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IF(T397=S397,0,1)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IF(T398=S398,0,1)</f>
      </nc>
      <ndxf>
        <fill>
          <patternFill patternType="none">
            <bgColor indexed="65"/>
          </patternFill>
        </fill>
      </ndxf>
    </rcc>
    <rcc rId="0" sId="1" dxf="1">
      <nc r="CN399">
        <f>IF(T399=S399,0,1)</f>
      </nc>
      <ndxf>
        <fill>
          <patternFill patternType="none">
            <bgColor indexed="65"/>
          </patternFill>
        </fill>
      </ndxf>
    </rcc>
    <rcc rId="0" sId="1" dxf="1">
      <nc r="CN400">
        <f>IF(T400=S400,0,1)</f>
      </nc>
      <ndxf>
        <fill>
          <patternFill patternType="none">
            <bgColor indexed="65"/>
          </patternFill>
        </fill>
      </ndxf>
    </rcc>
    <rcc rId="0" sId="1" dxf="1">
      <nc r="CN401">
        <f>IF(T401=S401,0,1)</f>
      </nc>
      <ndxf>
        <fill>
          <patternFill patternType="none">
            <bgColor indexed="65"/>
          </patternFill>
        </fill>
      </ndxf>
    </rcc>
    <rcc rId="0" sId="1" dxf="1">
      <nc r="CN402">
        <f>IF(T402=S402,0,1)</f>
      </nc>
      <ndxf>
        <fill>
          <patternFill patternType="none">
            <bgColor indexed="65"/>
          </patternFill>
        </fill>
      </ndxf>
    </rcc>
    <rcc rId="0" sId="1" dxf="1">
      <nc r="CN403">
        <f>IF(T403=S403,0,1)</f>
      </nc>
      <ndxf>
        <fill>
          <patternFill patternType="none">
            <bgColor indexed="65"/>
          </patternFill>
        </fill>
      </ndxf>
    </rcc>
    <rcc rId="0" sId="1" dxf="1">
      <nc r="CN404">
        <f>IF(T404=S404,0,1)</f>
      </nc>
      <ndxf>
        <fill>
          <patternFill patternType="none">
            <bgColor indexed="65"/>
          </patternFill>
        </fill>
      </ndxf>
    </rcc>
    <rcc rId="0" sId="1" dxf="1">
      <nc r="CN405">
        <f>IF(T405=S405,0,1)</f>
      </nc>
      <ndxf>
        <fill>
          <patternFill patternType="none">
            <bgColor indexed="65"/>
          </patternFill>
        </fill>
      </ndxf>
    </rcc>
    <rcc rId="0" sId="1" dxf="1">
      <nc r="CN406">
        <f>IF(T406=S406,0,1)</f>
      </nc>
      <ndxf>
        <fill>
          <patternFill patternType="none">
            <bgColor indexed="65"/>
          </patternFill>
        </fill>
      </ndxf>
    </rcc>
    <rcc rId="0" sId="1" dxf="1">
      <nc r="CN407">
        <f>IF(T407=S407,0,1)</f>
      </nc>
      <ndxf>
        <fill>
          <patternFill patternType="none">
            <bgColor indexed="65"/>
          </patternFill>
        </fill>
      </ndxf>
    </rcc>
    <rcc rId="0" sId="1" dxf="1">
      <nc r="CN408">
        <f>IF(T408=S408,0,1)</f>
      </nc>
      <ndxf>
        <fill>
          <patternFill patternType="none">
            <bgColor indexed="65"/>
          </patternFill>
        </fill>
      </ndxf>
    </rcc>
    <rcc rId="0" sId="1" dxf="1">
      <nc r="CN409">
        <f>IF(T409=S409,0,1)</f>
      </nc>
      <ndxf>
        <fill>
          <patternFill patternType="none">
            <bgColor indexed="65"/>
          </patternFill>
        </fill>
      </ndxf>
    </rcc>
    <rcc rId="0" sId="1" dxf="1">
      <nc r="CN410">
        <f>IF(T410=S410,0,1)</f>
      </nc>
      <ndxf>
        <fill>
          <patternFill patternType="none">
            <bgColor indexed="65"/>
          </patternFill>
        </fill>
      </ndxf>
    </rcc>
    <rcc rId="0" sId="1" dxf="1">
      <nc r="CN411">
        <f>IF(T411=S411,0,1)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IF(T412=S412,0,1)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IF(T413=S413,0,1)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IF(T414=S414,0,1)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IF(T415=S415,0,1)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IF(T416=S416,0,1)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IF(T417=S417,0,1)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IF(T418=S418,0,1)</f>
      </nc>
      <ndxf>
        <fill>
          <patternFill patternType="none">
            <bgColor indexed="65"/>
          </patternFill>
        </fill>
      </ndxf>
    </rcc>
    <rcc rId="0" sId="1" dxf="1">
      <nc r="CN419">
        <f>IF(T419=S419,0,1)</f>
      </nc>
      <ndxf>
        <fill>
          <patternFill patternType="none">
            <bgColor indexed="65"/>
          </patternFill>
        </fill>
      </ndxf>
    </rcc>
    <rcc rId="0" sId="1" dxf="1">
      <nc r="CN420">
        <f>IF(T420=S420,0,1)</f>
      </nc>
      <ndxf>
        <fill>
          <patternFill patternType="none">
            <bgColor indexed="65"/>
          </patternFill>
        </fill>
      </ndxf>
    </rcc>
    <rcc rId="0" sId="1" dxf="1">
      <nc r="CN421">
        <f>IF(T421=S421,0,1)</f>
      </nc>
      <ndxf>
        <fill>
          <patternFill patternType="none">
            <bgColor indexed="65"/>
          </patternFill>
        </fill>
      </ndxf>
    </rcc>
    <rcc rId="0" sId="1" dxf="1">
      <nc r="CN422">
        <f>IF(T422=S422,0,1)</f>
      </nc>
      <ndxf>
        <fill>
          <patternFill patternType="none">
            <bgColor indexed="65"/>
          </patternFill>
        </fill>
      </ndxf>
    </rcc>
    <rcc rId="0" sId="1" dxf="1">
      <nc r="CN423">
        <f>IF(T423=S423,0,1)</f>
      </nc>
      <ndxf>
        <fill>
          <patternFill patternType="none">
            <bgColor indexed="65"/>
          </patternFill>
        </fill>
      </ndxf>
    </rcc>
    <rcc rId="0" sId="1" dxf="1">
      <nc r="CN424">
        <f>IF(T424=S424,0,1)</f>
      </nc>
      <ndxf>
        <fill>
          <patternFill patternType="none">
            <bgColor indexed="65"/>
          </patternFill>
        </fill>
      </ndxf>
    </rcc>
    <rcc rId="0" sId="1" dxf="1">
      <nc r="CN425">
        <f>IF(T425=S425,0,1)</f>
      </nc>
      <ndxf>
        <fill>
          <patternFill patternType="none">
            <bgColor indexed="65"/>
          </patternFill>
        </fill>
      </ndxf>
    </rcc>
    <rcc rId="0" sId="1" dxf="1">
      <nc r="CN426">
        <f>IF(T426=S426,0,1)</f>
      </nc>
      <ndxf>
        <fill>
          <patternFill patternType="none">
            <bgColor indexed="65"/>
          </patternFill>
        </fill>
      </ndxf>
    </rcc>
    <rcc rId="0" sId="1" dxf="1">
      <nc r="CN427">
        <f>IF(T427=S427,0,1)</f>
      </nc>
      <ndxf>
        <fill>
          <patternFill patternType="none">
            <bgColor indexed="65"/>
          </patternFill>
        </fill>
      </ndxf>
    </rcc>
    <rcc rId="0" sId="1" dxf="1">
      <nc r="CN428">
        <f>IF(T428=S428,0,1)</f>
      </nc>
      <ndxf>
        <fill>
          <patternFill patternType="none">
            <bgColor indexed="65"/>
          </patternFill>
        </fill>
      </ndxf>
    </rcc>
    <rcc rId="0" sId="1" dxf="1">
      <nc r="CN429">
        <f>IF(T429=S429,0,1)</f>
      </nc>
      <ndxf>
        <fill>
          <patternFill patternType="none">
            <bgColor indexed="65"/>
          </patternFill>
        </fill>
      </ndxf>
    </rcc>
    <rcc rId="0" sId="1" dxf="1">
      <nc r="CN430">
        <f>IF(T430=S430,0,1)</f>
      </nc>
      <ndxf>
        <fill>
          <patternFill patternType="none">
            <bgColor indexed="65"/>
          </patternFill>
        </fill>
      </ndxf>
    </rcc>
    <rcc rId="0" sId="1" dxf="1">
      <nc r="CN431">
        <f>IF(T431=S431,0,1)</f>
      </nc>
      <ndxf>
        <fill>
          <patternFill patternType="none">
            <bgColor indexed="65"/>
          </patternFill>
        </fill>
      </ndxf>
    </rcc>
    <rcc rId="0" sId="1" dxf="1">
      <nc r="CN432">
        <f>IF(T432=S432,0,1)</f>
      </nc>
      <ndxf>
        <fill>
          <patternFill patternType="none">
            <bgColor indexed="65"/>
          </patternFill>
        </fill>
      </ndxf>
    </rcc>
    <rcc rId="0" sId="1" dxf="1">
      <nc r="CN433">
        <f>IF(T433=S433,0,1)</f>
      </nc>
      <ndxf>
        <fill>
          <patternFill patternType="none">
            <bgColor indexed="65"/>
          </patternFill>
        </fill>
      </ndxf>
    </rcc>
    <rcc rId="0" sId="1" dxf="1">
      <nc r="CN434">
        <f>IF(T434=S434,0,1)</f>
      </nc>
      <ndxf>
        <fill>
          <patternFill patternType="none">
            <bgColor indexed="65"/>
          </patternFill>
        </fill>
      </ndxf>
    </rcc>
    <rcc rId="0" sId="1" dxf="1">
      <nc r="CN435">
        <f>IF(T435=S435,0,1)</f>
      </nc>
      <ndxf>
        <fill>
          <patternFill patternType="none">
            <bgColor indexed="65"/>
          </patternFill>
        </fill>
      </ndxf>
    </rcc>
    <rcc rId="0" sId="1" dxf="1">
      <nc r="CN436">
        <f>IF(T436=S436,0,1)</f>
      </nc>
      <ndxf>
        <fill>
          <patternFill patternType="none">
            <bgColor indexed="65"/>
          </patternFill>
        </fill>
      </ndxf>
    </rcc>
    <rcc rId="0" sId="1" dxf="1">
      <nc r="CN437">
        <f>IF(T437=S437,0,1)</f>
      </nc>
      <ndxf>
        <fill>
          <patternFill patternType="none">
            <bgColor indexed="65"/>
          </patternFill>
        </fill>
      </ndxf>
    </rcc>
    <rcc rId="0" sId="1" dxf="1">
      <nc r="CN438">
        <f>IF(T438=S438,0,1)</f>
      </nc>
      <ndxf>
        <fill>
          <patternFill patternType="none">
            <bgColor indexed="65"/>
          </patternFill>
        </fill>
      </ndxf>
    </rcc>
    <rcc rId="0" sId="1" dxf="1">
      <nc r="CN439">
        <f>IF(T439=S439,0,1)</f>
      </nc>
      <ndxf>
        <fill>
          <patternFill patternType="none">
            <bgColor indexed="65"/>
          </patternFill>
        </fill>
      </ndxf>
    </rcc>
    <rcc rId="0" sId="1" dxf="1">
      <nc r="CN440">
        <f>IF(T440=S440,0,1)</f>
      </nc>
      <ndxf>
        <fill>
          <patternFill patternType="none">
            <bgColor indexed="65"/>
          </patternFill>
        </fill>
      </ndxf>
    </rcc>
    <rcc rId="0" sId="1" dxf="1">
      <nc r="CN441">
        <f>IF(T441=S441,0,1)</f>
      </nc>
      <ndxf>
        <fill>
          <patternFill patternType="none">
            <bgColor indexed="65"/>
          </patternFill>
        </fill>
      </ndxf>
    </rcc>
    <rcc rId="0" sId="1" dxf="1">
      <nc r="CN442">
        <f>IF(T442=S442,0,1)</f>
      </nc>
      <ndxf>
        <fill>
          <patternFill patternType="none">
            <bgColor indexed="65"/>
          </patternFill>
        </fill>
      </ndxf>
    </rcc>
    <rcc rId="0" sId="1" dxf="1">
      <nc r="CN443">
        <f>IF(T443=S443,0,1)</f>
      </nc>
      <ndxf>
        <fill>
          <patternFill patternType="none">
            <bgColor indexed="65"/>
          </patternFill>
        </fill>
      </ndxf>
    </rcc>
    <rcc rId="0" sId="1" dxf="1">
      <nc r="CN444">
        <f>IF(T444=S444,0,1)</f>
      </nc>
      <ndxf>
        <fill>
          <patternFill patternType="none">
            <bgColor indexed="65"/>
          </patternFill>
        </fill>
      </ndxf>
    </rcc>
    <rcc rId="0" sId="1" dxf="1">
      <nc r="CN445">
        <f>IF(T445=S445,0,1)</f>
      </nc>
      <ndxf>
        <fill>
          <patternFill patternType="none">
            <bgColor indexed="65"/>
          </patternFill>
        </fill>
      </ndxf>
    </rcc>
    <rcc rId="0" sId="1" dxf="1">
      <nc r="CN446">
        <f>IF(T446=S446,0,1)</f>
      </nc>
      <ndxf>
        <fill>
          <patternFill patternType="none">
            <bgColor indexed="65"/>
          </patternFill>
        </fill>
      </ndxf>
    </rcc>
    <rcc rId="0" sId="1" dxf="1">
      <nc r="CN447">
        <f>IF(T447=S447,0,1)</f>
      </nc>
      <ndxf>
        <fill>
          <patternFill patternType="none">
            <bgColor indexed="65"/>
          </patternFill>
        </fill>
      </ndxf>
    </rcc>
    <rcc rId="0" sId="1" dxf="1">
      <nc r="CN448">
        <f>IF(T448=S448,0,1)</f>
      </nc>
      <ndxf>
        <fill>
          <patternFill patternType="none">
            <bgColor indexed="65"/>
          </patternFill>
        </fill>
      </ndxf>
    </rcc>
    <rcc rId="0" sId="1" dxf="1">
      <nc r="CN449">
        <f>IF(T449=S449,0,1)</f>
      </nc>
      <ndxf>
        <fill>
          <patternFill patternType="none">
            <bgColor indexed="65"/>
          </patternFill>
        </fill>
      </ndxf>
    </rcc>
    <rcc rId="0" sId="1" dxf="1">
      <nc r="CN450">
        <f>IF(T450=S450,0,1)</f>
      </nc>
      <ndxf>
        <fill>
          <patternFill patternType="none">
            <bgColor indexed="65"/>
          </patternFill>
        </fill>
      </ndxf>
    </rcc>
    <rcc rId="0" sId="1" dxf="1">
      <nc r="CN451">
        <f>IF(T451=S451,0,1)</f>
      </nc>
      <ndxf>
        <fill>
          <patternFill patternType="none">
            <bgColor indexed="65"/>
          </patternFill>
        </fill>
      </ndxf>
    </rcc>
    <rcc rId="0" sId="1" dxf="1">
      <nc r="CN452">
        <f>IF(T452=S452,0,1)</f>
      </nc>
      <ndxf>
        <fill>
          <patternFill patternType="none">
            <bgColor indexed="65"/>
          </patternFill>
        </fill>
      </ndxf>
    </rcc>
    <rcc rId="0" sId="1" dxf="1">
      <nc r="CN453">
        <f>IF(T453=S453,0,1)</f>
      </nc>
      <ndxf>
        <fill>
          <patternFill patternType="none">
            <bgColor indexed="65"/>
          </patternFill>
        </fill>
      </ndxf>
    </rcc>
    <rcc rId="0" sId="1" dxf="1">
      <nc r="CN454">
        <f>IF(T454=S454,0,1)</f>
      </nc>
      <ndxf>
        <fill>
          <patternFill patternType="none">
            <bgColor indexed="65"/>
          </patternFill>
        </fill>
      </ndxf>
    </rcc>
    <rcc rId="0" sId="1" dxf="1">
      <nc r="CN455">
        <f>IF(T455=S455,0,1)</f>
      </nc>
      <ndxf>
        <fill>
          <patternFill patternType="none">
            <bgColor indexed="65"/>
          </patternFill>
        </fill>
      </ndxf>
    </rcc>
    <rcc rId="0" sId="1" dxf="1">
      <nc r="CN456">
        <f>IF(T456=S456,0,1)</f>
      </nc>
      <ndxf>
        <fill>
          <patternFill patternType="none">
            <bgColor indexed="65"/>
          </patternFill>
        </fill>
      </ndxf>
    </rcc>
    <rcc rId="0" sId="1" dxf="1">
      <nc r="CN457">
        <f>IF(T457=S457,0,1)</f>
      </nc>
      <ndxf>
        <fill>
          <patternFill patternType="none">
            <bgColor indexed="65"/>
          </patternFill>
        </fill>
      </ndxf>
    </rcc>
    <rcc rId="0" sId="1" dxf="1">
      <nc r="CN458">
        <f>IF(T458=S458,0,1)</f>
      </nc>
      <ndxf>
        <fill>
          <patternFill patternType="none">
            <bgColor indexed="65"/>
          </patternFill>
        </fill>
      </ndxf>
    </rcc>
    <rcc rId="0" sId="1" dxf="1">
      <nc r="CN459">
        <f>IF(T459=S459,0,1)</f>
      </nc>
      <ndxf>
        <fill>
          <patternFill patternType="none">
            <bgColor indexed="65"/>
          </patternFill>
        </fill>
      </ndxf>
    </rcc>
    <rcc rId="0" sId="1" dxf="1">
      <nc r="CN460">
        <f>IF(T460=S460,0,1)</f>
      </nc>
      <ndxf>
        <fill>
          <patternFill patternType="none">
            <bgColor indexed="65"/>
          </patternFill>
        </fill>
      </ndxf>
    </rcc>
    <rcc rId="0" sId="1" dxf="1">
      <nc r="CN461">
        <f>IF(T461=S461,0,1)</f>
      </nc>
      <ndxf>
        <fill>
          <patternFill patternType="none">
            <bgColor indexed="65"/>
          </patternFill>
        </fill>
      </ndxf>
    </rcc>
    <rcc rId="0" sId="1" dxf="1">
      <nc r="CN462">
        <f>IF(T462=S462,0,1)</f>
      </nc>
      <ndxf>
        <fill>
          <patternFill patternType="none">
            <bgColor indexed="65"/>
          </patternFill>
        </fill>
      </ndxf>
    </rcc>
    <rcc rId="0" sId="1" dxf="1">
      <nc r="CN463">
        <f>IF(T463=S463,0,1)</f>
      </nc>
      <ndxf>
        <fill>
          <patternFill patternType="none">
            <bgColor indexed="65"/>
          </patternFill>
        </fill>
      </ndxf>
    </rcc>
    <rcc rId="0" sId="1" dxf="1">
      <nc r="CN464">
        <f>IF(T464=S464,0,1)</f>
      </nc>
      <ndxf>
        <fill>
          <patternFill patternType="none">
            <bgColor indexed="65"/>
          </patternFill>
        </fill>
      </ndxf>
    </rcc>
    <rcc rId="0" sId="1" dxf="1">
      <nc r="CN465">
        <f>IF(T465=S465,0,1)</f>
      </nc>
      <ndxf>
        <fill>
          <patternFill patternType="none">
            <bgColor indexed="65"/>
          </patternFill>
        </fill>
      </ndxf>
    </rcc>
    <rcc rId="0" sId="1" dxf="1">
      <nc r="CN466">
        <f>IF(T466=S466,0,1)</f>
      </nc>
      <ndxf>
        <fill>
          <patternFill patternType="none">
            <bgColor indexed="65"/>
          </patternFill>
        </fill>
      </ndxf>
    </rcc>
    <rcc rId="0" sId="1" dxf="1">
      <nc r="CN467">
        <f>IF(T467=S467,0,1)</f>
      </nc>
      <ndxf>
        <fill>
          <patternFill patternType="none">
            <bgColor indexed="65"/>
          </patternFill>
        </fill>
      </ndxf>
    </rcc>
    <rcc rId="0" sId="1" dxf="1">
      <nc r="CN468">
        <f>IF(T468=S468,0,1)</f>
      </nc>
      <ndxf>
        <fill>
          <patternFill patternType="none">
            <bgColor indexed="65"/>
          </patternFill>
        </fill>
      </ndxf>
    </rcc>
    <rcc rId="0" sId="1" dxf="1">
      <nc r="CN469">
        <f>IF(T469=S469,0,1)</f>
      </nc>
      <ndxf>
        <fill>
          <patternFill patternType="none">
            <bgColor indexed="65"/>
          </patternFill>
        </fill>
      </ndxf>
    </rcc>
    <rcc rId="0" sId="1" dxf="1">
      <nc r="CN470">
        <f>IF(T470=S470,0,1)</f>
      </nc>
      <ndxf>
        <fill>
          <patternFill patternType="none">
            <bgColor indexed="65"/>
          </patternFill>
        </fill>
      </ndxf>
    </rcc>
    <rcc rId="0" sId="1" dxf="1">
      <nc r="CN471">
        <f>IF(T471=S471,0,1)</f>
      </nc>
      <ndxf>
        <fill>
          <patternFill patternType="none">
            <bgColor indexed="65"/>
          </patternFill>
        </fill>
      </ndxf>
    </rcc>
    <rcc rId="0" sId="1" dxf="1">
      <nc r="CN472">
        <f>IF(T472=S472,0,1)</f>
      </nc>
      <ndxf>
        <fill>
          <patternFill patternType="none">
            <bgColor indexed="65"/>
          </patternFill>
        </fill>
      </ndxf>
    </rcc>
    <rcc rId="0" sId="1" dxf="1">
      <nc r="CN473">
        <f>IF(T473=S473,0,1)</f>
      </nc>
      <ndxf>
        <fill>
          <patternFill patternType="none">
            <bgColor indexed="65"/>
          </patternFill>
        </fill>
      </ndxf>
    </rcc>
    <rcc rId="0" sId="1" dxf="1">
      <nc r="CN474">
        <f>IF(T474=S474,0,1)</f>
      </nc>
      <ndxf>
        <fill>
          <patternFill patternType="none">
            <bgColor indexed="65"/>
          </patternFill>
        </fill>
      </ndxf>
    </rcc>
    <rcc rId="0" sId="1" dxf="1">
      <nc r="CN475">
        <f>IF(T475=S475,0,1)</f>
      </nc>
      <ndxf>
        <fill>
          <patternFill patternType="none">
            <bgColor indexed="65"/>
          </patternFill>
        </fill>
      </ndxf>
    </rcc>
    <rcc rId="0" sId="1" dxf="1">
      <nc r="CN476">
        <f>IF(T476=S476,0,1)</f>
      </nc>
      <ndxf>
        <fill>
          <patternFill patternType="none">
            <bgColor indexed="65"/>
          </patternFill>
        </fill>
      </ndxf>
    </rcc>
    <rcc rId="0" sId="1" dxf="1">
      <nc r="CN477">
        <f>IF(T477=S477,0,1)</f>
      </nc>
      <ndxf>
        <fill>
          <patternFill patternType="none">
            <bgColor indexed="65"/>
          </patternFill>
        </fill>
      </ndxf>
    </rcc>
    <rcc rId="0" sId="1" dxf="1">
      <nc r="CN478">
        <f>IF(T478=S478,0,1)</f>
      </nc>
      <ndxf>
        <fill>
          <patternFill patternType="none">
            <bgColor indexed="65"/>
          </patternFill>
        </fill>
      </ndxf>
    </rcc>
    <rcc rId="0" sId="1" dxf="1">
      <nc r="CN479">
        <f>IF(T479=S479,0,1)</f>
      </nc>
      <ndxf>
        <fill>
          <patternFill patternType="none">
            <bgColor indexed="65"/>
          </patternFill>
        </fill>
      </ndxf>
    </rcc>
    <rcc rId="0" sId="1" dxf="1">
      <nc r="CN480">
        <f>IF(T480=S480,0,1)</f>
      </nc>
      <ndxf>
        <fill>
          <patternFill patternType="none">
            <bgColor indexed="65"/>
          </patternFill>
        </fill>
      </ndxf>
    </rcc>
    <rcc rId="0" sId="1" dxf="1">
      <nc r="CN481">
        <f>IF(T481=S481,0,1)</f>
      </nc>
      <ndxf>
        <fill>
          <patternFill patternType="none">
            <bgColor indexed="65"/>
          </patternFill>
        </fill>
      </ndxf>
    </rcc>
    <rcc rId="0" sId="1" dxf="1">
      <nc r="CN482">
        <f>IF(T482=S482,0,1)</f>
      </nc>
      <ndxf>
        <fill>
          <patternFill patternType="none">
            <bgColor indexed="65"/>
          </patternFill>
        </fill>
      </ndxf>
    </rcc>
    <rcc rId="0" sId="1" dxf="1">
      <nc r="CN483">
        <f>IF(T483=S483,0,1)</f>
      </nc>
      <ndxf>
        <fill>
          <patternFill patternType="none">
            <bgColor indexed="65"/>
          </patternFill>
        </fill>
      </ndxf>
    </rcc>
    <rcc rId="0" sId="1" dxf="1">
      <nc r="CN484">
        <f>IF(T484=S484,0,1)</f>
      </nc>
      <ndxf>
        <fill>
          <patternFill patternType="none">
            <bgColor indexed="65"/>
          </patternFill>
        </fill>
      </ndxf>
    </rcc>
    <rcc rId="0" sId="1" dxf="1">
      <nc r="CN485">
        <f>IF(T485=S485,0,1)</f>
      </nc>
      <ndxf>
        <fill>
          <patternFill patternType="none">
            <bgColor indexed="65"/>
          </patternFill>
        </fill>
      </ndxf>
    </rcc>
    <rcc rId="0" sId="1" dxf="1">
      <nc r="CN486">
        <f>IF(T486=S486,0,1)</f>
      </nc>
      <ndxf>
        <fill>
          <patternFill patternType="none">
            <bgColor indexed="65"/>
          </patternFill>
        </fill>
      </ndxf>
    </rcc>
    <rcc rId="0" sId="1" dxf="1">
      <nc r="CN487">
        <f>IF(T487=S487,0,1)</f>
      </nc>
      <ndxf>
        <fill>
          <patternFill patternType="none">
            <bgColor indexed="65"/>
          </patternFill>
        </fill>
      </ndxf>
    </rcc>
    <rcc rId="0" sId="1" dxf="1">
      <nc r="CN488">
        <f>IF(T488=S488,0,1)</f>
      </nc>
      <ndxf>
        <fill>
          <patternFill patternType="none">
            <bgColor indexed="65"/>
          </patternFill>
        </fill>
      </ndxf>
    </rcc>
    <rcc rId="0" sId="1" dxf="1">
      <nc r="CN489">
        <f>IF(T489=S489,0,1)</f>
      </nc>
      <ndxf>
        <fill>
          <patternFill patternType="none">
            <bgColor indexed="65"/>
          </patternFill>
        </fill>
      </ndxf>
    </rcc>
    <rcc rId="0" sId="1" dxf="1">
      <nc r="CN490">
        <f>IF(T490=S490,0,1)</f>
      </nc>
      <ndxf>
        <fill>
          <patternFill patternType="none">
            <bgColor indexed="65"/>
          </patternFill>
        </fill>
      </ndxf>
    </rcc>
    <rcc rId="0" sId="1" dxf="1">
      <nc r="CN491">
        <f>IF(T491=S491,0,1)</f>
      </nc>
      <ndxf>
        <fill>
          <patternFill patternType="none">
            <bgColor indexed="65"/>
          </patternFill>
        </fill>
      </ndxf>
    </rcc>
    <rcc rId="0" sId="1" dxf="1">
      <nc r="CN492">
        <f>IF(T492=S492,0,1)</f>
      </nc>
      <ndxf>
        <fill>
          <patternFill patternType="none">
            <bgColor indexed="65"/>
          </patternFill>
        </fill>
      </ndxf>
    </rcc>
    <rcc rId="0" sId="1" dxf="1">
      <nc r="CN493">
        <f>IF(T493=S493,0,1)</f>
      </nc>
      <ndxf>
        <fill>
          <patternFill patternType="none">
            <bgColor indexed="65"/>
          </patternFill>
        </fill>
      </ndxf>
    </rcc>
    <rcc rId="0" sId="1" dxf="1">
      <nc r="CN494">
        <f>IF(T494=S494,0,1)</f>
      </nc>
      <ndxf>
        <fill>
          <patternFill patternType="none">
            <bgColor indexed="65"/>
          </patternFill>
        </fill>
      </ndxf>
    </rcc>
    <rcc rId="0" sId="1" dxf="1">
      <nc r="CN495">
        <f>IF(T495=S495,0,1)</f>
      </nc>
      <ndxf>
        <fill>
          <patternFill patternType="none">
            <bgColor indexed="65"/>
          </patternFill>
        </fill>
      </ndxf>
    </rcc>
    <rcc rId="0" sId="1" dxf="1">
      <nc r="CN496">
        <f>IF(T496=S496,0,1)</f>
      </nc>
      <ndxf>
        <fill>
          <patternFill patternType="none">
            <bgColor indexed="65"/>
          </patternFill>
        </fill>
      </ndxf>
    </rcc>
    <rcc rId="0" sId="1" dxf="1">
      <nc r="CN497">
        <f>IF(T497=S497,0,1)</f>
      </nc>
      <ndxf>
        <fill>
          <patternFill patternType="none">
            <bgColor indexed="65"/>
          </patternFill>
        </fill>
      </ndxf>
    </rcc>
    <rcc rId="0" sId="1" dxf="1">
      <nc r="CN498">
        <f>IF(T498=S498,0,1)</f>
      </nc>
      <ndxf>
        <fill>
          <patternFill patternType="none">
            <bgColor indexed="65"/>
          </patternFill>
        </fill>
      </ndxf>
    </rcc>
    <rcc rId="0" sId="1" dxf="1">
      <nc r="CN499">
        <f>IF(T499=S499,0,1)</f>
      </nc>
      <ndxf>
        <fill>
          <patternFill patternType="none">
            <bgColor indexed="65"/>
          </patternFill>
        </fill>
      </ndxf>
    </rcc>
    <rcc rId="0" sId="1" dxf="1">
      <nc r="CN500">
        <f>IF(T500=S500,0,1)</f>
      </nc>
      <ndxf>
        <fill>
          <patternFill patternType="none">
            <bgColor indexed="65"/>
          </patternFill>
        </fill>
      </ndxf>
    </rcc>
    <rcc rId="0" sId="1" dxf="1">
      <nc r="CN501">
        <f>IF(T501=S501,0,1)</f>
      </nc>
      <ndxf>
        <fill>
          <patternFill patternType="none">
            <bgColor indexed="65"/>
          </patternFill>
        </fill>
      </ndxf>
    </rcc>
    <rcc rId="0" sId="1" dxf="1">
      <nc r="CN502">
        <f>IF(T502=S502,0,1)</f>
      </nc>
      <ndxf>
        <fill>
          <patternFill patternType="none">
            <bgColor indexed="65"/>
          </patternFill>
        </fill>
      </ndxf>
    </rcc>
    <rcc rId="0" sId="1" dxf="1">
      <nc r="CN503">
        <f>IF(T503=S503,0,1)</f>
      </nc>
      <ndxf>
        <fill>
          <patternFill patternType="none">
            <bgColor indexed="65"/>
          </patternFill>
        </fill>
      </ndxf>
    </rcc>
    <rcc rId="0" sId="1" dxf="1">
      <nc r="CN504">
        <f>IF(T504=S504,0,1)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IF(T505=S505,0,1)</f>
      </nc>
      <ndxf>
        <fill>
          <patternFill patternType="none">
            <bgColor indexed="65"/>
          </patternFill>
        </fill>
      </ndxf>
    </rcc>
    <rcc rId="0" sId="1" dxf="1">
      <nc r="CN506">
        <f>IF(T506=S506,0,1)</f>
      </nc>
      <ndxf>
        <fill>
          <patternFill patternType="none">
            <bgColor indexed="65"/>
          </patternFill>
        </fill>
      </ndxf>
    </rcc>
    <rcc rId="0" sId="1" dxf="1">
      <nc r="CN507">
        <f>IF(T507=S507,0,1)</f>
      </nc>
      <ndxf>
        <fill>
          <patternFill patternType="none">
            <bgColor indexed="65"/>
          </patternFill>
        </fill>
      </ndxf>
    </rcc>
    <rcc rId="0" sId="1" dxf="1">
      <nc r="CN508">
        <f>IF(T508=S508,0,1)</f>
      </nc>
      <ndxf>
        <fill>
          <patternFill patternType="none">
            <bgColor indexed="65"/>
          </patternFill>
        </fill>
      </ndxf>
    </rcc>
    <rcc rId="0" sId="1" dxf="1">
      <nc r="CN509">
        <f>IF(T509=S509,0,1)</f>
      </nc>
      <ndxf>
        <fill>
          <patternFill patternType="none">
            <bgColor indexed="65"/>
          </patternFill>
        </fill>
      </ndxf>
    </rcc>
    <rcc rId="0" sId="1" dxf="1">
      <nc r="CN510">
        <f>IF(T510=S510,0,1)</f>
      </nc>
      <ndxf>
        <fill>
          <patternFill patternType="none">
            <bgColor indexed="65"/>
          </patternFill>
        </fill>
      </ndxf>
    </rcc>
    <rcc rId="0" sId="1" dxf="1">
      <nc r="CN511">
        <f>IF(T511=S511,0,1)</f>
      </nc>
      <ndxf>
        <fill>
          <patternFill patternType="none">
            <bgColor indexed="65"/>
          </patternFill>
        </fill>
      </ndxf>
    </rcc>
    <rcc rId="0" sId="1" dxf="1">
      <nc r="CN512">
        <f>IF(T512=S512,0,1)</f>
      </nc>
      <ndxf>
        <fill>
          <patternFill patternType="none">
            <bgColor indexed="65"/>
          </patternFill>
        </fill>
      </ndxf>
    </rcc>
    <rcc rId="0" sId="1" dxf="1">
      <nc r="CN513">
        <f>IF(T513=S513,0,1)</f>
      </nc>
      <ndxf>
        <fill>
          <patternFill patternType="none">
            <bgColor indexed="65"/>
          </patternFill>
        </fill>
      </ndxf>
    </rcc>
    <rcc rId="0" sId="1" dxf="1">
      <nc r="CN514">
        <f>IF(T514=S514,0,1)</f>
      </nc>
      <ndxf>
        <fill>
          <patternFill patternType="none">
            <bgColor indexed="65"/>
          </patternFill>
        </fill>
      </ndxf>
    </rcc>
    <rcc rId="0" sId="1" dxf="1">
      <nc r="CN515">
        <f>IF(T515=S515,0,1)</f>
      </nc>
      <ndxf>
        <fill>
          <patternFill patternType="none">
            <bgColor indexed="65"/>
          </patternFill>
        </fill>
      </ndxf>
    </rcc>
    <rcc rId="0" sId="1" dxf="1">
      <nc r="CN516">
        <f>IF(T516=S516,0,1)</f>
      </nc>
      <ndxf>
        <fill>
          <patternFill patternType="none">
            <bgColor indexed="65"/>
          </patternFill>
        </fill>
      </ndxf>
    </rcc>
    <rcc rId="0" sId="1" dxf="1">
      <nc r="CN517">
        <f>IF(T517=S517,0,1)</f>
      </nc>
      <ndxf>
        <fill>
          <patternFill patternType="none">
            <bgColor indexed="65"/>
          </patternFill>
        </fill>
      </ndxf>
    </rcc>
    <rcc rId="0" sId="1" dxf="1">
      <nc r="CN518">
        <f>IF(T518=S518,0,1)</f>
      </nc>
      <ndxf>
        <fill>
          <patternFill patternType="none">
            <bgColor indexed="65"/>
          </patternFill>
        </fill>
      </ndxf>
    </rcc>
    <rcc rId="0" sId="1" dxf="1">
      <nc r="CN519">
        <f>IF(T519=S519,0,1)</f>
      </nc>
      <ndxf>
        <fill>
          <patternFill patternType="none">
            <bgColor indexed="65"/>
          </patternFill>
        </fill>
      </ndxf>
    </rcc>
    <rcc rId="0" sId="1" dxf="1">
      <nc r="CN520">
        <f>IF(T520=S520,0,1)</f>
      </nc>
      <ndxf>
        <fill>
          <patternFill patternType="none">
            <bgColor indexed="65"/>
          </patternFill>
        </fill>
      </ndxf>
    </rcc>
    <rcc rId="0" sId="1" dxf="1">
      <nc r="CN521">
        <f>IF(T521=S521,0,1)</f>
      </nc>
      <ndxf>
        <fill>
          <patternFill patternType="none">
            <bgColor indexed="65"/>
          </patternFill>
        </fill>
      </ndxf>
    </rcc>
    <rcc rId="0" sId="1" dxf="1">
      <nc r="CN522">
        <f>IF(T522=S522,0,1)</f>
      </nc>
      <ndxf>
        <fill>
          <patternFill patternType="none">
            <bgColor indexed="65"/>
          </patternFill>
        </fill>
      </ndxf>
    </rcc>
    <rcc rId="0" sId="1" dxf="1">
      <nc r="CN523">
        <f>IF(T523=S523,0,1)</f>
      </nc>
      <ndxf>
        <fill>
          <patternFill patternType="none">
            <bgColor indexed="65"/>
          </patternFill>
        </fill>
      </ndxf>
    </rcc>
    <rcc rId="0" sId="1" dxf="1">
      <nc r="CN524">
        <f>IF(T524=S524,0,1)</f>
      </nc>
      <ndxf>
        <fill>
          <patternFill patternType="none">
            <bgColor indexed="65"/>
          </patternFill>
        </fill>
      </ndxf>
    </rcc>
    <rcc rId="0" sId="1" dxf="1">
      <nc r="CN525">
        <f>IF(T525=S525,0,1)</f>
      </nc>
      <ndxf>
        <fill>
          <patternFill patternType="none">
            <bgColor indexed="65"/>
          </patternFill>
        </fill>
      </ndxf>
    </rcc>
    <rcc rId="0" sId="1" dxf="1">
      <nc r="CN526">
        <f>IF(T526=S526,0,1)</f>
      </nc>
      <ndxf>
        <fill>
          <patternFill patternType="none">
            <bgColor indexed="65"/>
          </patternFill>
        </fill>
      </ndxf>
    </rcc>
    <rcc rId="0" sId="1" dxf="1">
      <nc r="CN527">
        <f>IF(T527=S527,0,1)</f>
      </nc>
      <ndxf>
        <fill>
          <patternFill patternType="none">
            <bgColor indexed="65"/>
          </patternFill>
        </fill>
      </ndxf>
    </rcc>
    <rcc rId="0" sId="1" dxf="1">
      <nc r="CN528">
        <f>IF(T528=S528,0,1)</f>
      </nc>
      <ndxf>
        <fill>
          <patternFill patternType="none">
            <bgColor indexed="65"/>
          </patternFill>
        </fill>
      </ndxf>
    </rcc>
    <rcc rId="0" sId="1" dxf="1">
      <nc r="CN529">
        <f>IF(T529=S529,0,1)</f>
      </nc>
      <ndxf>
        <fill>
          <patternFill patternType="none">
            <bgColor indexed="65"/>
          </patternFill>
        </fill>
      </ndxf>
    </rcc>
    <rcc rId="0" sId="1" dxf="1">
      <nc r="CN530">
        <f>IF(T530=S530,0,1)</f>
      </nc>
      <ndxf>
        <fill>
          <patternFill patternType="none">
            <bgColor indexed="65"/>
          </patternFill>
        </fill>
      </ndxf>
    </rcc>
    <rcc rId="0" sId="1" dxf="1">
      <nc r="CN531">
        <f>IF(T531=S531,0,1)</f>
      </nc>
      <ndxf>
        <fill>
          <patternFill patternType="none">
            <bgColor indexed="65"/>
          </patternFill>
        </fill>
      </ndxf>
    </rcc>
    <rcc rId="0" sId="1" dxf="1">
      <nc r="CN532">
        <f>IF(T532=S532,0,1)</f>
      </nc>
      <ndxf>
        <fill>
          <patternFill patternType="none">
            <bgColor indexed="65"/>
          </patternFill>
        </fill>
      </ndxf>
    </rcc>
    <rcc rId="0" sId="1" dxf="1">
      <nc r="CN533">
        <f>IF(T533=S533,0,1)</f>
      </nc>
      <ndxf>
        <fill>
          <patternFill patternType="none">
            <bgColor indexed="65"/>
          </patternFill>
        </fill>
      </ndxf>
    </rcc>
    <rcc rId="0" sId="1" dxf="1">
      <nc r="CN534">
        <f>IF(T534=S534,0,1)</f>
      </nc>
      <ndxf>
        <fill>
          <patternFill patternType="none">
            <bgColor indexed="65"/>
          </patternFill>
        </fill>
      </ndxf>
    </rcc>
    <rcc rId="0" sId="1" dxf="1">
      <nc r="CN535">
        <f>IF(T535=S535,0,1)</f>
      </nc>
      <ndxf>
        <fill>
          <patternFill patternType="none">
            <bgColor indexed="65"/>
          </patternFill>
        </fill>
      </ndxf>
    </rcc>
    <rcc rId="0" sId="1" dxf="1">
      <nc r="CN536">
        <f>IF(T536=S536,0,1)</f>
      </nc>
      <ndxf>
        <fill>
          <patternFill patternType="none">
            <bgColor indexed="65"/>
          </patternFill>
        </fill>
      </ndxf>
    </rcc>
    <rcc rId="0" sId="1" dxf="1">
      <nc r="CN537">
        <f>IF(T537=S537,0,1)</f>
      </nc>
      <ndxf>
        <fill>
          <patternFill patternType="none">
            <bgColor indexed="65"/>
          </patternFill>
        </fill>
      </ndxf>
    </rcc>
    <rcc rId="0" sId="1" dxf="1">
      <nc r="CN538">
        <f>IF(T538=S538,0,1)</f>
      </nc>
      <ndxf>
        <fill>
          <patternFill patternType="none">
            <bgColor indexed="65"/>
          </patternFill>
        </fill>
      </ndxf>
    </rcc>
    <rcc rId="0" sId="1" dxf="1">
      <nc r="CN539">
        <f>IF(T539=S539,0,1)</f>
      </nc>
      <ndxf>
        <fill>
          <patternFill patternType="none">
            <bgColor indexed="65"/>
          </patternFill>
        </fill>
      </ndxf>
    </rcc>
    <rcc rId="0" sId="1" dxf="1">
      <nc r="CN540">
        <f>IF(T540=S540,0,1)</f>
      </nc>
      <ndxf>
        <fill>
          <patternFill patternType="none">
            <bgColor indexed="65"/>
          </patternFill>
        </fill>
      </ndxf>
    </rcc>
    <rcc rId="0" sId="1" dxf="1">
      <nc r="CN541">
        <f>IF(T541=S541,0,1)</f>
      </nc>
      <ndxf>
        <fill>
          <patternFill patternType="none">
            <bgColor indexed="65"/>
          </patternFill>
        </fill>
      </ndxf>
    </rcc>
    <rcc rId="0" sId="1" dxf="1">
      <nc r="CN542">
        <f>IF(T542=S542,0,1)</f>
      </nc>
      <ndxf>
        <fill>
          <patternFill patternType="none">
            <bgColor indexed="65"/>
          </patternFill>
        </fill>
      </ndxf>
    </rcc>
    <rcc rId="0" sId="1" dxf="1">
      <nc r="CN543">
        <f>IF(T543=S543,0,1)</f>
      </nc>
      <ndxf>
        <fill>
          <patternFill patternType="none">
            <bgColor indexed="65"/>
          </patternFill>
        </fill>
      </ndxf>
    </rcc>
    <rcc rId="0" sId="1" dxf="1">
      <nc r="CN544">
        <f>IF(T544=S544,0,1)</f>
      </nc>
      <ndxf>
        <fill>
          <patternFill patternType="none">
            <bgColor indexed="65"/>
          </patternFill>
        </fill>
      </ndxf>
    </rcc>
    <rcc rId="0" sId="1" dxf="1">
      <nc r="CN545">
        <f>IF(T545=S545,0,1)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IF(T546=S546,0,1)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IF(T547=S547,0,1)</f>
      </nc>
      <ndxf>
        <fill>
          <patternFill patternType="none">
            <bgColor indexed="65"/>
          </patternFill>
        </fill>
      </ndxf>
    </rcc>
    <rcc rId="0" sId="1" dxf="1">
      <nc r="CN548">
        <f>IF(T548=S548,0,1)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IF(T549=S549,0,1)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IF(T550=S550,0,1)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IF(T551=S551,0,1)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IF(T552=S552,0,1)</f>
      </nc>
      <ndxf>
        <fill>
          <patternFill patternType="none">
            <bgColor indexed="65"/>
          </patternFill>
        </fill>
      </ndxf>
    </rcc>
    <rcc rId="0" sId="1" dxf="1">
      <nc r="CN553">
        <f>IF(T553=S553,0,1)</f>
      </nc>
      <ndxf>
        <fill>
          <patternFill patternType="none">
            <bgColor indexed="65"/>
          </patternFill>
        </fill>
      </ndxf>
    </rcc>
    <rcc rId="0" sId="1" dxf="1">
      <nc r="CN554">
        <f>IF(T554=S554,0,1)</f>
      </nc>
      <ndxf>
        <fill>
          <patternFill patternType="none">
            <bgColor indexed="65"/>
          </patternFill>
        </fill>
      </ndxf>
    </rcc>
    <rcc rId="0" sId="1" dxf="1">
      <nc r="CN555">
        <f>IF(T555=S555,0,1)</f>
      </nc>
      <ndxf>
        <fill>
          <patternFill patternType="none">
            <bgColor indexed="65"/>
          </patternFill>
        </fill>
      </ndxf>
    </rcc>
    <rcc rId="0" sId="1" dxf="1">
      <nc r="CN556">
        <f>IF(T556=S556,0,1)</f>
      </nc>
      <ndxf>
        <fill>
          <patternFill patternType="none">
            <bgColor indexed="65"/>
          </patternFill>
        </fill>
      </ndxf>
    </rcc>
    <rcc rId="0" sId="1" dxf="1">
      <nc r="CN557">
        <f>IF(T557=S557,0,1)</f>
      </nc>
      <ndxf>
        <fill>
          <patternFill patternType="none">
            <bgColor indexed="65"/>
          </patternFill>
        </fill>
      </ndxf>
    </rcc>
    <rcc rId="0" sId="1" dxf="1">
      <nc r="CN558">
        <f>IF(T558=S558,0,1)</f>
      </nc>
      <ndxf>
        <fill>
          <patternFill patternType="none">
            <bgColor indexed="65"/>
          </patternFill>
        </fill>
      </ndxf>
    </rcc>
    <rcc rId="0" sId="1" dxf="1">
      <nc r="CN559">
        <f>IF(T559=S559,0,1)</f>
      </nc>
      <ndxf>
        <fill>
          <patternFill patternType="none">
            <bgColor indexed="65"/>
          </patternFill>
        </fill>
      </ndxf>
    </rcc>
    <rcc rId="0" sId="1" dxf="1">
      <nc r="CN560">
        <f>IF(T560=S560,0,1)</f>
      </nc>
      <ndxf>
        <fill>
          <patternFill patternType="none">
            <bgColor indexed="65"/>
          </patternFill>
        </fill>
      </ndxf>
    </rcc>
    <rcc rId="0" sId="1" dxf="1">
      <nc r="CN561">
        <f>IF(T561=S561,0,1)</f>
      </nc>
      <ndxf>
        <fill>
          <patternFill patternType="none">
            <bgColor indexed="65"/>
          </patternFill>
        </fill>
      </ndxf>
    </rcc>
    <rcc rId="0" sId="1" dxf="1">
      <nc r="CN562">
        <f>IF(T562=S562,0,1)</f>
      </nc>
      <ndxf>
        <fill>
          <patternFill patternType="none">
            <bgColor indexed="65"/>
          </patternFill>
        </fill>
      </ndxf>
    </rcc>
    <rcc rId="0" sId="1" dxf="1">
      <nc r="CN563">
        <f>IF(T563=S563,0,1)</f>
      </nc>
      <ndxf>
        <fill>
          <patternFill patternType="none">
            <bgColor indexed="65"/>
          </patternFill>
        </fill>
      </ndxf>
    </rcc>
    <rcc rId="0" sId="1" dxf="1">
      <nc r="CN564">
        <f>IF(T564=S564,0,1)</f>
      </nc>
      <ndxf>
        <fill>
          <patternFill patternType="none">
            <bgColor indexed="65"/>
          </patternFill>
        </fill>
      </ndxf>
    </rcc>
    <rcc rId="0" sId="1" dxf="1">
      <nc r="CN565">
        <f>IF(T565=S565,0,1)</f>
      </nc>
      <ndxf>
        <fill>
          <patternFill patternType="none">
            <bgColor indexed="65"/>
          </patternFill>
        </fill>
      </ndxf>
    </rcc>
    <rcc rId="0" sId="1" dxf="1">
      <nc r="CN566">
        <f>IF(T566=S566,0,1)</f>
      </nc>
      <ndxf>
        <fill>
          <patternFill patternType="none">
            <bgColor indexed="65"/>
          </patternFill>
        </fill>
      </ndxf>
    </rcc>
    <rcc rId="0" sId="1" dxf="1">
      <nc r="CN567">
        <f>IF(T567=S567,0,1)</f>
      </nc>
      <ndxf>
        <fill>
          <patternFill patternType="none">
            <bgColor indexed="65"/>
          </patternFill>
        </fill>
      </ndxf>
    </rcc>
    <rcc rId="0" sId="1" dxf="1">
      <nc r="CN568">
        <f>IF(T568=S568,0,1)</f>
      </nc>
      <ndxf>
        <fill>
          <patternFill patternType="none">
            <bgColor indexed="65"/>
          </patternFill>
        </fill>
      </ndxf>
    </rcc>
    <rcc rId="0" sId="1" dxf="1">
      <nc r="CN569">
        <f>IF(T569=S569,0,1)</f>
      </nc>
      <ndxf>
        <fill>
          <patternFill patternType="none">
            <bgColor indexed="65"/>
          </patternFill>
        </fill>
      </ndxf>
    </rcc>
    <rcc rId="0" sId="1" dxf="1">
      <nc r="CN570">
        <f>IF(T570=S570,0,1)</f>
      </nc>
      <ndxf>
        <fill>
          <patternFill patternType="none">
            <bgColor indexed="65"/>
          </patternFill>
        </fill>
      </ndxf>
    </rcc>
    <rcc rId="0" sId="1" dxf="1">
      <nc r="CN571">
        <f>IF(T571=S571,0,1)</f>
      </nc>
      <ndxf>
        <fill>
          <patternFill patternType="none">
            <bgColor indexed="65"/>
          </patternFill>
        </fill>
      </ndxf>
    </rcc>
    <rcc rId="0" sId="1" dxf="1">
      <nc r="CN572">
        <f>IF(T572=S572,0,1)</f>
      </nc>
      <ndxf>
        <fill>
          <patternFill patternType="none">
            <bgColor indexed="65"/>
          </patternFill>
        </fill>
      </ndxf>
    </rcc>
    <rcc rId="0" sId="1" dxf="1">
      <nc r="CN573">
        <f>IF(T573=S573,0,1)</f>
      </nc>
      <ndxf>
        <fill>
          <patternFill patternType="none">
            <bgColor indexed="65"/>
          </patternFill>
        </fill>
      </ndxf>
    </rcc>
    <rcc rId="0" sId="1" dxf="1">
      <nc r="CN574">
        <f>IF(T574=S574,0,1)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IF(T575=S575,0,1)</f>
      </nc>
      <ndxf>
        <fill>
          <patternFill patternType="none">
            <bgColor indexed="65"/>
          </patternFill>
        </fill>
      </ndxf>
    </rcc>
    <rcc rId="0" sId="1" dxf="1">
      <nc r="CN576">
        <f>IF(T576=S576,0,1)</f>
      </nc>
      <ndxf>
        <fill>
          <patternFill patternType="none">
            <bgColor indexed="65"/>
          </patternFill>
        </fill>
      </ndxf>
    </rcc>
    <rcc rId="0" sId="1" dxf="1">
      <nc r="CN577">
        <f>IF(T577=S577,0,1)</f>
      </nc>
      <ndxf>
        <fill>
          <patternFill patternType="none">
            <bgColor indexed="65"/>
          </patternFill>
        </fill>
      </ndxf>
    </rcc>
    <rcc rId="0" sId="1" dxf="1">
      <nc r="CN578">
        <f>IF(T578=S578,0,1)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IF(T579=S579,0,1)</f>
      </nc>
      <ndxf>
        <fill>
          <patternFill patternType="none">
            <bgColor indexed="65"/>
          </patternFill>
        </fill>
      </ndxf>
    </rcc>
    <rcc rId="0" sId="1" dxf="1">
      <nc r="CN580">
        <f>IF(T580=S580,0,1)</f>
      </nc>
      <ndxf>
        <fill>
          <patternFill patternType="none">
            <bgColor indexed="65"/>
          </patternFill>
        </fill>
      </ndxf>
    </rcc>
    <rcc rId="0" sId="1" dxf="1">
      <nc r="CN581">
        <f>IF(T581=S581,0,1)</f>
      </nc>
      <ndxf>
        <fill>
          <patternFill patternType="none">
            <bgColor indexed="65"/>
          </patternFill>
        </fill>
      </ndxf>
    </rcc>
    <rcc rId="0" sId="1" dxf="1">
      <nc r="CN582">
        <f>IF(T582=S582,0,1)</f>
      </nc>
      <ndxf>
        <fill>
          <patternFill patternType="none">
            <bgColor indexed="65"/>
          </patternFill>
        </fill>
      </ndxf>
    </rcc>
    <rcc rId="0" sId="1" dxf="1">
      <nc r="CN583">
        <f>IF(T583=S583,0,1)</f>
      </nc>
      <ndxf>
        <fill>
          <patternFill patternType="none">
            <bgColor indexed="65"/>
          </patternFill>
        </fill>
      </ndxf>
    </rcc>
    <rcc rId="0" sId="1" dxf="1">
      <nc r="CN584">
        <f>IF(T584=S584,0,1)</f>
      </nc>
      <ndxf>
        <fill>
          <patternFill patternType="none">
            <bgColor indexed="65"/>
          </patternFill>
        </fill>
      </ndxf>
    </rcc>
    <rcc rId="0" sId="1" dxf="1">
      <nc r="CN585">
        <f>IF(T585=S585,0,1)</f>
      </nc>
      <ndxf>
        <fill>
          <patternFill patternType="none">
            <bgColor indexed="65"/>
          </patternFill>
        </fill>
      </ndxf>
    </rcc>
    <rcc rId="0" sId="1" dxf="1">
      <nc r="CN586">
        <f>IF(T586=S586,0,1)</f>
      </nc>
      <ndxf>
        <fill>
          <patternFill patternType="none">
            <bgColor indexed="65"/>
          </patternFill>
        </fill>
      </ndxf>
    </rcc>
    <rcc rId="0" sId="1" dxf="1">
      <nc r="CN587">
        <f>IF(T587=S587,0,1)</f>
      </nc>
      <ndxf>
        <fill>
          <patternFill patternType="none">
            <bgColor indexed="65"/>
          </patternFill>
        </fill>
      </ndxf>
    </rcc>
    <rcc rId="0" sId="1" dxf="1">
      <nc r="CN588">
        <f>IF(T588=S588,0,1)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IF(T589=S589,0,1)</f>
      </nc>
      <ndxf>
        <fill>
          <patternFill patternType="none">
            <bgColor indexed="65"/>
          </patternFill>
        </fill>
      </ndxf>
    </rcc>
    <rcc rId="0" sId="1" dxf="1">
      <nc r="CN590">
        <f>IF(T590=S590,0,1)</f>
      </nc>
      <ndxf>
        <fill>
          <patternFill patternType="none">
            <bgColor indexed="65"/>
          </patternFill>
        </fill>
      </ndxf>
    </rcc>
    <rcc rId="0" sId="1" dxf="1">
      <nc r="CN591">
        <f>IF(T591=S591,0,1)</f>
      </nc>
      <ndxf>
        <fill>
          <patternFill patternType="none">
            <bgColor indexed="65"/>
          </patternFill>
        </fill>
      </ndxf>
    </rcc>
    <rcc rId="0" sId="1" dxf="1">
      <nc r="CN592">
        <f>IF(T592=S592,0,1)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IF(T593=S593,0,1)</f>
      </nc>
      <ndxf>
        <fill>
          <patternFill patternType="none">
            <bgColor indexed="65"/>
          </patternFill>
        </fill>
      </ndxf>
    </rcc>
    <rcc rId="0" sId="1" dxf="1">
      <nc r="CN594">
        <f>IF(T594=S594,0,1)</f>
      </nc>
      <ndxf>
        <fill>
          <patternFill patternType="none">
            <bgColor indexed="65"/>
          </patternFill>
        </fill>
      </ndxf>
    </rcc>
    <rcc rId="0" sId="1" dxf="1">
      <nc r="CN595">
        <f>IF(T595=S595,0,1)</f>
      </nc>
      <ndxf>
        <fill>
          <patternFill patternType="none">
            <bgColor indexed="65"/>
          </patternFill>
        </fill>
      </ndxf>
    </rcc>
    <rcc rId="0" sId="1" dxf="1">
      <nc r="CN596">
        <f>IF(T596=S596,0,1)</f>
      </nc>
      <ndxf>
        <fill>
          <patternFill patternType="none">
            <bgColor indexed="65"/>
          </patternFill>
        </fill>
      </ndxf>
    </rcc>
    <rcc rId="0" sId="1" dxf="1">
      <nc r="CN597">
        <f>IF(T597=S597,0,1)</f>
      </nc>
      <ndxf>
        <fill>
          <patternFill patternType="none">
            <bgColor indexed="65"/>
          </patternFill>
        </fill>
      </ndxf>
    </rcc>
    <rcc rId="0" sId="1" dxf="1">
      <nc r="CN598">
        <f>IF(T598=S598,0,1)</f>
      </nc>
      <ndxf>
        <fill>
          <patternFill patternType="none">
            <bgColor indexed="65"/>
          </patternFill>
        </fill>
      </ndxf>
    </rcc>
    <rcc rId="0" sId="1" dxf="1">
      <nc r="CN599">
        <f>IF(T599=S599,0,1)</f>
      </nc>
      <ndxf>
        <fill>
          <patternFill patternType="none">
            <bgColor indexed="65"/>
          </patternFill>
        </fill>
      </ndxf>
    </rcc>
    <rcc rId="0" sId="1" dxf="1">
      <nc r="CN600">
        <f>IF(T600=S600,0,1)</f>
      </nc>
      <ndxf>
        <fill>
          <patternFill patternType="none">
            <bgColor indexed="65"/>
          </patternFill>
        </fill>
      </ndxf>
    </rcc>
    <rcc rId="0" sId="1" dxf="1">
      <nc r="CN601">
        <f>IF(T601=S601,0,1)</f>
      </nc>
      <ndxf>
        <fill>
          <patternFill patternType="none">
            <bgColor indexed="65"/>
          </patternFill>
        </fill>
      </ndxf>
    </rcc>
    <rcc rId="0" sId="1" dxf="1">
      <nc r="CN602">
        <f>IF(T602=S602,0,1)</f>
      </nc>
      <ndxf>
        <fill>
          <patternFill patternType="none">
            <bgColor indexed="65"/>
          </patternFill>
        </fill>
      </ndxf>
    </rcc>
    <rcc rId="0" sId="1" dxf="1">
      <nc r="CN603">
        <f>IF(T603=S603,0,1)</f>
      </nc>
      <ndxf>
        <fill>
          <patternFill patternType="none">
            <bgColor indexed="65"/>
          </patternFill>
        </fill>
      </ndxf>
    </rcc>
    <rcc rId="0" sId="1" dxf="1">
      <nc r="CN604">
        <f>IF(T604=S604,0,1)</f>
      </nc>
      <ndxf>
        <fill>
          <patternFill patternType="none">
            <bgColor indexed="65"/>
          </patternFill>
        </fill>
      </ndxf>
    </rcc>
    <rcc rId="0" sId="1" dxf="1">
      <nc r="CN605">
        <f>IF(T605=S605,0,1)</f>
      </nc>
      <ndxf>
        <fill>
          <patternFill patternType="none">
            <bgColor indexed="65"/>
          </patternFill>
        </fill>
      </ndxf>
    </rcc>
    <rcc rId="0" sId="1" dxf="1">
      <nc r="CN606">
        <f>IF(T606=S606,0,1)</f>
      </nc>
      <ndxf>
        <fill>
          <patternFill patternType="none">
            <bgColor indexed="65"/>
          </patternFill>
        </fill>
      </ndxf>
    </rcc>
    <rcc rId="0" sId="1" dxf="1">
      <nc r="CN607">
        <f>IF(T607=S607,0,1)</f>
      </nc>
      <ndxf>
        <fill>
          <patternFill patternType="none">
            <bgColor indexed="65"/>
          </patternFill>
        </fill>
      </ndxf>
    </rcc>
    <rcc rId="0" sId="1" dxf="1">
      <nc r="CN608">
        <f>IF(T608=S608,0,1)</f>
      </nc>
      <ndxf>
        <fill>
          <patternFill patternType="none">
            <bgColor indexed="65"/>
          </patternFill>
        </fill>
      </ndxf>
    </rcc>
    <rcc rId="0" sId="1" dxf="1">
      <nc r="CN609">
        <f>IF(T609=S609,0,1)</f>
      </nc>
      <ndxf>
        <fill>
          <patternFill patternType="none">
            <bgColor indexed="65"/>
          </patternFill>
        </fill>
      </ndxf>
    </rcc>
    <rcc rId="0" sId="1" dxf="1">
      <nc r="CN610">
        <f>IF(T610=S610,0,1)</f>
      </nc>
      <ndxf>
        <fill>
          <patternFill patternType="none">
            <bgColor indexed="65"/>
          </patternFill>
        </fill>
      </ndxf>
    </rcc>
    <rcc rId="0" sId="1" dxf="1">
      <nc r="CN611">
        <f>IF(T611=S611,0,1)</f>
      </nc>
      <ndxf>
        <fill>
          <patternFill patternType="none">
            <bgColor indexed="65"/>
          </patternFill>
        </fill>
      </ndxf>
    </rcc>
    <rcc rId="0" sId="1" dxf="1">
      <nc r="CN612">
        <f>IF(T612=S612,0,1)</f>
      </nc>
      <ndxf>
        <fill>
          <patternFill patternType="none">
            <bgColor indexed="65"/>
          </patternFill>
        </fill>
      </ndxf>
    </rcc>
    <rcc rId="0" sId="1" dxf="1">
      <nc r="CN613">
        <f>IF(T613=S613,0,1)</f>
      </nc>
      <ndxf>
        <fill>
          <patternFill patternType="none">
            <bgColor indexed="65"/>
          </patternFill>
        </fill>
      </ndxf>
    </rcc>
    <rcc rId="0" sId="1" dxf="1">
      <nc r="CN614">
        <f>IF(T614=S614,0,1)</f>
      </nc>
      <ndxf>
        <fill>
          <patternFill patternType="none">
            <bgColor indexed="65"/>
          </patternFill>
        </fill>
      </ndxf>
    </rcc>
    <rcc rId="0" sId="1" dxf="1">
      <nc r="CN615">
        <f>IF(T615=S615,0,1)</f>
      </nc>
      <ndxf>
        <fill>
          <patternFill patternType="none">
            <bgColor indexed="65"/>
          </patternFill>
        </fill>
      </ndxf>
    </rcc>
    <rcc rId="0" sId="1" dxf="1">
      <nc r="CN616">
        <f>IF(T616=S616,0,1)</f>
      </nc>
      <ndxf>
        <fill>
          <patternFill patternType="none">
            <bgColor indexed="65"/>
          </patternFill>
        </fill>
      </ndxf>
    </rcc>
    <rcc rId="0" sId="1" dxf="1">
      <nc r="CN617">
        <f>IF(T617=S617,0,1)</f>
      </nc>
      <ndxf>
        <fill>
          <patternFill patternType="none">
            <bgColor indexed="65"/>
          </patternFill>
        </fill>
      </ndxf>
    </rcc>
    <rcc rId="0" sId="1" dxf="1">
      <nc r="CN618">
        <f>IF(T618=S618,0,1)</f>
      </nc>
      <ndxf>
        <fill>
          <patternFill patternType="none">
            <bgColor indexed="65"/>
          </patternFill>
        </fill>
      </ndxf>
    </rcc>
    <rcc rId="0" sId="1" dxf="1">
      <nc r="CN619">
        <f>IF(T619=S619,0,1)</f>
      </nc>
      <ndxf>
        <fill>
          <patternFill patternType="none">
            <bgColor indexed="65"/>
          </patternFill>
        </fill>
      </ndxf>
    </rcc>
    <rcc rId="0" sId="1" dxf="1">
      <nc r="CN620">
        <f>IF(T620=S620,0,1)</f>
      </nc>
      <ndxf>
        <fill>
          <patternFill patternType="none">
            <bgColor indexed="65"/>
          </patternFill>
        </fill>
      </ndxf>
    </rcc>
    <rcc rId="0" sId="1" dxf="1">
      <nc r="CN621">
        <f>IF(T621=S621,0,1)</f>
      </nc>
      <ndxf>
        <fill>
          <patternFill patternType="none">
            <bgColor indexed="65"/>
          </patternFill>
        </fill>
      </ndxf>
    </rcc>
    <rcc rId="0" sId="1" dxf="1">
      <nc r="CN622">
        <f>IF(T622=S622,0,1)</f>
      </nc>
      <ndxf>
        <fill>
          <patternFill patternType="none">
            <bgColor indexed="65"/>
          </patternFill>
        </fill>
      </ndxf>
    </rcc>
    <rcc rId="0" sId="1" dxf="1">
      <nc r="CN623">
        <f>IF(T623=S623,0,1)</f>
      </nc>
      <ndxf>
        <fill>
          <patternFill patternType="none">
            <bgColor indexed="65"/>
          </patternFill>
        </fill>
      </ndxf>
    </rcc>
    <rcc rId="0" sId="1" dxf="1">
      <nc r="CN624">
        <f>IF(T624=S624,0,1)</f>
      </nc>
      <ndxf>
        <fill>
          <patternFill patternType="none">
            <bgColor indexed="65"/>
          </patternFill>
        </fill>
      </ndxf>
    </rcc>
    <rcc rId="0" sId="1" dxf="1">
      <nc r="CN625">
        <f>IF(T625=S625,0,1)</f>
      </nc>
      <ndxf>
        <fill>
          <patternFill patternType="none">
            <bgColor indexed="65"/>
          </patternFill>
        </fill>
      </ndxf>
    </rcc>
    <rcc rId="0" sId="1" dxf="1">
      <nc r="CN626">
        <f>IF(T626=S626,0,1)</f>
      </nc>
      <ndxf>
        <fill>
          <patternFill patternType="none">
            <bgColor indexed="65"/>
          </patternFill>
        </fill>
      </ndxf>
    </rcc>
    <rcc rId="0" sId="1" dxf="1">
      <nc r="CN627">
        <f>IF(T627=S627,0,1)</f>
      </nc>
      <ndxf>
        <fill>
          <patternFill patternType="none">
            <bgColor indexed="65"/>
          </patternFill>
        </fill>
      </ndxf>
    </rcc>
    <rcc rId="0" sId="1" dxf="1">
      <nc r="CN628">
        <f>IF(T628=S628,0,1)</f>
      </nc>
      <ndxf>
        <fill>
          <patternFill patternType="none">
            <bgColor indexed="65"/>
          </patternFill>
        </fill>
      </ndxf>
    </rcc>
    <rcc rId="0" sId="1" dxf="1">
      <nc r="CN629">
        <f>IF(T629=S629,0,1)</f>
      </nc>
      <ndxf>
        <fill>
          <patternFill patternType="none">
            <bgColor indexed="65"/>
          </patternFill>
        </fill>
      </ndxf>
    </rcc>
    <rcc rId="0" sId="1" dxf="1">
      <nc r="CN630">
        <f>IF(T630=S630,0,1)</f>
      </nc>
      <ndxf>
        <fill>
          <patternFill patternType="none">
            <bgColor indexed="65"/>
          </patternFill>
        </fill>
      </ndxf>
    </rcc>
    <rcc rId="0" sId="1" dxf="1">
      <nc r="CN631">
        <f>IF(T631=S631,0,1)</f>
      </nc>
      <ndxf>
        <fill>
          <patternFill patternType="none">
            <bgColor indexed="65"/>
          </patternFill>
        </fill>
      </ndxf>
    </rcc>
    <rcc rId="0" sId="1" dxf="1">
      <nc r="CN632">
        <f>IF(T632=S632,0,1)</f>
      </nc>
      <ndxf>
        <fill>
          <patternFill patternType="none">
            <bgColor indexed="65"/>
          </patternFill>
        </fill>
      </ndxf>
    </rcc>
    <rcc rId="0" sId="1" dxf="1">
      <nc r="CN633">
        <f>IF(T633=S633,0,1)</f>
      </nc>
      <ndxf>
        <fill>
          <patternFill patternType="none">
            <bgColor indexed="65"/>
          </patternFill>
        </fill>
      </ndxf>
    </rcc>
    <rcc rId="0" sId="1" dxf="1">
      <nc r="CN634">
        <f>IF(T634=S634,0,1)</f>
      </nc>
      <ndxf>
        <fill>
          <patternFill patternType="none">
            <bgColor indexed="65"/>
          </patternFill>
        </fill>
      </ndxf>
    </rcc>
    <rcc rId="0" sId="1" dxf="1">
      <nc r="CN635">
        <f>IF(T635=S635,0,1)</f>
      </nc>
      <ndxf>
        <fill>
          <patternFill patternType="none">
            <bgColor indexed="65"/>
          </patternFill>
        </fill>
      </ndxf>
    </rcc>
    <rcc rId="0" sId="1" dxf="1">
      <nc r="CN636">
        <f>IF(T636=S636,0,1)</f>
      </nc>
      <ndxf>
        <fill>
          <patternFill patternType="none">
            <bgColor indexed="65"/>
          </patternFill>
        </fill>
      </ndxf>
    </rcc>
    <rcc rId="0" sId="1" dxf="1">
      <nc r="CN637">
        <f>IF(T637=S637,0,1)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IF(T638=S638,0,1)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IF(T639=S639,0,1)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IF(T640=S640,0,1)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IF(T641=S641,0,1)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IF(T642=S642,0,1)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IF(T643=S643,0,1)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IF(T644=S644,0,1)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IF(T645=S645,0,1)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IF(T646=S646,0,1)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IF(T647=S647,0,1)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IF(T648=S648,0,1)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IF(T649=S649,0,1)</f>
      </nc>
      <ndxf>
        <fill>
          <patternFill patternType="none">
            <bgColor indexed="65"/>
          </patternFill>
        </fill>
      </ndxf>
    </rcc>
    <rcc rId="0" sId="1" dxf="1">
      <nc r="CN650">
        <f>IF(T650=S650,0,1)</f>
      </nc>
      <ndxf>
        <fill>
          <patternFill patternType="none">
            <bgColor indexed="65"/>
          </patternFill>
        </fill>
      </ndxf>
    </rcc>
    <rcc rId="0" sId="1" dxf="1">
      <nc r="CN651">
        <f>IF(T651=S651,0,1)</f>
      </nc>
      <ndxf>
        <fill>
          <patternFill patternType="none">
            <bgColor indexed="65"/>
          </patternFill>
        </fill>
      </ndxf>
    </rcc>
    <rcc rId="0" sId="1" dxf="1">
      <nc r="CN652">
        <f>IF(T652=S652,0,1)</f>
      </nc>
      <ndxf>
        <fill>
          <patternFill patternType="none">
            <bgColor indexed="65"/>
          </patternFill>
        </fill>
      </ndxf>
    </rcc>
    <rcc rId="0" sId="1" dxf="1">
      <nc r="CN653">
        <f>IF(T653=S653,0,1)</f>
      </nc>
      <ndxf>
        <fill>
          <patternFill patternType="none">
            <bgColor indexed="65"/>
          </patternFill>
        </fill>
      </ndxf>
    </rcc>
    <rcc rId="0" sId="1" dxf="1">
      <nc r="CN654">
        <f>IF(T654=S654,0,1)</f>
      </nc>
      <ndxf>
        <fill>
          <patternFill patternType="none">
            <bgColor indexed="65"/>
          </patternFill>
        </fill>
      </ndxf>
    </rcc>
    <rcc rId="0" sId="1" dxf="1">
      <nc r="CN655">
        <f>IF(T655=S655,0,1)</f>
      </nc>
      <ndxf>
        <fill>
          <patternFill patternType="none">
            <bgColor indexed="65"/>
          </patternFill>
        </fill>
      </ndxf>
    </rcc>
    <rcc rId="0" sId="1" dxf="1">
      <nc r="CN656">
        <f>IF(T656=S656,0,1)</f>
      </nc>
      <ndxf>
        <fill>
          <patternFill patternType="none">
            <bgColor indexed="65"/>
          </patternFill>
        </fill>
      </ndxf>
    </rcc>
    <rcc rId="0" sId="1" dxf="1">
      <nc r="CN657">
        <f>IF(T657=S657,0,1)</f>
      </nc>
      <ndxf>
        <fill>
          <patternFill patternType="none">
            <bgColor indexed="65"/>
          </patternFill>
        </fill>
      </ndxf>
    </rcc>
    <rcc rId="0" sId="1" dxf="1">
      <nc r="CN658">
        <f>IF(T658=S658,0,1)</f>
      </nc>
      <ndxf>
        <fill>
          <patternFill patternType="none">
            <bgColor indexed="65"/>
          </patternFill>
        </fill>
      </ndxf>
    </rcc>
    <rcc rId="0" sId="1" dxf="1">
      <nc r="CN659">
        <f>IF(T659=S659,0,1)</f>
      </nc>
      <ndxf>
        <fill>
          <patternFill patternType="none">
            <bgColor indexed="65"/>
          </patternFill>
        </fill>
      </ndxf>
    </rcc>
    <rcc rId="0" sId="1" dxf="1">
      <nc r="CN660">
        <f>IF(T660=S660,0,1)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IF(T661=S661,0,1)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IF(T662=S662,0,1)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IF(T663=S663,0,1)</f>
      </nc>
      <ndxf>
        <fill>
          <patternFill patternType="none">
            <bgColor indexed="65"/>
          </patternFill>
        </fill>
      </ndxf>
    </rcc>
    <rcc rId="0" sId="1" dxf="1">
      <nc r="CN664">
        <f>IF(T664=S664,0,1)</f>
      </nc>
      <ndxf>
        <fill>
          <patternFill patternType="none">
            <bgColor indexed="65"/>
          </patternFill>
        </fill>
      </ndxf>
    </rcc>
    <rcc rId="0" sId="1" dxf="1">
      <nc r="CN665">
        <f>IF(T665=S665,0,1)</f>
      </nc>
      <ndxf>
        <fill>
          <patternFill patternType="none">
            <bgColor indexed="65"/>
          </patternFill>
        </fill>
      </ndxf>
    </rcc>
    <rcc rId="0" sId="1" dxf="1">
      <nc r="CN666">
        <f>IF(T666=S666,0,1)</f>
      </nc>
      <ndxf>
        <fill>
          <patternFill patternType="none">
            <bgColor indexed="65"/>
          </patternFill>
        </fill>
      </ndxf>
    </rcc>
    <rcc rId="0" sId="1" dxf="1">
      <nc r="CN667">
        <f>IF(T667=S667,0,1)</f>
      </nc>
      <ndxf>
        <fill>
          <patternFill patternType="none">
            <bgColor indexed="65"/>
          </patternFill>
        </fill>
      </ndxf>
    </rcc>
    <rcc rId="0" sId="1" dxf="1">
      <nc r="CN668">
        <f>IF(T668=S668,0,1)</f>
      </nc>
      <ndxf>
        <fill>
          <patternFill patternType="none">
            <bgColor indexed="65"/>
          </patternFill>
        </fill>
      </ndxf>
    </rcc>
    <rcc rId="0" sId="1" dxf="1">
      <nc r="CN669">
        <f>IF(T669=S669,0,1)</f>
      </nc>
      <ndxf>
        <fill>
          <patternFill patternType="none">
            <bgColor indexed="65"/>
          </patternFill>
        </fill>
      </ndxf>
    </rcc>
    <rcc rId="0" sId="1" dxf="1">
      <nc r="CN670">
        <f>IF(T670=S670,0,1)</f>
      </nc>
      <ndxf>
        <fill>
          <patternFill patternType="none">
            <bgColor indexed="65"/>
          </patternFill>
        </fill>
      </ndxf>
    </rcc>
    <rcc rId="0" sId="1" dxf="1">
      <nc r="CN671">
        <f>IF(T671=S671,0,1)</f>
      </nc>
      <ndxf>
        <fill>
          <patternFill patternType="none">
            <bgColor indexed="65"/>
          </patternFill>
        </fill>
      </ndxf>
    </rcc>
    <rcc rId="0" sId="1" dxf="1">
      <nc r="CN672">
        <f>IF(T672=S672,0,1)</f>
      </nc>
      <ndxf>
        <fill>
          <patternFill patternType="none">
            <bgColor indexed="65"/>
          </patternFill>
        </fill>
      </ndxf>
    </rcc>
    <rcc rId="0" sId="1" dxf="1">
      <nc r="CN673">
        <f>IF(T673=S673,0,1)</f>
      </nc>
      <ndxf>
        <fill>
          <patternFill patternType="none">
            <bgColor indexed="65"/>
          </patternFill>
        </fill>
      </ndxf>
    </rcc>
    <rcc rId="0" sId="1" dxf="1">
      <nc r="CN674">
        <f>IF(T674=S674,0,1)</f>
      </nc>
      <ndxf>
        <fill>
          <patternFill patternType="none">
            <bgColor indexed="65"/>
          </patternFill>
        </fill>
      </ndxf>
    </rcc>
    <rcc rId="0" sId="1" dxf="1">
      <nc r="CN675">
        <f>IF(T675=S675,0,1)</f>
      </nc>
      <ndxf>
        <fill>
          <patternFill patternType="none">
            <bgColor indexed="65"/>
          </patternFill>
        </fill>
      </ndxf>
    </rcc>
    <rcc rId="0" sId="1" dxf="1">
      <nc r="CN676">
        <f>IF(T676=S676,0,1)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IF(T677=S677,0,1)</f>
      </nc>
      <ndxf>
        <fill>
          <patternFill patternType="none">
            <bgColor indexed="65"/>
          </patternFill>
        </fill>
      </ndxf>
    </rcc>
    <rcc rId="0" sId="1" dxf="1">
      <nc r="CN678">
        <f>IF(T678=S678,0,1)</f>
      </nc>
      <ndxf>
        <fill>
          <patternFill patternType="none">
            <bgColor indexed="65"/>
          </patternFill>
        </fill>
      </ndxf>
    </rcc>
    <rcc rId="0" sId="1" dxf="1">
      <nc r="CN679">
        <f>IF(T679=S679,0,1)</f>
      </nc>
      <ndxf>
        <fill>
          <patternFill patternType="none">
            <bgColor indexed="65"/>
          </patternFill>
        </fill>
      </ndxf>
    </rcc>
    <rcc rId="0" sId="1" dxf="1">
      <nc r="CN680">
        <f>IF(T680=S680,0,1)</f>
      </nc>
      <ndxf>
        <fill>
          <patternFill patternType="none">
            <bgColor indexed="65"/>
          </patternFill>
        </fill>
      </ndxf>
    </rcc>
    <rcc rId="0" sId="1" dxf="1">
      <nc r="CN681">
        <f>IF(T681=S681,0,1)</f>
      </nc>
      <ndxf>
        <fill>
          <patternFill patternType="none">
            <bgColor indexed="65"/>
          </patternFill>
        </fill>
      </ndxf>
    </rcc>
    <rcc rId="0" sId="1" dxf="1">
      <nc r="CN682">
        <f>IF(T682=S682,0,1)</f>
      </nc>
      <ndxf>
        <fill>
          <patternFill patternType="none">
            <bgColor indexed="65"/>
          </patternFill>
        </fill>
      </ndxf>
    </rcc>
    <rcc rId="0" sId="1" dxf="1">
      <nc r="CN683">
        <f>IF(T683=S683,0,1)</f>
      </nc>
      <ndxf>
        <fill>
          <patternFill patternType="none">
            <bgColor indexed="65"/>
          </patternFill>
        </fill>
      </ndxf>
    </rcc>
    <rcc rId="0" sId="1" dxf="1">
      <nc r="CN684">
        <f>IF(T684=S684,0,1)</f>
      </nc>
      <ndxf>
        <fill>
          <patternFill patternType="none">
            <bgColor indexed="65"/>
          </patternFill>
        </fill>
      </ndxf>
    </rcc>
    <rcc rId="0" sId="1" dxf="1">
      <nc r="CN685">
        <f>IF(T685=S685,0,1)</f>
      </nc>
      <ndxf>
        <fill>
          <patternFill patternType="none">
            <bgColor indexed="65"/>
          </patternFill>
        </fill>
      </ndxf>
    </rcc>
    <rcc rId="0" sId="1" dxf="1">
      <nc r="CN686">
        <f>IF(T686=S686,0,1)</f>
      </nc>
      <ndxf>
        <fill>
          <patternFill patternType="none">
            <bgColor indexed="65"/>
          </patternFill>
        </fill>
      </ndxf>
    </rcc>
    <rcc rId="0" sId="1" dxf="1">
      <nc r="CN687">
        <f>IF(T687=S687,0,1)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IF(T688=S688,0,1)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IF(T689=S689,0,1)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IF(T690=S690,0,1)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IF(T691=S691,0,1)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IF(T692=S692,0,1)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IF(T693=S693,0,1)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IF(T694=S694,0,1)</f>
      </nc>
      <ndxf>
        <fill>
          <patternFill patternType="none">
            <bgColor indexed="65"/>
          </patternFill>
        </fill>
      </ndxf>
    </rcc>
    <rcc rId="0" sId="1" dxf="1">
      <nc r="CN695">
        <f>IF(T695=S695,0,1)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IF(T696=S696,0,1)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IF(T697=S697,0,1)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IF(T698=S698,0,1)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IF(T699=S699,0,1)</f>
      </nc>
      <ndxf>
        <fill>
          <patternFill patternType="none">
            <bgColor indexed="65"/>
          </patternFill>
        </fill>
      </ndxf>
    </rcc>
    <rcc rId="0" sId="1" dxf="1">
      <nc r="CN700">
        <f>IF(T700=S700,0,1)</f>
      </nc>
      <ndxf>
        <fill>
          <patternFill patternType="none">
            <bgColor indexed="65"/>
          </patternFill>
        </fill>
      </ndxf>
    </rcc>
    <rcc rId="0" sId="1" dxf="1">
      <nc r="CN701">
        <f>IF(T701=S701,0,1)</f>
      </nc>
      <ndxf>
        <fill>
          <patternFill patternType="none">
            <bgColor indexed="65"/>
          </patternFill>
        </fill>
      </ndxf>
    </rcc>
    <rcc rId="0" sId="1" dxf="1">
      <nc r="CN702">
        <f>IF(T702=S702,0,1)</f>
      </nc>
      <ndxf>
        <fill>
          <patternFill patternType="none">
            <bgColor indexed="65"/>
          </patternFill>
        </fill>
      </ndxf>
    </rcc>
    <rcc rId="0" sId="1" dxf="1">
      <nc r="CN703">
        <f>IF(T703=S703,0,1)</f>
      </nc>
      <ndxf>
        <fill>
          <patternFill patternType="none">
            <bgColor indexed="65"/>
          </patternFill>
        </fill>
      </ndxf>
    </rcc>
    <rcc rId="0" sId="1" dxf="1">
      <nc r="CN704">
        <f>IF(T704=S704,0,1)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IF(T705=S705,0,1)</f>
      </nc>
      <ndxf>
        <fill>
          <patternFill patternType="none">
            <bgColor indexed="65"/>
          </patternFill>
        </fill>
      </ndxf>
    </rcc>
    <rcc rId="0" sId="1" dxf="1">
      <nc r="CN706">
        <f>IF(T706=S706,0,1)</f>
      </nc>
      <ndxf>
        <fill>
          <patternFill patternType="none">
            <bgColor indexed="65"/>
          </patternFill>
        </fill>
      </ndxf>
    </rcc>
    <rcc rId="0" sId="1" dxf="1">
      <nc r="CN707">
        <f>IF(T707=S707,0,1)</f>
      </nc>
      <ndxf>
        <fill>
          <patternFill patternType="none">
            <bgColor indexed="65"/>
          </patternFill>
        </fill>
      </ndxf>
    </rcc>
    <rcc rId="0" sId="1" dxf="1">
      <nc r="CN708">
        <f>IF(T708=S708,0,1)</f>
      </nc>
      <ndxf>
        <fill>
          <patternFill patternType="none">
            <bgColor indexed="65"/>
          </patternFill>
        </fill>
      </ndxf>
    </rcc>
    <rcc rId="0" sId="1" dxf="1">
      <nc r="CN709">
        <f>IF(T709=S709,0,1)</f>
      </nc>
      <ndxf>
        <fill>
          <patternFill patternType="none">
            <bgColor indexed="65"/>
          </patternFill>
        </fill>
      </ndxf>
    </rcc>
    <rcc rId="0" sId="1" dxf="1">
      <nc r="CN710">
        <f>IF(T710=S710,0,1)</f>
      </nc>
      <ndxf>
        <fill>
          <patternFill patternType="none">
            <bgColor indexed="65"/>
          </patternFill>
        </fill>
      </ndxf>
    </rcc>
    <rcc rId="0" sId="1" dxf="1">
      <nc r="CN711">
        <f>IF(T711=S711,0,1)</f>
      </nc>
      <ndxf>
        <fill>
          <patternFill patternType="none">
            <bgColor indexed="65"/>
          </patternFill>
        </fill>
      </ndxf>
    </rcc>
    <rcc rId="0" sId="1" dxf="1">
      <nc r="CN712">
        <f>IF(T712=S712,0,1)</f>
      </nc>
      <ndxf>
        <fill>
          <patternFill patternType="none">
            <bgColor indexed="65"/>
          </patternFill>
        </fill>
      </ndxf>
    </rcc>
    <rcc rId="0" sId="1" dxf="1">
      <nc r="CN713">
        <f>IF(T713=S713,0,1)</f>
      </nc>
      <ndxf>
        <fill>
          <patternFill patternType="none">
            <bgColor indexed="65"/>
          </patternFill>
        </fill>
      </ndxf>
    </rcc>
    <rcc rId="0" sId="1" dxf="1">
      <nc r="CN714">
        <f>IF(T714=S714,0,1)</f>
      </nc>
      <ndxf>
        <fill>
          <patternFill patternType="none">
            <bgColor indexed="65"/>
          </patternFill>
        </fill>
      </ndxf>
    </rcc>
    <rcc rId="0" sId="1" dxf="1">
      <nc r="CN715">
        <f>IF(T715=S715,0,1)</f>
      </nc>
      <ndxf>
        <fill>
          <patternFill patternType="none">
            <bgColor indexed="65"/>
          </patternFill>
        </fill>
      </ndxf>
    </rcc>
    <rcc rId="0" sId="1" dxf="1">
      <nc r="CN716">
        <f>IF(T716=S716,0,1)</f>
      </nc>
      <ndxf>
        <fill>
          <patternFill patternType="none">
            <bgColor indexed="65"/>
          </patternFill>
        </fill>
      </ndxf>
    </rcc>
    <rcc rId="0" sId="1" dxf="1">
      <nc r="CN717">
        <f>IF(T717=S717,0,1)</f>
      </nc>
      <ndxf>
        <fill>
          <patternFill patternType="none">
            <bgColor indexed="65"/>
          </patternFill>
        </fill>
      </ndxf>
    </rcc>
    <rcc rId="0" sId="1" dxf="1">
      <nc r="CN718">
        <f>IF(T718=S718,0,1)</f>
      </nc>
      <ndxf>
        <fill>
          <patternFill patternType="none">
            <bgColor indexed="65"/>
          </patternFill>
        </fill>
      </ndxf>
    </rcc>
    <rcc rId="0" sId="1" dxf="1">
      <nc r="CN719">
        <f>IF(T719=S719,0,1)</f>
      </nc>
      <ndxf>
        <fill>
          <patternFill patternType="none">
            <bgColor indexed="65"/>
          </patternFill>
        </fill>
      </ndxf>
    </rcc>
    <rcc rId="0" sId="1" dxf="1">
      <nc r="CN720">
        <f>IF(T720=S720,0,1)</f>
      </nc>
      <ndxf>
        <fill>
          <patternFill patternType="none">
            <bgColor indexed="65"/>
          </patternFill>
        </fill>
      </ndxf>
    </rcc>
    <rcc rId="0" sId="1" dxf="1">
      <nc r="CN721">
        <f>IF(T721=S721,0,1)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IF(T722=S722,0,1)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IF(T723=S723,0,1)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IF(T724=S724,0,1)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IF(T725=S725,0,1)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IF(T726=S726,0,1)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IF(T727=S727,0,1)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IF(T728=S728,0,1)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IF(T729=S729,0,1)</f>
      </nc>
      <ndxf>
        <fill>
          <patternFill patternType="none">
            <bgColor indexed="65"/>
          </patternFill>
        </fill>
      </ndxf>
    </rcc>
    <rcc rId="0" sId="1" dxf="1">
      <nc r="CN730">
        <f>IF(T730=S730,0,1)</f>
      </nc>
      <ndxf>
        <fill>
          <patternFill patternType="none">
            <bgColor indexed="65"/>
          </patternFill>
        </fill>
      </ndxf>
    </rcc>
    <rcc rId="0" sId="1" dxf="1">
      <nc r="CN731">
        <f>IF(T731=S731,0,1)</f>
      </nc>
      <ndxf>
        <fill>
          <patternFill patternType="none">
            <bgColor indexed="65"/>
          </patternFill>
        </fill>
      </ndxf>
    </rcc>
    <rcc rId="0" sId="1" dxf="1">
      <nc r="CN732">
        <f>IF(T732=S732,0,1)</f>
      </nc>
      <ndxf>
        <fill>
          <patternFill patternType="none">
            <bgColor indexed="65"/>
          </patternFill>
        </fill>
      </ndxf>
    </rcc>
    <rcc rId="0" sId="1" dxf="1">
      <nc r="CN733">
        <f>IF(T733=S733,0,1)</f>
      </nc>
      <ndxf>
        <fill>
          <patternFill patternType="none">
            <bgColor indexed="65"/>
          </patternFill>
        </fill>
      </ndxf>
    </rcc>
    <rcc rId="0" sId="1" dxf="1">
      <nc r="CN734">
        <f>IF(T734=S734,0,1)</f>
      </nc>
      <ndxf>
        <fill>
          <patternFill patternType="none">
            <bgColor indexed="65"/>
          </patternFill>
        </fill>
      </ndxf>
    </rcc>
    <rcc rId="0" sId="1" dxf="1">
      <nc r="CN735">
        <f>IF(T735=S735,0,1)</f>
      </nc>
      <ndxf>
        <fill>
          <patternFill patternType="none">
            <bgColor indexed="65"/>
          </patternFill>
        </fill>
      </ndxf>
    </rcc>
    <rcc rId="0" sId="1" dxf="1">
      <nc r="CN736">
        <f>IF(T736=S736,0,1)</f>
      </nc>
      <ndxf>
        <fill>
          <patternFill patternType="none">
            <bgColor indexed="65"/>
          </patternFill>
        </fill>
      </ndxf>
    </rcc>
    <rcc rId="0" sId="1" dxf="1">
      <nc r="CN737">
        <f>IF(T737=S737,0,1)</f>
      </nc>
      <ndxf>
        <fill>
          <patternFill patternType="none">
            <bgColor indexed="65"/>
          </patternFill>
        </fill>
      </ndxf>
    </rcc>
    <rcc rId="0" sId="1" dxf="1">
      <nc r="CN738">
        <f>IF(T738=S738,0,1)</f>
      </nc>
      <ndxf>
        <fill>
          <patternFill patternType="none">
            <bgColor indexed="65"/>
          </patternFill>
        </fill>
      </ndxf>
    </rcc>
    <rcc rId="0" sId="1" dxf="1">
      <nc r="CN739">
        <f>IF(T739=S739,0,1)</f>
      </nc>
      <ndxf>
        <fill>
          <patternFill patternType="none">
            <bgColor indexed="65"/>
          </patternFill>
        </fill>
      </ndxf>
    </rcc>
    <rcc rId="0" sId="1" dxf="1">
      <nc r="CN740">
        <f>IF(T740=S740,0,1)</f>
      </nc>
      <ndxf>
        <fill>
          <patternFill patternType="none">
            <bgColor indexed="65"/>
          </patternFill>
        </fill>
      </ndxf>
    </rcc>
    <rcc rId="0" sId="1" dxf="1">
      <nc r="CN741">
        <f>IF(T741=S741,0,1)</f>
      </nc>
      <ndxf>
        <fill>
          <patternFill patternType="none">
            <bgColor indexed="65"/>
          </patternFill>
        </fill>
      </ndxf>
    </rcc>
    <rcc rId="0" sId="1" dxf="1">
      <nc r="CN742">
        <f>IF(T742=S742,0,1)</f>
      </nc>
      <ndxf>
        <fill>
          <patternFill patternType="none">
            <bgColor indexed="65"/>
          </patternFill>
        </fill>
      </ndxf>
    </rcc>
    <rcc rId="0" sId="1" dxf="1">
      <nc r="CN743">
        <f>IF(T743=S743,0,1)</f>
      </nc>
      <ndxf>
        <fill>
          <patternFill patternType="none">
            <bgColor indexed="65"/>
          </patternFill>
        </fill>
      </ndxf>
    </rcc>
    <rcc rId="0" sId="1" dxf="1">
      <nc r="CN744">
        <f>IF(T744=S744,0,1)</f>
      </nc>
      <ndxf>
        <fill>
          <patternFill patternType="none">
            <bgColor indexed="65"/>
          </patternFill>
        </fill>
      </ndxf>
    </rcc>
    <rcc rId="0" sId="1" dxf="1">
      <nc r="CN745">
        <f>IF(T745=S745,0,1)</f>
      </nc>
      <ndxf>
        <fill>
          <patternFill patternType="none">
            <bgColor indexed="65"/>
          </patternFill>
        </fill>
      </ndxf>
    </rcc>
    <rcc rId="0" sId="1" dxf="1">
      <nc r="CN746">
        <f>IF(T746=S746,0,1)</f>
      </nc>
      <ndxf>
        <fill>
          <patternFill patternType="none">
            <bgColor indexed="65"/>
          </patternFill>
        </fill>
      </ndxf>
    </rcc>
    <rcc rId="0" sId="1" dxf="1">
      <nc r="CN747">
        <f>IF(T747=S747,0,1)</f>
      </nc>
      <ndxf>
        <fill>
          <patternFill patternType="none">
            <bgColor indexed="65"/>
          </patternFill>
        </fill>
      </ndxf>
    </rcc>
    <rcc rId="0" sId="1" dxf="1">
      <nc r="CN748">
        <f>IF(T748=S748,0,1)</f>
      </nc>
      <ndxf>
        <fill>
          <patternFill patternType="none">
            <bgColor indexed="65"/>
          </patternFill>
        </fill>
      </ndxf>
    </rcc>
    <rcc rId="0" sId="1" dxf="1">
      <nc r="CN749">
        <f>IF(T749=S749,0,1)</f>
      </nc>
      <ndxf>
        <fill>
          <patternFill patternType="none">
            <bgColor indexed="65"/>
          </patternFill>
        </fill>
      </ndxf>
    </rcc>
    <rcc rId="0" sId="1" dxf="1">
      <nc r="CN750">
        <f>IF(T750=S750,0,1)</f>
      </nc>
      <ndxf>
        <fill>
          <patternFill patternType="none">
            <bgColor indexed="65"/>
          </patternFill>
        </fill>
      </ndxf>
    </rcc>
    <rcc rId="0" sId="1" dxf="1">
      <nc r="CN751">
        <f>IF(T751=S751,0,1)</f>
      </nc>
      <ndxf>
        <fill>
          <patternFill patternType="none">
            <bgColor indexed="65"/>
          </patternFill>
        </fill>
      </ndxf>
    </rcc>
    <rcc rId="0" sId="1" dxf="1">
      <nc r="CN752">
        <f>IF(T752=S752,0,1)</f>
      </nc>
      <ndxf>
        <fill>
          <patternFill patternType="none">
            <bgColor indexed="65"/>
          </patternFill>
        </fill>
      </ndxf>
    </rcc>
    <rcc rId="0" sId="1" dxf="1">
      <nc r="CN753">
        <f>IF(T753=S753,0,1)</f>
      </nc>
      <ndxf>
        <fill>
          <patternFill patternType="none">
            <bgColor indexed="65"/>
          </patternFill>
        </fill>
      </ndxf>
    </rcc>
    <rcc rId="0" sId="1" dxf="1">
      <nc r="CN754">
        <f>IF(T754=S754,0,1)</f>
      </nc>
      <ndxf>
        <fill>
          <patternFill patternType="none">
            <bgColor indexed="65"/>
          </patternFill>
        </fill>
      </ndxf>
    </rcc>
    <rcc rId="0" sId="1" dxf="1">
      <nc r="CN755">
        <f>IF(T755=S755,0,1)</f>
      </nc>
      <ndxf>
        <fill>
          <patternFill patternType="none">
            <bgColor indexed="65"/>
          </patternFill>
        </fill>
      </ndxf>
    </rcc>
    <rcc rId="0" sId="1" dxf="1">
      <nc r="CN756">
        <f>IF(T756=S756,0,1)</f>
      </nc>
      <ndxf>
        <fill>
          <patternFill patternType="none">
            <bgColor indexed="65"/>
          </patternFill>
        </fill>
      </ndxf>
    </rcc>
    <rcc rId="0" sId="1" dxf="1">
      <nc r="CN757">
        <f>IF(T757=S757,0,1)</f>
      </nc>
      <ndxf>
        <fill>
          <patternFill patternType="none">
            <bgColor indexed="65"/>
          </patternFill>
        </fill>
      </ndxf>
    </rcc>
    <rcc rId="0" sId="1" dxf="1">
      <nc r="CN758">
        <f>IF(T758=S758,0,1)</f>
      </nc>
      <ndxf>
        <fill>
          <patternFill patternType="none">
            <bgColor indexed="65"/>
          </patternFill>
        </fill>
      </ndxf>
    </rcc>
    <rcc rId="0" sId="1" dxf="1">
      <nc r="CN759">
        <f>IF(T759=S759,0,1)</f>
      </nc>
      <ndxf>
        <fill>
          <patternFill patternType="none">
            <bgColor indexed="65"/>
          </patternFill>
        </fill>
      </ndxf>
    </rcc>
    <rcc rId="0" sId="1" dxf="1">
      <nc r="CN760">
        <f>IF(T760=S760,0,1)</f>
      </nc>
      <ndxf>
        <fill>
          <patternFill patternType="none">
            <bgColor indexed="65"/>
          </patternFill>
        </fill>
      </ndxf>
    </rcc>
    <rcc rId="0" sId="1" dxf="1">
      <nc r="CN761">
        <f>IF(T761=S761,0,1)</f>
      </nc>
      <ndxf>
        <fill>
          <patternFill patternType="none">
            <bgColor indexed="65"/>
          </patternFill>
        </fill>
      </ndxf>
    </rcc>
    <rcc rId="0" sId="1" dxf="1">
      <nc r="CN762">
        <f>IF(T762=S762,0,1)</f>
      </nc>
      <ndxf>
        <fill>
          <patternFill patternType="none">
            <bgColor indexed="65"/>
          </patternFill>
        </fill>
      </ndxf>
    </rcc>
    <rcc rId="0" sId="1" dxf="1">
      <nc r="CN763">
        <f>IF(T763=S763,0,1)</f>
      </nc>
      <ndxf>
        <fill>
          <patternFill patternType="none">
            <bgColor indexed="65"/>
          </patternFill>
        </fill>
      </ndxf>
    </rcc>
    <rcc rId="0" sId="1" dxf="1">
      <nc r="CN764">
        <f>IF(T764=S764,0,1)</f>
      </nc>
      <ndxf>
        <fill>
          <patternFill patternType="none">
            <bgColor indexed="65"/>
          </patternFill>
        </fill>
      </ndxf>
    </rcc>
    <rcc rId="0" sId="1" dxf="1">
      <nc r="CN765">
        <f>IF(T765=S765,0,1)</f>
      </nc>
      <ndxf>
        <fill>
          <patternFill patternType="none">
            <bgColor indexed="65"/>
          </patternFill>
        </fill>
      </ndxf>
    </rcc>
    <rcc rId="0" sId="1" dxf="1">
      <nc r="CN766">
        <f>IF(T766=S766,0,1)</f>
      </nc>
      <ndxf>
        <fill>
          <patternFill patternType="none">
            <bgColor indexed="65"/>
          </patternFill>
        </fill>
      </ndxf>
    </rcc>
    <rcc rId="0" sId="1" dxf="1">
      <nc r="CN767">
        <f>IF(T767=S767,0,1)</f>
      </nc>
      <ndxf>
        <fill>
          <patternFill patternType="none">
            <bgColor indexed="65"/>
          </patternFill>
        </fill>
      </ndxf>
    </rcc>
    <rcc rId="0" sId="1" dxf="1">
      <nc r="CN768">
        <f>IF(T768=S768,0,1)</f>
      </nc>
      <ndxf>
        <fill>
          <patternFill patternType="none">
            <bgColor indexed="65"/>
          </patternFill>
        </fill>
      </ndxf>
    </rcc>
    <rcc rId="0" sId="1" dxf="1">
      <nc r="CN769">
        <f>IF(T769=S769,0,1)</f>
      </nc>
      <ndxf>
        <fill>
          <patternFill patternType="none">
            <bgColor indexed="65"/>
          </patternFill>
        </fill>
      </ndxf>
    </rcc>
    <rcc rId="0" sId="1" dxf="1">
      <nc r="CN770">
        <f>IF(T770=S770,0,1)</f>
      </nc>
      <ndxf>
        <fill>
          <patternFill patternType="none">
            <bgColor indexed="65"/>
          </patternFill>
        </fill>
      </ndxf>
    </rcc>
    <rcc rId="0" sId="1" dxf="1">
      <nc r="CN771">
        <f>IF(T771=S771,0,1)</f>
      </nc>
      <ndxf>
        <fill>
          <patternFill patternType="none">
            <bgColor indexed="65"/>
          </patternFill>
        </fill>
      </ndxf>
    </rcc>
    <rcc rId="0" sId="1" dxf="1">
      <nc r="CN772">
        <f>IF(T772=S772,0,1)</f>
      </nc>
      <ndxf>
        <fill>
          <patternFill patternType="none">
            <bgColor indexed="65"/>
          </patternFill>
        </fill>
      </ndxf>
    </rcc>
    <rcc rId="0" sId="1" dxf="1">
      <nc r="CN773">
        <f>IF(T773=S773,0,1)</f>
      </nc>
      <ndxf>
        <fill>
          <patternFill patternType="none">
            <bgColor indexed="65"/>
          </patternFill>
        </fill>
      </ndxf>
    </rcc>
    <rcc rId="0" sId="1" dxf="1">
      <nc r="CN774">
        <f>IF(T774=S774,0,1)</f>
      </nc>
      <ndxf>
        <fill>
          <patternFill patternType="none">
            <bgColor indexed="65"/>
          </patternFill>
        </fill>
      </ndxf>
    </rcc>
    <rcc rId="0" sId="1" dxf="1">
      <nc r="CN775">
        <f>IF(T775=S775,0,1)</f>
      </nc>
      <ndxf>
        <fill>
          <patternFill patternType="none">
            <bgColor indexed="65"/>
          </patternFill>
        </fill>
      </ndxf>
    </rcc>
    <rcc rId="0" sId="1" dxf="1">
      <nc r="CN776">
        <f>IF(T776=S776,0,1)</f>
      </nc>
      <ndxf>
        <fill>
          <patternFill patternType="none">
            <bgColor indexed="65"/>
          </patternFill>
        </fill>
      </ndxf>
    </rcc>
    <rcc rId="0" sId="1" dxf="1">
      <nc r="CN777">
        <f>IF(T777=S777,0,1)</f>
      </nc>
      <ndxf>
        <fill>
          <patternFill patternType="none">
            <bgColor indexed="65"/>
          </patternFill>
        </fill>
      </ndxf>
    </rcc>
    <rcc rId="0" sId="1" dxf="1">
      <nc r="CN778">
        <f>IF(T778=S778,0,1)</f>
      </nc>
      <ndxf>
        <fill>
          <patternFill patternType="none">
            <bgColor indexed="65"/>
          </patternFill>
        </fill>
      </ndxf>
    </rcc>
    <rcc rId="0" sId="1" dxf="1">
      <nc r="CN779">
        <f>IF(T779=S779,0,1)</f>
      </nc>
      <ndxf>
        <fill>
          <patternFill patternType="none">
            <bgColor indexed="65"/>
          </patternFill>
        </fill>
      </ndxf>
    </rcc>
    <rcc rId="0" sId="1" dxf="1">
      <nc r="CN780">
        <f>IF(T780=S780,0,1)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IF(T781=S781,0,1)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IF(T782=S782,0,1)</f>
      </nc>
      <ndxf>
        <fill>
          <patternFill patternType="none">
            <bgColor indexed="65"/>
          </patternFill>
        </fill>
      </ndxf>
    </rcc>
    <rcc rId="0" sId="1" dxf="1">
      <nc r="CN783">
        <f>IF(T783=S783,0,1)</f>
      </nc>
      <ndxf>
        <fill>
          <patternFill patternType="none">
            <bgColor indexed="65"/>
          </patternFill>
        </fill>
      </ndxf>
    </rcc>
    <rcc rId="0" sId="1" dxf="1">
      <nc r="CN784">
        <f>IF(T784=S784,0,1)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IF(T785=S785,0,1)</f>
      </nc>
      <ndxf>
        <fill>
          <patternFill patternType="none">
            <bgColor indexed="65"/>
          </patternFill>
        </fill>
      </ndxf>
    </rcc>
    <rcc rId="0" sId="1" dxf="1">
      <nc r="CN786">
        <f>IF(T786=S786,0,1)</f>
      </nc>
      <ndxf>
        <fill>
          <patternFill patternType="none">
            <bgColor indexed="65"/>
          </patternFill>
        </fill>
      </ndxf>
    </rcc>
    <rcc rId="0" sId="1" dxf="1">
      <nc r="CN787">
        <f>IF(T787=S787,0,1)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IF(T788=S788,0,1)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IF(T789=S789,0,1)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IF(T790=S790,0,1)</f>
      </nc>
      <ndxf>
        <fill>
          <patternFill patternType="none">
            <bgColor indexed="65"/>
          </patternFill>
        </fill>
      </ndxf>
    </rcc>
    <rcc rId="0" sId="1" dxf="1">
      <nc r="CN791">
        <f>IF(T791=S791,0,1)</f>
      </nc>
      <ndxf>
        <fill>
          <patternFill patternType="none">
            <bgColor indexed="65"/>
          </patternFill>
        </fill>
      </ndxf>
    </rcc>
    <rcc rId="0" sId="1" dxf="1">
      <nc r="CN792">
        <f>IF(T792=S792,0,1)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IF(T793=S793,0,1)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IF(T794=S794,0,1)</f>
      </nc>
      <ndxf>
        <fill>
          <patternFill patternType="none">
            <bgColor indexed="65"/>
          </patternFill>
        </fill>
      </ndxf>
    </rcc>
    <rcc rId="0" sId="1" dxf="1">
      <nc r="CN795">
        <f>IF(T795=S795,0,1)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IF(T796=S796,0,1)</f>
      </nc>
      <ndxf>
        <fill>
          <patternFill patternType="none">
            <bgColor indexed="65"/>
          </patternFill>
        </fill>
      </ndxf>
    </rcc>
    <rcc rId="0" sId="1" dxf="1">
      <nc r="CN797">
        <f>IF(T797=S797,0,1)</f>
      </nc>
      <ndxf>
        <fill>
          <patternFill patternType="none">
            <bgColor indexed="65"/>
          </patternFill>
        </fill>
      </ndxf>
    </rcc>
    <rcc rId="0" sId="1" dxf="1">
      <nc r="CN798">
        <f>IF(T798=S798,0,1)</f>
      </nc>
      <ndxf>
        <fill>
          <patternFill patternType="none">
            <bgColor indexed="65"/>
          </patternFill>
        </fill>
      </ndxf>
    </rcc>
    <rcc rId="0" sId="1" dxf="1">
      <nc r="CN799">
        <f>IF(T799=S799,0,1)</f>
      </nc>
      <ndxf>
        <fill>
          <patternFill patternType="none">
            <bgColor indexed="65"/>
          </patternFill>
        </fill>
      </ndxf>
    </rcc>
    <rcc rId="0" sId="1" dxf="1">
      <nc r="CN800">
        <f>IF(T800=S800,0,1)</f>
      </nc>
      <ndxf>
        <fill>
          <patternFill patternType="none">
            <bgColor indexed="65"/>
          </patternFill>
        </fill>
      </ndxf>
    </rcc>
    <rcc rId="0" sId="1" dxf="1">
      <nc r="CN801">
        <f>IF(T801=S801,0,1)</f>
      </nc>
      <ndxf>
        <fill>
          <patternFill patternType="none">
            <bgColor indexed="65"/>
          </patternFill>
        </fill>
      </ndxf>
    </rcc>
    <rcc rId="0" sId="1" dxf="1">
      <nc r="CN802">
        <f>IF(T802=S802,0,1)</f>
      </nc>
      <ndxf>
        <fill>
          <patternFill patternType="none">
            <bgColor indexed="65"/>
          </patternFill>
        </fill>
      </ndxf>
    </rcc>
    <rcc rId="0" sId="1" dxf="1">
      <nc r="CN803">
        <f>IF(T803=S803,0,1)</f>
      </nc>
      <ndxf>
        <fill>
          <patternFill patternType="none">
            <bgColor indexed="65"/>
          </patternFill>
        </fill>
      </ndxf>
    </rcc>
    <rcc rId="0" sId="1" dxf="1">
      <nc r="CN804">
        <f>IF(T804=S804,0,1)</f>
      </nc>
      <ndxf>
        <fill>
          <patternFill patternType="none">
            <bgColor indexed="65"/>
          </patternFill>
        </fill>
      </ndxf>
    </rcc>
    <rcc rId="0" sId="1" dxf="1">
      <nc r="CN805">
        <f>IF(T805=S805,0,1)</f>
      </nc>
      <ndxf>
        <fill>
          <patternFill patternType="none">
            <bgColor indexed="65"/>
          </patternFill>
        </fill>
      </ndxf>
    </rcc>
    <rcc rId="0" sId="1" dxf="1">
      <nc r="CN806">
        <f>IF(T806=S806,0,1)</f>
      </nc>
      <ndxf>
        <fill>
          <patternFill patternType="none">
            <bgColor indexed="65"/>
          </patternFill>
        </fill>
      </ndxf>
    </rcc>
    <rcc rId="0" sId="1" dxf="1">
      <nc r="CN807">
        <f>IF(T807=S807,0,1)</f>
      </nc>
      <ndxf>
        <fill>
          <patternFill patternType="none">
            <bgColor indexed="65"/>
          </patternFill>
        </fill>
      </ndxf>
    </rcc>
    <rcc rId="0" sId="1" dxf="1">
      <nc r="CN808">
        <f>IF(T808=S808,0,1)</f>
      </nc>
      <ndxf>
        <fill>
          <patternFill patternType="none">
            <bgColor indexed="65"/>
          </patternFill>
        </fill>
      </ndxf>
    </rcc>
    <rcc rId="0" sId="1" dxf="1">
      <nc r="CN809">
        <f>IF(T809=S809,0,1)</f>
      </nc>
      <ndxf>
        <fill>
          <patternFill patternType="none">
            <bgColor indexed="65"/>
          </patternFill>
        </fill>
      </ndxf>
    </rcc>
    <rcc rId="0" sId="1" dxf="1">
      <nc r="CN810">
        <f>IF(T810=S810,0,1)</f>
      </nc>
      <ndxf>
        <fill>
          <patternFill patternType="none">
            <bgColor indexed="65"/>
          </patternFill>
        </fill>
      </ndxf>
    </rcc>
    <rcc rId="0" sId="1" dxf="1">
      <nc r="CN811">
        <f>IF(T811=S811,0,1)</f>
      </nc>
      <ndxf>
        <fill>
          <patternFill patternType="none">
            <bgColor indexed="65"/>
          </patternFill>
        </fill>
      </ndxf>
    </rcc>
    <rcc rId="0" sId="1" dxf="1">
      <nc r="CN812">
        <f>IF(T812=S812,0,1)</f>
      </nc>
      <ndxf>
        <fill>
          <patternFill patternType="none">
            <bgColor indexed="65"/>
          </patternFill>
        </fill>
      </ndxf>
    </rcc>
    <rcc rId="0" sId="1" dxf="1">
      <nc r="CN813">
        <f>IF(T813=S813,0,1)</f>
      </nc>
      <ndxf>
        <fill>
          <patternFill patternType="none">
            <bgColor indexed="65"/>
          </patternFill>
        </fill>
      </ndxf>
    </rcc>
    <rcc rId="0" sId="1" dxf="1">
      <nc r="CN814">
        <f>IF(T814=S814,0,1)</f>
      </nc>
      <ndxf>
        <fill>
          <patternFill patternType="none">
            <bgColor indexed="65"/>
          </patternFill>
        </fill>
      </ndxf>
    </rcc>
    <rcc rId="0" sId="1" dxf="1">
      <nc r="CN815">
        <f>IF(T815=S815,0,1)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IF(T816=S816,0,1)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IF(T817=S817,0,1)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IF(T818=S818,0,1)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IF(T819=S819,0,1)</f>
      </nc>
      <ndxf>
        <fill>
          <patternFill patternType="none">
            <bgColor indexed="65"/>
          </patternFill>
        </fill>
      </ndxf>
    </rcc>
    <rcc rId="0" sId="1" dxf="1">
      <nc r="CN820">
        <f>IF(T820=S820,0,1)</f>
      </nc>
      <ndxf>
        <fill>
          <patternFill patternType="none">
            <bgColor indexed="65"/>
          </patternFill>
        </fill>
      </ndxf>
    </rcc>
    <rcc rId="0" sId="1" dxf="1">
      <nc r="CN821">
        <f>IF(T821=S821,0,1)</f>
      </nc>
      <ndxf>
        <fill>
          <patternFill patternType="none">
            <bgColor indexed="65"/>
          </patternFill>
        </fill>
      </ndxf>
    </rcc>
    <rcc rId="0" sId="1" dxf="1">
      <nc r="CN822">
        <f>IF(T822=S822,0,1)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IF(T823=S823,0,1)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IF(T824=S824,0,1)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IF(T825=S825,0,1)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IF(T826=S826,0,1)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IF(T827=S827,0,1)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IF(T828=S828,0,1)</f>
      </nc>
      <ndxf>
        <fill>
          <patternFill patternType="none">
            <bgColor indexed="65"/>
          </patternFill>
        </fill>
      </ndxf>
    </rcc>
    <rcc rId="0" sId="1" dxf="1">
      <nc r="CN829">
        <f>IF(T829=S829,0,1)</f>
      </nc>
      <ndxf>
        <fill>
          <patternFill patternType="none">
            <bgColor indexed="65"/>
          </patternFill>
        </fill>
      </ndxf>
    </rcc>
    <rcc rId="0" sId="1" dxf="1">
      <nc r="CN830">
        <f>IF(T830=S830,0,1)</f>
      </nc>
      <ndxf>
        <fill>
          <patternFill patternType="none">
            <bgColor indexed="65"/>
          </patternFill>
        </fill>
      </ndxf>
    </rcc>
    <rcc rId="0" sId="1" dxf="1">
      <nc r="CN831">
        <f>IF(T831=S831,0,1)</f>
      </nc>
      <ndxf>
        <fill>
          <patternFill patternType="none">
            <bgColor indexed="65"/>
          </patternFill>
        </fill>
      </ndxf>
    </rcc>
    <rcc rId="0" sId="1" dxf="1">
      <nc r="CN832">
        <f>IF(T832=S832,0,1)</f>
      </nc>
      <ndxf>
        <fill>
          <patternFill patternType="none">
            <bgColor indexed="65"/>
          </patternFill>
        </fill>
      </ndxf>
    </rcc>
    <rcc rId="0" sId="1" dxf="1">
      <nc r="CN833">
        <f>IF(T833=S833,0,1)</f>
      </nc>
      <ndxf>
        <fill>
          <patternFill patternType="none">
            <bgColor indexed="65"/>
          </patternFill>
        </fill>
      </ndxf>
    </rcc>
    <rcc rId="0" sId="1" dxf="1">
      <nc r="CN834">
        <f>IF(T834=S834,0,1)</f>
      </nc>
      <ndxf>
        <fill>
          <patternFill patternType="none">
            <bgColor indexed="65"/>
          </patternFill>
        </fill>
      </ndxf>
    </rcc>
    <rcc rId="0" sId="1" dxf="1">
      <nc r="CN835">
        <f>IF(T835=S835,0,1)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IF(T836=S836,0,1)</f>
      </nc>
      <ndxf>
        <fill>
          <patternFill patternType="none">
            <bgColor indexed="65"/>
          </patternFill>
        </fill>
      </ndxf>
    </rcc>
    <rcc rId="0" sId="1" dxf="1">
      <nc r="CN837">
        <f>IF(T837=S837,0,1)</f>
      </nc>
      <ndxf>
        <fill>
          <patternFill patternType="none">
            <bgColor indexed="65"/>
          </patternFill>
        </fill>
      </ndxf>
    </rcc>
    <rcc rId="0" sId="1" dxf="1">
      <nc r="CN838">
        <f>IF(T838=S838,0,1)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IF(T839=S839,0,1)</f>
      </nc>
      <ndxf>
        <fill>
          <patternFill patternType="none">
            <bgColor indexed="65"/>
          </patternFill>
        </fill>
      </ndxf>
    </rcc>
    <rcc rId="0" sId="1" dxf="1">
      <nc r="CN840">
        <f>IF(T840=S840,0,1)</f>
      </nc>
      <ndxf>
        <fill>
          <patternFill patternType="none">
            <bgColor indexed="65"/>
          </patternFill>
        </fill>
      </ndxf>
    </rcc>
    <rcc rId="0" sId="1" dxf="1">
      <nc r="CN841">
        <f>IF(T841=S841,0,1)</f>
      </nc>
      <ndxf>
        <fill>
          <patternFill patternType="none">
            <bgColor indexed="65"/>
          </patternFill>
        </fill>
      </ndxf>
    </rcc>
    <rcc rId="0" sId="1" dxf="1">
      <nc r="CN842">
        <f>IF(T842=S842,0,1)</f>
      </nc>
      <ndxf>
        <fill>
          <patternFill patternType="none">
            <bgColor indexed="65"/>
          </patternFill>
        </fill>
      </ndxf>
    </rcc>
    <rcc rId="0" sId="1" dxf="1">
      <nc r="CN843">
        <f>IF(T843=S843,0,1)</f>
      </nc>
      <ndxf>
        <fill>
          <patternFill patternType="none">
            <bgColor indexed="65"/>
          </patternFill>
        </fill>
      </ndxf>
    </rcc>
    <rcc rId="0" sId="1" dxf="1">
      <nc r="CN844">
        <f>IF(T844=S844,0,1)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IF(T845=S845,0,1)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IF(T846=S846,0,1)</f>
      </nc>
      <ndxf>
        <fill>
          <patternFill patternType="none">
            <bgColor indexed="65"/>
          </patternFill>
        </fill>
      </ndxf>
    </rcc>
    <rcc rId="0" sId="1" dxf="1">
      <nc r="CN847">
        <f>IF(T847=S847,0,1)</f>
      </nc>
      <ndxf>
        <fill>
          <patternFill patternType="none">
            <bgColor indexed="65"/>
          </patternFill>
        </fill>
      </ndxf>
    </rcc>
    <rcc rId="0" sId="1" dxf="1">
      <nc r="CN848">
        <f>IF(T848=S848,0,1)</f>
      </nc>
      <ndxf>
        <fill>
          <patternFill patternType="none">
            <bgColor indexed="65"/>
          </patternFill>
        </fill>
      </ndxf>
    </rcc>
    <rcc rId="0" sId="1" dxf="1">
      <nc r="CN849">
        <f>IF(T849=S849,0,1)</f>
      </nc>
      <ndxf>
        <fill>
          <patternFill patternType="none">
            <bgColor indexed="65"/>
          </patternFill>
        </fill>
      </ndxf>
    </rcc>
    <rcc rId="0" sId="1" dxf="1">
      <nc r="CN850">
        <f>IF(T850=S850,0,1)</f>
      </nc>
      <ndxf>
        <fill>
          <patternFill patternType="none">
            <bgColor indexed="65"/>
          </patternFill>
        </fill>
      </ndxf>
    </rcc>
    <rcc rId="0" sId="1" dxf="1">
      <nc r="CN851">
        <f>IF(T851=S851,0,1)</f>
      </nc>
      <ndxf>
        <fill>
          <patternFill patternType="none">
            <bgColor indexed="65"/>
          </patternFill>
        </fill>
      </ndxf>
    </rcc>
    <rcc rId="0" sId="1" dxf="1">
      <nc r="CN852">
        <f>IF(T852=S852,0,1)</f>
      </nc>
      <ndxf>
        <fill>
          <patternFill patternType="none">
            <bgColor indexed="65"/>
          </patternFill>
        </fill>
      </ndxf>
    </rcc>
    <rcc rId="0" sId="1" dxf="1">
      <nc r="CN853">
        <f>IF(T853=S853,0,1)</f>
      </nc>
      <ndxf>
        <fill>
          <patternFill patternType="none">
            <bgColor indexed="65"/>
          </patternFill>
        </fill>
      </ndxf>
    </rcc>
    <rcc rId="0" sId="1" dxf="1">
      <nc r="CN854">
        <f>IF(T854=S854,0,1)</f>
      </nc>
      <ndxf>
        <fill>
          <patternFill patternType="none">
            <bgColor indexed="65"/>
          </patternFill>
        </fill>
      </ndxf>
    </rcc>
    <rcc rId="0" sId="1" dxf="1">
      <nc r="CN855">
        <f>IF(T855=S855,0,1)</f>
      </nc>
      <ndxf>
        <fill>
          <patternFill patternType="none">
            <bgColor indexed="65"/>
          </patternFill>
        </fill>
      </ndxf>
    </rcc>
    <rcc rId="0" sId="1" dxf="1">
      <nc r="CN856">
        <f>IF(T856=S856,0,1)</f>
      </nc>
      <ndxf>
        <fill>
          <patternFill patternType="none">
            <bgColor indexed="65"/>
          </patternFill>
        </fill>
      </ndxf>
    </rcc>
    <rcc rId="0" sId="1" dxf="1">
      <nc r="CN857">
        <f>IF(T857=S857,0,1)</f>
      </nc>
      <ndxf>
        <fill>
          <patternFill patternType="none">
            <bgColor indexed="65"/>
          </patternFill>
        </fill>
      </ndxf>
    </rcc>
    <rcc rId="0" sId="1" dxf="1">
      <nc r="CN858">
        <f>IF(T858=S858,0,1)</f>
      </nc>
      <ndxf>
        <fill>
          <patternFill patternType="none">
            <bgColor indexed="65"/>
          </patternFill>
        </fill>
      </ndxf>
    </rcc>
    <rcc rId="0" sId="1" dxf="1">
      <nc r="CN859">
        <f>IF(T859=S859,0,1)</f>
      </nc>
      <ndxf>
        <fill>
          <patternFill patternType="none">
            <bgColor indexed="65"/>
          </patternFill>
        </fill>
      </ndxf>
    </rcc>
    <rcc rId="0" sId="1" dxf="1">
      <nc r="CN860">
        <f>IF(T860=S860,0,1)</f>
      </nc>
      <ndxf>
        <fill>
          <patternFill patternType="none">
            <bgColor indexed="65"/>
          </patternFill>
        </fill>
      </ndxf>
    </rcc>
    <rcc rId="0" sId="1" dxf="1">
      <nc r="CN861">
        <f>IF(T861=S861,0,1)</f>
      </nc>
      <ndxf>
        <fill>
          <patternFill patternType="none">
            <bgColor indexed="65"/>
          </patternFill>
        </fill>
      </ndxf>
    </rcc>
    <rcc rId="0" sId="1" dxf="1">
      <nc r="CN862">
        <f>IF(T862=S862,0,1)</f>
      </nc>
      <ndxf>
        <fill>
          <patternFill patternType="none">
            <bgColor indexed="65"/>
          </patternFill>
        </fill>
      </ndxf>
    </rcc>
    <rcc rId="0" sId="1" dxf="1">
      <nc r="CN863">
        <f>IF(T863=S863,0,1)</f>
      </nc>
      <ndxf>
        <fill>
          <patternFill patternType="none">
            <bgColor indexed="65"/>
          </patternFill>
        </fill>
      </ndxf>
    </rcc>
    <rcc rId="0" sId="1" dxf="1">
      <nc r="CN864">
        <f>IF(T864=S864,0,1)</f>
      </nc>
      <ndxf>
        <fill>
          <patternFill patternType="none">
            <bgColor indexed="65"/>
          </patternFill>
        </fill>
      </ndxf>
    </rcc>
    <rcc rId="0" sId="1" dxf="1">
      <nc r="CN865">
        <f>IF(T865=S865,0,1)</f>
      </nc>
      <ndxf>
        <fill>
          <patternFill patternType="none">
            <bgColor indexed="65"/>
          </patternFill>
        </fill>
      </ndxf>
    </rcc>
    <rcc rId="0" sId="1" dxf="1">
      <nc r="CN866">
        <f>IF(T866=S866,0,1)</f>
      </nc>
      <ndxf>
        <fill>
          <patternFill patternType="none">
            <bgColor indexed="65"/>
          </patternFill>
        </fill>
      </ndxf>
    </rcc>
    <rcc rId="0" sId="1" dxf="1">
      <nc r="CN867">
        <f>IF(T867=S867,0,1)</f>
      </nc>
      <ndxf>
        <fill>
          <patternFill patternType="none">
            <bgColor indexed="65"/>
          </patternFill>
        </fill>
      </ndxf>
    </rcc>
    <rcc rId="0" sId="1" dxf="1">
      <nc r="CN868">
        <f>IF(T868=S868,0,1)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IF(T869=S869,0,1)</f>
      </nc>
      <ndxf>
        <fill>
          <patternFill patternType="none">
            <bgColor indexed="65"/>
          </patternFill>
        </fill>
      </ndxf>
    </rcc>
    <rcc rId="0" sId="1" dxf="1">
      <nc r="CN870">
        <f>IF(T870=S870,0,1)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IF(T871=S871,0,1)</f>
      </nc>
      <ndxf>
        <fill>
          <patternFill patternType="none">
            <bgColor indexed="65"/>
          </patternFill>
        </fill>
      </ndxf>
    </rcc>
    <rcc rId="0" sId="1" dxf="1">
      <nc r="CN872">
        <f>IF(T872=S872,0,1)</f>
      </nc>
      <ndxf>
        <fill>
          <patternFill patternType="none">
            <bgColor indexed="65"/>
          </patternFill>
        </fill>
      </ndxf>
    </rcc>
    <rcc rId="0" sId="1" dxf="1">
      <nc r="CN873">
        <f>IF(T873=S873,0,1)</f>
      </nc>
      <ndxf>
        <fill>
          <patternFill patternType="none">
            <bgColor indexed="65"/>
          </patternFill>
        </fill>
      </ndxf>
    </rcc>
    <rcc rId="0" sId="1" dxf="1">
      <nc r="CN874">
        <f>IF(T874=S874,0,1)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IF(T875=S875,0,1)</f>
      </nc>
      <ndxf>
        <fill>
          <patternFill patternType="none">
            <bgColor indexed="65"/>
          </patternFill>
        </fill>
      </ndxf>
    </rcc>
    <rcc rId="0" sId="1" dxf="1">
      <nc r="CN876">
        <f>IF(T876=S876,0,1)</f>
      </nc>
      <ndxf>
        <fill>
          <patternFill patternType="none">
            <bgColor indexed="65"/>
          </patternFill>
        </fill>
      </ndxf>
    </rcc>
    <rcc rId="0" sId="1" dxf="1">
      <nc r="CN877">
        <f>IF(T877=S877,0,1)</f>
      </nc>
      <ndxf>
        <fill>
          <patternFill patternType="none">
            <bgColor indexed="65"/>
          </patternFill>
        </fill>
      </ndxf>
    </rcc>
    <rcc rId="0" sId="1" dxf="1">
      <nc r="CN878">
        <f>IF(T878=S878,0,1)</f>
      </nc>
      <ndxf>
        <fill>
          <patternFill patternType="none">
            <bgColor indexed="65"/>
          </patternFill>
        </fill>
      </ndxf>
    </rcc>
    <rcc rId="0" sId="1" dxf="1">
      <nc r="CN879">
        <f>IF(T879=S879,0,1)</f>
      </nc>
      <ndxf>
        <fill>
          <patternFill patternType="none">
            <bgColor indexed="65"/>
          </patternFill>
        </fill>
      </ndxf>
    </rcc>
    <rcc rId="0" sId="1" dxf="1">
      <nc r="CN880">
        <f>IF(T880=S880,0,1)</f>
      </nc>
      <ndxf>
        <fill>
          <patternFill patternType="none">
            <bgColor indexed="65"/>
          </patternFill>
        </fill>
      </ndxf>
    </rcc>
    <rcc rId="0" sId="1" dxf="1">
      <nc r="CN881">
        <f>IF(T881=S881,0,1)</f>
      </nc>
      <ndxf>
        <fill>
          <patternFill patternType="none">
            <bgColor indexed="65"/>
          </patternFill>
        </fill>
      </ndxf>
    </rcc>
    <rcc rId="0" sId="1" dxf="1">
      <nc r="CN882">
        <f>IF(T882=S882,0,1)</f>
      </nc>
      <ndxf>
        <fill>
          <patternFill patternType="none">
            <bgColor indexed="65"/>
          </patternFill>
        </fill>
      </ndxf>
    </rcc>
    <rcc rId="0" sId="1" dxf="1">
      <nc r="CN883">
        <f>IF(T883=S883,0,1)</f>
      </nc>
      <ndxf>
        <fill>
          <patternFill patternType="none">
            <bgColor indexed="65"/>
          </patternFill>
        </fill>
      </ndxf>
    </rcc>
    <rcc rId="0" sId="1" dxf="1">
      <nc r="CN884">
        <f>IF(T884=S884,0,1)</f>
      </nc>
      <ndxf>
        <fill>
          <patternFill patternType="none">
            <bgColor indexed="65"/>
          </patternFill>
        </fill>
      </ndxf>
    </rcc>
    <rcc rId="0" sId="1" dxf="1">
      <nc r="CN885">
        <f>IF(T885=S885,0,1)</f>
      </nc>
      <ndxf>
        <fill>
          <patternFill patternType="none">
            <bgColor indexed="65"/>
          </patternFill>
        </fill>
      </ndxf>
    </rcc>
    <rcc rId="0" sId="1" dxf="1">
      <nc r="CN886">
        <f>IF(T886=S886,0,1)</f>
      </nc>
      <ndxf>
        <fill>
          <patternFill patternType="none">
            <bgColor indexed="65"/>
          </patternFill>
        </fill>
      </ndxf>
    </rcc>
    <rcc rId="0" sId="1" dxf="1">
      <nc r="CN887">
        <f>IF(T887=S887,0,1)</f>
      </nc>
      <ndxf>
        <fill>
          <patternFill patternType="none">
            <bgColor indexed="65"/>
          </patternFill>
        </fill>
      </ndxf>
    </rcc>
    <rcc rId="0" sId="1" dxf="1">
      <nc r="CN888">
        <f>IF(T888=S888,0,1)</f>
      </nc>
      <ndxf>
        <fill>
          <patternFill patternType="none">
            <bgColor indexed="65"/>
          </patternFill>
        </fill>
      </ndxf>
    </rcc>
    <rcc rId="0" sId="1" dxf="1">
      <nc r="CN889">
        <f>IF(T889=S889,0,1)</f>
      </nc>
      <ndxf>
        <fill>
          <patternFill patternType="none">
            <bgColor indexed="65"/>
          </patternFill>
        </fill>
      </ndxf>
    </rcc>
    <rcc rId="0" sId="1" dxf="1">
      <nc r="CN890">
        <f>IF(T890=S890,0,1)</f>
      </nc>
      <ndxf>
        <fill>
          <patternFill patternType="none">
            <bgColor indexed="65"/>
          </patternFill>
        </fill>
      </ndxf>
    </rcc>
    <rcc rId="0" sId="1" dxf="1">
      <nc r="CN891">
        <f>IF(T891=S891,0,1)</f>
      </nc>
      <ndxf>
        <fill>
          <patternFill patternType="none">
            <bgColor indexed="65"/>
          </patternFill>
        </fill>
      </ndxf>
    </rcc>
    <rcc rId="0" sId="1" dxf="1">
      <nc r="CN892">
        <f>IF(T892=S892,0,1)</f>
      </nc>
      <ndxf>
        <fill>
          <patternFill patternType="none">
            <bgColor indexed="65"/>
          </patternFill>
        </fill>
      </ndxf>
    </rcc>
    <rcc rId="0" sId="1" dxf="1">
      <nc r="CN893">
        <f>IF(T893=S893,0,1)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IF(T894=S894,0,1)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IF(T895=S895,0,1)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IF(T896=S896,0,1)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IF(T897=S897,0,1)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IF(T898=S898,0,1)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IF(T899=S899,0,1)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IF(T900=S900,0,1)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IF(T901=S901,0,1)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IF(T902=S902,0,1)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IF(T903=S903,0,1)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IF(T904=S904,0,1)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IF(T905=S905,0,1)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IF(T906=S906,0,1)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IF(T907=S907,0,1)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IF(T908=S908,0,1)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IF(T909=S909,0,1)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IF(T910=S910,0,1)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IF(T911=S911,0,1)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IF(T912=S912,0,1)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IF(T913=S913,0,1)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IF(T914=S914,0,1)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IF(T915=S915,0,1)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IF(T916=S916,0,1)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IF(T917=S917,0,1)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IF(T918=S918,0,1)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IF(T919=S919,0,1)</f>
      </nc>
      <ndxf>
        <fill>
          <patternFill patternType="none">
            <bgColor indexed="65"/>
          </patternFill>
        </fill>
      </ndxf>
    </rcc>
    <rcc rId="0" sId="1" dxf="1">
      <nc r="CN920">
        <f>IF(T920=S920,0,1)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IF(T921=S921,0,1)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IF(T922=S922,0,1)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IF(T923=S923,0,1)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IF(T924=S924,0,1)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IF(T925=S925,0,1)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IF(T926=S926,0,1)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IF(T927=S927,0,1)</f>
      </nc>
      <ndxf>
        <fill>
          <patternFill patternType="none">
            <bgColor indexed="65"/>
          </patternFill>
        </fill>
      </ndxf>
    </rcc>
    <rcc rId="0" sId="1" dxf="1">
      <nc r="CN928">
        <f>IF(T928=S928,0,1)</f>
      </nc>
      <ndxf>
        <fill>
          <patternFill patternType="none">
            <bgColor indexed="65"/>
          </patternFill>
        </fill>
      </ndxf>
    </rcc>
    <rcc rId="0" sId="1" dxf="1">
      <nc r="CN929">
        <f>IF(T929=S929,0,1)</f>
      </nc>
      <ndxf>
        <fill>
          <patternFill patternType="none">
            <bgColor indexed="65"/>
          </patternFill>
        </fill>
      </ndxf>
    </rcc>
    <rcc rId="0" sId="1" dxf="1">
      <nc r="CN930">
        <f>IF(T930=S930,0,1)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IF(T931=S931,0,1)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IF(T932=S932,0,1)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IF(T933=S933,0,1)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IF(T934=S934,0,1)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IF(T935=S935,0,1)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IF(T936=S936,0,1)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IF(T937=S937,0,1)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IF(T938=S938,0,1)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IF(T939=S939,0,1)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IF(T940=S940,0,1)</f>
      </nc>
      <ndxf>
        <fill>
          <patternFill patternType="none">
            <bgColor indexed="65"/>
          </patternFill>
        </fill>
      </ndxf>
    </rcc>
    <rcc rId="0" sId="1" dxf="1">
      <nc r="CN941">
        <f>IF(T941=S941,0,1)</f>
      </nc>
      <ndxf>
        <fill>
          <patternFill patternType="none">
            <bgColor indexed="65"/>
          </patternFill>
        </fill>
      </ndxf>
    </rcc>
    <rcc rId="0" sId="1" dxf="1">
      <nc r="CN942">
        <f>IF(T942=S942,0,1)</f>
      </nc>
      <ndxf>
        <fill>
          <patternFill patternType="none">
            <bgColor indexed="65"/>
          </patternFill>
        </fill>
      </ndxf>
    </rcc>
    <rcc rId="0" sId="1" dxf="1">
      <nc r="CN943">
        <f>IF(T943=S943,0,1)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IF(T944=S944,0,1)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IF(T945=S945,0,1)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IF(T946=S946,0,1)</f>
      </nc>
      <ndxf>
        <fill>
          <patternFill patternType="none">
            <bgColor indexed="65"/>
          </patternFill>
        </fill>
      </ndxf>
    </rcc>
    <rcc rId="0" sId="1" dxf="1">
      <nc r="CN947">
        <f>IF(T947=S947,0,1)</f>
      </nc>
      <ndxf>
        <fill>
          <patternFill patternType="none">
            <bgColor indexed="65"/>
          </patternFill>
        </fill>
      </ndxf>
    </rcc>
    <rcc rId="0" sId="1" dxf="1">
      <nc r="CN948">
        <f>IF(T948=S948,0,1)</f>
      </nc>
      <ndxf>
        <fill>
          <patternFill patternType="none">
            <bgColor indexed="65"/>
          </patternFill>
        </fill>
      </ndxf>
    </rcc>
    <rcc rId="0" sId="1" dxf="1">
      <nc r="CN949">
        <f>IF(T949=S949,0,1)</f>
      </nc>
      <ndxf>
        <fill>
          <patternFill patternType="none">
            <bgColor indexed="65"/>
          </patternFill>
        </fill>
      </ndxf>
    </rcc>
    <rcc rId="0" sId="1" dxf="1">
      <nc r="CN950">
        <f>IF(T950=S950,0,1)</f>
      </nc>
      <ndxf>
        <fill>
          <patternFill patternType="none">
            <bgColor indexed="65"/>
          </patternFill>
        </fill>
      </ndxf>
    </rcc>
    <rcc rId="0" sId="1" dxf="1">
      <nc r="CN951">
        <f>IF(T951=S951,0,1)</f>
      </nc>
      <ndxf>
        <fill>
          <patternFill patternType="none">
            <bgColor indexed="65"/>
          </patternFill>
        </fill>
      </ndxf>
    </rcc>
    <rcc rId="0" sId="1" dxf="1">
      <nc r="CN952">
        <f>IF(T952=S952,0,1)</f>
      </nc>
      <ndxf>
        <fill>
          <patternFill patternType="none">
            <bgColor indexed="65"/>
          </patternFill>
        </fill>
      </ndxf>
    </rcc>
    <rcc rId="0" sId="1" dxf="1">
      <nc r="CN953">
        <f>IF(T953=S953,0,1)</f>
      </nc>
      <ndxf>
        <fill>
          <patternFill patternType="none">
            <bgColor indexed="65"/>
          </patternFill>
        </fill>
      </ndxf>
    </rcc>
    <rcc rId="0" sId="1" dxf="1">
      <nc r="CN954">
        <f>IF(T954=S954,0,1)</f>
      </nc>
      <ndxf>
        <fill>
          <patternFill patternType="none">
            <bgColor indexed="65"/>
          </patternFill>
        </fill>
      </ndxf>
    </rcc>
    <rcc rId="0" sId="1" dxf="1">
      <nc r="CN955">
        <f>IF(T955=S955,0,1)</f>
      </nc>
      <ndxf>
        <fill>
          <patternFill patternType="none">
            <bgColor indexed="65"/>
          </patternFill>
        </fill>
      </ndxf>
    </rcc>
    <rcc rId="0" sId="1" dxf="1">
      <nc r="CN956">
        <f>IF(T956=S956,0,1)</f>
      </nc>
      <ndxf>
        <fill>
          <patternFill patternType="none">
            <bgColor indexed="65"/>
          </patternFill>
        </fill>
      </ndxf>
    </rcc>
    <rcc rId="0" sId="1" dxf="1">
      <nc r="CN957">
        <f>IF(T957=S957,0,1)</f>
      </nc>
      <ndxf>
        <fill>
          <patternFill patternType="none">
            <bgColor indexed="65"/>
          </patternFill>
        </fill>
      </ndxf>
    </rcc>
    <rcc rId="0" sId="1" dxf="1">
      <nc r="CN958">
        <f>IF(T958=S958,0,1)</f>
      </nc>
      <ndxf>
        <fill>
          <patternFill patternType="none">
            <bgColor indexed="65"/>
          </patternFill>
        </fill>
      </ndxf>
    </rcc>
    <rcc rId="0" sId="1" dxf="1">
      <nc r="CN959">
        <f>IF(T959=S959,0,1)</f>
      </nc>
      <ndxf>
        <fill>
          <patternFill patternType="none">
            <bgColor indexed="65"/>
          </patternFill>
        </fill>
      </ndxf>
    </rcc>
    <rcc rId="0" sId="1" dxf="1">
      <nc r="CN960">
        <f>IF(T960=S960,0,1)</f>
      </nc>
      <ndxf>
        <fill>
          <patternFill patternType="none">
            <bgColor indexed="65"/>
          </patternFill>
        </fill>
      </ndxf>
    </rcc>
    <rcc rId="0" sId="1" dxf="1">
      <nc r="CN961">
        <f>IF(T961=S961,0,1)</f>
      </nc>
      <ndxf>
        <fill>
          <patternFill patternType="none">
            <bgColor indexed="65"/>
          </patternFill>
        </fill>
      </ndxf>
    </rcc>
    <rcc rId="0" sId="1" dxf="1">
      <nc r="CN962">
        <f>IF(T962=S962,0,1)</f>
      </nc>
      <ndxf>
        <fill>
          <patternFill patternType="none">
            <bgColor indexed="65"/>
          </patternFill>
        </fill>
      </ndxf>
    </rcc>
    <rcc rId="0" sId="1" dxf="1">
      <nc r="CN963">
        <f>IF(T963=S963,0,1)</f>
      </nc>
      <ndxf>
        <fill>
          <patternFill patternType="none">
            <bgColor indexed="65"/>
          </patternFill>
        </fill>
      </ndxf>
    </rcc>
    <rcc rId="0" sId="1" dxf="1">
      <nc r="CN964">
        <f>IF(T964=S964,0,1)</f>
      </nc>
      <ndxf>
        <fill>
          <patternFill patternType="none">
            <bgColor indexed="65"/>
          </patternFill>
        </fill>
      </ndxf>
    </rcc>
    <rcc rId="0" sId="1" dxf="1">
      <nc r="CN965">
        <f>IF(T965=S965,0,1)</f>
      </nc>
      <ndxf>
        <fill>
          <patternFill patternType="none">
            <bgColor indexed="65"/>
          </patternFill>
        </fill>
      </ndxf>
    </rcc>
    <rcc rId="0" sId="1" dxf="1">
      <nc r="CN966">
        <f>IF(T966=S966,0,1)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IF(T967=S967,0,1)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IF(T968=S968,0,1)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IF(T969=S969,0,1)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IF(T970=S970,0,1)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IF(T971=S971,0,1)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IF(T972=S972,0,1)</f>
      </nc>
      <ndxf>
        <fill>
          <patternFill patternType="none">
            <bgColor indexed="65"/>
          </patternFill>
        </fill>
      </ndxf>
    </rcc>
    <rcc rId="0" sId="1" dxf="1">
      <nc r="CN973">
        <f>IF(T973=S973,0,1)</f>
      </nc>
      <ndxf>
        <fill>
          <patternFill patternType="none">
            <bgColor indexed="65"/>
          </patternFill>
        </fill>
      </ndxf>
    </rcc>
    <rcc rId="0" sId="1" dxf="1">
      <nc r="CN974">
        <f>IF(T974=S974,0,1)</f>
      </nc>
      <ndxf>
        <fill>
          <patternFill patternType="none">
            <bgColor indexed="65"/>
          </patternFill>
        </fill>
      </ndxf>
    </rcc>
    <rcc rId="0" sId="1" dxf="1">
      <nc r="CN975">
        <f>IF(T975=S975,0,1)</f>
      </nc>
      <ndxf>
        <fill>
          <patternFill patternType="none">
            <bgColor indexed="65"/>
          </patternFill>
        </fill>
      </ndxf>
    </rcc>
    <rcc rId="0" sId="1" dxf="1">
      <nc r="CN976">
        <f>IF(T976=S976,0,1)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IF(T977=S977,0,1)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IF(T978=S978,0,1)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IF(T979=S979,0,1)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IF(T980=S980,0,1)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IF(T981=S981,0,1)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IF(T982=S982,0,1)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IF(T983=S983,0,1)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IF(T984=S984,0,1)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IF(T985=S985,0,1)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IF(T986=S986,0,1)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IF(T987=S987,0,1)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IF(T988=S988,0,1)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IF(T989=S989,0,1)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IF(T990=S990,0,1)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IF(T991=S991,0,1)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IF(T992=S992,0,1)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IF(T993=S993,0,1)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IF(T994=S994,0,1)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IF(T995=S995,0,1)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IF(T996=S996,0,1)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IF(T997=S997,0,1)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IF(T998=S998,0,1)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IF(T999=S999,0,1)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IF(T1000=S1000,0,1)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IF(T1001=S1001,0,1)</f>
      </nc>
      <ndxf>
        <fill>
          <patternFill patternType="none">
            <bgColor indexed="65"/>
          </patternFill>
        </fill>
      </ndxf>
    </rcc>
    <rcc rId="0" sId="1" dxf="1">
      <nc r="CN1002">
        <f>IF(T1002=S1002,0,1)</f>
      </nc>
      <ndxf>
        <fill>
          <patternFill patternType="none">
            <bgColor indexed="65"/>
          </patternFill>
        </fill>
      </ndxf>
    </rcc>
    <rcc rId="0" sId="1" dxf="1">
      <nc r="CN1003">
        <f>IF(T1003=S1003,0,1)</f>
      </nc>
      <ndxf>
        <fill>
          <patternFill patternType="none">
            <bgColor indexed="65"/>
          </patternFill>
        </fill>
      </ndxf>
    </rcc>
    <rcc rId="0" sId="1" dxf="1">
      <nc r="CN1004">
        <f>IF(T1004=S1004,0,1)</f>
      </nc>
      <ndxf>
        <fill>
          <patternFill patternType="none">
            <bgColor indexed="65"/>
          </patternFill>
        </fill>
      </ndxf>
    </rcc>
    <rcc rId="0" sId="1" dxf="1">
      <nc r="CN1005">
        <f>IF(T1005=S1005,0,1)</f>
      </nc>
      <ndxf>
        <fill>
          <patternFill patternType="none">
            <bgColor indexed="65"/>
          </patternFill>
        </fill>
      </ndxf>
    </rcc>
    <rcc rId="0" sId="1" dxf="1">
      <nc r="CN1006">
        <f>IF(T1006=S1006,0,1)</f>
      </nc>
      <ndxf>
        <fill>
          <patternFill patternType="none">
            <bgColor indexed="65"/>
          </patternFill>
        </fill>
      </ndxf>
    </rcc>
    <rcc rId="0" sId="1" dxf="1">
      <nc r="CN1007">
        <f>IF(T1007=S1007,0,1)</f>
      </nc>
      <ndxf>
        <fill>
          <patternFill patternType="none">
            <bgColor indexed="65"/>
          </patternFill>
        </fill>
      </ndxf>
    </rcc>
    <rcc rId="0" sId="1" dxf="1">
      <nc r="CN1008">
        <f>IF(T1008=S1008,0,1)</f>
      </nc>
      <ndxf>
        <fill>
          <patternFill patternType="none">
            <bgColor indexed="65"/>
          </patternFill>
        </fill>
      </ndxf>
    </rcc>
    <rcc rId="0" sId="1" dxf="1">
      <nc r="CN1009">
        <f>IF(T1009=S1009,0,1)</f>
      </nc>
      <ndxf>
        <fill>
          <patternFill patternType="none">
            <bgColor indexed="65"/>
          </patternFill>
        </fill>
      </ndxf>
    </rcc>
    <rcc rId="0" sId="1" dxf="1">
      <nc r="CN1010">
        <f>IF(T1010=S1010,0,1)</f>
      </nc>
      <ndxf>
        <fill>
          <patternFill patternType="none">
            <bgColor indexed="65"/>
          </patternFill>
        </fill>
      </ndxf>
    </rcc>
    <rcc rId="0" sId="1" dxf="1">
      <nc r="CN1011">
        <f>IF(T1011=S1011,0,1)</f>
      </nc>
      <ndxf>
        <fill>
          <patternFill patternType="none">
            <bgColor indexed="65"/>
          </patternFill>
        </fill>
      </ndxf>
    </rcc>
    <rcc rId="0" sId="1" dxf="1">
      <nc r="CN1012">
        <f>IF(T1012=S1012,0,1)</f>
      </nc>
      <ndxf>
        <fill>
          <patternFill patternType="none">
            <bgColor indexed="65"/>
          </patternFill>
        </fill>
      </ndxf>
    </rcc>
    <rcc rId="0" sId="1" dxf="1">
      <nc r="CN1013">
        <f>IF(T1013=S1013,0,1)</f>
      </nc>
      <ndxf>
        <fill>
          <patternFill patternType="none">
            <bgColor indexed="65"/>
          </patternFill>
        </fill>
      </ndxf>
    </rcc>
    <rcc rId="0" sId="1" dxf="1">
      <nc r="CN1014">
        <f>IF(T1014=S1014,0,1)</f>
      </nc>
      <ndxf>
        <fill>
          <patternFill patternType="none">
            <bgColor indexed="65"/>
          </patternFill>
        </fill>
      </ndxf>
    </rcc>
    <rcc rId="0" sId="1" dxf="1">
      <nc r="CN1015">
        <f>IF(T1015=S1015,0,1)</f>
      </nc>
      <ndxf>
        <fill>
          <patternFill patternType="none">
            <bgColor indexed="65"/>
          </patternFill>
        </fill>
      </ndxf>
    </rcc>
    <rcc rId="0" sId="1" dxf="1">
      <nc r="CN1016">
        <f>IF(T1016=S1016,0,1)</f>
      </nc>
      <ndxf>
        <fill>
          <patternFill patternType="none">
            <bgColor indexed="65"/>
          </patternFill>
        </fill>
      </ndxf>
    </rcc>
    <rcc rId="0" sId="1" dxf="1">
      <nc r="CN1017">
        <f>IF(T1017=S1017,0,1)</f>
      </nc>
      <ndxf>
        <fill>
          <patternFill patternType="none">
            <bgColor indexed="65"/>
          </patternFill>
        </fill>
      </ndxf>
    </rcc>
    <rcc rId="0" sId="1" dxf="1">
      <nc r="CN1018">
        <f>IF(T1018=S1018,0,1)</f>
      </nc>
      <ndxf>
        <fill>
          <patternFill patternType="none">
            <bgColor indexed="65"/>
          </patternFill>
        </fill>
      </ndxf>
    </rcc>
    <rcc rId="0" sId="1" dxf="1">
      <nc r="CN1019">
        <f>IF(T1019=S1019,0,1)</f>
      </nc>
      <ndxf>
        <fill>
          <patternFill patternType="none">
            <bgColor indexed="65"/>
          </patternFill>
        </fill>
      </ndxf>
    </rcc>
    <rcc rId="0" sId="1" dxf="1">
      <nc r="CN1020">
        <f>IF(T1020=S1020,0,1)</f>
      </nc>
      <ndxf>
        <fill>
          <patternFill patternType="none">
            <bgColor indexed="65"/>
          </patternFill>
        </fill>
      </ndxf>
    </rcc>
    <rcc rId="0" sId="1" dxf="1">
      <nc r="CN1021">
        <f>IF(T1021=S1021,0,1)</f>
      </nc>
      <ndxf>
        <fill>
          <patternFill patternType="none">
            <bgColor indexed="65"/>
          </patternFill>
        </fill>
      </ndxf>
    </rcc>
    <rcc rId="0" sId="1" dxf="1">
      <nc r="CN1022">
        <f>IF(T1022=S1022,0,1)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IF(T1023=S1023,0,1)</f>
      </nc>
      <ndxf>
        <fill>
          <patternFill patternType="none">
            <bgColor indexed="65"/>
          </patternFill>
        </fill>
      </ndxf>
    </rcc>
    <rcc rId="0" sId="1" dxf="1">
      <nc r="CN1024">
        <f>IF(T1024=S1024,0,1)</f>
      </nc>
      <ndxf>
        <fill>
          <patternFill patternType="none">
            <bgColor indexed="65"/>
          </patternFill>
        </fill>
      </ndxf>
    </rcc>
    <rcc rId="0" sId="1" dxf="1">
      <nc r="CN1025">
        <f>IF(T1025=S1025,0,1)</f>
      </nc>
      <ndxf>
        <fill>
          <patternFill patternType="none">
            <bgColor indexed="65"/>
          </patternFill>
        </fill>
      </ndxf>
    </rcc>
    <rcc rId="0" sId="1" dxf="1">
      <nc r="CN1026">
        <f>IF(T1026=S1026,0,1)</f>
      </nc>
      <ndxf>
        <fill>
          <patternFill patternType="none">
            <bgColor indexed="65"/>
          </patternFill>
        </fill>
      </ndxf>
    </rcc>
    <rcc rId="0" sId="1" dxf="1">
      <nc r="CN1027">
        <f>IF(T1027=S1027,0,1)</f>
      </nc>
      <ndxf>
        <fill>
          <patternFill patternType="none">
            <bgColor indexed="65"/>
          </patternFill>
        </fill>
      </ndxf>
    </rcc>
    <rcc rId="0" sId="1" dxf="1">
      <nc r="CN1028">
        <f>IF(T1028=S1028,0,1)</f>
      </nc>
      <ndxf>
        <fill>
          <patternFill patternType="none">
            <bgColor indexed="65"/>
          </patternFill>
        </fill>
      </ndxf>
    </rcc>
    <rcc rId="0" sId="1" dxf="1">
      <nc r="CN1029">
        <f>IF(T1029=S1029,0,1)</f>
      </nc>
      <ndxf>
        <fill>
          <patternFill patternType="none">
            <bgColor indexed="65"/>
          </patternFill>
        </fill>
      </ndxf>
    </rcc>
    <rcc rId="0" sId="1" dxf="1">
      <nc r="CN1030">
        <f>IF(T1030=S1030,0,1)</f>
      </nc>
      <ndxf>
        <fill>
          <patternFill patternType="none">
            <bgColor indexed="65"/>
          </patternFill>
        </fill>
      </ndxf>
    </rcc>
    <rcc rId="0" sId="1" dxf="1">
      <nc r="CN1031">
        <f>IF(T1031=S1031,0,1)</f>
      </nc>
      <ndxf>
        <fill>
          <patternFill patternType="none">
            <bgColor indexed="65"/>
          </patternFill>
        </fill>
      </ndxf>
    </rcc>
    <rcc rId="0" sId="1" dxf="1">
      <nc r="CN1032">
        <f>IF(T1032=S1032,0,1)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IF(T1033=S1033,0,1)</f>
      </nc>
      <ndxf>
        <fill>
          <patternFill patternType="none">
            <bgColor indexed="65"/>
          </patternFill>
        </fill>
      </ndxf>
    </rcc>
    <rcc rId="0" sId="1" dxf="1">
      <nc r="CN1034">
        <f>IF(T1034=S1034,0,1)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IF(T1035=S1035,0,1)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IF(T1036=S1036,0,1)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IF(T1037=S1037,0,1)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IF(T1038=S1038,0,1)</f>
      </nc>
      <ndxf>
        <fill>
          <patternFill patternType="none">
            <bgColor indexed="65"/>
          </patternFill>
        </fill>
      </ndxf>
    </rcc>
    <rcc rId="0" sId="1" dxf="1">
      <nc r="CN1039">
        <f>IF(T1039=S1039,0,1)</f>
      </nc>
      <ndxf>
        <fill>
          <patternFill patternType="none">
            <bgColor indexed="65"/>
          </patternFill>
        </fill>
      </ndxf>
    </rcc>
    <rcc rId="0" sId="1" dxf="1">
      <nc r="CN1040">
        <f>IF(T1040=S1040,0,1)</f>
      </nc>
      <ndxf>
        <fill>
          <patternFill patternType="none">
            <bgColor indexed="65"/>
          </patternFill>
        </fill>
      </ndxf>
    </rcc>
    <rcc rId="0" sId="1" dxf="1">
      <nc r="CN1041">
        <f>IF(T1041=S1041,0,1)</f>
      </nc>
      <ndxf>
        <fill>
          <patternFill patternType="none">
            <bgColor indexed="65"/>
          </patternFill>
        </fill>
      </ndxf>
    </rcc>
    <rcc rId="0" sId="1" dxf="1">
      <nc r="CN1042">
        <f>IF(T1042=S1042,0,1)</f>
      </nc>
      <ndxf>
        <fill>
          <patternFill patternType="none">
            <bgColor indexed="65"/>
          </patternFill>
        </fill>
      </ndxf>
    </rcc>
    <rcc rId="0" sId="1" dxf="1">
      <nc r="CN1043">
        <f>IF(T1043=S1043,0,1)</f>
      </nc>
      <ndxf>
        <fill>
          <patternFill patternType="none">
            <bgColor indexed="65"/>
          </patternFill>
        </fill>
      </ndxf>
    </rcc>
    <rcc rId="0" sId="1" dxf="1">
      <nc r="CN1044">
        <f>IF(T1044=S1044,0,1)</f>
      </nc>
      <ndxf>
        <fill>
          <patternFill patternType="none">
            <bgColor indexed="65"/>
          </patternFill>
        </fill>
      </ndxf>
    </rcc>
    <rcc rId="0" sId="1" dxf="1">
      <nc r="CN1045">
        <f>IF(T1045=S1045,0,1)</f>
      </nc>
      <ndxf>
        <fill>
          <patternFill patternType="none">
            <bgColor indexed="65"/>
          </patternFill>
        </fill>
      </ndxf>
    </rcc>
    <rcc rId="0" sId="1" dxf="1">
      <nc r="CN1046">
        <f>IF(T1046=S1046,0,1)</f>
      </nc>
      <ndxf>
        <fill>
          <patternFill patternType="none">
            <bgColor indexed="65"/>
          </patternFill>
        </fill>
      </ndxf>
    </rcc>
    <rcc rId="0" sId="1" dxf="1">
      <nc r="CN1047">
        <f>IF(T1047=S1047,0,1)</f>
      </nc>
      <ndxf>
        <fill>
          <patternFill patternType="none">
            <bgColor indexed="65"/>
          </patternFill>
        </fill>
      </ndxf>
    </rcc>
    <rcc rId="0" sId="1" dxf="1">
      <nc r="CN1048">
        <f>IF(T1048=S1048,0,1)</f>
      </nc>
      <ndxf>
        <fill>
          <patternFill patternType="none">
            <bgColor indexed="65"/>
          </patternFill>
        </fill>
      </ndxf>
    </rcc>
    <rcc rId="0" sId="1" dxf="1">
      <nc r="CN1049">
        <f>IF(T1049=S1049,0,1)</f>
      </nc>
      <ndxf>
        <fill>
          <patternFill patternType="none">
            <bgColor indexed="65"/>
          </patternFill>
        </fill>
      </ndxf>
    </rcc>
    <rcc rId="0" sId="1" dxf="1">
      <nc r="CN1050">
        <f>IF(T1050=S1050,0,1)</f>
      </nc>
      <ndxf>
        <fill>
          <patternFill patternType="none">
            <bgColor indexed="65"/>
          </patternFill>
        </fill>
      </ndxf>
    </rcc>
    <rcc rId="0" sId="1" dxf="1">
      <nc r="CN1051">
        <f>IF(T1051=S1051,0,1)</f>
      </nc>
      <ndxf>
        <fill>
          <patternFill patternType="none">
            <bgColor indexed="65"/>
          </patternFill>
        </fill>
      </ndxf>
    </rcc>
    <rcc rId="0" sId="1" dxf="1">
      <nc r="CN1052">
        <f>IF(T1052=S1052,0,1)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IF(T1053=S1053,0,1)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IF(T1054=S1054,0,1)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IF(T1055=S1055,0,1)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IF(T1056=S1056,0,1)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IF(T1057=S1057,0,1)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IF(T1058=S1058,0,1)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IF(T1059=S1059,0,1)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IF(T1060=S1060,0,1)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IF(T1061=S1061,0,1)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IF(T1062=S1062,0,1)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IF(T1063=S1063,0,1)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IF(T1064=S1064,0,1)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IF(T1065=S1065,0,1)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IF(T1066=S1066,0,1)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IF(T1067=S1067,0,1)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IF(T1068=S1068,0,1)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IF(T1069=S1069,0,1)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IF(T1070=S1070,0,1)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IF(T1071=S1071,0,1)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IF(T1072=S1072,0,1)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IF(T1073=S1073,0,1)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IF(T1074=S1074,0,1)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IF(T1075=S1075,0,1)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IF(T1076=S1076,0,1)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IF(T1077=S1077,0,1)</f>
      </nc>
      <ndxf>
        <fill>
          <patternFill patternType="none">
            <bgColor indexed="65"/>
          </patternFill>
        </fill>
      </ndxf>
    </rcc>
    <rcc rId="0" sId="1" dxf="1">
      <nc r="CN1078">
        <f>IF(T1078=S1078,0,1)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IF(T1079=S1079,0,1)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IF(T1080=S1080,0,1)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IF(T1081=S1081,0,1)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IF(T1082=S1082,0,1)</f>
      </nc>
      <ndxf>
        <fill>
          <patternFill patternType="none">
            <bgColor indexed="65"/>
          </patternFill>
        </fill>
      </ndxf>
    </rcc>
    <rcc rId="0" sId="1" dxf="1">
      <nc r="CN1083">
        <f>IF(T1083=S1083,0,1)</f>
      </nc>
      <ndxf>
        <fill>
          <patternFill patternType="none">
            <bgColor indexed="65"/>
          </patternFill>
        </fill>
      </ndxf>
    </rcc>
    <rcc rId="0" sId="1" dxf="1">
      <nc r="CN1084">
        <f>IF(T1084=S1084,0,1)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IF(T1085=S1085,0,1)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IF(T1086=S1086,0,1)</f>
      </nc>
      <ndxf>
        <fill>
          <patternFill patternType="none">
            <bgColor indexed="65"/>
          </patternFill>
        </fill>
      </ndxf>
    </rcc>
    <rcc rId="0" sId="1" dxf="1">
      <nc r="CN1087">
        <f>IF(T1087=S1087,0,1)</f>
      </nc>
      <ndxf>
        <fill>
          <patternFill patternType="none">
            <bgColor indexed="65"/>
          </patternFill>
        </fill>
      </ndxf>
    </rcc>
    <rcc rId="0" sId="1" dxf="1">
      <nc r="CN1088">
        <f>IF(T1088=S1088,0,1)</f>
      </nc>
      <ndxf>
        <fill>
          <patternFill patternType="none">
            <bgColor indexed="65"/>
          </patternFill>
        </fill>
      </ndxf>
    </rcc>
    <rcc rId="0" sId="1" dxf="1">
      <nc r="CN1089">
        <f>IF(T1089=S1089,0,1)</f>
      </nc>
      <ndxf>
        <fill>
          <patternFill patternType="none">
            <bgColor indexed="65"/>
          </patternFill>
        </fill>
      </ndxf>
    </rcc>
    <rcc rId="0" sId="1" dxf="1">
      <nc r="CN1090">
        <f>IF(T1090=S1090,0,1)</f>
      </nc>
      <ndxf>
        <fill>
          <patternFill patternType="none">
            <bgColor indexed="65"/>
          </patternFill>
        </fill>
      </ndxf>
    </rcc>
    <rcc rId="0" sId="1" dxf="1">
      <nc r="CN1091">
        <f>IF(T1091=S1091,0,1)</f>
      </nc>
      <ndxf>
        <fill>
          <patternFill patternType="none">
            <bgColor indexed="65"/>
          </patternFill>
        </fill>
      </ndxf>
    </rcc>
    <rcc rId="0" sId="1" dxf="1">
      <nc r="CN1092">
        <f>IF(T1092=S1092,0,1)</f>
      </nc>
      <ndxf>
        <fill>
          <patternFill patternType="none">
            <bgColor indexed="65"/>
          </patternFill>
        </fill>
      </ndxf>
    </rcc>
    <rcc rId="0" sId="1" dxf="1">
      <nc r="CN1093">
        <f>IF(T1093=S1093,0,1)</f>
      </nc>
      <ndxf>
        <fill>
          <patternFill patternType="none">
            <bgColor indexed="65"/>
          </patternFill>
        </fill>
      </ndxf>
    </rcc>
    <rcc rId="0" sId="1" dxf="1">
      <nc r="CN1094">
        <f>IF(T1094=S1094,0,1)</f>
      </nc>
      <ndxf>
        <fill>
          <patternFill patternType="none">
            <bgColor indexed="65"/>
          </patternFill>
        </fill>
      </ndxf>
    </rcc>
    <rcc rId="0" sId="1" dxf="1">
      <nc r="CN1095">
        <f>IF(T1095=S1095,0,1)</f>
      </nc>
      <ndxf>
        <fill>
          <patternFill patternType="none">
            <bgColor indexed="65"/>
          </patternFill>
        </fill>
      </ndxf>
    </rcc>
    <rcc rId="0" sId="1" dxf="1">
      <nc r="CN1096">
        <f>IF(T1096=S1096,0,1)</f>
      </nc>
      <ndxf>
        <fill>
          <patternFill patternType="none">
            <bgColor indexed="65"/>
          </patternFill>
        </fill>
      </ndxf>
    </rcc>
    <rcc rId="0" sId="1" dxf="1">
      <nc r="CN1097">
        <f>IF(T1097=S1097,0,1)</f>
      </nc>
      <ndxf>
        <fill>
          <patternFill patternType="none">
            <bgColor indexed="65"/>
          </patternFill>
        </fill>
      </ndxf>
    </rcc>
    <rcc rId="0" sId="1" dxf="1">
      <nc r="CN1098">
        <f>IF(T1098=S1098,0,1)</f>
      </nc>
      <ndxf>
        <fill>
          <patternFill patternType="none">
            <bgColor indexed="65"/>
          </patternFill>
        </fill>
      </ndxf>
    </rcc>
    <rcc rId="0" sId="1" dxf="1">
      <nc r="CN1099">
        <f>IF(T1099=S1099,0,1)</f>
      </nc>
      <ndxf>
        <fill>
          <patternFill patternType="none">
            <bgColor indexed="65"/>
          </patternFill>
        </fill>
      </ndxf>
    </rcc>
    <rcc rId="0" sId="1" dxf="1">
      <nc r="CN1100">
        <f>IF(T1100=S1100,0,1)</f>
      </nc>
      <ndxf>
        <fill>
          <patternFill patternType="none">
            <bgColor indexed="65"/>
          </patternFill>
        </fill>
      </ndxf>
    </rcc>
    <rcc rId="0" sId="1" dxf="1">
      <nc r="CN1101">
        <f>IF(T1101=S1101,0,1)</f>
      </nc>
      <ndxf>
        <fill>
          <patternFill patternType="none">
            <bgColor indexed="65"/>
          </patternFill>
        </fill>
      </ndxf>
    </rcc>
    <rcc rId="0" sId="1" dxf="1">
      <nc r="CN1102">
        <f>IF(T1102=S1102,0,1)</f>
      </nc>
      <ndxf>
        <fill>
          <patternFill patternType="none">
            <bgColor indexed="65"/>
          </patternFill>
        </fill>
      </ndxf>
    </rcc>
    <rcc rId="0" sId="1" dxf="1">
      <nc r="CN1103">
        <f>IF(T1103=S1103,0,1)</f>
      </nc>
      <ndxf>
        <fill>
          <patternFill patternType="none">
            <bgColor indexed="65"/>
          </patternFill>
        </fill>
      </ndxf>
    </rcc>
    <rcc rId="0" sId="1" dxf="1">
      <nc r="CN1104">
        <f>IF(T1104=S1104,0,1)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IF(T1105=S1105,0,1)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IF(T1106=S1106,0,1)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IF(T1107=S1107,0,1)</f>
      </nc>
      <ndxf>
        <fill>
          <patternFill patternType="none">
            <bgColor indexed="65"/>
          </patternFill>
        </fill>
      </ndxf>
    </rcc>
    <rcc rId="0" sId="1" dxf="1">
      <nc r="CN1108">
        <f>IF(T1108=S1108,0,1)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IF(T1109=S1109,0,1)</f>
      </nc>
      <ndxf>
        <fill>
          <patternFill patternType="none">
            <bgColor indexed="65"/>
          </patternFill>
        </fill>
      </ndxf>
    </rcc>
    <rcc rId="0" sId="1" dxf="1">
      <nc r="CN1110">
        <f>IF(T1110=S1110,0,1)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IF(T1111=S1111,0,1)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IF(T1112=S1112,0,1)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IF(T1113=S1113,0,1)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IF(T1114=S1114,0,1)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IF(T1115=S1115,0,1)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IF(T1116=S1116,0,1)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IF(T1117=S1117,0,1)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IF(T1118=S1118,0,1)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IF(T1119=S1119,0,1)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IF(T1120=S1120,0,1)</f>
      </nc>
      <ndxf>
        <fill>
          <patternFill patternType="none">
            <bgColor indexed="65"/>
          </patternFill>
        </fill>
      </ndxf>
    </rcc>
    <rcc rId="0" sId="1" dxf="1">
      <nc r="CN1121">
        <f>IF(T1121=S1121,0,1)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IF(T1122=S1122,0,1)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IF(T1123=S1123,0,1)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IF(T1124=S1124,0,1)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IF(T1125=S1125,0,1)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IF(T1126=S1126,0,1)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IF(T1127=S1127,0,1)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IF(T1128=S1128,0,1)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IF(T1129=S1129,0,1)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IF(T1130=S1130,0,1)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IF(T1131=S1131,0,1)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IF(T1132=S1132,0,1)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IF(T1133=S1133,0,1)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IF(T1134=S1134,0,1)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IF(T1135=S1135,0,1)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IF(T1136=S1136,0,1)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IF(T1137=S1137,0,1)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IF(T1138=S1138,0,1)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IF(T1139=S1139,0,1)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IF(T1140=S1140,0,1)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IF(T1141=S1141,0,1)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IF(T1142=S1142,0,1)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IF(T1143=S1143,0,1)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IF(T1144=S1144,0,1)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IF(T1145=S1145,0,1)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IF(T1146=S1146,0,1)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IF(T1147=S1147,0,1)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IF(T1148=S1148,0,1)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IF(T1149=S1149,0,1)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IF(T1150=S1150,0,1)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IF(T1151=S1151,0,1)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IF(T1152=S1152,0,1)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IF(T1153=S1153,0,1)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IF(T1154=S1154,0,1)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IF(T1155=S1155,0,1)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IF(T1156=S1156,0,1)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IF(T1157=S1157,0,1)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IF(T1158=S1158,0,1)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IF(T1159=S1159,0,1)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IF(T1160=S1160,0,1)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IF(T1161=S1161,0,1)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IF(T1162=S1162,0,1)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IF(T1163=S1163,0,1)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IF(T1164=S1164,0,1)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IF(T1165=S1165,0,1)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IF(T1166=S1166,0,1)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IF(T1167=S1167,0,1)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IF(T1168=S1168,0,1)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IF(T1169=S1169,0,1)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IF(T1170=S1170,0,1)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IF(T1171=S1171,0,1)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IF(T1172=S1172,0,1)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IF(T1173=S1173,0,1)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IF(T1174=S1174,0,1)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IF(T1175=S1175,0,1)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IF(T1176=S1176,0,1)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IF(T1177=S1177,0,1)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IF(T1178=S1178,0,1)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IF(T1179=S1179,0,1)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IF(T1180=S1180,0,1)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IF(T1181=S1181,0,1)</f>
      </nc>
      <ndxf>
        <fill>
          <patternFill patternType="none">
            <bgColor indexed="65"/>
          </patternFill>
        </fill>
      </ndxf>
    </rcc>
    <rcc rId="0" sId="1" dxf="1">
      <nc r="CN1182">
        <f>IF(T1182=S1182,0,1)</f>
      </nc>
      <ndxf>
        <fill>
          <patternFill patternType="none">
            <bgColor indexed="65"/>
          </patternFill>
        </fill>
      </ndxf>
    </rcc>
    <rcc rId="0" sId="1" dxf="1">
      <nc r="CN1183">
        <f>IF(T1183=S1183,0,1)</f>
      </nc>
      <ndxf>
        <fill>
          <patternFill patternType="none">
            <bgColor indexed="65"/>
          </patternFill>
        </fill>
      </ndxf>
    </rcc>
    <rcc rId="0" sId="1" dxf="1">
      <nc r="CN1184">
        <f>IF(T1184=S1184,0,1)</f>
      </nc>
      <ndxf>
        <fill>
          <patternFill patternType="none">
            <bgColor indexed="65"/>
          </patternFill>
        </fill>
      </ndxf>
    </rcc>
    <rcc rId="0" sId="1" dxf="1">
      <nc r="CN1185">
        <f>IF(T1185=S1185,0,1)</f>
      </nc>
      <ndxf>
        <fill>
          <patternFill patternType="none">
            <bgColor indexed="65"/>
          </patternFill>
        </fill>
      </ndxf>
    </rcc>
    <rcc rId="0" sId="1" dxf="1">
      <nc r="CN1186">
        <f>IF(T1186=S1186,0,1)</f>
      </nc>
      <ndxf>
        <fill>
          <patternFill patternType="none">
            <bgColor indexed="65"/>
          </patternFill>
        </fill>
      </ndxf>
    </rcc>
    <rcc rId="0" sId="1" dxf="1">
      <nc r="CN1187">
        <f>IF(T1187=S1187,0,1)</f>
      </nc>
      <ndxf>
        <fill>
          <patternFill patternType="none">
            <bgColor indexed="65"/>
          </patternFill>
        </fill>
      </ndxf>
    </rcc>
    <rcc rId="0" sId="1" dxf="1">
      <nc r="CN1188">
        <f>IF(T1188=S1188,0,1)</f>
      </nc>
      <ndxf>
        <fill>
          <patternFill patternType="none">
            <bgColor indexed="65"/>
          </patternFill>
        </fill>
      </ndxf>
    </rcc>
    <rcc rId="0" sId="1" dxf="1">
      <nc r="CN1189">
        <f>IF(T1189=S1189,0,1)</f>
      </nc>
      <ndxf>
        <fill>
          <patternFill patternType="none">
            <bgColor indexed="65"/>
          </patternFill>
        </fill>
      </ndxf>
    </rcc>
    <rcc rId="0" sId="1" dxf="1">
      <nc r="CN1190">
        <f>IF(T1190=S1190,0,1)</f>
      </nc>
      <ndxf>
        <fill>
          <patternFill patternType="none">
            <bgColor indexed="65"/>
          </patternFill>
        </fill>
      </ndxf>
    </rcc>
    <rcc rId="0" sId="1" dxf="1">
      <nc r="CN1191">
        <f>IF(T1191=S1191,0,1)</f>
      </nc>
      <ndxf>
        <fill>
          <patternFill patternType="none">
            <bgColor indexed="65"/>
          </patternFill>
        </fill>
      </ndxf>
    </rcc>
    <rcc rId="0" sId="1" dxf="1">
      <nc r="CN1192">
        <f>IF(T1192=S1192,0,1)</f>
      </nc>
      <ndxf>
        <fill>
          <patternFill patternType="none">
            <bgColor indexed="65"/>
          </patternFill>
        </fill>
      </ndxf>
    </rcc>
    <rcc rId="0" sId="1" dxf="1">
      <nc r="CN1193">
        <f>IF(T1193=S1193,0,1)</f>
      </nc>
      <ndxf>
        <fill>
          <patternFill patternType="none">
            <bgColor indexed="65"/>
          </patternFill>
        </fill>
      </ndxf>
    </rcc>
    <rcc rId="0" sId="1" dxf="1">
      <nc r="CN1194">
        <f>IF(T1194=S1194,0,1)</f>
      </nc>
      <ndxf>
        <fill>
          <patternFill patternType="none">
            <bgColor indexed="65"/>
          </patternFill>
        </fill>
      </ndxf>
    </rcc>
    <rcc rId="0" sId="1" dxf="1">
      <nc r="CN1195">
        <f>IF(T1195=S1195,0,1)</f>
      </nc>
      <ndxf>
        <fill>
          <patternFill patternType="none">
            <bgColor indexed="65"/>
          </patternFill>
        </fill>
      </ndxf>
    </rcc>
    <rcc rId="0" sId="1" dxf="1">
      <nc r="CN1196">
        <f>IF(T1196=S1196,0,1)</f>
      </nc>
      <ndxf>
        <fill>
          <patternFill patternType="none">
            <bgColor indexed="65"/>
          </patternFill>
        </fill>
      </ndxf>
    </rcc>
    <rcc rId="0" sId="1" dxf="1">
      <nc r="CN1197">
        <f>IF(T1197=S1197,0,1)</f>
      </nc>
      <ndxf>
        <fill>
          <patternFill patternType="none">
            <bgColor indexed="65"/>
          </patternFill>
        </fill>
      </ndxf>
    </rcc>
    <rcc rId="0" sId="1" dxf="1">
      <nc r="CN1198">
        <f>IF(T1198=S1198,0,1)</f>
      </nc>
      <ndxf>
        <fill>
          <patternFill patternType="none">
            <bgColor indexed="65"/>
          </patternFill>
        </fill>
      </ndxf>
    </rcc>
    <rcc rId="0" sId="1" dxf="1">
      <nc r="CN1199">
        <f>IF(T1199=S1199,0,1)</f>
      </nc>
      <ndxf>
        <fill>
          <patternFill patternType="none">
            <bgColor indexed="65"/>
          </patternFill>
        </fill>
      </ndxf>
    </rcc>
    <rcc rId="0" sId="1" dxf="1">
      <nc r="CN1200">
        <f>IF(T1200=S1200,0,1)</f>
      </nc>
      <ndxf>
        <fill>
          <patternFill patternType="none">
            <bgColor indexed="65"/>
          </patternFill>
        </fill>
      </ndxf>
    </rcc>
    <rcc rId="0" sId="1" dxf="1">
      <nc r="CN1201">
        <f>IF(T1201=S1201,0,1)</f>
      </nc>
      <ndxf>
        <fill>
          <patternFill patternType="none">
            <bgColor indexed="65"/>
          </patternFill>
        </fill>
      </ndxf>
    </rcc>
    <rcc rId="0" sId="1" dxf="1">
      <nc r="CN1202">
        <f>IF(T1202=S1202,0,1)</f>
      </nc>
      <ndxf>
        <fill>
          <patternFill patternType="none">
            <bgColor indexed="65"/>
          </patternFill>
        </fill>
      </ndxf>
    </rcc>
    <rcc rId="0" sId="1" dxf="1">
      <nc r="CN1203">
        <f>IF(T1203=S1203,0,1)</f>
      </nc>
      <ndxf>
        <fill>
          <patternFill patternType="none">
            <bgColor indexed="65"/>
          </patternFill>
        </fill>
      </ndxf>
    </rcc>
    <rcc rId="0" sId="1" dxf="1">
      <nc r="CN1204">
        <f>IF(T1204=S1204,0,1)</f>
      </nc>
      <ndxf>
        <fill>
          <patternFill patternType="none">
            <bgColor indexed="65"/>
          </patternFill>
        </fill>
      </ndxf>
    </rcc>
    <rcc rId="0" sId="1" dxf="1">
      <nc r="CN1205">
        <f>IF(T1205=S1205,0,1)</f>
      </nc>
      <ndxf>
        <fill>
          <patternFill patternType="none">
            <bgColor indexed="65"/>
          </patternFill>
        </fill>
      </ndxf>
    </rcc>
    <rcc rId="0" sId="1" dxf="1">
      <nc r="CN1206">
        <f>IF(T1206=S1206,0,1)</f>
      </nc>
      <ndxf>
        <fill>
          <patternFill patternType="none">
            <bgColor indexed="65"/>
          </patternFill>
        </fill>
      </ndxf>
    </rcc>
    <rcc rId="0" sId="1" dxf="1">
      <nc r="CN1207">
        <f>IF(T1207=S1207,0,1)</f>
      </nc>
      <ndxf>
        <fill>
          <patternFill patternType="none">
            <bgColor indexed="65"/>
          </patternFill>
        </fill>
      </ndxf>
    </rcc>
    <rcc rId="0" sId="1" dxf="1">
      <nc r="CN1208">
        <f>IF(T1208=S1208,0,1)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IF(T1209=S1209,0,1)</f>
      </nc>
      <ndxf>
        <fill>
          <patternFill patternType="none">
            <bgColor indexed="65"/>
          </patternFill>
        </fill>
      </ndxf>
    </rcc>
    <rcc rId="0" sId="1" dxf="1">
      <nc r="CN1210">
        <f>IF(T1210=S1210,0,1)</f>
      </nc>
      <ndxf>
        <fill>
          <patternFill patternType="none">
            <bgColor indexed="65"/>
          </patternFill>
        </fill>
      </ndxf>
    </rcc>
    <rcc rId="0" sId="1" dxf="1">
      <nc r="CN1211">
        <f>IF(T1211=S1211,0,1)</f>
      </nc>
      <ndxf>
        <fill>
          <patternFill patternType="none">
            <bgColor indexed="65"/>
          </patternFill>
        </fill>
      </ndxf>
    </rcc>
    <rcc rId="0" sId="1" dxf="1">
      <nc r="CN1212">
        <f>IF(T1212=S1212,0,1)</f>
      </nc>
      <ndxf>
        <fill>
          <patternFill patternType="none">
            <bgColor indexed="65"/>
          </patternFill>
        </fill>
      </ndxf>
    </rcc>
    <rcc rId="0" sId="1" dxf="1">
      <nc r="CN1213">
        <f>IF(T1213=S1213,0,1)</f>
      </nc>
      <ndxf>
        <fill>
          <patternFill patternType="none">
            <bgColor indexed="65"/>
          </patternFill>
        </fill>
      </ndxf>
    </rcc>
    <rcc rId="0" sId="1" dxf="1">
      <nc r="CN1214">
        <f>IF(T1214=S1214,0,1)</f>
      </nc>
      <ndxf>
        <fill>
          <patternFill patternType="none">
            <bgColor indexed="65"/>
          </patternFill>
        </fill>
      </ndxf>
    </rcc>
    <rcc rId="0" sId="1" dxf="1">
      <nc r="CN1215">
        <f>IF(T1215=S1215,0,1)</f>
      </nc>
      <ndxf>
        <fill>
          <patternFill patternType="none">
            <bgColor indexed="65"/>
          </patternFill>
        </fill>
      </ndxf>
    </rcc>
    <rcc rId="0" sId="1" dxf="1">
      <nc r="CN1216">
        <f>IF(T1216=S1216,0,1)</f>
      </nc>
      <ndxf>
        <fill>
          <patternFill patternType="none">
            <bgColor indexed="65"/>
          </patternFill>
        </fill>
      </ndxf>
    </rcc>
    <rcc rId="0" sId="1" dxf="1">
      <nc r="CN1217">
        <f>IF(T1217=S1217,0,1)</f>
      </nc>
      <ndxf>
        <fill>
          <patternFill patternType="none">
            <bgColor indexed="65"/>
          </patternFill>
        </fill>
      </ndxf>
    </rcc>
    <rcc rId="0" sId="1" dxf="1">
      <nc r="CN1218">
        <f>IF(T1218=S1218,0,1)</f>
      </nc>
      <ndxf>
        <fill>
          <patternFill patternType="none">
            <bgColor indexed="65"/>
          </patternFill>
        </fill>
      </ndxf>
    </rcc>
    <rcc rId="0" sId="1" dxf="1">
      <nc r="CN1219">
        <f>IF(T1219=S1219,0,1)</f>
      </nc>
      <ndxf>
        <fill>
          <patternFill patternType="none">
            <bgColor indexed="65"/>
          </patternFill>
        </fill>
      </ndxf>
    </rcc>
    <rcc rId="0" sId="1" dxf="1">
      <nc r="CN1220">
        <f>IF(T1220=S1220,0,1)</f>
      </nc>
      <ndxf>
        <fill>
          <patternFill patternType="none">
            <bgColor indexed="65"/>
          </patternFill>
        </fill>
      </ndxf>
    </rcc>
    <rcc rId="0" sId="1" dxf="1">
      <nc r="CN1221">
        <f>IF(T1221=S1221,0,1)</f>
      </nc>
      <ndxf>
        <fill>
          <patternFill patternType="none">
            <bgColor indexed="65"/>
          </patternFill>
        </fill>
      </ndxf>
    </rcc>
    <rcc rId="0" sId="1" dxf="1">
      <nc r="CN1222">
        <f>IF(T1222=S1222,0,1)</f>
      </nc>
      <ndxf>
        <fill>
          <patternFill patternType="none">
            <bgColor indexed="65"/>
          </patternFill>
        </fill>
      </ndxf>
    </rcc>
    <rcc rId="0" sId="1" dxf="1">
      <nc r="CN1223">
        <f>IF(T1223=S1223,0,1)</f>
      </nc>
      <ndxf>
        <fill>
          <patternFill patternType="none">
            <bgColor indexed="65"/>
          </patternFill>
        </fill>
      </ndxf>
    </rcc>
    <rcc rId="0" sId="1" dxf="1">
      <nc r="CN1224">
        <f>IF(T1224=S1224,0,1)</f>
      </nc>
      <ndxf>
        <fill>
          <patternFill patternType="none">
            <bgColor indexed="65"/>
          </patternFill>
        </fill>
      </ndxf>
    </rcc>
    <rcc rId="0" sId="1" dxf="1">
      <nc r="CN1225">
        <f>IF(T1225=S1225,0,1)</f>
      </nc>
      <ndxf>
        <fill>
          <patternFill patternType="none">
            <bgColor indexed="65"/>
          </patternFill>
        </fill>
      </ndxf>
    </rcc>
    <rcc rId="0" sId="1" dxf="1">
      <nc r="CN1226">
        <f>IF(T1226=S1226,0,1)</f>
      </nc>
      <ndxf>
        <fill>
          <patternFill patternType="none">
            <bgColor indexed="65"/>
          </patternFill>
        </fill>
      </ndxf>
    </rcc>
    <rcc rId="0" sId="1" dxf="1">
      <nc r="CN1227">
        <f>IF(T1227=S1227,0,1)</f>
      </nc>
      <ndxf>
        <fill>
          <patternFill patternType="none">
            <bgColor indexed="65"/>
          </patternFill>
        </fill>
      </ndxf>
    </rcc>
    <rcc rId="0" sId="1" dxf="1">
      <nc r="CN1228">
        <f>IF(T1228=S1228,0,1)</f>
      </nc>
      <ndxf>
        <fill>
          <patternFill patternType="none">
            <bgColor indexed="65"/>
          </patternFill>
        </fill>
      </ndxf>
    </rcc>
    <rcc rId="0" sId="1" dxf="1">
      <nc r="CN1229">
        <f>IF(T1229=S1229,0,1)</f>
      </nc>
      <ndxf>
        <fill>
          <patternFill patternType="none">
            <bgColor indexed="65"/>
          </patternFill>
        </fill>
      </ndxf>
    </rcc>
    <rcc rId="0" sId="1" dxf="1">
      <nc r="CN1230">
        <f>IF(T1230=S1230,0,1)</f>
      </nc>
      <ndxf>
        <fill>
          <patternFill patternType="none">
            <bgColor indexed="65"/>
          </patternFill>
        </fill>
      </ndxf>
    </rcc>
    <rcc rId="0" sId="1" dxf="1">
      <nc r="CN1231">
        <f>IF(T1231=S1231,0,1)</f>
      </nc>
      <ndxf>
        <fill>
          <patternFill patternType="none">
            <bgColor indexed="65"/>
          </patternFill>
        </fill>
      </ndxf>
    </rcc>
    <rcc rId="0" sId="1" dxf="1">
      <nc r="CN1232">
        <f>IF(T1232=S1232,0,1)</f>
      </nc>
      <ndxf>
        <fill>
          <patternFill patternType="none">
            <bgColor indexed="65"/>
          </patternFill>
        </fill>
      </ndxf>
    </rcc>
    <rcc rId="0" sId="1" dxf="1">
      <nc r="CN1233">
        <f>IF(T1233=S1233,0,1)</f>
      </nc>
      <ndxf>
        <fill>
          <patternFill patternType="none">
            <bgColor indexed="65"/>
          </patternFill>
        </fill>
      </ndxf>
    </rcc>
    <rcc rId="0" sId="1" dxf="1">
      <nc r="CN1234">
        <f>IF(T1234=S1234,0,1)</f>
      </nc>
      <ndxf>
        <fill>
          <patternFill patternType="none">
            <bgColor indexed="65"/>
          </patternFill>
        </fill>
      </ndxf>
    </rcc>
    <rcc rId="0" sId="1" dxf="1">
      <nc r="CN1235">
        <f>IF(T1235=S1235,0,1)</f>
      </nc>
      <ndxf>
        <fill>
          <patternFill patternType="none">
            <bgColor indexed="65"/>
          </patternFill>
        </fill>
      </ndxf>
    </rcc>
    <rcc rId="0" sId="1" dxf="1">
      <nc r="CN1236">
        <f>IF(T1236=S1236,0,1)</f>
      </nc>
      <ndxf>
        <fill>
          <patternFill patternType="none">
            <bgColor indexed="65"/>
          </patternFill>
        </fill>
      </ndxf>
    </rcc>
    <rcc rId="0" sId="1" dxf="1">
      <nc r="CN1237">
        <f>IF(T1237=S1237,0,1)</f>
      </nc>
      <ndxf>
        <fill>
          <patternFill patternType="none">
            <bgColor indexed="65"/>
          </patternFill>
        </fill>
      </ndxf>
    </rcc>
    <rcc rId="0" sId="1" dxf="1">
      <nc r="CN1238">
        <f>IF(T1238=S1238,0,1)</f>
      </nc>
      <ndxf>
        <fill>
          <patternFill patternType="none">
            <bgColor indexed="65"/>
          </patternFill>
        </fill>
      </ndxf>
    </rcc>
    <rcc rId="0" sId="1" dxf="1">
      <nc r="CN1239">
        <f>IF(T1239=S1239,0,1)</f>
      </nc>
      <ndxf>
        <fill>
          <patternFill patternType="none">
            <bgColor indexed="65"/>
          </patternFill>
        </fill>
      </ndxf>
    </rcc>
    <rcc rId="0" sId="1" dxf="1">
      <nc r="CN1240">
        <f>IF(T1240=S1240,0,1)</f>
      </nc>
      <ndxf>
        <fill>
          <patternFill patternType="none">
            <bgColor indexed="65"/>
          </patternFill>
        </fill>
      </ndxf>
    </rcc>
    <rcc rId="0" sId="1" dxf="1">
      <nc r="CN1241">
        <f>IF(T1241=S1241,0,1)</f>
      </nc>
      <ndxf>
        <fill>
          <patternFill patternType="none">
            <bgColor indexed="65"/>
          </patternFill>
        </fill>
      </ndxf>
    </rcc>
    <rcc rId="0" sId="1" dxf="1">
      <nc r="CN1242">
        <f>IF(T1242=S1242,0,1)</f>
      </nc>
      <ndxf>
        <fill>
          <patternFill patternType="none">
            <bgColor indexed="65"/>
          </patternFill>
        </fill>
      </ndxf>
    </rcc>
    <rcc rId="0" sId="1" dxf="1">
      <nc r="CN1243">
        <f>IF(T1243=S1243,0,1)</f>
      </nc>
      <ndxf>
        <fill>
          <patternFill patternType="none">
            <bgColor indexed="65"/>
          </patternFill>
        </fill>
      </ndxf>
    </rcc>
    <rcc rId="0" sId="1" dxf="1">
      <nc r="CN1244">
        <f>IF(T1244=S1244,0,1)</f>
      </nc>
      <ndxf>
        <fill>
          <patternFill patternType="none">
            <bgColor indexed="65"/>
          </patternFill>
        </fill>
      </ndxf>
    </rcc>
    <rcc rId="0" sId="1" dxf="1">
      <nc r="CN1245">
        <f>IF(T1245=S1245,0,1)</f>
      </nc>
      <ndxf>
        <fill>
          <patternFill patternType="none">
            <bgColor indexed="65"/>
          </patternFill>
        </fill>
      </ndxf>
    </rcc>
    <rcc rId="0" sId="1" dxf="1">
      <nc r="CN1246">
        <f>IF(T1246=S1246,0,1)</f>
      </nc>
      <ndxf>
        <fill>
          <patternFill patternType="none">
            <bgColor indexed="65"/>
          </patternFill>
        </fill>
      </ndxf>
    </rcc>
    <rcc rId="0" sId="1" dxf="1">
      <nc r="CN1247">
        <f>IF(T1247=S1247,0,1)</f>
      </nc>
      <ndxf>
        <fill>
          <patternFill patternType="none">
            <bgColor indexed="65"/>
          </patternFill>
        </fill>
      </ndxf>
    </rcc>
    <rcc rId="0" sId="1" dxf="1">
      <nc r="CN1248">
        <f>IF(T1248=S1248,0,1)</f>
      </nc>
      <ndxf>
        <fill>
          <patternFill patternType="none">
            <bgColor indexed="65"/>
          </patternFill>
        </fill>
      </ndxf>
    </rcc>
    <rcc rId="0" sId="1" dxf="1">
      <nc r="CN1249">
        <f>IF(T1249=S1249,0,1)</f>
      </nc>
      <ndxf>
        <fill>
          <patternFill patternType="none">
            <bgColor indexed="65"/>
          </patternFill>
        </fill>
      </ndxf>
    </rcc>
    <rcc rId="0" sId="1" dxf="1">
      <nc r="CN1250">
        <f>IF(T1250=S1250,0,1)</f>
      </nc>
      <ndxf>
        <fill>
          <patternFill patternType="none">
            <bgColor indexed="65"/>
          </patternFill>
        </fill>
      </ndxf>
    </rcc>
    <rcc rId="0" sId="1" dxf="1">
      <nc r="CN1251">
        <f>IF(T1251=S1251,0,1)</f>
      </nc>
      <ndxf>
        <fill>
          <patternFill patternType="none">
            <bgColor indexed="65"/>
          </patternFill>
        </fill>
      </ndxf>
    </rcc>
    <rcc rId="0" sId="1" dxf="1">
      <nc r="CN1252">
        <f>IF(T1252=S1252,0,1)</f>
      </nc>
      <ndxf>
        <fill>
          <patternFill patternType="none">
            <bgColor indexed="65"/>
          </patternFill>
        </fill>
      </ndxf>
    </rcc>
    <rcc rId="0" sId="1" dxf="1">
      <nc r="CN1253">
        <f>IF(T1253=S1253,0,1)</f>
      </nc>
      <ndxf>
        <fill>
          <patternFill patternType="none">
            <bgColor indexed="65"/>
          </patternFill>
        </fill>
      </ndxf>
    </rcc>
    <rcc rId="0" sId="1" dxf="1">
      <nc r="CN1254">
        <f>IF(T1254=S1254,0,1)</f>
      </nc>
      <ndxf>
        <fill>
          <patternFill patternType="none">
            <bgColor indexed="65"/>
          </patternFill>
        </fill>
      </ndxf>
    </rcc>
    <rcc rId="0" sId="1" dxf="1">
      <nc r="CN1255">
        <f>IF(T1255=S1255,0,1)</f>
      </nc>
      <ndxf>
        <fill>
          <patternFill patternType="none">
            <bgColor indexed="65"/>
          </patternFill>
        </fill>
      </ndxf>
    </rcc>
    <rcc rId="0" sId="1" dxf="1">
      <nc r="CN1256">
        <f>IF(T1256=S1256,0,1)</f>
      </nc>
      <ndxf>
        <fill>
          <patternFill patternType="none">
            <bgColor indexed="65"/>
          </patternFill>
        </fill>
      </ndxf>
    </rcc>
    <rcc rId="0" sId="1" dxf="1">
      <nc r="CN1257">
        <f>IF(T1257=S1257,0,1)</f>
      </nc>
      <ndxf>
        <fill>
          <patternFill patternType="none">
            <bgColor indexed="65"/>
          </patternFill>
        </fill>
      </ndxf>
    </rcc>
    <rcc rId="0" sId="1" dxf="1">
      <nc r="CN1258">
        <f>IF(T1258=S1258,0,1)</f>
      </nc>
      <ndxf>
        <fill>
          <patternFill patternType="none">
            <bgColor indexed="65"/>
          </patternFill>
        </fill>
      </ndxf>
    </rcc>
    <rcc rId="0" sId="1" dxf="1">
      <nc r="CN1259">
        <f>IF(T1259=S1259,0,1)</f>
      </nc>
      <ndxf>
        <fill>
          <patternFill patternType="none">
            <bgColor indexed="65"/>
          </patternFill>
        </fill>
      </ndxf>
    </rcc>
    <rcc rId="0" sId="1" dxf="1">
      <nc r="CN1260">
        <f>IF(T1260=S1260,0,1)</f>
      </nc>
      <ndxf>
        <fill>
          <patternFill patternType="none">
            <bgColor indexed="65"/>
          </patternFill>
        </fill>
      </ndxf>
    </rcc>
    <rcc rId="0" sId="1" dxf="1">
      <nc r="CN1261">
        <f>IF(T1261=S1261,0,1)</f>
      </nc>
      <ndxf>
        <fill>
          <patternFill patternType="none">
            <bgColor indexed="65"/>
          </patternFill>
        </fill>
      </ndxf>
    </rcc>
    <rcc rId="0" sId="1" dxf="1">
      <nc r="CN1262">
        <f>IF(T1262=S1262,0,1)</f>
      </nc>
      <ndxf>
        <fill>
          <patternFill patternType="none">
            <bgColor indexed="65"/>
          </patternFill>
        </fill>
      </ndxf>
    </rcc>
    <rcc rId="0" sId="1" dxf="1">
      <nc r="CN1263">
        <f>IF(T1263=S1263,0,1)</f>
      </nc>
      <ndxf>
        <fill>
          <patternFill patternType="none">
            <bgColor indexed="65"/>
          </patternFill>
        </fill>
      </ndxf>
    </rcc>
    <rcc rId="0" sId="1" dxf="1">
      <nc r="CN1264">
        <f>IF(T1264=S1264,0,1)</f>
      </nc>
      <ndxf>
        <fill>
          <patternFill patternType="none">
            <bgColor indexed="65"/>
          </patternFill>
        </fill>
      </ndxf>
    </rcc>
    <rcc rId="0" sId="1" dxf="1">
      <nc r="CN1265">
        <f>IF(T1265=S1265,0,1)</f>
      </nc>
      <ndxf>
        <fill>
          <patternFill patternType="none">
            <bgColor indexed="65"/>
          </patternFill>
        </fill>
      </ndxf>
    </rcc>
    <rcc rId="0" sId="1" dxf="1">
      <nc r="CN1266">
        <f>IF(T1266=S1266,0,1)</f>
      </nc>
      <ndxf>
        <fill>
          <patternFill patternType="none">
            <bgColor indexed="65"/>
          </patternFill>
        </fill>
      </ndxf>
    </rcc>
    <rcc rId="0" sId="1" dxf="1">
      <nc r="CN1267">
        <f>IF(T1267=S1267,0,1)</f>
      </nc>
      <ndxf>
        <fill>
          <patternFill patternType="none">
            <bgColor indexed="65"/>
          </patternFill>
        </fill>
      </ndxf>
    </rcc>
    <rcc rId="0" sId="1" dxf="1">
      <nc r="CN1268">
        <f>IF(T1268=S1268,0,1)</f>
      </nc>
      <ndxf>
        <fill>
          <patternFill patternType="none">
            <bgColor indexed="65"/>
          </patternFill>
        </fill>
      </ndxf>
    </rcc>
    <rcc rId="0" sId="1" dxf="1">
      <nc r="CN1269">
        <f>IF(T1269=S1269,0,1)</f>
      </nc>
      <ndxf>
        <fill>
          <patternFill patternType="none">
            <bgColor indexed="65"/>
          </patternFill>
        </fill>
      </ndxf>
    </rcc>
    <rcc rId="0" sId="1" dxf="1">
      <nc r="CN1270">
        <f>IF(T1270=S1270,0,1)</f>
      </nc>
      <ndxf>
        <fill>
          <patternFill patternType="none">
            <bgColor indexed="65"/>
          </patternFill>
        </fill>
      </ndxf>
    </rcc>
    <rcc rId="0" sId="1" dxf="1">
      <nc r="CN1271">
        <f>IF(T1271=S1271,0,1)</f>
      </nc>
      <ndxf>
        <fill>
          <patternFill patternType="none">
            <bgColor indexed="65"/>
          </patternFill>
        </fill>
      </ndxf>
    </rcc>
    <rcc rId="0" sId="1" dxf="1">
      <nc r="CN1272">
        <f>IF(T1272=S1272,0,1)</f>
      </nc>
      <ndxf>
        <fill>
          <patternFill patternType="none">
            <bgColor indexed="65"/>
          </patternFill>
        </fill>
      </ndxf>
    </rcc>
    <rcc rId="0" sId="1" dxf="1">
      <nc r="CN1273">
        <f>IF(T1273=S1273,0,1)</f>
      </nc>
      <ndxf>
        <fill>
          <patternFill patternType="none">
            <bgColor indexed="65"/>
          </patternFill>
        </fill>
      </ndxf>
    </rcc>
    <rcc rId="0" sId="1" dxf="1">
      <nc r="CN1274">
        <f>IF(T1274=S1274,0,1)</f>
      </nc>
      <ndxf>
        <fill>
          <patternFill patternType="none">
            <bgColor indexed="65"/>
          </patternFill>
        </fill>
      </ndxf>
    </rcc>
    <rcc rId="0" sId="1" dxf="1">
      <nc r="CN1275">
        <f>IF(T1275=S1275,0,1)</f>
      </nc>
      <ndxf>
        <fill>
          <patternFill patternType="none">
            <bgColor indexed="65"/>
          </patternFill>
        </fill>
      </ndxf>
    </rcc>
    <rcc rId="0" sId="1" dxf="1">
      <nc r="CN1276">
        <f>IF(T1276=S1276,0,1)</f>
      </nc>
      <ndxf>
        <fill>
          <patternFill patternType="none">
            <bgColor indexed="65"/>
          </patternFill>
        </fill>
      </ndxf>
    </rcc>
    <rcc rId="0" sId="1" dxf="1">
      <nc r="CN1277">
        <f>IF(T1277=S1277,0,1)</f>
      </nc>
      <ndxf>
        <fill>
          <patternFill patternType="none">
            <bgColor indexed="65"/>
          </patternFill>
        </fill>
      </ndxf>
    </rcc>
    <rcc rId="0" sId="1" dxf="1">
      <nc r="CN1278">
        <f>IF(T1278=S1278,0,1)</f>
      </nc>
      <ndxf>
        <fill>
          <patternFill patternType="none">
            <bgColor indexed="65"/>
          </patternFill>
        </fill>
      </ndxf>
    </rcc>
    <rcc rId="0" sId="1" dxf="1">
      <nc r="CN1279">
        <f>IF(T1279=S1279,0,1)</f>
      </nc>
      <ndxf>
        <fill>
          <patternFill patternType="none">
            <bgColor indexed="65"/>
          </patternFill>
        </fill>
      </ndxf>
    </rcc>
    <rcc rId="0" sId="1" dxf="1">
      <nc r="CN1280">
        <f>IF(T1280=S1280,0,1)</f>
      </nc>
      <ndxf>
        <fill>
          <patternFill patternType="none">
            <bgColor indexed="65"/>
          </patternFill>
        </fill>
      </ndxf>
    </rcc>
    <rcc rId="0" sId="1" dxf="1">
      <nc r="CN1281">
        <f>IF(T1281=S1281,0,1)</f>
      </nc>
      <ndxf>
        <fill>
          <patternFill patternType="none">
            <bgColor indexed="65"/>
          </patternFill>
        </fill>
      </ndxf>
    </rcc>
    <rcc rId="0" sId="1" dxf="1">
      <nc r="CN1282">
        <f>IF(T1282=S1282,0,1)</f>
      </nc>
      <ndxf>
        <fill>
          <patternFill patternType="none">
            <bgColor indexed="65"/>
          </patternFill>
        </fill>
      </ndxf>
    </rcc>
    <rcc rId="0" sId="1" dxf="1">
      <nc r="CN1283">
        <f>IF(T1283=S1283,0,1)</f>
      </nc>
      <ndxf>
        <fill>
          <patternFill patternType="none">
            <bgColor indexed="65"/>
          </patternFill>
        </fill>
      </ndxf>
    </rcc>
    <rcc rId="0" sId="1" dxf="1">
      <nc r="CN1284">
        <f>IF(T1284=S1284,0,1)</f>
      </nc>
      <ndxf>
        <fill>
          <patternFill patternType="none">
            <bgColor indexed="65"/>
          </patternFill>
        </fill>
      </ndxf>
    </rcc>
    <rcc rId="0" sId="1" dxf="1">
      <nc r="CN1285">
        <f>IF(T1285=S1285,0,1)</f>
      </nc>
      <ndxf>
        <fill>
          <patternFill patternType="none">
            <bgColor indexed="65"/>
          </patternFill>
        </fill>
      </ndxf>
    </rcc>
    <rcc rId="0" sId="1" dxf="1">
      <nc r="CN1286">
        <f>IF(T1286=S1286,0,1)</f>
      </nc>
      <ndxf>
        <fill>
          <patternFill patternType="none">
            <bgColor indexed="65"/>
          </patternFill>
        </fill>
      </ndxf>
    </rcc>
    <rcc rId="0" sId="1" dxf="1">
      <nc r="CN1287">
        <f>IF(T1287=S1287,0,1)</f>
      </nc>
      <ndxf>
        <fill>
          <patternFill patternType="none">
            <bgColor indexed="65"/>
          </patternFill>
        </fill>
      </ndxf>
    </rcc>
    <rcc rId="0" sId="1" dxf="1">
      <nc r="CN1288">
        <f>IF(T1288=S1288,0,1)</f>
      </nc>
      <ndxf>
        <fill>
          <patternFill patternType="none">
            <bgColor indexed="65"/>
          </patternFill>
        </fill>
      </ndxf>
    </rcc>
    <rcc rId="0" sId="1" dxf="1">
      <nc r="CN1289">
        <f>IF(T1289=S1289,0,1)</f>
      </nc>
      <ndxf>
        <fill>
          <patternFill patternType="none">
            <bgColor indexed="65"/>
          </patternFill>
        </fill>
      </ndxf>
    </rcc>
    <rcc rId="0" sId="1" dxf="1">
      <nc r="CN1290">
        <f>IF(T1290=S1290,0,1)</f>
      </nc>
      <ndxf>
        <fill>
          <patternFill patternType="none">
            <bgColor indexed="65"/>
          </patternFill>
        </fill>
      </ndxf>
    </rcc>
    <rcc rId="0" sId="1" dxf="1">
      <nc r="CN1291">
        <f>IF(T1291=S1291,0,1)</f>
      </nc>
      <ndxf>
        <fill>
          <patternFill patternType="none">
            <bgColor indexed="65"/>
          </patternFill>
        </fill>
      </ndxf>
    </rcc>
    <rcc rId="0" sId="1" dxf="1">
      <nc r="CN1292">
        <f>IF(T1292=S1292,0,1)</f>
      </nc>
      <ndxf>
        <fill>
          <patternFill patternType="none">
            <bgColor indexed="65"/>
          </patternFill>
        </fill>
      </ndxf>
    </rcc>
    <rcc rId="0" sId="1" dxf="1">
      <nc r="CN1293">
        <f>IF(T1293=S1293,0,1)</f>
      </nc>
      <ndxf>
        <fill>
          <patternFill patternType="none">
            <bgColor indexed="65"/>
          </patternFill>
        </fill>
      </ndxf>
    </rcc>
    <rcc rId="0" sId="1" dxf="1">
      <nc r="CN1294">
        <f>IF(T1294=S1294,0,1)</f>
      </nc>
      <ndxf>
        <fill>
          <patternFill patternType="none">
            <bgColor indexed="65"/>
          </patternFill>
        </fill>
      </ndxf>
    </rcc>
    <rcc rId="0" sId="1" dxf="1">
      <nc r="CN1295">
        <f>IF(T1295=S1295,0,1)</f>
      </nc>
      <ndxf>
        <fill>
          <patternFill patternType="none">
            <bgColor indexed="65"/>
          </patternFill>
        </fill>
      </ndxf>
    </rcc>
    <rcc rId="0" sId="1" dxf="1">
      <nc r="CN1296">
        <f>IF(T1296=S1296,0,1)</f>
      </nc>
      <ndxf>
        <fill>
          <patternFill patternType="none">
            <bgColor indexed="65"/>
          </patternFill>
        </fill>
      </ndxf>
    </rcc>
    <rcc rId="0" sId="1" dxf="1">
      <nc r="CN1297">
        <f>IF(T1297=S1297,0,1)</f>
      </nc>
      <ndxf>
        <fill>
          <patternFill patternType="none">
            <bgColor indexed="65"/>
          </patternFill>
        </fill>
      </ndxf>
    </rcc>
    <rcc rId="0" sId="1" dxf="1">
      <nc r="CN1298">
        <f>IF(T1298=S1298,0,1)</f>
      </nc>
      <ndxf>
        <fill>
          <patternFill patternType="none">
            <bgColor indexed="65"/>
          </patternFill>
        </fill>
      </ndxf>
    </rcc>
    <rcc rId="0" sId="1" dxf="1">
      <nc r="CN1299">
        <f>IF(T1299=S1299,0,1)</f>
      </nc>
      <ndxf>
        <fill>
          <patternFill patternType="none">
            <bgColor indexed="65"/>
          </patternFill>
        </fill>
      </ndxf>
    </rcc>
    <rcc rId="0" sId="1" dxf="1">
      <nc r="CN1300">
        <f>IF(T1300=S1300,0,1)</f>
      </nc>
      <ndxf>
        <fill>
          <patternFill patternType="none">
            <bgColor indexed="65"/>
          </patternFill>
        </fill>
      </ndxf>
    </rcc>
    <rcc rId="0" sId="1" dxf="1">
      <nc r="CN1301">
        <f>IF(T1301=S1301,0,1)</f>
      </nc>
      <ndxf>
        <fill>
          <patternFill patternType="none">
            <bgColor indexed="65"/>
          </patternFill>
        </fill>
      </ndxf>
    </rcc>
    <rcc rId="0" sId="1" dxf="1">
      <nc r="CN1302">
        <f>IF(T1302=S1302,0,1)</f>
      </nc>
      <ndxf>
        <fill>
          <patternFill patternType="none">
            <bgColor indexed="65"/>
          </patternFill>
        </fill>
      </ndxf>
    </rcc>
    <rcc rId="0" sId="1" dxf="1">
      <nc r="CN1303">
        <f>IF(T1303=S1303,0,1)</f>
      </nc>
      <ndxf>
        <fill>
          <patternFill patternType="none">
            <bgColor indexed="65"/>
          </patternFill>
        </fill>
      </ndxf>
    </rcc>
    <rcc rId="0" sId="1" dxf="1">
      <nc r="CN1304">
        <f>IF(T1304=S1304,0,1)</f>
      </nc>
      <ndxf>
        <fill>
          <patternFill patternType="none">
            <bgColor indexed="65"/>
          </patternFill>
        </fill>
      </ndxf>
    </rcc>
    <rcc rId="0" sId="1" dxf="1">
      <nc r="CN1305">
        <f>IF(T1305=S1305,0,1)</f>
      </nc>
      <ndxf>
        <fill>
          <patternFill patternType="none">
            <bgColor indexed="65"/>
          </patternFill>
        </fill>
      </ndxf>
    </rcc>
    <rcc rId="0" sId="1" dxf="1">
      <nc r="CN1306">
        <f>IF(T1306=S1306,0,1)</f>
      </nc>
      <ndxf>
        <fill>
          <patternFill patternType="none">
            <bgColor indexed="65"/>
          </patternFill>
        </fill>
      </ndxf>
    </rcc>
    <rcc rId="0" sId="1" dxf="1">
      <nc r="CN1307">
        <f>IF(T1307=S1307,0,1)</f>
      </nc>
      <ndxf>
        <fill>
          <patternFill patternType="none">
            <bgColor indexed="65"/>
          </patternFill>
        </fill>
      </ndxf>
    </rcc>
    <rcc rId="0" sId="1" dxf="1">
      <nc r="CN1308">
        <f>IF(T1308=S1308,0,1)</f>
      </nc>
      <ndxf>
        <fill>
          <patternFill patternType="none">
            <bgColor indexed="65"/>
          </patternFill>
        </fill>
      </ndxf>
    </rcc>
    <rcc rId="0" sId="1" dxf="1">
      <nc r="CN1309">
        <f>IF(T1309=S1309,0,1)</f>
      </nc>
      <ndxf>
        <fill>
          <patternFill patternType="none">
            <bgColor indexed="65"/>
          </patternFill>
        </fill>
      </ndxf>
    </rcc>
    <rcc rId="0" sId="1" dxf="1">
      <nc r="CN1310">
        <f>IF(T1310=S1310,0,1)</f>
      </nc>
      <ndxf>
        <fill>
          <patternFill patternType="none">
            <bgColor indexed="65"/>
          </patternFill>
        </fill>
      </ndxf>
    </rcc>
    <rcc rId="0" sId="1" dxf="1">
      <nc r="CN1311">
        <f>IF(T1311=S1311,0,1)</f>
      </nc>
      <ndxf>
        <fill>
          <patternFill patternType="none">
            <bgColor indexed="65"/>
          </patternFill>
        </fill>
      </ndxf>
    </rcc>
    <rcc rId="0" sId="1" dxf="1">
      <nc r="CN1312">
        <f>IF(T1312=S1312,0,1)</f>
      </nc>
      <ndxf>
        <fill>
          <patternFill patternType="none">
            <bgColor indexed="65"/>
          </patternFill>
        </fill>
      </ndxf>
    </rcc>
    <rcc rId="0" sId="1" dxf="1">
      <nc r="CN1313">
        <f>IF(T1313=S1313,0,1)</f>
      </nc>
      <ndxf>
        <fill>
          <patternFill patternType="none">
            <bgColor indexed="65"/>
          </patternFill>
        </fill>
      </ndxf>
    </rcc>
    <rcc rId="0" sId="1" dxf="1">
      <nc r="CN1314">
        <f>IF(T1314=S1314,0,1)</f>
      </nc>
      <ndxf>
        <fill>
          <patternFill patternType="none">
            <bgColor indexed="65"/>
          </patternFill>
        </fill>
      </ndxf>
    </rcc>
    <rcc rId="0" sId="1" dxf="1">
      <nc r="CN1315">
        <f>IF(T1315=S1315,0,1)</f>
      </nc>
      <ndxf>
        <fill>
          <patternFill patternType="none">
            <bgColor indexed="65"/>
          </patternFill>
        </fill>
      </ndxf>
    </rcc>
    <rcc rId="0" sId="1" dxf="1">
      <nc r="CN1316">
        <f>IF(T1316=S1316,0,1)</f>
      </nc>
      <ndxf>
        <fill>
          <patternFill patternType="none">
            <bgColor indexed="65"/>
          </patternFill>
        </fill>
      </ndxf>
    </rcc>
    <rcc rId="0" sId="1" dxf="1">
      <nc r="CN1317">
        <f>IF(T1317=S1317,0,1)</f>
      </nc>
      <ndxf>
        <fill>
          <patternFill patternType="none">
            <bgColor indexed="65"/>
          </patternFill>
        </fill>
      </ndxf>
    </rcc>
    <rcc rId="0" sId="1" dxf="1">
      <nc r="CN1318">
        <f>IF(T1318=S1318,0,1)</f>
      </nc>
      <ndxf>
        <fill>
          <patternFill patternType="none">
            <bgColor indexed="65"/>
          </patternFill>
        </fill>
      </ndxf>
    </rcc>
    <rcc rId="0" sId="1" dxf="1">
      <nc r="CN1319">
        <f>IF(T1319=S1319,0,1)</f>
      </nc>
      <ndxf>
        <fill>
          <patternFill patternType="none">
            <bgColor indexed="65"/>
          </patternFill>
        </fill>
      </ndxf>
    </rcc>
    <rcc rId="0" sId="1" dxf="1">
      <nc r="CN1320">
        <f>IF(T1320=S1320,0,1)</f>
      </nc>
      <ndxf>
        <fill>
          <patternFill patternType="none">
            <bgColor indexed="65"/>
          </patternFill>
        </fill>
      </ndxf>
    </rcc>
    <rcc rId="0" sId="1" dxf="1">
      <nc r="CN1321">
        <f>IF(T1321=S1321,0,1)</f>
      </nc>
      <ndxf>
        <fill>
          <patternFill patternType="none">
            <bgColor indexed="65"/>
          </patternFill>
        </fill>
      </ndxf>
    </rcc>
    <rcc rId="0" sId="1" dxf="1">
      <nc r="CN1322">
        <f>IF(T1322=S1322,0,1)</f>
      </nc>
      <ndxf>
        <fill>
          <patternFill patternType="none">
            <bgColor indexed="65"/>
          </patternFill>
        </fill>
      </ndxf>
    </rcc>
    <rcc rId="0" sId="1" dxf="1">
      <nc r="CN1323">
        <f>IF(T1323=S1323,0,1)</f>
      </nc>
      <ndxf>
        <fill>
          <patternFill patternType="none">
            <bgColor indexed="65"/>
          </patternFill>
        </fill>
      </ndxf>
    </rcc>
    <rcc rId="0" sId="1" dxf="1">
      <nc r="CN1324">
        <f>IF(T1324=S1324,0,1)</f>
      </nc>
      <ndxf>
        <fill>
          <patternFill patternType="none">
            <bgColor indexed="65"/>
          </patternFill>
        </fill>
      </ndxf>
    </rcc>
    <rcc rId="0" sId="1" dxf="1">
      <nc r="CN1325">
        <f>IF(T1325=S1325,0,1)</f>
      </nc>
      <ndxf>
        <fill>
          <patternFill patternType="none">
            <bgColor indexed="65"/>
          </patternFill>
        </fill>
      </ndxf>
    </rcc>
    <rcc rId="0" sId="1" dxf="1">
      <nc r="CN1326">
        <f>IF(T1326=S1326,0,1)</f>
      </nc>
      <ndxf>
        <fill>
          <patternFill patternType="none">
            <bgColor indexed="65"/>
          </patternFill>
        </fill>
      </ndxf>
    </rcc>
    <rcc rId="0" sId="1" dxf="1">
      <nc r="CN1327">
        <f>IF(T1327=S1327,0,1)</f>
      </nc>
      <ndxf>
        <fill>
          <patternFill patternType="none">
            <bgColor indexed="65"/>
          </patternFill>
        </fill>
      </ndxf>
    </rcc>
    <rcc rId="0" sId="1" dxf="1">
      <nc r="CN1328">
        <f>IF(T1328=S1328,0,1)</f>
      </nc>
      <ndxf>
        <fill>
          <patternFill patternType="none">
            <bgColor indexed="65"/>
          </patternFill>
        </fill>
      </ndxf>
    </rcc>
    <rcc rId="0" sId="1" dxf="1">
      <nc r="CN1329">
        <f>IF(T1329=S1329,0,1)</f>
      </nc>
      <ndxf>
        <fill>
          <patternFill patternType="none">
            <bgColor indexed="65"/>
          </patternFill>
        </fill>
      </ndxf>
    </rcc>
    <rcc rId="0" sId="1" dxf="1">
      <nc r="CN1330">
        <f>IF(T1330=S1330,0,1)</f>
      </nc>
      <ndxf>
        <fill>
          <patternFill patternType="none">
            <bgColor indexed="65"/>
          </patternFill>
        </fill>
      </ndxf>
    </rcc>
    <rcc rId="0" sId="1" dxf="1">
      <nc r="CN1331">
        <f>IF(T1331=S1331,0,1)</f>
      </nc>
      <ndxf>
        <fill>
          <patternFill patternType="none">
            <bgColor indexed="65"/>
          </patternFill>
        </fill>
      </ndxf>
    </rcc>
    <rcc rId="0" sId="1" dxf="1">
      <nc r="CN1332">
        <f>IF(T1332=S1332,0,1)</f>
      </nc>
      <ndxf>
        <fill>
          <patternFill patternType="none">
            <bgColor indexed="65"/>
          </patternFill>
        </fill>
      </ndxf>
    </rcc>
    <rcc rId="0" sId="1" dxf="1">
      <nc r="CN1333">
        <f>IF(T1333=S1333,0,1)</f>
      </nc>
      <ndxf>
        <fill>
          <patternFill patternType="none">
            <bgColor indexed="65"/>
          </patternFill>
        </fill>
      </ndxf>
    </rcc>
    <rcc rId="0" sId="1" dxf="1">
      <nc r="CN1334">
        <f>IF(T1334=S1334,0,1)</f>
      </nc>
      <ndxf>
        <fill>
          <patternFill patternType="none">
            <bgColor indexed="65"/>
          </patternFill>
        </fill>
      </ndxf>
    </rcc>
    <rcc rId="0" sId="1" dxf="1">
      <nc r="CN1335">
        <f>IF(T1335=S1335,0,1)</f>
      </nc>
      <ndxf>
        <fill>
          <patternFill patternType="none">
            <bgColor indexed="65"/>
          </patternFill>
        </fill>
      </ndxf>
    </rcc>
    <rcc rId="0" sId="1" dxf="1">
      <nc r="CN1336">
        <f>IF(T1336=S1336,0,1)</f>
      </nc>
      <ndxf>
        <fill>
          <patternFill patternType="none">
            <bgColor indexed="65"/>
          </patternFill>
        </fill>
      </ndxf>
    </rcc>
    <rcc rId="0" sId="1" dxf="1">
      <nc r="CN1337">
        <f>IF(T1337=S1337,0,1)</f>
      </nc>
      <ndxf>
        <fill>
          <patternFill patternType="none">
            <bgColor indexed="65"/>
          </patternFill>
        </fill>
      </ndxf>
    </rcc>
    <rcc rId="0" sId="1" dxf="1">
      <nc r="CN1338">
        <f>IF(T1338=S1338,0,1)</f>
      </nc>
      <ndxf>
        <fill>
          <patternFill patternType="none">
            <bgColor indexed="65"/>
          </patternFill>
        </fill>
      </ndxf>
    </rcc>
    <rcc rId="0" sId="1" dxf="1">
      <nc r="CN1339">
        <f>IF(T1339=S1339,0,1)</f>
      </nc>
      <ndxf>
        <fill>
          <patternFill patternType="none">
            <bgColor indexed="65"/>
          </patternFill>
        </fill>
      </ndxf>
    </rcc>
    <rcc rId="0" sId="1" dxf="1">
      <nc r="CN1340">
        <f>IF(T1340=S1340,0,1)</f>
      </nc>
      <ndxf>
        <fill>
          <patternFill patternType="none">
            <bgColor indexed="65"/>
          </patternFill>
        </fill>
      </ndxf>
    </rcc>
    <rcc rId="0" sId="1" dxf="1">
      <nc r="CN1341">
        <f>IF(T1341=S1341,0,1)</f>
      </nc>
      <ndxf>
        <fill>
          <patternFill patternType="none">
            <bgColor indexed="65"/>
          </patternFill>
        </fill>
      </ndxf>
    </rcc>
    <rcc rId="0" sId="1" dxf="1">
      <nc r="CN1342">
        <f>IF(T1342=S1342,0,1)</f>
      </nc>
      <ndxf>
        <fill>
          <patternFill patternType="none">
            <bgColor indexed="65"/>
          </patternFill>
        </fill>
      </ndxf>
    </rcc>
    <rcc rId="0" sId="1" dxf="1">
      <nc r="CN1343">
        <f>IF(T1343=S1343,0,1)</f>
      </nc>
      <ndxf>
        <fill>
          <patternFill patternType="none">
            <bgColor indexed="65"/>
          </patternFill>
        </fill>
      </ndxf>
    </rcc>
    <rcc rId="0" sId="1" dxf="1">
      <nc r="CN1344">
        <f>IF(T1344=S1344,0,1)</f>
      </nc>
      <ndxf>
        <fill>
          <patternFill patternType="none">
            <bgColor indexed="65"/>
          </patternFill>
        </fill>
      </ndxf>
    </rcc>
    <rcc rId="0" sId="1" dxf="1">
      <nc r="CN1345">
        <f>IF(T1345=S1345,0,1)</f>
      </nc>
      <ndxf>
        <fill>
          <patternFill patternType="none">
            <bgColor indexed="65"/>
          </patternFill>
        </fill>
      </ndxf>
    </rcc>
    <rcc rId="0" sId="1" dxf="1">
      <nc r="CN1346">
        <f>IF(T1346=S1346,0,1)</f>
      </nc>
      <ndxf>
        <fill>
          <patternFill patternType="none">
            <bgColor indexed="65"/>
          </patternFill>
        </fill>
      </ndxf>
    </rcc>
    <rcc rId="0" sId="1" dxf="1">
      <nc r="CN1347">
        <f>IF(T1347=S1347,0,1)</f>
      </nc>
      <ndxf>
        <fill>
          <patternFill patternType="none">
            <bgColor indexed="65"/>
          </patternFill>
        </fill>
      </ndxf>
    </rcc>
    <rcc rId="0" sId="1" dxf="1">
      <nc r="CN1348">
        <f>IF(T1348=S1348,0,1)</f>
      </nc>
      <ndxf>
        <fill>
          <patternFill patternType="none">
            <bgColor indexed="65"/>
          </patternFill>
        </fill>
      </ndxf>
    </rcc>
    <rcc rId="0" sId="1" dxf="1">
      <nc r="CN1349">
        <f>IF(T1349=S1349,0,1)</f>
      </nc>
      <ndxf>
        <fill>
          <patternFill patternType="none">
            <bgColor indexed="65"/>
          </patternFill>
        </fill>
      </ndxf>
    </rcc>
    <rcc rId="0" sId="1" dxf="1">
      <nc r="CN1350">
        <f>IF(T1350=S1350,0,1)</f>
      </nc>
      <ndxf>
        <fill>
          <patternFill patternType="none">
            <bgColor indexed="65"/>
          </patternFill>
        </fill>
      </ndxf>
    </rcc>
    <rcc rId="0" sId="1" dxf="1">
      <nc r="CN1351">
        <f>IF(T1351=S1351,0,1)</f>
      </nc>
      <ndxf>
        <fill>
          <patternFill patternType="none">
            <bgColor indexed="65"/>
          </patternFill>
        </fill>
      </ndxf>
    </rcc>
    <rcc rId="0" sId="1" dxf="1">
      <nc r="CN1352">
        <f>IF(T1352=S1352,0,1)</f>
      </nc>
      <ndxf>
        <fill>
          <patternFill patternType="none">
            <bgColor indexed="65"/>
          </patternFill>
        </fill>
      </ndxf>
    </rcc>
    <rcc rId="0" sId="1" dxf="1">
      <nc r="CN1353">
        <f>IF(T1353=S1353,0,1)</f>
      </nc>
      <ndxf>
        <fill>
          <patternFill patternType="none">
            <bgColor indexed="65"/>
          </patternFill>
        </fill>
      </ndxf>
    </rcc>
    <rcc rId="0" sId="1" dxf="1">
      <nc r="CN1354">
        <f>IF(T1354=S1354,0,1)</f>
      </nc>
      <ndxf>
        <fill>
          <patternFill patternType="none">
            <bgColor indexed="65"/>
          </patternFill>
        </fill>
      </ndxf>
    </rcc>
    <rcc rId="0" sId="1" dxf="1">
      <nc r="CN1355">
        <f>IF(T1355=S1355,0,1)</f>
      </nc>
      <ndxf>
        <fill>
          <patternFill patternType="none">
            <bgColor indexed="65"/>
          </patternFill>
        </fill>
      </ndxf>
    </rcc>
    <rcc rId="0" sId="1" dxf="1">
      <nc r="CN1356">
        <f>IF(T1356=S1356,0,1)</f>
      </nc>
      <ndxf>
        <fill>
          <patternFill patternType="none">
            <bgColor indexed="65"/>
          </patternFill>
        </fill>
      </ndxf>
    </rcc>
    <rcc rId="0" sId="1" dxf="1">
      <nc r="CN1357">
        <f>IF(T1357=S1357,0,1)</f>
      </nc>
      <ndxf>
        <fill>
          <patternFill patternType="none">
            <bgColor indexed="65"/>
          </patternFill>
        </fill>
      </ndxf>
    </rcc>
    <rcc rId="0" sId="1" dxf="1">
      <nc r="CN1358">
        <f>IF(T1358=S1358,0,1)</f>
      </nc>
      <ndxf>
        <fill>
          <patternFill patternType="none">
            <bgColor indexed="65"/>
          </patternFill>
        </fill>
      </ndxf>
    </rcc>
    <rcc rId="0" sId="1" dxf="1">
      <nc r="CN1359">
        <f>IF(T1359=S1359,0,1)</f>
      </nc>
      <ndxf>
        <fill>
          <patternFill patternType="none">
            <bgColor indexed="65"/>
          </patternFill>
        </fill>
      </ndxf>
    </rcc>
    <rcc rId="0" sId="1" dxf="1">
      <nc r="CN1360">
        <f>IF(T1360=S1360,0,1)</f>
      </nc>
      <ndxf>
        <fill>
          <patternFill patternType="none">
            <bgColor indexed="65"/>
          </patternFill>
        </fill>
      </ndxf>
    </rcc>
    <rcc rId="0" sId="1" dxf="1">
      <nc r="CN1361">
        <f>IF(T1361=S1361,0,1)</f>
      </nc>
      <ndxf>
        <fill>
          <patternFill patternType="none">
            <bgColor indexed="65"/>
          </patternFill>
        </fill>
      </ndxf>
    </rcc>
    <rcc rId="0" sId="1" dxf="1">
      <nc r="CN1362">
        <f>IF(T1362=S1362,0,1)</f>
      </nc>
      <ndxf>
        <fill>
          <patternFill patternType="none">
            <bgColor indexed="65"/>
          </patternFill>
        </fill>
      </ndxf>
    </rcc>
    <rcc rId="0" sId="1" dxf="1">
      <nc r="CN1363">
        <f>IF(T1363=S1363,0,1)</f>
      </nc>
      <ndxf>
        <fill>
          <patternFill patternType="none">
            <bgColor indexed="65"/>
          </patternFill>
        </fill>
      </ndxf>
    </rcc>
    <rcc rId="0" sId="1" dxf="1">
      <nc r="CN1364">
        <f>IF(T1364=S1364,0,1)</f>
      </nc>
      <ndxf>
        <fill>
          <patternFill patternType="none">
            <bgColor indexed="65"/>
          </patternFill>
        </fill>
      </ndxf>
    </rcc>
    <rcc rId="0" sId="1" dxf="1">
      <nc r="CN1365">
        <f>IF(T1365=S1365,0,1)</f>
      </nc>
      <ndxf>
        <fill>
          <patternFill patternType="none">
            <bgColor indexed="65"/>
          </patternFill>
        </fill>
      </ndxf>
    </rcc>
    <rcc rId="0" sId="1" dxf="1">
      <nc r="CN1366">
        <f>IF(T1366=S1366,0,1)</f>
      </nc>
      <ndxf>
        <fill>
          <patternFill patternType="none">
            <bgColor indexed="65"/>
          </patternFill>
        </fill>
      </ndxf>
    </rcc>
    <rcc rId="0" sId="1" dxf="1">
      <nc r="CN1367">
        <f>IF(T1367=S1367,0,1)</f>
      </nc>
      <ndxf>
        <fill>
          <patternFill patternType="none">
            <bgColor indexed="65"/>
          </patternFill>
        </fill>
      </ndxf>
    </rcc>
    <rcc rId="0" sId="1" dxf="1">
      <nc r="CN1368">
        <f>IF(T1368=S1368,0,1)</f>
      </nc>
      <ndxf>
        <fill>
          <patternFill patternType="none">
            <bgColor indexed="65"/>
          </patternFill>
        </fill>
      </ndxf>
    </rcc>
    <rcc rId="0" sId="1" dxf="1">
      <nc r="CN1369">
        <f>IF(T1369=S1369,0,1)</f>
      </nc>
      <ndxf>
        <fill>
          <patternFill patternType="none">
            <bgColor indexed="65"/>
          </patternFill>
        </fill>
      </ndxf>
    </rcc>
    <rcc rId="0" sId="1" dxf="1">
      <nc r="CN1370">
        <f>IF(T1370=S1370,0,1)</f>
      </nc>
      <ndxf>
        <fill>
          <patternFill patternType="none">
            <bgColor indexed="65"/>
          </patternFill>
        </fill>
      </ndxf>
    </rcc>
    <rcc rId="0" sId="1" dxf="1">
      <nc r="CN1371">
        <f>IF(T1371=S1371,0,1)</f>
      </nc>
      <ndxf>
        <fill>
          <patternFill patternType="none">
            <bgColor indexed="65"/>
          </patternFill>
        </fill>
      </ndxf>
    </rcc>
    <rcc rId="0" sId="1" dxf="1">
      <nc r="CN1372">
        <f>IF(T1372=S1372,0,1)</f>
      </nc>
      <ndxf>
        <fill>
          <patternFill patternType="none">
            <bgColor indexed="65"/>
          </patternFill>
        </fill>
      </ndxf>
    </rcc>
    <rcc rId="0" sId="1" dxf="1">
      <nc r="CN1373">
        <f>IF(T1373=S1373,0,1)</f>
      </nc>
      <ndxf>
        <fill>
          <patternFill patternType="none">
            <bgColor indexed="65"/>
          </patternFill>
        </fill>
      </ndxf>
    </rcc>
    <rcc rId="0" sId="1" dxf="1">
      <nc r="CN1374">
        <f>IF(T1374=S1374,0,1)</f>
      </nc>
      <ndxf>
        <fill>
          <patternFill patternType="none">
            <bgColor indexed="65"/>
          </patternFill>
        </fill>
      </ndxf>
    </rcc>
    <rcc rId="0" sId="1" dxf="1">
      <nc r="CN1375">
        <f>IF(T1375=S1375,0,1)</f>
      </nc>
      <ndxf>
        <fill>
          <patternFill patternType="none">
            <bgColor indexed="65"/>
          </patternFill>
        </fill>
      </ndxf>
    </rcc>
    <rcc rId="0" sId="1" dxf="1">
      <nc r="CN1376">
        <f>IF(T1376=S1376,0,1)</f>
      </nc>
      <ndxf>
        <fill>
          <patternFill patternType="none">
            <bgColor indexed="65"/>
          </patternFill>
        </fill>
      </ndxf>
    </rcc>
    <rcc rId="0" sId="1" dxf="1">
      <nc r="CN1377">
        <f>IF(T1377=S1377,0,1)</f>
      </nc>
      <ndxf>
        <fill>
          <patternFill patternType="none">
            <bgColor indexed="65"/>
          </patternFill>
        </fill>
      </ndxf>
    </rcc>
    <rcc rId="0" sId="1" dxf="1">
      <nc r="CN1378">
        <f>IF(T1378=S1378,0,1)</f>
      </nc>
      <ndxf>
        <fill>
          <patternFill patternType="none">
            <bgColor indexed="65"/>
          </patternFill>
        </fill>
      </ndxf>
    </rcc>
    <rcc rId="0" sId="1" dxf="1">
      <nc r="CN1379">
        <f>IF(T1379=S1379,0,1)</f>
      </nc>
      <ndxf>
        <fill>
          <patternFill patternType="none">
            <bgColor indexed="65"/>
          </patternFill>
        </fill>
      </ndxf>
    </rcc>
    <rcc rId="0" sId="1" dxf="1">
      <nc r="CN1380">
        <f>IF(T1380=S1380,0,1)</f>
      </nc>
      <ndxf>
        <fill>
          <patternFill patternType="none">
            <bgColor indexed="65"/>
          </patternFill>
        </fill>
      </ndxf>
    </rcc>
    <rcc rId="0" sId="1" dxf="1">
      <nc r="CN1381">
        <f>IF(T1381=S1381,0,1)</f>
      </nc>
      <ndxf>
        <fill>
          <patternFill patternType="none">
            <bgColor indexed="65"/>
          </patternFill>
        </fill>
      </ndxf>
    </rcc>
    <rcc rId="0" sId="1" dxf="1">
      <nc r="CN1382">
        <f>IF(T1382=S1382,0,1)</f>
      </nc>
      <ndxf>
        <fill>
          <patternFill patternType="none">
            <bgColor indexed="65"/>
          </patternFill>
        </fill>
      </ndxf>
    </rcc>
    <rcc rId="0" sId="1" dxf="1">
      <nc r="CN1383">
        <f>IF(T1383=S1383,0,1)</f>
      </nc>
      <ndxf>
        <fill>
          <patternFill patternType="none">
            <bgColor indexed="65"/>
          </patternFill>
        </fill>
      </ndxf>
    </rcc>
    <rcc rId="0" sId="1" dxf="1">
      <nc r="CN1384">
        <f>IF(T1384=S1384,0,1)</f>
      </nc>
      <ndxf>
        <fill>
          <patternFill patternType="none">
            <bgColor indexed="65"/>
          </patternFill>
        </fill>
      </ndxf>
    </rcc>
    <rcc rId="0" sId="1" dxf="1">
      <nc r="CN1385">
        <f>IF(T1385=S1385,0,1)</f>
      </nc>
      <ndxf>
        <fill>
          <patternFill patternType="none">
            <bgColor indexed="65"/>
          </patternFill>
        </fill>
      </ndxf>
    </rcc>
    <rcc rId="0" sId="1" dxf="1">
      <nc r="CN1386">
        <f>IF(T1386=S1386,0,1)</f>
      </nc>
      <ndxf>
        <fill>
          <patternFill patternType="none">
            <bgColor indexed="65"/>
          </patternFill>
        </fill>
      </ndxf>
    </rcc>
    <rcc rId="0" sId="1" dxf="1">
      <nc r="CN1387">
        <f>IF(T1387=S1387,0,1)</f>
      </nc>
      <ndxf>
        <fill>
          <patternFill patternType="none">
            <bgColor indexed="65"/>
          </patternFill>
        </fill>
      </ndxf>
    </rcc>
    <rcc rId="0" sId="1" dxf="1">
      <nc r="CN1388">
        <f>IF(T1388=S1388,0,1)</f>
      </nc>
      <ndxf>
        <fill>
          <patternFill patternType="none">
            <bgColor indexed="65"/>
          </patternFill>
        </fill>
      </ndxf>
    </rcc>
    <rcc rId="0" sId="1" dxf="1">
      <nc r="CN1389">
        <f>IF(T1389=S1389,0,1)</f>
      </nc>
      <ndxf>
        <fill>
          <patternFill patternType="none">
            <bgColor indexed="65"/>
          </patternFill>
        </fill>
      </ndxf>
    </rcc>
    <rcc rId="0" sId="1" dxf="1">
      <nc r="CN1390">
        <f>IF(T1390=S1390,0,1)</f>
      </nc>
      <ndxf>
        <fill>
          <patternFill patternType="none">
            <bgColor indexed="65"/>
          </patternFill>
        </fill>
      </ndxf>
    </rcc>
    <rcc rId="0" sId="1" dxf="1">
      <nc r="CN1391">
        <f>IF(T1391=S1391,0,1)</f>
      </nc>
      <ndxf>
        <fill>
          <patternFill patternType="none">
            <bgColor indexed="65"/>
          </patternFill>
        </fill>
      </ndxf>
    </rcc>
    <rcc rId="0" sId="1" dxf="1">
      <nc r="CN1392">
        <f>IF(T1392=S1392,0,1)</f>
      </nc>
      <ndxf>
        <fill>
          <patternFill patternType="none">
            <bgColor indexed="65"/>
          </patternFill>
        </fill>
      </ndxf>
    </rcc>
    <rcc rId="0" sId="1" dxf="1">
      <nc r="CN1393">
        <f>IF(T1393=S1393,0,1)</f>
      </nc>
      <ndxf>
        <fill>
          <patternFill patternType="none">
            <bgColor indexed="65"/>
          </patternFill>
        </fill>
      </ndxf>
    </rcc>
    <rcc rId="0" sId="1" dxf="1">
      <nc r="CN1394">
        <f>IF(T1394=S1394,0,1)</f>
      </nc>
      <ndxf>
        <fill>
          <patternFill patternType="none">
            <bgColor indexed="65"/>
          </patternFill>
        </fill>
      </ndxf>
    </rcc>
    <rcc rId="0" sId="1" dxf="1">
      <nc r="CN1395">
        <f>IF(T1395=S1395,0,1)</f>
      </nc>
      <ndxf>
        <fill>
          <patternFill patternType="none">
            <bgColor indexed="65"/>
          </patternFill>
        </fill>
      </ndxf>
    </rcc>
    <rcc rId="0" sId="1" dxf="1">
      <nc r="CN1396">
        <f>IF(T1396=S1396,0,1)</f>
      </nc>
      <ndxf>
        <fill>
          <patternFill patternType="none">
            <bgColor indexed="65"/>
          </patternFill>
        </fill>
      </ndxf>
    </rcc>
    <rcc rId="0" sId="1" dxf="1">
      <nc r="CN1397">
        <f>IF(T1397=S1397,0,1)</f>
      </nc>
      <ndxf>
        <fill>
          <patternFill patternType="none">
            <bgColor indexed="65"/>
          </patternFill>
        </fill>
      </ndxf>
    </rcc>
    <rcc rId="0" sId="1" dxf="1">
      <nc r="CN1398">
        <f>IF(T1398=S1398,0,1)</f>
      </nc>
      <ndxf>
        <fill>
          <patternFill patternType="none">
            <bgColor indexed="65"/>
          </patternFill>
        </fill>
      </ndxf>
    </rcc>
    <rcc rId="0" sId="1" dxf="1">
      <nc r="CN1399">
        <f>IF(T1399=S1399,0,1)</f>
      </nc>
      <ndxf>
        <fill>
          <patternFill patternType="none">
            <bgColor indexed="65"/>
          </patternFill>
        </fill>
      </ndxf>
    </rcc>
    <rcc rId="0" sId="1" dxf="1">
      <nc r="CN1400">
        <f>IF(T1400=S1400,0,1)</f>
      </nc>
      <ndxf>
        <fill>
          <patternFill patternType="none">
            <bgColor indexed="65"/>
          </patternFill>
        </fill>
      </ndxf>
    </rcc>
    <rcc rId="0" sId="1" dxf="1">
      <nc r="CN1401">
        <f>IF(T1401=S1401,0,1)</f>
      </nc>
      <ndxf>
        <fill>
          <patternFill patternType="none">
            <bgColor indexed="65"/>
          </patternFill>
        </fill>
      </ndxf>
    </rcc>
    <rcc rId="0" sId="1" dxf="1">
      <nc r="CN1402">
        <f>IF(T1402=S1402,0,1)</f>
      </nc>
      <ndxf>
        <fill>
          <patternFill patternType="none">
            <bgColor indexed="65"/>
          </patternFill>
        </fill>
      </ndxf>
    </rcc>
    <rcc rId="0" sId="1" dxf="1">
      <nc r="CN1403">
        <f>IF(T1403=S1403,0,1)</f>
      </nc>
      <ndxf>
        <fill>
          <patternFill patternType="none">
            <bgColor indexed="65"/>
          </patternFill>
        </fill>
      </ndxf>
    </rcc>
    <rcc rId="0" sId="1" dxf="1">
      <nc r="CN1404">
        <f>IF(T1404=S1404,0,1)</f>
      </nc>
      <ndxf>
        <fill>
          <patternFill patternType="none">
            <bgColor indexed="65"/>
          </patternFill>
        </fill>
      </ndxf>
    </rcc>
    <rcc rId="0" sId="1" dxf="1">
      <nc r="CN1405">
        <f>IF(T1405=S1405,0,1)</f>
      </nc>
      <ndxf>
        <fill>
          <patternFill patternType="none">
            <bgColor indexed="65"/>
          </patternFill>
        </fill>
      </ndxf>
    </rcc>
    <rcc rId="0" sId="1" dxf="1">
      <nc r="CN1406">
        <f>IF(T1406=S1406,0,1)</f>
      </nc>
      <ndxf>
        <fill>
          <patternFill patternType="none">
            <bgColor indexed="65"/>
          </patternFill>
        </fill>
      </ndxf>
    </rcc>
    <rcc rId="0" sId="1" dxf="1">
      <nc r="CN1407">
        <f>IF(T1407=S1407,0,1)</f>
      </nc>
      <ndxf>
        <fill>
          <patternFill patternType="none">
            <bgColor indexed="65"/>
          </patternFill>
        </fill>
      </ndxf>
    </rcc>
    <rcc rId="0" sId="1" dxf="1">
      <nc r="CN1408">
        <f>IF(T1408=S1408,0,1)</f>
      </nc>
      <ndxf>
        <fill>
          <patternFill patternType="none">
            <bgColor indexed="65"/>
          </patternFill>
        </fill>
      </ndxf>
    </rcc>
    <rcc rId="0" sId="1" dxf="1">
      <nc r="CN1409">
        <f>IF(T1409=S1409,0,1)</f>
      </nc>
      <ndxf>
        <fill>
          <patternFill patternType="none">
            <bgColor indexed="65"/>
          </patternFill>
        </fill>
      </ndxf>
    </rcc>
    <rcc rId="0" sId="1" dxf="1">
      <nc r="CN1410">
        <f>IF(T1410=S1410,0,1)</f>
      </nc>
      <ndxf>
        <fill>
          <patternFill patternType="none">
            <bgColor indexed="65"/>
          </patternFill>
        </fill>
      </ndxf>
    </rcc>
    <rcc rId="0" sId="1" dxf="1">
      <nc r="CN1411">
        <f>IF(T1411=S1411,0,1)</f>
      </nc>
      <ndxf>
        <fill>
          <patternFill patternType="none">
            <bgColor indexed="65"/>
          </patternFill>
        </fill>
      </ndxf>
    </rcc>
    <rcc rId="0" sId="1" dxf="1">
      <nc r="CN1412">
        <f>IF(T1412=S1412,0,1)</f>
      </nc>
      <ndxf>
        <fill>
          <patternFill patternType="none">
            <bgColor indexed="65"/>
          </patternFill>
        </fill>
      </ndxf>
    </rcc>
    <rcc rId="0" sId="1" dxf="1">
      <nc r="CN1413">
        <f>IF(T1413=S1413,0,1)</f>
      </nc>
      <ndxf>
        <fill>
          <patternFill patternType="none">
            <bgColor indexed="65"/>
          </patternFill>
        </fill>
      </ndxf>
    </rcc>
    <rcc rId="0" sId="1" dxf="1">
      <nc r="CN1414">
        <f>IF(T1414=S1414,0,1)</f>
      </nc>
      <ndxf>
        <fill>
          <patternFill patternType="none">
            <bgColor indexed="65"/>
          </patternFill>
        </fill>
      </ndxf>
    </rcc>
    <rcc rId="0" sId="1" dxf="1">
      <nc r="CN1415">
        <f>IF(T1415=S1415,0,1)</f>
      </nc>
      <ndxf>
        <fill>
          <patternFill patternType="none">
            <bgColor indexed="65"/>
          </patternFill>
        </fill>
      </ndxf>
    </rcc>
    <rcc rId="0" sId="1" dxf="1">
      <nc r="CN1416">
        <f>IF(T1416=S1416,0,1)</f>
      </nc>
      <ndxf>
        <fill>
          <patternFill patternType="none">
            <bgColor indexed="65"/>
          </patternFill>
        </fill>
      </ndxf>
    </rcc>
    <rcc rId="0" sId="1" dxf="1">
      <nc r="CN1417">
        <f>IF(T1417=S1417,0,1)</f>
      </nc>
      <ndxf>
        <fill>
          <patternFill patternType="none">
            <bgColor indexed="65"/>
          </patternFill>
        </fill>
      </ndxf>
    </rcc>
    <rcc rId="0" sId="1" dxf="1">
      <nc r="CN1418">
        <f>IF(T1418=S1418,0,1)</f>
      </nc>
      <ndxf>
        <fill>
          <patternFill patternType="none">
            <bgColor indexed="65"/>
          </patternFill>
        </fill>
      </ndxf>
    </rcc>
    <rcc rId="0" sId="1" dxf="1">
      <nc r="CN1419">
        <f>IF(T1419=S1419,0,1)</f>
      </nc>
      <ndxf>
        <fill>
          <patternFill patternType="none">
            <bgColor indexed="65"/>
          </patternFill>
        </fill>
      </ndxf>
    </rcc>
    <rcc rId="0" sId="1" dxf="1">
      <nc r="CN1420">
        <f>IF(T1420=S1420,0,1)</f>
      </nc>
      <ndxf>
        <fill>
          <patternFill patternType="none">
            <bgColor indexed="65"/>
          </patternFill>
        </fill>
      </ndxf>
    </rcc>
    <rcc rId="0" sId="1" dxf="1">
      <nc r="CN1421">
        <f>IF(T1421=S1421,0,1)</f>
      </nc>
      <ndxf>
        <fill>
          <patternFill patternType="none">
            <bgColor indexed="65"/>
          </patternFill>
        </fill>
      </ndxf>
    </rcc>
    <rcc rId="0" sId="1" dxf="1">
      <nc r="CN1422">
        <f>IF(T1422=S1422,0,1)</f>
      </nc>
      <ndxf>
        <fill>
          <patternFill patternType="none">
            <bgColor indexed="65"/>
          </patternFill>
        </fill>
      </ndxf>
    </rcc>
    <rcc rId="0" sId="1" dxf="1">
      <nc r="CN1423">
        <f>IF(T1423=S1423,0,1)</f>
      </nc>
      <ndxf>
        <fill>
          <patternFill patternType="none">
            <bgColor indexed="65"/>
          </patternFill>
        </fill>
      </ndxf>
    </rcc>
    <rcc rId="0" sId="1" dxf="1">
      <nc r="CN1424">
        <f>IF(T1424=S1424,0,1)</f>
      </nc>
      <ndxf>
        <fill>
          <patternFill patternType="none">
            <bgColor indexed="65"/>
          </patternFill>
        </fill>
      </ndxf>
    </rcc>
    <rcc rId="0" sId="1" dxf="1">
      <nc r="CN1425">
        <f>IF(T1425=S1425,0,1)</f>
      </nc>
      <ndxf>
        <fill>
          <patternFill patternType="none">
            <bgColor indexed="65"/>
          </patternFill>
        </fill>
      </ndxf>
    </rcc>
    <rcc rId="0" sId="1" dxf="1">
      <nc r="CN1426">
        <f>IF(T1426=S1426,0,1)</f>
      </nc>
      <ndxf>
        <fill>
          <patternFill patternType="none">
            <bgColor indexed="65"/>
          </patternFill>
        </fill>
      </ndxf>
    </rcc>
    <rcc rId="0" sId="1" dxf="1">
      <nc r="CN1427">
        <f>IF(T1427=S1427,0,1)</f>
      </nc>
      <ndxf>
        <fill>
          <patternFill patternType="none">
            <bgColor indexed="65"/>
          </patternFill>
        </fill>
      </ndxf>
    </rcc>
    <rcc rId="0" sId="1" dxf="1">
      <nc r="CN1428">
        <f>IF(T1428=S1428,0,1)</f>
      </nc>
      <ndxf>
        <fill>
          <patternFill patternType="none">
            <bgColor indexed="65"/>
          </patternFill>
        </fill>
      </ndxf>
    </rcc>
    <rcc rId="0" sId="1" dxf="1">
      <nc r="CN1429">
        <f>IF(T1429=S1429,0,1)</f>
      </nc>
      <ndxf>
        <fill>
          <patternFill patternType="none">
            <bgColor indexed="65"/>
          </patternFill>
        </fill>
      </ndxf>
    </rcc>
    <rcc rId="0" sId="1" dxf="1">
      <nc r="CN1430">
        <f>IF(T1430=S1430,0,1)</f>
      </nc>
      <ndxf>
        <fill>
          <patternFill patternType="none">
            <bgColor indexed="65"/>
          </patternFill>
        </fill>
      </ndxf>
    </rcc>
    <rcc rId="0" sId="1" dxf="1">
      <nc r="CN1431">
        <f>IF(T1431=S1431,0,1)</f>
      </nc>
      <ndxf>
        <fill>
          <patternFill patternType="none">
            <bgColor indexed="65"/>
          </patternFill>
        </fill>
      </ndxf>
    </rcc>
  </rrc>
  <rrc rId="1476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cc rId="0" sId="1" dxf="1">
      <nc r="CN15" t="inlineStr">
        <is>
          <t>Финансирование капитальных вложений 2020
года в прогнозных ценах, млн рублей (с НДС)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6" t="inlineStr">
        <is>
          <t xml:space="preserve">Утвержденный план 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7" t="inlineStr">
        <is>
          <t>Общий объем финансирования, в том числе за счет: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IF(Z19=U19,0,1)</f>
      </nc>
      <ndxf>
        <fill>
          <patternFill patternType="none">
            <bgColor indexed="65"/>
          </patternFill>
        </fill>
      </ndxf>
    </rcc>
    <rcc rId="0" sId="1" dxf="1">
      <nc r="CN20">
        <f>IF(Z20=U20,0,1)</f>
      </nc>
      <ndxf>
        <fill>
          <patternFill patternType="none">
            <bgColor indexed="65"/>
          </patternFill>
        </fill>
      </ndxf>
    </rcc>
    <rcc rId="0" sId="1" dxf="1">
      <nc r="CN21">
        <f>IF(Z21=U21,0,1)</f>
      </nc>
      <ndxf>
        <fill>
          <patternFill patternType="none">
            <bgColor indexed="65"/>
          </patternFill>
        </fill>
      </ndxf>
    </rcc>
    <rcc rId="0" sId="1" dxf="1">
      <nc r="CN22">
        <f>IF(Z22=U22,0,1)</f>
      </nc>
      <ndxf>
        <fill>
          <patternFill patternType="none">
            <bgColor indexed="65"/>
          </patternFill>
        </fill>
      </ndxf>
    </rcc>
    <rcc rId="0" sId="1" dxf="1">
      <nc r="CN23">
        <f>IF(Z23=U23,0,1)</f>
      </nc>
      <ndxf>
        <fill>
          <patternFill patternType="none">
            <bgColor indexed="65"/>
          </patternFill>
        </fill>
      </ndxf>
    </rcc>
    <rcc rId="0" sId="1" dxf="1">
      <nc r="CN24">
        <f>IF(Z24=U24,0,1)</f>
      </nc>
      <ndxf>
        <fill>
          <patternFill patternType="none">
            <bgColor indexed="65"/>
          </patternFill>
        </fill>
      </ndxf>
    </rcc>
    <rcc rId="0" sId="1" dxf="1">
      <nc r="CN25">
        <f>IF(Z25=U25,0,1)</f>
      </nc>
      <ndxf>
        <fill>
          <patternFill patternType="none">
            <bgColor indexed="65"/>
          </patternFill>
        </fill>
      </ndxf>
    </rcc>
    <rcc rId="0" sId="1" dxf="1">
      <nc r="CN26">
        <f>IF(Z26=U26,0,1)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IF(Z27=U27,0,1)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IF(Z28=U28,0,1)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IF(Z29=U29,0,1)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IF(Z30=U30,0,1)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IF(Z31=U31,0,1)</f>
      </nc>
      <ndxf>
        <fill>
          <patternFill patternType="none">
            <bgColor indexed="65"/>
          </patternFill>
        </fill>
      </ndxf>
    </rcc>
    <rcc rId="0" sId="1" dxf="1">
      <nc r="CN32">
        <f>IF(Z32=U32,0,1)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IF(Z33=U33,0,1)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IF(Z34=U34,0,1)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IF(Z35=U35,0,1)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IF(Z36=U36,0,1)</f>
      </nc>
      <ndxf>
        <fill>
          <patternFill patternType="none">
            <bgColor indexed="65"/>
          </patternFill>
        </fill>
      </ndxf>
    </rcc>
    <rcc rId="0" sId="1" dxf="1">
      <nc r="CN37">
        <f>IF(Z37=U37,0,1)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IF(Z38=U38,0,1)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IF(Z39=U39,0,1)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IF(Z40=U40,0,1)</f>
      </nc>
      <ndxf>
        <fill>
          <patternFill patternType="none">
            <bgColor indexed="65"/>
          </patternFill>
        </fill>
      </ndxf>
    </rcc>
    <rcc rId="0" sId="1" dxf="1">
      <nc r="CN41">
        <f>IF(Z41=U41,0,1)</f>
      </nc>
      <ndxf>
        <fill>
          <patternFill patternType="none">
            <bgColor indexed="65"/>
          </patternFill>
        </fill>
      </ndxf>
    </rcc>
    <rcc rId="0" sId="1" dxf="1">
      <nc r="CN42">
        <f>IF(Z42=U42,0,1)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IF(Z43=U43,0,1)</f>
      </nc>
      <ndxf>
        <fill>
          <patternFill patternType="none">
            <bgColor indexed="65"/>
          </patternFill>
        </fill>
      </ndxf>
    </rcc>
    <rcc rId="0" sId="1" dxf="1">
      <nc r="CN44">
        <f>IF(Z44=U44,0,1)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IF(Z45=U45,0,1)</f>
      </nc>
      <ndxf>
        <fill>
          <patternFill patternType="none">
            <bgColor indexed="65"/>
          </patternFill>
        </fill>
      </ndxf>
    </rcc>
    <rcc rId="0" sId="1" dxf="1">
      <nc r="CN46">
        <f>IF(Z46=U46,0,1)</f>
      </nc>
      <ndxf>
        <fill>
          <patternFill patternType="none">
            <bgColor indexed="65"/>
          </patternFill>
        </fill>
      </ndxf>
    </rcc>
    <rcc rId="0" sId="1" dxf="1">
      <nc r="CN47">
        <f>IF(Z47=U47,0,1)</f>
      </nc>
      <ndxf>
        <fill>
          <patternFill patternType="none">
            <bgColor indexed="65"/>
          </patternFill>
        </fill>
      </ndxf>
    </rcc>
    <rcc rId="0" sId="1" dxf="1">
      <nc r="CN48">
        <f>IF(Z48=U48,0,1)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IF(Z49=U49,0,1)</f>
      </nc>
      <ndxf>
        <fill>
          <patternFill patternType="none">
            <bgColor indexed="65"/>
          </patternFill>
        </fill>
      </ndxf>
    </rcc>
    <rcc rId="0" sId="1" dxf="1">
      <nc r="CN50">
        <f>IF(Z50=U50,0,1)</f>
      </nc>
      <ndxf>
        <fill>
          <patternFill patternType="none">
            <bgColor indexed="65"/>
          </patternFill>
        </fill>
      </ndxf>
    </rcc>
    <rcc rId="0" sId="1" dxf="1">
      <nc r="CN51">
        <f>IF(Z51=U51,0,1)</f>
      </nc>
      <ndxf>
        <fill>
          <patternFill patternType="none">
            <bgColor indexed="65"/>
          </patternFill>
        </fill>
      </ndxf>
    </rcc>
    <rcc rId="0" sId="1" dxf="1">
      <nc r="CN52">
        <f>IF(Z52=U52,0,1)</f>
      </nc>
      <ndxf>
        <fill>
          <patternFill patternType="none">
            <bgColor indexed="65"/>
          </patternFill>
        </fill>
      </ndxf>
    </rcc>
    <rcc rId="0" sId="1" dxf="1">
      <nc r="CN53">
        <f>IF(Z53=U53,0,1)</f>
      </nc>
      <ndxf>
        <fill>
          <patternFill patternType="none">
            <bgColor indexed="65"/>
          </patternFill>
        </fill>
      </ndxf>
    </rcc>
    <rcc rId="0" sId="1" dxf="1">
      <nc r="CN54">
        <f>IF(Z54=U54,0,1)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IF(Z55=U55,0,1)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IF(Z56=U56,0,1)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IF(Z57=U57,0,1)</f>
      </nc>
      <ndxf>
        <fill>
          <patternFill patternType="none">
            <bgColor indexed="65"/>
          </patternFill>
        </fill>
      </ndxf>
    </rcc>
    <rcc rId="0" sId="1" dxf="1">
      <nc r="CN58">
        <f>IF(Z58=U58,0,1)</f>
      </nc>
      <ndxf>
        <fill>
          <patternFill patternType="none">
            <bgColor indexed="65"/>
          </patternFill>
        </fill>
      </ndxf>
    </rcc>
    <rcc rId="0" sId="1" dxf="1">
      <nc r="CN59">
        <f>IF(Z59=U59,0,1)</f>
      </nc>
      <ndxf>
        <fill>
          <patternFill patternType="none">
            <bgColor indexed="65"/>
          </patternFill>
        </fill>
      </ndxf>
    </rcc>
    <rcc rId="0" sId="1" dxf="1">
      <nc r="CN60">
        <f>IF(Z60=U60,0,1)</f>
      </nc>
      <ndxf>
        <fill>
          <patternFill patternType="none">
            <bgColor indexed="65"/>
          </patternFill>
        </fill>
      </ndxf>
    </rcc>
    <rcc rId="0" sId="1" dxf="1">
      <nc r="CN61">
        <f>IF(Z61=U61,0,1)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IF(Z62=U62,0,1)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IF(Z63=U63,0,1)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IF(Z64=U64,0,1)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IF(Z65=U65,0,1)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IF(Z66=U66,0,1)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IF(Z67=U67,0,1)</f>
      </nc>
      <ndxf>
        <fill>
          <patternFill patternType="none">
            <bgColor indexed="65"/>
          </patternFill>
        </fill>
      </ndxf>
    </rcc>
    <rcc rId="0" sId="1" dxf="1">
      <nc r="CN68">
        <f>IF(Z68=U68,0,1)</f>
      </nc>
      <ndxf>
        <fill>
          <patternFill patternType="none">
            <bgColor indexed="65"/>
          </patternFill>
        </fill>
      </ndxf>
    </rcc>
    <rcc rId="0" sId="1" dxf="1">
      <nc r="CN69">
        <f>IF(Z69=U69,0,1)</f>
      </nc>
      <ndxf>
        <fill>
          <patternFill patternType="none">
            <bgColor indexed="65"/>
          </patternFill>
        </fill>
      </ndxf>
    </rcc>
    <rcc rId="0" sId="1" dxf="1">
      <nc r="CN70">
        <f>IF(Z70=U70,0,1)</f>
      </nc>
      <ndxf>
        <fill>
          <patternFill patternType="none">
            <bgColor indexed="65"/>
          </patternFill>
        </fill>
      </ndxf>
    </rcc>
    <rcc rId="0" sId="1" dxf="1">
      <nc r="CN71">
        <f>IF(Z71=U71,0,1)</f>
      </nc>
      <ndxf>
        <fill>
          <patternFill patternType="none">
            <bgColor indexed="65"/>
          </patternFill>
        </fill>
      </ndxf>
    </rcc>
    <rcc rId="0" sId="1" dxf="1">
      <nc r="CN72">
        <f>IF(Z72=U72,0,1)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IF(Z73=U73,0,1)</f>
      </nc>
      <ndxf>
        <fill>
          <patternFill patternType="none">
            <bgColor indexed="65"/>
          </patternFill>
        </fill>
      </ndxf>
    </rcc>
    <rcc rId="0" sId="1" dxf="1">
      <nc r="CN74">
        <f>IF(Z74=U74,0,1)</f>
      </nc>
      <ndxf>
        <fill>
          <patternFill patternType="none">
            <bgColor indexed="65"/>
          </patternFill>
        </fill>
      </ndxf>
    </rcc>
    <rcc rId="0" sId="1" dxf="1">
      <nc r="CN75">
        <f>IF(Z75=U75,0,1)</f>
      </nc>
      <ndxf>
        <fill>
          <patternFill patternType="none">
            <bgColor indexed="65"/>
          </patternFill>
        </fill>
      </ndxf>
    </rcc>
    <rcc rId="0" sId="1" dxf="1">
      <nc r="CN76">
        <f>IF(Z76=U76,0,1)</f>
      </nc>
      <ndxf>
        <fill>
          <patternFill patternType="none">
            <bgColor indexed="65"/>
          </patternFill>
        </fill>
      </ndxf>
    </rcc>
    <rcc rId="0" sId="1" dxf="1">
      <nc r="CN77">
        <f>IF(Z77=U77,0,1)</f>
      </nc>
      <ndxf>
        <fill>
          <patternFill patternType="none">
            <bgColor indexed="65"/>
          </patternFill>
        </fill>
      </ndxf>
    </rcc>
    <rcc rId="0" sId="1" dxf="1">
      <nc r="CN78">
        <f>IF(Z78=U78,0,1)</f>
      </nc>
      <ndxf>
        <fill>
          <patternFill patternType="none">
            <bgColor indexed="65"/>
          </patternFill>
        </fill>
      </ndxf>
    </rcc>
    <rcc rId="0" sId="1" dxf="1">
      <nc r="CN79">
        <f>IF(Z79=U79,0,1)</f>
      </nc>
      <ndxf>
        <fill>
          <patternFill patternType="none">
            <bgColor indexed="65"/>
          </patternFill>
        </fill>
      </ndxf>
    </rcc>
    <rcc rId="0" sId="1" dxf="1">
      <nc r="CN80">
        <f>IF(Z80=U80,0,1)</f>
      </nc>
      <ndxf>
        <fill>
          <patternFill patternType="none">
            <bgColor indexed="65"/>
          </patternFill>
        </fill>
      </ndxf>
    </rcc>
    <rcc rId="0" sId="1" dxf="1">
      <nc r="CN81">
        <f>IF(Z81=U81,0,1)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IF(Z82=U82,0,1)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IF(Z83=U83,0,1)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IF(Z84=U84,0,1)</f>
      </nc>
      <ndxf>
        <fill>
          <patternFill patternType="none">
            <bgColor indexed="65"/>
          </patternFill>
        </fill>
      </ndxf>
    </rcc>
    <rcc rId="0" sId="1" dxf="1">
      <nc r="CN85">
        <f>IF(Z85=U85,0,1)</f>
      </nc>
      <ndxf>
        <fill>
          <patternFill patternType="none">
            <bgColor indexed="65"/>
          </patternFill>
        </fill>
      </ndxf>
    </rcc>
    <rcc rId="0" sId="1" dxf="1">
      <nc r="CN86">
        <f>IF(Z86=U86,0,1)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IF(Z87=U87,0,1)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IF(Z88=U88,0,1)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IF(Z89=U89,0,1)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IF(Z90=U90,0,1)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IF(Z91=U91,0,1)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IF(Z92=U92,0,1)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IF(Z93=U93,0,1)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IF(Z94=U94,0,1)</f>
      </nc>
      <ndxf>
        <fill>
          <patternFill patternType="none">
            <bgColor indexed="65"/>
          </patternFill>
        </fill>
      </ndxf>
    </rcc>
    <rcc rId="0" sId="1" dxf="1">
      <nc r="CN95">
        <f>IF(Z95=U95,0,1)</f>
      </nc>
      <ndxf>
        <fill>
          <patternFill patternType="none">
            <bgColor indexed="65"/>
          </patternFill>
        </fill>
      </ndxf>
    </rcc>
    <rcc rId="0" sId="1" dxf="1">
      <nc r="CN96">
        <f>IF(Z96=U96,0,1)</f>
      </nc>
      <ndxf>
        <fill>
          <patternFill patternType="none">
            <bgColor indexed="65"/>
          </patternFill>
        </fill>
      </ndxf>
    </rcc>
    <rcc rId="0" sId="1" dxf="1">
      <nc r="CN97">
        <f>IF(Z97=U97,0,1)</f>
      </nc>
      <ndxf>
        <fill>
          <patternFill patternType="none">
            <bgColor indexed="65"/>
          </patternFill>
        </fill>
      </ndxf>
    </rcc>
    <rcc rId="0" sId="1" dxf="1">
      <nc r="CN98">
        <f>IF(Z98=U98,0,1)</f>
      </nc>
      <ndxf>
        <fill>
          <patternFill patternType="none">
            <bgColor indexed="65"/>
          </patternFill>
        </fill>
      </ndxf>
    </rcc>
    <rcc rId="0" sId="1" dxf="1">
      <nc r="CN99">
        <f>IF(Z99=U99,0,1)</f>
      </nc>
      <ndxf>
        <fill>
          <patternFill patternType="none">
            <bgColor indexed="65"/>
          </patternFill>
        </fill>
      </ndxf>
    </rcc>
    <rcc rId="0" sId="1" dxf="1">
      <nc r="CN100">
        <f>IF(Z100=U100,0,1)</f>
      </nc>
      <ndxf>
        <fill>
          <patternFill patternType="none">
            <bgColor indexed="65"/>
          </patternFill>
        </fill>
      </ndxf>
    </rcc>
    <rcc rId="0" sId="1" dxf="1">
      <nc r="CN101">
        <f>IF(Z101=U101,0,1)</f>
      </nc>
      <ndxf>
        <fill>
          <patternFill patternType="none">
            <bgColor indexed="65"/>
          </patternFill>
        </fill>
      </ndxf>
    </rcc>
    <rcc rId="0" sId="1" dxf="1">
      <nc r="CN102">
        <f>IF(Z102=U102,0,1)</f>
      </nc>
      <ndxf>
        <fill>
          <patternFill patternType="none">
            <bgColor indexed="65"/>
          </patternFill>
        </fill>
      </ndxf>
    </rcc>
    <rcc rId="0" sId="1" dxf="1">
      <nc r="CN103">
        <f>IF(Z103=U103,0,1)</f>
      </nc>
      <ndxf>
        <fill>
          <patternFill patternType="none">
            <bgColor indexed="65"/>
          </patternFill>
        </fill>
      </ndxf>
    </rcc>
    <rcc rId="0" sId="1" dxf="1">
      <nc r="CN104">
        <f>IF(Z104=U104,0,1)</f>
      </nc>
      <ndxf>
        <fill>
          <patternFill patternType="none">
            <bgColor indexed="65"/>
          </patternFill>
        </fill>
      </ndxf>
    </rcc>
    <rcc rId="0" sId="1" dxf="1">
      <nc r="CN105">
        <f>IF(Z105=U105,0,1)</f>
      </nc>
      <ndxf>
        <fill>
          <patternFill patternType="none">
            <bgColor indexed="65"/>
          </patternFill>
        </fill>
      </ndxf>
    </rcc>
    <rcc rId="0" sId="1" dxf="1">
      <nc r="CN106">
        <f>IF(Z106=U106,0,1)</f>
      </nc>
      <ndxf>
        <fill>
          <patternFill patternType="none">
            <bgColor indexed="65"/>
          </patternFill>
        </fill>
      </ndxf>
    </rcc>
    <rcc rId="0" sId="1" dxf="1">
      <nc r="CN107">
        <f>IF(Z107=U107,0,1)</f>
      </nc>
      <ndxf>
        <fill>
          <patternFill patternType="none">
            <bgColor indexed="65"/>
          </patternFill>
        </fill>
      </ndxf>
    </rcc>
    <rcc rId="0" sId="1" dxf="1">
      <nc r="CN108">
        <f>IF(Z108=U108,0,1)</f>
      </nc>
      <ndxf>
        <fill>
          <patternFill patternType="none">
            <bgColor indexed="65"/>
          </patternFill>
        </fill>
      </ndxf>
    </rcc>
    <rcc rId="0" sId="1" dxf="1">
      <nc r="CN109">
        <f>IF(Z109=U109,0,1)</f>
      </nc>
      <ndxf>
        <fill>
          <patternFill patternType="none">
            <bgColor indexed="65"/>
          </patternFill>
        </fill>
      </ndxf>
    </rcc>
    <rcc rId="0" sId="1" dxf="1">
      <nc r="CN110">
        <f>IF(Z110=U110,0,1)</f>
      </nc>
      <ndxf>
        <fill>
          <patternFill patternType="none">
            <bgColor indexed="65"/>
          </patternFill>
        </fill>
      </ndxf>
    </rcc>
    <rcc rId="0" sId="1" dxf="1">
      <nc r="CN111">
        <f>IF(Z111=U111,0,1)</f>
      </nc>
      <ndxf>
        <fill>
          <patternFill patternType="none">
            <bgColor indexed="65"/>
          </patternFill>
        </fill>
      </ndxf>
    </rcc>
    <rcc rId="0" sId="1" dxf="1">
      <nc r="CN112">
        <f>IF(Z112=U112,0,1)</f>
      </nc>
      <ndxf>
        <fill>
          <patternFill patternType="none">
            <bgColor indexed="65"/>
          </patternFill>
        </fill>
      </ndxf>
    </rcc>
    <rcc rId="0" sId="1" dxf="1">
      <nc r="CN113">
        <f>IF(Z113=U113,0,1)</f>
      </nc>
      <ndxf>
        <fill>
          <patternFill patternType="none">
            <bgColor indexed="65"/>
          </patternFill>
        </fill>
      </ndxf>
    </rcc>
    <rcc rId="0" sId="1" dxf="1">
      <nc r="CN114">
        <f>IF(Z114=U114,0,1)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IF(Z115=U115,0,1)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IF(Z116=U116,0,1)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IF(Z117=U117,0,1)</f>
      </nc>
      <ndxf>
        <fill>
          <patternFill patternType="none">
            <bgColor indexed="65"/>
          </patternFill>
        </fill>
      </ndxf>
    </rcc>
    <rcc rId="0" sId="1" dxf="1">
      <nc r="CN118">
        <f>IF(Z118=U118,0,1)</f>
      </nc>
      <ndxf>
        <fill>
          <patternFill patternType="none">
            <bgColor indexed="65"/>
          </patternFill>
        </fill>
      </ndxf>
    </rcc>
    <rcc rId="0" sId="1" dxf="1">
      <nc r="CN119">
        <f>IF(Z119=U119,0,1)</f>
      </nc>
      <ndxf>
        <fill>
          <patternFill patternType="none">
            <bgColor indexed="65"/>
          </patternFill>
        </fill>
      </ndxf>
    </rcc>
    <rcc rId="0" sId="1" dxf="1">
      <nc r="CN120">
        <f>IF(Z120=U120,0,1)</f>
      </nc>
      <ndxf>
        <fill>
          <patternFill patternType="none">
            <bgColor indexed="65"/>
          </patternFill>
        </fill>
      </ndxf>
    </rcc>
    <rcc rId="0" sId="1" dxf="1">
      <nc r="CN121">
        <f>IF(Z121=U121,0,1)</f>
      </nc>
      <ndxf>
        <fill>
          <patternFill patternType="none">
            <bgColor indexed="65"/>
          </patternFill>
        </fill>
      </ndxf>
    </rcc>
    <rcc rId="0" sId="1" dxf="1">
      <nc r="CN122">
        <f>IF(Z122=U122,0,1)</f>
      </nc>
      <ndxf>
        <fill>
          <patternFill patternType="none">
            <bgColor indexed="65"/>
          </patternFill>
        </fill>
      </ndxf>
    </rcc>
    <rcc rId="0" sId="1" dxf="1">
      <nc r="CN123">
        <f>IF(Z123=U123,0,1)</f>
      </nc>
      <ndxf>
        <fill>
          <patternFill patternType="none">
            <bgColor indexed="65"/>
          </patternFill>
        </fill>
      </ndxf>
    </rcc>
    <rcc rId="0" sId="1" dxf="1">
      <nc r="CN124">
        <f>IF(Z124=U124,0,1)</f>
      </nc>
      <ndxf>
        <fill>
          <patternFill patternType="none">
            <bgColor indexed="65"/>
          </patternFill>
        </fill>
      </ndxf>
    </rcc>
    <rcc rId="0" sId="1" dxf="1">
      <nc r="CN125">
        <f>IF(Z125=U125,0,1)</f>
      </nc>
      <ndxf>
        <fill>
          <patternFill patternType="none">
            <bgColor indexed="65"/>
          </patternFill>
        </fill>
      </ndxf>
    </rcc>
    <rcc rId="0" sId="1" dxf="1">
      <nc r="CN126">
        <f>IF(Z126=U126,0,1)</f>
      </nc>
      <ndxf>
        <fill>
          <patternFill patternType="none">
            <bgColor indexed="65"/>
          </patternFill>
        </fill>
      </ndxf>
    </rcc>
    <rcc rId="0" sId="1" dxf="1">
      <nc r="CN127">
        <f>IF(Z127=U127,0,1)</f>
      </nc>
      <ndxf>
        <fill>
          <patternFill patternType="none">
            <bgColor indexed="65"/>
          </patternFill>
        </fill>
      </ndxf>
    </rcc>
    <rcc rId="0" sId="1" dxf="1">
      <nc r="CN128">
        <f>IF(Z128=U128,0,1)</f>
      </nc>
      <ndxf>
        <fill>
          <patternFill patternType="none">
            <bgColor indexed="65"/>
          </patternFill>
        </fill>
      </ndxf>
    </rcc>
    <rcc rId="0" sId="1" dxf="1">
      <nc r="CN129">
        <f>IF(Z129=U129,0,1)</f>
      </nc>
      <ndxf>
        <fill>
          <patternFill patternType="none">
            <bgColor indexed="65"/>
          </patternFill>
        </fill>
      </ndxf>
    </rcc>
    <rcc rId="0" sId="1" dxf="1">
      <nc r="CN130">
        <f>IF(Z130=U130,0,1)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IF(Z131=U131,0,1)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IF(Z132=U132,0,1)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IF(Z133=U133,0,1)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IF(Z134=U134,0,1)</f>
      </nc>
      <ndxf>
        <fill>
          <patternFill patternType="none">
            <bgColor indexed="65"/>
          </patternFill>
        </fill>
      </ndxf>
    </rcc>
    <rcc rId="0" sId="1" dxf="1">
      <nc r="CN135">
        <f>IF(Z135=U135,0,1)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IF(Z136=U136,0,1)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IF(Z137=U137,0,1)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IF(Z138=U138,0,1)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IF(Z139=U139,0,1)</f>
      </nc>
      <ndxf>
        <fill>
          <patternFill patternType="none">
            <bgColor indexed="65"/>
          </patternFill>
        </fill>
      </ndxf>
    </rcc>
    <rcc rId="0" sId="1" dxf="1">
      <nc r="CN140">
        <f>IF(Z140=U140,0,1)</f>
      </nc>
      <ndxf>
        <fill>
          <patternFill patternType="none">
            <bgColor indexed="65"/>
          </patternFill>
        </fill>
      </ndxf>
    </rcc>
    <rcc rId="0" sId="1" dxf="1">
      <nc r="CN141">
        <f>IF(Z141=U141,0,1)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IF(Z142=U142,0,1)</f>
      </nc>
      <ndxf>
        <fill>
          <patternFill patternType="none">
            <bgColor indexed="65"/>
          </patternFill>
        </fill>
      </ndxf>
    </rcc>
    <rcc rId="0" sId="1" dxf="1">
      <nc r="CN143">
        <f>IF(Z143=U143,0,1)</f>
      </nc>
      <ndxf>
        <fill>
          <patternFill patternType="none">
            <bgColor indexed="65"/>
          </patternFill>
        </fill>
      </ndxf>
    </rcc>
    <rcc rId="0" sId="1" dxf="1">
      <nc r="CN144">
        <f>IF(Z144=U144,0,1)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IF(Z145=U145,0,1)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IF(Z146=U146,0,1)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IF(Z147=U147,0,1)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IF(Z148=U148,0,1)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IF(Z149=U149,0,1)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IF(Z150=U150,0,1)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IF(Z151=U151,0,1)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IF(Z152=U152,0,1)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IF(Z153=U153,0,1)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IF(Z154=U154,0,1)</f>
      </nc>
      <ndxf>
        <fill>
          <patternFill patternType="none">
            <bgColor indexed="65"/>
          </patternFill>
        </fill>
      </ndxf>
    </rcc>
    <rcc rId="0" sId="1" dxf="1">
      <nc r="CN155">
        <f>IF(Z155=U155,0,1)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IF(Z156=U156,0,1)</f>
      </nc>
      <ndxf>
        <fill>
          <patternFill patternType="none">
            <bgColor indexed="65"/>
          </patternFill>
        </fill>
      </ndxf>
    </rcc>
    <rcc rId="0" sId="1" dxf="1">
      <nc r="CN157">
        <f>IF(Z157=U157,0,1)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IF(Z158=U158,0,1)</f>
      </nc>
      <ndxf>
        <fill>
          <patternFill patternType="none">
            <bgColor indexed="65"/>
          </patternFill>
        </fill>
      </ndxf>
    </rcc>
    <rcc rId="0" sId="1" dxf="1">
      <nc r="CN159">
        <f>IF(Z159=U159,0,1)</f>
      </nc>
      <ndxf>
        <fill>
          <patternFill patternType="none">
            <bgColor indexed="65"/>
          </patternFill>
        </fill>
      </ndxf>
    </rcc>
    <rcc rId="0" sId="1" dxf="1">
      <nc r="CN160">
        <f>IF(Z160=U160,0,1)</f>
      </nc>
      <ndxf>
        <fill>
          <patternFill patternType="none">
            <bgColor indexed="65"/>
          </patternFill>
        </fill>
      </ndxf>
    </rcc>
    <rcc rId="0" sId="1" dxf="1">
      <nc r="CN161">
        <f>IF(Z161=U161,0,1)</f>
      </nc>
      <ndxf>
        <fill>
          <patternFill patternType="none">
            <bgColor indexed="65"/>
          </patternFill>
        </fill>
      </ndxf>
    </rcc>
    <rcc rId="0" sId="1" dxf="1">
      <nc r="CN162">
        <f>IF(Z162=U162,0,1)</f>
      </nc>
      <ndxf>
        <fill>
          <patternFill patternType="none">
            <bgColor indexed="65"/>
          </patternFill>
        </fill>
      </ndxf>
    </rcc>
    <rcc rId="0" sId="1" dxf="1">
      <nc r="CN163">
        <f>IF(Z163=U163,0,1)</f>
      </nc>
      <ndxf>
        <fill>
          <patternFill patternType="none">
            <bgColor indexed="65"/>
          </patternFill>
        </fill>
      </ndxf>
    </rcc>
    <rcc rId="0" sId="1" dxf="1">
      <nc r="CN164">
        <f>IF(Z164=U164,0,1)</f>
      </nc>
      <ndxf>
        <fill>
          <patternFill patternType="none">
            <bgColor indexed="65"/>
          </patternFill>
        </fill>
      </ndxf>
    </rcc>
    <rcc rId="0" sId="1" dxf="1">
      <nc r="CN165">
        <f>IF(Z165=U165,0,1)</f>
      </nc>
      <ndxf>
        <fill>
          <patternFill patternType="none">
            <bgColor indexed="65"/>
          </patternFill>
        </fill>
      </ndxf>
    </rcc>
    <rcc rId="0" sId="1" dxf="1">
      <nc r="CN166">
        <f>IF(Z166=U166,0,1)</f>
      </nc>
      <ndxf>
        <fill>
          <patternFill patternType="none">
            <bgColor indexed="65"/>
          </patternFill>
        </fill>
      </ndxf>
    </rcc>
    <rcc rId="0" sId="1" dxf="1">
      <nc r="CN167">
        <f>IF(Z167=U167,0,1)</f>
      </nc>
      <ndxf>
        <fill>
          <patternFill patternType="none">
            <bgColor indexed="65"/>
          </patternFill>
        </fill>
      </ndxf>
    </rcc>
    <rcc rId="0" sId="1" dxf="1">
      <nc r="CN168">
        <f>IF(Z168=U168,0,1)</f>
      </nc>
      <ndxf>
        <fill>
          <patternFill patternType="none">
            <bgColor indexed="65"/>
          </patternFill>
        </fill>
      </ndxf>
    </rcc>
    <rcc rId="0" sId="1" dxf="1">
      <nc r="CN169">
        <f>IF(Z169=U169,0,1)</f>
      </nc>
      <ndxf>
        <fill>
          <patternFill patternType="none">
            <bgColor indexed="65"/>
          </patternFill>
        </fill>
      </ndxf>
    </rcc>
    <rcc rId="0" sId="1" dxf="1">
      <nc r="CN170">
        <f>IF(Z170=U170,0,1)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IF(Z171=U171,0,1)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IF(Z172=U172,0,1)</f>
      </nc>
      <ndxf>
        <fill>
          <patternFill patternType="none">
            <bgColor indexed="65"/>
          </patternFill>
        </fill>
      </ndxf>
    </rcc>
    <rcc rId="0" sId="1" dxf="1">
      <nc r="CN173">
        <f>IF(Z173=U173,0,1)</f>
      </nc>
      <ndxf>
        <fill>
          <patternFill patternType="none">
            <bgColor indexed="65"/>
          </patternFill>
        </fill>
      </ndxf>
    </rcc>
    <rcc rId="0" sId="1" dxf="1">
      <nc r="CN174">
        <f>IF(Z174=U174,0,1)</f>
      </nc>
      <ndxf>
        <fill>
          <patternFill patternType="none">
            <bgColor indexed="65"/>
          </patternFill>
        </fill>
      </ndxf>
    </rcc>
    <rcc rId="0" sId="1" dxf="1">
      <nc r="CN175">
        <f>IF(Z175=U175,0,1)</f>
      </nc>
      <ndxf>
        <fill>
          <patternFill patternType="none">
            <bgColor indexed="65"/>
          </patternFill>
        </fill>
      </ndxf>
    </rcc>
    <rcc rId="0" sId="1" dxf="1">
      <nc r="CN176">
        <f>IF(Z176=U176,0,1)</f>
      </nc>
      <ndxf>
        <fill>
          <patternFill patternType="none">
            <bgColor indexed="65"/>
          </patternFill>
        </fill>
      </ndxf>
    </rcc>
    <rcc rId="0" sId="1" dxf="1">
      <nc r="CN177">
        <f>IF(Z177=U177,0,1)</f>
      </nc>
      <ndxf>
        <fill>
          <patternFill patternType="none">
            <bgColor indexed="65"/>
          </patternFill>
        </fill>
      </ndxf>
    </rcc>
    <rcc rId="0" sId="1" dxf="1">
      <nc r="CN178">
        <f>IF(Z178=U178,0,1)</f>
      </nc>
      <ndxf>
        <fill>
          <patternFill patternType="none">
            <bgColor indexed="65"/>
          </patternFill>
        </fill>
      </ndxf>
    </rcc>
    <rcc rId="0" sId="1" dxf="1">
      <nc r="CN179">
        <f>IF(Z179=U179,0,1)</f>
      </nc>
      <ndxf>
        <fill>
          <patternFill patternType="none">
            <bgColor indexed="65"/>
          </patternFill>
        </fill>
      </ndxf>
    </rcc>
    <rcc rId="0" sId="1" dxf="1">
      <nc r="CN180">
        <f>IF(Z180=U180,0,1)</f>
      </nc>
      <ndxf>
        <fill>
          <patternFill patternType="none">
            <bgColor indexed="65"/>
          </patternFill>
        </fill>
      </ndxf>
    </rcc>
    <rcc rId="0" sId="1" dxf="1">
      <nc r="CN181">
        <f>IF(Z181=U181,0,1)</f>
      </nc>
      <ndxf>
        <fill>
          <patternFill patternType="none">
            <bgColor indexed="65"/>
          </patternFill>
        </fill>
      </ndxf>
    </rcc>
    <rcc rId="0" sId="1" dxf="1">
      <nc r="CN182">
        <f>IF(Z182=U182,0,1)</f>
      </nc>
      <ndxf>
        <fill>
          <patternFill patternType="none">
            <bgColor indexed="65"/>
          </patternFill>
        </fill>
      </ndxf>
    </rcc>
    <rcc rId="0" sId="1" dxf="1">
      <nc r="CN183">
        <f>IF(Z183=U183,0,1)</f>
      </nc>
      <ndxf>
        <fill>
          <patternFill patternType="none">
            <bgColor indexed="65"/>
          </patternFill>
        </fill>
      </ndxf>
    </rcc>
    <rcc rId="0" sId="1" dxf="1">
      <nc r="CN184">
        <f>IF(Z184=U184,0,1)</f>
      </nc>
      <ndxf>
        <fill>
          <patternFill patternType="none">
            <bgColor indexed="65"/>
          </patternFill>
        </fill>
      </ndxf>
    </rcc>
    <rcc rId="0" sId="1" dxf="1">
      <nc r="CN185">
        <f>IF(Z185=U185,0,1)</f>
      </nc>
      <ndxf>
        <fill>
          <patternFill patternType="none">
            <bgColor indexed="65"/>
          </patternFill>
        </fill>
      </ndxf>
    </rcc>
    <rcc rId="0" sId="1" dxf="1">
      <nc r="CN186">
        <f>IF(Z186=U186,0,1)</f>
      </nc>
      <ndxf>
        <fill>
          <patternFill patternType="none">
            <bgColor indexed="65"/>
          </patternFill>
        </fill>
      </ndxf>
    </rcc>
    <rcc rId="0" sId="1" dxf="1">
      <nc r="CN187">
        <f>IF(Z187=U187,0,1)</f>
      </nc>
      <ndxf>
        <fill>
          <patternFill patternType="none">
            <bgColor indexed="65"/>
          </patternFill>
        </fill>
      </ndxf>
    </rcc>
    <rcc rId="0" sId="1" dxf="1">
      <nc r="CN188">
        <f>IF(Z188=U188,0,1)</f>
      </nc>
      <ndxf>
        <fill>
          <patternFill patternType="none">
            <bgColor indexed="65"/>
          </patternFill>
        </fill>
      </ndxf>
    </rcc>
    <rcc rId="0" sId="1" dxf="1">
      <nc r="CN189">
        <f>IF(Z189=U189,0,1)</f>
      </nc>
      <ndxf>
        <fill>
          <patternFill patternType="none">
            <bgColor indexed="65"/>
          </patternFill>
        </fill>
      </ndxf>
    </rcc>
    <rcc rId="0" sId="1" dxf="1">
      <nc r="CN190">
        <f>IF(Z190=U190,0,1)</f>
      </nc>
      <ndxf>
        <fill>
          <patternFill patternType="none">
            <bgColor indexed="65"/>
          </patternFill>
        </fill>
      </ndxf>
    </rcc>
    <rcc rId="0" sId="1" dxf="1">
      <nc r="CN191">
        <f>IF(Z191=U191,0,1)</f>
      </nc>
      <ndxf>
        <fill>
          <patternFill patternType="none">
            <bgColor indexed="65"/>
          </patternFill>
        </fill>
      </ndxf>
    </rcc>
    <rcc rId="0" sId="1" dxf="1">
      <nc r="CN192">
        <f>IF(Z192=U192,0,1)</f>
      </nc>
      <ndxf>
        <fill>
          <patternFill patternType="none">
            <bgColor indexed="65"/>
          </patternFill>
        </fill>
      </ndxf>
    </rcc>
    <rcc rId="0" sId="1" dxf="1">
      <nc r="CN193">
        <f>IF(Z193=U193,0,1)</f>
      </nc>
      <ndxf>
        <fill>
          <patternFill patternType="none">
            <bgColor indexed="65"/>
          </patternFill>
        </fill>
      </ndxf>
    </rcc>
    <rcc rId="0" sId="1" dxf="1">
      <nc r="CN194">
        <f>IF(Z194=U194,0,1)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IF(Z195=U195,0,1)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IF(Z196=U196,0,1)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IF(Z197=U197,0,1)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IF(Z198=U198,0,1)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IF(Z199=U199,0,1)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IF(Z200=U200,0,1)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IF(Z201=U201,0,1)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IF(Z202=U202,0,1)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IF(Z203=U203,0,1)</f>
      </nc>
      <ndxf>
        <fill>
          <patternFill patternType="none">
            <bgColor indexed="65"/>
          </patternFill>
        </fill>
      </ndxf>
    </rcc>
    <rcc rId="0" sId="1" dxf="1">
      <nc r="CN204">
        <f>IF(Z204=U204,0,1)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IF(Z205=U205,0,1)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IF(Z206=U206,0,1)</f>
      </nc>
      <ndxf>
        <fill>
          <patternFill patternType="none">
            <bgColor indexed="65"/>
          </patternFill>
        </fill>
      </ndxf>
    </rcc>
    <rcc rId="0" sId="1" dxf="1">
      <nc r="CN207">
        <f>IF(Z207=U207,0,1)</f>
      </nc>
      <ndxf>
        <fill>
          <patternFill patternType="none">
            <bgColor indexed="65"/>
          </patternFill>
        </fill>
      </ndxf>
    </rcc>
    <rcc rId="0" sId="1" dxf="1">
      <nc r="CN208">
        <f>IF(Z208=U208,0,1)</f>
      </nc>
      <ndxf>
        <fill>
          <patternFill patternType="none">
            <bgColor indexed="65"/>
          </patternFill>
        </fill>
      </ndxf>
    </rcc>
    <rcc rId="0" sId="1" dxf="1">
      <nc r="CN209">
        <f>IF(Z209=U209,0,1)</f>
      </nc>
      <ndxf>
        <fill>
          <patternFill patternType="none">
            <bgColor indexed="65"/>
          </patternFill>
        </fill>
      </ndxf>
    </rcc>
    <rcc rId="0" sId="1" dxf="1">
      <nc r="CN210">
        <f>IF(Z210=U210,0,1)</f>
      </nc>
      <ndxf>
        <fill>
          <patternFill patternType="none">
            <bgColor indexed="65"/>
          </patternFill>
        </fill>
      </ndxf>
    </rcc>
    <rcc rId="0" sId="1" dxf="1">
      <nc r="CN211">
        <f>IF(Z211=U211,0,1)</f>
      </nc>
      <ndxf>
        <fill>
          <patternFill patternType="none">
            <bgColor indexed="65"/>
          </patternFill>
        </fill>
      </ndxf>
    </rcc>
    <rcc rId="0" sId="1" dxf="1">
      <nc r="CN212">
        <f>IF(Z212=U212,0,1)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IF(Z213=U213,0,1)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IF(Z214=U214,0,1)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IF(Z215=U215,0,1)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IF(Z216=U216,0,1)</f>
      </nc>
      <ndxf>
        <fill>
          <patternFill patternType="none">
            <bgColor indexed="65"/>
          </patternFill>
        </fill>
      </ndxf>
    </rcc>
    <rcc rId="0" sId="1" dxf="1">
      <nc r="CN217">
        <f>IF(Z217=U217,0,1)</f>
      </nc>
      <ndxf>
        <fill>
          <patternFill patternType="none">
            <bgColor indexed="65"/>
          </patternFill>
        </fill>
      </ndxf>
    </rcc>
    <rcc rId="0" sId="1" dxf="1">
      <nc r="CN218">
        <f>IF(Z218=U218,0,1)</f>
      </nc>
      <ndxf>
        <fill>
          <patternFill patternType="none">
            <bgColor indexed="65"/>
          </patternFill>
        </fill>
      </ndxf>
    </rcc>
    <rcc rId="0" sId="1" dxf="1">
      <nc r="CN219">
        <f>IF(Z219=U219,0,1)</f>
      </nc>
      <ndxf>
        <fill>
          <patternFill patternType="none">
            <bgColor indexed="65"/>
          </patternFill>
        </fill>
      </ndxf>
    </rcc>
    <rcc rId="0" sId="1" dxf="1">
      <nc r="CN220">
        <f>IF(Z220=U220,0,1)</f>
      </nc>
      <ndxf>
        <fill>
          <patternFill patternType="none">
            <bgColor indexed="65"/>
          </patternFill>
        </fill>
      </ndxf>
    </rcc>
    <rcc rId="0" sId="1" dxf="1">
      <nc r="CN221">
        <f>IF(Z221=U221,0,1)</f>
      </nc>
      <ndxf>
        <fill>
          <patternFill patternType="none">
            <bgColor indexed="65"/>
          </patternFill>
        </fill>
      </ndxf>
    </rcc>
    <rcc rId="0" sId="1" dxf="1">
      <nc r="CN222">
        <f>IF(Z222=U222,0,1)</f>
      </nc>
      <ndxf>
        <fill>
          <patternFill patternType="none">
            <bgColor indexed="65"/>
          </patternFill>
        </fill>
      </ndxf>
    </rcc>
    <rcc rId="0" sId="1" dxf="1">
      <nc r="CN223">
        <f>IF(Z223=U223,0,1)</f>
      </nc>
      <ndxf>
        <fill>
          <patternFill patternType="none">
            <bgColor indexed="65"/>
          </patternFill>
        </fill>
      </ndxf>
    </rcc>
    <rcc rId="0" sId="1" dxf="1">
      <nc r="CN224">
        <f>IF(Z224=U224,0,1)</f>
      </nc>
      <ndxf>
        <fill>
          <patternFill patternType="none">
            <bgColor indexed="65"/>
          </patternFill>
        </fill>
      </ndxf>
    </rcc>
    <rcc rId="0" sId="1" dxf="1">
      <nc r="CN225">
        <f>IF(Z225=U225,0,1)</f>
      </nc>
      <ndxf>
        <fill>
          <patternFill patternType="none">
            <bgColor indexed="65"/>
          </patternFill>
        </fill>
      </ndxf>
    </rcc>
    <rcc rId="0" sId="1" dxf="1">
      <nc r="CN226">
        <f>IF(Z226=U226,0,1)</f>
      </nc>
      <ndxf>
        <fill>
          <patternFill patternType="none">
            <bgColor indexed="65"/>
          </patternFill>
        </fill>
      </ndxf>
    </rcc>
    <rcc rId="0" sId="1" dxf="1">
      <nc r="CN227">
        <f>IF(Z227=U227,0,1)</f>
      </nc>
      <ndxf>
        <fill>
          <patternFill patternType="none">
            <bgColor indexed="65"/>
          </patternFill>
        </fill>
      </ndxf>
    </rcc>
    <rcc rId="0" sId="1" dxf="1">
      <nc r="CN228">
        <f>IF(Z228=U228,0,1)</f>
      </nc>
      <ndxf>
        <fill>
          <patternFill patternType="none">
            <bgColor indexed="65"/>
          </patternFill>
        </fill>
      </ndxf>
    </rcc>
    <rcc rId="0" sId="1" dxf="1">
      <nc r="CN229">
        <f>IF(Z229=U229,0,1)</f>
      </nc>
      <ndxf>
        <fill>
          <patternFill patternType="none">
            <bgColor indexed="65"/>
          </patternFill>
        </fill>
      </ndxf>
    </rcc>
    <rcc rId="0" sId="1" dxf="1">
      <nc r="CN230">
        <f>IF(Z230=U230,0,1)</f>
      </nc>
      <ndxf>
        <fill>
          <patternFill patternType="none">
            <bgColor indexed="65"/>
          </patternFill>
        </fill>
      </ndxf>
    </rcc>
    <rcc rId="0" sId="1" dxf="1">
      <nc r="CN231">
        <f>IF(Z231=U231,0,1)</f>
      </nc>
      <ndxf>
        <fill>
          <patternFill patternType="none">
            <bgColor indexed="65"/>
          </patternFill>
        </fill>
      </ndxf>
    </rcc>
    <rcc rId="0" sId="1" dxf="1">
      <nc r="CN232">
        <f>IF(Z232=U232,0,1)</f>
      </nc>
      <ndxf>
        <fill>
          <patternFill patternType="none">
            <bgColor indexed="65"/>
          </patternFill>
        </fill>
      </ndxf>
    </rcc>
    <rcc rId="0" sId="1" dxf="1">
      <nc r="CN233">
        <f>IF(Z233=U233,0,1)</f>
      </nc>
      <ndxf>
        <fill>
          <patternFill patternType="none">
            <bgColor indexed="65"/>
          </patternFill>
        </fill>
      </ndxf>
    </rcc>
    <rcc rId="0" sId="1" dxf="1">
      <nc r="CN234">
        <f>IF(Z234=U234,0,1)</f>
      </nc>
      <ndxf>
        <fill>
          <patternFill patternType="none">
            <bgColor indexed="65"/>
          </patternFill>
        </fill>
      </ndxf>
    </rcc>
    <rcc rId="0" sId="1" dxf="1">
      <nc r="CN235">
        <f>IF(Z235=U235,0,1)</f>
      </nc>
      <ndxf>
        <fill>
          <patternFill patternType="none">
            <bgColor indexed="65"/>
          </patternFill>
        </fill>
      </ndxf>
    </rcc>
    <rcc rId="0" sId="1" dxf="1">
      <nc r="CN236">
        <f>IF(Z236=U236,0,1)</f>
      </nc>
      <ndxf>
        <fill>
          <patternFill patternType="none">
            <bgColor indexed="65"/>
          </patternFill>
        </fill>
      </ndxf>
    </rcc>
    <rcc rId="0" sId="1" dxf="1">
      <nc r="CN237">
        <f>IF(Z237=U237,0,1)</f>
      </nc>
      <ndxf>
        <fill>
          <patternFill patternType="none">
            <bgColor indexed="65"/>
          </patternFill>
        </fill>
      </ndxf>
    </rcc>
    <rcc rId="0" sId="1" dxf="1">
      <nc r="CN238">
        <f>IF(Z238=U238,0,1)</f>
      </nc>
      <ndxf>
        <fill>
          <patternFill patternType="none">
            <bgColor indexed="65"/>
          </patternFill>
        </fill>
      </ndxf>
    </rcc>
    <rcc rId="0" sId="1" dxf="1">
      <nc r="CN239">
        <f>IF(Z239=U239,0,1)</f>
      </nc>
      <ndxf>
        <fill>
          <patternFill patternType="none">
            <bgColor indexed="65"/>
          </patternFill>
        </fill>
      </ndxf>
    </rcc>
    <rcc rId="0" sId="1" dxf="1">
      <nc r="CN240">
        <f>IF(Z240=U240,0,1)</f>
      </nc>
      <ndxf>
        <fill>
          <patternFill patternType="none">
            <bgColor indexed="65"/>
          </patternFill>
        </fill>
      </ndxf>
    </rcc>
    <rcc rId="0" sId="1" dxf="1">
      <nc r="CN241">
        <f>IF(Z241=U241,0,1)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IF(Z242=U242,0,1)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IF(Z243=U243,0,1)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IF(Z244=U244,0,1)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IF(Z245=U245,0,1)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IF(Z246=U246,0,1)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IF(Z247=U247,0,1)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IF(Z248=U248,0,1)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IF(Z249=U249,0,1)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IF(Z250=U250,0,1)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IF(Z251=U251,0,1)</f>
      </nc>
      <ndxf>
        <fill>
          <patternFill patternType="none">
            <bgColor indexed="65"/>
          </patternFill>
        </fill>
      </ndxf>
    </rcc>
    <rcc rId="0" sId="1" dxf="1">
      <nc r="CN252">
        <f>IF(Z252=U252,0,1)</f>
      </nc>
      <ndxf>
        <fill>
          <patternFill patternType="none">
            <bgColor indexed="65"/>
          </patternFill>
        </fill>
      </ndxf>
    </rcc>
    <rcc rId="0" sId="1" dxf="1">
      <nc r="CN253">
        <f>IF(Z253=U253,0,1)</f>
      </nc>
      <ndxf>
        <fill>
          <patternFill patternType="none">
            <bgColor indexed="65"/>
          </patternFill>
        </fill>
      </ndxf>
    </rcc>
    <rcc rId="0" sId="1" dxf="1">
      <nc r="CN254">
        <f>IF(Z254=U254,0,1)</f>
      </nc>
      <ndxf>
        <fill>
          <patternFill patternType="none">
            <bgColor indexed="65"/>
          </patternFill>
        </fill>
      </ndxf>
    </rcc>
    <rcc rId="0" sId="1" dxf="1">
      <nc r="CN255">
        <f>IF(Z255=U255,0,1)</f>
      </nc>
      <ndxf>
        <fill>
          <patternFill patternType="none">
            <bgColor indexed="65"/>
          </patternFill>
        </fill>
      </ndxf>
    </rcc>
    <rcc rId="0" sId="1" dxf="1">
      <nc r="CN256">
        <f>IF(Z256=U256,0,1)</f>
      </nc>
      <ndxf>
        <fill>
          <patternFill patternType="none">
            <bgColor indexed="65"/>
          </patternFill>
        </fill>
      </ndxf>
    </rcc>
    <rcc rId="0" sId="1" dxf="1">
      <nc r="CN257">
        <f>IF(Z257=U257,0,1)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IF(Z258=U258,0,1)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IF(Z259=U259,0,1)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IF(Z260=U260,0,1)</f>
      </nc>
      <ndxf>
        <fill>
          <patternFill patternType="none">
            <bgColor indexed="65"/>
          </patternFill>
        </fill>
      </ndxf>
    </rcc>
    <rcc rId="0" sId="1" dxf="1">
      <nc r="CN261">
        <f>IF(Z261=U261,0,1)</f>
      </nc>
      <ndxf>
        <fill>
          <patternFill patternType="none">
            <bgColor indexed="65"/>
          </patternFill>
        </fill>
      </ndxf>
    </rcc>
    <rcc rId="0" sId="1" dxf="1">
      <nc r="CN262">
        <f>IF(Z262=U262,0,1)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IF(Z263=U263,0,1)</f>
      </nc>
      <ndxf>
        <fill>
          <patternFill patternType="none">
            <bgColor indexed="65"/>
          </patternFill>
        </fill>
      </ndxf>
    </rcc>
    <rcc rId="0" sId="1" dxf="1">
      <nc r="CN264">
        <f>IF(Z264=U264,0,1)</f>
      </nc>
      <ndxf>
        <fill>
          <patternFill patternType="none">
            <bgColor indexed="65"/>
          </patternFill>
        </fill>
      </ndxf>
    </rcc>
    <rcc rId="0" sId="1" dxf="1">
      <nc r="CN265">
        <f>IF(Z265=U265,0,1)</f>
      </nc>
      <ndxf>
        <fill>
          <patternFill patternType="none">
            <bgColor indexed="65"/>
          </patternFill>
        </fill>
      </ndxf>
    </rcc>
    <rcc rId="0" sId="1" dxf="1">
      <nc r="CN266">
        <f>IF(Z266=U266,0,1)</f>
      </nc>
      <ndxf>
        <fill>
          <patternFill patternType="none">
            <bgColor indexed="65"/>
          </patternFill>
        </fill>
      </ndxf>
    </rcc>
    <rcc rId="0" sId="1" dxf="1">
      <nc r="CN267">
        <f>IF(Z267=U267,0,1)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IF(Z268=U268,0,1)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IF(Z269=U269,0,1)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IF(Z270=U270,0,1)</f>
      </nc>
      <ndxf>
        <fill>
          <patternFill patternType="none">
            <bgColor indexed="65"/>
          </patternFill>
        </fill>
      </ndxf>
    </rcc>
    <rcc rId="0" sId="1" dxf="1">
      <nc r="CN271">
        <f>IF(Z271=U271,0,1)</f>
      </nc>
      <ndxf>
        <fill>
          <patternFill patternType="none">
            <bgColor indexed="65"/>
          </patternFill>
        </fill>
      </ndxf>
    </rcc>
    <rcc rId="0" sId="1" dxf="1">
      <nc r="CN272">
        <f>IF(Z272=U272,0,1)</f>
      </nc>
      <ndxf>
        <fill>
          <patternFill patternType="none">
            <bgColor indexed="65"/>
          </patternFill>
        </fill>
      </ndxf>
    </rcc>
    <rcc rId="0" sId="1" dxf="1">
      <nc r="CN273">
        <f>IF(Z273=U273,0,1)</f>
      </nc>
      <ndxf>
        <fill>
          <patternFill patternType="none">
            <bgColor indexed="65"/>
          </patternFill>
        </fill>
      </ndxf>
    </rcc>
    <rcc rId="0" sId="1" dxf="1">
      <nc r="CN274">
        <f>IF(Z274=U274,0,1)</f>
      </nc>
      <ndxf>
        <fill>
          <patternFill patternType="none">
            <bgColor indexed="65"/>
          </patternFill>
        </fill>
      </ndxf>
    </rcc>
    <rcc rId="0" sId="1" dxf="1">
      <nc r="CN275">
        <f>IF(Z275=U275,0,1)</f>
      </nc>
      <ndxf>
        <fill>
          <patternFill patternType="none">
            <bgColor indexed="65"/>
          </patternFill>
        </fill>
      </ndxf>
    </rcc>
    <rcc rId="0" sId="1" dxf="1">
      <nc r="CN276">
        <f>IF(Z276=U276,0,1)</f>
      </nc>
      <ndxf>
        <fill>
          <patternFill patternType="none">
            <bgColor indexed="65"/>
          </patternFill>
        </fill>
      </ndxf>
    </rcc>
    <rcc rId="0" sId="1" dxf="1">
      <nc r="CN277">
        <f>IF(Z277=U277,0,1)</f>
      </nc>
      <ndxf>
        <fill>
          <patternFill patternType="none">
            <bgColor indexed="65"/>
          </patternFill>
        </fill>
      </ndxf>
    </rcc>
    <rcc rId="0" sId="1" dxf="1">
      <nc r="CN278">
        <f>IF(Z278=U278,0,1)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IF(Z279=U279,0,1)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IF(Z280=U280,0,1)</f>
      </nc>
      <ndxf>
        <fill>
          <patternFill patternType="none">
            <bgColor indexed="65"/>
          </patternFill>
        </fill>
      </ndxf>
    </rcc>
    <rcc rId="0" sId="1" dxf="1">
      <nc r="CN281">
        <f>IF(Z281=U281,0,1)</f>
      </nc>
      <ndxf>
        <fill>
          <patternFill patternType="none">
            <bgColor indexed="65"/>
          </patternFill>
        </fill>
      </ndxf>
    </rcc>
    <rcc rId="0" sId="1" dxf="1">
      <nc r="CN282">
        <f>IF(Z282=U282,0,1)</f>
      </nc>
      <ndxf>
        <fill>
          <patternFill patternType="none">
            <bgColor indexed="65"/>
          </patternFill>
        </fill>
      </ndxf>
    </rcc>
    <rcc rId="0" sId="1" dxf="1">
      <nc r="CN283">
        <f>IF(Z283=U283,0,1)</f>
      </nc>
      <ndxf>
        <fill>
          <patternFill patternType="none">
            <bgColor indexed="65"/>
          </patternFill>
        </fill>
      </ndxf>
    </rcc>
    <rcc rId="0" sId="1" dxf="1">
      <nc r="CN284">
        <f>IF(Z284=U284,0,1)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IF(Z285=U285,0,1)</f>
      </nc>
      <ndxf>
        <fill>
          <patternFill patternType="none">
            <bgColor indexed="65"/>
          </patternFill>
        </fill>
      </ndxf>
    </rcc>
    <rcc rId="0" sId="1" dxf="1">
      <nc r="CN286">
        <f>IF(Z286=U286,0,1)</f>
      </nc>
      <ndxf>
        <fill>
          <patternFill patternType="none">
            <bgColor indexed="65"/>
          </patternFill>
        </fill>
      </ndxf>
    </rcc>
    <rcc rId="0" sId="1" dxf="1">
      <nc r="CN287">
        <f>IF(Z287=U287,0,1)</f>
      </nc>
      <ndxf>
        <fill>
          <patternFill patternType="none">
            <bgColor indexed="65"/>
          </patternFill>
        </fill>
      </ndxf>
    </rcc>
    <rcc rId="0" sId="1" dxf="1">
      <nc r="CN288">
        <f>IF(Z288=U288,0,1)</f>
      </nc>
      <ndxf>
        <fill>
          <patternFill patternType="none">
            <bgColor indexed="65"/>
          </patternFill>
        </fill>
      </ndxf>
    </rcc>
    <rcc rId="0" sId="1" dxf="1">
      <nc r="CN289">
        <f>IF(Z289=U289,0,1)</f>
      </nc>
      <ndxf>
        <fill>
          <patternFill patternType="none">
            <bgColor indexed="65"/>
          </patternFill>
        </fill>
      </ndxf>
    </rcc>
    <rcc rId="0" sId="1" dxf="1">
      <nc r="CN290">
        <f>IF(Z290=U290,0,1)</f>
      </nc>
      <ndxf>
        <fill>
          <patternFill patternType="none">
            <bgColor indexed="65"/>
          </patternFill>
        </fill>
      </ndxf>
    </rcc>
    <rcc rId="0" sId="1" dxf="1">
      <nc r="CN291">
        <f>IF(Z291=U291,0,1)</f>
      </nc>
      <ndxf>
        <fill>
          <patternFill patternType="none">
            <bgColor indexed="65"/>
          </patternFill>
        </fill>
      </ndxf>
    </rcc>
    <rcc rId="0" sId="1" dxf="1">
      <nc r="CN292">
        <f>IF(Z292=U292,0,1)</f>
      </nc>
      <ndxf>
        <fill>
          <patternFill patternType="none">
            <bgColor indexed="65"/>
          </patternFill>
        </fill>
      </ndxf>
    </rcc>
    <rcc rId="0" sId="1" dxf="1">
      <nc r="CN293">
        <f>IF(Z293=U293,0,1)</f>
      </nc>
      <ndxf>
        <fill>
          <patternFill patternType="none">
            <bgColor indexed="65"/>
          </patternFill>
        </fill>
      </ndxf>
    </rcc>
    <rcc rId="0" sId="1" dxf="1">
      <nc r="CN294">
        <f>IF(Z294=U294,0,1)</f>
      </nc>
      <ndxf>
        <fill>
          <patternFill patternType="none">
            <bgColor indexed="65"/>
          </patternFill>
        </fill>
      </ndxf>
    </rcc>
    <rcc rId="0" sId="1" dxf="1">
      <nc r="CN295">
        <f>IF(Z295=U295,0,1)</f>
      </nc>
      <ndxf>
        <fill>
          <patternFill patternType="none">
            <bgColor indexed="65"/>
          </patternFill>
        </fill>
      </ndxf>
    </rcc>
    <rcc rId="0" sId="1" dxf="1">
      <nc r="CN296">
        <f>IF(Z296=U296,0,1)</f>
      </nc>
      <ndxf>
        <fill>
          <patternFill patternType="none">
            <bgColor indexed="65"/>
          </patternFill>
        </fill>
      </ndxf>
    </rcc>
    <rcc rId="0" sId="1" dxf="1">
      <nc r="CN297">
        <f>IF(Z297=U297,0,1)</f>
      </nc>
      <ndxf>
        <fill>
          <patternFill patternType="none">
            <bgColor indexed="65"/>
          </patternFill>
        </fill>
      </ndxf>
    </rcc>
    <rcc rId="0" sId="1" dxf="1">
      <nc r="CN298">
        <f>IF(Z298=U298,0,1)</f>
      </nc>
      <ndxf>
        <fill>
          <patternFill patternType="none">
            <bgColor indexed="65"/>
          </patternFill>
        </fill>
      </ndxf>
    </rcc>
    <rcc rId="0" sId="1" dxf="1">
      <nc r="CN299">
        <f>IF(Z299=U299,0,1)</f>
      </nc>
      <ndxf>
        <fill>
          <patternFill patternType="none">
            <bgColor indexed="65"/>
          </patternFill>
        </fill>
      </ndxf>
    </rcc>
    <rcc rId="0" sId="1" dxf="1">
      <nc r="CN300">
        <f>IF(Z300=U300,0,1)</f>
      </nc>
      <ndxf>
        <fill>
          <patternFill patternType="none">
            <bgColor indexed="65"/>
          </patternFill>
        </fill>
      </ndxf>
    </rcc>
    <rcc rId="0" sId="1" dxf="1">
      <nc r="CN301">
        <f>IF(Z301=U301,0,1)</f>
      </nc>
      <ndxf>
        <fill>
          <patternFill patternType="none">
            <bgColor indexed="65"/>
          </patternFill>
        </fill>
      </ndxf>
    </rcc>
    <rcc rId="0" sId="1" dxf="1">
      <nc r="CN302">
        <f>IF(Z302=U302,0,1)</f>
      </nc>
      <ndxf>
        <fill>
          <patternFill patternType="none">
            <bgColor indexed="65"/>
          </patternFill>
        </fill>
      </ndxf>
    </rcc>
    <rcc rId="0" sId="1" dxf="1">
      <nc r="CN303">
        <f>IF(Z303=U303,0,1)</f>
      </nc>
      <ndxf>
        <fill>
          <patternFill patternType="none">
            <bgColor indexed="65"/>
          </patternFill>
        </fill>
      </ndxf>
    </rcc>
    <rcc rId="0" sId="1" dxf="1">
      <nc r="CN304">
        <f>IF(Z304=U304,0,1)</f>
      </nc>
      <ndxf>
        <fill>
          <patternFill patternType="none">
            <bgColor indexed="65"/>
          </patternFill>
        </fill>
      </ndxf>
    </rcc>
    <rcc rId="0" sId="1" dxf="1">
      <nc r="CN305">
        <f>IF(Z305=U305,0,1)</f>
      </nc>
      <ndxf>
        <fill>
          <patternFill patternType="none">
            <bgColor indexed="65"/>
          </patternFill>
        </fill>
      </ndxf>
    </rcc>
    <rcc rId="0" sId="1" dxf="1">
      <nc r="CN306">
        <f>IF(Z306=U306,0,1)</f>
      </nc>
      <ndxf>
        <fill>
          <patternFill patternType="none">
            <bgColor indexed="65"/>
          </patternFill>
        </fill>
      </ndxf>
    </rcc>
    <rcc rId="0" sId="1" dxf="1">
      <nc r="CN307">
        <f>IF(Z307=U307,0,1)</f>
      </nc>
      <ndxf>
        <fill>
          <patternFill patternType="none">
            <bgColor indexed="65"/>
          </patternFill>
        </fill>
      </ndxf>
    </rcc>
    <rcc rId="0" sId="1" dxf="1">
      <nc r="CN308">
        <f>IF(Z308=U308,0,1)</f>
      </nc>
      <ndxf>
        <fill>
          <patternFill patternType="none">
            <bgColor indexed="65"/>
          </patternFill>
        </fill>
      </ndxf>
    </rcc>
    <rcc rId="0" sId="1" dxf="1">
      <nc r="CN309">
        <f>IF(Z309=U309,0,1)</f>
      </nc>
      <ndxf>
        <fill>
          <patternFill patternType="none">
            <bgColor indexed="65"/>
          </patternFill>
        </fill>
      </ndxf>
    </rcc>
    <rcc rId="0" sId="1" dxf="1">
      <nc r="CN310">
        <f>IF(Z310=U310,0,1)</f>
      </nc>
      <ndxf>
        <fill>
          <patternFill patternType="none">
            <bgColor indexed="65"/>
          </patternFill>
        </fill>
      </ndxf>
    </rcc>
    <rcc rId="0" sId="1" dxf="1">
      <nc r="CN311">
        <f>IF(Z311=U311,0,1)</f>
      </nc>
      <ndxf>
        <fill>
          <patternFill patternType="none">
            <bgColor indexed="65"/>
          </patternFill>
        </fill>
      </ndxf>
    </rcc>
    <rcc rId="0" sId="1" dxf="1">
      <nc r="CN312">
        <f>IF(Z312=U312,0,1)</f>
      </nc>
      <ndxf>
        <fill>
          <patternFill patternType="none">
            <bgColor indexed="65"/>
          </patternFill>
        </fill>
      </ndxf>
    </rcc>
    <rcc rId="0" sId="1" dxf="1">
      <nc r="CN313">
        <f>IF(Z313=U313,0,1)</f>
      </nc>
      <ndxf>
        <fill>
          <patternFill patternType="none">
            <bgColor indexed="65"/>
          </patternFill>
        </fill>
      </ndxf>
    </rcc>
    <rcc rId="0" sId="1" dxf="1">
      <nc r="CN314">
        <f>IF(Z314=U314,0,1)</f>
      </nc>
      <ndxf>
        <fill>
          <patternFill patternType="none">
            <bgColor indexed="65"/>
          </patternFill>
        </fill>
      </ndxf>
    </rcc>
    <rcc rId="0" sId="1" dxf="1">
      <nc r="CN315">
        <f>IF(Z315=U315,0,1)</f>
      </nc>
      <ndxf>
        <fill>
          <patternFill patternType="none">
            <bgColor indexed="65"/>
          </patternFill>
        </fill>
      </ndxf>
    </rcc>
    <rcc rId="0" sId="1" dxf="1">
      <nc r="CN316">
        <f>IF(Z316=U316,0,1)</f>
      </nc>
      <ndxf>
        <fill>
          <patternFill patternType="none">
            <bgColor indexed="65"/>
          </patternFill>
        </fill>
      </ndxf>
    </rcc>
    <rcc rId="0" sId="1" dxf="1">
      <nc r="CN317">
        <f>IF(Z317=U317,0,1)</f>
      </nc>
      <ndxf>
        <fill>
          <patternFill patternType="none">
            <bgColor indexed="65"/>
          </patternFill>
        </fill>
      </ndxf>
    </rcc>
    <rcc rId="0" sId="1" dxf="1">
      <nc r="CN318">
        <f>IF(Z318=U318,0,1)</f>
      </nc>
      <ndxf>
        <fill>
          <patternFill patternType="none">
            <bgColor indexed="65"/>
          </patternFill>
        </fill>
      </ndxf>
    </rcc>
    <rcc rId="0" sId="1" dxf="1">
      <nc r="CN319">
        <f>IF(Z319=U319,0,1)</f>
      </nc>
      <ndxf>
        <fill>
          <patternFill patternType="none">
            <bgColor indexed="65"/>
          </patternFill>
        </fill>
      </ndxf>
    </rcc>
    <rcc rId="0" sId="1" dxf="1">
      <nc r="CN320">
        <f>IF(Z320=U320,0,1)</f>
      </nc>
      <ndxf>
        <fill>
          <patternFill patternType="none">
            <bgColor indexed="65"/>
          </patternFill>
        </fill>
      </ndxf>
    </rcc>
    <rcc rId="0" sId="1" dxf="1">
      <nc r="CN321">
        <f>IF(Z321=U321,0,1)</f>
      </nc>
      <ndxf>
        <fill>
          <patternFill patternType="none">
            <bgColor indexed="65"/>
          </patternFill>
        </fill>
      </ndxf>
    </rcc>
    <rcc rId="0" sId="1" dxf="1">
      <nc r="CN322">
        <f>IF(Z322=U322,0,1)</f>
      </nc>
      <ndxf>
        <fill>
          <patternFill patternType="none">
            <bgColor indexed="65"/>
          </patternFill>
        </fill>
      </ndxf>
    </rcc>
    <rcc rId="0" sId="1" dxf="1">
      <nc r="CN323">
        <f>IF(Z323=U323,0,1)</f>
      </nc>
      <ndxf>
        <fill>
          <patternFill patternType="none">
            <bgColor indexed="65"/>
          </patternFill>
        </fill>
      </ndxf>
    </rcc>
    <rcc rId="0" sId="1" dxf="1">
      <nc r="CN324">
        <f>IF(Z324=U324,0,1)</f>
      </nc>
      <ndxf>
        <fill>
          <patternFill patternType="none">
            <bgColor indexed="65"/>
          </patternFill>
        </fill>
      </ndxf>
    </rcc>
    <rcc rId="0" sId="1" dxf="1">
      <nc r="CN325">
        <f>IF(Z325=U325,0,1)</f>
      </nc>
      <ndxf>
        <fill>
          <patternFill patternType="none">
            <bgColor indexed="65"/>
          </patternFill>
        </fill>
      </ndxf>
    </rcc>
    <rcc rId="0" sId="1" dxf="1">
      <nc r="CN326">
        <f>IF(Z326=U326,0,1)</f>
      </nc>
      <ndxf>
        <fill>
          <patternFill patternType="none">
            <bgColor indexed="65"/>
          </patternFill>
        </fill>
      </ndxf>
    </rcc>
    <rcc rId="0" sId="1" dxf="1">
      <nc r="CN327">
        <f>IF(Z327=U327,0,1)</f>
      </nc>
      <ndxf>
        <fill>
          <patternFill patternType="none">
            <bgColor indexed="65"/>
          </patternFill>
        </fill>
      </ndxf>
    </rcc>
    <rcc rId="0" sId="1" dxf="1">
      <nc r="CN328">
        <f>IF(Z328=U328,0,1)</f>
      </nc>
      <ndxf>
        <fill>
          <patternFill patternType="none">
            <bgColor indexed="65"/>
          </patternFill>
        </fill>
      </ndxf>
    </rcc>
    <rcc rId="0" sId="1" dxf="1">
      <nc r="CN329">
        <f>IF(Z329=U329,0,1)</f>
      </nc>
      <ndxf>
        <fill>
          <patternFill patternType="none">
            <bgColor indexed="65"/>
          </patternFill>
        </fill>
      </ndxf>
    </rcc>
    <rcc rId="0" sId="1" dxf="1">
      <nc r="CN330">
        <f>IF(Z330=U330,0,1)</f>
      </nc>
      <ndxf>
        <fill>
          <patternFill patternType="none">
            <bgColor indexed="65"/>
          </patternFill>
        </fill>
      </ndxf>
    </rcc>
    <rcc rId="0" sId="1" dxf="1">
      <nc r="CN331">
        <f>IF(Z331=U331,0,1)</f>
      </nc>
      <ndxf>
        <fill>
          <patternFill patternType="none">
            <bgColor indexed="65"/>
          </patternFill>
        </fill>
      </ndxf>
    </rcc>
    <rcc rId="0" sId="1" dxf="1">
      <nc r="CN332">
        <f>IF(Z332=U332,0,1)</f>
      </nc>
      <ndxf>
        <fill>
          <patternFill patternType="none">
            <bgColor indexed="65"/>
          </patternFill>
        </fill>
      </ndxf>
    </rcc>
    <rcc rId="0" sId="1" dxf="1">
      <nc r="CN333">
        <f>IF(Z333=U333,0,1)</f>
      </nc>
      <ndxf>
        <fill>
          <patternFill patternType="none">
            <bgColor indexed="65"/>
          </patternFill>
        </fill>
      </ndxf>
    </rcc>
    <rcc rId="0" sId="1" dxf="1">
      <nc r="CN334">
        <f>IF(Z334=U334,0,1)</f>
      </nc>
      <ndxf>
        <fill>
          <patternFill patternType="none">
            <bgColor indexed="65"/>
          </patternFill>
        </fill>
      </ndxf>
    </rcc>
    <rcc rId="0" sId="1" dxf="1">
      <nc r="CN335">
        <f>IF(Z335=U335,0,1)</f>
      </nc>
      <ndxf>
        <fill>
          <patternFill patternType="none">
            <bgColor indexed="65"/>
          </patternFill>
        </fill>
      </ndxf>
    </rcc>
    <rcc rId="0" sId="1" dxf="1">
      <nc r="CN336">
        <f>IF(Z336=U336,0,1)</f>
      </nc>
      <ndxf>
        <fill>
          <patternFill patternType="none">
            <bgColor indexed="65"/>
          </patternFill>
        </fill>
      </ndxf>
    </rcc>
    <rcc rId="0" sId="1" dxf="1">
      <nc r="CN337">
        <f>IF(Z337=U337,0,1)</f>
      </nc>
      <ndxf>
        <fill>
          <patternFill patternType="none">
            <bgColor indexed="65"/>
          </patternFill>
        </fill>
      </ndxf>
    </rcc>
    <rcc rId="0" sId="1" dxf="1">
      <nc r="CN338">
        <f>IF(Z338=U338,0,1)</f>
      </nc>
      <ndxf>
        <fill>
          <patternFill patternType="none">
            <bgColor indexed="65"/>
          </patternFill>
        </fill>
      </ndxf>
    </rcc>
    <rcc rId="0" sId="1" dxf="1">
      <nc r="CN339">
        <f>IF(Z339=U339,0,1)</f>
      </nc>
      <ndxf>
        <fill>
          <patternFill patternType="none">
            <bgColor indexed="65"/>
          </patternFill>
        </fill>
      </ndxf>
    </rcc>
    <rcc rId="0" sId="1" dxf="1">
      <nc r="CN340">
        <f>IF(Z340=U340,0,1)</f>
      </nc>
      <ndxf>
        <fill>
          <patternFill patternType="none">
            <bgColor indexed="65"/>
          </patternFill>
        </fill>
      </ndxf>
    </rcc>
    <rcc rId="0" sId="1" dxf="1">
      <nc r="CN341">
        <f>IF(Z341=U341,0,1)</f>
      </nc>
      <ndxf>
        <fill>
          <patternFill patternType="none">
            <bgColor indexed="65"/>
          </patternFill>
        </fill>
      </ndxf>
    </rcc>
    <rcc rId="0" sId="1" dxf="1">
      <nc r="CN342">
        <f>IF(Z342=U342,0,1)</f>
      </nc>
      <ndxf>
        <fill>
          <patternFill patternType="none">
            <bgColor indexed="65"/>
          </patternFill>
        </fill>
      </ndxf>
    </rcc>
    <rcc rId="0" sId="1" dxf="1">
      <nc r="CN343">
        <f>IF(Z343=U343,0,1)</f>
      </nc>
      <ndxf>
        <fill>
          <patternFill patternType="none">
            <bgColor indexed="65"/>
          </patternFill>
        </fill>
      </ndxf>
    </rcc>
    <rcc rId="0" sId="1" dxf="1">
      <nc r="CN344">
        <f>IF(Z344=U344,0,1)</f>
      </nc>
      <ndxf>
        <fill>
          <patternFill patternType="none">
            <bgColor indexed="65"/>
          </patternFill>
        </fill>
      </ndxf>
    </rcc>
    <rcc rId="0" sId="1" dxf="1">
      <nc r="CN345">
        <f>IF(Z345=U345,0,1)</f>
      </nc>
      <ndxf>
        <fill>
          <patternFill patternType="none">
            <bgColor indexed="65"/>
          </patternFill>
        </fill>
      </ndxf>
    </rcc>
    <rcc rId="0" sId="1" dxf="1">
      <nc r="CN346">
        <f>IF(Z346=U346,0,1)</f>
      </nc>
      <ndxf>
        <fill>
          <patternFill patternType="none">
            <bgColor indexed="65"/>
          </patternFill>
        </fill>
      </ndxf>
    </rcc>
    <rcc rId="0" sId="1" dxf="1">
      <nc r="CN347">
        <f>IF(Z347=U347,0,1)</f>
      </nc>
      <ndxf>
        <fill>
          <patternFill patternType="none">
            <bgColor indexed="65"/>
          </patternFill>
        </fill>
      </ndxf>
    </rcc>
    <rcc rId="0" sId="1" dxf="1">
      <nc r="CN348">
        <f>IF(Z348=U348,0,1)</f>
      </nc>
      <ndxf>
        <fill>
          <patternFill patternType="none">
            <bgColor indexed="65"/>
          </patternFill>
        </fill>
      </ndxf>
    </rcc>
    <rcc rId="0" sId="1" dxf="1">
      <nc r="CN349">
        <f>IF(Z349=U349,0,1)</f>
      </nc>
      <ndxf>
        <fill>
          <patternFill patternType="none">
            <bgColor indexed="65"/>
          </patternFill>
        </fill>
      </ndxf>
    </rcc>
    <rcc rId="0" sId="1" dxf="1">
      <nc r="CN350">
        <f>IF(Z350=U350,0,1)</f>
      </nc>
      <ndxf>
        <fill>
          <patternFill patternType="none">
            <bgColor indexed="65"/>
          </patternFill>
        </fill>
      </ndxf>
    </rcc>
    <rcc rId="0" sId="1" dxf="1">
      <nc r="CN351">
        <f>IF(Z351=U351,0,1)</f>
      </nc>
      <ndxf>
        <fill>
          <patternFill patternType="none">
            <bgColor indexed="65"/>
          </patternFill>
        </fill>
      </ndxf>
    </rcc>
    <rcc rId="0" sId="1" dxf="1">
      <nc r="CN352">
        <f>IF(Z352=U352,0,1)</f>
      </nc>
      <ndxf>
        <fill>
          <patternFill patternType="none">
            <bgColor indexed="65"/>
          </patternFill>
        </fill>
      </ndxf>
    </rcc>
    <rcc rId="0" sId="1" dxf="1">
      <nc r="CN353">
        <f>IF(Z353=U353,0,1)</f>
      </nc>
      <ndxf>
        <fill>
          <patternFill patternType="none">
            <bgColor indexed="65"/>
          </patternFill>
        </fill>
      </ndxf>
    </rcc>
    <rcc rId="0" sId="1" dxf="1">
      <nc r="CN354">
        <f>IF(Z354=U354,0,1)</f>
      </nc>
      <ndxf>
        <fill>
          <patternFill patternType="none">
            <bgColor indexed="65"/>
          </patternFill>
        </fill>
      </ndxf>
    </rcc>
    <rcc rId="0" sId="1" dxf="1">
      <nc r="CN355">
        <f>IF(Z355=U355,0,1)</f>
      </nc>
      <ndxf>
        <fill>
          <patternFill patternType="none">
            <bgColor indexed="65"/>
          </patternFill>
        </fill>
      </ndxf>
    </rcc>
    <rcc rId="0" sId="1" dxf="1">
      <nc r="CN356">
        <f>IF(Z356=U356,0,1)</f>
      </nc>
      <ndxf>
        <fill>
          <patternFill patternType="none">
            <bgColor indexed="65"/>
          </patternFill>
        </fill>
      </ndxf>
    </rcc>
    <rcc rId="0" sId="1" dxf="1">
      <nc r="CN357">
        <f>IF(Z357=U357,0,1)</f>
      </nc>
      <ndxf>
        <fill>
          <patternFill patternType="none">
            <bgColor indexed="65"/>
          </patternFill>
        </fill>
      </ndxf>
    </rcc>
    <rcc rId="0" sId="1" dxf="1">
      <nc r="CN358">
        <f>IF(Z358=U358,0,1)</f>
      </nc>
      <ndxf>
        <fill>
          <patternFill patternType="none">
            <bgColor indexed="65"/>
          </patternFill>
        </fill>
      </ndxf>
    </rcc>
    <rcc rId="0" sId="1" dxf="1">
      <nc r="CN359">
        <f>IF(Z359=U359,0,1)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IF(Z360=U360,0,1)</f>
      </nc>
      <ndxf>
        <fill>
          <patternFill patternType="none">
            <bgColor indexed="65"/>
          </patternFill>
        </fill>
      </ndxf>
    </rcc>
    <rcc rId="0" sId="1" dxf="1">
      <nc r="CN361">
        <f>IF(Z361=U361,0,1)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IF(Z362=U362,0,1)</f>
      </nc>
      <ndxf>
        <fill>
          <patternFill patternType="none">
            <bgColor indexed="65"/>
          </patternFill>
        </fill>
      </ndxf>
    </rcc>
    <rcc rId="0" sId="1" dxf="1">
      <nc r="CN363">
        <f>IF(Z363=U363,0,1)</f>
      </nc>
      <ndxf>
        <fill>
          <patternFill patternType="none">
            <bgColor indexed="65"/>
          </patternFill>
        </fill>
      </ndxf>
    </rcc>
    <rcc rId="0" sId="1" dxf="1">
      <nc r="CN364">
        <f>IF(Z364=U364,0,1)</f>
      </nc>
      <ndxf>
        <fill>
          <patternFill patternType="none">
            <bgColor indexed="65"/>
          </patternFill>
        </fill>
      </ndxf>
    </rcc>
    <rcc rId="0" sId="1" dxf="1">
      <nc r="CN365">
        <f>IF(Z365=U365,0,1)</f>
      </nc>
      <ndxf>
        <fill>
          <patternFill patternType="none">
            <bgColor indexed="65"/>
          </patternFill>
        </fill>
      </ndxf>
    </rcc>
    <rcc rId="0" sId="1" dxf="1">
      <nc r="CN366">
        <f>IF(Z366=U366,0,1)</f>
      </nc>
      <ndxf>
        <fill>
          <patternFill patternType="none">
            <bgColor indexed="65"/>
          </patternFill>
        </fill>
      </ndxf>
    </rcc>
    <rcc rId="0" sId="1" dxf="1">
      <nc r="CN367">
        <f>IF(Z367=U367,0,1)</f>
      </nc>
      <ndxf>
        <fill>
          <patternFill patternType="none">
            <bgColor indexed="65"/>
          </patternFill>
        </fill>
      </ndxf>
    </rcc>
    <rcc rId="0" sId="1" dxf="1">
      <nc r="CN368">
        <f>IF(Z368=U368,0,1)</f>
      </nc>
      <ndxf>
        <fill>
          <patternFill patternType="none">
            <bgColor indexed="65"/>
          </patternFill>
        </fill>
      </ndxf>
    </rcc>
    <rcc rId="0" sId="1" dxf="1">
      <nc r="CN369">
        <f>IF(Z369=U369,0,1)</f>
      </nc>
      <ndxf>
        <fill>
          <patternFill patternType="none">
            <bgColor indexed="65"/>
          </patternFill>
        </fill>
      </ndxf>
    </rcc>
    <rcc rId="0" sId="1" dxf="1">
      <nc r="CN370">
        <f>IF(Z370=U370,0,1)</f>
      </nc>
      <ndxf>
        <fill>
          <patternFill patternType="none">
            <bgColor indexed="65"/>
          </patternFill>
        </fill>
      </ndxf>
    </rcc>
    <rcc rId="0" sId="1" dxf="1">
      <nc r="CN371">
        <f>IF(Z371=U371,0,1)</f>
      </nc>
      <ndxf>
        <fill>
          <patternFill patternType="none">
            <bgColor indexed="65"/>
          </patternFill>
        </fill>
      </ndxf>
    </rcc>
    <rcc rId="0" sId="1" dxf="1">
      <nc r="CN372">
        <f>IF(Z372=U372,0,1)</f>
      </nc>
      <ndxf>
        <fill>
          <patternFill patternType="none">
            <bgColor indexed="65"/>
          </patternFill>
        </fill>
      </ndxf>
    </rcc>
    <rcc rId="0" sId="1" dxf="1">
      <nc r="CN373">
        <f>IF(Z373=U373,0,1)</f>
      </nc>
      <ndxf>
        <fill>
          <patternFill patternType="none">
            <bgColor indexed="65"/>
          </patternFill>
        </fill>
      </ndxf>
    </rcc>
    <rcc rId="0" sId="1" dxf="1">
      <nc r="CN374">
        <f>IF(Z374=U374,0,1)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IF(Z375=U375,0,1)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IF(Z376=U376,0,1)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IF(Z377=U377,0,1)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IF(Z378=U378,0,1)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IF(Z379=U379,0,1)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IF(Z380=U380,0,1)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IF(Z381=U381,0,1)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IF(Z382=U382,0,1)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IF(Z383=U383,0,1)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IF(Z384=U384,0,1)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IF(Z385=U385,0,1)</f>
      </nc>
      <ndxf>
        <fill>
          <patternFill patternType="none">
            <bgColor indexed="65"/>
          </patternFill>
        </fill>
      </ndxf>
    </rcc>
    <rcc rId="0" sId="1" dxf="1">
      <nc r="CN386">
        <f>IF(Z386=U386,0,1)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IF(Z387=U387,0,1)</f>
      </nc>
      <ndxf>
        <fill>
          <patternFill patternType="none">
            <bgColor indexed="65"/>
          </patternFill>
        </fill>
      </ndxf>
    </rcc>
    <rcc rId="0" sId="1" dxf="1">
      <nc r="CN388">
        <f>IF(Z388=U388,0,1)</f>
      </nc>
      <ndxf>
        <fill>
          <patternFill patternType="none">
            <bgColor indexed="65"/>
          </patternFill>
        </fill>
      </ndxf>
    </rcc>
    <rcc rId="0" sId="1" dxf="1">
      <nc r="CN389">
        <f>IF(Z389=U389,0,1)</f>
      </nc>
      <ndxf>
        <fill>
          <patternFill patternType="none">
            <bgColor indexed="65"/>
          </patternFill>
        </fill>
      </ndxf>
    </rcc>
    <rcc rId="0" sId="1" dxf="1">
      <nc r="CN390">
        <f>IF(Z390=U390,0,1)</f>
      </nc>
      <ndxf>
        <fill>
          <patternFill patternType="none">
            <bgColor indexed="65"/>
          </patternFill>
        </fill>
      </ndxf>
    </rcc>
    <rcc rId="0" sId="1" dxf="1">
      <nc r="CN391">
        <f>IF(Z391=U391,0,1)</f>
      </nc>
      <ndxf>
        <fill>
          <patternFill patternType="none">
            <bgColor indexed="65"/>
          </patternFill>
        </fill>
      </ndxf>
    </rcc>
    <rcc rId="0" sId="1" dxf="1">
      <nc r="CN392">
        <f>IF(Z392=U392,0,1)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IF(Z393=U393,0,1)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IF(Z394=U394,0,1)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IF(Z395=U395,0,1)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IF(Z396=U396,0,1)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IF(Z397=U397,0,1)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IF(Z398=U398,0,1)</f>
      </nc>
      <ndxf>
        <fill>
          <patternFill patternType="none">
            <bgColor indexed="65"/>
          </patternFill>
        </fill>
      </ndxf>
    </rcc>
    <rcc rId="0" sId="1" dxf="1">
      <nc r="CN399">
        <f>IF(Z399=U399,0,1)</f>
      </nc>
      <ndxf>
        <fill>
          <patternFill patternType="none">
            <bgColor indexed="65"/>
          </patternFill>
        </fill>
      </ndxf>
    </rcc>
    <rcc rId="0" sId="1" dxf="1">
      <nc r="CN400">
        <f>IF(Z400=U400,0,1)</f>
      </nc>
      <ndxf>
        <fill>
          <patternFill patternType="none">
            <bgColor indexed="65"/>
          </patternFill>
        </fill>
      </ndxf>
    </rcc>
    <rcc rId="0" sId="1" dxf="1">
      <nc r="CN401">
        <f>IF(Z401=U401,0,1)</f>
      </nc>
      <ndxf>
        <fill>
          <patternFill patternType="none">
            <bgColor indexed="65"/>
          </patternFill>
        </fill>
      </ndxf>
    </rcc>
    <rcc rId="0" sId="1" dxf="1">
      <nc r="CN402">
        <f>IF(Z402=U402,0,1)</f>
      </nc>
      <ndxf>
        <fill>
          <patternFill patternType="none">
            <bgColor indexed="65"/>
          </patternFill>
        </fill>
      </ndxf>
    </rcc>
    <rcc rId="0" sId="1" dxf="1">
      <nc r="CN403">
        <f>IF(Z403=U403,0,1)</f>
      </nc>
      <ndxf>
        <fill>
          <patternFill patternType="none">
            <bgColor indexed="65"/>
          </patternFill>
        </fill>
      </ndxf>
    </rcc>
    <rcc rId="0" sId="1" dxf="1">
      <nc r="CN404">
        <f>IF(Z404=U404,0,1)</f>
      </nc>
      <ndxf>
        <fill>
          <patternFill patternType="none">
            <bgColor indexed="65"/>
          </patternFill>
        </fill>
      </ndxf>
    </rcc>
    <rcc rId="0" sId="1" dxf="1">
      <nc r="CN405">
        <f>IF(Z405=U405,0,1)</f>
      </nc>
      <ndxf>
        <fill>
          <patternFill patternType="none">
            <bgColor indexed="65"/>
          </patternFill>
        </fill>
      </ndxf>
    </rcc>
    <rcc rId="0" sId="1" dxf="1">
      <nc r="CN406">
        <f>IF(Z406=U406,0,1)</f>
      </nc>
      <ndxf>
        <fill>
          <patternFill patternType="none">
            <bgColor indexed="65"/>
          </patternFill>
        </fill>
      </ndxf>
    </rcc>
    <rcc rId="0" sId="1" dxf="1">
      <nc r="CN407">
        <f>IF(Z407=U407,0,1)</f>
      </nc>
      <ndxf>
        <fill>
          <patternFill patternType="none">
            <bgColor indexed="65"/>
          </patternFill>
        </fill>
      </ndxf>
    </rcc>
    <rcc rId="0" sId="1" dxf="1">
      <nc r="CN408">
        <f>IF(Z408=U408,0,1)</f>
      </nc>
      <ndxf>
        <fill>
          <patternFill patternType="none">
            <bgColor indexed="65"/>
          </patternFill>
        </fill>
      </ndxf>
    </rcc>
    <rcc rId="0" sId="1" dxf="1">
      <nc r="CN409">
        <f>IF(Z409=U409,0,1)</f>
      </nc>
      <ndxf>
        <fill>
          <patternFill patternType="none">
            <bgColor indexed="65"/>
          </patternFill>
        </fill>
      </ndxf>
    </rcc>
    <rcc rId="0" sId="1" dxf="1">
      <nc r="CN410">
        <f>IF(Z410=U410,0,1)</f>
      </nc>
      <ndxf>
        <fill>
          <patternFill patternType="none">
            <bgColor indexed="65"/>
          </patternFill>
        </fill>
      </ndxf>
    </rcc>
    <rcc rId="0" sId="1" dxf="1">
      <nc r="CN411">
        <f>IF(Z411=U411,0,1)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IF(Z412=U412,0,1)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IF(Z413=U413,0,1)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IF(Z414=U414,0,1)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IF(Z415=U415,0,1)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IF(Z416=U416,0,1)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IF(Z417=U417,0,1)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IF(Z418=U418,0,1)</f>
      </nc>
      <ndxf>
        <fill>
          <patternFill patternType="none">
            <bgColor indexed="65"/>
          </patternFill>
        </fill>
      </ndxf>
    </rcc>
    <rcc rId="0" sId="1" dxf="1">
      <nc r="CN419">
        <f>IF(Z419=U419,0,1)</f>
      </nc>
      <ndxf>
        <fill>
          <patternFill patternType="none">
            <bgColor indexed="65"/>
          </patternFill>
        </fill>
      </ndxf>
    </rcc>
    <rcc rId="0" sId="1" dxf="1">
      <nc r="CN420">
        <f>IF(Z420=U420,0,1)</f>
      </nc>
      <ndxf>
        <fill>
          <patternFill patternType="none">
            <bgColor indexed="65"/>
          </patternFill>
        </fill>
      </ndxf>
    </rcc>
    <rcc rId="0" sId="1" dxf="1">
      <nc r="CN421">
        <f>IF(Z421=U421,0,1)</f>
      </nc>
      <ndxf>
        <fill>
          <patternFill patternType="none">
            <bgColor indexed="65"/>
          </patternFill>
        </fill>
      </ndxf>
    </rcc>
    <rcc rId="0" sId="1" dxf="1">
      <nc r="CN422">
        <f>IF(Z422=U422,0,1)</f>
      </nc>
      <ndxf>
        <fill>
          <patternFill patternType="none">
            <bgColor indexed="65"/>
          </patternFill>
        </fill>
      </ndxf>
    </rcc>
    <rcc rId="0" sId="1" dxf="1">
      <nc r="CN423">
        <f>IF(Z423=U423,0,1)</f>
      </nc>
      <ndxf>
        <fill>
          <patternFill patternType="none">
            <bgColor indexed="65"/>
          </patternFill>
        </fill>
      </ndxf>
    </rcc>
    <rcc rId="0" sId="1" dxf="1">
      <nc r="CN424">
        <f>IF(Z424=U424,0,1)</f>
      </nc>
      <ndxf>
        <fill>
          <patternFill patternType="none">
            <bgColor indexed="65"/>
          </patternFill>
        </fill>
      </ndxf>
    </rcc>
    <rcc rId="0" sId="1" dxf="1">
      <nc r="CN425">
        <f>IF(Z425=U425,0,1)</f>
      </nc>
      <ndxf>
        <fill>
          <patternFill patternType="none">
            <bgColor indexed="65"/>
          </patternFill>
        </fill>
      </ndxf>
    </rcc>
    <rcc rId="0" sId="1" dxf="1">
      <nc r="CN426">
        <f>IF(Z426=U426,0,1)</f>
      </nc>
      <ndxf>
        <fill>
          <patternFill patternType="none">
            <bgColor indexed="65"/>
          </patternFill>
        </fill>
      </ndxf>
    </rcc>
    <rcc rId="0" sId="1" dxf="1">
      <nc r="CN427">
        <f>IF(Z427=U427,0,1)</f>
      </nc>
      <ndxf>
        <fill>
          <patternFill patternType="none">
            <bgColor indexed="65"/>
          </patternFill>
        </fill>
      </ndxf>
    </rcc>
    <rcc rId="0" sId="1" dxf="1">
      <nc r="CN428">
        <f>IF(Z428=U428,0,1)</f>
      </nc>
      <ndxf>
        <fill>
          <patternFill patternType="none">
            <bgColor indexed="65"/>
          </patternFill>
        </fill>
      </ndxf>
    </rcc>
    <rcc rId="0" sId="1" dxf="1">
      <nc r="CN429">
        <f>IF(Z429=U429,0,1)</f>
      </nc>
      <ndxf>
        <fill>
          <patternFill patternType="none">
            <bgColor indexed="65"/>
          </patternFill>
        </fill>
      </ndxf>
    </rcc>
    <rcc rId="0" sId="1" dxf="1">
      <nc r="CN430">
        <f>IF(Z430=U430,0,1)</f>
      </nc>
      <ndxf>
        <fill>
          <patternFill patternType="none">
            <bgColor indexed="65"/>
          </patternFill>
        </fill>
      </ndxf>
    </rcc>
    <rcc rId="0" sId="1" dxf="1">
      <nc r="CN431">
        <f>IF(Z431=U431,0,1)</f>
      </nc>
      <ndxf>
        <fill>
          <patternFill patternType="none">
            <bgColor indexed="65"/>
          </patternFill>
        </fill>
      </ndxf>
    </rcc>
    <rcc rId="0" sId="1" dxf="1">
      <nc r="CN432">
        <f>IF(Z432=U432,0,1)</f>
      </nc>
      <ndxf>
        <fill>
          <patternFill patternType="none">
            <bgColor indexed="65"/>
          </patternFill>
        </fill>
      </ndxf>
    </rcc>
    <rcc rId="0" sId="1" dxf="1">
      <nc r="CN433">
        <f>IF(Z433=U433,0,1)</f>
      </nc>
      <ndxf>
        <fill>
          <patternFill patternType="none">
            <bgColor indexed="65"/>
          </patternFill>
        </fill>
      </ndxf>
    </rcc>
    <rcc rId="0" sId="1" dxf="1">
      <nc r="CN434">
        <f>IF(Z434=U434,0,1)</f>
      </nc>
      <ndxf>
        <fill>
          <patternFill patternType="none">
            <bgColor indexed="65"/>
          </patternFill>
        </fill>
      </ndxf>
    </rcc>
    <rcc rId="0" sId="1" dxf="1">
      <nc r="CN435">
        <f>IF(Z435=U435,0,1)</f>
      </nc>
      <ndxf>
        <fill>
          <patternFill patternType="none">
            <bgColor indexed="65"/>
          </patternFill>
        </fill>
      </ndxf>
    </rcc>
    <rcc rId="0" sId="1" dxf="1">
      <nc r="CN436">
        <f>IF(Z436=U436,0,1)</f>
      </nc>
      <ndxf>
        <fill>
          <patternFill patternType="none">
            <bgColor indexed="65"/>
          </patternFill>
        </fill>
      </ndxf>
    </rcc>
    <rcc rId="0" sId="1" dxf="1">
      <nc r="CN437">
        <f>IF(Z437=U437,0,1)</f>
      </nc>
      <ndxf>
        <fill>
          <patternFill patternType="none">
            <bgColor indexed="65"/>
          </patternFill>
        </fill>
      </ndxf>
    </rcc>
    <rcc rId="0" sId="1" dxf="1">
      <nc r="CN438">
        <f>IF(Z438=U438,0,1)</f>
      </nc>
      <ndxf>
        <fill>
          <patternFill patternType="none">
            <bgColor indexed="65"/>
          </patternFill>
        </fill>
      </ndxf>
    </rcc>
    <rcc rId="0" sId="1" dxf="1">
      <nc r="CN439">
        <f>IF(Z439=U439,0,1)</f>
      </nc>
      <ndxf>
        <fill>
          <patternFill patternType="none">
            <bgColor indexed="65"/>
          </patternFill>
        </fill>
      </ndxf>
    </rcc>
    <rcc rId="0" sId="1" dxf="1">
      <nc r="CN440">
        <f>IF(Z440=U440,0,1)</f>
      </nc>
      <ndxf>
        <fill>
          <patternFill patternType="none">
            <bgColor indexed="65"/>
          </patternFill>
        </fill>
      </ndxf>
    </rcc>
    <rcc rId="0" sId="1" dxf="1">
      <nc r="CN441">
        <f>IF(Z441=U441,0,1)</f>
      </nc>
      <ndxf>
        <fill>
          <patternFill patternType="none">
            <bgColor indexed="65"/>
          </patternFill>
        </fill>
      </ndxf>
    </rcc>
    <rcc rId="0" sId="1" dxf="1">
      <nc r="CN442">
        <f>IF(Z442=U442,0,1)</f>
      </nc>
      <ndxf>
        <fill>
          <patternFill patternType="none">
            <bgColor indexed="65"/>
          </patternFill>
        </fill>
      </ndxf>
    </rcc>
    <rcc rId="0" sId="1" dxf="1">
      <nc r="CN443">
        <f>IF(Z443=U443,0,1)</f>
      </nc>
      <ndxf>
        <fill>
          <patternFill patternType="none">
            <bgColor indexed="65"/>
          </patternFill>
        </fill>
      </ndxf>
    </rcc>
    <rcc rId="0" sId="1" dxf="1">
      <nc r="CN444">
        <f>IF(Z444=U444,0,1)</f>
      </nc>
      <ndxf>
        <fill>
          <patternFill patternType="none">
            <bgColor indexed="65"/>
          </patternFill>
        </fill>
      </ndxf>
    </rcc>
    <rcc rId="0" sId="1" dxf="1">
      <nc r="CN445">
        <f>IF(Z445=U445,0,1)</f>
      </nc>
      <ndxf>
        <fill>
          <patternFill patternType="none">
            <bgColor indexed="65"/>
          </patternFill>
        </fill>
      </ndxf>
    </rcc>
    <rcc rId="0" sId="1" dxf="1">
      <nc r="CN446">
        <f>IF(Z446=U446,0,1)</f>
      </nc>
      <ndxf>
        <fill>
          <patternFill patternType="none">
            <bgColor indexed="65"/>
          </patternFill>
        </fill>
      </ndxf>
    </rcc>
    <rcc rId="0" sId="1" dxf="1">
      <nc r="CN447">
        <f>IF(Z447=U447,0,1)</f>
      </nc>
      <ndxf>
        <fill>
          <patternFill patternType="none">
            <bgColor indexed="65"/>
          </patternFill>
        </fill>
      </ndxf>
    </rcc>
    <rcc rId="0" sId="1" dxf="1">
      <nc r="CN448">
        <f>IF(Z448=U448,0,1)</f>
      </nc>
      <ndxf>
        <fill>
          <patternFill patternType="none">
            <bgColor indexed="65"/>
          </patternFill>
        </fill>
      </ndxf>
    </rcc>
    <rcc rId="0" sId="1" dxf="1">
      <nc r="CN449">
        <f>IF(Z449=U449,0,1)</f>
      </nc>
      <ndxf>
        <fill>
          <patternFill patternType="none">
            <bgColor indexed="65"/>
          </patternFill>
        </fill>
      </ndxf>
    </rcc>
    <rcc rId="0" sId="1" dxf="1">
      <nc r="CN450">
        <f>IF(Z450=U450,0,1)</f>
      </nc>
      <ndxf>
        <fill>
          <patternFill patternType="none">
            <bgColor indexed="65"/>
          </patternFill>
        </fill>
      </ndxf>
    </rcc>
    <rcc rId="0" sId="1" dxf="1">
      <nc r="CN451">
        <f>IF(Z451=U451,0,1)</f>
      </nc>
      <ndxf>
        <fill>
          <patternFill patternType="none">
            <bgColor indexed="65"/>
          </patternFill>
        </fill>
      </ndxf>
    </rcc>
    <rcc rId="0" sId="1" dxf="1">
      <nc r="CN452">
        <f>IF(Z452=U452,0,1)</f>
      </nc>
      <ndxf>
        <fill>
          <patternFill patternType="none">
            <bgColor indexed="65"/>
          </patternFill>
        </fill>
      </ndxf>
    </rcc>
    <rcc rId="0" sId="1" dxf="1">
      <nc r="CN453">
        <f>IF(Z453=U453,0,1)</f>
      </nc>
      <ndxf>
        <fill>
          <patternFill patternType="none">
            <bgColor indexed="65"/>
          </patternFill>
        </fill>
      </ndxf>
    </rcc>
    <rcc rId="0" sId="1" dxf="1">
      <nc r="CN454">
        <f>IF(Z454=U454,0,1)</f>
      </nc>
      <ndxf>
        <fill>
          <patternFill patternType="none">
            <bgColor indexed="65"/>
          </patternFill>
        </fill>
      </ndxf>
    </rcc>
    <rcc rId="0" sId="1" dxf="1">
      <nc r="CN455">
        <f>IF(Z455=U455,0,1)</f>
      </nc>
      <ndxf>
        <fill>
          <patternFill patternType="none">
            <bgColor indexed="65"/>
          </patternFill>
        </fill>
      </ndxf>
    </rcc>
    <rcc rId="0" sId="1" dxf="1">
      <nc r="CN456">
        <f>IF(Z456=U456,0,1)</f>
      </nc>
      <ndxf>
        <fill>
          <patternFill patternType="none">
            <bgColor indexed="65"/>
          </patternFill>
        </fill>
      </ndxf>
    </rcc>
    <rcc rId="0" sId="1" dxf="1">
      <nc r="CN457">
        <f>IF(Z457=U457,0,1)</f>
      </nc>
      <ndxf>
        <fill>
          <patternFill patternType="none">
            <bgColor indexed="65"/>
          </patternFill>
        </fill>
      </ndxf>
    </rcc>
    <rcc rId="0" sId="1" dxf="1">
      <nc r="CN458">
        <f>IF(Z458=U458,0,1)</f>
      </nc>
      <ndxf>
        <fill>
          <patternFill patternType="none">
            <bgColor indexed="65"/>
          </patternFill>
        </fill>
      </ndxf>
    </rcc>
    <rcc rId="0" sId="1" dxf="1">
      <nc r="CN459">
        <f>IF(Z459=U459,0,1)</f>
      </nc>
      <ndxf>
        <fill>
          <patternFill patternType="none">
            <bgColor indexed="65"/>
          </patternFill>
        </fill>
      </ndxf>
    </rcc>
    <rcc rId="0" sId="1" dxf="1">
      <nc r="CN460">
        <f>IF(Z460=U460,0,1)</f>
      </nc>
      <ndxf>
        <fill>
          <patternFill patternType="none">
            <bgColor indexed="65"/>
          </patternFill>
        </fill>
      </ndxf>
    </rcc>
    <rcc rId="0" sId="1" dxf="1">
      <nc r="CN461">
        <f>IF(Z461=U461,0,1)</f>
      </nc>
      <ndxf>
        <fill>
          <patternFill patternType="none">
            <bgColor indexed="65"/>
          </patternFill>
        </fill>
      </ndxf>
    </rcc>
    <rcc rId="0" sId="1" dxf="1">
      <nc r="CN462">
        <f>IF(Z462=U462,0,1)</f>
      </nc>
      <ndxf>
        <fill>
          <patternFill patternType="none">
            <bgColor indexed="65"/>
          </patternFill>
        </fill>
      </ndxf>
    </rcc>
    <rcc rId="0" sId="1" dxf="1">
      <nc r="CN463">
        <f>IF(Z463=U463,0,1)</f>
      </nc>
      <ndxf>
        <fill>
          <patternFill patternType="none">
            <bgColor indexed="65"/>
          </patternFill>
        </fill>
      </ndxf>
    </rcc>
    <rcc rId="0" sId="1" dxf="1">
      <nc r="CN464">
        <f>IF(Z464=U464,0,1)</f>
      </nc>
      <ndxf>
        <fill>
          <patternFill patternType="none">
            <bgColor indexed="65"/>
          </patternFill>
        </fill>
      </ndxf>
    </rcc>
    <rcc rId="0" sId="1" dxf="1">
      <nc r="CN465">
        <f>IF(Z465=U465,0,1)</f>
      </nc>
      <ndxf>
        <fill>
          <patternFill patternType="none">
            <bgColor indexed="65"/>
          </patternFill>
        </fill>
      </ndxf>
    </rcc>
    <rcc rId="0" sId="1" dxf="1">
      <nc r="CN466">
        <f>IF(Z466=U466,0,1)</f>
      </nc>
      <ndxf>
        <fill>
          <patternFill patternType="none">
            <bgColor indexed="65"/>
          </patternFill>
        </fill>
      </ndxf>
    </rcc>
    <rcc rId="0" sId="1" dxf="1">
      <nc r="CN467">
        <f>IF(Z467=U467,0,1)</f>
      </nc>
      <ndxf>
        <fill>
          <patternFill patternType="none">
            <bgColor indexed="65"/>
          </patternFill>
        </fill>
      </ndxf>
    </rcc>
    <rcc rId="0" sId="1" dxf="1">
      <nc r="CN468">
        <f>IF(Z468=U468,0,1)</f>
      </nc>
      <ndxf>
        <fill>
          <patternFill patternType="none">
            <bgColor indexed="65"/>
          </patternFill>
        </fill>
      </ndxf>
    </rcc>
    <rcc rId="0" sId="1" dxf="1">
      <nc r="CN469">
        <f>IF(Z469=U469,0,1)</f>
      </nc>
      <ndxf>
        <fill>
          <patternFill patternType="none">
            <bgColor indexed="65"/>
          </patternFill>
        </fill>
      </ndxf>
    </rcc>
    <rcc rId="0" sId="1" dxf="1">
      <nc r="CN470">
        <f>IF(Z470=U470,0,1)</f>
      </nc>
      <ndxf>
        <fill>
          <patternFill patternType="none">
            <bgColor indexed="65"/>
          </patternFill>
        </fill>
      </ndxf>
    </rcc>
    <rcc rId="0" sId="1" dxf="1">
      <nc r="CN471">
        <f>IF(Z471=U471,0,1)</f>
      </nc>
      <ndxf>
        <fill>
          <patternFill patternType="none">
            <bgColor indexed="65"/>
          </patternFill>
        </fill>
      </ndxf>
    </rcc>
    <rcc rId="0" sId="1" dxf="1">
      <nc r="CN472">
        <f>IF(Z472=U472,0,1)</f>
      </nc>
      <ndxf>
        <fill>
          <patternFill patternType="none">
            <bgColor indexed="65"/>
          </patternFill>
        </fill>
      </ndxf>
    </rcc>
    <rcc rId="0" sId="1" dxf="1">
      <nc r="CN473">
        <f>IF(Z473=U473,0,1)</f>
      </nc>
      <ndxf>
        <fill>
          <patternFill patternType="none">
            <bgColor indexed="65"/>
          </patternFill>
        </fill>
      </ndxf>
    </rcc>
    <rcc rId="0" sId="1" dxf="1">
      <nc r="CN474">
        <f>IF(Z474=U474,0,1)</f>
      </nc>
      <ndxf>
        <fill>
          <patternFill patternType="none">
            <bgColor indexed="65"/>
          </patternFill>
        </fill>
      </ndxf>
    </rcc>
    <rcc rId="0" sId="1" dxf="1">
      <nc r="CN475">
        <f>IF(Z475=U475,0,1)</f>
      </nc>
      <ndxf>
        <fill>
          <patternFill patternType="none">
            <bgColor indexed="65"/>
          </patternFill>
        </fill>
      </ndxf>
    </rcc>
    <rcc rId="0" sId="1" dxf="1">
      <nc r="CN476">
        <f>IF(Z476=U476,0,1)</f>
      </nc>
      <ndxf>
        <fill>
          <patternFill patternType="none">
            <bgColor indexed="65"/>
          </patternFill>
        </fill>
      </ndxf>
    </rcc>
    <rcc rId="0" sId="1" dxf="1">
      <nc r="CN477">
        <f>IF(Z477=U477,0,1)</f>
      </nc>
      <ndxf>
        <fill>
          <patternFill patternType="none">
            <bgColor indexed="65"/>
          </patternFill>
        </fill>
      </ndxf>
    </rcc>
    <rcc rId="0" sId="1" dxf="1">
      <nc r="CN478">
        <f>IF(Z478=U478,0,1)</f>
      </nc>
      <ndxf>
        <fill>
          <patternFill patternType="none">
            <bgColor indexed="65"/>
          </patternFill>
        </fill>
      </ndxf>
    </rcc>
    <rcc rId="0" sId="1" dxf="1">
      <nc r="CN479">
        <f>IF(Z479=U479,0,1)</f>
      </nc>
      <ndxf>
        <fill>
          <patternFill patternType="none">
            <bgColor indexed="65"/>
          </patternFill>
        </fill>
      </ndxf>
    </rcc>
    <rcc rId="0" sId="1" dxf="1">
      <nc r="CN480">
        <f>IF(Z480=U480,0,1)</f>
      </nc>
      <ndxf>
        <fill>
          <patternFill patternType="none">
            <bgColor indexed="65"/>
          </patternFill>
        </fill>
      </ndxf>
    </rcc>
    <rcc rId="0" sId="1" dxf="1">
      <nc r="CN481">
        <f>IF(Z481=U481,0,1)</f>
      </nc>
      <ndxf>
        <fill>
          <patternFill patternType="none">
            <bgColor indexed="65"/>
          </patternFill>
        </fill>
      </ndxf>
    </rcc>
    <rcc rId="0" sId="1" dxf="1">
      <nc r="CN482">
        <f>IF(Z482=U482,0,1)</f>
      </nc>
      <ndxf>
        <fill>
          <patternFill patternType="none">
            <bgColor indexed="65"/>
          </patternFill>
        </fill>
      </ndxf>
    </rcc>
    <rcc rId="0" sId="1" dxf="1">
      <nc r="CN483">
        <f>IF(Z483=U483,0,1)</f>
      </nc>
      <ndxf>
        <fill>
          <patternFill patternType="none">
            <bgColor indexed="65"/>
          </patternFill>
        </fill>
      </ndxf>
    </rcc>
    <rcc rId="0" sId="1" dxf="1">
      <nc r="CN484">
        <f>IF(Z484=U484,0,1)</f>
      </nc>
      <ndxf>
        <fill>
          <patternFill patternType="none">
            <bgColor indexed="65"/>
          </patternFill>
        </fill>
      </ndxf>
    </rcc>
    <rcc rId="0" sId="1" dxf="1">
      <nc r="CN485">
        <f>IF(Z485=U485,0,1)</f>
      </nc>
      <ndxf>
        <fill>
          <patternFill patternType="none">
            <bgColor indexed="65"/>
          </patternFill>
        </fill>
      </ndxf>
    </rcc>
    <rcc rId="0" sId="1" dxf="1">
      <nc r="CN486">
        <f>IF(Z486=U486,0,1)</f>
      </nc>
      <ndxf>
        <fill>
          <patternFill patternType="none">
            <bgColor indexed="65"/>
          </patternFill>
        </fill>
      </ndxf>
    </rcc>
    <rcc rId="0" sId="1" dxf="1">
      <nc r="CN487">
        <f>IF(Z487=U487,0,1)</f>
      </nc>
      <ndxf>
        <fill>
          <patternFill patternType="none">
            <bgColor indexed="65"/>
          </patternFill>
        </fill>
      </ndxf>
    </rcc>
    <rcc rId="0" sId="1" dxf="1">
      <nc r="CN488">
        <f>IF(Z488=U488,0,1)</f>
      </nc>
      <ndxf>
        <fill>
          <patternFill patternType="none">
            <bgColor indexed="65"/>
          </patternFill>
        </fill>
      </ndxf>
    </rcc>
    <rcc rId="0" sId="1" dxf="1">
      <nc r="CN489">
        <f>IF(Z489=U489,0,1)</f>
      </nc>
      <ndxf>
        <fill>
          <patternFill patternType="none">
            <bgColor indexed="65"/>
          </patternFill>
        </fill>
      </ndxf>
    </rcc>
    <rcc rId="0" sId="1" dxf="1">
      <nc r="CN490">
        <f>IF(Z490=U490,0,1)</f>
      </nc>
      <ndxf>
        <fill>
          <patternFill patternType="none">
            <bgColor indexed="65"/>
          </patternFill>
        </fill>
      </ndxf>
    </rcc>
    <rcc rId="0" sId="1" dxf="1">
      <nc r="CN491">
        <f>IF(Z491=U491,0,1)</f>
      </nc>
      <ndxf>
        <fill>
          <patternFill patternType="none">
            <bgColor indexed="65"/>
          </patternFill>
        </fill>
      </ndxf>
    </rcc>
    <rcc rId="0" sId="1" dxf="1">
      <nc r="CN492">
        <f>IF(Z492=U492,0,1)</f>
      </nc>
      <ndxf>
        <fill>
          <patternFill patternType="none">
            <bgColor indexed="65"/>
          </patternFill>
        </fill>
      </ndxf>
    </rcc>
    <rcc rId="0" sId="1" dxf="1">
      <nc r="CN493">
        <f>IF(Z493=U493,0,1)</f>
      </nc>
      <ndxf>
        <fill>
          <patternFill patternType="none">
            <bgColor indexed="65"/>
          </patternFill>
        </fill>
      </ndxf>
    </rcc>
    <rcc rId="0" sId="1" dxf="1">
      <nc r="CN494">
        <f>IF(Z494=U494,0,1)</f>
      </nc>
      <ndxf>
        <fill>
          <patternFill patternType="none">
            <bgColor indexed="65"/>
          </patternFill>
        </fill>
      </ndxf>
    </rcc>
    <rcc rId="0" sId="1" dxf="1">
      <nc r="CN495">
        <f>IF(Z495=U495,0,1)</f>
      </nc>
      <ndxf>
        <fill>
          <patternFill patternType="none">
            <bgColor indexed="65"/>
          </patternFill>
        </fill>
      </ndxf>
    </rcc>
    <rcc rId="0" sId="1" dxf="1">
      <nc r="CN496">
        <f>IF(Z496=U496,0,1)</f>
      </nc>
      <ndxf>
        <fill>
          <patternFill patternType="none">
            <bgColor indexed="65"/>
          </patternFill>
        </fill>
      </ndxf>
    </rcc>
    <rcc rId="0" sId="1" dxf="1">
      <nc r="CN497">
        <f>IF(Z497=U497,0,1)</f>
      </nc>
      <ndxf>
        <fill>
          <patternFill patternType="none">
            <bgColor indexed="65"/>
          </patternFill>
        </fill>
      </ndxf>
    </rcc>
    <rcc rId="0" sId="1" dxf="1">
      <nc r="CN498">
        <f>IF(Z498=U498,0,1)</f>
      </nc>
      <ndxf>
        <fill>
          <patternFill patternType="none">
            <bgColor indexed="65"/>
          </patternFill>
        </fill>
      </ndxf>
    </rcc>
    <rcc rId="0" sId="1" dxf="1">
      <nc r="CN499">
        <f>IF(Z499=U499,0,1)</f>
      </nc>
      <ndxf>
        <fill>
          <patternFill patternType="none">
            <bgColor indexed="65"/>
          </patternFill>
        </fill>
      </ndxf>
    </rcc>
    <rcc rId="0" sId="1" dxf="1">
      <nc r="CN500">
        <f>IF(Z500=U500,0,1)</f>
      </nc>
      <ndxf>
        <fill>
          <patternFill patternType="none">
            <bgColor indexed="65"/>
          </patternFill>
        </fill>
      </ndxf>
    </rcc>
    <rcc rId="0" sId="1" dxf="1">
      <nc r="CN501">
        <f>IF(Z501=U501,0,1)</f>
      </nc>
      <ndxf>
        <fill>
          <patternFill patternType="none">
            <bgColor indexed="65"/>
          </patternFill>
        </fill>
      </ndxf>
    </rcc>
    <rcc rId="0" sId="1" dxf="1">
      <nc r="CN502">
        <f>IF(Z502=U502,0,1)</f>
      </nc>
      <ndxf>
        <fill>
          <patternFill patternType="none">
            <bgColor indexed="65"/>
          </patternFill>
        </fill>
      </ndxf>
    </rcc>
    <rcc rId="0" sId="1" dxf="1">
      <nc r="CN503">
        <f>IF(Z503=U503,0,1)</f>
      </nc>
      <ndxf>
        <fill>
          <patternFill patternType="none">
            <bgColor indexed="65"/>
          </patternFill>
        </fill>
      </ndxf>
    </rcc>
    <rcc rId="0" sId="1" dxf="1">
      <nc r="CN504">
        <f>IF(Z504=U504,0,1)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IF(Z505=U505,0,1)</f>
      </nc>
      <ndxf>
        <fill>
          <patternFill patternType="none">
            <bgColor indexed="65"/>
          </patternFill>
        </fill>
      </ndxf>
    </rcc>
    <rcc rId="0" sId="1" dxf="1">
      <nc r="CN506">
        <f>IF(Z506=U506,0,1)</f>
      </nc>
      <ndxf>
        <fill>
          <patternFill patternType="none">
            <bgColor indexed="65"/>
          </patternFill>
        </fill>
      </ndxf>
    </rcc>
    <rcc rId="0" sId="1" dxf="1">
      <nc r="CN507">
        <f>IF(Z507=U507,0,1)</f>
      </nc>
      <ndxf>
        <fill>
          <patternFill patternType="none">
            <bgColor indexed="65"/>
          </patternFill>
        </fill>
      </ndxf>
    </rcc>
    <rcc rId="0" sId="1" dxf="1">
      <nc r="CN508">
        <f>IF(Z508=U508,0,1)</f>
      </nc>
      <ndxf>
        <fill>
          <patternFill patternType="none">
            <bgColor indexed="65"/>
          </patternFill>
        </fill>
      </ndxf>
    </rcc>
    <rcc rId="0" sId="1" dxf="1">
      <nc r="CN509">
        <f>IF(Z509=U509,0,1)</f>
      </nc>
      <ndxf>
        <fill>
          <patternFill patternType="none">
            <bgColor indexed="65"/>
          </patternFill>
        </fill>
      </ndxf>
    </rcc>
    <rcc rId="0" sId="1" dxf="1">
      <nc r="CN510">
        <f>IF(Z510=U510,0,1)</f>
      </nc>
      <ndxf>
        <fill>
          <patternFill patternType="none">
            <bgColor indexed="65"/>
          </patternFill>
        </fill>
      </ndxf>
    </rcc>
    <rcc rId="0" sId="1" dxf="1">
      <nc r="CN511">
        <f>IF(Z511=U511,0,1)</f>
      </nc>
      <ndxf>
        <fill>
          <patternFill patternType="none">
            <bgColor indexed="65"/>
          </patternFill>
        </fill>
      </ndxf>
    </rcc>
    <rcc rId="0" sId="1" dxf="1">
      <nc r="CN512">
        <f>IF(Z512=U512,0,1)</f>
      </nc>
      <ndxf>
        <fill>
          <patternFill patternType="none">
            <bgColor indexed="65"/>
          </patternFill>
        </fill>
      </ndxf>
    </rcc>
    <rcc rId="0" sId="1" dxf="1">
      <nc r="CN513">
        <f>IF(Z513=U513,0,1)</f>
      </nc>
      <ndxf>
        <fill>
          <patternFill patternType="none">
            <bgColor indexed="65"/>
          </patternFill>
        </fill>
      </ndxf>
    </rcc>
    <rcc rId="0" sId="1" dxf="1">
      <nc r="CN514">
        <f>IF(Z514=U514,0,1)</f>
      </nc>
      <ndxf>
        <fill>
          <patternFill patternType="none">
            <bgColor indexed="65"/>
          </patternFill>
        </fill>
      </ndxf>
    </rcc>
    <rcc rId="0" sId="1" dxf="1">
      <nc r="CN515">
        <f>IF(Z515=U515,0,1)</f>
      </nc>
      <ndxf>
        <fill>
          <patternFill patternType="none">
            <bgColor indexed="65"/>
          </patternFill>
        </fill>
      </ndxf>
    </rcc>
    <rcc rId="0" sId="1" dxf="1">
      <nc r="CN516">
        <f>IF(Z516=U516,0,1)</f>
      </nc>
      <ndxf>
        <fill>
          <patternFill patternType="none">
            <bgColor indexed="65"/>
          </patternFill>
        </fill>
      </ndxf>
    </rcc>
    <rcc rId="0" sId="1" dxf="1">
      <nc r="CN517">
        <f>IF(Z517=U517,0,1)</f>
      </nc>
      <ndxf>
        <fill>
          <patternFill patternType="none">
            <bgColor indexed="65"/>
          </patternFill>
        </fill>
      </ndxf>
    </rcc>
    <rcc rId="0" sId="1" dxf="1">
      <nc r="CN518">
        <f>IF(Z518=U518,0,1)</f>
      </nc>
      <ndxf>
        <fill>
          <patternFill patternType="none">
            <bgColor indexed="65"/>
          </patternFill>
        </fill>
      </ndxf>
    </rcc>
    <rcc rId="0" sId="1" dxf="1">
      <nc r="CN519">
        <f>IF(Z519=U519,0,1)</f>
      </nc>
      <ndxf>
        <fill>
          <patternFill patternType="none">
            <bgColor indexed="65"/>
          </patternFill>
        </fill>
      </ndxf>
    </rcc>
    <rcc rId="0" sId="1" dxf="1">
      <nc r="CN520">
        <f>IF(Z520=U520,0,1)</f>
      </nc>
      <ndxf>
        <fill>
          <patternFill patternType="none">
            <bgColor indexed="65"/>
          </patternFill>
        </fill>
      </ndxf>
    </rcc>
    <rcc rId="0" sId="1" dxf="1">
      <nc r="CN521">
        <f>IF(Z521=U521,0,1)</f>
      </nc>
      <ndxf>
        <fill>
          <patternFill patternType="none">
            <bgColor indexed="65"/>
          </patternFill>
        </fill>
      </ndxf>
    </rcc>
    <rcc rId="0" sId="1" dxf="1">
      <nc r="CN522">
        <f>IF(Z522=U522,0,1)</f>
      </nc>
      <ndxf>
        <fill>
          <patternFill patternType="none">
            <bgColor indexed="65"/>
          </patternFill>
        </fill>
      </ndxf>
    </rcc>
    <rcc rId="0" sId="1" dxf="1">
      <nc r="CN523">
        <f>IF(Z523=U523,0,1)</f>
      </nc>
      <ndxf>
        <fill>
          <patternFill patternType="none">
            <bgColor indexed="65"/>
          </patternFill>
        </fill>
      </ndxf>
    </rcc>
    <rcc rId="0" sId="1" dxf="1">
      <nc r="CN524">
        <f>IF(Z524=U524,0,1)</f>
      </nc>
      <ndxf>
        <fill>
          <patternFill patternType="none">
            <bgColor indexed="65"/>
          </patternFill>
        </fill>
      </ndxf>
    </rcc>
    <rcc rId="0" sId="1" dxf="1">
      <nc r="CN525">
        <f>IF(Z525=U525,0,1)</f>
      </nc>
      <ndxf>
        <fill>
          <patternFill patternType="none">
            <bgColor indexed="65"/>
          </patternFill>
        </fill>
      </ndxf>
    </rcc>
    <rcc rId="0" sId="1" dxf="1">
      <nc r="CN526">
        <f>IF(Z526=U526,0,1)</f>
      </nc>
      <ndxf>
        <fill>
          <patternFill patternType="none">
            <bgColor indexed="65"/>
          </patternFill>
        </fill>
      </ndxf>
    </rcc>
    <rcc rId="0" sId="1" dxf="1">
      <nc r="CN527">
        <f>IF(Z527=U527,0,1)</f>
      </nc>
      <ndxf>
        <fill>
          <patternFill patternType="none">
            <bgColor indexed="65"/>
          </patternFill>
        </fill>
      </ndxf>
    </rcc>
    <rcc rId="0" sId="1" dxf="1">
      <nc r="CN528">
        <f>IF(Z528=U528,0,1)</f>
      </nc>
      <ndxf>
        <fill>
          <patternFill patternType="none">
            <bgColor indexed="65"/>
          </patternFill>
        </fill>
      </ndxf>
    </rcc>
    <rcc rId="0" sId="1" dxf="1">
      <nc r="CN529">
        <f>IF(Z529=U529,0,1)</f>
      </nc>
      <ndxf>
        <fill>
          <patternFill patternType="none">
            <bgColor indexed="65"/>
          </patternFill>
        </fill>
      </ndxf>
    </rcc>
    <rcc rId="0" sId="1" dxf="1">
      <nc r="CN530">
        <f>IF(Z530=U530,0,1)</f>
      </nc>
      <ndxf>
        <fill>
          <patternFill patternType="none">
            <bgColor indexed="65"/>
          </patternFill>
        </fill>
      </ndxf>
    </rcc>
    <rcc rId="0" sId="1" dxf="1">
      <nc r="CN531">
        <f>IF(Z531=U531,0,1)</f>
      </nc>
      <ndxf>
        <fill>
          <patternFill patternType="none">
            <bgColor indexed="65"/>
          </patternFill>
        </fill>
      </ndxf>
    </rcc>
    <rcc rId="0" sId="1" dxf="1">
      <nc r="CN532">
        <f>IF(Z532=U532,0,1)</f>
      </nc>
      <ndxf>
        <fill>
          <patternFill patternType="none">
            <bgColor indexed="65"/>
          </patternFill>
        </fill>
      </ndxf>
    </rcc>
    <rcc rId="0" sId="1" dxf="1">
      <nc r="CN533">
        <f>IF(Z533=U533,0,1)</f>
      </nc>
      <ndxf>
        <fill>
          <patternFill patternType="none">
            <bgColor indexed="65"/>
          </patternFill>
        </fill>
      </ndxf>
    </rcc>
    <rcc rId="0" sId="1" dxf="1">
      <nc r="CN534">
        <f>IF(Z534=U534,0,1)</f>
      </nc>
      <ndxf>
        <fill>
          <patternFill patternType="none">
            <bgColor indexed="65"/>
          </patternFill>
        </fill>
      </ndxf>
    </rcc>
    <rcc rId="0" sId="1" dxf="1">
      <nc r="CN535">
        <f>IF(Z535=U535,0,1)</f>
      </nc>
      <ndxf>
        <fill>
          <patternFill patternType="none">
            <bgColor indexed="65"/>
          </patternFill>
        </fill>
      </ndxf>
    </rcc>
    <rcc rId="0" sId="1" dxf="1">
      <nc r="CN536">
        <f>IF(Z536=U536,0,1)</f>
      </nc>
      <ndxf>
        <fill>
          <patternFill patternType="none">
            <bgColor indexed="65"/>
          </patternFill>
        </fill>
      </ndxf>
    </rcc>
    <rcc rId="0" sId="1" dxf="1">
      <nc r="CN537">
        <f>IF(Z537=U537,0,1)</f>
      </nc>
      <ndxf>
        <fill>
          <patternFill patternType="none">
            <bgColor indexed="65"/>
          </patternFill>
        </fill>
      </ndxf>
    </rcc>
    <rcc rId="0" sId="1" dxf="1">
      <nc r="CN538">
        <f>IF(Z538=U538,0,1)</f>
      </nc>
      <ndxf>
        <fill>
          <patternFill patternType="none">
            <bgColor indexed="65"/>
          </patternFill>
        </fill>
      </ndxf>
    </rcc>
    <rcc rId="0" sId="1" dxf="1">
      <nc r="CN539">
        <f>IF(Z539=U539,0,1)</f>
      </nc>
      <ndxf>
        <fill>
          <patternFill patternType="none">
            <bgColor indexed="65"/>
          </patternFill>
        </fill>
      </ndxf>
    </rcc>
    <rcc rId="0" sId="1" dxf="1">
      <nc r="CN540">
        <f>IF(Z540=U540,0,1)</f>
      </nc>
      <ndxf>
        <fill>
          <patternFill patternType="none">
            <bgColor indexed="65"/>
          </patternFill>
        </fill>
      </ndxf>
    </rcc>
    <rcc rId="0" sId="1" dxf="1">
      <nc r="CN541">
        <f>IF(Z541=U541,0,1)</f>
      </nc>
      <ndxf>
        <fill>
          <patternFill patternType="none">
            <bgColor indexed="65"/>
          </patternFill>
        </fill>
      </ndxf>
    </rcc>
    <rcc rId="0" sId="1" dxf="1">
      <nc r="CN542">
        <f>IF(Z542=U542,0,1)</f>
      </nc>
      <ndxf>
        <fill>
          <patternFill patternType="none">
            <bgColor indexed="65"/>
          </patternFill>
        </fill>
      </ndxf>
    </rcc>
    <rcc rId="0" sId="1" dxf="1">
      <nc r="CN543">
        <f>IF(Z543=U543,0,1)</f>
      </nc>
      <ndxf>
        <fill>
          <patternFill patternType="none">
            <bgColor indexed="65"/>
          </patternFill>
        </fill>
      </ndxf>
    </rcc>
    <rcc rId="0" sId="1" dxf="1">
      <nc r="CN544">
        <f>IF(Z544=U544,0,1)</f>
      </nc>
      <ndxf>
        <fill>
          <patternFill patternType="none">
            <bgColor indexed="65"/>
          </patternFill>
        </fill>
      </ndxf>
    </rcc>
    <rcc rId="0" sId="1" dxf="1">
      <nc r="CN545">
        <f>IF(Z545=U545,0,1)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IF(Z546=U546,0,1)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IF(Z547=U547,0,1)</f>
      </nc>
      <ndxf>
        <fill>
          <patternFill patternType="none">
            <bgColor indexed="65"/>
          </patternFill>
        </fill>
      </ndxf>
    </rcc>
    <rcc rId="0" sId="1" dxf="1">
      <nc r="CN548">
        <f>IF(Z548=U548,0,1)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IF(Z549=U549,0,1)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IF(Z550=U550,0,1)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IF(Z551=U551,0,1)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IF(Z552=U552,0,1)</f>
      </nc>
      <ndxf>
        <fill>
          <patternFill patternType="none">
            <bgColor indexed="65"/>
          </patternFill>
        </fill>
      </ndxf>
    </rcc>
    <rcc rId="0" sId="1" dxf="1">
      <nc r="CN553">
        <f>IF(Z553=U553,0,1)</f>
      </nc>
      <ndxf>
        <fill>
          <patternFill patternType="none">
            <bgColor indexed="65"/>
          </patternFill>
        </fill>
      </ndxf>
    </rcc>
    <rcc rId="0" sId="1" dxf="1">
      <nc r="CN554">
        <f>IF(Z554=U554,0,1)</f>
      </nc>
      <ndxf>
        <fill>
          <patternFill patternType="none">
            <bgColor indexed="65"/>
          </patternFill>
        </fill>
      </ndxf>
    </rcc>
    <rcc rId="0" sId="1" dxf="1">
      <nc r="CN555">
        <f>IF(Z555=U555,0,1)</f>
      </nc>
      <ndxf>
        <fill>
          <patternFill patternType="none">
            <bgColor indexed="65"/>
          </patternFill>
        </fill>
      </ndxf>
    </rcc>
    <rcc rId="0" sId="1" dxf="1">
      <nc r="CN556">
        <f>IF(Z556=U556,0,1)</f>
      </nc>
      <ndxf>
        <fill>
          <patternFill patternType="none">
            <bgColor indexed="65"/>
          </patternFill>
        </fill>
      </ndxf>
    </rcc>
    <rcc rId="0" sId="1" dxf="1">
      <nc r="CN557">
        <f>IF(Z557=U557,0,1)</f>
      </nc>
      <ndxf>
        <fill>
          <patternFill patternType="none">
            <bgColor indexed="65"/>
          </patternFill>
        </fill>
      </ndxf>
    </rcc>
    <rcc rId="0" sId="1" dxf="1">
      <nc r="CN558">
        <f>IF(Z558=U558,0,1)</f>
      </nc>
      <ndxf>
        <fill>
          <patternFill patternType="none">
            <bgColor indexed="65"/>
          </patternFill>
        </fill>
      </ndxf>
    </rcc>
    <rcc rId="0" sId="1" dxf="1">
      <nc r="CN559">
        <f>IF(Z559=U559,0,1)</f>
      </nc>
      <ndxf>
        <fill>
          <patternFill patternType="none">
            <bgColor indexed="65"/>
          </patternFill>
        </fill>
      </ndxf>
    </rcc>
    <rcc rId="0" sId="1" dxf="1">
      <nc r="CN560">
        <f>IF(Z560=U560,0,1)</f>
      </nc>
      <ndxf>
        <fill>
          <patternFill patternType="none">
            <bgColor indexed="65"/>
          </patternFill>
        </fill>
      </ndxf>
    </rcc>
    <rcc rId="0" sId="1" dxf="1">
      <nc r="CN561">
        <f>IF(Z561=U561,0,1)</f>
      </nc>
      <ndxf>
        <fill>
          <patternFill patternType="none">
            <bgColor indexed="65"/>
          </patternFill>
        </fill>
      </ndxf>
    </rcc>
    <rcc rId="0" sId="1" dxf="1">
      <nc r="CN562">
        <f>IF(Z562=U562,0,1)</f>
      </nc>
      <ndxf>
        <fill>
          <patternFill patternType="none">
            <bgColor indexed="65"/>
          </patternFill>
        </fill>
      </ndxf>
    </rcc>
    <rcc rId="0" sId="1" dxf="1">
      <nc r="CN563">
        <f>IF(Z563=U563,0,1)</f>
      </nc>
      <ndxf>
        <fill>
          <patternFill patternType="none">
            <bgColor indexed="65"/>
          </patternFill>
        </fill>
      </ndxf>
    </rcc>
    <rcc rId="0" sId="1" dxf="1">
      <nc r="CN564">
        <f>IF(Z564=U564,0,1)</f>
      </nc>
      <ndxf>
        <fill>
          <patternFill patternType="none">
            <bgColor indexed="65"/>
          </patternFill>
        </fill>
      </ndxf>
    </rcc>
    <rcc rId="0" sId="1" dxf="1">
      <nc r="CN565">
        <f>IF(Z565=U565,0,1)</f>
      </nc>
      <ndxf>
        <fill>
          <patternFill patternType="none">
            <bgColor indexed="65"/>
          </patternFill>
        </fill>
      </ndxf>
    </rcc>
    <rcc rId="0" sId="1" dxf="1">
      <nc r="CN566">
        <f>IF(Z566=U566,0,1)</f>
      </nc>
      <ndxf>
        <fill>
          <patternFill patternType="none">
            <bgColor indexed="65"/>
          </patternFill>
        </fill>
      </ndxf>
    </rcc>
    <rcc rId="0" sId="1" dxf="1">
      <nc r="CN567">
        <f>IF(Z567=U567,0,1)</f>
      </nc>
      <ndxf>
        <fill>
          <patternFill patternType="none">
            <bgColor indexed="65"/>
          </patternFill>
        </fill>
      </ndxf>
    </rcc>
    <rcc rId="0" sId="1" dxf="1">
      <nc r="CN568">
        <f>IF(Z568=U568,0,1)</f>
      </nc>
      <ndxf>
        <fill>
          <patternFill patternType="none">
            <bgColor indexed="65"/>
          </patternFill>
        </fill>
      </ndxf>
    </rcc>
    <rcc rId="0" sId="1" dxf="1">
      <nc r="CN569">
        <f>IF(Z569=U569,0,1)</f>
      </nc>
      <ndxf>
        <fill>
          <patternFill patternType="none">
            <bgColor indexed="65"/>
          </patternFill>
        </fill>
      </ndxf>
    </rcc>
    <rcc rId="0" sId="1" dxf="1">
      <nc r="CN570">
        <f>IF(Z570=U570,0,1)</f>
      </nc>
      <ndxf>
        <fill>
          <patternFill patternType="none">
            <bgColor indexed="65"/>
          </patternFill>
        </fill>
      </ndxf>
    </rcc>
    <rcc rId="0" sId="1" dxf="1">
      <nc r="CN571">
        <f>IF(Z571=U571,0,1)</f>
      </nc>
      <ndxf>
        <fill>
          <patternFill patternType="none">
            <bgColor indexed="65"/>
          </patternFill>
        </fill>
      </ndxf>
    </rcc>
    <rcc rId="0" sId="1" dxf="1">
      <nc r="CN572">
        <f>IF(Z572=U572,0,1)</f>
      </nc>
      <ndxf>
        <fill>
          <patternFill patternType="none">
            <bgColor indexed="65"/>
          </patternFill>
        </fill>
      </ndxf>
    </rcc>
    <rcc rId="0" sId="1" dxf="1">
      <nc r="CN573">
        <f>IF(Z573=U573,0,1)</f>
      </nc>
      <ndxf>
        <fill>
          <patternFill patternType="none">
            <bgColor indexed="65"/>
          </patternFill>
        </fill>
      </ndxf>
    </rcc>
    <rcc rId="0" sId="1" dxf="1">
      <nc r="CN574">
        <f>IF(Z574=U574,0,1)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IF(Z575=U575,0,1)</f>
      </nc>
      <ndxf>
        <fill>
          <patternFill patternType="none">
            <bgColor indexed="65"/>
          </patternFill>
        </fill>
      </ndxf>
    </rcc>
    <rcc rId="0" sId="1" dxf="1">
      <nc r="CN576">
        <f>IF(Z576=U576,0,1)</f>
      </nc>
      <ndxf>
        <fill>
          <patternFill patternType="none">
            <bgColor indexed="65"/>
          </patternFill>
        </fill>
      </ndxf>
    </rcc>
    <rcc rId="0" sId="1" dxf="1">
      <nc r="CN577">
        <f>IF(Z577=U577,0,1)</f>
      </nc>
      <ndxf>
        <fill>
          <patternFill patternType="none">
            <bgColor indexed="65"/>
          </patternFill>
        </fill>
      </ndxf>
    </rcc>
    <rcc rId="0" sId="1" dxf="1">
      <nc r="CN578">
        <f>IF(Z578=U578,0,1)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IF(Z579=U579,0,1)</f>
      </nc>
      <ndxf>
        <fill>
          <patternFill patternType="none">
            <bgColor indexed="65"/>
          </patternFill>
        </fill>
      </ndxf>
    </rcc>
    <rcc rId="0" sId="1" dxf="1">
      <nc r="CN580">
        <f>IF(Z580=U580,0,1)</f>
      </nc>
      <ndxf>
        <fill>
          <patternFill patternType="none">
            <bgColor indexed="65"/>
          </patternFill>
        </fill>
      </ndxf>
    </rcc>
    <rcc rId="0" sId="1" dxf="1">
      <nc r="CN581">
        <f>IF(Z581=U581,0,1)</f>
      </nc>
      <ndxf>
        <fill>
          <patternFill patternType="none">
            <bgColor indexed="65"/>
          </patternFill>
        </fill>
      </ndxf>
    </rcc>
    <rcc rId="0" sId="1" dxf="1">
      <nc r="CN582">
        <f>IF(Z582=U582,0,1)</f>
      </nc>
      <ndxf>
        <fill>
          <patternFill patternType="none">
            <bgColor indexed="65"/>
          </patternFill>
        </fill>
      </ndxf>
    </rcc>
    <rcc rId="0" sId="1" dxf="1">
      <nc r="CN583">
        <f>IF(Z583=U583,0,1)</f>
      </nc>
      <ndxf>
        <fill>
          <patternFill patternType="none">
            <bgColor indexed="65"/>
          </patternFill>
        </fill>
      </ndxf>
    </rcc>
    <rcc rId="0" sId="1" dxf="1">
      <nc r="CN584">
        <f>IF(Z584=U584,0,1)</f>
      </nc>
      <ndxf>
        <fill>
          <patternFill patternType="none">
            <bgColor indexed="65"/>
          </patternFill>
        </fill>
      </ndxf>
    </rcc>
    <rcc rId="0" sId="1" dxf="1">
      <nc r="CN585">
        <f>IF(Z585=U585,0,1)</f>
      </nc>
      <ndxf>
        <fill>
          <patternFill patternType="none">
            <bgColor indexed="65"/>
          </patternFill>
        </fill>
      </ndxf>
    </rcc>
    <rcc rId="0" sId="1" dxf="1">
      <nc r="CN586">
        <f>IF(Z586=U586,0,1)</f>
      </nc>
      <ndxf>
        <fill>
          <patternFill patternType="none">
            <bgColor indexed="65"/>
          </patternFill>
        </fill>
      </ndxf>
    </rcc>
    <rcc rId="0" sId="1" dxf="1">
      <nc r="CN587">
        <f>IF(Z587=U587,0,1)</f>
      </nc>
      <ndxf>
        <fill>
          <patternFill patternType="none">
            <bgColor indexed="65"/>
          </patternFill>
        </fill>
      </ndxf>
    </rcc>
    <rcc rId="0" sId="1" dxf="1">
      <nc r="CN588">
        <f>IF(Z588=U588,0,1)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IF(Z589=U589,0,1)</f>
      </nc>
      <ndxf>
        <fill>
          <patternFill patternType="none">
            <bgColor indexed="65"/>
          </patternFill>
        </fill>
      </ndxf>
    </rcc>
    <rcc rId="0" sId="1" dxf="1">
      <nc r="CN590">
        <f>IF(Z590=U590,0,1)</f>
      </nc>
      <ndxf>
        <fill>
          <patternFill patternType="none">
            <bgColor indexed="65"/>
          </patternFill>
        </fill>
      </ndxf>
    </rcc>
    <rcc rId="0" sId="1" dxf="1">
      <nc r="CN591">
        <f>IF(Z591=U591,0,1)</f>
      </nc>
      <ndxf>
        <fill>
          <patternFill patternType="none">
            <bgColor indexed="65"/>
          </patternFill>
        </fill>
      </ndxf>
    </rcc>
    <rcc rId="0" sId="1" dxf="1">
      <nc r="CN592">
        <f>IF(Z592=U592,0,1)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IF(Z593=U593,0,1)</f>
      </nc>
      <ndxf>
        <fill>
          <patternFill patternType="none">
            <bgColor indexed="65"/>
          </patternFill>
        </fill>
      </ndxf>
    </rcc>
    <rcc rId="0" sId="1" dxf="1">
      <nc r="CN594">
        <f>IF(Z594=U594,0,1)</f>
      </nc>
      <ndxf>
        <fill>
          <patternFill patternType="none">
            <bgColor indexed="65"/>
          </patternFill>
        </fill>
      </ndxf>
    </rcc>
    <rcc rId="0" sId="1" dxf="1">
      <nc r="CN595">
        <f>IF(Z595=U595,0,1)</f>
      </nc>
      <ndxf>
        <fill>
          <patternFill patternType="none">
            <bgColor indexed="65"/>
          </patternFill>
        </fill>
      </ndxf>
    </rcc>
    <rcc rId="0" sId="1" dxf="1">
      <nc r="CN596">
        <f>IF(Z596=U596,0,1)</f>
      </nc>
      <ndxf>
        <fill>
          <patternFill patternType="none">
            <bgColor indexed="65"/>
          </patternFill>
        </fill>
      </ndxf>
    </rcc>
    <rcc rId="0" sId="1" dxf="1">
      <nc r="CN597">
        <f>IF(Z597=U597,0,1)</f>
      </nc>
      <ndxf>
        <fill>
          <patternFill patternType="none">
            <bgColor indexed="65"/>
          </patternFill>
        </fill>
      </ndxf>
    </rcc>
    <rcc rId="0" sId="1" dxf="1">
      <nc r="CN598">
        <f>IF(Z598=U598,0,1)</f>
      </nc>
      <ndxf>
        <fill>
          <patternFill patternType="none">
            <bgColor indexed="65"/>
          </patternFill>
        </fill>
      </ndxf>
    </rcc>
    <rcc rId="0" sId="1" dxf="1">
      <nc r="CN599">
        <f>IF(Z599=U599,0,1)</f>
      </nc>
      <ndxf>
        <fill>
          <patternFill patternType="none">
            <bgColor indexed="65"/>
          </patternFill>
        </fill>
      </ndxf>
    </rcc>
    <rcc rId="0" sId="1" dxf="1">
      <nc r="CN600">
        <f>IF(Z600=U600,0,1)</f>
      </nc>
      <ndxf>
        <fill>
          <patternFill patternType="none">
            <bgColor indexed="65"/>
          </patternFill>
        </fill>
      </ndxf>
    </rcc>
    <rcc rId="0" sId="1" dxf="1">
      <nc r="CN601">
        <f>IF(Z601=U601,0,1)</f>
      </nc>
      <ndxf>
        <fill>
          <patternFill patternType="none">
            <bgColor indexed="65"/>
          </patternFill>
        </fill>
      </ndxf>
    </rcc>
    <rcc rId="0" sId="1" dxf="1">
      <nc r="CN602">
        <f>IF(Z602=U602,0,1)</f>
      </nc>
      <ndxf>
        <fill>
          <patternFill patternType="none">
            <bgColor indexed="65"/>
          </patternFill>
        </fill>
      </ndxf>
    </rcc>
    <rcc rId="0" sId="1" dxf="1">
      <nc r="CN603">
        <f>IF(Z603=U603,0,1)</f>
      </nc>
      <ndxf>
        <fill>
          <patternFill patternType="none">
            <bgColor indexed="65"/>
          </patternFill>
        </fill>
      </ndxf>
    </rcc>
    <rcc rId="0" sId="1" dxf="1">
      <nc r="CN604">
        <f>IF(Z604=U604,0,1)</f>
      </nc>
      <ndxf>
        <fill>
          <patternFill patternType="none">
            <bgColor indexed="65"/>
          </patternFill>
        </fill>
      </ndxf>
    </rcc>
    <rcc rId="0" sId="1" dxf="1">
      <nc r="CN605">
        <f>IF(Z605=U605,0,1)</f>
      </nc>
      <ndxf>
        <fill>
          <patternFill patternType="none">
            <bgColor indexed="65"/>
          </patternFill>
        </fill>
      </ndxf>
    </rcc>
    <rcc rId="0" sId="1" dxf="1">
      <nc r="CN606">
        <f>IF(Z606=U606,0,1)</f>
      </nc>
      <ndxf>
        <fill>
          <patternFill patternType="none">
            <bgColor indexed="65"/>
          </patternFill>
        </fill>
      </ndxf>
    </rcc>
    <rcc rId="0" sId="1" dxf="1">
      <nc r="CN607">
        <f>IF(Z607=U607,0,1)</f>
      </nc>
      <ndxf>
        <fill>
          <patternFill patternType="none">
            <bgColor indexed="65"/>
          </patternFill>
        </fill>
      </ndxf>
    </rcc>
    <rcc rId="0" sId="1" dxf="1">
      <nc r="CN608">
        <f>IF(Z608=U608,0,1)</f>
      </nc>
      <ndxf>
        <fill>
          <patternFill patternType="none">
            <bgColor indexed="65"/>
          </patternFill>
        </fill>
      </ndxf>
    </rcc>
    <rcc rId="0" sId="1" dxf="1">
      <nc r="CN609">
        <f>IF(Z609=U609,0,1)</f>
      </nc>
      <ndxf>
        <fill>
          <patternFill patternType="none">
            <bgColor indexed="65"/>
          </patternFill>
        </fill>
      </ndxf>
    </rcc>
    <rcc rId="0" sId="1" dxf="1">
      <nc r="CN610">
        <f>IF(Z610=U610,0,1)</f>
      </nc>
      <ndxf>
        <fill>
          <patternFill patternType="none">
            <bgColor indexed="65"/>
          </patternFill>
        </fill>
      </ndxf>
    </rcc>
    <rcc rId="0" sId="1" dxf="1">
      <nc r="CN611">
        <f>IF(Z611=U611,0,1)</f>
      </nc>
      <ndxf>
        <fill>
          <patternFill patternType="none">
            <bgColor indexed="65"/>
          </patternFill>
        </fill>
      </ndxf>
    </rcc>
    <rcc rId="0" sId="1" dxf="1">
      <nc r="CN612">
        <f>IF(Z612=U612,0,1)</f>
      </nc>
      <ndxf>
        <fill>
          <patternFill patternType="none">
            <bgColor indexed="65"/>
          </patternFill>
        </fill>
      </ndxf>
    </rcc>
    <rcc rId="0" sId="1" dxf="1">
      <nc r="CN613">
        <f>IF(Z613=U613,0,1)</f>
      </nc>
      <ndxf>
        <fill>
          <patternFill patternType="none">
            <bgColor indexed="65"/>
          </patternFill>
        </fill>
      </ndxf>
    </rcc>
    <rcc rId="0" sId="1" dxf="1">
      <nc r="CN614">
        <f>IF(Z614=U614,0,1)</f>
      </nc>
      <ndxf>
        <fill>
          <patternFill patternType="none">
            <bgColor indexed="65"/>
          </patternFill>
        </fill>
      </ndxf>
    </rcc>
    <rcc rId="0" sId="1" dxf="1">
      <nc r="CN615">
        <f>IF(Z615=U615,0,1)</f>
      </nc>
      <ndxf>
        <fill>
          <patternFill patternType="none">
            <bgColor indexed="65"/>
          </patternFill>
        </fill>
      </ndxf>
    </rcc>
    <rcc rId="0" sId="1" dxf="1">
      <nc r="CN616">
        <f>IF(Z616=U616,0,1)</f>
      </nc>
      <ndxf>
        <fill>
          <patternFill patternType="none">
            <bgColor indexed="65"/>
          </patternFill>
        </fill>
      </ndxf>
    </rcc>
    <rcc rId="0" sId="1" dxf="1">
      <nc r="CN617">
        <f>IF(Z617=U617,0,1)</f>
      </nc>
      <ndxf>
        <fill>
          <patternFill patternType="none">
            <bgColor indexed="65"/>
          </patternFill>
        </fill>
      </ndxf>
    </rcc>
    <rcc rId="0" sId="1" dxf="1">
      <nc r="CN618">
        <f>IF(Z618=U618,0,1)</f>
      </nc>
      <ndxf>
        <fill>
          <patternFill patternType="none">
            <bgColor indexed="65"/>
          </patternFill>
        </fill>
      </ndxf>
    </rcc>
    <rcc rId="0" sId="1" dxf="1">
      <nc r="CN619">
        <f>IF(Z619=U619,0,1)</f>
      </nc>
      <ndxf>
        <fill>
          <patternFill patternType="none">
            <bgColor indexed="65"/>
          </patternFill>
        </fill>
      </ndxf>
    </rcc>
    <rcc rId="0" sId="1" dxf="1">
      <nc r="CN620">
        <f>IF(Z620=U620,0,1)</f>
      </nc>
      <ndxf>
        <fill>
          <patternFill patternType="none">
            <bgColor indexed="65"/>
          </patternFill>
        </fill>
      </ndxf>
    </rcc>
    <rcc rId="0" sId="1" dxf="1">
      <nc r="CN621">
        <f>IF(Z621=U621,0,1)</f>
      </nc>
      <ndxf>
        <fill>
          <patternFill patternType="none">
            <bgColor indexed="65"/>
          </patternFill>
        </fill>
      </ndxf>
    </rcc>
    <rcc rId="0" sId="1" dxf="1">
      <nc r="CN622">
        <f>IF(Z622=U622,0,1)</f>
      </nc>
      <ndxf>
        <fill>
          <patternFill patternType="none">
            <bgColor indexed="65"/>
          </patternFill>
        </fill>
      </ndxf>
    </rcc>
    <rcc rId="0" sId="1" dxf="1">
      <nc r="CN623">
        <f>IF(Z623=U623,0,1)</f>
      </nc>
      <ndxf>
        <fill>
          <patternFill patternType="none">
            <bgColor indexed="65"/>
          </patternFill>
        </fill>
      </ndxf>
    </rcc>
    <rcc rId="0" sId="1" dxf="1">
      <nc r="CN624">
        <f>IF(Z624=U624,0,1)</f>
      </nc>
      <ndxf>
        <fill>
          <patternFill patternType="none">
            <bgColor indexed="65"/>
          </patternFill>
        </fill>
      </ndxf>
    </rcc>
    <rcc rId="0" sId="1" dxf="1">
      <nc r="CN625">
        <f>IF(Z625=U625,0,1)</f>
      </nc>
      <ndxf>
        <fill>
          <patternFill patternType="none">
            <bgColor indexed="65"/>
          </patternFill>
        </fill>
      </ndxf>
    </rcc>
    <rcc rId="0" sId="1" dxf="1">
      <nc r="CN626">
        <f>IF(Z626=U626,0,1)</f>
      </nc>
      <ndxf>
        <fill>
          <patternFill patternType="none">
            <bgColor indexed="65"/>
          </patternFill>
        </fill>
      </ndxf>
    </rcc>
    <rcc rId="0" sId="1" dxf="1">
      <nc r="CN627">
        <f>IF(Z627=U627,0,1)</f>
      </nc>
      <ndxf>
        <fill>
          <patternFill patternType="none">
            <bgColor indexed="65"/>
          </patternFill>
        </fill>
      </ndxf>
    </rcc>
    <rcc rId="0" sId="1" dxf="1">
      <nc r="CN628">
        <f>IF(Z628=U628,0,1)</f>
      </nc>
      <ndxf>
        <fill>
          <patternFill patternType="none">
            <bgColor indexed="65"/>
          </patternFill>
        </fill>
      </ndxf>
    </rcc>
    <rcc rId="0" sId="1" dxf="1">
      <nc r="CN629">
        <f>IF(Z629=U629,0,1)</f>
      </nc>
      <ndxf>
        <fill>
          <patternFill patternType="none">
            <bgColor indexed="65"/>
          </patternFill>
        </fill>
      </ndxf>
    </rcc>
    <rcc rId="0" sId="1" dxf="1">
      <nc r="CN630">
        <f>IF(Z630=U630,0,1)</f>
      </nc>
      <ndxf>
        <fill>
          <patternFill patternType="none">
            <bgColor indexed="65"/>
          </patternFill>
        </fill>
      </ndxf>
    </rcc>
    <rcc rId="0" sId="1" dxf="1">
      <nc r="CN631">
        <f>IF(Z631=U631,0,1)</f>
      </nc>
      <ndxf>
        <fill>
          <patternFill patternType="none">
            <bgColor indexed="65"/>
          </patternFill>
        </fill>
      </ndxf>
    </rcc>
    <rcc rId="0" sId="1" dxf="1">
      <nc r="CN632">
        <f>IF(Z632=U632,0,1)</f>
      </nc>
      <ndxf>
        <fill>
          <patternFill patternType="none">
            <bgColor indexed="65"/>
          </patternFill>
        </fill>
      </ndxf>
    </rcc>
    <rcc rId="0" sId="1" dxf="1">
      <nc r="CN633">
        <f>IF(Z633=U633,0,1)</f>
      </nc>
      <ndxf>
        <fill>
          <patternFill patternType="none">
            <bgColor indexed="65"/>
          </patternFill>
        </fill>
      </ndxf>
    </rcc>
    <rcc rId="0" sId="1" dxf="1">
      <nc r="CN634">
        <f>IF(Z634=U634,0,1)</f>
      </nc>
      <ndxf>
        <fill>
          <patternFill patternType="none">
            <bgColor indexed="65"/>
          </patternFill>
        </fill>
      </ndxf>
    </rcc>
    <rcc rId="0" sId="1" dxf="1">
      <nc r="CN635">
        <f>IF(Z635=U635,0,1)</f>
      </nc>
      <ndxf>
        <fill>
          <patternFill patternType="none">
            <bgColor indexed="65"/>
          </patternFill>
        </fill>
      </ndxf>
    </rcc>
    <rcc rId="0" sId="1" dxf="1">
      <nc r="CN636">
        <f>IF(Z636=U636,0,1)</f>
      </nc>
      <ndxf>
        <fill>
          <patternFill patternType="none">
            <bgColor indexed="65"/>
          </patternFill>
        </fill>
      </ndxf>
    </rcc>
    <rcc rId="0" sId="1" dxf="1">
      <nc r="CN637">
        <f>IF(Z637=U637,0,1)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IF(Z638=U638,0,1)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IF(Z639=U639,0,1)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IF(Z640=U640,0,1)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IF(Z641=U641,0,1)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IF(Z642=U642,0,1)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IF(Z643=U643,0,1)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IF(Z644=U644,0,1)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IF(Z645=U645,0,1)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IF(Z646=U646,0,1)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IF(Z647=U647,0,1)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IF(Z648=U648,0,1)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IF(Z649=U649,0,1)</f>
      </nc>
      <ndxf>
        <fill>
          <patternFill patternType="none">
            <bgColor indexed="65"/>
          </patternFill>
        </fill>
      </ndxf>
    </rcc>
    <rcc rId="0" sId="1" dxf="1">
      <nc r="CN650">
        <f>IF(Z650=U650,0,1)</f>
      </nc>
      <ndxf>
        <fill>
          <patternFill patternType="none">
            <bgColor indexed="65"/>
          </patternFill>
        </fill>
      </ndxf>
    </rcc>
    <rcc rId="0" sId="1" dxf="1">
      <nc r="CN651">
        <f>IF(Z651=U651,0,1)</f>
      </nc>
      <ndxf>
        <fill>
          <patternFill patternType="none">
            <bgColor indexed="65"/>
          </patternFill>
        </fill>
      </ndxf>
    </rcc>
    <rcc rId="0" sId="1" dxf="1">
      <nc r="CN652">
        <f>IF(Z652=U652,0,1)</f>
      </nc>
      <ndxf>
        <fill>
          <patternFill patternType="none">
            <bgColor indexed="65"/>
          </patternFill>
        </fill>
      </ndxf>
    </rcc>
    <rcc rId="0" sId="1" dxf="1">
      <nc r="CN653">
        <f>IF(Z653=U653,0,1)</f>
      </nc>
      <ndxf>
        <fill>
          <patternFill patternType="none">
            <bgColor indexed="65"/>
          </patternFill>
        </fill>
      </ndxf>
    </rcc>
    <rcc rId="0" sId="1" dxf="1">
      <nc r="CN654">
        <f>IF(Z654=U654,0,1)</f>
      </nc>
      <ndxf>
        <fill>
          <patternFill patternType="none">
            <bgColor indexed="65"/>
          </patternFill>
        </fill>
      </ndxf>
    </rcc>
    <rcc rId="0" sId="1" dxf="1">
      <nc r="CN655">
        <f>IF(Z655=U655,0,1)</f>
      </nc>
      <ndxf>
        <fill>
          <patternFill patternType="none">
            <bgColor indexed="65"/>
          </patternFill>
        </fill>
      </ndxf>
    </rcc>
    <rcc rId="0" sId="1" dxf="1">
      <nc r="CN656">
        <f>IF(Z656=U656,0,1)</f>
      </nc>
      <ndxf>
        <fill>
          <patternFill patternType="none">
            <bgColor indexed="65"/>
          </patternFill>
        </fill>
      </ndxf>
    </rcc>
    <rcc rId="0" sId="1" dxf="1">
      <nc r="CN657">
        <f>IF(Z657=U657,0,1)</f>
      </nc>
      <ndxf>
        <fill>
          <patternFill patternType="none">
            <bgColor indexed="65"/>
          </patternFill>
        </fill>
      </ndxf>
    </rcc>
    <rcc rId="0" sId="1" dxf="1">
      <nc r="CN658">
        <f>IF(Z658=U658,0,1)</f>
      </nc>
      <ndxf>
        <fill>
          <patternFill patternType="none">
            <bgColor indexed="65"/>
          </patternFill>
        </fill>
      </ndxf>
    </rcc>
    <rcc rId="0" sId="1" dxf="1">
      <nc r="CN659">
        <f>IF(Z659=U659,0,1)</f>
      </nc>
      <ndxf>
        <fill>
          <patternFill patternType="none">
            <bgColor indexed="65"/>
          </patternFill>
        </fill>
      </ndxf>
    </rcc>
    <rcc rId="0" sId="1" dxf="1">
      <nc r="CN660">
        <f>IF(Z660=U660,0,1)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IF(Z661=U661,0,1)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IF(Z662=U662,0,1)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IF(Z663=U663,0,1)</f>
      </nc>
      <ndxf>
        <fill>
          <patternFill patternType="none">
            <bgColor indexed="65"/>
          </patternFill>
        </fill>
      </ndxf>
    </rcc>
    <rcc rId="0" sId="1" dxf="1">
      <nc r="CN664">
        <f>IF(Z664=U664,0,1)</f>
      </nc>
      <ndxf>
        <fill>
          <patternFill patternType="none">
            <bgColor indexed="65"/>
          </patternFill>
        </fill>
      </ndxf>
    </rcc>
    <rcc rId="0" sId="1" dxf="1">
      <nc r="CN665">
        <f>IF(Z665=U665,0,1)</f>
      </nc>
      <ndxf>
        <fill>
          <patternFill patternType="none">
            <bgColor indexed="65"/>
          </patternFill>
        </fill>
      </ndxf>
    </rcc>
    <rcc rId="0" sId="1" dxf="1">
      <nc r="CN666">
        <f>IF(Z666=U666,0,1)</f>
      </nc>
      <ndxf>
        <fill>
          <patternFill patternType="none">
            <bgColor indexed="65"/>
          </patternFill>
        </fill>
      </ndxf>
    </rcc>
    <rcc rId="0" sId="1" dxf="1">
      <nc r="CN667">
        <f>IF(Z667=U667,0,1)</f>
      </nc>
      <ndxf>
        <fill>
          <patternFill patternType="none">
            <bgColor indexed="65"/>
          </patternFill>
        </fill>
      </ndxf>
    </rcc>
    <rcc rId="0" sId="1" dxf="1">
      <nc r="CN668">
        <f>IF(Z668=U668,0,1)</f>
      </nc>
      <ndxf>
        <fill>
          <patternFill patternType="none">
            <bgColor indexed="65"/>
          </patternFill>
        </fill>
      </ndxf>
    </rcc>
    <rcc rId="0" sId="1" dxf="1">
      <nc r="CN669">
        <f>IF(Z669=U669,0,1)</f>
      </nc>
      <ndxf>
        <fill>
          <patternFill patternType="none">
            <bgColor indexed="65"/>
          </patternFill>
        </fill>
      </ndxf>
    </rcc>
    <rcc rId="0" sId="1" dxf="1">
      <nc r="CN670">
        <f>IF(Z670=U670,0,1)</f>
      </nc>
      <ndxf>
        <fill>
          <patternFill patternType="none">
            <bgColor indexed="65"/>
          </patternFill>
        </fill>
      </ndxf>
    </rcc>
    <rcc rId="0" sId="1" dxf="1">
      <nc r="CN671">
        <f>IF(Z671=U671,0,1)</f>
      </nc>
      <ndxf>
        <fill>
          <patternFill patternType="none">
            <bgColor indexed="65"/>
          </patternFill>
        </fill>
      </ndxf>
    </rcc>
    <rcc rId="0" sId="1" dxf="1">
      <nc r="CN672">
        <f>IF(Z672=U672,0,1)</f>
      </nc>
      <ndxf>
        <fill>
          <patternFill patternType="none">
            <bgColor indexed="65"/>
          </patternFill>
        </fill>
      </ndxf>
    </rcc>
    <rcc rId="0" sId="1" dxf="1">
      <nc r="CN673">
        <f>IF(Z673=U673,0,1)</f>
      </nc>
      <ndxf>
        <fill>
          <patternFill patternType="none">
            <bgColor indexed="65"/>
          </patternFill>
        </fill>
      </ndxf>
    </rcc>
    <rcc rId="0" sId="1" dxf="1">
      <nc r="CN674">
        <f>IF(Z674=U674,0,1)</f>
      </nc>
      <ndxf>
        <fill>
          <patternFill patternType="none">
            <bgColor indexed="65"/>
          </patternFill>
        </fill>
      </ndxf>
    </rcc>
    <rcc rId="0" sId="1" dxf="1">
      <nc r="CN675">
        <f>IF(Z675=U675,0,1)</f>
      </nc>
      <ndxf>
        <fill>
          <patternFill patternType="none">
            <bgColor indexed="65"/>
          </patternFill>
        </fill>
      </ndxf>
    </rcc>
    <rcc rId="0" sId="1" dxf="1">
      <nc r="CN676">
        <f>IF(Z676=U676,0,1)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IF(Z677=U677,0,1)</f>
      </nc>
      <ndxf>
        <fill>
          <patternFill patternType="none">
            <bgColor indexed="65"/>
          </patternFill>
        </fill>
      </ndxf>
    </rcc>
    <rcc rId="0" sId="1" dxf="1">
      <nc r="CN678">
        <f>IF(Z678=U678,0,1)</f>
      </nc>
      <ndxf>
        <fill>
          <patternFill patternType="none">
            <bgColor indexed="65"/>
          </patternFill>
        </fill>
      </ndxf>
    </rcc>
    <rcc rId="0" sId="1" dxf="1">
      <nc r="CN679">
        <f>IF(Z679=U679,0,1)</f>
      </nc>
      <ndxf>
        <fill>
          <patternFill patternType="none">
            <bgColor indexed="65"/>
          </patternFill>
        </fill>
      </ndxf>
    </rcc>
    <rcc rId="0" sId="1" dxf="1">
      <nc r="CN680">
        <f>IF(Z680=U680,0,1)</f>
      </nc>
      <ndxf>
        <fill>
          <patternFill patternType="none">
            <bgColor indexed="65"/>
          </patternFill>
        </fill>
      </ndxf>
    </rcc>
    <rcc rId="0" sId="1" dxf="1">
      <nc r="CN681">
        <f>IF(Z681=U681,0,1)</f>
      </nc>
      <ndxf>
        <fill>
          <patternFill patternType="none">
            <bgColor indexed="65"/>
          </patternFill>
        </fill>
      </ndxf>
    </rcc>
    <rcc rId="0" sId="1" dxf="1">
      <nc r="CN682">
        <f>IF(Z682=U682,0,1)</f>
      </nc>
      <ndxf>
        <fill>
          <patternFill patternType="none">
            <bgColor indexed="65"/>
          </patternFill>
        </fill>
      </ndxf>
    </rcc>
    <rcc rId="0" sId="1" dxf="1">
      <nc r="CN683">
        <f>IF(Z683=U683,0,1)</f>
      </nc>
      <ndxf>
        <fill>
          <patternFill patternType="none">
            <bgColor indexed="65"/>
          </patternFill>
        </fill>
      </ndxf>
    </rcc>
    <rcc rId="0" sId="1" dxf="1">
      <nc r="CN684">
        <f>IF(Z684=U684,0,1)</f>
      </nc>
      <ndxf>
        <fill>
          <patternFill patternType="none">
            <bgColor indexed="65"/>
          </patternFill>
        </fill>
      </ndxf>
    </rcc>
    <rcc rId="0" sId="1" dxf="1">
      <nc r="CN685">
        <f>IF(Z685=U685,0,1)</f>
      </nc>
      <ndxf>
        <fill>
          <patternFill patternType="none">
            <bgColor indexed="65"/>
          </patternFill>
        </fill>
      </ndxf>
    </rcc>
    <rcc rId="0" sId="1" dxf="1">
      <nc r="CN686">
        <f>IF(Z686=U686,0,1)</f>
      </nc>
      <ndxf>
        <fill>
          <patternFill patternType="none">
            <bgColor indexed="65"/>
          </patternFill>
        </fill>
      </ndxf>
    </rcc>
    <rcc rId="0" sId="1" dxf="1">
      <nc r="CN687">
        <f>IF(Z687=U687,0,1)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IF(Z688=U688,0,1)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IF(Z689=U689,0,1)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IF(Z690=U690,0,1)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IF(Z691=U691,0,1)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IF(Z692=U692,0,1)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IF(Z693=U693,0,1)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IF(Z694=U694,0,1)</f>
      </nc>
      <ndxf>
        <fill>
          <patternFill patternType="none">
            <bgColor indexed="65"/>
          </patternFill>
        </fill>
      </ndxf>
    </rcc>
    <rcc rId="0" sId="1" dxf="1">
      <nc r="CN695">
        <f>IF(Z695=U695,0,1)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IF(Z696=U696,0,1)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IF(Z697=U697,0,1)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IF(Z698=U698,0,1)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IF(Z699=U699,0,1)</f>
      </nc>
      <ndxf>
        <fill>
          <patternFill patternType="none">
            <bgColor indexed="65"/>
          </patternFill>
        </fill>
      </ndxf>
    </rcc>
    <rcc rId="0" sId="1" dxf="1">
      <nc r="CN700">
        <f>IF(Z700=U700,0,1)</f>
      </nc>
      <ndxf>
        <fill>
          <patternFill patternType="none">
            <bgColor indexed="65"/>
          </patternFill>
        </fill>
      </ndxf>
    </rcc>
    <rcc rId="0" sId="1" dxf="1">
      <nc r="CN701">
        <f>IF(Z701=U701,0,1)</f>
      </nc>
      <ndxf>
        <fill>
          <patternFill patternType="none">
            <bgColor indexed="65"/>
          </patternFill>
        </fill>
      </ndxf>
    </rcc>
    <rcc rId="0" sId="1" dxf="1">
      <nc r="CN702">
        <f>IF(Z702=U702,0,1)</f>
      </nc>
      <ndxf>
        <fill>
          <patternFill patternType="none">
            <bgColor indexed="65"/>
          </patternFill>
        </fill>
      </ndxf>
    </rcc>
    <rcc rId="0" sId="1" dxf="1">
      <nc r="CN703">
        <f>IF(Z703=U703,0,1)</f>
      </nc>
      <ndxf>
        <fill>
          <patternFill patternType="none">
            <bgColor indexed="65"/>
          </patternFill>
        </fill>
      </ndxf>
    </rcc>
    <rcc rId="0" sId="1" dxf="1">
      <nc r="CN704">
        <f>IF(Z704=U704,0,1)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IF(Z705=U705,0,1)</f>
      </nc>
      <ndxf>
        <fill>
          <patternFill patternType="none">
            <bgColor indexed="65"/>
          </patternFill>
        </fill>
      </ndxf>
    </rcc>
    <rcc rId="0" sId="1" dxf="1">
      <nc r="CN706">
        <f>IF(Z706=U706,0,1)</f>
      </nc>
      <ndxf>
        <fill>
          <patternFill patternType="none">
            <bgColor indexed="65"/>
          </patternFill>
        </fill>
      </ndxf>
    </rcc>
    <rcc rId="0" sId="1" dxf="1">
      <nc r="CN707">
        <f>IF(Z707=U707,0,1)</f>
      </nc>
      <ndxf>
        <fill>
          <patternFill patternType="none">
            <bgColor indexed="65"/>
          </patternFill>
        </fill>
      </ndxf>
    </rcc>
    <rcc rId="0" sId="1" dxf="1">
      <nc r="CN708">
        <f>IF(Z708=U708,0,1)</f>
      </nc>
      <ndxf>
        <fill>
          <patternFill patternType="none">
            <bgColor indexed="65"/>
          </patternFill>
        </fill>
      </ndxf>
    </rcc>
    <rcc rId="0" sId="1" dxf="1">
      <nc r="CN709">
        <f>IF(Z709=U709,0,1)</f>
      </nc>
      <ndxf>
        <fill>
          <patternFill patternType="none">
            <bgColor indexed="65"/>
          </patternFill>
        </fill>
      </ndxf>
    </rcc>
    <rcc rId="0" sId="1" dxf="1">
      <nc r="CN710">
        <f>IF(Z710=U710,0,1)</f>
      </nc>
      <ndxf>
        <fill>
          <patternFill patternType="none">
            <bgColor indexed="65"/>
          </patternFill>
        </fill>
      </ndxf>
    </rcc>
    <rcc rId="0" sId="1" dxf="1">
      <nc r="CN711">
        <f>IF(Z711=U711,0,1)</f>
      </nc>
      <ndxf>
        <fill>
          <patternFill patternType="none">
            <bgColor indexed="65"/>
          </patternFill>
        </fill>
      </ndxf>
    </rcc>
    <rcc rId="0" sId="1" dxf="1">
      <nc r="CN712">
        <f>IF(Z712=U712,0,1)</f>
      </nc>
      <ndxf>
        <fill>
          <patternFill patternType="none">
            <bgColor indexed="65"/>
          </patternFill>
        </fill>
      </ndxf>
    </rcc>
    <rcc rId="0" sId="1" dxf="1">
      <nc r="CN713">
        <f>IF(Z713=U713,0,1)</f>
      </nc>
      <ndxf>
        <fill>
          <patternFill patternType="none">
            <bgColor indexed="65"/>
          </patternFill>
        </fill>
      </ndxf>
    </rcc>
    <rcc rId="0" sId="1" dxf="1">
      <nc r="CN714">
        <f>IF(Z714=U714,0,1)</f>
      </nc>
      <ndxf>
        <fill>
          <patternFill patternType="none">
            <bgColor indexed="65"/>
          </patternFill>
        </fill>
      </ndxf>
    </rcc>
    <rcc rId="0" sId="1" dxf="1">
      <nc r="CN715">
        <f>IF(Z715=U715,0,1)</f>
      </nc>
      <ndxf>
        <fill>
          <patternFill patternType="none">
            <bgColor indexed="65"/>
          </patternFill>
        </fill>
      </ndxf>
    </rcc>
    <rcc rId="0" sId="1" dxf="1">
      <nc r="CN716">
        <f>IF(Z716=U716,0,1)</f>
      </nc>
      <ndxf>
        <fill>
          <patternFill patternType="none">
            <bgColor indexed="65"/>
          </patternFill>
        </fill>
      </ndxf>
    </rcc>
    <rcc rId="0" sId="1" dxf="1">
      <nc r="CN717">
        <f>IF(Z717=U717,0,1)</f>
      </nc>
      <ndxf>
        <fill>
          <patternFill patternType="none">
            <bgColor indexed="65"/>
          </patternFill>
        </fill>
      </ndxf>
    </rcc>
    <rcc rId="0" sId="1" dxf="1">
      <nc r="CN718">
        <f>IF(Z718=U718,0,1)</f>
      </nc>
      <ndxf>
        <fill>
          <patternFill patternType="none">
            <bgColor indexed="65"/>
          </patternFill>
        </fill>
      </ndxf>
    </rcc>
    <rcc rId="0" sId="1" dxf="1">
      <nc r="CN719">
        <f>IF(Z719=U719,0,1)</f>
      </nc>
      <ndxf>
        <fill>
          <patternFill patternType="none">
            <bgColor indexed="65"/>
          </patternFill>
        </fill>
      </ndxf>
    </rcc>
    <rcc rId="0" sId="1" dxf="1">
      <nc r="CN720">
        <f>IF(Z720=U720,0,1)</f>
      </nc>
      <ndxf>
        <fill>
          <patternFill patternType="none">
            <bgColor indexed="65"/>
          </patternFill>
        </fill>
      </ndxf>
    </rcc>
    <rcc rId="0" sId="1" dxf="1">
      <nc r="CN721">
        <f>IF(Z721=U721,0,1)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IF(Z722=U722,0,1)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IF(Z723=U723,0,1)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IF(Z724=U724,0,1)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IF(Z725=U725,0,1)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IF(Z726=U726,0,1)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IF(Z727=U727,0,1)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IF(Z728=U728,0,1)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IF(Z729=U729,0,1)</f>
      </nc>
      <ndxf>
        <fill>
          <patternFill patternType="none">
            <bgColor indexed="65"/>
          </patternFill>
        </fill>
      </ndxf>
    </rcc>
    <rcc rId="0" sId="1" dxf="1">
      <nc r="CN730">
        <f>IF(Z730=U730,0,1)</f>
      </nc>
      <ndxf>
        <fill>
          <patternFill patternType="none">
            <bgColor indexed="65"/>
          </patternFill>
        </fill>
      </ndxf>
    </rcc>
    <rcc rId="0" sId="1" dxf="1">
      <nc r="CN731">
        <f>IF(Z731=U731,0,1)</f>
      </nc>
      <ndxf>
        <fill>
          <patternFill patternType="none">
            <bgColor indexed="65"/>
          </patternFill>
        </fill>
      </ndxf>
    </rcc>
    <rcc rId="0" sId="1" dxf="1">
      <nc r="CN732">
        <f>IF(Z732=U732,0,1)</f>
      </nc>
      <ndxf>
        <fill>
          <patternFill patternType="none">
            <bgColor indexed="65"/>
          </patternFill>
        </fill>
      </ndxf>
    </rcc>
    <rcc rId="0" sId="1" dxf="1">
      <nc r="CN733">
        <f>IF(Z733=U733,0,1)</f>
      </nc>
      <ndxf>
        <fill>
          <patternFill patternType="none">
            <bgColor indexed="65"/>
          </patternFill>
        </fill>
      </ndxf>
    </rcc>
    <rcc rId="0" sId="1" dxf="1">
      <nc r="CN734">
        <f>IF(Z734=U734,0,1)</f>
      </nc>
      <ndxf>
        <fill>
          <patternFill patternType="none">
            <bgColor indexed="65"/>
          </patternFill>
        </fill>
      </ndxf>
    </rcc>
    <rcc rId="0" sId="1" dxf="1">
      <nc r="CN735">
        <f>IF(Z735=U735,0,1)</f>
      </nc>
      <ndxf>
        <fill>
          <patternFill patternType="none">
            <bgColor indexed="65"/>
          </patternFill>
        </fill>
      </ndxf>
    </rcc>
    <rcc rId="0" sId="1" dxf="1">
      <nc r="CN736">
        <f>IF(Z736=U736,0,1)</f>
      </nc>
      <ndxf>
        <fill>
          <patternFill patternType="none">
            <bgColor indexed="65"/>
          </patternFill>
        </fill>
      </ndxf>
    </rcc>
    <rcc rId="0" sId="1" dxf="1">
      <nc r="CN737">
        <f>IF(Z737=U737,0,1)</f>
      </nc>
      <ndxf>
        <fill>
          <patternFill patternType="none">
            <bgColor indexed="65"/>
          </patternFill>
        </fill>
      </ndxf>
    </rcc>
    <rcc rId="0" sId="1" dxf="1">
      <nc r="CN738">
        <f>IF(Z738=U738,0,1)</f>
      </nc>
      <ndxf>
        <fill>
          <patternFill patternType="none">
            <bgColor indexed="65"/>
          </patternFill>
        </fill>
      </ndxf>
    </rcc>
    <rcc rId="0" sId="1" dxf="1">
      <nc r="CN739">
        <f>IF(Z739=U739,0,1)</f>
      </nc>
      <ndxf>
        <fill>
          <patternFill patternType="none">
            <bgColor indexed="65"/>
          </patternFill>
        </fill>
      </ndxf>
    </rcc>
    <rcc rId="0" sId="1" dxf="1">
      <nc r="CN740">
        <f>IF(Z740=U740,0,1)</f>
      </nc>
      <ndxf>
        <fill>
          <patternFill patternType="none">
            <bgColor indexed="65"/>
          </patternFill>
        </fill>
      </ndxf>
    </rcc>
    <rcc rId="0" sId="1" dxf="1">
      <nc r="CN741">
        <f>IF(Z741=U741,0,1)</f>
      </nc>
      <ndxf>
        <fill>
          <patternFill patternType="none">
            <bgColor indexed="65"/>
          </patternFill>
        </fill>
      </ndxf>
    </rcc>
    <rcc rId="0" sId="1" dxf="1">
      <nc r="CN742">
        <f>IF(Z742=U742,0,1)</f>
      </nc>
      <ndxf>
        <fill>
          <patternFill patternType="none">
            <bgColor indexed="65"/>
          </patternFill>
        </fill>
      </ndxf>
    </rcc>
    <rcc rId="0" sId="1" dxf="1">
      <nc r="CN743">
        <f>IF(Z743=U743,0,1)</f>
      </nc>
      <ndxf>
        <fill>
          <patternFill patternType="none">
            <bgColor indexed="65"/>
          </patternFill>
        </fill>
      </ndxf>
    </rcc>
    <rcc rId="0" sId="1" dxf="1">
      <nc r="CN744">
        <f>IF(Z744=U744,0,1)</f>
      </nc>
      <ndxf>
        <fill>
          <patternFill patternType="none">
            <bgColor indexed="65"/>
          </patternFill>
        </fill>
      </ndxf>
    </rcc>
    <rcc rId="0" sId="1" dxf="1">
      <nc r="CN745">
        <f>IF(Z745=U745,0,1)</f>
      </nc>
      <ndxf>
        <fill>
          <patternFill patternType="none">
            <bgColor indexed="65"/>
          </patternFill>
        </fill>
      </ndxf>
    </rcc>
    <rcc rId="0" sId="1" dxf="1">
      <nc r="CN746">
        <f>IF(Z746=U746,0,1)</f>
      </nc>
      <ndxf>
        <fill>
          <patternFill patternType="none">
            <bgColor indexed="65"/>
          </patternFill>
        </fill>
      </ndxf>
    </rcc>
    <rcc rId="0" sId="1" dxf="1">
      <nc r="CN747">
        <f>IF(Z747=U747,0,1)</f>
      </nc>
      <ndxf>
        <fill>
          <patternFill patternType="none">
            <bgColor indexed="65"/>
          </patternFill>
        </fill>
      </ndxf>
    </rcc>
    <rcc rId="0" sId="1" dxf="1">
      <nc r="CN748">
        <f>IF(Z748=U748,0,1)</f>
      </nc>
      <ndxf>
        <fill>
          <patternFill patternType="none">
            <bgColor indexed="65"/>
          </patternFill>
        </fill>
      </ndxf>
    </rcc>
    <rcc rId="0" sId="1" dxf="1">
      <nc r="CN749">
        <f>IF(Z749=U749,0,1)</f>
      </nc>
      <ndxf>
        <fill>
          <patternFill patternType="none">
            <bgColor indexed="65"/>
          </patternFill>
        </fill>
      </ndxf>
    </rcc>
    <rcc rId="0" sId="1" dxf="1">
      <nc r="CN750">
        <f>IF(Z750=U750,0,1)</f>
      </nc>
      <ndxf>
        <fill>
          <patternFill patternType="none">
            <bgColor indexed="65"/>
          </patternFill>
        </fill>
      </ndxf>
    </rcc>
    <rcc rId="0" sId="1" dxf="1">
      <nc r="CN751">
        <f>IF(Z751=U751,0,1)</f>
      </nc>
      <ndxf>
        <fill>
          <patternFill patternType="none">
            <bgColor indexed="65"/>
          </patternFill>
        </fill>
      </ndxf>
    </rcc>
    <rcc rId="0" sId="1" dxf="1">
      <nc r="CN752">
        <f>IF(Z752=U752,0,1)</f>
      </nc>
      <ndxf>
        <fill>
          <patternFill patternType="none">
            <bgColor indexed="65"/>
          </patternFill>
        </fill>
      </ndxf>
    </rcc>
    <rcc rId="0" sId="1" dxf="1">
      <nc r="CN753">
        <f>IF(Z753=U753,0,1)</f>
      </nc>
      <ndxf>
        <fill>
          <patternFill patternType="none">
            <bgColor indexed="65"/>
          </patternFill>
        </fill>
      </ndxf>
    </rcc>
    <rcc rId="0" sId="1" dxf="1">
      <nc r="CN754">
        <f>IF(Z754=U754,0,1)</f>
      </nc>
      <ndxf>
        <fill>
          <patternFill patternType="none">
            <bgColor indexed="65"/>
          </patternFill>
        </fill>
      </ndxf>
    </rcc>
    <rcc rId="0" sId="1" dxf="1">
      <nc r="CN755">
        <f>IF(Z755=U755,0,1)</f>
      </nc>
      <ndxf>
        <fill>
          <patternFill patternType="none">
            <bgColor indexed="65"/>
          </patternFill>
        </fill>
      </ndxf>
    </rcc>
    <rcc rId="0" sId="1" dxf="1">
      <nc r="CN756">
        <f>IF(Z756=U756,0,1)</f>
      </nc>
      <ndxf>
        <fill>
          <patternFill patternType="none">
            <bgColor indexed="65"/>
          </patternFill>
        </fill>
      </ndxf>
    </rcc>
    <rcc rId="0" sId="1" dxf="1">
      <nc r="CN757">
        <f>IF(Z757=U757,0,1)</f>
      </nc>
      <ndxf>
        <fill>
          <patternFill patternType="none">
            <bgColor indexed="65"/>
          </patternFill>
        </fill>
      </ndxf>
    </rcc>
    <rcc rId="0" sId="1" dxf="1">
      <nc r="CN758">
        <f>IF(Z758=U758,0,1)</f>
      </nc>
      <ndxf>
        <fill>
          <patternFill patternType="none">
            <bgColor indexed="65"/>
          </patternFill>
        </fill>
      </ndxf>
    </rcc>
    <rcc rId="0" sId="1" dxf="1">
      <nc r="CN759">
        <f>IF(Z759=U759,0,1)</f>
      </nc>
      <ndxf>
        <fill>
          <patternFill patternType="none">
            <bgColor indexed="65"/>
          </patternFill>
        </fill>
      </ndxf>
    </rcc>
    <rcc rId="0" sId="1" dxf="1">
      <nc r="CN760">
        <f>IF(Z760=U760,0,1)</f>
      </nc>
      <ndxf>
        <fill>
          <patternFill patternType="none">
            <bgColor indexed="65"/>
          </patternFill>
        </fill>
      </ndxf>
    </rcc>
    <rcc rId="0" sId="1" dxf="1">
      <nc r="CN761">
        <f>IF(Z761=U761,0,1)</f>
      </nc>
      <ndxf>
        <fill>
          <patternFill patternType="none">
            <bgColor indexed="65"/>
          </patternFill>
        </fill>
      </ndxf>
    </rcc>
    <rcc rId="0" sId="1" dxf="1">
      <nc r="CN762">
        <f>IF(Z762=U762,0,1)</f>
      </nc>
      <ndxf>
        <fill>
          <patternFill patternType="none">
            <bgColor indexed="65"/>
          </patternFill>
        </fill>
      </ndxf>
    </rcc>
    <rcc rId="0" sId="1" dxf="1">
      <nc r="CN763">
        <f>IF(Z763=U763,0,1)</f>
      </nc>
      <ndxf>
        <fill>
          <patternFill patternType="none">
            <bgColor indexed="65"/>
          </patternFill>
        </fill>
      </ndxf>
    </rcc>
    <rcc rId="0" sId="1" dxf="1">
      <nc r="CN764">
        <f>IF(Z764=U764,0,1)</f>
      </nc>
      <ndxf>
        <fill>
          <patternFill patternType="none">
            <bgColor indexed="65"/>
          </patternFill>
        </fill>
      </ndxf>
    </rcc>
    <rcc rId="0" sId="1" dxf="1">
      <nc r="CN765">
        <f>IF(Z765=U765,0,1)</f>
      </nc>
      <ndxf>
        <fill>
          <patternFill patternType="none">
            <bgColor indexed="65"/>
          </patternFill>
        </fill>
      </ndxf>
    </rcc>
    <rcc rId="0" sId="1" dxf="1">
      <nc r="CN766">
        <f>IF(Z766=U766,0,1)</f>
      </nc>
      <ndxf>
        <fill>
          <patternFill patternType="none">
            <bgColor indexed="65"/>
          </patternFill>
        </fill>
      </ndxf>
    </rcc>
    <rcc rId="0" sId="1" dxf="1">
      <nc r="CN767">
        <f>IF(Z767=U767,0,1)</f>
      </nc>
      <ndxf>
        <fill>
          <patternFill patternType="none">
            <bgColor indexed="65"/>
          </patternFill>
        </fill>
      </ndxf>
    </rcc>
    <rcc rId="0" sId="1" dxf="1">
      <nc r="CN768">
        <f>IF(Z768=U768,0,1)</f>
      </nc>
      <ndxf>
        <fill>
          <patternFill patternType="none">
            <bgColor indexed="65"/>
          </patternFill>
        </fill>
      </ndxf>
    </rcc>
    <rcc rId="0" sId="1" dxf="1">
      <nc r="CN769">
        <f>IF(Z769=U769,0,1)</f>
      </nc>
      <ndxf>
        <fill>
          <patternFill patternType="none">
            <bgColor indexed="65"/>
          </patternFill>
        </fill>
      </ndxf>
    </rcc>
    <rcc rId="0" sId="1" dxf="1">
      <nc r="CN770">
        <f>IF(Z770=U770,0,1)</f>
      </nc>
      <ndxf>
        <fill>
          <patternFill patternType="none">
            <bgColor indexed="65"/>
          </patternFill>
        </fill>
      </ndxf>
    </rcc>
    <rcc rId="0" sId="1" dxf="1">
      <nc r="CN771">
        <f>IF(Z771=U771,0,1)</f>
      </nc>
      <ndxf>
        <fill>
          <patternFill patternType="none">
            <bgColor indexed="65"/>
          </patternFill>
        </fill>
      </ndxf>
    </rcc>
    <rcc rId="0" sId="1" dxf="1">
      <nc r="CN772">
        <f>IF(Z772=U772,0,1)</f>
      </nc>
      <ndxf>
        <fill>
          <patternFill patternType="none">
            <bgColor indexed="65"/>
          </patternFill>
        </fill>
      </ndxf>
    </rcc>
    <rcc rId="0" sId="1" dxf="1">
      <nc r="CN773">
        <f>IF(Z773=U773,0,1)</f>
      </nc>
      <ndxf>
        <fill>
          <patternFill patternType="none">
            <bgColor indexed="65"/>
          </patternFill>
        </fill>
      </ndxf>
    </rcc>
    <rcc rId="0" sId="1" dxf="1">
      <nc r="CN774">
        <f>IF(Z774=U774,0,1)</f>
      </nc>
      <ndxf>
        <fill>
          <patternFill patternType="none">
            <bgColor indexed="65"/>
          </patternFill>
        </fill>
      </ndxf>
    </rcc>
    <rcc rId="0" sId="1" dxf="1">
      <nc r="CN775">
        <f>IF(Z775=U775,0,1)</f>
      </nc>
      <ndxf>
        <fill>
          <patternFill patternType="none">
            <bgColor indexed="65"/>
          </patternFill>
        </fill>
      </ndxf>
    </rcc>
    <rcc rId="0" sId="1" dxf="1">
      <nc r="CN776">
        <f>IF(Z776=U776,0,1)</f>
      </nc>
      <ndxf>
        <fill>
          <patternFill patternType="none">
            <bgColor indexed="65"/>
          </patternFill>
        </fill>
      </ndxf>
    </rcc>
    <rcc rId="0" sId="1" dxf="1">
      <nc r="CN777">
        <f>IF(Z777=U777,0,1)</f>
      </nc>
      <ndxf>
        <fill>
          <patternFill patternType="none">
            <bgColor indexed="65"/>
          </patternFill>
        </fill>
      </ndxf>
    </rcc>
    <rcc rId="0" sId="1" dxf="1">
      <nc r="CN778">
        <f>IF(Z778=U778,0,1)</f>
      </nc>
      <ndxf>
        <fill>
          <patternFill patternType="none">
            <bgColor indexed="65"/>
          </patternFill>
        </fill>
      </ndxf>
    </rcc>
    <rcc rId="0" sId="1" dxf="1">
      <nc r="CN779">
        <f>IF(Z779=U779,0,1)</f>
      </nc>
      <ndxf>
        <fill>
          <patternFill patternType="none">
            <bgColor indexed="65"/>
          </patternFill>
        </fill>
      </ndxf>
    </rcc>
    <rcc rId="0" sId="1" dxf="1">
      <nc r="CN780">
        <f>IF(Z780=U780,0,1)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IF(Z781=U781,0,1)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IF(Z782=U782,0,1)</f>
      </nc>
      <ndxf>
        <fill>
          <patternFill patternType="none">
            <bgColor indexed="65"/>
          </patternFill>
        </fill>
      </ndxf>
    </rcc>
    <rcc rId="0" sId="1" dxf="1">
      <nc r="CN783">
        <f>IF(Z783=U783,0,1)</f>
      </nc>
      <ndxf>
        <fill>
          <patternFill patternType="none">
            <bgColor indexed="65"/>
          </patternFill>
        </fill>
      </ndxf>
    </rcc>
    <rcc rId="0" sId="1" dxf="1">
      <nc r="CN784">
        <f>IF(Z784=U784,0,1)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IF(Z785=U785,0,1)</f>
      </nc>
      <ndxf>
        <fill>
          <patternFill patternType="none">
            <bgColor indexed="65"/>
          </patternFill>
        </fill>
      </ndxf>
    </rcc>
    <rcc rId="0" sId="1" dxf="1">
      <nc r="CN786">
        <f>IF(Z786=U786,0,1)</f>
      </nc>
      <ndxf>
        <fill>
          <patternFill patternType="none">
            <bgColor indexed="65"/>
          </patternFill>
        </fill>
      </ndxf>
    </rcc>
    <rcc rId="0" sId="1" dxf="1">
      <nc r="CN787">
        <f>IF(Z787=U787,0,1)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IF(Z788=U788,0,1)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IF(Z789=U789,0,1)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IF(Z790=U790,0,1)</f>
      </nc>
      <ndxf>
        <fill>
          <patternFill patternType="none">
            <bgColor indexed="65"/>
          </patternFill>
        </fill>
      </ndxf>
    </rcc>
    <rcc rId="0" sId="1" dxf="1">
      <nc r="CN791">
        <f>IF(Z791=U791,0,1)</f>
      </nc>
      <ndxf>
        <fill>
          <patternFill patternType="none">
            <bgColor indexed="65"/>
          </patternFill>
        </fill>
      </ndxf>
    </rcc>
    <rcc rId="0" sId="1" dxf="1">
      <nc r="CN792">
        <f>IF(Z792=U792,0,1)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IF(Z793=U793,0,1)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IF(Z794=U794,0,1)</f>
      </nc>
      <ndxf>
        <fill>
          <patternFill patternType="none">
            <bgColor indexed="65"/>
          </patternFill>
        </fill>
      </ndxf>
    </rcc>
    <rcc rId="0" sId="1" dxf="1">
      <nc r="CN795">
        <f>IF(Z795=U795,0,1)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IF(Z796=U796,0,1)</f>
      </nc>
      <ndxf>
        <fill>
          <patternFill patternType="none">
            <bgColor indexed="65"/>
          </patternFill>
        </fill>
      </ndxf>
    </rcc>
    <rcc rId="0" sId="1" dxf="1">
      <nc r="CN797">
        <f>IF(Z797=U797,0,1)</f>
      </nc>
      <ndxf>
        <fill>
          <patternFill patternType="none">
            <bgColor indexed="65"/>
          </patternFill>
        </fill>
      </ndxf>
    </rcc>
    <rcc rId="0" sId="1" dxf="1">
      <nc r="CN798">
        <f>IF(Z798=U798,0,1)</f>
      </nc>
      <ndxf>
        <fill>
          <patternFill patternType="none">
            <bgColor indexed="65"/>
          </patternFill>
        </fill>
      </ndxf>
    </rcc>
    <rcc rId="0" sId="1" dxf="1">
      <nc r="CN799">
        <f>IF(Z799=U799,0,1)</f>
      </nc>
      <ndxf>
        <fill>
          <patternFill patternType="none">
            <bgColor indexed="65"/>
          </patternFill>
        </fill>
      </ndxf>
    </rcc>
    <rcc rId="0" sId="1" dxf="1">
      <nc r="CN800">
        <f>IF(Z800=U800,0,1)</f>
      </nc>
      <ndxf>
        <fill>
          <patternFill patternType="none">
            <bgColor indexed="65"/>
          </patternFill>
        </fill>
      </ndxf>
    </rcc>
    <rcc rId="0" sId="1" dxf="1">
      <nc r="CN801">
        <f>IF(Z801=U801,0,1)</f>
      </nc>
      <ndxf>
        <fill>
          <patternFill patternType="none">
            <bgColor indexed="65"/>
          </patternFill>
        </fill>
      </ndxf>
    </rcc>
    <rcc rId="0" sId="1" dxf="1">
      <nc r="CN802">
        <f>IF(Z802=U802,0,1)</f>
      </nc>
      <ndxf>
        <fill>
          <patternFill patternType="none">
            <bgColor indexed="65"/>
          </patternFill>
        </fill>
      </ndxf>
    </rcc>
    <rcc rId="0" sId="1" dxf="1">
      <nc r="CN803">
        <f>IF(Z803=U803,0,1)</f>
      </nc>
      <ndxf>
        <fill>
          <patternFill patternType="none">
            <bgColor indexed="65"/>
          </patternFill>
        </fill>
      </ndxf>
    </rcc>
    <rcc rId="0" sId="1" dxf="1">
      <nc r="CN804">
        <f>IF(Z804=U804,0,1)</f>
      </nc>
      <ndxf>
        <fill>
          <patternFill patternType="none">
            <bgColor indexed="65"/>
          </patternFill>
        </fill>
      </ndxf>
    </rcc>
    <rcc rId="0" sId="1" dxf="1">
      <nc r="CN805">
        <f>IF(Z805=U805,0,1)</f>
      </nc>
      <ndxf>
        <fill>
          <patternFill patternType="none">
            <bgColor indexed="65"/>
          </patternFill>
        </fill>
      </ndxf>
    </rcc>
    <rcc rId="0" sId="1" dxf="1">
      <nc r="CN806">
        <f>IF(Z806=U806,0,1)</f>
      </nc>
      <ndxf>
        <fill>
          <patternFill patternType="none">
            <bgColor indexed="65"/>
          </patternFill>
        </fill>
      </ndxf>
    </rcc>
    <rcc rId="0" sId="1" dxf="1">
      <nc r="CN807">
        <f>IF(Z807=U807,0,1)</f>
      </nc>
      <ndxf>
        <fill>
          <patternFill patternType="none">
            <bgColor indexed="65"/>
          </patternFill>
        </fill>
      </ndxf>
    </rcc>
    <rcc rId="0" sId="1" dxf="1">
      <nc r="CN808">
        <f>IF(Z808=U808,0,1)</f>
      </nc>
      <ndxf>
        <fill>
          <patternFill patternType="none">
            <bgColor indexed="65"/>
          </patternFill>
        </fill>
      </ndxf>
    </rcc>
    <rcc rId="0" sId="1" dxf="1">
      <nc r="CN809">
        <f>IF(Z809=U809,0,1)</f>
      </nc>
      <ndxf>
        <fill>
          <patternFill patternType="none">
            <bgColor indexed="65"/>
          </patternFill>
        </fill>
      </ndxf>
    </rcc>
    <rcc rId="0" sId="1" dxf="1">
      <nc r="CN810">
        <f>IF(Z810=U810,0,1)</f>
      </nc>
      <ndxf>
        <fill>
          <patternFill patternType="none">
            <bgColor indexed="65"/>
          </patternFill>
        </fill>
      </ndxf>
    </rcc>
    <rcc rId="0" sId="1" dxf="1">
      <nc r="CN811">
        <f>IF(Z811=U811,0,1)</f>
      </nc>
      <ndxf>
        <fill>
          <patternFill patternType="none">
            <bgColor indexed="65"/>
          </patternFill>
        </fill>
      </ndxf>
    </rcc>
    <rcc rId="0" sId="1" dxf="1">
      <nc r="CN812">
        <f>IF(Z812=U812,0,1)</f>
      </nc>
      <ndxf>
        <fill>
          <patternFill patternType="none">
            <bgColor indexed="65"/>
          </patternFill>
        </fill>
      </ndxf>
    </rcc>
    <rcc rId="0" sId="1" dxf="1">
      <nc r="CN813">
        <f>IF(Z813=U813,0,1)</f>
      </nc>
      <ndxf>
        <fill>
          <patternFill patternType="none">
            <bgColor indexed="65"/>
          </patternFill>
        </fill>
      </ndxf>
    </rcc>
    <rcc rId="0" sId="1" dxf="1">
      <nc r="CN814">
        <f>IF(Z814=U814,0,1)</f>
      </nc>
      <ndxf>
        <fill>
          <patternFill patternType="none">
            <bgColor indexed="65"/>
          </patternFill>
        </fill>
      </ndxf>
    </rcc>
    <rcc rId="0" sId="1" dxf="1">
      <nc r="CN815">
        <f>IF(Z815=U815,0,1)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IF(Z816=U816,0,1)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IF(Z817=U817,0,1)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IF(Z818=U818,0,1)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IF(Z819=U819,0,1)</f>
      </nc>
      <ndxf>
        <fill>
          <patternFill patternType="none">
            <bgColor indexed="65"/>
          </patternFill>
        </fill>
      </ndxf>
    </rcc>
    <rcc rId="0" sId="1" dxf="1">
      <nc r="CN820">
        <f>IF(Z820=U820,0,1)</f>
      </nc>
      <ndxf>
        <fill>
          <patternFill patternType="none">
            <bgColor indexed="65"/>
          </patternFill>
        </fill>
      </ndxf>
    </rcc>
    <rcc rId="0" sId="1" dxf="1">
      <nc r="CN821">
        <f>IF(Z821=U821,0,1)</f>
      </nc>
      <ndxf>
        <fill>
          <patternFill patternType="none">
            <bgColor indexed="65"/>
          </patternFill>
        </fill>
      </ndxf>
    </rcc>
    <rcc rId="0" sId="1" dxf="1">
      <nc r="CN822">
        <f>IF(Z822=U822,0,1)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IF(Z823=U823,0,1)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IF(Z824=U824,0,1)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IF(Z825=U825,0,1)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IF(Z826=U826,0,1)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IF(Z827=U827,0,1)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IF(Z828=U828,0,1)</f>
      </nc>
      <ndxf>
        <fill>
          <patternFill patternType="none">
            <bgColor indexed="65"/>
          </patternFill>
        </fill>
      </ndxf>
    </rcc>
    <rcc rId="0" sId="1" dxf="1">
      <nc r="CN829">
        <f>IF(Z829=U829,0,1)</f>
      </nc>
      <ndxf>
        <fill>
          <patternFill patternType="none">
            <bgColor indexed="65"/>
          </patternFill>
        </fill>
      </ndxf>
    </rcc>
    <rcc rId="0" sId="1" dxf="1">
      <nc r="CN830">
        <f>IF(Z830=U830,0,1)</f>
      </nc>
      <ndxf>
        <fill>
          <patternFill patternType="none">
            <bgColor indexed="65"/>
          </patternFill>
        </fill>
      </ndxf>
    </rcc>
    <rcc rId="0" sId="1" dxf="1">
      <nc r="CN831">
        <f>IF(Z831=U831,0,1)</f>
      </nc>
      <ndxf>
        <fill>
          <patternFill patternType="none">
            <bgColor indexed="65"/>
          </patternFill>
        </fill>
      </ndxf>
    </rcc>
    <rcc rId="0" sId="1" dxf="1">
      <nc r="CN832">
        <f>IF(Z832=U832,0,1)</f>
      </nc>
      <ndxf>
        <fill>
          <patternFill patternType="none">
            <bgColor indexed="65"/>
          </patternFill>
        </fill>
      </ndxf>
    </rcc>
    <rcc rId="0" sId="1" dxf="1">
      <nc r="CN833">
        <f>IF(Z833=U833,0,1)</f>
      </nc>
      <ndxf>
        <fill>
          <patternFill patternType="none">
            <bgColor indexed="65"/>
          </patternFill>
        </fill>
      </ndxf>
    </rcc>
    <rcc rId="0" sId="1" dxf="1">
      <nc r="CN834">
        <f>IF(Z834=U834,0,1)</f>
      </nc>
      <ndxf>
        <fill>
          <patternFill patternType="none">
            <bgColor indexed="65"/>
          </patternFill>
        </fill>
      </ndxf>
    </rcc>
    <rcc rId="0" sId="1" dxf="1">
      <nc r="CN835">
        <f>IF(Z835=U835,0,1)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IF(Z836=U836,0,1)</f>
      </nc>
      <ndxf>
        <fill>
          <patternFill patternType="none">
            <bgColor indexed="65"/>
          </patternFill>
        </fill>
      </ndxf>
    </rcc>
    <rcc rId="0" sId="1" dxf="1">
      <nc r="CN837">
        <f>IF(Z837=U837,0,1)</f>
      </nc>
      <ndxf>
        <fill>
          <patternFill patternType="none">
            <bgColor indexed="65"/>
          </patternFill>
        </fill>
      </ndxf>
    </rcc>
    <rcc rId="0" sId="1" dxf="1">
      <nc r="CN838">
        <f>IF(Z838=U838,0,1)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IF(Z839=U839,0,1)</f>
      </nc>
      <ndxf>
        <fill>
          <patternFill patternType="none">
            <bgColor indexed="65"/>
          </patternFill>
        </fill>
      </ndxf>
    </rcc>
    <rcc rId="0" sId="1" dxf="1">
      <nc r="CN840">
        <f>IF(Z840=U840,0,1)</f>
      </nc>
      <ndxf>
        <fill>
          <patternFill patternType="none">
            <bgColor indexed="65"/>
          </patternFill>
        </fill>
      </ndxf>
    </rcc>
    <rcc rId="0" sId="1" dxf="1">
      <nc r="CN841">
        <f>IF(Z841=U841,0,1)</f>
      </nc>
      <ndxf>
        <fill>
          <patternFill patternType="none">
            <bgColor indexed="65"/>
          </patternFill>
        </fill>
      </ndxf>
    </rcc>
    <rcc rId="0" sId="1" dxf="1">
      <nc r="CN842">
        <f>IF(Z842=U842,0,1)</f>
      </nc>
      <ndxf>
        <fill>
          <patternFill patternType="none">
            <bgColor indexed="65"/>
          </patternFill>
        </fill>
      </ndxf>
    </rcc>
    <rcc rId="0" sId="1" dxf="1">
      <nc r="CN843">
        <f>IF(Z843=U843,0,1)</f>
      </nc>
      <ndxf>
        <fill>
          <patternFill patternType="none">
            <bgColor indexed="65"/>
          </patternFill>
        </fill>
      </ndxf>
    </rcc>
    <rcc rId="0" sId="1" dxf="1">
      <nc r="CN844">
        <f>IF(Z844=U844,0,1)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IF(Z845=U845,0,1)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IF(Z846=U846,0,1)</f>
      </nc>
      <ndxf>
        <fill>
          <patternFill patternType="none">
            <bgColor indexed="65"/>
          </patternFill>
        </fill>
      </ndxf>
    </rcc>
    <rcc rId="0" sId="1" dxf="1">
      <nc r="CN847">
        <f>IF(Z847=U847,0,1)</f>
      </nc>
      <ndxf>
        <fill>
          <patternFill patternType="none">
            <bgColor indexed="65"/>
          </patternFill>
        </fill>
      </ndxf>
    </rcc>
    <rcc rId="0" sId="1" dxf="1">
      <nc r="CN848">
        <f>IF(Z848=U848,0,1)</f>
      </nc>
      <ndxf>
        <fill>
          <patternFill patternType="none">
            <bgColor indexed="65"/>
          </patternFill>
        </fill>
      </ndxf>
    </rcc>
    <rcc rId="0" sId="1" dxf="1">
      <nc r="CN849">
        <f>IF(Z849=U849,0,1)</f>
      </nc>
      <ndxf>
        <fill>
          <patternFill patternType="none">
            <bgColor indexed="65"/>
          </patternFill>
        </fill>
      </ndxf>
    </rcc>
    <rcc rId="0" sId="1" dxf="1">
      <nc r="CN850">
        <f>IF(Z850=U850,0,1)</f>
      </nc>
      <ndxf>
        <fill>
          <patternFill patternType="none">
            <bgColor indexed="65"/>
          </patternFill>
        </fill>
      </ndxf>
    </rcc>
    <rcc rId="0" sId="1" dxf="1">
      <nc r="CN851">
        <f>IF(Z851=U851,0,1)</f>
      </nc>
      <ndxf>
        <fill>
          <patternFill patternType="none">
            <bgColor indexed="65"/>
          </patternFill>
        </fill>
      </ndxf>
    </rcc>
    <rcc rId="0" sId="1" dxf="1">
      <nc r="CN852">
        <f>IF(Z852=U852,0,1)</f>
      </nc>
      <ndxf>
        <fill>
          <patternFill patternType="none">
            <bgColor indexed="65"/>
          </patternFill>
        </fill>
      </ndxf>
    </rcc>
    <rcc rId="0" sId="1" dxf="1">
      <nc r="CN853">
        <f>IF(Z853=U853,0,1)</f>
      </nc>
      <ndxf>
        <fill>
          <patternFill patternType="none">
            <bgColor indexed="65"/>
          </patternFill>
        </fill>
      </ndxf>
    </rcc>
    <rcc rId="0" sId="1" dxf="1">
      <nc r="CN854">
        <f>IF(Z854=U854,0,1)</f>
      </nc>
      <ndxf>
        <fill>
          <patternFill patternType="none">
            <bgColor indexed="65"/>
          </patternFill>
        </fill>
      </ndxf>
    </rcc>
    <rcc rId="0" sId="1" dxf="1">
      <nc r="CN855">
        <f>IF(Z855=U855,0,1)</f>
      </nc>
      <ndxf>
        <fill>
          <patternFill patternType="none">
            <bgColor indexed="65"/>
          </patternFill>
        </fill>
      </ndxf>
    </rcc>
    <rcc rId="0" sId="1" dxf="1">
      <nc r="CN856">
        <f>IF(Z856=U856,0,1)</f>
      </nc>
      <ndxf>
        <fill>
          <patternFill patternType="none">
            <bgColor indexed="65"/>
          </patternFill>
        </fill>
      </ndxf>
    </rcc>
    <rcc rId="0" sId="1" dxf="1">
      <nc r="CN857">
        <f>IF(Z857=U857,0,1)</f>
      </nc>
      <ndxf>
        <fill>
          <patternFill patternType="none">
            <bgColor indexed="65"/>
          </patternFill>
        </fill>
      </ndxf>
    </rcc>
    <rcc rId="0" sId="1" dxf="1">
      <nc r="CN858">
        <f>IF(Z858=U858,0,1)</f>
      </nc>
      <ndxf>
        <fill>
          <patternFill patternType="none">
            <bgColor indexed="65"/>
          </patternFill>
        </fill>
      </ndxf>
    </rcc>
    <rcc rId="0" sId="1" dxf="1">
      <nc r="CN859">
        <f>IF(Z859=U859,0,1)</f>
      </nc>
      <ndxf>
        <fill>
          <patternFill patternType="none">
            <bgColor indexed="65"/>
          </patternFill>
        </fill>
      </ndxf>
    </rcc>
    <rcc rId="0" sId="1" dxf="1">
      <nc r="CN860">
        <f>IF(Z860=U860,0,1)</f>
      </nc>
      <ndxf>
        <fill>
          <patternFill patternType="none">
            <bgColor indexed="65"/>
          </patternFill>
        </fill>
      </ndxf>
    </rcc>
    <rcc rId="0" sId="1" dxf="1">
      <nc r="CN861">
        <f>IF(Z861=U861,0,1)</f>
      </nc>
      <ndxf>
        <fill>
          <patternFill patternType="none">
            <bgColor indexed="65"/>
          </patternFill>
        </fill>
      </ndxf>
    </rcc>
    <rcc rId="0" sId="1" dxf="1">
      <nc r="CN862">
        <f>IF(Z862=U862,0,1)</f>
      </nc>
      <ndxf>
        <fill>
          <patternFill patternType="none">
            <bgColor indexed="65"/>
          </patternFill>
        </fill>
      </ndxf>
    </rcc>
    <rcc rId="0" sId="1" dxf="1">
      <nc r="CN863">
        <f>IF(Z863=U863,0,1)</f>
      </nc>
      <ndxf>
        <fill>
          <patternFill patternType="none">
            <bgColor indexed="65"/>
          </patternFill>
        </fill>
      </ndxf>
    </rcc>
    <rcc rId="0" sId="1" dxf="1">
      <nc r="CN864">
        <f>IF(Z864=U864,0,1)</f>
      </nc>
      <ndxf>
        <fill>
          <patternFill patternType="none">
            <bgColor indexed="65"/>
          </patternFill>
        </fill>
      </ndxf>
    </rcc>
    <rcc rId="0" sId="1" dxf="1">
      <nc r="CN865">
        <f>IF(Z865=U865,0,1)</f>
      </nc>
      <ndxf>
        <fill>
          <patternFill patternType="none">
            <bgColor indexed="65"/>
          </patternFill>
        </fill>
      </ndxf>
    </rcc>
    <rcc rId="0" sId="1" dxf="1">
      <nc r="CN866">
        <f>IF(Z866=U866,0,1)</f>
      </nc>
      <ndxf>
        <fill>
          <patternFill patternType="none">
            <bgColor indexed="65"/>
          </patternFill>
        </fill>
      </ndxf>
    </rcc>
    <rcc rId="0" sId="1" dxf="1">
      <nc r="CN867">
        <f>IF(Z867=U867,0,1)</f>
      </nc>
      <ndxf>
        <fill>
          <patternFill patternType="none">
            <bgColor indexed="65"/>
          </patternFill>
        </fill>
      </ndxf>
    </rcc>
    <rcc rId="0" sId="1" dxf="1">
      <nc r="CN868">
        <f>IF(Z868=U868,0,1)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IF(Z869=U869,0,1)</f>
      </nc>
      <ndxf>
        <fill>
          <patternFill patternType="none">
            <bgColor indexed="65"/>
          </patternFill>
        </fill>
      </ndxf>
    </rcc>
    <rcc rId="0" sId="1" dxf="1">
      <nc r="CN870">
        <f>IF(Z870=U870,0,1)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IF(Z871=U871,0,1)</f>
      </nc>
      <ndxf>
        <fill>
          <patternFill patternType="none">
            <bgColor indexed="65"/>
          </patternFill>
        </fill>
      </ndxf>
    </rcc>
    <rcc rId="0" sId="1" dxf="1">
      <nc r="CN872">
        <f>IF(Z872=U872,0,1)</f>
      </nc>
      <ndxf>
        <fill>
          <patternFill patternType="none">
            <bgColor indexed="65"/>
          </patternFill>
        </fill>
      </ndxf>
    </rcc>
    <rcc rId="0" sId="1" dxf="1">
      <nc r="CN873">
        <f>IF(Z873=U873,0,1)</f>
      </nc>
      <ndxf>
        <fill>
          <patternFill patternType="none">
            <bgColor indexed="65"/>
          </patternFill>
        </fill>
      </ndxf>
    </rcc>
    <rcc rId="0" sId="1" dxf="1">
      <nc r="CN874">
        <f>IF(Z874=U874,0,1)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IF(Z875=U875,0,1)</f>
      </nc>
      <ndxf>
        <fill>
          <patternFill patternType="none">
            <bgColor indexed="65"/>
          </patternFill>
        </fill>
      </ndxf>
    </rcc>
    <rcc rId="0" sId="1" dxf="1">
      <nc r="CN876">
        <f>IF(Z876=U876,0,1)</f>
      </nc>
      <ndxf>
        <fill>
          <patternFill patternType="none">
            <bgColor indexed="65"/>
          </patternFill>
        </fill>
      </ndxf>
    </rcc>
    <rcc rId="0" sId="1" dxf="1">
      <nc r="CN877">
        <f>IF(Z877=U877,0,1)</f>
      </nc>
      <ndxf>
        <fill>
          <patternFill patternType="none">
            <bgColor indexed="65"/>
          </patternFill>
        </fill>
      </ndxf>
    </rcc>
    <rcc rId="0" sId="1" dxf="1">
      <nc r="CN878">
        <f>IF(Z878=U878,0,1)</f>
      </nc>
      <ndxf>
        <fill>
          <patternFill patternType="none">
            <bgColor indexed="65"/>
          </patternFill>
        </fill>
      </ndxf>
    </rcc>
    <rcc rId="0" sId="1" dxf="1">
      <nc r="CN879">
        <f>IF(Z879=U879,0,1)</f>
      </nc>
      <ndxf>
        <fill>
          <patternFill patternType="none">
            <bgColor indexed="65"/>
          </patternFill>
        </fill>
      </ndxf>
    </rcc>
    <rcc rId="0" sId="1" dxf="1">
      <nc r="CN880">
        <f>IF(Z880=U880,0,1)</f>
      </nc>
      <ndxf>
        <fill>
          <patternFill patternType="none">
            <bgColor indexed="65"/>
          </patternFill>
        </fill>
      </ndxf>
    </rcc>
    <rcc rId="0" sId="1" dxf="1">
      <nc r="CN881">
        <f>IF(Z881=U881,0,1)</f>
      </nc>
      <ndxf>
        <fill>
          <patternFill patternType="none">
            <bgColor indexed="65"/>
          </patternFill>
        </fill>
      </ndxf>
    </rcc>
    <rcc rId="0" sId="1" dxf="1">
      <nc r="CN882">
        <f>IF(Z882=U882,0,1)</f>
      </nc>
      <ndxf>
        <fill>
          <patternFill patternType="none">
            <bgColor indexed="65"/>
          </patternFill>
        </fill>
      </ndxf>
    </rcc>
    <rcc rId="0" sId="1" dxf="1">
      <nc r="CN883">
        <f>IF(Z883=U883,0,1)</f>
      </nc>
      <ndxf>
        <fill>
          <patternFill patternType="none">
            <bgColor indexed="65"/>
          </patternFill>
        </fill>
      </ndxf>
    </rcc>
    <rcc rId="0" sId="1" dxf="1">
      <nc r="CN884">
        <f>IF(Z884=U884,0,1)</f>
      </nc>
      <ndxf>
        <fill>
          <patternFill patternType="none">
            <bgColor indexed="65"/>
          </patternFill>
        </fill>
      </ndxf>
    </rcc>
    <rcc rId="0" sId="1" dxf="1">
      <nc r="CN885">
        <f>IF(Z885=U885,0,1)</f>
      </nc>
      <ndxf>
        <fill>
          <patternFill patternType="none">
            <bgColor indexed="65"/>
          </patternFill>
        </fill>
      </ndxf>
    </rcc>
    <rcc rId="0" sId="1" dxf="1">
      <nc r="CN886">
        <f>IF(Z886=U886,0,1)</f>
      </nc>
      <ndxf>
        <fill>
          <patternFill patternType="none">
            <bgColor indexed="65"/>
          </patternFill>
        </fill>
      </ndxf>
    </rcc>
    <rcc rId="0" sId="1" dxf="1">
      <nc r="CN887">
        <f>IF(Z887=U887,0,1)</f>
      </nc>
      <ndxf>
        <fill>
          <patternFill patternType="none">
            <bgColor indexed="65"/>
          </patternFill>
        </fill>
      </ndxf>
    </rcc>
    <rcc rId="0" sId="1" dxf="1">
      <nc r="CN888">
        <f>IF(Z888=U888,0,1)</f>
      </nc>
      <ndxf>
        <fill>
          <patternFill patternType="none">
            <bgColor indexed="65"/>
          </patternFill>
        </fill>
      </ndxf>
    </rcc>
    <rcc rId="0" sId="1" dxf="1">
      <nc r="CN889">
        <f>IF(Z889=U889,0,1)</f>
      </nc>
      <ndxf>
        <fill>
          <patternFill patternType="none">
            <bgColor indexed="65"/>
          </patternFill>
        </fill>
      </ndxf>
    </rcc>
    <rcc rId="0" sId="1" dxf="1">
      <nc r="CN890">
        <f>IF(Z890=U890,0,1)</f>
      </nc>
      <ndxf>
        <fill>
          <patternFill patternType="none">
            <bgColor indexed="65"/>
          </patternFill>
        </fill>
      </ndxf>
    </rcc>
    <rcc rId="0" sId="1" dxf="1">
      <nc r="CN891">
        <f>IF(Z891=U891,0,1)</f>
      </nc>
      <ndxf>
        <fill>
          <patternFill patternType="none">
            <bgColor indexed="65"/>
          </patternFill>
        </fill>
      </ndxf>
    </rcc>
    <rcc rId="0" sId="1" dxf="1">
      <nc r="CN892">
        <f>IF(Z892=U892,0,1)</f>
      </nc>
      <ndxf>
        <fill>
          <patternFill patternType="none">
            <bgColor indexed="65"/>
          </patternFill>
        </fill>
      </ndxf>
    </rcc>
    <rcc rId="0" sId="1" dxf="1">
      <nc r="CN893">
        <f>IF(Z893=U893,0,1)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IF(Z894=U894,0,1)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IF(Z895=U895,0,1)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IF(Z896=U896,0,1)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IF(Z897=U897,0,1)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IF(Z898=U898,0,1)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IF(Z899=U899,0,1)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IF(Z900=U900,0,1)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IF(Z901=U901,0,1)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IF(Z902=U902,0,1)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IF(Z903=U903,0,1)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IF(Z904=U904,0,1)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IF(Z905=U905,0,1)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IF(Z906=U906,0,1)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IF(Z907=U907,0,1)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IF(Z908=U908,0,1)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IF(Z909=U909,0,1)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IF(Z910=U910,0,1)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IF(Z911=U911,0,1)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IF(Z912=U912,0,1)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IF(Z913=U913,0,1)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IF(Z914=U914,0,1)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IF(Z915=U915,0,1)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IF(Z916=U916,0,1)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IF(Z917=U917,0,1)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IF(Z918=U918,0,1)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IF(Z919=U919,0,1)</f>
      </nc>
      <ndxf>
        <fill>
          <patternFill patternType="none">
            <bgColor indexed="65"/>
          </patternFill>
        </fill>
      </ndxf>
    </rcc>
    <rcc rId="0" sId="1" dxf="1">
      <nc r="CN920">
        <f>IF(Z920=U920,0,1)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IF(Z921=U921,0,1)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IF(Z922=U922,0,1)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IF(Z923=U923,0,1)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IF(Z924=U924,0,1)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IF(Z925=U925,0,1)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IF(Z926=U926,0,1)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IF(Z927=U927,0,1)</f>
      </nc>
      <ndxf>
        <fill>
          <patternFill patternType="none">
            <bgColor indexed="65"/>
          </patternFill>
        </fill>
      </ndxf>
    </rcc>
    <rcc rId="0" sId="1" dxf="1">
      <nc r="CN928">
        <f>IF(Z928=U928,0,1)</f>
      </nc>
      <ndxf>
        <fill>
          <patternFill patternType="none">
            <bgColor indexed="65"/>
          </patternFill>
        </fill>
      </ndxf>
    </rcc>
    <rcc rId="0" sId="1" dxf="1">
      <nc r="CN929">
        <f>IF(Z929=U929,0,1)</f>
      </nc>
      <ndxf>
        <fill>
          <patternFill patternType="none">
            <bgColor indexed="65"/>
          </patternFill>
        </fill>
      </ndxf>
    </rcc>
    <rcc rId="0" sId="1" dxf="1">
      <nc r="CN930">
        <f>IF(Z930=U930,0,1)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IF(Z931=U931,0,1)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IF(Z932=U932,0,1)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IF(Z933=U933,0,1)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IF(Z934=U934,0,1)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IF(Z935=U935,0,1)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IF(Z936=U936,0,1)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IF(Z937=U937,0,1)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IF(Z938=U938,0,1)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IF(Z939=U939,0,1)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IF(Z940=U940,0,1)</f>
      </nc>
      <ndxf>
        <fill>
          <patternFill patternType="none">
            <bgColor indexed="65"/>
          </patternFill>
        </fill>
      </ndxf>
    </rcc>
    <rcc rId="0" sId="1" dxf="1">
      <nc r="CN941">
        <f>IF(Z941=U941,0,1)</f>
      </nc>
      <ndxf>
        <fill>
          <patternFill patternType="none">
            <bgColor indexed="65"/>
          </patternFill>
        </fill>
      </ndxf>
    </rcc>
    <rcc rId="0" sId="1" dxf="1">
      <nc r="CN942">
        <f>IF(Z942=U942,0,1)</f>
      </nc>
      <ndxf>
        <fill>
          <patternFill patternType="none">
            <bgColor indexed="65"/>
          </patternFill>
        </fill>
      </ndxf>
    </rcc>
    <rcc rId="0" sId="1" dxf="1">
      <nc r="CN943">
        <f>IF(Z943=U943,0,1)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IF(Z944=U944,0,1)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IF(Z945=U945,0,1)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IF(Z946=U946,0,1)</f>
      </nc>
      <ndxf>
        <fill>
          <patternFill patternType="none">
            <bgColor indexed="65"/>
          </patternFill>
        </fill>
      </ndxf>
    </rcc>
    <rcc rId="0" sId="1" dxf="1">
      <nc r="CN947">
        <f>IF(Z947=U947,0,1)</f>
      </nc>
      <ndxf>
        <fill>
          <patternFill patternType="none">
            <bgColor indexed="65"/>
          </patternFill>
        </fill>
      </ndxf>
    </rcc>
    <rcc rId="0" sId="1" dxf="1">
      <nc r="CN948">
        <f>IF(Z948=U948,0,1)</f>
      </nc>
      <ndxf>
        <fill>
          <patternFill patternType="none">
            <bgColor indexed="65"/>
          </patternFill>
        </fill>
      </ndxf>
    </rcc>
    <rcc rId="0" sId="1" dxf="1">
      <nc r="CN949">
        <f>IF(Z949=U949,0,1)</f>
      </nc>
      <ndxf>
        <fill>
          <patternFill patternType="none">
            <bgColor indexed="65"/>
          </patternFill>
        </fill>
      </ndxf>
    </rcc>
    <rcc rId="0" sId="1" dxf="1">
      <nc r="CN950">
        <f>IF(Z950=U950,0,1)</f>
      </nc>
      <ndxf>
        <fill>
          <patternFill patternType="none">
            <bgColor indexed="65"/>
          </patternFill>
        </fill>
      </ndxf>
    </rcc>
    <rcc rId="0" sId="1" dxf="1">
      <nc r="CN951">
        <f>IF(Z951=U951,0,1)</f>
      </nc>
      <ndxf>
        <fill>
          <patternFill patternType="none">
            <bgColor indexed="65"/>
          </patternFill>
        </fill>
      </ndxf>
    </rcc>
    <rcc rId="0" sId="1" dxf="1">
      <nc r="CN952">
        <f>IF(Z952=U952,0,1)</f>
      </nc>
      <ndxf>
        <fill>
          <patternFill patternType="none">
            <bgColor indexed="65"/>
          </patternFill>
        </fill>
      </ndxf>
    </rcc>
    <rcc rId="0" sId="1" dxf="1">
      <nc r="CN953">
        <f>IF(Z953=U953,0,1)</f>
      </nc>
      <ndxf>
        <fill>
          <patternFill patternType="none">
            <bgColor indexed="65"/>
          </patternFill>
        </fill>
      </ndxf>
    </rcc>
    <rcc rId="0" sId="1" dxf="1">
      <nc r="CN954">
        <f>IF(Z954=U954,0,1)</f>
      </nc>
      <ndxf>
        <fill>
          <patternFill patternType="none">
            <bgColor indexed="65"/>
          </patternFill>
        </fill>
      </ndxf>
    </rcc>
    <rcc rId="0" sId="1" dxf="1">
      <nc r="CN955">
        <f>IF(Z955=U955,0,1)</f>
      </nc>
      <ndxf>
        <fill>
          <patternFill patternType="none">
            <bgColor indexed="65"/>
          </patternFill>
        </fill>
      </ndxf>
    </rcc>
    <rcc rId="0" sId="1" dxf="1">
      <nc r="CN956">
        <f>IF(Z956=U956,0,1)</f>
      </nc>
      <ndxf>
        <fill>
          <patternFill patternType="none">
            <bgColor indexed="65"/>
          </patternFill>
        </fill>
      </ndxf>
    </rcc>
    <rcc rId="0" sId="1" dxf="1">
      <nc r="CN957">
        <f>IF(Z957=U957,0,1)</f>
      </nc>
      <ndxf>
        <fill>
          <patternFill patternType="none">
            <bgColor indexed="65"/>
          </patternFill>
        </fill>
      </ndxf>
    </rcc>
    <rcc rId="0" sId="1" dxf="1">
      <nc r="CN958">
        <f>IF(Z958=U958,0,1)</f>
      </nc>
      <ndxf>
        <fill>
          <patternFill patternType="none">
            <bgColor indexed="65"/>
          </patternFill>
        </fill>
      </ndxf>
    </rcc>
    <rcc rId="0" sId="1" dxf="1">
      <nc r="CN959">
        <f>IF(Z959=U959,0,1)</f>
      </nc>
      <ndxf>
        <fill>
          <patternFill patternType="none">
            <bgColor indexed="65"/>
          </patternFill>
        </fill>
      </ndxf>
    </rcc>
    <rcc rId="0" sId="1" dxf="1">
      <nc r="CN960">
        <f>IF(Z960=U960,0,1)</f>
      </nc>
      <ndxf>
        <fill>
          <patternFill patternType="none">
            <bgColor indexed="65"/>
          </patternFill>
        </fill>
      </ndxf>
    </rcc>
    <rcc rId="0" sId="1" dxf="1">
      <nc r="CN961">
        <f>IF(Z961=U961,0,1)</f>
      </nc>
      <ndxf>
        <fill>
          <patternFill patternType="none">
            <bgColor indexed="65"/>
          </patternFill>
        </fill>
      </ndxf>
    </rcc>
    <rcc rId="0" sId="1" dxf="1">
      <nc r="CN962">
        <f>IF(Z962=U962,0,1)</f>
      </nc>
      <ndxf>
        <fill>
          <patternFill patternType="none">
            <bgColor indexed="65"/>
          </patternFill>
        </fill>
      </ndxf>
    </rcc>
    <rcc rId="0" sId="1" dxf="1">
      <nc r="CN963">
        <f>IF(Z963=U963,0,1)</f>
      </nc>
      <ndxf>
        <fill>
          <patternFill patternType="none">
            <bgColor indexed="65"/>
          </patternFill>
        </fill>
      </ndxf>
    </rcc>
    <rcc rId="0" sId="1" dxf="1">
      <nc r="CN964">
        <f>IF(Z964=U964,0,1)</f>
      </nc>
      <ndxf>
        <fill>
          <patternFill patternType="none">
            <bgColor indexed="65"/>
          </patternFill>
        </fill>
      </ndxf>
    </rcc>
    <rcc rId="0" sId="1" dxf="1">
      <nc r="CN965">
        <f>IF(Z965=U965,0,1)</f>
      </nc>
      <ndxf>
        <fill>
          <patternFill patternType="none">
            <bgColor indexed="65"/>
          </patternFill>
        </fill>
      </ndxf>
    </rcc>
    <rcc rId="0" sId="1" dxf="1">
      <nc r="CN966">
        <f>IF(Z966=U966,0,1)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IF(Z967=U967,0,1)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IF(Z968=U968,0,1)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IF(Z969=U969,0,1)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IF(Z970=U970,0,1)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IF(Z971=U971,0,1)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IF(Z972=U972,0,1)</f>
      </nc>
      <ndxf>
        <fill>
          <patternFill patternType="none">
            <bgColor indexed="65"/>
          </patternFill>
        </fill>
      </ndxf>
    </rcc>
    <rcc rId="0" sId="1" dxf="1">
      <nc r="CN973">
        <f>IF(Z973=U973,0,1)</f>
      </nc>
      <ndxf>
        <fill>
          <patternFill patternType="none">
            <bgColor indexed="65"/>
          </patternFill>
        </fill>
      </ndxf>
    </rcc>
    <rcc rId="0" sId="1" dxf="1">
      <nc r="CN974">
        <f>IF(Z974=U974,0,1)</f>
      </nc>
      <ndxf>
        <fill>
          <patternFill patternType="none">
            <bgColor indexed="65"/>
          </patternFill>
        </fill>
      </ndxf>
    </rcc>
    <rcc rId="0" sId="1" dxf="1">
      <nc r="CN975">
        <f>IF(Z975=U975,0,1)</f>
      </nc>
      <ndxf>
        <fill>
          <patternFill patternType="none">
            <bgColor indexed="65"/>
          </patternFill>
        </fill>
      </ndxf>
    </rcc>
    <rcc rId="0" sId="1" dxf="1">
      <nc r="CN976">
        <f>IF(Z976=U976,0,1)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IF(Z977=U977,0,1)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IF(Z978=U978,0,1)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IF(Z979=U979,0,1)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IF(Z980=U980,0,1)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IF(Z981=U981,0,1)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IF(Z982=U982,0,1)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IF(Z983=U983,0,1)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IF(Z984=U984,0,1)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IF(Z985=U985,0,1)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IF(Z986=U986,0,1)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IF(Z987=U987,0,1)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IF(Z988=U988,0,1)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IF(Z989=U989,0,1)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IF(Z990=U990,0,1)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IF(Z991=U991,0,1)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IF(Z992=U992,0,1)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IF(Z993=U993,0,1)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IF(Z994=U994,0,1)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IF(Z995=U995,0,1)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IF(Z996=U996,0,1)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IF(Z997=U997,0,1)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IF(Z998=U998,0,1)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IF(Z999=U999,0,1)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IF(Z1000=U1000,0,1)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IF(Z1001=U1001,0,1)</f>
      </nc>
      <ndxf>
        <fill>
          <patternFill patternType="none">
            <bgColor indexed="65"/>
          </patternFill>
        </fill>
      </ndxf>
    </rcc>
    <rcc rId="0" sId="1" dxf="1">
      <nc r="CN1002">
        <f>IF(Z1002=U1002,0,1)</f>
      </nc>
      <ndxf>
        <fill>
          <patternFill patternType="none">
            <bgColor indexed="65"/>
          </patternFill>
        </fill>
      </ndxf>
    </rcc>
    <rcc rId="0" sId="1" dxf="1">
      <nc r="CN1003">
        <f>IF(Z1003=U1003,0,1)</f>
      </nc>
      <ndxf>
        <fill>
          <patternFill patternType="none">
            <bgColor indexed="65"/>
          </patternFill>
        </fill>
      </ndxf>
    </rcc>
    <rcc rId="0" sId="1" dxf="1">
      <nc r="CN1004">
        <f>IF(Z1004=U1004,0,1)</f>
      </nc>
      <ndxf>
        <fill>
          <patternFill patternType="none">
            <bgColor indexed="65"/>
          </patternFill>
        </fill>
      </ndxf>
    </rcc>
    <rcc rId="0" sId="1" dxf="1">
      <nc r="CN1005">
        <f>IF(Z1005=U1005,0,1)</f>
      </nc>
      <ndxf>
        <fill>
          <patternFill patternType="none">
            <bgColor indexed="65"/>
          </patternFill>
        </fill>
      </ndxf>
    </rcc>
    <rcc rId="0" sId="1" dxf="1">
      <nc r="CN1006">
        <f>IF(Z1006=U1006,0,1)</f>
      </nc>
      <ndxf>
        <fill>
          <patternFill patternType="none">
            <bgColor indexed="65"/>
          </patternFill>
        </fill>
      </ndxf>
    </rcc>
    <rcc rId="0" sId="1" dxf="1">
      <nc r="CN1007">
        <f>IF(Z1007=U1007,0,1)</f>
      </nc>
      <ndxf>
        <fill>
          <patternFill patternType="none">
            <bgColor indexed="65"/>
          </patternFill>
        </fill>
      </ndxf>
    </rcc>
    <rcc rId="0" sId="1" dxf="1">
      <nc r="CN1008">
        <f>IF(Z1008=U1008,0,1)</f>
      </nc>
      <ndxf>
        <fill>
          <patternFill patternType="none">
            <bgColor indexed="65"/>
          </patternFill>
        </fill>
      </ndxf>
    </rcc>
    <rcc rId="0" sId="1" dxf="1">
      <nc r="CN1009">
        <f>IF(Z1009=U1009,0,1)</f>
      </nc>
      <ndxf>
        <fill>
          <patternFill patternType="none">
            <bgColor indexed="65"/>
          </patternFill>
        </fill>
      </ndxf>
    </rcc>
    <rcc rId="0" sId="1" dxf="1">
      <nc r="CN1010">
        <f>IF(Z1010=U1010,0,1)</f>
      </nc>
      <ndxf>
        <fill>
          <patternFill patternType="none">
            <bgColor indexed="65"/>
          </patternFill>
        </fill>
      </ndxf>
    </rcc>
    <rcc rId="0" sId="1" dxf="1">
      <nc r="CN1011">
        <f>IF(Z1011=U1011,0,1)</f>
      </nc>
      <ndxf>
        <fill>
          <patternFill patternType="none">
            <bgColor indexed="65"/>
          </patternFill>
        </fill>
      </ndxf>
    </rcc>
    <rcc rId="0" sId="1" dxf="1">
      <nc r="CN1012">
        <f>IF(Z1012=U1012,0,1)</f>
      </nc>
      <ndxf>
        <fill>
          <patternFill patternType="none">
            <bgColor indexed="65"/>
          </patternFill>
        </fill>
      </ndxf>
    </rcc>
    <rcc rId="0" sId="1" dxf="1">
      <nc r="CN1013">
        <f>IF(Z1013=U1013,0,1)</f>
      </nc>
      <ndxf>
        <fill>
          <patternFill patternType="none">
            <bgColor indexed="65"/>
          </patternFill>
        </fill>
      </ndxf>
    </rcc>
    <rcc rId="0" sId="1" dxf="1">
      <nc r="CN1014">
        <f>IF(Z1014=U1014,0,1)</f>
      </nc>
      <ndxf>
        <fill>
          <patternFill patternType="none">
            <bgColor indexed="65"/>
          </patternFill>
        </fill>
      </ndxf>
    </rcc>
    <rcc rId="0" sId="1" dxf="1">
      <nc r="CN1015">
        <f>IF(Z1015=U1015,0,1)</f>
      </nc>
      <ndxf>
        <fill>
          <patternFill patternType="none">
            <bgColor indexed="65"/>
          </patternFill>
        </fill>
      </ndxf>
    </rcc>
    <rcc rId="0" sId="1" dxf="1">
      <nc r="CN1016">
        <f>IF(Z1016=U1016,0,1)</f>
      </nc>
      <ndxf>
        <fill>
          <patternFill patternType="none">
            <bgColor indexed="65"/>
          </patternFill>
        </fill>
      </ndxf>
    </rcc>
    <rcc rId="0" sId="1" dxf="1">
      <nc r="CN1017">
        <f>IF(Z1017=U1017,0,1)</f>
      </nc>
      <ndxf>
        <fill>
          <patternFill patternType="none">
            <bgColor indexed="65"/>
          </patternFill>
        </fill>
      </ndxf>
    </rcc>
    <rcc rId="0" sId="1" dxf="1">
      <nc r="CN1018">
        <f>IF(Z1018=U1018,0,1)</f>
      </nc>
      <ndxf>
        <fill>
          <patternFill patternType="none">
            <bgColor indexed="65"/>
          </patternFill>
        </fill>
      </ndxf>
    </rcc>
    <rcc rId="0" sId="1" dxf="1">
      <nc r="CN1019">
        <f>IF(Z1019=U1019,0,1)</f>
      </nc>
      <ndxf>
        <fill>
          <patternFill patternType="none">
            <bgColor indexed="65"/>
          </patternFill>
        </fill>
      </ndxf>
    </rcc>
    <rcc rId="0" sId="1" dxf="1">
      <nc r="CN1020">
        <f>IF(Z1020=U1020,0,1)</f>
      </nc>
      <ndxf>
        <fill>
          <patternFill patternType="none">
            <bgColor indexed="65"/>
          </patternFill>
        </fill>
      </ndxf>
    </rcc>
    <rcc rId="0" sId="1" dxf="1">
      <nc r="CN1021">
        <f>IF(Z1021=U1021,0,1)</f>
      </nc>
      <ndxf>
        <fill>
          <patternFill patternType="none">
            <bgColor indexed="65"/>
          </patternFill>
        </fill>
      </ndxf>
    </rcc>
    <rcc rId="0" sId="1" dxf="1">
      <nc r="CN1022">
        <f>IF(Z1022=U1022,0,1)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IF(Z1023=U1023,0,1)</f>
      </nc>
      <ndxf>
        <fill>
          <patternFill patternType="none">
            <bgColor indexed="65"/>
          </patternFill>
        </fill>
      </ndxf>
    </rcc>
    <rcc rId="0" sId="1" dxf="1">
      <nc r="CN1024">
        <f>IF(Z1024=U1024,0,1)</f>
      </nc>
      <ndxf>
        <fill>
          <patternFill patternType="none">
            <bgColor indexed="65"/>
          </patternFill>
        </fill>
      </ndxf>
    </rcc>
    <rcc rId="0" sId="1" dxf="1">
      <nc r="CN1025">
        <f>IF(Z1025=U1025,0,1)</f>
      </nc>
      <ndxf>
        <fill>
          <patternFill patternType="none">
            <bgColor indexed="65"/>
          </patternFill>
        </fill>
      </ndxf>
    </rcc>
    <rcc rId="0" sId="1" dxf="1">
      <nc r="CN1026">
        <f>IF(Z1026=U1026,0,1)</f>
      </nc>
      <ndxf>
        <fill>
          <patternFill patternType="none">
            <bgColor indexed="65"/>
          </patternFill>
        </fill>
      </ndxf>
    </rcc>
    <rcc rId="0" sId="1" dxf="1">
      <nc r="CN1027">
        <f>IF(Z1027=U1027,0,1)</f>
      </nc>
      <ndxf>
        <fill>
          <patternFill patternType="none">
            <bgColor indexed="65"/>
          </patternFill>
        </fill>
      </ndxf>
    </rcc>
    <rcc rId="0" sId="1" dxf="1">
      <nc r="CN1028">
        <f>IF(Z1028=U1028,0,1)</f>
      </nc>
      <ndxf>
        <fill>
          <patternFill patternType="none">
            <bgColor indexed="65"/>
          </patternFill>
        </fill>
      </ndxf>
    </rcc>
    <rcc rId="0" sId="1" dxf="1">
      <nc r="CN1029">
        <f>IF(Z1029=U1029,0,1)</f>
      </nc>
      <ndxf>
        <fill>
          <patternFill patternType="none">
            <bgColor indexed="65"/>
          </patternFill>
        </fill>
      </ndxf>
    </rcc>
    <rcc rId="0" sId="1" dxf="1">
      <nc r="CN1030">
        <f>IF(Z1030=U1030,0,1)</f>
      </nc>
      <ndxf>
        <fill>
          <patternFill patternType="none">
            <bgColor indexed="65"/>
          </patternFill>
        </fill>
      </ndxf>
    </rcc>
    <rcc rId="0" sId="1" dxf="1">
      <nc r="CN1031">
        <f>IF(Z1031=U1031,0,1)</f>
      </nc>
      <ndxf>
        <fill>
          <patternFill patternType="none">
            <bgColor indexed="65"/>
          </patternFill>
        </fill>
      </ndxf>
    </rcc>
    <rcc rId="0" sId="1" dxf="1">
      <nc r="CN1032">
        <f>IF(Z1032=U1032,0,1)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IF(Z1033=U1033,0,1)</f>
      </nc>
      <ndxf>
        <fill>
          <patternFill patternType="none">
            <bgColor indexed="65"/>
          </patternFill>
        </fill>
      </ndxf>
    </rcc>
    <rcc rId="0" sId="1" dxf="1">
      <nc r="CN1034">
        <f>IF(Z1034=U1034,0,1)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IF(Z1035=U1035,0,1)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IF(Z1036=U1036,0,1)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IF(Z1037=U1037,0,1)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IF(Z1038=U1038,0,1)</f>
      </nc>
      <ndxf>
        <fill>
          <patternFill patternType="none">
            <bgColor indexed="65"/>
          </patternFill>
        </fill>
      </ndxf>
    </rcc>
    <rcc rId="0" sId="1" dxf="1">
      <nc r="CN1039">
        <f>IF(Z1039=U1039,0,1)</f>
      </nc>
      <ndxf>
        <fill>
          <patternFill patternType="none">
            <bgColor indexed="65"/>
          </patternFill>
        </fill>
      </ndxf>
    </rcc>
    <rcc rId="0" sId="1" dxf="1">
      <nc r="CN1040">
        <f>IF(Z1040=U1040,0,1)</f>
      </nc>
      <ndxf>
        <fill>
          <patternFill patternType="none">
            <bgColor indexed="65"/>
          </patternFill>
        </fill>
      </ndxf>
    </rcc>
    <rcc rId="0" sId="1" dxf="1">
      <nc r="CN1041">
        <f>IF(Z1041=U1041,0,1)</f>
      </nc>
      <ndxf>
        <fill>
          <patternFill patternType="none">
            <bgColor indexed="65"/>
          </patternFill>
        </fill>
      </ndxf>
    </rcc>
    <rcc rId="0" sId="1" dxf="1">
      <nc r="CN1042">
        <f>IF(Z1042=U1042,0,1)</f>
      </nc>
      <ndxf>
        <fill>
          <patternFill patternType="none">
            <bgColor indexed="65"/>
          </patternFill>
        </fill>
      </ndxf>
    </rcc>
    <rcc rId="0" sId="1" dxf="1">
      <nc r="CN1043">
        <f>IF(Z1043=U1043,0,1)</f>
      </nc>
      <ndxf>
        <fill>
          <patternFill patternType="none">
            <bgColor indexed="65"/>
          </patternFill>
        </fill>
      </ndxf>
    </rcc>
    <rcc rId="0" sId="1" dxf="1">
      <nc r="CN1044">
        <f>IF(Z1044=U1044,0,1)</f>
      </nc>
      <ndxf>
        <fill>
          <patternFill patternType="none">
            <bgColor indexed="65"/>
          </patternFill>
        </fill>
      </ndxf>
    </rcc>
    <rcc rId="0" sId="1" dxf="1">
      <nc r="CN1045">
        <f>IF(Z1045=U1045,0,1)</f>
      </nc>
      <ndxf>
        <fill>
          <patternFill patternType="none">
            <bgColor indexed="65"/>
          </patternFill>
        </fill>
      </ndxf>
    </rcc>
    <rcc rId="0" sId="1" dxf="1">
      <nc r="CN1046">
        <f>IF(Z1046=U1046,0,1)</f>
      </nc>
      <ndxf>
        <fill>
          <patternFill patternType="none">
            <bgColor indexed="65"/>
          </patternFill>
        </fill>
      </ndxf>
    </rcc>
    <rcc rId="0" sId="1" dxf="1">
      <nc r="CN1047">
        <f>IF(Z1047=U1047,0,1)</f>
      </nc>
      <ndxf>
        <fill>
          <patternFill patternType="none">
            <bgColor indexed="65"/>
          </patternFill>
        </fill>
      </ndxf>
    </rcc>
    <rcc rId="0" sId="1" dxf="1">
      <nc r="CN1048">
        <f>IF(Z1048=U1048,0,1)</f>
      </nc>
      <ndxf>
        <fill>
          <patternFill patternType="none">
            <bgColor indexed="65"/>
          </patternFill>
        </fill>
      </ndxf>
    </rcc>
    <rcc rId="0" sId="1" dxf="1">
      <nc r="CN1049">
        <f>IF(Z1049=U1049,0,1)</f>
      </nc>
      <ndxf>
        <fill>
          <patternFill patternType="none">
            <bgColor indexed="65"/>
          </patternFill>
        </fill>
      </ndxf>
    </rcc>
    <rcc rId="0" sId="1" dxf="1">
      <nc r="CN1050">
        <f>IF(Z1050=U1050,0,1)</f>
      </nc>
      <ndxf>
        <fill>
          <patternFill patternType="none">
            <bgColor indexed="65"/>
          </patternFill>
        </fill>
      </ndxf>
    </rcc>
    <rcc rId="0" sId="1" dxf="1">
      <nc r="CN1051">
        <f>IF(Z1051=U1051,0,1)</f>
      </nc>
      <ndxf>
        <fill>
          <patternFill patternType="none">
            <bgColor indexed="65"/>
          </patternFill>
        </fill>
      </ndxf>
    </rcc>
    <rcc rId="0" sId="1" dxf="1">
      <nc r="CN1052">
        <f>IF(Z1052=U1052,0,1)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IF(Z1053=U1053,0,1)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IF(Z1054=U1054,0,1)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IF(Z1055=U1055,0,1)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IF(Z1056=U1056,0,1)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IF(Z1057=U1057,0,1)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IF(Z1058=U1058,0,1)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IF(Z1059=U1059,0,1)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IF(Z1060=U1060,0,1)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IF(Z1061=U1061,0,1)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IF(Z1062=U1062,0,1)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IF(Z1063=U1063,0,1)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IF(Z1064=U1064,0,1)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IF(Z1065=U1065,0,1)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IF(Z1066=U1066,0,1)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IF(Z1067=U1067,0,1)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IF(Z1068=U1068,0,1)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IF(Z1069=U1069,0,1)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IF(Z1070=U1070,0,1)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IF(Z1071=U1071,0,1)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IF(Z1072=U1072,0,1)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IF(Z1073=U1073,0,1)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IF(Z1074=U1074,0,1)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IF(Z1075=U1075,0,1)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IF(Z1076=U1076,0,1)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IF(Z1077=U1077,0,1)</f>
      </nc>
      <ndxf>
        <fill>
          <patternFill patternType="none">
            <bgColor indexed="65"/>
          </patternFill>
        </fill>
      </ndxf>
    </rcc>
    <rcc rId="0" sId="1" dxf="1">
      <nc r="CN1078">
        <f>IF(Z1078=U1078,0,1)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IF(Z1079=U1079,0,1)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IF(Z1080=U1080,0,1)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IF(Z1081=U1081,0,1)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IF(Z1082=U1082,0,1)</f>
      </nc>
      <ndxf>
        <fill>
          <patternFill patternType="none">
            <bgColor indexed="65"/>
          </patternFill>
        </fill>
      </ndxf>
    </rcc>
    <rcc rId="0" sId="1" dxf="1">
      <nc r="CN1083">
        <f>IF(Z1083=U1083,0,1)</f>
      </nc>
      <ndxf>
        <fill>
          <patternFill patternType="none">
            <bgColor indexed="65"/>
          </patternFill>
        </fill>
      </ndxf>
    </rcc>
    <rcc rId="0" sId="1" dxf="1">
      <nc r="CN1084">
        <f>IF(Z1084=U1084,0,1)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IF(Z1085=U1085,0,1)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IF(Z1086=U1086,0,1)</f>
      </nc>
      <ndxf>
        <fill>
          <patternFill patternType="none">
            <bgColor indexed="65"/>
          </patternFill>
        </fill>
      </ndxf>
    </rcc>
    <rcc rId="0" sId="1" dxf="1">
      <nc r="CN1087">
        <f>IF(Z1087=U1087,0,1)</f>
      </nc>
      <ndxf>
        <fill>
          <patternFill patternType="none">
            <bgColor indexed="65"/>
          </patternFill>
        </fill>
      </ndxf>
    </rcc>
    <rcc rId="0" sId="1" dxf="1">
      <nc r="CN1088">
        <f>IF(Z1088=U1088,0,1)</f>
      </nc>
      <ndxf>
        <fill>
          <patternFill patternType="none">
            <bgColor indexed="65"/>
          </patternFill>
        </fill>
      </ndxf>
    </rcc>
    <rcc rId="0" sId="1" dxf="1">
      <nc r="CN1089">
        <f>IF(Z1089=U1089,0,1)</f>
      </nc>
      <ndxf>
        <fill>
          <patternFill patternType="none">
            <bgColor indexed="65"/>
          </patternFill>
        </fill>
      </ndxf>
    </rcc>
    <rcc rId="0" sId="1" dxf="1">
      <nc r="CN1090">
        <f>IF(Z1090=U1090,0,1)</f>
      </nc>
      <ndxf>
        <fill>
          <patternFill patternType="none">
            <bgColor indexed="65"/>
          </patternFill>
        </fill>
      </ndxf>
    </rcc>
    <rcc rId="0" sId="1" dxf="1">
      <nc r="CN1091">
        <f>IF(Z1091=U1091,0,1)</f>
      </nc>
      <ndxf>
        <fill>
          <patternFill patternType="none">
            <bgColor indexed="65"/>
          </patternFill>
        </fill>
      </ndxf>
    </rcc>
    <rcc rId="0" sId="1" dxf="1">
      <nc r="CN1092">
        <f>IF(Z1092=U1092,0,1)</f>
      </nc>
      <ndxf>
        <fill>
          <patternFill patternType="none">
            <bgColor indexed="65"/>
          </patternFill>
        </fill>
      </ndxf>
    </rcc>
    <rcc rId="0" sId="1" dxf="1">
      <nc r="CN1093">
        <f>IF(Z1093=U1093,0,1)</f>
      </nc>
      <ndxf>
        <fill>
          <patternFill patternType="none">
            <bgColor indexed="65"/>
          </patternFill>
        </fill>
      </ndxf>
    </rcc>
    <rcc rId="0" sId="1" dxf="1">
      <nc r="CN1094">
        <f>IF(Z1094=U1094,0,1)</f>
      </nc>
      <ndxf>
        <fill>
          <patternFill patternType="none">
            <bgColor indexed="65"/>
          </patternFill>
        </fill>
      </ndxf>
    </rcc>
    <rcc rId="0" sId="1" dxf="1">
      <nc r="CN1095">
        <f>IF(Z1095=U1095,0,1)</f>
      </nc>
      <ndxf>
        <fill>
          <patternFill patternType="none">
            <bgColor indexed="65"/>
          </patternFill>
        </fill>
      </ndxf>
    </rcc>
    <rcc rId="0" sId="1" dxf="1">
      <nc r="CN1096">
        <f>IF(Z1096=U1096,0,1)</f>
      </nc>
      <ndxf>
        <fill>
          <patternFill patternType="none">
            <bgColor indexed="65"/>
          </patternFill>
        </fill>
      </ndxf>
    </rcc>
    <rcc rId="0" sId="1" dxf="1">
      <nc r="CN1097">
        <f>IF(Z1097=U1097,0,1)</f>
      </nc>
      <ndxf>
        <fill>
          <patternFill patternType="none">
            <bgColor indexed="65"/>
          </patternFill>
        </fill>
      </ndxf>
    </rcc>
    <rcc rId="0" sId="1" dxf="1">
      <nc r="CN1098">
        <f>IF(Z1098=U1098,0,1)</f>
      </nc>
      <ndxf>
        <fill>
          <patternFill patternType="none">
            <bgColor indexed="65"/>
          </patternFill>
        </fill>
      </ndxf>
    </rcc>
    <rcc rId="0" sId="1" dxf="1">
      <nc r="CN1099">
        <f>IF(Z1099=U1099,0,1)</f>
      </nc>
      <ndxf>
        <fill>
          <patternFill patternType="none">
            <bgColor indexed="65"/>
          </patternFill>
        </fill>
      </ndxf>
    </rcc>
    <rcc rId="0" sId="1" dxf="1">
      <nc r="CN1100">
        <f>IF(Z1100=U1100,0,1)</f>
      </nc>
      <ndxf>
        <fill>
          <patternFill patternType="none">
            <bgColor indexed="65"/>
          </patternFill>
        </fill>
      </ndxf>
    </rcc>
    <rcc rId="0" sId="1" dxf="1">
      <nc r="CN1101">
        <f>IF(Z1101=U1101,0,1)</f>
      </nc>
      <ndxf>
        <fill>
          <patternFill patternType="none">
            <bgColor indexed="65"/>
          </patternFill>
        </fill>
      </ndxf>
    </rcc>
    <rcc rId="0" sId="1" dxf="1">
      <nc r="CN1102">
        <f>IF(Z1102=U1102,0,1)</f>
      </nc>
      <ndxf>
        <fill>
          <patternFill patternType="none">
            <bgColor indexed="65"/>
          </patternFill>
        </fill>
      </ndxf>
    </rcc>
    <rcc rId="0" sId="1" dxf="1">
      <nc r="CN1103">
        <f>IF(Z1103=U1103,0,1)</f>
      </nc>
      <ndxf>
        <fill>
          <patternFill patternType="none">
            <bgColor indexed="65"/>
          </patternFill>
        </fill>
      </ndxf>
    </rcc>
    <rcc rId="0" sId="1" dxf="1">
      <nc r="CN1104">
        <f>IF(Z1104=U1104,0,1)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IF(Z1105=U1105,0,1)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IF(Z1106=U1106,0,1)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IF(Z1107=U1107,0,1)</f>
      </nc>
      <ndxf>
        <fill>
          <patternFill patternType="none">
            <bgColor indexed="65"/>
          </patternFill>
        </fill>
      </ndxf>
    </rcc>
    <rcc rId="0" sId="1" dxf="1">
      <nc r="CN1108">
        <f>IF(Z1108=U1108,0,1)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IF(Z1109=U1109,0,1)</f>
      </nc>
      <ndxf>
        <fill>
          <patternFill patternType="none">
            <bgColor indexed="65"/>
          </patternFill>
        </fill>
      </ndxf>
    </rcc>
    <rcc rId="0" sId="1" dxf="1">
      <nc r="CN1110">
        <f>IF(Z1110=U1110,0,1)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IF(Z1111=U1111,0,1)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IF(Z1112=U1112,0,1)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IF(Z1113=U1113,0,1)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IF(Z1114=U1114,0,1)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IF(Z1115=U1115,0,1)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IF(Z1116=U1116,0,1)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IF(Z1117=U1117,0,1)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IF(Z1118=U1118,0,1)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IF(Z1119=U1119,0,1)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IF(Z1120=U1120,0,1)</f>
      </nc>
      <ndxf>
        <fill>
          <patternFill patternType="none">
            <bgColor indexed="65"/>
          </patternFill>
        </fill>
      </ndxf>
    </rcc>
    <rcc rId="0" sId="1" dxf="1">
      <nc r="CN1121">
        <f>IF(Z1121=U1121,0,1)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IF(Z1122=U1122,0,1)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IF(Z1123=U1123,0,1)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IF(Z1124=U1124,0,1)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IF(Z1125=U1125,0,1)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IF(Z1126=U1126,0,1)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IF(Z1127=U1127,0,1)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IF(Z1128=U1128,0,1)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IF(Z1129=U1129,0,1)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IF(Z1130=U1130,0,1)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IF(Z1131=U1131,0,1)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IF(Z1132=U1132,0,1)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IF(Z1133=U1133,0,1)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IF(Z1134=U1134,0,1)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IF(Z1135=U1135,0,1)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IF(Z1136=U1136,0,1)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IF(Z1137=U1137,0,1)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IF(Z1138=U1138,0,1)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IF(Z1139=U1139,0,1)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IF(Z1140=U1140,0,1)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IF(Z1141=U1141,0,1)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IF(Z1142=U1142,0,1)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IF(Z1143=U1143,0,1)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IF(Z1144=U1144,0,1)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IF(Z1145=U1145,0,1)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IF(Z1146=U1146,0,1)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IF(Z1147=U1147,0,1)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IF(Z1148=U1148,0,1)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IF(Z1149=U1149,0,1)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IF(Z1150=U1150,0,1)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IF(Z1151=U1151,0,1)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IF(Z1152=U1152,0,1)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IF(Z1153=U1153,0,1)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IF(Z1154=U1154,0,1)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IF(Z1155=U1155,0,1)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IF(Z1156=U1156,0,1)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IF(Z1157=U1157,0,1)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IF(Z1158=U1158,0,1)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IF(Z1159=U1159,0,1)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IF(Z1160=U1160,0,1)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IF(Z1161=U1161,0,1)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IF(Z1162=U1162,0,1)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IF(Z1163=U1163,0,1)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IF(Z1164=U1164,0,1)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IF(Z1165=U1165,0,1)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IF(Z1166=U1166,0,1)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IF(Z1167=U1167,0,1)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IF(Z1168=U1168,0,1)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IF(Z1169=U1169,0,1)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IF(Z1170=U1170,0,1)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IF(Z1171=U1171,0,1)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IF(Z1172=U1172,0,1)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IF(Z1173=U1173,0,1)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IF(Z1174=U1174,0,1)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IF(Z1175=U1175,0,1)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IF(Z1176=U1176,0,1)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IF(Z1177=U1177,0,1)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IF(Z1178=U1178,0,1)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IF(Z1179=U1179,0,1)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IF(Z1180=U1180,0,1)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IF(Z1181=U1181,0,1)</f>
      </nc>
      <ndxf>
        <fill>
          <patternFill patternType="none">
            <bgColor indexed="65"/>
          </patternFill>
        </fill>
      </ndxf>
    </rcc>
    <rcc rId="0" sId="1" dxf="1">
      <nc r="CN1182">
        <f>IF(Z1182=U1182,0,1)</f>
      </nc>
      <ndxf>
        <fill>
          <patternFill patternType="none">
            <bgColor indexed="65"/>
          </patternFill>
        </fill>
      </ndxf>
    </rcc>
    <rcc rId="0" sId="1" dxf="1">
      <nc r="CN1183">
        <f>IF(Z1183=U1183,0,1)</f>
      </nc>
      <ndxf>
        <fill>
          <patternFill patternType="none">
            <bgColor indexed="65"/>
          </patternFill>
        </fill>
      </ndxf>
    </rcc>
    <rcc rId="0" sId="1" dxf="1">
      <nc r="CN1184">
        <f>IF(Z1184=U1184,0,1)</f>
      </nc>
      <ndxf>
        <fill>
          <patternFill patternType="none">
            <bgColor indexed="65"/>
          </patternFill>
        </fill>
      </ndxf>
    </rcc>
    <rcc rId="0" sId="1" dxf="1">
      <nc r="CN1185">
        <f>IF(Z1185=U1185,0,1)</f>
      </nc>
      <ndxf>
        <fill>
          <patternFill patternType="none">
            <bgColor indexed="65"/>
          </patternFill>
        </fill>
      </ndxf>
    </rcc>
    <rcc rId="0" sId="1" dxf="1">
      <nc r="CN1186">
        <f>IF(Z1186=U1186,0,1)</f>
      </nc>
      <ndxf>
        <fill>
          <patternFill patternType="none">
            <bgColor indexed="65"/>
          </patternFill>
        </fill>
      </ndxf>
    </rcc>
    <rcc rId="0" sId="1" dxf="1">
      <nc r="CN1187">
        <f>IF(Z1187=U1187,0,1)</f>
      </nc>
      <ndxf>
        <fill>
          <patternFill patternType="none">
            <bgColor indexed="65"/>
          </patternFill>
        </fill>
      </ndxf>
    </rcc>
    <rcc rId="0" sId="1" dxf="1">
      <nc r="CN1188">
        <f>IF(Z1188=U1188,0,1)</f>
      </nc>
      <ndxf>
        <fill>
          <patternFill patternType="none">
            <bgColor indexed="65"/>
          </patternFill>
        </fill>
      </ndxf>
    </rcc>
    <rcc rId="0" sId="1" dxf="1">
      <nc r="CN1189">
        <f>IF(Z1189=U1189,0,1)</f>
      </nc>
      <ndxf>
        <fill>
          <patternFill patternType="none">
            <bgColor indexed="65"/>
          </patternFill>
        </fill>
      </ndxf>
    </rcc>
    <rcc rId="0" sId="1" dxf="1">
      <nc r="CN1190">
        <f>IF(Z1190=U1190,0,1)</f>
      </nc>
      <ndxf>
        <fill>
          <patternFill patternType="none">
            <bgColor indexed="65"/>
          </patternFill>
        </fill>
      </ndxf>
    </rcc>
    <rcc rId="0" sId="1" dxf="1">
      <nc r="CN1191">
        <f>IF(Z1191=U1191,0,1)</f>
      </nc>
      <ndxf>
        <fill>
          <patternFill patternType="none">
            <bgColor indexed="65"/>
          </patternFill>
        </fill>
      </ndxf>
    </rcc>
    <rcc rId="0" sId="1" dxf="1">
      <nc r="CN1192">
        <f>IF(Z1192=U1192,0,1)</f>
      </nc>
      <ndxf>
        <fill>
          <patternFill patternType="none">
            <bgColor indexed="65"/>
          </patternFill>
        </fill>
      </ndxf>
    </rcc>
    <rcc rId="0" sId="1" dxf="1">
      <nc r="CN1193">
        <f>IF(Z1193=U1193,0,1)</f>
      </nc>
      <ndxf>
        <fill>
          <patternFill patternType="none">
            <bgColor indexed="65"/>
          </patternFill>
        </fill>
      </ndxf>
    </rcc>
    <rcc rId="0" sId="1" dxf="1">
      <nc r="CN1194">
        <f>IF(Z1194=U1194,0,1)</f>
      </nc>
      <ndxf>
        <fill>
          <patternFill patternType="none">
            <bgColor indexed="65"/>
          </patternFill>
        </fill>
      </ndxf>
    </rcc>
    <rcc rId="0" sId="1" dxf="1">
      <nc r="CN1195">
        <f>IF(Z1195=U1195,0,1)</f>
      </nc>
      <ndxf>
        <fill>
          <patternFill patternType="none">
            <bgColor indexed="65"/>
          </patternFill>
        </fill>
      </ndxf>
    </rcc>
    <rcc rId="0" sId="1" dxf="1">
      <nc r="CN1196">
        <f>IF(Z1196=U1196,0,1)</f>
      </nc>
      <ndxf>
        <fill>
          <patternFill patternType="none">
            <bgColor indexed="65"/>
          </patternFill>
        </fill>
      </ndxf>
    </rcc>
    <rcc rId="0" sId="1" dxf="1">
      <nc r="CN1197">
        <f>IF(Z1197=U1197,0,1)</f>
      </nc>
      <ndxf>
        <fill>
          <patternFill patternType="none">
            <bgColor indexed="65"/>
          </patternFill>
        </fill>
      </ndxf>
    </rcc>
    <rcc rId="0" sId="1" dxf="1">
      <nc r="CN1198">
        <f>IF(Z1198=U1198,0,1)</f>
      </nc>
      <ndxf>
        <fill>
          <patternFill patternType="none">
            <bgColor indexed="65"/>
          </patternFill>
        </fill>
      </ndxf>
    </rcc>
    <rcc rId="0" sId="1" dxf="1">
      <nc r="CN1199">
        <f>IF(Z1199=U1199,0,1)</f>
      </nc>
      <ndxf>
        <fill>
          <patternFill patternType="none">
            <bgColor indexed="65"/>
          </patternFill>
        </fill>
      </ndxf>
    </rcc>
    <rcc rId="0" sId="1" dxf="1">
      <nc r="CN1200">
        <f>IF(Z1200=U1200,0,1)</f>
      </nc>
      <ndxf>
        <fill>
          <patternFill patternType="none">
            <bgColor indexed="65"/>
          </patternFill>
        </fill>
      </ndxf>
    </rcc>
    <rcc rId="0" sId="1" dxf="1">
      <nc r="CN1201">
        <f>IF(Z1201=U1201,0,1)</f>
      </nc>
      <ndxf>
        <fill>
          <patternFill patternType="none">
            <bgColor indexed="65"/>
          </patternFill>
        </fill>
      </ndxf>
    </rcc>
    <rcc rId="0" sId="1" dxf="1">
      <nc r="CN1202">
        <f>IF(Z1202=U1202,0,1)</f>
      </nc>
      <ndxf>
        <fill>
          <patternFill patternType="none">
            <bgColor indexed="65"/>
          </patternFill>
        </fill>
      </ndxf>
    </rcc>
    <rcc rId="0" sId="1" dxf="1">
      <nc r="CN1203">
        <f>IF(Z1203=U1203,0,1)</f>
      </nc>
      <ndxf>
        <fill>
          <patternFill patternType="none">
            <bgColor indexed="65"/>
          </patternFill>
        </fill>
      </ndxf>
    </rcc>
    <rcc rId="0" sId="1" dxf="1">
      <nc r="CN1204">
        <f>IF(Z1204=U1204,0,1)</f>
      </nc>
      <ndxf>
        <fill>
          <patternFill patternType="none">
            <bgColor indexed="65"/>
          </patternFill>
        </fill>
      </ndxf>
    </rcc>
    <rcc rId="0" sId="1" dxf="1">
      <nc r="CN1205">
        <f>IF(Z1205=U1205,0,1)</f>
      </nc>
      <ndxf>
        <fill>
          <patternFill patternType="none">
            <bgColor indexed="65"/>
          </patternFill>
        </fill>
      </ndxf>
    </rcc>
    <rcc rId="0" sId="1" dxf="1">
      <nc r="CN1206">
        <f>IF(Z1206=U1206,0,1)</f>
      </nc>
      <ndxf>
        <fill>
          <patternFill patternType="none">
            <bgColor indexed="65"/>
          </patternFill>
        </fill>
      </ndxf>
    </rcc>
    <rcc rId="0" sId="1" dxf="1">
      <nc r="CN1207">
        <f>IF(Z1207=U1207,0,1)</f>
      </nc>
      <ndxf>
        <fill>
          <patternFill patternType="none">
            <bgColor indexed="65"/>
          </patternFill>
        </fill>
      </ndxf>
    </rcc>
    <rcc rId="0" sId="1" dxf="1">
      <nc r="CN1208">
        <f>IF(Z1208=U1208,0,1)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IF(Z1209=U1209,0,1)</f>
      </nc>
      <ndxf>
        <fill>
          <patternFill patternType="none">
            <bgColor indexed="65"/>
          </patternFill>
        </fill>
      </ndxf>
    </rcc>
    <rcc rId="0" sId="1" dxf="1">
      <nc r="CN1210">
        <f>IF(Z1210=U1210,0,1)</f>
      </nc>
      <ndxf>
        <fill>
          <patternFill patternType="none">
            <bgColor indexed="65"/>
          </patternFill>
        </fill>
      </ndxf>
    </rcc>
    <rcc rId="0" sId="1" dxf="1">
      <nc r="CN1211">
        <f>IF(Z1211=U1211,0,1)</f>
      </nc>
      <ndxf>
        <fill>
          <patternFill patternType="none">
            <bgColor indexed="65"/>
          </patternFill>
        </fill>
      </ndxf>
    </rcc>
    <rcc rId="0" sId="1" dxf="1">
      <nc r="CN1212">
        <f>IF(Z1212=U1212,0,1)</f>
      </nc>
      <ndxf>
        <fill>
          <patternFill patternType="none">
            <bgColor indexed="65"/>
          </patternFill>
        </fill>
      </ndxf>
    </rcc>
    <rcc rId="0" sId="1" dxf="1">
      <nc r="CN1213">
        <f>IF(Z1213=U1213,0,1)</f>
      </nc>
      <ndxf>
        <fill>
          <patternFill patternType="none">
            <bgColor indexed="65"/>
          </patternFill>
        </fill>
      </ndxf>
    </rcc>
    <rcc rId="0" sId="1" dxf="1">
      <nc r="CN1214">
        <f>IF(Z1214=U1214,0,1)</f>
      </nc>
      <ndxf>
        <fill>
          <patternFill patternType="none">
            <bgColor indexed="65"/>
          </patternFill>
        </fill>
      </ndxf>
    </rcc>
    <rcc rId="0" sId="1" dxf="1">
      <nc r="CN1215">
        <f>IF(Z1215=U1215,0,1)</f>
      </nc>
      <ndxf>
        <fill>
          <patternFill patternType="none">
            <bgColor indexed="65"/>
          </patternFill>
        </fill>
      </ndxf>
    </rcc>
    <rcc rId="0" sId="1" dxf="1">
      <nc r="CN1216">
        <f>IF(Z1216=U1216,0,1)</f>
      </nc>
      <ndxf>
        <fill>
          <patternFill patternType="none">
            <bgColor indexed="65"/>
          </patternFill>
        </fill>
      </ndxf>
    </rcc>
    <rcc rId="0" sId="1" dxf="1">
      <nc r="CN1217">
        <f>IF(Z1217=U1217,0,1)</f>
      </nc>
      <ndxf>
        <fill>
          <patternFill patternType="none">
            <bgColor indexed="65"/>
          </patternFill>
        </fill>
      </ndxf>
    </rcc>
    <rcc rId="0" sId="1" dxf="1">
      <nc r="CN1218">
        <f>IF(Z1218=U1218,0,1)</f>
      </nc>
      <ndxf>
        <fill>
          <patternFill patternType="none">
            <bgColor indexed="65"/>
          </patternFill>
        </fill>
      </ndxf>
    </rcc>
    <rcc rId="0" sId="1" dxf="1">
      <nc r="CN1219">
        <f>IF(Z1219=U1219,0,1)</f>
      </nc>
      <ndxf>
        <fill>
          <patternFill patternType="none">
            <bgColor indexed="65"/>
          </patternFill>
        </fill>
      </ndxf>
    </rcc>
    <rcc rId="0" sId="1" dxf="1">
      <nc r="CN1220">
        <f>IF(Z1220=U1220,0,1)</f>
      </nc>
      <ndxf>
        <fill>
          <patternFill patternType="none">
            <bgColor indexed="65"/>
          </patternFill>
        </fill>
      </ndxf>
    </rcc>
    <rcc rId="0" sId="1" dxf="1">
      <nc r="CN1221">
        <f>IF(Z1221=U1221,0,1)</f>
      </nc>
      <ndxf>
        <fill>
          <patternFill patternType="none">
            <bgColor indexed="65"/>
          </patternFill>
        </fill>
      </ndxf>
    </rcc>
    <rcc rId="0" sId="1" dxf="1">
      <nc r="CN1222">
        <f>IF(Z1222=U1222,0,1)</f>
      </nc>
      <ndxf>
        <fill>
          <patternFill patternType="none">
            <bgColor indexed="65"/>
          </patternFill>
        </fill>
      </ndxf>
    </rcc>
    <rcc rId="0" sId="1" dxf="1">
      <nc r="CN1223">
        <f>IF(Z1223=U1223,0,1)</f>
      </nc>
      <ndxf>
        <fill>
          <patternFill patternType="none">
            <bgColor indexed="65"/>
          </patternFill>
        </fill>
      </ndxf>
    </rcc>
    <rcc rId="0" sId="1" dxf="1">
      <nc r="CN1224">
        <f>IF(Z1224=U1224,0,1)</f>
      </nc>
      <ndxf>
        <fill>
          <patternFill patternType="none">
            <bgColor indexed="65"/>
          </patternFill>
        </fill>
      </ndxf>
    </rcc>
    <rcc rId="0" sId="1" dxf="1">
      <nc r="CN1225">
        <f>IF(Z1225=U1225,0,1)</f>
      </nc>
      <ndxf>
        <fill>
          <patternFill patternType="none">
            <bgColor indexed="65"/>
          </patternFill>
        </fill>
      </ndxf>
    </rcc>
    <rcc rId="0" sId="1" dxf="1">
      <nc r="CN1226">
        <f>IF(Z1226=U1226,0,1)</f>
      </nc>
      <ndxf>
        <fill>
          <patternFill patternType="none">
            <bgColor indexed="65"/>
          </patternFill>
        </fill>
      </ndxf>
    </rcc>
    <rcc rId="0" sId="1" dxf="1">
      <nc r="CN1227">
        <f>IF(Z1227=U1227,0,1)</f>
      </nc>
      <ndxf>
        <fill>
          <patternFill patternType="none">
            <bgColor indexed="65"/>
          </patternFill>
        </fill>
      </ndxf>
    </rcc>
    <rcc rId="0" sId="1" dxf="1">
      <nc r="CN1228">
        <f>IF(Z1228=U1228,0,1)</f>
      </nc>
      <ndxf>
        <fill>
          <patternFill patternType="none">
            <bgColor indexed="65"/>
          </patternFill>
        </fill>
      </ndxf>
    </rcc>
    <rcc rId="0" sId="1" dxf="1">
      <nc r="CN1229">
        <f>IF(Z1229=U1229,0,1)</f>
      </nc>
      <ndxf>
        <fill>
          <patternFill patternType="none">
            <bgColor indexed="65"/>
          </patternFill>
        </fill>
      </ndxf>
    </rcc>
    <rcc rId="0" sId="1" dxf="1">
      <nc r="CN1230">
        <f>IF(Z1230=U1230,0,1)</f>
      </nc>
      <ndxf>
        <fill>
          <patternFill patternType="none">
            <bgColor indexed="65"/>
          </patternFill>
        </fill>
      </ndxf>
    </rcc>
    <rcc rId="0" sId="1" dxf="1">
      <nc r="CN1231">
        <f>IF(Z1231=U1231,0,1)</f>
      </nc>
      <ndxf>
        <fill>
          <patternFill patternType="none">
            <bgColor indexed="65"/>
          </patternFill>
        </fill>
      </ndxf>
    </rcc>
    <rcc rId="0" sId="1" dxf="1">
      <nc r="CN1232">
        <f>IF(Z1232=U1232,0,1)</f>
      </nc>
      <ndxf>
        <fill>
          <patternFill patternType="none">
            <bgColor indexed="65"/>
          </patternFill>
        </fill>
      </ndxf>
    </rcc>
    <rcc rId="0" sId="1" dxf="1">
      <nc r="CN1233">
        <f>IF(Z1233=U1233,0,1)</f>
      </nc>
      <ndxf>
        <fill>
          <patternFill patternType="none">
            <bgColor indexed="65"/>
          </patternFill>
        </fill>
      </ndxf>
    </rcc>
    <rcc rId="0" sId="1" dxf="1">
      <nc r="CN1234">
        <f>IF(Z1234=U1234,0,1)</f>
      </nc>
      <ndxf>
        <fill>
          <patternFill patternType="none">
            <bgColor indexed="65"/>
          </patternFill>
        </fill>
      </ndxf>
    </rcc>
    <rcc rId="0" sId="1" dxf="1">
      <nc r="CN1235">
        <f>IF(Z1235=U1235,0,1)</f>
      </nc>
      <ndxf>
        <fill>
          <patternFill patternType="none">
            <bgColor indexed="65"/>
          </patternFill>
        </fill>
      </ndxf>
    </rcc>
    <rcc rId="0" sId="1" dxf="1">
      <nc r="CN1236">
        <f>IF(Z1236=U1236,0,1)</f>
      </nc>
      <ndxf>
        <fill>
          <patternFill patternType="none">
            <bgColor indexed="65"/>
          </patternFill>
        </fill>
      </ndxf>
    </rcc>
    <rcc rId="0" sId="1" dxf="1">
      <nc r="CN1237">
        <f>IF(Z1237=U1237,0,1)</f>
      </nc>
      <ndxf>
        <fill>
          <patternFill patternType="none">
            <bgColor indexed="65"/>
          </patternFill>
        </fill>
      </ndxf>
    </rcc>
    <rcc rId="0" sId="1" dxf="1">
      <nc r="CN1238">
        <f>IF(Z1238=U1238,0,1)</f>
      </nc>
      <ndxf>
        <fill>
          <patternFill patternType="none">
            <bgColor indexed="65"/>
          </patternFill>
        </fill>
      </ndxf>
    </rcc>
    <rcc rId="0" sId="1" dxf="1">
      <nc r="CN1239">
        <f>IF(Z1239=U1239,0,1)</f>
      </nc>
      <ndxf>
        <fill>
          <patternFill patternType="none">
            <bgColor indexed="65"/>
          </patternFill>
        </fill>
      </ndxf>
    </rcc>
    <rcc rId="0" sId="1" dxf="1">
      <nc r="CN1240">
        <f>IF(Z1240=U1240,0,1)</f>
      </nc>
      <ndxf>
        <fill>
          <patternFill patternType="none">
            <bgColor indexed="65"/>
          </patternFill>
        </fill>
      </ndxf>
    </rcc>
    <rcc rId="0" sId="1" dxf="1">
      <nc r="CN1241">
        <f>IF(Z1241=U1241,0,1)</f>
      </nc>
      <ndxf>
        <fill>
          <patternFill patternType="none">
            <bgColor indexed="65"/>
          </patternFill>
        </fill>
      </ndxf>
    </rcc>
    <rcc rId="0" sId="1" dxf="1">
      <nc r="CN1242">
        <f>IF(Z1242=U1242,0,1)</f>
      </nc>
      <ndxf>
        <fill>
          <patternFill patternType="none">
            <bgColor indexed="65"/>
          </patternFill>
        </fill>
      </ndxf>
    </rcc>
    <rcc rId="0" sId="1" dxf="1">
      <nc r="CN1243">
        <f>IF(Z1243=U1243,0,1)</f>
      </nc>
      <ndxf>
        <fill>
          <patternFill patternType="none">
            <bgColor indexed="65"/>
          </patternFill>
        </fill>
      </ndxf>
    </rcc>
    <rcc rId="0" sId="1" dxf="1">
      <nc r="CN1244">
        <f>IF(Z1244=U1244,0,1)</f>
      </nc>
      <ndxf>
        <fill>
          <patternFill patternType="none">
            <bgColor indexed="65"/>
          </patternFill>
        </fill>
      </ndxf>
    </rcc>
    <rcc rId="0" sId="1" dxf="1">
      <nc r="CN1245">
        <f>IF(Z1245=U1245,0,1)</f>
      </nc>
      <ndxf>
        <fill>
          <patternFill patternType="none">
            <bgColor indexed="65"/>
          </patternFill>
        </fill>
      </ndxf>
    </rcc>
    <rcc rId="0" sId="1" dxf="1">
      <nc r="CN1246">
        <f>IF(Z1246=U1246,0,1)</f>
      </nc>
      <ndxf>
        <fill>
          <patternFill patternType="none">
            <bgColor indexed="65"/>
          </patternFill>
        </fill>
      </ndxf>
    </rcc>
    <rcc rId="0" sId="1" dxf="1">
      <nc r="CN1247">
        <f>IF(Z1247=U1247,0,1)</f>
      </nc>
      <ndxf>
        <fill>
          <patternFill patternType="none">
            <bgColor indexed="65"/>
          </patternFill>
        </fill>
      </ndxf>
    </rcc>
    <rcc rId="0" sId="1" dxf="1">
      <nc r="CN1248">
        <f>IF(Z1248=U1248,0,1)</f>
      </nc>
      <ndxf>
        <fill>
          <patternFill patternType="none">
            <bgColor indexed="65"/>
          </patternFill>
        </fill>
      </ndxf>
    </rcc>
    <rcc rId="0" sId="1" dxf="1">
      <nc r="CN1249">
        <f>IF(Z1249=U1249,0,1)</f>
      </nc>
      <ndxf>
        <fill>
          <patternFill patternType="none">
            <bgColor indexed="65"/>
          </patternFill>
        </fill>
      </ndxf>
    </rcc>
    <rcc rId="0" sId="1" dxf="1">
      <nc r="CN1250">
        <f>IF(Z1250=U1250,0,1)</f>
      </nc>
      <ndxf>
        <fill>
          <patternFill patternType="none">
            <bgColor indexed="65"/>
          </patternFill>
        </fill>
      </ndxf>
    </rcc>
    <rcc rId="0" sId="1" dxf="1">
      <nc r="CN1251">
        <f>IF(Z1251=U1251,0,1)</f>
      </nc>
      <ndxf>
        <fill>
          <patternFill patternType="none">
            <bgColor indexed="65"/>
          </patternFill>
        </fill>
      </ndxf>
    </rcc>
    <rcc rId="0" sId="1" dxf="1">
      <nc r="CN1252">
        <f>IF(Z1252=U1252,0,1)</f>
      </nc>
      <ndxf>
        <fill>
          <patternFill patternType="none">
            <bgColor indexed="65"/>
          </patternFill>
        </fill>
      </ndxf>
    </rcc>
    <rcc rId="0" sId="1" dxf="1">
      <nc r="CN1253">
        <f>IF(Z1253=U1253,0,1)</f>
      </nc>
      <ndxf>
        <fill>
          <patternFill patternType="none">
            <bgColor indexed="65"/>
          </patternFill>
        </fill>
      </ndxf>
    </rcc>
    <rcc rId="0" sId="1" dxf="1">
      <nc r="CN1254">
        <f>IF(Z1254=U1254,0,1)</f>
      </nc>
      <ndxf>
        <fill>
          <patternFill patternType="none">
            <bgColor indexed="65"/>
          </patternFill>
        </fill>
      </ndxf>
    </rcc>
    <rcc rId="0" sId="1" dxf="1">
      <nc r="CN1255">
        <f>IF(Z1255=U1255,0,1)</f>
      </nc>
      <ndxf>
        <fill>
          <patternFill patternType="none">
            <bgColor indexed="65"/>
          </patternFill>
        </fill>
      </ndxf>
    </rcc>
    <rcc rId="0" sId="1" dxf="1">
      <nc r="CN1256">
        <f>IF(Z1256=U1256,0,1)</f>
      </nc>
      <ndxf>
        <fill>
          <patternFill patternType="none">
            <bgColor indexed="65"/>
          </patternFill>
        </fill>
      </ndxf>
    </rcc>
    <rcc rId="0" sId="1" dxf="1">
      <nc r="CN1257">
        <f>IF(Z1257=U1257,0,1)</f>
      </nc>
      <ndxf>
        <fill>
          <patternFill patternType="none">
            <bgColor indexed="65"/>
          </patternFill>
        </fill>
      </ndxf>
    </rcc>
    <rcc rId="0" sId="1" dxf="1">
      <nc r="CN1258">
        <f>IF(Z1258=U1258,0,1)</f>
      </nc>
      <ndxf>
        <fill>
          <patternFill patternType="none">
            <bgColor indexed="65"/>
          </patternFill>
        </fill>
      </ndxf>
    </rcc>
    <rcc rId="0" sId="1" dxf="1">
      <nc r="CN1259">
        <f>IF(Z1259=U1259,0,1)</f>
      </nc>
      <ndxf>
        <fill>
          <patternFill patternType="none">
            <bgColor indexed="65"/>
          </patternFill>
        </fill>
      </ndxf>
    </rcc>
    <rcc rId="0" sId="1" dxf="1">
      <nc r="CN1260">
        <f>IF(Z1260=U1260,0,1)</f>
      </nc>
      <ndxf>
        <fill>
          <patternFill patternType="none">
            <bgColor indexed="65"/>
          </patternFill>
        </fill>
      </ndxf>
    </rcc>
    <rcc rId="0" sId="1" dxf="1">
      <nc r="CN1261">
        <f>IF(Z1261=U1261,0,1)</f>
      </nc>
      <ndxf>
        <fill>
          <patternFill patternType="none">
            <bgColor indexed="65"/>
          </patternFill>
        </fill>
      </ndxf>
    </rcc>
    <rcc rId="0" sId="1" dxf="1">
      <nc r="CN1262">
        <f>IF(Z1262=U1262,0,1)</f>
      </nc>
      <ndxf>
        <fill>
          <patternFill patternType="none">
            <bgColor indexed="65"/>
          </patternFill>
        </fill>
      </ndxf>
    </rcc>
    <rcc rId="0" sId="1" dxf="1">
      <nc r="CN1263">
        <f>IF(Z1263=U1263,0,1)</f>
      </nc>
      <ndxf>
        <fill>
          <patternFill patternType="none">
            <bgColor indexed="65"/>
          </patternFill>
        </fill>
      </ndxf>
    </rcc>
    <rcc rId="0" sId="1" dxf="1">
      <nc r="CN1264">
        <f>IF(Z1264=U1264,0,1)</f>
      </nc>
      <ndxf>
        <fill>
          <patternFill patternType="none">
            <bgColor indexed="65"/>
          </patternFill>
        </fill>
      </ndxf>
    </rcc>
    <rcc rId="0" sId="1" dxf="1">
      <nc r="CN1265">
        <f>IF(Z1265=U1265,0,1)</f>
      </nc>
      <ndxf>
        <fill>
          <patternFill patternType="none">
            <bgColor indexed="65"/>
          </patternFill>
        </fill>
      </ndxf>
    </rcc>
    <rcc rId="0" sId="1" dxf="1">
      <nc r="CN1266">
        <f>IF(Z1266=U1266,0,1)</f>
      </nc>
      <ndxf>
        <fill>
          <patternFill patternType="none">
            <bgColor indexed="65"/>
          </patternFill>
        </fill>
      </ndxf>
    </rcc>
    <rcc rId="0" sId="1" dxf="1">
      <nc r="CN1267">
        <f>IF(Z1267=U1267,0,1)</f>
      </nc>
      <ndxf>
        <fill>
          <patternFill patternType="none">
            <bgColor indexed="65"/>
          </patternFill>
        </fill>
      </ndxf>
    </rcc>
    <rcc rId="0" sId="1" dxf="1">
      <nc r="CN1268">
        <f>IF(Z1268=U1268,0,1)</f>
      </nc>
      <ndxf>
        <fill>
          <patternFill patternType="none">
            <bgColor indexed="65"/>
          </patternFill>
        </fill>
      </ndxf>
    </rcc>
    <rcc rId="0" sId="1" dxf="1">
      <nc r="CN1269">
        <f>IF(Z1269=U1269,0,1)</f>
      </nc>
      <ndxf>
        <fill>
          <patternFill patternType="none">
            <bgColor indexed="65"/>
          </patternFill>
        </fill>
      </ndxf>
    </rcc>
    <rcc rId="0" sId="1" dxf="1">
      <nc r="CN1270">
        <f>IF(Z1270=U1270,0,1)</f>
      </nc>
      <ndxf>
        <fill>
          <patternFill patternType="none">
            <bgColor indexed="65"/>
          </patternFill>
        </fill>
      </ndxf>
    </rcc>
    <rcc rId="0" sId="1" dxf="1">
      <nc r="CN1271">
        <f>IF(Z1271=U1271,0,1)</f>
      </nc>
      <ndxf>
        <fill>
          <patternFill patternType="none">
            <bgColor indexed="65"/>
          </patternFill>
        </fill>
      </ndxf>
    </rcc>
    <rcc rId="0" sId="1" dxf="1">
      <nc r="CN1272">
        <f>IF(Z1272=U1272,0,1)</f>
      </nc>
      <ndxf>
        <fill>
          <patternFill patternType="none">
            <bgColor indexed="65"/>
          </patternFill>
        </fill>
      </ndxf>
    </rcc>
    <rcc rId="0" sId="1" dxf="1">
      <nc r="CN1273">
        <f>IF(Z1273=U1273,0,1)</f>
      </nc>
      <ndxf>
        <fill>
          <patternFill patternType="none">
            <bgColor indexed="65"/>
          </patternFill>
        </fill>
      </ndxf>
    </rcc>
    <rcc rId="0" sId="1" dxf="1">
      <nc r="CN1274">
        <f>IF(Z1274=U1274,0,1)</f>
      </nc>
      <ndxf>
        <fill>
          <patternFill patternType="none">
            <bgColor indexed="65"/>
          </patternFill>
        </fill>
      </ndxf>
    </rcc>
    <rcc rId="0" sId="1" dxf="1">
      <nc r="CN1275">
        <f>IF(Z1275=U1275,0,1)</f>
      </nc>
      <ndxf>
        <fill>
          <patternFill patternType="none">
            <bgColor indexed="65"/>
          </patternFill>
        </fill>
      </ndxf>
    </rcc>
    <rcc rId="0" sId="1" dxf="1">
      <nc r="CN1276">
        <f>IF(Z1276=U1276,0,1)</f>
      </nc>
      <ndxf>
        <fill>
          <patternFill patternType="none">
            <bgColor indexed="65"/>
          </patternFill>
        </fill>
      </ndxf>
    </rcc>
    <rcc rId="0" sId="1" dxf="1">
      <nc r="CN1277">
        <f>IF(Z1277=U1277,0,1)</f>
      </nc>
      <ndxf>
        <fill>
          <patternFill patternType="none">
            <bgColor indexed="65"/>
          </patternFill>
        </fill>
      </ndxf>
    </rcc>
    <rcc rId="0" sId="1" dxf="1">
      <nc r="CN1278">
        <f>IF(Z1278=U1278,0,1)</f>
      </nc>
      <ndxf>
        <fill>
          <patternFill patternType="none">
            <bgColor indexed="65"/>
          </patternFill>
        </fill>
      </ndxf>
    </rcc>
    <rcc rId="0" sId="1" dxf="1">
      <nc r="CN1279">
        <f>IF(Z1279=U1279,0,1)</f>
      </nc>
      <ndxf>
        <fill>
          <patternFill patternType="none">
            <bgColor indexed="65"/>
          </patternFill>
        </fill>
      </ndxf>
    </rcc>
    <rcc rId="0" sId="1" dxf="1">
      <nc r="CN1280">
        <f>IF(Z1280=U1280,0,1)</f>
      </nc>
      <ndxf>
        <fill>
          <patternFill patternType="none">
            <bgColor indexed="65"/>
          </patternFill>
        </fill>
      </ndxf>
    </rcc>
    <rcc rId="0" sId="1" dxf="1">
      <nc r="CN1281">
        <f>IF(Z1281=U1281,0,1)</f>
      </nc>
      <ndxf>
        <fill>
          <patternFill patternType="none">
            <bgColor indexed="65"/>
          </patternFill>
        </fill>
      </ndxf>
    </rcc>
    <rcc rId="0" sId="1" dxf="1">
      <nc r="CN1282">
        <f>IF(Z1282=U1282,0,1)</f>
      </nc>
      <ndxf>
        <fill>
          <patternFill patternType="none">
            <bgColor indexed="65"/>
          </patternFill>
        </fill>
      </ndxf>
    </rcc>
    <rcc rId="0" sId="1" dxf="1">
      <nc r="CN1283">
        <f>IF(Z1283=U1283,0,1)</f>
      </nc>
      <ndxf>
        <fill>
          <patternFill patternType="none">
            <bgColor indexed="65"/>
          </patternFill>
        </fill>
      </ndxf>
    </rcc>
    <rcc rId="0" sId="1" dxf="1">
      <nc r="CN1284">
        <f>IF(Z1284=U1284,0,1)</f>
      </nc>
      <ndxf>
        <fill>
          <patternFill patternType="none">
            <bgColor indexed="65"/>
          </patternFill>
        </fill>
      </ndxf>
    </rcc>
    <rcc rId="0" sId="1" dxf="1">
      <nc r="CN1285">
        <f>IF(Z1285=U1285,0,1)</f>
      </nc>
      <ndxf>
        <fill>
          <patternFill patternType="none">
            <bgColor indexed="65"/>
          </patternFill>
        </fill>
      </ndxf>
    </rcc>
    <rcc rId="0" sId="1" dxf="1">
      <nc r="CN1286">
        <f>IF(Z1286=U1286,0,1)</f>
      </nc>
      <ndxf>
        <fill>
          <patternFill patternType="none">
            <bgColor indexed="65"/>
          </patternFill>
        </fill>
      </ndxf>
    </rcc>
    <rcc rId="0" sId="1" dxf="1">
      <nc r="CN1287">
        <f>IF(Z1287=U1287,0,1)</f>
      </nc>
      <ndxf>
        <fill>
          <patternFill patternType="none">
            <bgColor indexed="65"/>
          </patternFill>
        </fill>
      </ndxf>
    </rcc>
    <rcc rId="0" sId="1" dxf="1">
      <nc r="CN1288">
        <f>IF(Z1288=U1288,0,1)</f>
      </nc>
      <ndxf>
        <fill>
          <patternFill patternType="none">
            <bgColor indexed="65"/>
          </patternFill>
        </fill>
      </ndxf>
    </rcc>
    <rcc rId="0" sId="1" dxf="1">
      <nc r="CN1289">
        <f>IF(Z1289=U1289,0,1)</f>
      </nc>
      <ndxf>
        <fill>
          <patternFill patternType="none">
            <bgColor indexed="65"/>
          </patternFill>
        </fill>
      </ndxf>
    </rcc>
    <rcc rId="0" sId="1" dxf="1">
      <nc r="CN1290">
        <f>IF(Z1290=U1290,0,1)</f>
      </nc>
      <ndxf>
        <fill>
          <patternFill patternType="none">
            <bgColor indexed="65"/>
          </patternFill>
        </fill>
      </ndxf>
    </rcc>
    <rcc rId="0" sId="1" dxf="1">
      <nc r="CN1291">
        <f>IF(Z1291=U1291,0,1)</f>
      </nc>
      <ndxf>
        <fill>
          <patternFill patternType="none">
            <bgColor indexed="65"/>
          </patternFill>
        </fill>
      </ndxf>
    </rcc>
    <rcc rId="0" sId="1" dxf="1">
      <nc r="CN1292">
        <f>IF(Z1292=U1292,0,1)</f>
      </nc>
      <ndxf>
        <fill>
          <patternFill patternType="none">
            <bgColor indexed="65"/>
          </patternFill>
        </fill>
      </ndxf>
    </rcc>
    <rcc rId="0" sId="1" dxf="1">
      <nc r="CN1293">
        <f>IF(Z1293=U1293,0,1)</f>
      </nc>
      <ndxf>
        <fill>
          <patternFill patternType="none">
            <bgColor indexed="65"/>
          </patternFill>
        </fill>
      </ndxf>
    </rcc>
    <rcc rId="0" sId="1" dxf="1">
      <nc r="CN1294">
        <f>IF(Z1294=U1294,0,1)</f>
      </nc>
      <ndxf>
        <fill>
          <patternFill patternType="none">
            <bgColor indexed="65"/>
          </patternFill>
        </fill>
      </ndxf>
    </rcc>
    <rcc rId="0" sId="1" dxf="1">
      <nc r="CN1295">
        <f>IF(Z1295=U1295,0,1)</f>
      </nc>
      <ndxf>
        <fill>
          <patternFill patternType="none">
            <bgColor indexed="65"/>
          </patternFill>
        </fill>
      </ndxf>
    </rcc>
    <rcc rId="0" sId="1" dxf="1">
      <nc r="CN1296">
        <f>IF(Z1296=U1296,0,1)</f>
      </nc>
      <ndxf>
        <fill>
          <patternFill patternType="none">
            <bgColor indexed="65"/>
          </patternFill>
        </fill>
      </ndxf>
    </rcc>
    <rcc rId="0" sId="1" dxf="1">
      <nc r="CN1297">
        <f>IF(Z1297=U1297,0,1)</f>
      </nc>
      <ndxf>
        <fill>
          <patternFill patternType="none">
            <bgColor indexed="65"/>
          </patternFill>
        </fill>
      </ndxf>
    </rcc>
    <rcc rId="0" sId="1" dxf="1">
      <nc r="CN1298">
        <f>IF(Z1298=U1298,0,1)</f>
      </nc>
      <ndxf>
        <fill>
          <patternFill patternType="none">
            <bgColor indexed="65"/>
          </patternFill>
        </fill>
      </ndxf>
    </rcc>
    <rcc rId="0" sId="1" dxf="1">
      <nc r="CN1299">
        <f>IF(Z1299=U1299,0,1)</f>
      </nc>
      <ndxf>
        <fill>
          <patternFill patternType="none">
            <bgColor indexed="65"/>
          </patternFill>
        </fill>
      </ndxf>
    </rcc>
    <rcc rId="0" sId="1" dxf="1">
      <nc r="CN1300">
        <f>IF(Z1300=U1300,0,1)</f>
      </nc>
      <ndxf>
        <fill>
          <patternFill patternType="none">
            <bgColor indexed="65"/>
          </patternFill>
        </fill>
      </ndxf>
    </rcc>
    <rcc rId="0" sId="1" dxf="1">
      <nc r="CN1301">
        <f>IF(Z1301=U1301,0,1)</f>
      </nc>
      <ndxf>
        <fill>
          <patternFill patternType="none">
            <bgColor indexed="65"/>
          </patternFill>
        </fill>
      </ndxf>
    </rcc>
    <rcc rId="0" sId="1" dxf="1">
      <nc r="CN1302">
        <f>IF(Z1302=U1302,0,1)</f>
      </nc>
      <ndxf>
        <fill>
          <patternFill patternType="none">
            <bgColor indexed="65"/>
          </patternFill>
        </fill>
      </ndxf>
    </rcc>
    <rcc rId="0" sId="1" dxf="1">
      <nc r="CN1303">
        <f>IF(Z1303=U1303,0,1)</f>
      </nc>
      <ndxf>
        <fill>
          <patternFill patternType="none">
            <bgColor indexed="65"/>
          </patternFill>
        </fill>
      </ndxf>
    </rcc>
    <rcc rId="0" sId="1" dxf="1">
      <nc r="CN1304">
        <f>IF(Z1304=U1304,0,1)</f>
      </nc>
      <ndxf>
        <fill>
          <patternFill patternType="none">
            <bgColor indexed="65"/>
          </patternFill>
        </fill>
      </ndxf>
    </rcc>
    <rcc rId="0" sId="1" dxf="1">
      <nc r="CN1305">
        <f>IF(Z1305=U1305,0,1)</f>
      </nc>
      <ndxf>
        <fill>
          <patternFill patternType="none">
            <bgColor indexed="65"/>
          </patternFill>
        </fill>
      </ndxf>
    </rcc>
    <rcc rId="0" sId="1" dxf="1">
      <nc r="CN1306">
        <f>IF(Z1306=U1306,0,1)</f>
      </nc>
      <ndxf>
        <fill>
          <patternFill patternType="none">
            <bgColor indexed="65"/>
          </patternFill>
        </fill>
      </ndxf>
    </rcc>
    <rcc rId="0" sId="1" dxf="1">
      <nc r="CN1307">
        <f>IF(Z1307=U1307,0,1)</f>
      </nc>
      <ndxf>
        <fill>
          <patternFill patternType="none">
            <bgColor indexed="65"/>
          </patternFill>
        </fill>
      </ndxf>
    </rcc>
    <rcc rId="0" sId="1" dxf="1">
      <nc r="CN1308">
        <f>IF(Z1308=U1308,0,1)</f>
      </nc>
      <ndxf>
        <fill>
          <patternFill patternType="none">
            <bgColor indexed="65"/>
          </patternFill>
        </fill>
      </ndxf>
    </rcc>
    <rcc rId="0" sId="1" dxf="1">
      <nc r="CN1309">
        <f>IF(Z1309=U1309,0,1)</f>
      </nc>
      <ndxf>
        <fill>
          <patternFill patternType="none">
            <bgColor indexed="65"/>
          </patternFill>
        </fill>
      </ndxf>
    </rcc>
    <rcc rId="0" sId="1" dxf="1">
      <nc r="CN1310">
        <f>IF(Z1310=U1310,0,1)</f>
      </nc>
      <ndxf>
        <fill>
          <patternFill patternType="none">
            <bgColor indexed="65"/>
          </patternFill>
        </fill>
      </ndxf>
    </rcc>
    <rcc rId="0" sId="1" dxf="1">
      <nc r="CN1311">
        <f>IF(Z1311=U1311,0,1)</f>
      </nc>
      <ndxf>
        <fill>
          <patternFill patternType="none">
            <bgColor indexed="65"/>
          </patternFill>
        </fill>
      </ndxf>
    </rcc>
    <rcc rId="0" sId="1" dxf="1">
      <nc r="CN1312">
        <f>IF(Z1312=U1312,0,1)</f>
      </nc>
      <ndxf>
        <fill>
          <patternFill patternType="none">
            <bgColor indexed="65"/>
          </patternFill>
        </fill>
      </ndxf>
    </rcc>
    <rcc rId="0" sId="1" dxf="1">
      <nc r="CN1313">
        <f>IF(Z1313=U1313,0,1)</f>
      </nc>
      <ndxf>
        <fill>
          <patternFill patternType="none">
            <bgColor indexed="65"/>
          </patternFill>
        </fill>
      </ndxf>
    </rcc>
    <rcc rId="0" sId="1" dxf="1">
      <nc r="CN1314">
        <f>IF(Z1314=U1314,0,1)</f>
      </nc>
      <ndxf>
        <fill>
          <patternFill patternType="none">
            <bgColor indexed="65"/>
          </patternFill>
        </fill>
      </ndxf>
    </rcc>
    <rcc rId="0" sId="1" dxf="1">
      <nc r="CN1315">
        <f>IF(Z1315=U1315,0,1)</f>
      </nc>
      <ndxf>
        <fill>
          <patternFill patternType="none">
            <bgColor indexed="65"/>
          </patternFill>
        </fill>
      </ndxf>
    </rcc>
    <rcc rId="0" sId="1" dxf="1">
      <nc r="CN1316">
        <f>IF(Z1316=U1316,0,1)</f>
      </nc>
      <ndxf>
        <fill>
          <patternFill patternType="none">
            <bgColor indexed="65"/>
          </patternFill>
        </fill>
      </ndxf>
    </rcc>
    <rcc rId="0" sId="1" dxf="1">
      <nc r="CN1317">
        <f>IF(Z1317=U1317,0,1)</f>
      </nc>
      <ndxf>
        <fill>
          <patternFill patternType="none">
            <bgColor indexed="65"/>
          </patternFill>
        </fill>
      </ndxf>
    </rcc>
    <rcc rId="0" sId="1" dxf="1">
      <nc r="CN1318">
        <f>IF(Z1318=U1318,0,1)</f>
      </nc>
      <ndxf>
        <fill>
          <patternFill patternType="none">
            <bgColor indexed="65"/>
          </patternFill>
        </fill>
      </ndxf>
    </rcc>
    <rcc rId="0" sId="1" dxf="1">
      <nc r="CN1319">
        <f>IF(Z1319=U1319,0,1)</f>
      </nc>
      <ndxf>
        <fill>
          <patternFill patternType="none">
            <bgColor indexed="65"/>
          </patternFill>
        </fill>
      </ndxf>
    </rcc>
    <rcc rId="0" sId="1" dxf="1">
      <nc r="CN1320">
        <f>IF(Z1320=U1320,0,1)</f>
      </nc>
      <ndxf>
        <fill>
          <patternFill patternType="none">
            <bgColor indexed="65"/>
          </patternFill>
        </fill>
      </ndxf>
    </rcc>
    <rcc rId="0" sId="1" dxf="1">
      <nc r="CN1321">
        <f>IF(Z1321=U1321,0,1)</f>
      </nc>
      <ndxf>
        <fill>
          <patternFill patternType="none">
            <bgColor indexed="65"/>
          </patternFill>
        </fill>
      </ndxf>
    </rcc>
    <rcc rId="0" sId="1" dxf="1">
      <nc r="CN1322">
        <f>IF(Z1322=U1322,0,1)</f>
      </nc>
      <ndxf>
        <fill>
          <patternFill patternType="none">
            <bgColor indexed="65"/>
          </patternFill>
        </fill>
      </ndxf>
    </rcc>
    <rcc rId="0" sId="1" dxf="1">
      <nc r="CN1323">
        <f>IF(Z1323=U1323,0,1)</f>
      </nc>
      <ndxf>
        <fill>
          <patternFill patternType="none">
            <bgColor indexed="65"/>
          </patternFill>
        </fill>
      </ndxf>
    </rcc>
    <rcc rId="0" sId="1" dxf="1">
      <nc r="CN1324">
        <f>IF(Z1324=U1324,0,1)</f>
      </nc>
      <ndxf>
        <fill>
          <patternFill patternType="none">
            <bgColor indexed="65"/>
          </patternFill>
        </fill>
      </ndxf>
    </rcc>
    <rcc rId="0" sId="1" dxf="1">
      <nc r="CN1325">
        <f>IF(Z1325=U1325,0,1)</f>
      </nc>
      <ndxf>
        <fill>
          <patternFill patternType="none">
            <bgColor indexed="65"/>
          </patternFill>
        </fill>
      </ndxf>
    </rcc>
    <rcc rId="0" sId="1" dxf="1">
      <nc r="CN1326">
        <f>IF(Z1326=U1326,0,1)</f>
      </nc>
      <ndxf>
        <fill>
          <patternFill patternType="none">
            <bgColor indexed="65"/>
          </patternFill>
        </fill>
      </ndxf>
    </rcc>
    <rcc rId="0" sId="1" dxf="1">
      <nc r="CN1327">
        <f>IF(Z1327=U1327,0,1)</f>
      </nc>
      <ndxf>
        <fill>
          <patternFill patternType="none">
            <bgColor indexed="65"/>
          </patternFill>
        </fill>
      </ndxf>
    </rcc>
    <rcc rId="0" sId="1" dxf="1">
      <nc r="CN1328">
        <f>IF(Z1328=U1328,0,1)</f>
      </nc>
      <ndxf>
        <fill>
          <patternFill patternType="none">
            <bgColor indexed="65"/>
          </patternFill>
        </fill>
      </ndxf>
    </rcc>
    <rcc rId="0" sId="1" dxf="1">
      <nc r="CN1329">
        <f>IF(Z1329=U1329,0,1)</f>
      </nc>
      <ndxf>
        <fill>
          <patternFill patternType="none">
            <bgColor indexed="65"/>
          </patternFill>
        </fill>
      </ndxf>
    </rcc>
    <rcc rId="0" sId="1" dxf="1">
      <nc r="CN1330">
        <f>IF(Z1330=U1330,0,1)</f>
      </nc>
      <ndxf>
        <fill>
          <patternFill patternType="none">
            <bgColor indexed="65"/>
          </patternFill>
        </fill>
      </ndxf>
    </rcc>
    <rcc rId="0" sId="1" dxf="1">
      <nc r="CN1331">
        <f>IF(Z1331=U1331,0,1)</f>
      </nc>
      <ndxf>
        <fill>
          <patternFill patternType="none">
            <bgColor indexed="65"/>
          </patternFill>
        </fill>
      </ndxf>
    </rcc>
    <rcc rId="0" sId="1" dxf="1">
      <nc r="CN1332">
        <f>IF(Z1332=U1332,0,1)</f>
      </nc>
      <ndxf>
        <fill>
          <patternFill patternType="none">
            <bgColor indexed="65"/>
          </patternFill>
        </fill>
      </ndxf>
    </rcc>
    <rcc rId="0" sId="1" dxf="1">
      <nc r="CN1333">
        <f>IF(Z1333=U1333,0,1)</f>
      </nc>
      <ndxf>
        <fill>
          <patternFill patternType="none">
            <bgColor indexed="65"/>
          </patternFill>
        </fill>
      </ndxf>
    </rcc>
    <rcc rId="0" sId="1" dxf="1">
      <nc r="CN1334">
        <f>IF(Z1334=U1334,0,1)</f>
      </nc>
      <ndxf>
        <fill>
          <patternFill patternType="none">
            <bgColor indexed="65"/>
          </patternFill>
        </fill>
      </ndxf>
    </rcc>
    <rcc rId="0" sId="1" dxf="1">
      <nc r="CN1335">
        <f>IF(Z1335=U1335,0,1)</f>
      </nc>
      <ndxf>
        <fill>
          <patternFill patternType="none">
            <bgColor indexed="65"/>
          </patternFill>
        </fill>
      </ndxf>
    </rcc>
    <rcc rId="0" sId="1" dxf="1">
      <nc r="CN1336">
        <f>IF(Z1336=U1336,0,1)</f>
      </nc>
      <ndxf>
        <fill>
          <patternFill patternType="none">
            <bgColor indexed="65"/>
          </patternFill>
        </fill>
      </ndxf>
    </rcc>
    <rcc rId="0" sId="1" dxf="1">
      <nc r="CN1337">
        <f>IF(Z1337=U1337,0,1)</f>
      </nc>
      <ndxf>
        <fill>
          <patternFill patternType="none">
            <bgColor indexed="65"/>
          </patternFill>
        </fill>
      </ndxf>
    </rcc>
    <rcc rId="0" sId="1" dxf="1">
      <nc r="CN1338">
        <f>IF(Z1338=U1338,0,1)</f>
      </nc>
      <ndxf>
        <fill>
          <patternFill patternType="none">
            <bgColor indexed="65"/>
          </patternFill>
        </fill>
      </ndxf>
    </rcc>
    <rcc rId="0" sId="1" dxf="1">
      <nc r="CN1339">
        <f>IF(Z1339=U1339,0,1)</f>
      </nc>
      <ndxf>
        <fill>
          <patternFill patternType="none">
            <bgColor indexed="65"/>
          </patternFill>
        </fill>
      </ndxf>
    </rcc>
    <rcc rId="0" sId="1" dxf="1">
      <nc r="CN1340">
        <f>IF(Z1340=U1340,0,1)</f>
      </nc>
      <ndxf>
        <fill>
          <patternFill patternType="none">
            <bgColor indexed="65"/>
          </patternFill>
        </fill>
      </ndxf>
    </rcc>
    <rcc rId="0" sId="1" dxf="1">
      <nc r="CN1341">
        <f>IF(Z1341=U1341,0,1)</f>
      </nc>
      <ndxf>
        <fill>
          <patternFill patternType="none">
            <bgColor indexed="65"/>
          </patternFill>
        </fill>
      </ndxf>
    </rcc>
    <rcc rId="0" sId="1" dxf="1">
      <nc r="CN1342">
        <f>IF(Z1342=U1342,0,1)</f>
      </nc>
      <ndxf>
        <fill>
          <patternFill patternType="none">
            <bgColor indexed="65"/>
          </patternFill>
        </fill>
      </ndxf>
    </rcc>
    <rcc rId="0" sId="1" dxf="1">
      <nc r="CN1343">
        <f>IF(Z1343=U1343,0,1)</f>
      </nc>
      <ndxf>
        <fill>
          <patternFill patternType="none">
            <bgColor indexed="65"/>
          </patternFill>
        </fill>
      </ndxf>
    </rcc>
    <rcc rId="0" sId="1" dxf="1">
      <nc r="CN1344">
        <f>IF(Z1344=U1344,0,1)</f>
      </nc>
      <ndxf>
        <fill>
          <patternFill patternType="none">
            <bgColor indexed="65"/>
          </patternFill>
        </fill>
      </ndxf>
    </rcc>
    <rcc rId="0" sId="1" dxf="1">
      <nc r="CN1345">
        <f>IF(Z1345=U1345,0,1)</f>
      </nc>
      <ndxf>
        <fill>
          <patternFill patternType="none">
            <bgColor indexed="65"/>
          </patternFill>
        </fill>
      </ndxf>
    </rcc>
    <rcc rId="0" sId="1" dxf="1">
      <nc r="CN1346">
        <f>IF(Z1346=U1346,0,1)</f>
      </nc>
      <ndxf>
        <fill>
          <patternFill patternType="none">
            <bgColor indexed="65"/>
          </patternFill>
        </fill>
      </ndxf>
    </rcc>
    <rcc rId="0" sId="1" dxf="1">
      <nc r="CN1347">
        <f>IF(Z1347=U1347,0,1)</f>
      </nc>
      <ndxf>
        <fill>
          <patternFill patternType="none">
            <bgColor indexed="65"/>
          </patternFill>
        </fill>
      </ndxf>
    </rcc>
    <rcc rId="0" sId="1" dxf="1">
      <nc r="CN1348">
        <f>IF(Z1348=U1348,0,1)</f>
      </nc>
      <ndxf>
        <fill>
          <patternFill patternType="none">
            <bgColor indexed="65"/>
          </patternFill>
        </fill>
      </ndxf>
    </rcc>
    <rcc rId="0" sId="1" dxf="1">
      <nc r="CN1349">
        <f>IF(Z1349=U1349,0,1)</f>
      </nc>
      <ndxf>
        <fill>
          <patternFill patternType="none">
            <bgColor indexed="65"/>
          </patternFill>
        </fill>
      </ndxf>
    </rcc>
    <rcc rId="0" sId="1" dxf="1">
      <nc r="CN1350">
        <f>IF(Z1350=U1350,0,1)</f>
      </nc>
      <ndxf>
        <fill>
          <patternFill patternType="none">
            <bgColor indexed="65"/>
          </patternFill>
        </fill>
      </ndxf>
    </rcc>
    <rcc rId="0" sId="1" dxf="1">
      <nc r="CN1351">
        <f>IF(Z1351=U1351,0,1)</f>
      </nc>
      <ndxf>
        <fill>
          <patternFill patternType="none">
            <bgColor indexed="65"/>
          </patternFill>
        </fill>
      </ndxf>
    </rcc>
    <rcc rId="0" sId="1" dxf="1">
      <nc r="CN1352">
        <f>IF(Z1352=U1352,0,1)</f>
      </nc>
      <ndxf>
        <fill>
          <patternFill patternType="none">
            <bgColor indexed="65"/>
          </patternFill>
        </fill>
      </ndxf>
    </rcc>
    <rcc rId="0" sId="1" dxf="1">
      <nc r="CN1353">
        <f>IF(Z1353=U1353,0,1)</f>
      </nc>
      <ndxf>
        <fill>
          <patternFill patternType="none">
            <bgColor indexed="65"/>
          </patternFill>
        </fill>
      </ndxf>
    </rcc>
    <rcc rId="0" sId="1" dxf="1">
      <nc r="CN1354">
        <f>IF(Z1354=U1354,0,1)</f>
      </nc>
      <ndxf>
        <fill>
          <patternFill patternType="none">
            <bgColor indexed="65"/>
          </patternFill>
        </fill>
      </ndxf>
    </rcc>
    <rcc rId="0" sId="1" dxf="1">
      <nc r="CN1355">
        <f>IF(Z1355=U1355,0,1)</f>
      </nc>
      <ndxf>
        <fill>
          <patternFill patternType="none">
            <bgColor indexed="65"/>
          </patternFill>
        </fill>
      </ndxf>
    </rcc>
    <rcc rId="0" sId="1" dxf="1">
      <nc r="CN1356">
        <f>IF(Z1356=U1356,0,1)</f>
      </nc>
      <ndxf>
        <fill>
          <patternFill patternType="none">
            <bgColor indexed="65"/>
          </patternFill>
        </fill>
      </ndxf>
    </rcc>
    <rcc rId="0" sId="1" dxf="1">
      <nc r="CN1357">
        <f>IF(Z1357=U1357,0,1)</f>
      </nc>
      <ndxf>
        <fill>
          <patternFill patternType="none">
            <bgColor indexed="65"/>
          </patternFill>
        </fill>
      </ndxf>
    </rcc>
    <rcc rId="0" sId="1" dxf="1">
      <nc r="CN1358">
        <f>IF(Z1358=U1358,0,1)</f>
      </nc>
      <ndxf>
        <fill>
          <patternFill patternType="none">
            <bgColor indexed="65"/>
          </patternFill>
        </fill>
      </ndxf>
    </rcc>
    <rcc rId="0" sId="1" dxf="1">
      <nc r="CN1359">
        <f>IF(Z1359=U1359,0,1)</f>
      </nc>
      <ndxf>
        <fill>
          <patternFill patternType="none">
            <bgColor indexed="65"/>
          </patternFill>
        </fill>
      </ndxf>
    </rcc>
    <rcc rId="0" sId="1" dxf="1">
      <nc r="CN1360">
        <f>IF(Z1360=U1360,0,1)</f>
      </nc>
      <ndxf>
        <fill>
          <patternFill patternType="none">
            <bgColor indexed="65"/>
          </patternFill>
        </fill>
      </ndxf>
    </rcc>
    <rcc rId="0" sId="1" dxf="1">
      <nc r="CN1361">
        <f>IF(Z1361=U1361,0,1)</f>
      </nc>
      <ndxf>
        <fill>
          <patternFill patternType="none">
            <bgColor indexed="65"/>
          </patternFill>
        </fill>
      </ndxf>
    </rcc>
    <rcc rId="0" sId="1" dxf="1">
      <nc r="CN1362">
        <f>IF(Z1362=U1362,0,1)</f>
      </nc>
      <ndxf>
        <fill>
          <patternFill patternType="none">
            <bgColor indexed="65"/>
          </patternFill>
        </fill>
      </ndxf>
    </rcc>
    <rcc rId="0" sId="1" dxf="1">
      <nc r="CN1363">
        <f>IF(Z1363=U1363,0,1)</f>
      </nc>
      <ndxf>
        <fill>
          <patternFill patternType="none">
            <bgColor indexed="65"/>
          </patternFill>
        </fill>
      </ndxf>
    </rcc>
    <rcc rId="0" sId="1" dxf="1">
      <nc r="CN1364">
        <f>IF(Z1364=U1364,0,1)</f>
      </nc>
      <ndxf>
        <fill>
          <patternFill patternType="none">
            <bgColor indexed="65"/>
          </patternFill>
        </fill>
      </ndxf>
    </rcc>
    <rcc rId="0" sId="1" dxf="1">
      <nc r="CN1365">
        <f>IF(Z1365=U1365,0,1)</f>
      </nc>
      <ndxf>
        <fill>
          <patternFill patternType="none">
            <bgColor indexed="65"/>
          </patternFill>
        </fill>
      </ndxf>
    </rcc>
    <rcc rId="0" sId="1" dxf="1">
      <nc r="CN1366">
        <f>IF(Z1366=U1366,0,1)</f>
      </nc>
      <ndxf>
        <fill>
          <patternFill patternType="none">
            <bgColor indexed="65"/>
          </patternFill>
        </fill>
      </ndxf>
    </rcc>
    <rcc rId="0" sId="1" dxf="1">
      <nc r="CN1367">
        <f>IF(Z1367=U1367,0,1)</f>
      </nc>
      <ndxf>
        <fill>
          <patternFill patternType="none">
            <bgColor indexed="65"/>
          </patternFill>
        </fill>
      </ndxf>
    </rcc>
    <rcc rId="0" sId="1" dxf="1">
      <nc r="CN1368">
        <f>IF(Z1368=U1368,0,1)</f>
      </nc>
      <ndxf>
        <fill>
          <patternFill patternType="none">
            <bgColor indexed="65"/>
          </patternFill>
        </fill>
      </ndxf>
    </rcc>
    <rcc rId="0" sId="1" dxf="1">
      <nc r="CN1369">
        <f>IF(Z1369=U1369,0,1)</f>
      </nc>
      <ndxf>
        <fill>
          <patternFill patternType="none">
            <bgColor indexed="65"/>
          </patternFill>
        </fill>
      </ndxf>
    </rcc>
    <rcc rId="0" sId="1" dxf="1">
      <nc r="CN1370">
        <f>IF(Z1370=U1370,0,1)</f>
      </nc>
      <ndxf>
        <fill>
          <patternFill patternType="none">
            <bgColor indexed="65"/>
          </patternFill>
        </fill>
      </ndxf>
    </rcc>
    <rcc rId="0" sId="1" dxf="1">
      <nc r="CN1371">
        <f>IF(Z1371=U1371,0,1)</f>
      </nc>
      <ndxf>
        <fill>
          <patternFill patternType="none">
            <bgColor indexed="65"/>
          </patternFill>
        </fill>
      </ndxf>
    </rcc>
    <rcc rId="0" sId="1" dxf="1">
      <nc r="CN1372">
        <f>IF(Z1372=U1372,0,1)</f>
      </nc>
      <ndxf>
        <fill>
          <patternFill patternType="none">
            <bgColor indexed="65"/>
          </patternFill>
        </fill>
      </ndxf>
    </rcc>
    <rcc rId="0" sId="1" dxf="1">
      <nc r="CN1373">
        <f>IF(Z1373=U1373,0,1)</f>
      </nc>
      <ndxf>
        <fill>
          <patternFill patternType="none">
            <bgColor indexed="65"/>
          </patternFill>
        </fill>
      </ndxf>
    </rcc>
    <rcc rId="0" sId="1" dxf="1">
      <nc r="CN1374">
        <f>IF(Z1374=U1374,0,1)</f>
      </nc>
      <ndxf>
        <fill>
          <patternFill patternType="none">
            <bgColor indexed="65"/>
          </patternFill>
        </fill>
      </ndxf>
    </rcc>
    <rcc rId="0" sId="1" dxf="1">
      <nc r="CN1375">
        <f>IF(Z1375=U1375,0,1)</f>
      </nc>
      <ndxf>
        <fill>
          <patternFill patternType="none">
            <bgColor indexed="65"/>
          </patternFill>
        </fill>
      </ndxf>
    </rcc>
    <rcc rId="0" sId="1" dxf="1">
      <nc r="CN1376">
        <f>IF(Z1376=U1376,0,1)</f>
      </nc>
      <ndxf>
        <fill>
          <patternFill patternType="none">
            <bgColor indexed="65"/>
          </patternFill>
        </fill>
      </ndxf>
    </rcc>
    <rcc rId="0" sId="1" dxf="1">
      <nc r="CN1377">
        <f>IF(Z1377=U1377,0,1)</f>
      </nc>
      <ndxf>
        <fill>
          <patternFill patternType="none">
            <bgColor indexed="65"/>
          </patternFill>
        </fill>
      </ndxf>
    </rcc>
    <rcc rId="0" sId="1" dxf="1">
      <nc r="CN1378">
        <f>IF(Z1378=U1378,0,1)</f>
      </nc>
      <ndxf>
        <fill>
          <patternFill patternType="none">
            <bgColor indexed="65"/>
          </patternFill>
        </fill>
      </ndxf>
    </rcc>
    <rcc rId="0" sId="1" dxf="1">
      <nc r="CN1379">
        <f>IF(Z1379=U1379,0,1)</f>
      </nc>
      <ndxf>
        <fill>
          <patternFill patternType="none">
            <bgColor indexed="65"/>
          </patternFill>
        </fill>
      </ndxf>
    </rcc>
    <rcc rId="0" sId="1" dxf="1">
      <nc r="CN1380">
        <f>IF(Z1380=U1380,0,1)</f>
      </nc>
      <ndxf>
        <fill>
          <patternFill patternType="none">
            <bgColor indexed="65"/>
          </patternFill>
        </fill>
      </ndxf>
    </rcc>
    <rcc rId="0" sId="1" dxf="1">
      <nc r="CN1381">
        <f>IF(Z1381=U1381,0,1)</f>
      </nc>
      <ndxf>
        <fill>
          <patternFill patternType="none">
            <bgColor indexed="65"/>
          </patternFill>
        </fill>
      </ndxf>
    </rcc>
    <rcc rId="0" sId="1" dxf="1">
      <nc r="CN1382">
        <f>IF(Z1382=U1382,0,1)</f>
      </nc>
      <ndxf>
        <fill>
          <patternFill patternType="none">
            <bgColor indexed="65"/>
          </patternFill>
        </fill>
      </ndxf>
    </rcc>
    <rcc rId="0" sId="1" dxf="1">
      <nc r="CN1383">
        <f>IF(Z1383=U1383,0,1)</f>
      </nc>
      <ndxf>
        <fill>
          <patternFill patternType="none">
            <bgColor indexed="65"/>
          </patternFill>
        </fill>
      </ndxf>
    </rcc>
    <rcc rId="0" sId="1" dxf="1">
      <nc r="CN1384">
        <f>IF(Z1384=U1384,0,1)</f>
      </nc>
      <ndxf>
        <fill>
          <patternFill patternType="none">
            <bgColor indexed="65"/>
          </patternFill>
        </fill>
      </ndxf>
    </rcc>
    <rcc rId="0" sId="1" dxf="1">
      <nc r="CN1385">
        <f>IF(Z1385=U1385,0,1)</f>
      </nc>
      <ndxf>
        <fill>
          <patternFill patternType="none">
            <bgColor indexed="65"/>
          </patternFill>
        </fill>
      </ndxf>
    </rcc>
    <rcc rId="0" sId="1" dxf="1">
      <nc r="CN1386">
        <f>IF(Z1386=U1386,0,1)</f>
      </nc>
      <ndxf>
        <fill>
          <patternFill patternType="none">
            <bgColor indexed="65"/>
          </patternFill>
        </fill>
      </ndxf>
    </rcc>
    <rcc rId="0" sId="1" dxf="1">
      <nc r="CN1387">
        <f>IF(Z1387=U1387,0,1)</f>
      </nc>
      <ndxf>
        <fill>
          <patternFill patternType="none">
            <bgColor indexed="65"/>
          </patternFill>
        </fill>
      </ndxf>
    </rcc>
    <rcc rId="0" sId="1" dxf="1">
      <nc r="CN1388">
        <f>IF(Z1388=U1388,0,1)</f>
      </nc>
      <ndxf>
        <fill>
          <patternFill patternType="none">
            <bgColor indexed="65"/>
          </patternFill>
        </fill>
      </ndxf>
    </rcc>
    <rcc rId="0" sId="1" dxf="1">
      <nc r="CN1389">
        <f>IF(Z1389=U1389,0,1)</f>
      </nc>
      <ndxf>
        <fill>
          <patternFill patternType="none">
            <bgColor indexed="65"/>
          </patternFill>
        </fill>
      </ndxf>
    </rcc>
    <rcc rId="0" sId="1" dxf="1">
      <nc r="CN1390">
        <f>IF(Z1390=U1390,0,1)</f>
      </nc>
      <ndxf>
        <fill>
          <patternFill patternType="none">
            <bgColor indexed="65"/>
          </patternFill>
        </fill>
      </ndxf>
    </rcc>
    <rcc rId="0" sId="1" dxf="1">
      <nc r="CN1391">
        <f>IF(Z1391=U1391,0,1)</f>
      </nc>
      <ndxf>
        <fill>
          <patternFill patternType="none">
            <bgColor indexed="65"/>
          </patternFill>
        </fill>
      </ndxf>
    </rcc>
    <rcc rId="0" sId="1" dxf="1">
      <nc r="CN1392">
        <f>IF(Z1392=U1392,0,1)</f>
      </nc>
      <ndxf>
        <fill>
          <patternFill patternType="none">
            <bgColor indexed="65"/>
          </patternFill>
        </fill>
      </ndxf>
    </rcc>
    <rcc rId="0" sId="1" dxf="1">
      <nc r="CN1393">
        <f>IF(Z1393=U1393,0,1)</f>
      </nc>
      <ndxf>
        <fill>
          <patternFill patternType="none">
            <bgColor indexed="65"/>
          </patternFill>
        </fill>
      </ndxf>
    </rcc>
    <rcc rId="0" sId="1" dxf="1">
      <nc r="CN1394">
        <f>IF(Z1394=U1394,0,1)</f>
      </nc>
      <ndxf>
        <fill>
          <patternFill patternType="none">
            <bgColor indexed="65"/>
          </patternFill>
        </fill>
      </ndxf>
    </rcc>
    <rcc rId="0" sId="1" dxf="1">
      <nc r="CN1395">
        <f>IF(Z1395=U1395,0,1)</f>
      </nc>
      <ndxf>
        <fill>
          <patternFill patternType="none">
            <bgColor indexed="65"/>
          </patternFill>
        </fill>
      </ndxf>
    </rcc>
    <rcc rId="0" sId="1" dxf="1">
      <nc r="CN1396">
        <f>IF(Z1396=U1396,0,1)</f>
      </nc>
      <ndxf>
        <fill>
          <patternFill patternType="none">
            <bgColor indexed="65"/>
          </patternFill>
        </fill>
      </ndxf>
    </rcc>
    <rcc rId="0" sId="1" dxf="1">
      <nc r="CN1397">
        <f>IF(Z1397=U1397,0,1)</f>
      </nc>
      <ndxf>
        <fill>
          <patternFill patternType="none">
            <bgColor indexed="65"/>
          </patternFill>
        </fill>
      </ndxf>
    </rcc>
    <rcc rId="0" sId="1" dxf="1">
      <nc r="CN1398">
        <f>IF(Z1398=U1398,0,1)</f>
      </nc>
      <ndxf>
        <fill>
          <patternFill patternType="none">
            <bgColor indexed="65"/>
          </patternFill>
        </fill>
      </ndxf>
    </rcc>
    <rcc rId="0" sId="1" dxf="1">
      <nc r="CN1399">
        <f>IF(Z1399=U1399,0,1)</f>
      </nc>
      <ndxf>
        <fill>
          <patternFill patternType="none">
            <bgColor indexed="65"/>
          </patternFill>
        </fill>
      </ndxf>
    </rcc>
    <rcc rId="0" sId="1" dxf="1">
      <nc r="CN1400">
        <f>IF(Z1400=U1400,0,1)</f>
      </nc>
      <ndxf>
        <fill>
          <patternFill patternType="none">
            <bgColor indexed="65"/>
          </patternFill>
        </fill>
      </ndxf>
    </rcc>
    <rcc rId="0" sId="1" dxf="1">
      <nc r="CN1401">
        <f>IF(Z1401=U1401,0,1)</f>
      </nc>
      <ndxf>
        <fill>
          <patternFill patternType="none">
            <bgColor indexed="65"/>
          </patternFill>
        </fill>
      </ndxf>
    </rcc>
    <rcc rId="0" sId="1" dxf="1">
      <nc r="CN1402">
        <f>IF(Z1402=U1402,0,1)</f>
      </nc>
      <ndxf>
        <fill>
          <patternFill patternType="none">
            <bgColor indexed="65"/>
          </patternFill>
        </fill>
      </ndxf>
    </rcc>
    <rcc rId="0" sId="1" dxf="1">
      <nc r="CN1403">
        <f>IF(Z1403=U1403,0,1)</f>
      </nc>
      <ndxf>
        <fill>
          <patternFill patternType="none">
            <bgColor indexed="65"/>
          </patternFill>
        </fill>
      </ndxf>
    </rcc>
    <rcc rId="0" sId="1" dxf="1">
      <nc r="CN1404">
        <f>IF(Z1404=U1404,0,1)</f>
      </nc>
      <ndxf>
        <fill>
          <patternFill patternType="none">
            <bgColor indexed="65"/>
          </patternFill>
        </fill>
      </ndxf>
    </rcc>
    <rcc rId="0" sId="1" dxf="1">
      <nc r="CN1405">
        <f>IF(Z1405=U1405,0,1)</f>
      </nc>
      <ndxf>
        <fill>
          <patternFill patternType="none">
            <bgColor indexed="65"/>
          </patternFill>
        </fill>
      </ndxf>
    </rcc>
    <rcc rId="0" sId="1" dxf="1">
      <nc r="CN1406">
        <f>IF(Z1406=U1406,0,1)</f>
      </nc>
      <ndxf>
        <fill>
          <patternFill patternType="none">
            <bgColor indexed="65"/>
          </patternFill>
        </fill>
      </ndxf>
    </rcc>
    <rcc rId="0" sId="1" dxf="1">
      <nc r="CN1407">
        <f>IF(Z1407=U1407,0,1)</f>
      </nc>
      <ndxf>
        <fill>
          <patternFill patternType="none">
            <bgColor indexed="65"/>
          </patternFill>
        </fill>
      </ndxf>
    </rcc>
    <rcc rId="0" sId="1" dxf="1">
      <nc r="CN1408">
        <f>IF(Z1408=U1408,0,1)</f>
      </nc>
      <ndxf>
        <fill>
          <patternFill patternType="none">
            <bgColor indexed="65"/>
          </patternFill>
        </fill>
      </ndxf>
    </rcc>
    <rcc rId="0" sId="1" dxf="1">
      <nc r="CN1409">
        <f>IF(Z1409=U1409,0,1)</f>
      </nc>
      <ndxf>
        <fill>
          <patternFill patternType="none">
            <bgColor indexed="65"/>
          </patternFill>
        </fill>
      </ndxf>
    </rcc>
    <rcc rId="0" sId="1" dxf="1">
      <nc r="CN1410">
        <f>IF(Z1410=U1410,0,1)</f>
      </nc>
      <ndxf>
        <fill>
          <patternFill patternType="none">
            <bgColor indexed="65"/>
          </patternFill>
        </fill>
      </ndxf>
    </rcc>
    <rcc rId="0" sId="1" dxf="1">
      <nc r="CN1411">
        <f>IF(Z1411=U1411,0,1)</f>
      </nc>
      <ndxf>
        <fill>
          <patternFill patternType="none">
            <bgColor indexed="65"/>
          </patternFill>
        </fill>
      </ndxf>
    </rcc>
    <rcc rId="0" sId="1" dxf="1">
      <nc r="CN1412">
        <f>IF(Z1412=U1412,0,1)</f>
      </nc>
      <ndxf>
        <fill>
          <patternFill patternType="none">
            <bgColor indexed="65"/>
          </patternFill>
        </fill>
      </ndxf>
    </rcc>
    <rcc rId="0" sId="1" dxf="1">
      <nc r="CN1413">
        <f>IF(Z1413=U1413,0,1)</f>
      </nc>
      <ndxf>
        <fill>
          <patternFill patternType="none">
            <bgColor indexed="65"/>
          </patternFill>
        </fill>
      </ndxf>
    </rcc>
    <rcc rId="0" sId="1" dxf="1">
      <nc r="CN1414">
        <f>IF(Z1414=U1414,0,1)</f>
      </nc>
      <ndxf>
        <fill>
          <patternFill patternType="none">
            <bgColor indexed="65"/>
          </patternFill>
        </fill>
      </ndxf>
    </rcc>
    <rcc rId="0" sId="1" dxf="1">
      <nc r="CN1415">
        <f>IF(Z1415=U1415,0,1)</f>
      </nc>
      <ndxf>
        <fill>
          <patternFill patternType="none">
            <bgColor indexed="65"/>
          </patternFill>
        </fill>
      </ndxf>
    </rcc>
    <rcc rId="0" sId="1" dxf="1">
      <nc r="CN1416">
        <f>IF(Z1416=U1416,0,1)</f>
      </nc>
      <ndxf>
        <fill>
          <patternFill patternType="none">
            <bgColor indexed="65"/>
          </patternFill>
        </fill>
      </ndxf>
    </rcc>
    <rcc rId="0" sId="1" dxf="1">
      <nc r="CN1417">
        <f>IF(Z1417=U1417,0,1)</f>
      </nc>
      <ndxf>
        <fill>
          <patternFill patternType="none">
            <bgColor indexed="65"/>
          </patternFill>
        </fill>
      </ndxf>
    </rcc>
    <rcc rId="0" sId="1" dxf="1">
      <nc r="CN1418">
        <f>IF(Z1418=U1418,0,1)</f>
      </nc>
      <ndxf>
        <fill>
          <patternFill patternType="none">
            <bgColor indexed="65"/>
          </patternFill>
        </fill>
      </ndxf>
    </rcc>
    <rcc rId="0" sId="1" dxf="1">
      <nc r="CN1419">
        <f>IF(Z1419=U1419,0,1)</f>
      </nc>
      <ndxf>
        <fill>
          <patternFill patternType="none">
            <bgColor indexed="65"/>
          </patternFill>
        </fill>
      </ndxf>
    </rcc>
    <rcc rId="0" sId="1" dxf="1">
      <nc r="CN1420">
        <f>IF(Z1420=U1420,0,1)</f>
      </nc>
      <ndxf>
        <fill>
          <patternFill patternType="none">
            <bgColor indexed="65"/>
          </patternFill>
        </fill>
      </ndxf>
    </rcc>
    <rcc rId="0" sId="1" dxf="1">
      <nc r="CN1421">
        <f>IF(Z1421=U1421,0,1)</f>
      </nc>
      <ndxf>
        <fill>
          <patternFill patternType="none">
            <bgColor indexed="65"/>
          </patternFill>
        </fill>
      </ndxf>
    </rcc>
    <rcc rId="0" sId="1" dxf="1">
      <nc r="CN1422">
        <f>IF(Z1422=U1422,0,1)</f>
      </nc>
      <ndxf>
        <fill>
          <patternFill patternType="none">
            <bgColor indexed="65"/>
          </patternFill>
        </fill>
      </ndxf>
    </rcc>
    <rcc rId="0" sId="1" dxf="1">
      <nc r="CN1423">
        <f>IF(Z1423=U1423,0,1)</f>
      </nc>
      <ndxf>
        <fill>
          <patternFill patternType="none">
            <bgColor indexed="65"/>
          </patternFill>
        </fill>
      </ndxf>
    </rcc>
    <rcc rId="0" sId="1" dxf="1">
      <nc r="CN1424">
        <f>IF(Z1424=U1424,0,1)</f>
      </nc>
      <ndxf>
        <fill>
          <patternFill patternType="none">
            <bgColor indexed="65"/>
          </patternFill>
        </fill>
      </ndxf>
    </rcc>
    <rcc rId="0" sId="1" dxf="1">
      <nc r="CN1425">
        <f>IF(Z1425=U1425,0,1)</f>
      </nc>
      <ndxf>
        <fill>
          <patternFill patternType="none">
            <bgColor indexed="65"/>
          </patternFill>
        </fill>
      </ndxf>
    </rcc>
    <rcc rId="0" sId="1" dxf="1">
      <nc r="CN1426">
        <f>IF(Z1426=U1426,0,1)</f>
      </nc>
      <ndxf>
        <fill>
          <patternFill patternType="none">
            <bgColor indexed="65"/>
          </patternFill>
        </fill>
      </ndxf>
    </rcc>
    <rcc rId="0" sId="1" dxf="1">
      <nc r="CN1427">
        <f>IF(Z1427=U1427,0,1)</f>
      </nc>
      <ndxf>
        <fill>
          <patternFill patternType="none">
            <bgColor indexed="65"/>
          </patternFill>
        </fill>
      </ndxf>
    </rcc>
    <rcc rId="0" sId="1" dxf="1">
      <nc r="CN1428">
        <f>IF(Z1428=U1428,0,1)</f>
      </nc>
      <ndxf>
        <fill>
          <patternFill patternType="none">
            <bgColor indexed="65"/>
          </patternFill>
        </fill>
      </ndxf>
    </rcc>
    <rcc rId="0" sId="1" dxf="1">
      <nc r="CN1429">
        <f>IF(Z1429=U1429,0,1)</f>
      </nc>
      <ndxf>
        <fill>
          <patternFill patternType="none">
            <bgColor indexed="65"/>
          </patternFill>
        </fill>
      </ndxf>
    </rcc>
    <rcc rId="0" sId="1" dxf="1">
      <nc r="CN1430">
        <f>IF(Z1430=U1430,0,1)</f>
      </nc>
      <ndxf>
        <fill>
          <patternFill patternType="none">
            <bgColor indexed="65"/>
          </patternFill>
        </fill>
      </ndxf>
    </rcc>
    <rcc rId="0" sId="1" dxf="1">
      <nc r="CN1431">
        <f>IF(Z1431=U1431,0,1)</f>
      </nc>
      <ndxf>
        <fill>
          <patternFill patternType="none">
            <bgColor indexed="65"/>
          </patternFill>
        </fill>
      </ndxf>
    </rcc>
  </rrc>
  <rrc rId="1477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федерального бюджета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IF(AA19=V19,0,1)</f>
      </nc>
      <ndxf>
        <fill>
          <patternFill patternType="none">
            <bgColor indexed="65"/>
          </patternFill>
        </fill>
      </ndxf>
    </rcc>
    <rcc rId="0" sId="1" dxf="1">
      <nc r="CN20">
        <f>IF(AA20=V20,0,1)</f>
      </nc>
      <ndxf>
        <fill>
          <patternFill patternType="none">
            <bgColor indexed="65"/>
          </patternFill>
        </fill>
      </ndxf>
    </rcc>
    <rcc rId="0" sId="1" dxf="1">
      <nc r="CN21">
        <f>IF(AA21=V21,0,1)</f>
      </nc>
      <ndxf>
        <fill>
          <patternFill patternType="none">
            <bgColor indexed="65"/>
          </patternFill>
        </fill>
      </ndxf>
    </rcc>
    <rcc rId="0" sId="1" dxf="1">
      <nc r="CN22">
        <f>IF(AA22=V22,0,1)</f>
      </nc>
      <ndxf>
        <fill>
          <patternFill patternType="none">
            <bgColor indexed="65"/>
          </patternFill>
        </fill>
      </ndxf>
    </rcc>
    <rcc rId="0" sId="1" dxf="1">
      <nc r="CN23">
        <f>IF(AA23=V23,0,1)</f>
      </nc>
      <ndxf>
        <fill>
          <patternFill patternType="none">
            <bgColor indexed="65"/>
          </patternFill>
        </fill>
      </ndxf>
    </rcc>
    <rcc rId="0" sId="1" dxf="1">
      <nc r="CN24">
        <f>IF(AA24=V24,0,1)</f>
      </nc>
      <ndxf>
        <fill>
          <patternFill patternType="none">
            <bgColor indexed="65"/>
          </patternFill>
        </fill>
      </ndxf>
    </rcc>
    <rcc rId="0" sId="1" dxf="1">
      <nc r="CN25">
        <f>IF(AA25=V25,0,1)</f>
      </nc>
      <ndxf>
        <fill>
          <patternFill patternType="none">
            <bgColor indexed="65"/>
          </patternFill>
        </fill>
      </ndxf>
    </rcc>
    <rcc rId="0" sId="1" dxf="1">
      <nc r="CN26">
        <f>IF(AA26=V26,0,1)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IF(AA27=V27,0,1)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IF(AA28=V28,0,1)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IF(AA29=V29,0,1)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IF(AA30=V30,0,1)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IF(AA31=V31,0,1)</f>
      </nc>
      <ndxf>
        <fill>
          <patternFill patternType="none">
            <bgColor indexed="65"/>
          </patternFill>
        </fill>
      </ndxf>
    </rcc>
    <rcc rId="0" sId="1" dxf="1">
      <nc r="CN32">
        <f>IF(AA32=V32,0,1)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IF(AA33=V33,0,1)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IF(AA34=V34,0,1)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IF(AA35=V35,0,1)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IF(AA36=V36,0,1)</f>
      </nc>
      <ndxf>
        <fill>
          <patternFill patternType="none">
            <bgColor indexed="65"/>
          </patternFill>
        </fill>
      </ndxf>
    </rcc>
    <rcc rId="0" sId="1" dxf="1">
      <nc r="CN37">
        <f>IF(AA37=V37,0,1)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IF(AA38=V38,0,1)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IF(AA39=V39,0,1)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IF(AA40=V40,0,1)</f>
      </nc>
      <ndxf>
        <fill>
          <patternFill patternType="none">
            <bgColor indexed="65"/>
          </patternFill>
        </fill>
      </ndxf>
    </rcc>
    <rcc rId="0" sId="1" dxf="1">
      <nc r="CN41">
        <f>IF(AA41=V41,0,1)</f>
      </nc>
      <ndxf>
        <fill>
          <patternFill patternType="none">
            <bgColor indexed="65"/>
          </patternFill>
        </fill>
      </ndxf>
    </rcc>
    <rcc rId="0" sId="1" dxf="1">
      <nc r="CN42">
        <f>IF(AA42=V42,0,1)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IF(AA43=V43,0,1)</f>
      </nc>
      <ndxf>
        <fill>
          <patternFill patternType="none">
            <bgColor indexed="65"/>
          </patternFill>
        </fill>
      </ndxf>
    </rcc>
    <rcc rId="0" sId="1" dxf="1">
      <nc r="CN44">
        <f>IF(AA44=V44,0,1)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IF(AA45=V45,0,1)</f>
      </nc>
      <ndxf>
        <fill>
          <patternFill patternType="none">
            <bgColor indexed="65"/>
          </patternFill>
        </fill>
      </ndxf>
    </rcc>
    <rcc rId="0" sId="1" dxf="1">
      <nc r="CN46">
        <f>IF(AA46=V46,0,1)</f>
      </nc>
      <ndxf>
        <fill>
          <patternFill patternType="none">
            <bgColor indexed="65"/>
          </patternFill>
        </fill>
      </ndxf>
    </rcc>
    <rcc rId="0" sId="1" dxf="1">
      <nc r="CN47">
        <f>IF(AA47=V47,0,1)</f>
      </nc>
      <ndxf>
        <fill>
          <patternFill patternType="none">
            <bgColor indexed="65"/>
          </patternFill>
        </fill>
      </ndxf>
    </rcc>
    <rcc rId="0" sId="1" dxf="1">
      <nc r="CN48">
        <f>IF(AA48=V48,0,1)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IF(AA49=V49,0,1)</f>
      </nc>
      <ndxf>
        <fill>
          <patternFill patternType="none">
            <bgColor indexed="65"/>
          </patternFill>
        </fill>
      </ndxf>
    </rcc>
    <rcc rId="0" sId="1" dxf="1">
      <nc r="CN50">
        <f>IF(AA50=V50,0,1)</f>
      </nc>
      <ndxf>
        <fill>
          <patternFill patternType="none">
            <bgColor indexed="65"/>
          </patternFill>
        </fill>
      </ndxf>
    </rcc>
    <rcc rId="0" sId="1" dxf="1">
      <nc r="CN51">
        <f>IF(AA51=V51,0,1)</f>
      </nc>
      <ndxf>
        <fill>
          <patternFill patternType="none">
            <bgColor indexed="65"/>
          </patternFill>
        </fill>
      </ndxf>
    </rcc>
    <rcc rId="0" sId="1" dxf="1">
      <nc r="CN52">
        <f>IF(AA52=V52,0,1)</f>
      </nc>
      <ndxf>
        <fill>
          <patternFill patternType="none">
            <bgColor indexed="65"/>
          </patternFill>
        </fill>
      </ndxf>
    </rcc>
    <rcc rId="0" sId="1" dxf="1">
      <nc r="CN53">
        <f>IF(AA53=V53,0,1)</f>
      </nc>
      <ndxf>
        <fill>
          <patternFill patternType="none">
            <bgColor indexed="65"/>
          </patternFill>
        </fill>
      </ndxf>
    </rcc>
    <rcc rId="0" sId="1" dxf="1">
      <nc r="CN54">
        <f>IF(AA54=V54,0,1)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IF(AA55=V55,0,1)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IF(AA56=V56,0,1)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IF(AA57=V57,0,1)</f>
      </nc>
      <ndxf>
        <fill>
          <patternFill patternType="none">
            <bgColor indexed="65"/>
          </patternFill>
        </fill>
      </ndxf>
    </rcc>
    <rcc rId="0" sId="1" dxf="1">
      <nc r="CN58">
        <f>IF(AA58=V58,0,1)</f>
      </nc>
      <ndxf>
        <fill>
          <patternFill patternType="none">
            <bgColor indexed="65"/>
          </patternFill>
        </fill>
      </ndxf>
    </rcc>
    <rcc rId="0" sId="1" dxf="1">
      <nc r="CN59">
        <f>IF(AA59=V59,0,1)</f>
      </nc>
      <ndxf>
        <fill>
          <patternFill patternType="none">
            <bgColor indexed="65"/>
          </patternFill>
        </fill>
      </ndxf>
    </rcc>
    <rcc rId="0" sId="1" dxf="1">
      <nc r="CN60">
        <f>IF(AA60=V60,0,1)</f>
      </nc>
      <ndxf>
        <fill>
          <patternFill patternType="none">
            <bgColor indexed="65"/>
          </patternFill>
        </fill>
      </ndxf>
    </rcc>
    <rcc rId="0" sId="1" dxf="1">
      <nc r="CN61">
        <f>IF(AA61=V61,0,1)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IF(AA62=V62,0,1)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IF(AA63=V63,0,1)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IF(AA64=V64,0,1)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IF(AA65=V65,0,1)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IF(AA66=V66,0,1)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IF(AA67=V67,0,1)</f>
      </nc>
      <ndxf>
        <fill>
          <patternFill patternType="none">
            <bgColor indexed="65"/>
          </patternFill>
        </fill>
      </ndxf>
    </rcc>
    <rcc rId="0" sId="1" dxf="1">
      <nc r="CN68">
        <f>IF(AA68=V68,0,1)</f>
      </nc>
      <ndxf>
        <fill>
          <patternFill patternType="none">
            <bgColor indexed="65"/>
          </patternFill>
        </fill>
      </ndxf>
    </rcc>
    <rcc rId="0" sId="1" dxf="1">
      <nc r="CN69">
        <f>IF(AA69=V69,0,1)</f>
      </nc>
      <ndxf>
        <fill>
          <patternFill patternType="none">
            <bgColor indexed="65"/>
          </patternFill>
        </fill>
      </ndxf>
    </rcc>
    <rcc rId="0" sId="1" dxf="1">
      <nc r="CN70">
        <f>IF(AA70=V70,0,1)</f>
      </nc>
      <ndxf>
        <fill>
          <patternFill patternType="none">
            <bgColor indexed="65"/>
          </patternFill>
        </fill>
      </ndxf>
    </rcc>
    <rcc rId="0" sId="1" dxf="1">
      <nc r="CN71">
        <f>IF(AA71=V71,0,1)</f>
      </nc>
      <ndxf>
        <fill>
          <patternFill patternType="none">
            <bgColor indexed="65"/>
          </patternFill>
        </fill>
      </ndxf>
    </rcc>
    <rcc rId="0" sId="1" dxf="1">
      <nc r="CN72">
        <f>IF(AA72=V72,0,1)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IF(AA73=V73,0,1)</f>
      </nc>
      <ndxf>
        <fill>
          <patternFill patternType="none">
            <bgColor indexed="65"/>
          </patternFill>
        </fill>
      </ndxf>
    </rcc>
    <rcc rId="0" sId="1" dxf="1">
      <nc r="CN74">
        <f>IF(AA74=V74,0,1)</f>
      </nc>
      <ndxf>
        <fill>
          <patternFill patternType="none">
            <bgColor indexed="65"/>
          </patternFill>
        </fill>
      </ndxf>
    </rcc>
    <rcc rId="0" sId="1" dxf="1">
      <nc r="CN75">
        <f>IF(AA75=V75,0,1)</f>
      </nc>
      <ndxf>
        <fill>
          <patternFill patternType="none">
            <bgColor indexed="65"/>
          </patternFill>
        </fill>
      </ndxf>
    </rcc>
    <rcc rId="0" sId="1" dxf="1">
      <nc r="CN76">
        <f>IF(AA76=V76,0,1)</f>
      </nc>
      <ndxf>
        <fill>
          <patternFill patternType="none">
            <bgColor indexed="65"/>
          </patternFill>
        </fill>
      </ndxf>
    </rcc>
    <rcc rId="0" sId="1" dxf="1">
      <nc r="CN77">
        <f>IF(AA77=V77,0,1)</f>
      </nc>
      <ndxf>
        <fill>
          <patternFill patternType="none">
            <bgColor indexed="65"/>
          </patternFill>
        </fill>
      </ndxf>
    </rcc>
    <rcc rId="0" sId="1" dxf="1">
      <nc r="CN78">
        <f>IF(AA78=V78,0,1)</f>
      </nc>
      <ndxf>
        <fill>
          <patternFill patternType="none">
            <bgColor indexed="65"/>
          </patternFill>
        </fill>
      </ndxf>
    </rcc>
    <rcc rId="0" sId="1" dxf="1">
      <nc r="CN79">
        <f>IF(AA79=V79,0,1)</f>
      </nc>
      <ndxf>
        <fill>
          <patternFill patternType="none">
            <bgColor indexed="65"/>
          </patternFill>
        </fill>
      </ndxf>
    </rcc>
    <rcc rId="0" sId="1" dxf="1">
      <nc r="CN80">
        <f>IF(AA80=V80,0,1)</f>
      </nc>
      <ndxf>
        <fill>
          <patternFill patternType="none">
            <bgColor indexed="65"/>
          </patternFill>
        </fill>
      </ndxf>
    </rcc>
    <rcc rId="0" sId="1" dxf="1">
      <nc r="CN81">
        <f>IF(AA81=V81,0,1)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IF(AA82=V82,0,1)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IF(AA83=V83,0,1)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IF(AA84=V84,0,1)</f>
      </nc>
      <ndxf>
        <fill>
          <patternFill patternType="none">
            <bgColor indexed="65"/>
          </patternFill>
        </fill>
      </ndxf>
    </rcc>
    <rcc rId="0" sId="1" dxf="1">
      <nc r="CN85">
        <f>IF(AA85=V85,0,1)</f>
      </nc>
      <ndxf>
        <fill>
          <patternFill patternType="none">
            <bgColor indexed="65"/>
          </patternFill>
        </fill>
      </ndxf>
    </rcc>
    <rcc rId="0" sId="1" dxf="1">
      <nc r="CN86">
        <f>IF(AA86=V86,0,1)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IF(AA87=V87,0,1)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IF(AA88=V88,0,1)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IF(AA89=V89,0,1)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IF(AA90=V90,0,1)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IF(AA91=V91,0,1)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IF(AA92=V92,0,1)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IF(AA93=V93,0,1)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IF(AA94=V94,0,1)</f>
      </nc>
      <ndxf>
        <fill>
          <patternFill patternType="none">
            <bgColor indexed="65"/>
          </patternFill>
        </fill>
      </ndxf>
    </rcc>
    <rcc rId="0" sId="1" dxf="1">
      <nc r="CN95">
        <f>IF(AA95=V95,0,1)</f>
      </nc>
      <ndxf>
        <fill>
          <patternFill patternType="none">
            <bgColor indexed="65"/>
          </patternFill>
        </fill>
      </ndxf>
    </rcc>
    <rcc rId="0" sId="1" dxf="1">
      <nc r="CN96">
        <f>IF(AA96=V96,0,1)</f>
      </nc>
      <ndxf>
        <fill>
          <patternFill patternType="none">
            <bgColor indexed="65"/>
          </patternFill>
        </fill>
      </ndxf>
    </rcc>
    <rcc rId="0" sId="1" dxf="1">
      <nc r="CN97">
        <f>IF(AA97=V97,0,1)</f>
      </nc>
      <ndxf>
        <fill>
          <patternFill patternType="none">
            <bgColor indexed="65"/>
          </patternFill>
        </fill>
      </ndxf>
    </rcc>
    <rcc rId="0" sId="1" dxf="1">
      <nc r="CN98">
        <f>IF(AA98=V98,0,1)</f>
      </nc>
      <ndxf>
        <fill>
          <patternFill patternType="none">
            <bgColor indexed="65"/>
          </patternFill>
        </fill>
      </ndxf>
    </rcc>
    <rcc rId="0" sId="1" dxf="1">
      <nc r="CN99">
        <f>IF(AA99=V99,0,1)</f>
      </nc>
      <ndxf>
        <fill>
          <patternFill patternType="none">
            <bgColor indexed="65"/>
          </patternFill>
        </fill>
      </ndxf>
    </rcc>
    <rcc rId="0" sId="1" dxf="1">
      <nc r="CN100">
        <f>IF(AA100=V100,0,1)</f>
      </nc>
      <ndxf>
        <fill>
          <patternFill patternType="none">
            <bgColor indexed="65"/>
          </patternFill>
        </fill>
      </ndxf>
    </rcc>
    <rcc rId="0" sId="1" dxf="1">
      <nc r="CN101">
        <f>IF(AA101=V101,0,1)</f>
      </nc>
      <ndxf>
        <fill>
          <patternFill patternType="none">
            <bgColor indexed="65"/>
          </patternFill>
        </fill>
      </ndxf>
    </rcc>
    <rcc rId="0" sId="1" dxf="1">
      <nc r="CN102">
        <f>IF(AA102=V102,0,1)</f>
      </nc>
      <ndxf>
        <fill>
          <patternFill patternType="none">
            <bgColor indexed="65"/>
          </patternFill>
        </fill>
      </ndxf>
    </rcc>
    <rcc rId="0" sId="1" dxf="1">
      <nc r="CN103">
        <f>IF(AA103=V103,0,1)</f>
      </nc>
      <ndxf>
        <fill>
          <patternFill patternType="none">
            <bgColor indexed="65"/>
          </patternFill>
        </fill>
      </ndxf>
    </rcc>
    <rcc rId="0" sId="1" dxf="1">
      <nc r="CN104">
        <f>IF(AA104=V104,0,1)</f>
      </nc>
      <ndxf>
        <fill>
          <patternFill patternType="none">
            <bgColor indexed="65"/>
          </patternFill>
        </fill>
      </ndxf>
    </rcc>
    <rcc rId="0" sId="1" dxf="1">
      <nc r="CN105">
        <f>IF(AA105=V105,0,1)</f>
      </nc>
      <ndxf>
        <fill>
          <patternFill patternType="none">
            <bgColor indexed="65"/>
          </patternFill>
        </fill>
      </ndxf>
    </rcc>
    <rcc rId="0" sId="1" dxf="1">
      <nc r="CN106">
        <f>IF(AA106=V106,0,1)</f>
      </nc>
      <ndxf>
        <fill>
          <patternFill patternType="none">
            <bgColor indexed="65"/>
          </patternFill>
        </fill>
      </ndxf>
    </rcc>
    <rcc rId="0" sId="1" dxf="1">
      <nc r="CN107">
        <f>IF(AA107=V107,0,1)</f>
      </nc>
      <ndxf>
        <fill>
          <patternFill patternType="none">
            <bgColor indexed="65"/>
          </patternFill>
        </fill>
      </ndxf>
    </rcc>
    <rcc rId="0" sId="1" dxf="1">
      <nc r="CN108">
        <f>IF(AA108=V108,0,1)</f>
      </nc>
      <ndxf>
        <fill>
          <patternFill patternType="none">
            <bgColor indexed="65"/>
          </patternFill>
        </fill>
      </ndxf>
    </rcc>
    <rcc rId="0" sId="1" dxf="1">
      <nc r="CN109">
        <f>IF(AA109=V109,0,1)</f>
      </nc>
      <ndxf>
        <fill>
          <patternFill patternType="none">
            <bgColor indexed="65"/>
          </patternFill>
        </fill>
      </ndxf>
    </rcc>
    <rcc rId="0" sId="1" dxf="1">
      <nc r="CN110">
        <f>IF(AA110=V110,0,1)</f>
      </nc>
      <ndxf>
        <fill>
          <patternFill patternType="none">
            <bgColor indexed="65"/>
          </patternFill>
        </fill>
      </ndxf>
    </rcc>
    <rcc rId="0" sId="1" dxf="1">
      <nc r="CN111">
        <f>IF(AA111=V111,0,1)</f>
      </nc>
      <ndxf>
        <fill>
          <patternFill patternType="none">
            <bgColor indexed="65"/>
          </patternFill>
        </fill>
      </ndxf>
    </rcc>
    <rcc rId="0" sId="1" dxf="1">
      <nc r="CN112">
        <f>IF(AA112=V112,0,1)</f>
      </nc>
      <ndxf>
        <fill>
          <patternFill patternType="none">
            <bgColor indexed="65"/>
          </patternFill>
        </fill>
      </ndxf>
    </rcc>
    <rcc rId="0" sId="1" dxf="1">
      <nc r="CN113">
        <f>IF(AA113=V113,0,1)</f>
      </nc>
      <ndxf>
        <fill>
          <patternFill patternType="none">
            <bgColor indexed="65"/>
          </patternFill>
        </fill>
      </ndxf>
    </rcc>
    <rcc rId="0" sId="1" dxf="1">
      <nc r="CN114">
        <f>IF(AA114=V114,0,1)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IF(AA115=V115,0,1)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IF(AA116=V116,0,1)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IF(AA117=V117,0,1)</f>
      </nc>
      <ndxf>
        <fill>
          <patternFill patternType="none">
            <bgColor indexed="65"/>
          </patternFill>
        </fill>
      </ndxf>
    </rcc>
    <rcc rId="0" sId="1" dxf="1">
      <nc r="CN118">
        <f>IF(AA118=V118,0,1)</f>
      </nc>
      <ndxf>
        <fill>
          <patternFill patternType="none">
            <bgColor indexed="65"/>
          </patternFill>
        </fill>
      </ndxf>
    </rcc>
    <rcc rId="0" sId="1" dxf="1">
      <nc r="CN119">
        <f>IF(AA119=V119,0,1)</f>
      </nc>
      <ndxf>
        <fill>
          <patternFill patternType="none">
            <bgColor indexed="65"/>
          </patternFill>
        </fill>
      </ndxf>
    </rcc>
    <rcc rId="0" sId="1" dxf="1">
      <nc r="CN120">
        <f>IF(AA120=V120,0,1)</f>
      </nc>
      <ndxf>
        <fill>
          <patternFill patternType="none">
            <bgColor indexed="65"/>
          </patternFill>
        </fill>
      </ndxf>
    </rcc>
    <rcc rId="0" sId="1" dxf="1">
      <nc r="CN121">
        <f>IF(AA121=V121,0,1)</f>
      </nc>
      <ndxf>
        <fill>
          <patternFill patternType="none">
            <bgColor indexed="65"/>
          </patternFill>
        </fill>
      </ndxf>
    </rcc>
    <rcc rId="0" sId="1" dxf="1">
      <nc r="CN122">
        <f>IF(AA122=V122,0,1)</f>
      </nc>
      <ndxf>
        <fill>
          <patternFill patternType="none">
            <bgColor indexed="65"/>
          </patternFill>
        </fill>
      </ndxf>
    </rcc>
    <rcc rId="0" sId="1" dxf="1">
      <nc r="CN123">
        <f>IF(AA123=V123,0,1)</f>
      </nc>
      <ndxf>
        <fill>
          <patternFill patternType="none">
            <bgColor indexed="65"/>
          </patternFill>
        </fill>
      </ndxf>
    </rcc>
    <rcc rId="0" sId="1" dxf="1">
      <nc r="CN124">
        <f>IF(AA124=V124,0,1)</f>
      </nc>
      <ndxf>
        <fill>
          <patternFill patternType="none">
            <bgColor indexed="65"/>
          </patternFill>
        </fill>
      </ndxf>
    </rcc>
    <rcc rId="0" sId="1" dxf="1">
      <nc r="CN125">
        <f>IF(AA125=V125,0,1)</f>
      </nc>
      <ndxf>
        <fill>
          <patternFill patternType="none">
            <bgColor indexed="65"/>
          </patternFill>
        </fill>
      </ndxf>
    </rcc>
    <rcc rId="0" sId="1" dxf="1">
      <nc r="CN126">
        <f>IF(AA126=V126,0,1)</f>
      </nc>
      <ndxf>
        <fill>
          <patternFill patternType="none">
            <bgColor indexed="65"/>
          </patternFill>
        </fill>
      </ndxf>
    </rcc>
    <rcc rId="0" sId="1" dxf="1">
      <nc r="CN127">
        <f>IF(AA127=V127,0,1)</f>
      </nc>
      <ndxf>
        <fill>
          <patternFill patternType="none">
            <bgColor indexed="65"/>
          </patternFill>
        </fill>
      </ndxf>
    </rcc>
    <rcc rId="0" sId="1" dxf="1">
      <nc r="CN128">
        <f>IF(AA128=V128,0,1)</f>
      </nc>
      <ndxf>
        <fill>
          <patternFill patternType="none">
            <bgColor indexed="65"/>
          </patternFill>
        </fill>
      </ndxf>
    </rcc>
    <rcc rId="0" sId="1" dxf="1">
      <nc r="CN129">
        <f>IF(AA129=V129,0,1)</f>
      </nc>
      <ndxf>
        <fill>
          <patternFill patternType="none">
            <bgColor indexed="65"/>
          </patternFill>
        </fill>
      </ndxf>
    </rcc>
    <rcc rId="0" sId="1" dxf="1">
      <nc r="CN130">
        <f>IF(AA130=V130,0,1)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IF(AA131=V131,0,1)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IF(AA132=V132,0,1)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IF(AA133=V133,0,1)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IF(AA134=V134,0,1)</f>
      </nc>
      <ndxf>
        <fill>
          <patternFill patternType="none">
            <bgColor indexed="65"/>
          </patternFill>
        </fill>
      </ndxf>
    </rcc>
    <rcc rId="0" sId="1" dxf="1">
      <nc r="CN135">
        <f>IF(AA135=V135,0,1)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IF(AA136=V136,0,1)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IF(AA137=V137,0,1)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IF(AA138=V138,0,1)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IF(AA139=V139,0,1)</f>
      </nc>
      <ndxf>
        <fill>
          <patternFill patternType="none">
            <bgColor indexed="65"/>
          </patternFill>
        </fill>
      </ndxf>
    </rcc>
    <rcc rId="0" sId="1" dxf="1">
      <nc r="CN140">
        <f>IF(AA140=V140,0,1)</f>
      </nc>
      <ndxf>
        <fill>
          <patternFill patternType="none">
            <bgColor indexed="65"/>
          </patternFill>
        </fill>
      </ndxf>
    </rcc>
    <rcc rId="0" sId="1" dxf="1">
      <nc r="CN141">
        <f>IF(AA141=V141,0,1)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IF(AA142=V142,0,1)</f>
      </nc>
      <ndxf>
        <fill>
          <patternFill patternType="none">
            <bgColor indexed="65"/>
          </patternFill>
        </fill>
      </ndxf>
    </rcc>
    <rcc rId="0" sId="1" dxf="1">
      <nc r="CN143">
        <f>IF(AA143=V143,0,1)</f>
      </nc>
      <ndxf>
        <fill>
          <patternFill patternType="none">
            <bgColor indexed="65"/>
          </patternFill>
        </fill>
      </ndxf>
    </rcc>
    <rcc rId="0" sId="1" dxf="1">
      <nc r="CN144">
        <f>IF(AA144=V144,0,1)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IF(AA145=V145,0,1)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IF(AA146=V146,0,1)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IF(AA147=V147,0,1)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IF(AA148=V148,0,1)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IF(AA149=V149,0,1)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IF(AA150=V150,0,1)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IF(AA151=V151,0,1)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IF(AA152=V152,0,1)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IF(AA153=V153,0,1)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IF(AA154=V154,0,1)</f>
      </nc>
      <ndxf>
        <fill>
          <patternFill patternType="none">
            <bgColor indexed="65"/>
          </patternFill>
        </fill>
      </ndxf>
    </rcc>
    <rcc rId="0" sId="1" dxf="1">
      <nc r="CN155">
        <f>IF(AA155=V155,0,1)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IF(AA156=V156,0,1)</f>
      </nc>
      <ndxf>
        <fill>
          <patternFill patternType="none">
            <bgColor indexed="65"/>
          </patternFill>
        </fill>
      </ndxf>
    </rcc>
    <rcc rId="0" sId="1" dxf="1">
      <nc r="CN157">
        <f>IF(AA157=V157,0,1)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IF(AA158=V158,0,1)</f>
      </nc>
      <ndxf>
        <fill>
          <patternFill patternType="none">
            <bgColor indexed="65"/>
          </patternFill>
        </fill>
      </ndxf>
    </rcc>
    <rcc rId="0" sId="1" dxf="1">
      <nc r="CN159">
        <f>IF(AA159=V159,0,1)</f>
      </nc>
      <ndxf>
        <fill>
          <patternFill patternType="none">
            <bgColor indexed="65"/>
          </patternFill>
        </fill>
      </ndxf>
    </rcc>
    <rcc rId="0" sId="1" dxf="1">
      <nc r="CN160">
        <f>IF(AA160=V160,0,1)</f>
      </nc>
      <ndxf>
        <fill>
          <patternFill patternType="none">
            <bgColor indexed="65"/>
          </patternFill>
        </fill>
      </ndxf>
    </rcc>
    <rcc rId="0" sId="1" dxf="1">
      <nc r="CN161">
        <f>IF(AA161=V161,0,1)</f>
      </nc>
      <ndxf>
        <fill>
          <patternFill patternType="none">
            <bgColor indexed="65"/>
          </patternFill>
        </fill>
      </ndxf>
    </rcc>
    <rcc rId="0" sId="1" dxf="1">
      <nc r="CN162">
        <f>IF(AA162=V162,0,1)</f>
      </nc>
      <ndxf>
        <fill>
          <patternFill patternType="none">
            <bgColor indexed="65"/>
          </patternFill>
        </fill>
      </ndxf>
    </rcc>
    <rcc rId="0" sId="1" dxf="1">
      <nc r="CN163">
        <f>IF(AA163=V163,0,1)</f>
      </nc>
      <ndxf>
        <fill>
          <patternFill patternType="none">
            <bgColor indexed="65"/>
          </patternFill>
        </fill>
      </ndxf>
    </rcc>
    <rcc rId="0" sId="1" dxf="1">
      <nc r="CN164">
        <f>IF(AA164=V164,0,1)</f>
      </nc>
      <ndxf>
        <fill>
          <patternFill patternType="none">
            <bgColor indexed="65"/>
          </patternFill>
        </fill>
      </ndxf>
    </rcc>
    <rcc rId="0" sId="1" dxf="1">
      <nc r="CN165">
        <f>IF(AA165=V165,0,1)</f>
      </nc>
      <ndxf>
        <fill>
          <patternFill patternType="none">
            <bgColor indexed="65"/>
          </patternFill>
        </fill>
      </ndxf>
    </rcc>
    <rcc rId="0" sId="1" dxf="1">
      <nc r="CN166">
        <f>IF(AA166=V166,0,1)</f>
      </nc>
      <ndxf>
        <fill>
          <patternFill patternType="none">
            <bgColor indexed="65"/>
          </patternFill>
        </fill>
      </ndxf>
    </rcc>
    <rcc rId="0" sId="1" dxf="1">
      <nc r="CN167">
        <f>IF(AA167=V167,0,1)</f>
      </nc>
      <ndxf>
        <fill>
          <patternFill patternType="none">
            <bgColor indexed="65"/>
          </patternFill>
        </fill>
      </ndxf>
    </rcc>
    <rcc rId="0" sId="1" dxf="1">
      <nc r="CN168">
        <f>IF(AA168=V168,0,1)</f>
      </nc>
      <ndxf>
        <fill>
          <patternFill patternType="none">
            <bgColor indexed="65"/>
          </patternFill>
        </fill>
      </ndxf>
    </rcc>
    <rcc rId="0" sId="1" dxf="1">
      <nc r="CN169">
        <f>IF(AA169=V169,0,1)</f>
      </nc>
      <ndxf>
        <fill>
          <patternFill patternType="none">
            <bgColor indexed="65"/>
          </patternFill>
        </fill>
      </ndxf>
    </rcc>
    <rcc rId="0" sId="1" dxf="1">
      <nc r="CN170">
        <f>IF(AA170=V170,0,1)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IF(AA171=V171,0,1)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IF(AA172=V172,0,1)</f>
      </nc>
      <ndxf>
        <fill>
          <patternFill patternType="none">
            <bgColor indexed="65"/>
          </patternFill>
        </fill>
      </ndxf>
    </rcc>
    <rcc rId="0" sId="1" dxf="1">
      <nc r="CN173">
        <f>IF(AA173=V173,0,1)</f>
      </nc>
      <ndxf>
        <fill>
          <patternFill patternType="none">
            <bgColor indexed="65"/>
          </patternFill>
        </fill>
      </ndxf>
    </rcc>
    <rcc rId="0" sId="1" dxf="1">
      <nc r="CN174">
        <f>IF(AA174=V174,0,1)</f>
      </nc>
      <ndxf>
        <fill>
          <patternFill patternType="none">
            <bgColor indexed="65"/>
          </patternFill>
        </fill>
      </ndxf>
    </rcc>
    <rcc rId="0" sId="1" dxf="1">
      <nc r="CN175">
        <f>IF(AA175=V175,0,1)</f>
      </nc>
      <ndxf>
        <fill>
          <patternFill patternType="none">
            <bgColor indexed="65"/>
          </patternFill>
        </fill>
      </ndxf>
    </rcc>
    <rcc rId="0" sId="1" dxf="1">
      <nc r="CN176">
        <f>IF(AA176=V176,0,1)</f>
      </nc>
      <ndxf>
        <fill>
          <patternFill patternType="none">
            <bgColor indexed="65"/>
          </patternFill>
        </fill>
      </ndxf>
    </rcc>
    <rcc rId="0" sId="1" dxf="1">
      <nc r="CN177">
        <f>IF(AA177=V177,0,1)</f>
      </nc>
      <ndxf>
        <fill>
          <patternFill patternType="none">
            <bgColor indexed="65"/>
          </patternFill>
        </fill>
      </ndxf>
    </rcc>
    <rcc rId="0" sId="1" dxf="1">
      <nc r="CN178">
        <f>IF(AA178=V178,0,1)</f>
      </nc>
      <ndxf>
        <fill>
          <patternFill patternType="none">
            <bgColor indexed="65"/>
          </patternFill>
        </fill>
      </ndxf>
    </rcc>
    <rcc rId="0" sId="1" dxf="1">
      <nc r="CN179">
        <f>IF(AA179=V179,0,1)</f>
      </nc>
      <ndxf>
        <fill>
          <patternFill patternType="none">
            <bgColor indexed="65"/>
          </patternFill>
        </fill>
      </ndxf>
    </rcc>
    <rcc rId="0" sId="1" dxf="1">
      <nc r="CN180">
        <f>IF(AA180=V180,0,1)</f>
      </nc>
      <ndxf>
        <fill>
          <patternFill patternType="none">
            <bgColor indexed="65"/>
          </patternFill>
        </fill>
      </ndxf>
    </rcc>
    <rcc rId="0" sId="1" dxf="1">
      <nc r="CN181">
        <f>IF(AA181=V181,0,1)</f>
      </nc>
      <ndxf>
        <fill>
          <patternFill patternType="none">
            <bgColor indexed="65"/>
          </patternFill>
        </fill>
      </ndxf>
    </rcc>
    <rcc rId="0" sId="1" dxf="1">
      <nc r="CN182">
        <f>IF(AA182=V182,0,1)</f>
      </nc>
      <ndxf>
        <fill>
          <patternFill patternType="none">
            <bgColor indexed="65"/>
          </patternFill>
        </fill>
      </ndxf>
    </rcc>
    <rcc rId="0" sId="1" dxf="1">
      <nc r="CN183">
        <f>IF(AA183=V183,0,1)</f>
      </nc>
      <ndxf>
        <fill>
          <patternFill patternType="none">
            <bgColor indexed="65"/>
          </patternFill>
        </fill>
      </ndxf>
    </rcc>
    <rcc rId="0" sId="1" dxf="1">
      <nc r="CN184">
        <f>IF(AA184=V184,0,1)</f>
      </nc>
      <ndxf>
        <fill>
          <patternFill patternType="none">
            <bgColor indexed="65"/>
          </patternFill>
        </fill>
      </ndxf>
    </rcc>
    <rcc rId="0" sId="1" dxf="1">
      <nc r="CN185">
        <f>IF(AA185=V185,0,1)</f>
      </nc>
      <ndxf>
        <fill>
          <patternFill patternType="none">
            <bgColor indexed="65"/>
          </patternFill>
        </fill>
      </ndxf>
    </rcc>
    <rcc rId="0" sId="1" dxf="1">
      <nc r="CN186">
        <f>IF(AA186=V186,0,1)</f>
      </nc>
      <ndxf>
        <fill>
          <patternFill patternType="none">
            <bgColor indexed="65"/>
          </patternFill>
        </fill>
      </ndxf>
    </rcc>
    <rcc rId="0" sId="1" dxf="1">
      <nc r="CN187">
        <f>IF(AA187=V187,0,1)</f>
      </nc>
      <ndxf>
        <fill>
          <patternFill patternType="none">
            <bgColor indexed="65"/>
          </patternFill>
        </fill>
      </ndxf>
    </rcc>
    <rcc rId="0" sId="1" dxf="1">
      <nc r="CN188">
        <f>IF(AA188=V188,0,1)</f>
      </nc>
      <ndxf>
        <fill>
          <patternFill patternType="none">
            <bgColor indexed="65"/>
          </patternFill>
        </fill>
      </ndxf>
    </rcc>
    <rcc rId="0" sId="1" dxf="1">
      <nc r="CN189">
        <f>IF(AA189=V189,0,1)</f>
      </nc>
      <ndxf>
        <fill>
          <patternFill patternType="none">
            <bgColor indexed="65"/>
          </patternFill>
        </fill>
      </ndxf>
    </rcc>
    <rcc rId="0" sId="1" dxf="1">
      <nc r="CN190">
        <f>IF(AA190=V190,0,1)</f>
      </nc>
      <ndxf>
        <fill>
          <patternFill patternType="none">
            <bgColor indexed="65"/>
          </patternFill>
        </fill>
      </ndxf>
    </rcc>
    <rcc rId="0" sId="1" dxf="1">
      <nc r="CN191">
        <f>IF(AA191=V191,0,1)</f>
      </nc>
      <ndxf>
        <fill>
          <patternFill patternType="none">
            <bgColor indexed="65"/>
          </patternFill>
        </fill>
      </ndxf>
    </rcc>
    <rcc rId="0" sId="1" dxf="1">
      <nc r="CN192">
        <f>IF(AA192=V192,0,1)</f>
      </nc>
      <ndxf>
        <fill>
          <patternFill patternType="none">
            <bgColor indexed="65"/>
          </patternFill>
        </fill>
      </ndxf>
    </rcc>
    <rcc rId="0" sId="1" dxf="1">
      <nc r="CN193">
        <f>IF(AA193=V193,0,1)</f>
      </nc>
      <ndxf>
        <fill>
          <patternFill patternType="none">
            <bgColor indexed="65"/>
          </patternFill>
        </fill>
      </ndxf>
    </rcc>
    <rcc rId="0" sId="1" dxf="1">
      <nc r="CN194">
        <f>IF(AA194=V194,0,1)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IF(AA195=V195,0,1)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IF(AA196=V196,0,1)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IF(AA197=V197,0,1)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IF(AA198=V198,0,1)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IF(AA199=V199,0,1)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IF(AA200=V200,0,1)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IF(AA201=V201,0,1)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IF(AA202=V202,0,1)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IF(AA203=V203,0,1)</f>
      </nc>
      <ndxf>
        <fill>
          <patternFill patternType="none">
            <bgColor indexed="65"/>
          </patternFill>
        </fill>
      </ndxf>
    </rcc>
    <rcc rId="0" sId="1" dxf="1">
      <nc r="CN204">
        <f>IF(AA204=V204,0,1)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IF(AA205=V205,0,1)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IF(AA206=V206,0,1)</f>
      </nc>
      <ndxf>
        <fill>
          <patternFill patternType="none">
            <bgColor indexed="65"/>
          </patternFill>
        </fill>
      </ndxf>
    </rcc>
    <rcc rId="0" sId="1" dxf="1">
      <nc r="CN207">
        <f>IF(AA207=V207,0,1)</f>
      </nc>
      <ndxf>
        <fill>
          <patternFill patternType="none">
            <bgColor indexed="65"/>
          </patternFill>
        </fill>
      </ndxf>
    </rcc>
    <rcc rId="0" sId="1" dxf="1">
      <nc r="CN208">
        <f>IF(AA208=V208,0,1)</f>
      </nc>
      <ndxf>
        <fill>
          <patternFill patternType="none">
            <bgColor indexed="65"/>
          </patternFill>
        </fill>
      </ndxf>
    </rcc>
    <rcc rId="0" sId="1" dxf="1">
      <nc r="CN209">
        <f>IF(AA209=V209,0,1)</f>
      </nc>
      <ndxf>
        <fill>
          <patternFill patternType="none">
            <bgColor indexed="65"/>
          </patternFill>
        </fill>
      </ndxf>
    </rcc>
    <rcc rId="0" sId="1" dxf="1">
      <nc r="CN210">
        <f>IF(AA210=V210,0,1)</f>
      </nc>
      <ndxf>
        <fill>
          <patternFill patternType="none">
            <bgColor indexed="65"/>
          </patternFill>
        </fill>
      </ndxf>
    </rcc>
    <rcc rId="0" sId="1" dxf="1">
      <nc r="CN211">
        <f>IF(AA211=V211,0,1)</f>
      </nc>
      <ndxf>
        <fill>
          <patternFill patternType="none">
            <bgColor indexed="65"/>
          </patternFill>
        </fill>
      </ndxf>
    </rcc>
    <rcc rId="0" sId="1" dxf="1">
      <nc r="CN212">
        <f>IF(AA212=V212,0,1)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IF(AA213=V213,0,1)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IF(AA214=V214,0,1)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IF(AA215=V215,0,1)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IF(AA216=V216,0,1)</f>
      </nc>
      <ndxf>
        <fill>
          <patternFill patternType="none">
            <bgColor indexed="65"/>
          </patternFill>
        </fill>
      </ndxf>
    </rcc>
    <rcc rId="0" sId="1" dxf="1">
      <nc r="CN217">
        <f>IF(AA217=V217,0,1)</f>
      </nc>
      <ndxf>
        <fill>
          <patternFill patternType="none">
            <bgColor indexed="65"/>
          </patternFill>
        </fill>
      </ndxf>
    </rcc>
    <rcc rId="0" sId="1" dxf="1">
      <nc r="CN218">
        <f>IF(AA218=V218,0,1)</f>
      </nc>
      <ndxf>
        <fill>
          <patternFill patternType="none">
            <bgColor indexed="65"/>
          </patternFill>
        </fill>
      </ndxf>
    </rcc>
    <rcc rId="0" sId="1" dxf="1">
      <nc r="CN219">
        <f>IF(AA219=V219,0,1)</f>
      </nc>
      <ndxf>
        <fill>
          <patternFill patternType="none">
            <bgColor indexed="65"/>
          </patternFill>
        </fill>
      </ndxf>
    </rcc>
    <rcc rId="0" sId="1" dxf="1">
      <nc r="CN220">
        <f>IF(AA220=V220,0,1)</f>
      </nc>
      <ndxf>
        <fill>
          <patternFill patternType="none">
            <bgColor indexed="65"/>
          </patternFill>
        </fill>
      </ndxf>
    </rcc>
    <rcc rId="0" sId="1" dxf="1">
      <nc r="CN221">
        <f>IF(AA221=V221,0,1)</f>
      </nc>
      <ndxf>
        <fill>
          <patternFill patternType="none">
            <bgColor indexed="65"/>
          </patternFill>
        </fill>
      </ndxf>
    </rcc>
    <rcc rId="0" sId="1" dxf="1">
      <nc r="CN222">
        <f>IF(AA222=V222,0,1)</f>
      </nc>
      <ndxf>
        <fill>
          <patternFill patternType="none">
            <bgColor indexed="65"/>
          </patternFill>
        </fill>
      </ndxf>
    </rcc>
    <rcc rId="0" sId="1" dxf="1">
      <nc r="CN223">
        <f>IF(AA223=V223,0,1)</f>
      </nc>
      <ndxf>
        <fill>
          <patternFill patternType="none">
            <bgColor indexed="65"/>
          </patternFill>
        </fill>
      </ndxf>
    </rcc>
    <rcc rId="0" sId="1" dxf="1">
      <nc r="CN224">
        <f>IF(AA224=V224,0,1)</f>
      </nc>
      <ndxf>
        <fill>
          <patternFill patternType="none">
            <bgColor indexed="65"/>
          </patternFill>
        </fill>
      </ndxf>
    </rcc>
    <rcc rId="0" sId="1" dxf="1">
      <nc r="CN225">
        <f>IF(AA225=V225,0,1)</f>
      </nc>
      <ndxf>
        <fill>
          <patternFill patternType="none">
            <bgColor indexed="65"/>
          </patternFill>
        </fill>
      </ndxf>
    </rcc>
    <rcc rId="0" sId="1" dxf="1">
      <nc r="CN226">
        <f>IF(AA226=V226,0,1)</f>
      </nc>
      <ndxf>
        <fill>
          <patternFill patternType="none">
            <bgColor indexed="65"/>
          </patternFill>
        </fill>
      </ndxf>
    </rcc>
    <rcc rId="0" sId="1" dxf="1">
      <nc r="CN227">
        <f>IF(AA227=V227,0,1)</f>
      </nc>
      <ndxf>
        <fill>
          <patternFill patternType="none">
            <bgColor indexed="65"/>
          </patternFill>
        </fill>
      </ndxf>
    </rcc>
    <rcc rId="0" sId="1" dxf="1">
      <nc r="CN228">
        <f>IF(AA228=V228,0,1)</f>
      </nc>
      <ndxf>
        <fill>
          <patternFill patternType="none">
            <bgColor indexed="65"/>
          </patternFill>
        </fill>
      </ndxf>
    </rcc>
    <rcc rId="0" sId="1" dxf="1">
      <nc r="CN229">
        <f>IF(AA229=V229,0,1)</f>
      </nc>
      <ndxf>
        <fill>
          <patternFill patternType="none">
            <bgColor indexed="65"/>
          </patternFill>
        </fill>
      </ndxf>
    </rcc>
    <rcc rId="0" sId="1" dxf="1">
      <nc r="CN230">
        <f>IF(AA230=V230,0,1)</f>
      </nc>
      <ndxf>
        <fill>
          <patternFill patternType="none">
            <bgColor indexed="65"/>
          </patternFill>
        </fill>
      </ndxf>
    </rcc>
    <rcc rId="0" sId="1" dxf="1">
      <nc r="CN231">
        <f>IF(AA231=V231,0,1)</f>
      </nc>
      <ndxf>
        <fill>
          <patternFill patternType="none">
            <bgColor indexed="65"/>
          </patternFill>
        </fill>
      </ndxf>
    </rcc>
    <rcc rId="0" sId="1" dxf="1">
      <nc r="CN232">
        <f>IF(AA232=V232,0,1)</f>
      </nc>
      <ndxf>
        <fill>
          <patternFill patternType="none">
            <bgColor indexed="65"/>
          </patternFill>
        </fill>
      </ndxf>
    </rcc>
    <rcc rId="0" sId="1" dxf="1">
      <nc r="CN233">
        <f>IF(AA233=V233,0,1)</f>
      </nc>
      <ndxf>
        <fill>
          <patternFill patternType="none">
            <bgColor indexed="65"/>
          </patternFill>
        </fill>
      </ndxf>
    </rcc>
    <rcc rId="0" sId="1" dxf="1">
      <nc r="CN234">
        <f>IF(AA234=V234,0,1)</f>
      </nc>
      <ndxf>
        <fill>
          <patternFill patternType="none">
            <bgColor indexed="65"/>
          </patternFill>
        </fill>
      </ndxf>
    </rcc>
    <rcc rId="0" sId="1" dxf="1">
      <nc r="CN235">
        <f>IF(AA235=V235,0,1)</f>
      </nc>
      <ndxf>
        <fill>
          <patternFill patternType="none">
            <bgColor indexed="65"/>
          </patternFill>
        </fill>
      </ndxf>
    </rcc>
    <rcc rId="0" sId="1" dxf="1">
      <nc r="CN236">
        <f>IF(AA236=V236,0,1)</f>
      </nc>
      <ndxf>
        <fill>
          <patternFill patternType="none">
            <bgColor indexed="65"/>
          </patternFill>
        </fill>
      </ndxf>
    </rcc>
    <rcc rId="0" sId="1" dxf="1">
      <nc r="CN237">
        <f>IF(AA237=V237,0,1)</f>
      </nc>
      <ndxf>
        <fill>
          <patternFill patternType="none">
            <bgColor indexed="65"/>
          </patternFill>
        </fill>
      </ndxf>
    </rcc>
    <rcc rId="0" sId="1" dxf="1">
      <nc r="CN238">
        <f>IF(AA238=V238,0,1)</f>
      </nc>
      <ndxf>
        <fill>
          <patternFill patternType="none">
            <bgColor indexed="65"/>
          </patternFill>
        </fill>
      </ndxf>
    </rcc>
    <rcc rId="0" sId="1" dxf="1">
      <nc r="CN239">
        <f>IF(AA239=V239,0,1)</f>
      </nc>
      <ndxf>
        <fill>
          <patternFill patternType="none">
            <bgColor indexed="65"/>
          </patternFill>
        </fill>
      </ndxf>
    </rcc>
    <rcc rId="0" sId="1" dxf="1">
      <nc r="CN240">
        <f>IF(AA240=V240,0,1)</f>
      </nc>
      <ndxf>
        <fill>
          <patternFill patternType="none">
            <bgColor indexed="65"/>
          </patternFill>
        </fill>
      </ndxf>
    </rcc>
    <rcc rId="0" sId="1" dxf="1">
      <nc r="CN241">
        <f>IF(AA241=V241,0,1)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IF(AA242=V242,0,1)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IF(AA243=V243,0,1)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IF(AA244=V244,0,1)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IF(AA245=V245,0,1)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IF(AA246=V246,0,1)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IF(AA247=V247,0,1)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IF(AA248=V248,0,1)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IF(AA249=V249,0,1)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IF(AA250=V250,0,1)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IF(AA251=V251,0,1)</f>
      </nc>
      <ndxf>
        <fill>
          <patternFill patternType="none">
            <bgColor indexed="65"/>
          </patternFill>
        </fill>
      </ndxf>
    </rcc>
    <rcc rId="0" sId="1" dxf="1">
      <nc r="CN252">
        <f>IF(AA252=V252,0,1)</f>
      </nc>
      <ndxf>
        <fill>
          <patternFill patternType="none">
            <bgColor indexed="65"/>
          </patternFill>
        </fill>
      </ndxf>
    </rcc>
    <rcc rId="0" sId="1" dxf="1">
      <nc r="CN253">
        <f>IF(AA253=V253,0,1)</f>
      </nc>
      <ndxf>
        <fill>
          <patternFill patternType="none">
            <bgColor indexed="65"/>
          </patternFill>
        </fill>
      </ndxf>
    </rcc>
    <rcc rId="0" sId="1" dxf="1">
      <nc r="CN254">
        <f>IF(AA254=V254,0,1)</f>
      </nc>
      <ndxf>
        <fill>
          <patternFill patternType="none">
            <bgColor indexed="65"/>
          </patternFill>
        </fill>
      </ndxf>
    </rcc>
    <rcc rId="0" sId="1" dxf="1">
      <nc r="CN255">
        <f>IF(AA255=V255,0,1)</f>
      </nc>
      <ndxf>
        <fill>
          <patternFill patternType="none">
            <bgColor indexed="65"/>
          </patternFill>
        </fill>
      </ndxf>
    </rcc>
    <rcc rId="0" sId="1" dxf="1">
      <nc r="CN256">
        <f>IF(AA256=V256,0,1)</f>
      </nc>
      <ndxf>
        <fill>
          <patternFill patternType="none">
            <bgColor indexed="65"/>
          </patternFill>
        </fill>
      </ndxf>
    </rcc>
    <rcc rId="0" sId="1" dxf="1">
      <nc r="CN257">
        <f>IF(AA257=V257,0,1)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IF(AA258=V258,0,1)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IF(AA259=V259,0,1)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IF(AA260=V260,0,1)</f>
      </nc>
      <ndxf>
        <fill>
          <patternFill patternType="none">
            <bgColor indexed="65"/>
          </patternFill>
        </fill>
      </ndxf>
    </rcc>
    <rcc rId="0" sId="1" dxf="1">
      <nc r="CN261">
        <f>IF(AA261=V261,0,1)</f>
      </nc>
      <ndxf>
        <fill>
          <patternFill patternType="none">
            <bgColor indexed="65"/>
          </patternFill>
        </fill>
      </ndxf>
    </rcc>
    <rcc rId="0" sId="1" dxf="1">
      <nc r="CN262">
        <f>IF(AA262=V262,0,1)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IF(AA263=V263,0,1)</f>
      </nc>
      <ndxf>
        <fill>
          <patternFill patternType="none">
            <bgColor indexed="65"/>
          </patternFill>
        </fill>
      </ndxf>
    </rcc>
    <rcc rId="0" sId="1" dxf="1">
      <nc r="CN264">
        <f>IF(AA264=V264,0,1)</f>
      </nc>
      <ndxf>
        <fill>
          <patternFill patternType="none">
            <bgColor indexed="65"/>
          </patternFill>
        </fill>
      </ndxf>
    </rcc>
    <rcc rId="0" sId="1" dxf="1">
      <nc r="CN265">
        <f>IF(AA265=V265,0,1)</f>
      </nc>
      <ndxf>
        <fill>
          <patternFill patternType="none">
            <bgColor indexed="65"/>
          </patternFill>
        </fill>
      </ndxf>
    </rcc>
    <rcc rId="0" sId="1" dxf="1">
      <nc r="CN266">
        <f>IF(AA266=V266,0,1)</f>
      </nc>
      <ndxf>
        <fill>
          <patternFill patternType="none">
            <bgColor indexed="65"/>
          </patternFill>
        </fill>
      </ndxf>
    </rcc>
    <rcc rId="0" sId="1" dxf="1">
      <nc r="CN267">
        <f>IF(AA267=V267,0,1)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IF(AA268=V268,0,1)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IF(AA269=V269,0,1)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IF(AA270=V270,0,1)</f>
      </nc>
      <ndxf>
        <fill>
          <patternFill patternType="none">
            <bgColor indexed="65"/>
          </patternFill>
        </fill>
      </ndxf>
    </rcc>
    <rcc rId="0" sId="1" dxf="1">
      <nc r="CN271">
        <f>IF(AA271=V271,0,1)</f>
      </nc>
      <ndxf>
        <fill>
          <patternFill patternType="none">
            <bgColor indexed="65"/>
          </patternFill>
        </fill>
      </ndxf>
    </rcc>
    <rcc rId="0" sId="1" dxf="1">
      <nc r="CN272">
        <f>IF(AA272=V272,0,1)</f>
      </nc>
      <ndxf>
        <fill>
          <patternFill patternType="none">
            <bgColor indexed="65"/>
          </patternFill>
        </fill>
      </ndxf>
    </rcc>
    <rcc rId="0" sId="1" dxf="1">
      <nc r="CN273">
        <f>IF(AA273=V273,0,1)</f>
      </nc>
      <ndxf>
        <fill>
          <patternFill patternType="none">
            <bgColor indexed="65"/>
          </patternFill>
        </fill>
      </ndxf>
    </rcc>
    <rcc rId="0" sId="1" dxf="1">
      <nc r="CN274">
        <f>IF(AA274=V274,0,1)</f>
      </nc>
      <ndxf>
        <fill>
          <patternFill patternType="none">
            <bgColor indexed="65"/>
          </patternFill>
        </fill>
      </ndxf>
    </rcc>
    <rcc rId="0" sId="1" dxf="1">
      <nc r="CN275">
        <f>IF(AA275=V275,0,1)</f>
      </nc>
      <ndxf>
        <fill>
          <patternFill patternType="none">
            <bgColor indexed="65"/>
          </patternFill>
        </fill>
      </ndxf>
    </rcc>
    <rcc rId="0" sId="1" dxf="1">
      <nc r="CN276">
        <f>IF(AA276=V276,0,1)</f>
      </nc>
      <ndxf>
        <fill>
          <patternFill patternType="none">
            <bgColor indexed="65"/>
          </patternFill>
        </fill>
      </ndxf>
    </rcc>
    <rcc rId="0" sId="1" dxf="1">
      <nc r="CN277">
        <f>IF(AA277=V277,0,1)</f>
      </nc>
      <ndxf>
        <fill>
          <patternFill patternType="none">
            <bgColor indexed="65"/>
          </patternFill>
        </fill>
      </ndxf>
    </rcc>
    <rcc rId="0" sId="1" dxf="1">
      <nc r="CN278">
        <f>IF(AA278=V278,0,1)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IF(AA279=V279,0,1)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IF(AA280=V280,0,1)</f>
      </nc>
      <ndxf>
        <fill>
          <patternFill patternType="none">
            <bgColor indexed="65"/>
          </patternFill>
        </fill>
      </ndxf>
    </rcc>
    <rcc rId="0" sId="1" dxf="1">
      <nc r="CN281">
        <f>IF(AA281=V281,0,1)</f>
      </nc>
      <ndxf>
        <fill>
          <patternFill patternType="none">
            <bgColor indexed="65"/>
          </patternFill>
        </fill>
      </ndxf>
    </rcc>
    <rcc rId="0" sId="1" dxf="1">
      <nc r="CN282">
        <f>IF(AA282=V282,0,1)</f>
      </nc>
      <ndxf>
        <fill>
          <patternFill patternType="none">
            <bgColor indexed="65"/>
          </patternFill>
        </fill>
      </ndxf>
    </rcc>
    <rcc rId="0" sId="1" dxf="1">
      <nc r="CN283">
        <f>IF(AA283=V283,0,1)</f>
      </nc>
      <ndxf>
        <fill>
          <patternFill patternType="none">
            <bgColor indexed="65"/>
          </patternFill>
        </fill>
      </ndxf>
    </rcc>
    <rcc rId="0" sId="1" dxf="1">
      <nc r="CN284">
        <f>IF(AA284=V284,0,1)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IF(AA285=V285,0,1)</f>
      </nc>
      <ndxf>
        <fill>
          <patternFill patternType="none">
            <bgColor indexed="65"/>
          </patternFill>
        </fill>
      </ndxf>
    </rcc>
    <rcc rId="0" sId="1" dxf="1">
      <nc r="CN286">
        <f>IF(AA286=V286,0,1)</f>
      </nc>
      <ndxf>
        <fill>
          <patternFill patternType="none">
            <bgColor indexed="65"/>
          </patternFill>
        </fill>
      </ndxf>
    </rcc>
    <rcc rId="0" sId="1" dxf="1">
      <nc r="CN287">
        <f>IF(AA287=V287,0,1)</f>
      </nc>
      <ndxf>
        <fill>
          <patternFill patternType="none">
            <bgColor indexed="65"/>
          </patternFill>
        </fill>
      </ndxf>
    </rcc>
    <rcc rId="0" sId="1" dxf="1">
      <nc r="CN288">
        <f>IF(AA288=V288,0,1)</f>
      </nc>
      <ndxf>
        <fill>
          <patternFill patternType="none">
            <bgColor indexed="65"/>
          </patternFill>
        </fill>
      </ndxf>
    </rcc>
    <rcc rId="0" sId="1" dxf="1">
      <nc r="CN289">
        <f>IF(AA289=V289,0,1)</f>
      </nc>
      <ndxf>
        <fill>
          <patternFill patternType="none">
            <bgColor indexed="65"/>
          </patternFill>
        </fill>
      </ndxf>
    </rcc>
    <rcc rId="0" sId="1" dxf="1">
      <nc r="CN290">
        <f>IF(AA290=V290,0,1)</f>
      </nc>
      <ndxf>
        <fill>
          <patternFill patternType="none">
            <bgColor indexed="65"/>
          </patternFill>
        </fill>
      </ndxf>
    </rcc>
    <rcc rId="0" sId="1" dxf="1">
      <nc r="CN291">
        <f>IF(AA291=V291,0,1)</f>
      </nc>
      <ndxf>
        <fill>
          <patternFill patternType="none">
            <bgColor indexed="65"/>
          </patternFill>
        </fill>
      </ndxf>
    </rcc>
    <rcc rId="0" sId="1" dxf="1">
      <nc r="CN292">
        <f>IF(AA292=V292,0,1)</f>
      </nc>
      <ndxf>
        <fill>
          <patternFill patternType="none">
            <bgColor indexed="65"/>
          </patternFill>
        </fill>
      </ndxf>
    </rcc>
    <rcc rId="0" sId="1" dxf="1">
      <nc r="CN293">
        <f>IF(AA293=V293,0,1)</f>
      </nc>
      <ndxf>
        <fill>
          <patternFill patternType="none">
            <bgColor indexed="65"/>
          </patternFill>
        </fill>
      </ndxf>
    </rcc>
    <rcc rId="0" sId="1" dxf="1">
      <nc r="CN294">
        <f>IF(AA294=V294,0,1)</f>
      </nc>
      <ndxf>
        <fill>
          <patternFill patternType="none">
            <bgColor indexed="65"/>
          </patternFill>
        </fill>
      </ndxf>
    </rcc>
    <rcc rId="0" sId="1" dxf="1">
      <nc r="CN295">
        <f>IF(AA295=V295,0,1)</f>
      </nc>
      <ndxf>
        <fill>
          <patternFill patternType="none">
            <bgColor indexed="65"/>
          </patternFill>
        </fill>
      </ndxf>
    </rcc>
    <rcc rId="0" sId="1" dxf="1">
      <nc r="CN296">
        <f>IF(AA296=V296,0,1)</f>
      </nc>
      <ndxf>
        <fill>
          <patternFill patternType="none">
            <bgColor indexed="65"/>
          </patternFill>
        </fill>
      </ndxf>
    </rcc>
    <rcc rId="0" sId="1" dxf="1">
      <nc r="CN297">
        <f>IF(AA297=V297,0,1)</f>
      </nc>
      <ndxf>
        <fill>
          <patternFill patternType="none">
            <bgColor indexed="65"/>
          </patternFill>
        </fill>
      </ndxf>
    </rcc>
    <rcc rId="0" sId="1" dxf="1">
      <nc r="CN298">
        <f>IF(AA298=V298,0,1)</f>
      </nc>
      <ndxf>
        <fill>
          <patternFill patternType="none">
            <bgColor indexed="65"/>
          </patternFill>
        </fill>
      </ndxf>
    </rcc>
    <rcc rId="0" sId="1" dxf="1">
      <nc r="CN299">
        <f>IF(AA299=V299,0,1)</f>
      </nc>
      <ndxf>
        <fill>
          <patternFill patternType="none">
            <bgColor indexed="65"/>
          </patternFill>
        </fill>
      </ndxf>
    </rcc>
    <rcc rId="0" sId="1" dxf="1">
      <nc r="CN300">
        <f>IF(AA300=V300,0,1)</f>
      </nc>
      <ndxf>
        <fill>
          <patternFill patternType="none">
            <bgColor indexed="65"/>
          </patternFill>
        </fill>
      </ndxf>
    </rcc>
    <rcc rId="0" sId="1" dxf="1">
      <nc r="CN301">
        <f>IF(AA301=V301,0,1)</f>
      </nc>
      <ndxf>
        <fill>
          <patternFill patternType="none">
            <bgColor indexed="65"/>
          </patternFill>
        </fill>
      </ndxf>
    </rcc>
    <rcc rId="0" sId="1" dxf="1">
      <nc r="CN302">
        <f>IF(AA302=V302,0,1)</f>
      </nc>
      <ndxf>
        <fill>
          <patternFill patternType="none">
            <bgColor indexed="65"/>
          </patternFill>
        </fill>
      </ndxf>
    </rcc>
    <rcc rId="0" sId="1" dxf="1">
      <nc r="CN303">
        <f>IF(AA303=V303,0,1)</f>
      </nc>
      <ndxf>
        <fill>
          <patternFill patternType="none">
            <bgColor indexed="65"/>
          </patternFill>
        </fill>
      </ndxf>
    </rcc>
    <rcc rId="0" sId="1" dxf="1">
      <nc r="CN304">
        <f>IF(AA304=V304,0,1)</f>
      </nc>
      <ndxf>
        <fill>
          <patternFill patternType="none">
            <bgColor indexed="65"/>
          </patternFill>
        </fill>
      </ndxf>
    </rcc>
    <rcc rId="0" sId="1" dxf="1">
      <nc r="CN305">
        <f>IF(AA305=V305,0,1)</f>
      </nc>
      <ndxf>
        <fill>
          <patternFill patternType="none">
            <bgColor indexed="65"/>
          </patternFill>
        </fill>
      </ndxf>
    </rcc>
    <rcc rId="0" sId="1" dxf="1">
      <nc r="CN306">
        <f>IF(AA306=V306,0,1)</f>
      </nc>
      <ndxf>
        <fill>
          <patternFill patternType="none">
            <bgColor indexed="65"/>
          </patternFill>
        </fill>
      </ndxf>
    </rcc>
    <rcc rId="0" sId="1" dxf="1">
      <nc r="CN307">
        <f>IF(AA307=V307,0,1)</f>
      </nc>
      <ndxf>
        <fill>
          <patternFill patternType="none">
            <bgColor indexed="65"/>
          </patternFill>
        </fill>
      </ndxf>
    </rcc>
    <rcc rId="0" sId="1" dxf="1">
      <nc r="CN308">
        <f>IF(AA308=V308,0,1)</f>
      </nc>
      <ndxf>
        <fill>
          <patternFill patternType="none">
            <bgColor indexed="65"/>
          </patternFill>
        </fill>
      </ndxf>
    </rcc>
    <rcc rId="0" sId="1" dxf="1">
      <nc r="CN309">
        <f>IF(AA309=V309,0,1)</f>
      </nc>
      <ndxf>
        <fill>
          <patternFill patternType="none">
            <bgColor indexed="65"/>
          </patternFill>
        </fill>
      </ndxf>
    </rcc>
    <rcc rId="0" sId="1" dxf="1">
      <nc r="CN310">
        <f>IF(AA310=V310,0,1)</f>
      </nc>
      <ndxf>
        <fill>
          <patternFill patternType="none">
            <bgColor indexed="65"/>
          </patternFill>
        </fill>
      </ndxf>
    </rcc>
    <rcc rId="0" sId="1" dxf="1">
      <nc r="CN311">
        <f>IF(AA311=V311,0,1)</f>
      </nc>
      <ndxf>
        <fill>
          <patternFill patternType="none">
            <bgColor indexed="65"/>
          </patternFill>
        </fill>
      </ndxf>
    </rcc>
    <rcc rId="0" sId="1" dxf="1">
      <nc r="CN312">
        <f>IF(AA312=V312,0,1)</f>
      </nc>
      <ndxf>
        <fill>
          <patternFill patternType="none">
            <bgColor indexed="65"/>
          </patternFill>
        </fill>
      </ndxf>
    </rcc>
    <rcc rId="0" sId="1" dxf="1">
      <nc r="CN313">
        <f>IF(AA313=V313,0,1)</f>
      </nc>
      <ndxf>
        <fill>
          <patternFill patternType="none">
            <bgColor indexed="65"/>
          </patternFill>
        </fill>
      </ndxf>
    </rcc>
    <rcc rId="0" sId="1" dxf="1">
      <nc r="CN314">
        <f>IF(AA314=V314,0,1)</f>
      </nc>
      <ndxf>
        <fill>
          <patternFill patternType="none">
            <bgColor indexed="65"/>
          </patternFill>
        </fill>
      </ndxf>
    </rcc>
    <rcc rId="0" sId="1" dxf="1">
      <nc r="CN315">
        <f>IF(AA315=V315,0,1)</f>
      </nc>
      <ndxf>
        <fill>
          <patternFill patternType="none">
            <bgColor indexed="65"/>
          </patternFill>
        </fill>
      </ndxf>
    </rcc>
    <rcc rId="0" sId="1" dxf="1">
      <nc r="CN316">
        <f>IF(AA316=V316,0,1)</f>
      </nc>
      <ndxf>
        <fill>
          <patternFill patternType="none">
            <bgColor indexed="65"/>
          </patternFill>
        </fill>
      </ndxf>
    </rcc>
    <rcc rId="0" sId="1" dxf="1">
      <nc r="CN317">
        <f>IF(AA317=V317,0,1)</f>
      </nc>
      <ndxf>
        <fill>
          <patternFill patternType="none">
            <bgColor indexed="65"/>
          </patternFill>
        </fill>
      </ndxf>
    </rcc>
    <rcc rId="0" sId="1" dxf="1">
      <nc r="CN318">
        <f>IF(AA318=V318,0,1)</f>
      </nc>
      <ndxf>
        <fill>
          <patternFill patternType="none">
            <bgColor indexed="65"/>
          </patternFill>
        </fill>
      </ndxf>
    </rcc>
    <rcc rId="0" sId="1" dxf="1">
      <nc r="CN319">
        <f>IF(AA319=V319,0,1)</f>
      </nc>
      <ndxf>
        <fill>
          <patternFill patternType="none">
            <bgColor indexed="65"/>
          </patternFill>
        </fill>
      </ndxf>
    </rcc>
    <rcc rId="0" sId="1" dxf="1">
      <nc r="CN320">
        <f>IF(AA320=V320,0,1)</f>
      </nc>
      <ndxf>
        <fill>
          <patternFill patternType="none">
            <bgColor indexed="65"/>
          </patternFill>
        </fill>
      </ndxf>
    </rcc>
    <rcc rId="0" sId="1" dxf="1">
      <nc r="CN321">
        <f>IF(AA321=V321,0,1)</f>
      </nc>
      <ndxf>
        <fill>
          <patternFill patternType="none">
            <bgColor indexed="65"/>
          </patternFill>
        </fill>
      </ndxf>
    </rcc>
    <rcc rId="0" sId="1" dxf="1">
      <nc r="CN322">
        <f>IF(AA322=V322,0,1)</f>
      </nc>
      <ndxf>
        <fill>
          <patternFill patternType="none">
            <bgColor indexed="65"/>
          </patternFill>
        </fill>
      </ndxf>
    </rcc>
    <rcc rId="0" sId="1" dxf="1">
      <nc r="CN323">
        <f>IF(AA323=V323,0,1)</f>
      </nc>
      <ndxf>
        <fill>
          <patternFill patternType="none">
            <bgColor indexed="65"/>
          </patternFill>
        </fill>
      </ndxf>
    </rcc>
    <rcc rId="0" sId="1" dxf="1">
      <nc r="CN324">
        <f>IF(AA324=V324,0,1)</f>
      </nc>
      <ndxf>
        <fill>
          <patternFill patternType="none">
            <bgColor indexed="65"/>
          </patternFill>
        </fill>
      </ndxf>
    </rcc>
    <rcc rId="0" sId="1" dxf="1">
      <nc r="CN325">
        <f>IF(AA325=V325,0,1)</f>
      </nc>
      <ndxf>
        <fill>
          <patternFill patternType="none">
            <bgColor indexed="65"/>
          </patternFill>
        </fill>
      </ndxf>
    </rcc>
    <rcc rId="0" sId="1" dxf="1">
      <nc r="CN326">
        <f>IF(AA326=V326,0,1)</f>
      </nc>
      <ndxf>
        <fill>
          <patternFill patternType="none">
            <bgColor indexed="65"/>
          </patternFill>
        </fill>
      </ndxf>
    </rcc>
    <rcc rId="0" sId="1" dxf="1">
      <nc r="CN327">
        <f>IF(AA327=V327,0,1)</f>
      </nc>
      <ndxf>
        <fill>
          <patternFill patternType="none">
            <bgColor indexed="65"/>
          </patternFill>
        </fill>
      </ndxf>
    </rcc>
    <rcc rId="0" sId="1" dxf="1">
      <nc r="CN328">
        <f>IF(AA328=V328,0,1)</f>
      </nc>
      <ndxf>
        <fill>
          <patternFill patternType="none">
            <bgColor indexed="65"/>
          </patternFill>
        </fill>
      </ndxf>
    </rcc>
    <rcc rId="0" sId="1" dxf="1">
      <nc r="CN329">
        <f>IF(AA329=V329,0,1)</f>
      </nc>
      <ndxf>
        <fill>
          <patternFill patternType="none">
            <bgColor indexed="65"/>
          </patternFill>
        </fill>
      </ndxf>
    </rcc>
    <rcc rId="0" sId="1" dxf="1">
      <nc r="CN330">
        <f>IF(AA330=V330,0,1)</f>
      </nc>
      <ndxf>
        <fill>
          <patternFill patternType="none">
            <bgColor indexed="65"/>
          </patternFill>
        </fill>
      </ndxf>
    </rcc>
    <rcc rId="0" sId="1" dxf="1">
      <nc r="CN331">
        <f>IF(AA331=V331,0,1)</f>
      </nc>
      <ndxf>
        <fill>
          <patternFill patternType="none">
            <bgColor indexed="65"/>
          </patternFill>
        </fill>
      </ndxf>
    </rcc>
    <rcc rId="0" sId="1" dxf="1">
      <nc r="CN332">
        <f>IF(AA332=V332,0,1)</f>
      </nc>
      <ndxf>
        <fill>
          <patternFill patternType="none">
            <bgColor indexed="65"/>
          </patternFill>
        </fill>
      </ndxf>
    </rcc>
    <rcc rId="0" sId="1" dxf="1">
      <nc r="CN333">
        <f>IF(AA333=V333,0,1)</f>
      </nc>
      <ndxf>
        <fill>
          <patternFill patternType="none">
            <bgColor indexed="65"/>
          </patternFill>
        </fill>
      </ndxf>
    </rcc>
    <rcc rId="0" sId="1" dxf="1">
      <nc r="CN334">
        <f>IF(AA334=V334,0,1)</f>
      </nc>
      <ndxf>
        <fill>
          <patternFill patternType="none">
            <bgColor indexed="65"/>
          </patternFill>
        </fill>
      </ndxf>
    </rcc>
    <rcc rId="0" sId="1" dxf="1">
      <nc r="CN335">
        <f>IF(AA335=V335,0,1)</f>
      </nc>
      <ndxf>
        <fill>
          <patternFill patternType="none">
            <bgColor indexed="65"/>
          </patternFill>
        </fill>
      </ndxf>
    </rcc>
    <rcc rId="0" sId="1" dxf="1">
      <nc r="CN336">
        <f>IF(AA336=V336,0,1)</f>
      </nc>
      <ndxf>
        <fill>
          <patternFill patternType="none">
            <bgColor indexed="65"/>
          </patternFill>
        </fill>
      </ndxf>
    </rcc>
    <rcc rId="0" sId="1" dxf="1">
      <nc r="CN337">
        <f>IF(AA337=V337,0,1)</f>
      </nc>
      <ndxf>
        <fill>
          <patternFill patternType="none">
            <bgColor indexed="65"/>
          </patternFill>
        </fill>
      </ndxf>
    </rcc>
    <rcc rId="0" sId="1" dxf="1">
      <nc r="CN338">
        <f>IF(AA338=V338,0,1)</f>
      </nc>
      <ndxf>
        <fill>
          <patternFill patternType="none">
            <bgColor indexed="65"/>
          </patternFill>
        </fill>
      </ndxf>
    </rcc>
    <rcc rId="0" sId="1" dxf="1">
      <nc r="CN339">
        <f>IF(AA339=V339,0,1)</f>
      </nc>
      <ndxf>
        <fill>
          <patternFill patternType="none">
            <bgColor indexed="65"/>
          </patternFill>
        </fill>
      </ndxf>
    </rcc>
    <rcc rId="0" sId="1" dxf="1">
      <nc r="CN340">
        <f>IF(AA340=V340,0,1)</f>
      </nc>
      <ndxf>
        <fill>
          <patternFill patternType="none">
            <bgColor indexed="65"/>
          </patternFill>
        </fill>
      </ndxf>
    </rcc>
    <rcc rId="0" sId="1" dxf="1">
      <nc r="CN341">
        <f>IF(AA341=V341,0,1)</f>
      </nc>
      <ndxf>
        <fill>
          <patternFill patternType="none">
            <bgColor indexed="65"/>
          </patternFill>
        </fill>
      </ndxf>
    </rcc>
    <rcc rId="0" sId="1" dxf="1">
      <nc r="CN342">
        <f>IF(AA342=V342,0,1)</f>
      </nc>
      <ndxf>
        <fill>
          <patternFill patternType="none">
            <bgColor indexed="65"/>
          </patternFill>
        </fill>
      </ndxf>
    </rcc>
    <rcc rId="0" sId="1" dxf="1">
      <nc r="CN343">
        <f>IF(AA343=V343,0,1)</f>
      </nc>
      <ndxf>
        <fill>
          <patternFill patternType="none">
            <bgColor indexed="65"/>
          </patternFill>
        </fill>
      </ndxf>
    </rcc>
    <rcc rId="0" sId="1" dxf="1">
      <nc r="CN344">
        <f>IF(AA344=V344,0,1)</f>
      </nc>
      <ndxf>
        <fill>
          <patternFill patternType="none">
            <bgColor indexed="65"/>
          </patternFill>
        </fill>
      </ndxf>
    </rcc>
    <rcc rId="0" sId="1" dxf="1">
      <nc r="CN345">
        <f>IF(AA345=V345,0,1)</f>
      </nc>
      <ndxf>
        <fill>
          <patternFill patternType="none">
            <bgColor indexed="65"/>
          </patternFill>
        </fill>
      </ndxf>
    </rcc>
    <rcc rId="0" sId="1" dxf="1">
      <nc r="CN346">
        <f>IF(AA346=V346,0,1)</f>
      </nc>
      <ndxf>
        <fill>
          <patternFill patternType="none">
            <bgColor indexed="65"/>
          </patternFill>
        </fill>
      </ndxf>
    </rcc>
    <rcc rId="0" sId="1" dxf="1">
      <nc r="CN347">
        <f>IF(AA347=V347,0,1)</f>
      </nc>
      <ndxf>
        <fill>
          <patternFill patternType="none">
            <bgColor indexed="65"/>
          </patternFill>
        </fill>
      </ndxf>
    </rcc>
    <rcc rId="0" sId="1" dxf="1">
      <nc r="CN348">
        <f>IF(AA348=V348,0,1)</f>
      </nc>
      <ndxf>
        <fill>
          <patternFill patternType="none">
            <bgColor indexed="65"/>
          </patternFill>
        </fill>
      </ndxf>
    </rcc>
    <rcc rId="0" sId="1" dxf="1">
      <nc r="CN349">
        <f>IF(AA349=V349,0,1)</f>
      </nc>
      <ndxf>
        <fill>
          <patternFill patternType="none">
            <bgColor indexed="65"/>
          </patternFill>
        </fill>
      </ndxf>
    </rcc>
    <rcc rId="0" sId="1" dxf="1">
      <nc r="CN350">
        <f>IF(AA350=V350,0,1)</f>
      </nc>
      <ndxf>
        <fill>
          <patternFill patternType="none">
            <bgColor indexed="65"/>
          </patternFill>
        </fill>
      </ndxf>
    </rcc>
    <rcc rId="0" sId="1" dxf="1">
      <nc r="CN351">
        <f>IF(AA351=V351,0,1)</f>
      </nc>
      <ndxf>
        <fill>
          <patternFill patternType="none">
            <bgColor indexed="65"/>
          </patternFill>
        </fill>
      </ndxf>
    </rcc>
    <rcc rId="0" sId="1" dxf="1">
      <nc r="CN352">
        <f>IF(AA352=V352,0,1)</f>
      </nc>
      <ndxf>
        <fill>
          <patternFill patternType="none">
            <bgColor indexed="65"/>
          </patternFill>
        </fill>
      </ndxf>
    </rcc>
    <rcc rId="0" sId="1" dxf="1">
      <nc r="CN353">
        <f>IF(AA353=V353,0,1)</f>
      </nc>
      <ndxf>
        <fill>
          <patternFill patternType="none">
            <bgColor indexed="65"/>
          </patternFill>
        </fill>
      </ndxf>
    </rcc>
    <rcc rId="0" sId="1" dxf="1">
      <nc r="CN354">
        <f>IF(AA354=V354,0,1)</f>
      </nc>
      <ndxf>
        <fill>
          <patternFill patternType="none">
            <bgColor indexed="65"/>
          </patternFill>
        </fill>
      </ndxf>
    </rcc>
    <rcc rId="0" sId="1" dxf="1">
      <nc r="CN355">
        <f>IF(AA355=V355,0,1)</f>
      </nc>
      <ndxf>
        <fill>
          <patternFill patternType="none">
            <bgColor indexed="65"/>
          </patternFill>
        </fill>
      </ndxf>
    </rcc>
    <rcc rId="0" sId="1" dxf="1">
      <nc r="CN356">
        <f>IF(AA356=V356,0,1)</f>
      </nc>
      <ndxf>
        <fill>
          <patternFill patternType="none">
            <bgColor indexed="65"/>
          </patternFill>
        </fill>
      </ndxf>
    </rcc>
    <rcc rId="0" sId="1" dxf="1">
      <nc r="CN357">
        <f>IF(AA357=V357,0,1)</f>
      </nc>
      <ndxf>
        <fill>
          <patternFill patternType="none">
            <bgColor indexed="65"/>
          </patternFill>
        </fill>
      </ndxf>
    </rcc>
    <rcc rId="0" sId="1" dxf="1">
      <nc r="CN358">
        <f>IF(AA358=V358,0,1)</f>
      </nc>
      <ndxf>
        <fill>
          <patternFill patternType="none">
            <bgColor indexed="65"/>
          </patternFill>
        </fill>
      </ndxf>
    </rcc>
    <rcc rId="0" sId="1" dxf="1">
      <nc r="CN359">
        <f>IF(AA359=V359,0,1)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IF(AA360=V360,0,1)</f>
      </nc>
      <ndxf>
        <fill>
          <patternFill patternType="none">
            <bgColor indexed="65"/>
          </patternFill>
        </fill>
      </ndxf>
    </rcc>
    <rcc rId="0" sId="1" dxf="1">
      <nc r="CN361">
        <f>IF(AA361=V361,0,1)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IF(AA362=V362,0,1)</f>
      </nc>
      <ndxf>
        <fill>
          <patternFill patternType="none">
            <bgColor indexed="65"/>
          </patternFill>
        </fill>
      </ndxf>
    </rcc>
    <rcc rId="0" sId="1" dxf="1">
      <nc r="CN363">
        <f>IF(AA363=V363,0,1)</f>
      </nc>
      <ndxf>
        <fill>
          <patternFill patternType="none">
            <bgColor indexed="65"/>
          </patternFill>
        </fill>
      </ndxf>
    </rcc>
    <rcc rId="0" sId="1" dxf="1">
      <nc r="CN364">
        <f>IF(AA364=V364,0,1)</f>
      </nc>
      <ndxf>
        <fill>
          <patternFill patternType="none">
            <bgColor indexed="65"/>
          </patternFill>
        </fill>
      </ndxf>
    </rcc>
    <rcc rId="0" sId="1" dxf="1">
      <nc r="CN365">
        <f>IF(AA365=V365,0,1)</f>
      </nc>
      <ndxf>
        <fill>
          <patternFill patternType="none">
            <bgColor indexed="65"/>
          </patternFill>
        </fill>
      </ndxf>
    </rcc>
    <rcc rId="0" sId="1" dxf="1">
      <nc r="CN366">
        <f>IF(AA366=V366,0,1)</f>
      </nc>
      <ndxf>
        <fill>
          <patternFill patternType="none">
            <bgColor indexed="65"/>
          </patternFill>
        </fill>
      </ndxf>
    </rcc>
    <rcc rId="0" sId="1" dxf="1">
      <nc r="CN367">
        <f>IF(AA367=V367,0,1)</f>
      </nc>
      <ndxf>
        <fill>
          <patternFill patternType="none">
            <bgColor indexed="65"/>
          </patternFill>
        </fill>
      </ndxf>
    </rcc>
    <rcc rId="0" sId="1" dxf="1">
      <nc r="CN368">
        <f>IF(AA368=V368,0,1)</f>
      </nc>
      <ndxf>
        <fill>
          <patternFill patternType="none">
            <bgColor indexed="65"/>
          </patternFill>
        </fill>
      </ndxf>
    </rcc>
    <rcc rId="0" sId="1" dxf="1">
      <nc r="CN369">
        <f>IF(AA369=V369,0,1)</f>
      </nc>
      <ndxf>
        <fill>
          <patternFill patternType="none">
            <bgColor indexed="65"/>
          </patternFill>
        </fill>
      </ndxf>
    </rcc>
    <rcc rId="0" sId="1" dxf="1">
      <nc r="CN370">
        <f>IF(AA370=V370,0,1)</f>
      </nc>
      <ndxf>
        <fill>
          <patternFill patternType="none">
            <bgColor indexed="65"/>
          </patternFill>
        </fill>
      </ndxf>
    </rcc>
    <rcc rId="0" sId="1" dxf="1">
      <nc r="CN371">
        <f>IF(AA371=V371,0,1)</f>
      </nc>
      <ndxf>
        <fill>
          <patternFill patternType="none">
            <bgColor indexed="65"/>
          </patternFill>
        </fill>
      </ndxf>
    </rcc>
    <rcc rId="0" sId="1" dxf="1">
      <nc r="CN372">
        <f>IF(AA372=V372,0,1)</f>
      </nc>
      <ndxf>
        <fill>
          <patternFill patternType="none">
            <bgColor indexed="65"/>
          </patternFill>
        </fill>
      </ndxf>
    </rcc>
    <rcc rId="0" sId="1" dxf="1">
      <nc r="CN373">
        <f>IF(AA373=V373,0,1)</f>
      </nc>
      <ndxf>
        <fill>
          <patternFill patternType="none">
            <bgColor indexed="65"/>
          </patternFill>
        </fill>
      </ndxf>
    </rcc>
    <rcc rId="0" sId="1" dxf="1">
      <nc r="CN374">
        <f>IF(AA374=V374,0,1)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IF(AA375=V375,0,1)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IF(AA376=V376,0,1)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IF(AA377=V377,0,1)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IF(AA378=V378,0,1)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IF(AA379=V379,0,1)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IF(AA380=V380,0,1)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IF(AA381=V381,0,1)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IF(AA382=V382,0,1)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IF(AA383=V383,0,1)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IF(AA384=V384,0,1)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IF(AA385=V385,0,1)</f>
      </nc>
      <ndxf>
        <fill>
          <patternFill patternType="none">
            <bgColor indexed="65"/>
          </patternFill>
        </fill>
      </ndxf>
    </rcc>
    <rcc rId="0" sId="1" dxf="1">
      <nc r="CN386">
        <f>IF(AA386=V386,0,1)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IF(AA387=V387,0,1)</f>
      </nc>
      <ndxf>
        <fill>
          <patternFill patternType="none">
            <bgColor indexed="65"/>
          </patternFill>
        </fill>
      </ndxf>
    </rcc>
    <rcc rId="0" sId="1" dxf="1">
      <nc r="CN388">
        <f>IF(AA388=V388,0,1)</f>
      </nc>
      <ndxf>
        <fill>
          <patternFill patternType="none">
            <bgColor indexed="65"/>
          </patternFill>
        </fill>
      </ndxf>
    </rcc>
    <rcc rId="0" sId="1" dxf="1">
      <nc r="CN389">
        <f>IF(AA389=V389,0,1)</f>
      </nc>
      <ndxf>
        <fill>
          <patternFill patternType="none">
            <bgColor indexed="65"/>
          </patternFill>
        </fill>
      </ndxf>
    </rcc>
    <rcc rId="0" sId="1" dxf="1">
      <nc r="CN390">
        <f>IF(AA390=V390,0,1)</f>
      </nc>
      <ndxf>
        <fill>
          <patternFill patternType="none">
            <bgColor indexed="65"/>
          </patternFill>
        </fill>
      </ndxf>
    </rcc>
    <rcc rId="0" sId="1" dxf="1">
      <nc r="CN391">
        <f>IF(AA391=V391,0,1)</f>
      </nc>
      <ndxf>
        <fill>
          <patternFill patternType="none">
            <bgColor indexed="65"/>
          </patternFill>
        </fill>
      </ndxf>
    </rcc>
    <rcc rId="0" sId="1" dxf="1">
      <nc r="CN392">
        <f>IF(AA392=V392,0,1)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IF(AA393=V393,0,1)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IF(AA394=V394,0,1)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IF(AA395=V395,0,1)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IF(AA396=V396,0,1)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IF(AA397=V397,0,1)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IF(AA398=V398,0,1)</f>
      </nc>
      <ndxf>
        <fill>
          <patternFill patternType="none">
            <bgColor indexed="65"/>
          </patternFill>
        </fill>
      </ndxf>
    </rcc>
    <rcc rId="0" sId="1" dxf="1">
      <nc r="CN399">
        <f>IF(AA399=V399,0,1)</f>
      </nc>
      <ndxf>
        <fill>
          <patternFill patternType="none">
            <bgColor indexed="65"/>
          </patternFill>
        </fill>
      </ndxf>
    </rcc>
    <rcc rId="0" sId="1" dxf="1">
      <nc r="CN400">
        <f>IF(AA400=V400,0,1)</f>
      </nc>
      <ndxf>
        <fill>
          <patternFill patternType="none">
            <bgColor indexed="65"/>
          </patternFill>
        </fill>
      </ndxf>
    </rcc>
    <rcc rId="0" sId="1" dxf="1">
      <nc r="CN401">
        <f>IF(AA401=V401,0,1)</f>
      </nc>
      <ndxf>
        <fill>
          <patternFill patternType="none">
            <bgColor indexed="65"/>
          </patternFill>
        </fill>
      </ndxf>
    </rcc>
    <rcc rId="0" sId="1" dxf="1">
      <nc r="CN402">
        <f>IF(AA402=V402,0,1)</f>
      </nc>
      <ndxf>
        <fill>
          <patternFill patternType="none">
            <bgColor indexed="65"/>
          </patternFill>
        </fill>
      </ndxf>
    </rcc>
    <rcc rId="0" sId="1" dxf="1">
      <nc r="CN403">
        <f>IF(AA403=V403,0,1)</f>
      </nc>
      <ndxf>
        <fill>
          <patternFill patternType="none">
            <bgColor indexed="65"/>
          </patternFill>
        </fill>
      </ndxf>
    </rcc>
    <rcc rId="0" sId="1" dxf="1">
      <nc r="CN404">
        <f>IF(AA404=V404,0,1)</f>
      </nc>
      <ndxf>
        <fill>
          <patternFill patternType="none">
            <bgColor indexed="65"/>
          </patternFill>
        </fill>
      </ndxf>
    </rcc>
    <rcc rId="0" sId="1" dxf="1">
      <nc r="CN405">
        <f>IF(AA405=V405,0,1)</f>
      </nc>
      <ndxf>
        <fill>
          <patternFill patternType="none">
            <bgColor indexed="65"/>
          </patternFill>
        </fill>
      </ndxf>
    </rcc>
    <rcc rId="0" sId="1" dxf="1">
      <nc r="CN406">
        <f>IF(AA406=V406,0,1)</f>
      </nc>
      <ndxf>
        <fill>
          <patternFill patternType="none">
            <bgColor indexed="65"/>
          </patternFill>
        </fill>
      </ndxf>
    </rcc>
    <rcc rId="0" sId="1" dxf="1">
      <nc r="CN407">
        <f>IF(AA407=V407,0,1)</f>
      </nc>
      <ndxf>
        <fill>
          <patternFill patternType="none">
            <bgColor indexed="65"/>
          </patternFill>
        </fill>
      </ndxf>
    </rcc>
    <rcc rId="0" sId="1" dxf="1">
      <nc r="CN408">
        <f>IF(AA408=V408,0,1)</f>
      </nc>
      <ndxf>
        <fill>
          <patternFill patternType="none">
            <bgColor indexed="65"/>
          </patternFill>
        </fill>
      </ndxf>
    </rcc>
    <rcc rId="0" sId="1" dxf="1">
      <nc r="CN409">
        <f>IF(AA409=V409,0,1)</f>
      </nc>
      <ndxf>
        <fill>
          <patternFill patternType="none">
            <bgColor indexed="65"/>
          </patternFill>
        </fill>
      </ndxf>
    </rcc>
    <rcc rId="0" sId="1" dxf="1">
      <nc r="CN410">
        <f>IF(AA410=V410,0,1)</f>
      </nc>
      <ndxf>
        <fill>
          <patternFill patternType="none">
            <bgColor indexed="65"/>
          </patternFill>
        </fill>
      </ndxf>
    </rcc>
    <rcc rId="0" sId="1" dxf="1">
      <nc r="CN411">
        <f>IF(AA411=V411,0,1)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IF(AA412=V412,0,1)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IF(AA413=V413,0,1)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IF(AA414=V414,0,1)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IF(AA415=V415,0,1)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IF(AA416=V416,0,1)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IF(AA417=V417,0,1)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IF(AA418=V418,0,1)</f>
      </nc>
      <ndxf>
        <fill>
          <patternFill patternType="none">
            <bgColor indexed="65"/>
          </patternFill>
        </fill>
      </ndxf>
    </rcc>
    <rcc rId="0" sId="1" dxf="1">
      <nc r="CN419">
        <f>IF(AA419=V419,0,1)</f>
      </nc>
      <ndxf>
        <fill>
          <patternFill patternType="none">
            <bgColor indexed="65"/>
          </patternFill>
        </fill>
      </ndxf>
    </rcc>
    <rcc rId="0" sId="1" dxf="1">
      <nc r="CN420">
        <f>IF(AA420=V420,0,1)</f>
      </nc>
      <ndxf>
        <fill>
          <patternFill patternType="none">
            <bgColor indexed="65"/>
          </patternFill>
        </fill>
      </ndxf>
    </rcc>
    <rcc rId="0" sId="1" dxf="1">
      <nc r="CN421">
        <f>IF(AA421=V421,0,1)</f>
      </nc>
      <ndxf>
        <fill>
          <patternFill patternType="none">
            <bgColor indexed="65"/>
          </patternFill>
        </fill>
      </ndxf>
    </rcc>
    <rcc rId="0" sId="1" dxf="1">
      <nc r="CN422">
        <f>IF(AA422=V422,0,1)</f>
      </nc>
      <ndxf>
        <fill>
          <patternFill patternType="none">
            <bgColor indexed="65"/>
          </patternFill>
        </fill>
      </ndxf>
    </rcc>
    <rcc rId="0" sId="1" dxf="1">
      <nc r="CN423">
        <f>IF(AA423=V423,0,1)</f>
      </nc>
      <ndxf>
        <fill>
          <patternFill patternType="none">
            <bgColor indexed="65"/>
          </patternFill>
        </fill>
      </ndxf>
    </rcc>
    <rcc rId="0" sId="1" dxf="1">
      <nc r="CN424">
        <f>IF(AA424=V424,0,1)</f>
      </nc>
      <ndxf>
        <fill>
          <patternFill patternType="none">
            <bgColor indexed="65"/>
          </patternFill>
        </fill>
      </ndxf>
    </rcc>
    <rcc rId="0" sId="1" dxf="1">
      <nc r="CN425">
        <f>IF(AA425=V425,0,1)</f>
      </nc>
      <ndxf>
        <fill>
          <patternFill patternType="none">
            <bgColor indexed="65"/>
          </patternFill>
        </fill>
      </ndxf>
    </rcc>
    <rcc rId="0" sId="1" dxf="1">
      <nc r="CN426">
        <f>IF(AA426=V426,0,1)</f>
      </nc>
      <ndxf>
        <fill>
          <patternFill patternType="none">
            <bgColor indexed="65"/>
          </patternFill>
        </fill>
      </ndxf>
    </rcc>
    <rcc rId="0" sId="1" dxf="1">
      <nc r="CN427">
        <f>IF(AA427=V427,0,1)</f>
      </nc>
      <ndxf>
        <fill>
          <patternFill patternType="none">
            <bgColor indexed="65"/>
          </patternFill>
        </fill>
      </ndxf>
    </rcc>
    <rcc rId="0" sId="1" dxf="1">
      <nc r="CN428">
        <f>IF(AA428=V428,0,1)</f>
      </nc>
      <ndxf>
        <fill>
          <patternFill patternType="none">
            <bgColor indexed="65"/>
          </patternFill>
        </fill>
      </ndxf>
    </rcc>
    <rcc rId="0" sId="1" dxf="1">
      <nc r="CN429">
        <f>IF(AA429=V429,0,1)</f>
      </nc>
      <ndxf>
        <fill>
          <patternFill patternType="none">
            <bgColor indexed="65"/>
          </patternFill>
        </fill>
      </ndxf>
    </rcc>
    <rcc rId="0" sId="1" dxf="1">
      <nc r="CN430">
        <f>IF(AA430=V430,0,1)</f>
      </nc>
      <ndxf>
        <fill>
          <patternFill patternType="none">
            <bgColor indexed="65"/>
          </patternFill>
        </fill>
      </ndxf>
    </rcc>
    <rcc rId="0" sId="1" dxf="1">
      <nc r="CN431">
        <f>IF(AA431=V431,0,1)</f>
      </nc>
      <ndxf>
        <fill>
          <patternFill patternType="none">
            <bgColor indexed="65"/>
          </patternFill>
        </fill>
      </ndxf>
    </rcc>
    <rcc rId="0" sId="1" dxf="1">
      <nc r="CN432">
        <f>IF(AA432=V432,0,1)</f>
      </nc>
      <ndxf>
        <fill>
          <patternFill patternType="none">
            <bgColor indexed="65"/>
          </patternFill>
        </fill>
      </ndxf>
    </rcc>
    <rcc rId="0" sId="1" dxf="1">
      <nc r="CN433">
        <f>IF(AA433=V433,0,1)</f>
      </nc>
      <ndxf>
        <fill>
          <patternFill patternType="none">
            <bgColor indexed="65"/>
          </patternFill>
        </fill>
      </ndxf>
    </rcc>
    <rcc rId="0" sId="1" dxf="1">
      <nc r="CN434">
        <f>IF(AA434=V434,0,1)</f>
      </nc>
      <ndxf>
        <fill>
          <patternFill patternType="none">
            <bgColor indexed="65"/>
          </patternFill>
        </fill>
      </ndxf>
    </rcc>
    <rcc rId="0" sId="1" dxf="1">
      <nc r="CN435">
        <f>IF(AA435=V435,0,1)</f>
      </nc>
      <ndxf>
        <fill>
          <patternFill patternType="none">
            <bgColor indexed="65"/>
          </patternFill>
        </fill>
      </ndxf>
    </rcc>
    <rcc rId="0" sId="1" dxf="1">
      <nc r="CN436">
        <f>IF(AA436=V436,0,1)</f>
      </nc>
      <ndxf>
        <fill>
          <patternFill patternType="none">
            <bgColor indexed="65"/>
          </patternFill>
        </fill>
      </ndxf>
    </rcc>
    <rcc rId="0" sId="1" dxf="1">
      <nc r="CN437">
        <f>IF(AA437=V437,0,1)</f>
      </nc>
      <ndxf>
        <fill>
          <patternFill patternType="none">
            <bgColor indexed="65"/>
          </patternFill>
        </fill>
      </ndxf>
    </rcc>
    <rcc rId="0" sId="1" dxf="1">
      <nc r="CN438">
        <f>IF(AA438=V438,0,1)</f>
      </nc>
      <ndxf>
        <fill>
          <patternFill patternType="none">
            <bgColor indexed="65"/>
          </patternFill>
        </fill>
      </ndxf>
    </rcc>
    <rcc rId="0" sId="1" dxf="1">
      <nc r="CN439">
        <f>IF(AA439=V439,0,1)</f>
      </nc>
      <ndxf>
        <fill>
          <patternFill patternType="none">
            <bgColor indexed="65"/>
          </patternFill>
        </fill>
      </ndxf>
    </rcc>
    <rcc rId="0" sId="1" dxf="1">
      <nc r="CN440">
        <f>IF(AA440=V440,0,1)</f>
      </nc>
      <ndxf>
        <fill>
          <patternFill patternType="none">
            <bgColor indexed="65"/>
          </patternFill>
        </fill>
      </ndxf>
    </rcc>
    <rcc rId="0" sId="1" dxf="1">
      <nc r="CN441">
        <f>IF(AA441=V441,0,1)</f>
      </nc>
      <ndxf>
        <fill>
          <patternFill patternType="none">
            <bgColor indexed="65"/>
          </patternFill>
        </fill>
      </ndxf>
    </rcc>
    <rcc rId="0" sId="1" dxf="1">
      <nc r="CN442">
        <f>IF(AA442=V442,0,1)</f>
      </nc>
      <ndxf>
        <fill>
          <patternFill patternType="none">
            <bgColor indexed="65"/>
          </patternFill>
        </fill>
      </ndxf>
    </rcc>
    <rcc rId="0" sId="1" dxf="1">
      <nc r="CN443">
        <f>IF(AA443=V443,0,1)</f>
      </nc>
      <ndxf>
        <fill>
          <patternFill patternType="none">
            <bgColor indexed="65"/>
          </patternFill>
        </fill>
      </ndxf>
    </rcc>
    <rcc rId="0" sId="1" dxf="1">
      <nc r="CN444">
        <f>IF(AA444=V444,0,1)</f>
      </nc>
      <ndxf>
        <fill>
          <patternFill patternType="none">
            <bgColor indexed="65"/>
          </patternFill>
        </fill>
      </ndxf>
    </rcc>
    <rcc rId="0" sId="1" dxf="1">
      <nc r="CN445">
        <f>IF(AA445=V445,0,1)</f>
      </nc>
      <ndxf>
        <fill>
          <patternFill patternType="none">
            <bgColor indexed="65"/>
          </patternFill>
        </fill>
      </ndxf>
    </rcc>
    <rcc rId="0" sId="1" dxf="1">
      <nc r="CN446">
        <f>IF(AA446=V446,0,1)</f>
      </nc>
      <ndxf>
        <fill>
          <patternFill patternType="none">
            <bgColor indexed="65"/>
          </patternFill>
        </fill>
      </ndxf>
    </rcc>
    <rcc rId="0" sId="1" dxf="1">
      <nc r="CN447">
        <f>IF(AA447=V447,0,1)</f>
      </nc>
      <ndxf>
        <fill>
          <patternFill patternType="none">
            <bgColor indexed="65"/>
          </patternFill>
        </fill>
      </ndxf>
    </rcc>
    <rcc rId="0" sId="1" dxf="1">
      <nc r="CN448">
        <f>IF(AA448=V448,0,1)</f>
      </nc>
      <ndxf>
        <fill>
          <patternFill patternType="none">
            <bgColor indexed="65"/>
          </patternFill>
        </fill>
      </ndxf>
    </rcc>
    <rcc rId="0" sId="1" dxf="1">
      <nc r="CN449">
        <f>IF(AA449=V449,0,1)</f>
      </nc>
      <ndxf>
        <fill>
          <patternFill patternType="none">
            <bgColor indexed="65"/>
          </patternFill>
        </fill>
      </ndxf>
    </rcc>
    <rcc rId="0" sId="1" dxf="1">
      <nc r="CN450">
        <f>IF(AA450=V450,0,1)</f>
      </nc>
      <ndxf>
        <fill>
          <patternFill patternType="none">
            <bgColor indexed="65"/>
          </patternFill>
        </fill>
      </ndxf>
    </rcc>
    <rcc rId="0" sId="1" dxf="1">
      <nc r="CN451">
        <f>IF(AA451=V451,0,1)</f>
      </nc>
      <ndxf>
        <fill>
          <patternFill patternType="none">
            <bgColor indexed="65"/>
          </patternFill>
        </fill>
      </ndxf>
    </rcc>
    <rcc rId="0" sId="1" dxf="1">
      <nc r="CN452">
        <f>IF(AA452=V452,0,1)</f>
      </nc>
      <ndxf>
        <fill>
          <patternFill patternType="none">
            <bgColor indexed="65"/>
          </patternFill>
        </fill>
      </ndxf>
    </rcc>
    <rcc rId="0" sId="1" dxf="1">
      <nc r="CN453">
        <f>IF(AA453=V453,0,1)</f>
      </nc>
      <ndxf>
        <fill>
          <patternFill patternType="none">
            <bgColor indexed="65"/>
          </patternFill>
        </fill>
      </ndxf>
    </rcc>
    <rcc rId="0" sId="1" dxf="1">
      <nc r="CN454">
        <f>IF(AA454=V454,0,1)</f>
      </nc>
      <ndxf>
        <fill>
          <patternFill patternType="none">
            <bgColor indexed="65"/>
          </patternFill>
        </fill>
      </ndxf>
    </rcc>
    <rcc rId="0" sId="1" dxf="1">
      <nc r="CN455">
        <f>IF(AA455=V455,0,1)</f>
      </nc>
      <ndxf>
        <fill>
          <patternFill patternType="none">
            <bgColor indexed="65"/>
          </patternFill>
        </fill>
      </ndxf>
    </rcc>
    <rcc rId="0" sId="1" dxf="1">
      <nc r="CN456">
        <f>IF(AA456=V456,0,1)</f>
      </nc>
      <ndxf>
        <fill>
          <patternFill patternType="none">
            <bgColor indexed="65"/>
          </patternFill>
        </fill>
      </ndxf>
    </rcc>
    <rcc rId="0" sId="1" dxf="1">
      <nc r="CN457">
        <f>IF(AA457=V457,0,1)</f>
      </nc>
      <ndxf>
        <fill>
          <patternFill patternType="none">
            <bgColor indexed="65"/>
          </patternFill>
        </fill>
      </ndxf>
    </rcc>
    <rcc rId="0" sId="1" dxf="1">
      <nc r="CN458">
        <f>IF(AA458=V458,0,1)</f>
      </nc>
      <ndxf>
        <fill>
          <patternFill patternType="none">
            <bgColor indexed="65"/>
          </patternFill>
        </fill>
      </ndxf>
    </rcc>
    <rcc rId="0" sId="1" dxf="1">
      <nc r="CN459">
        <f>IF(AA459=V459,0,1)</f>
      </nc>
      <ndxf>
        <fill>
          <patternFill patternType="none">
            <bgColor indexed="65"/>
          </patternFill>
        </fill>
      </ndxf>
    </rcc>
    <rcc rId="0" sId="1" dxf="1">
      <nc r="CN460">
        <f>IF(AA460=V460,0,1)</f>
      </nc>
      <ndxf>
        <fill>
          <patternFill patternType="none">
            <bgColor indexed="65"/>
          </patternFill>
        </fill>
      </ndxf>
    </rcc>
    <rcc rId="0" sId="1" dxf="1">
      <nc r="CN461">
        <f>IF(AA461=V461,0,1)</f>
      </nc>
      <ndxf>
        <fill>
          <patternFill patternType="none">
            <bgColor indexed="65"/>
          </patternFill>
        </fill>
      </ndxf>
    </rcc>
    <rcc rId="0" sId="1" dxf="1">
      <nc r="CN462">
        <f>IF(AA462=V462,0,1)</f>
      </nc>
      <ndxf>
        <fill>
          <patternFill patternType="none">
            <bgColor indexed="65"/>
          </patternFill>
        </fill>
      </ndxf>
    </rcc>
    <rcc rId="0" sId="1" dxf="1">
      <nc r="CN463">
        <f>IF(AA463=V463,0,1)</f>
      </nc>
      <ndxf>
        <fill>
          <patternFill patternType="none">
            <bgColor indexed="65"/>
          </patternFill>
        </fill>
      </ndxf>
    </rcc>
    <rcc rId="0" sId="1" dxf="1">
      <nc r="CN464">
        <f>IF(AA464=V464,0,1)</f>
      </nc>
      <ndxf>
        <fill>
          <patternFill patternType="none">
            <bgColor indexed="65"/>
          </patternFill>
        </fill>
      </ndxf>
    </rcc>
    <rcc rId="0" sId="1" dxf="1">
      <nc r="CN465">
        <f>IF(AA465=V465,0,1)</f>
      </nc>
      <ndxf>
        <fill>
          <patternFill patternType="none">
            <bgColor indexed="65"/>
          </patternFill>
        </fill>
      </ndxf>
    </rcc>
    <rcc rId="0" sId="1" dxf="1">
      <nc r="CN466">
        <f>IF(AA466=V466,0,1)</f>
      </nc>
      <ndxf>
        <fill>
          <patternFill patternType="none">
            <bgColor indexed="65"/>
          </patternFill>
        </fill>
      </ndxf>
    </rcc>
    <rcc rId="0" sId="1" dxf="1">
      <nc r="CN467">
        <f>IF(AA467=V467,0,1)</f>
      </nc>
      <ndxf>
        <fill>
          <patternFill patternType="none">
            <bgColor indexed="65"/>
          </patternFill>
        </fill>
      </ndxf>
    </rcc>
    <rcc rId="0" sId="1" dxf="1">
      <nc r="CN468">
        <f>IF(AA468=V468,0,1)</f>
      </nc>
      <ndxf>
        <fill>
          <patternFill patternType="none">
            <bgColor indexed="65"/>
          </patternFill>
        </fill>
      </ndxf>
    </rcc>
    <rcc rId="0" sId="1" dxf="1">
      <nc r="CN469">
        <f>IF(AA469=V469,0,1)</f>
      </nc>
      <ndxf>
        <fill>
          <patternFill patternType="none">
            <bgColor indexed="65"/>
          </patternFill>
        </fill>
      </ndxf>
    </rcc>
    <rcc rId="0" sId="1" dxf="1">
      <nc r="CN470">
        <f>IF(AA470=V470,0,1)</f>
      </nc>
      <ndxf>
        <fill>
          <patternFill patternType="none">
            <bgColor indexed="65"/>
          </patternFill>
        </fill>
      </ndxf>
    </rcc>
    <rcc rId="0" sId="1" dxf="1">
      <nc r="CN471">
        <f>IF(AA471=V471,0,1)</f>
      </nc>
      <ndxf>
        <fill>
          <patternFill patternType="none">
            <bgColor indexed="65"/>
          </patternFill>
        </fill>
      </ndxf>
    </rcc>
    <rcc rId="0" sId="1" dxf="1">
      <nc r="CN472">
        <f>IF(AA472=V472,0,1)</f>
      </nc>
      <ndxf>
        <fill>
          <patternFill patternType="none">
            <bgColor indexed="65"/>
          </patternFill>
        </fill>
      </ndxf>
    </rcc>
    <rcc rId="0" sId="1" dxf="1">
      <nc r="CN473">
        <f>IF(AA473=V473,0,1)</f>
      </nc>
      <ndxf>
        <fill>
          <patternFill patternType="none">
            <bgColor indexed="65"/>
          </patternFill>
        </fill>
      </ndxf>
    </rcc>
    <rcc rId="0" sId="1" dxf="1">
      <nc r="CN474">
        <f>IF(AA474=V474,0,1)</f>
      </nc>
      <ndxf>
        <fill>
          <patternFill patternType="none">
            <bgColor indexed="65"/>
          </patternFill>
        </fill>
      </ndxf>
    </rcc>
    <rcc rId="0" sId="1" dxf="1">
      <nc r="CN475">
        <f>IF(AA475=V475,0,1)</f>
      </nc>
      <ndxf>
        <fill>
          <patternFill patternType="none">
            <bgColor indexed="65"/>
          </patternFill>
        </fill>
      </ndxf>
    </rcc>
    <rcc rId="0" sId="1" dxf="1">
      <nc r="CN476">
        <f>IF(AA476=V476,0,1)</f>
      </nc>
      <ndxf>
        <fill>
          <patternFill patternType="none">
            <bgColor indexed="65"/>
          </patternFill>
        </fill>
      </ndxf>
    </rcc>
    <rcc rId="0" sId="1" dxf="1">
      <nc r="CN477">
        <f>IF(AA477=V477,0,1)</f>
      </nc>
      <ndxf>
        <fill>
          <patternFill patternType="none">
            <bgColor indexed="65"/>
          </patternFill>
        </fill>
      </ndxf>
    </rcc>
    <rcc rId="0" sId="1" dxf="1">
      <nc r="CN478">
        <f>IF(AA478=V478,0,1)</f>
      </nc>
      <ndxf>
        <fill>
          <patternFill patternType="none">
            <bgColor indexed="65"/>
          </patternFill>
        </fill>
      </ndxf>
    </rcc>
    <rcc rId="0" sId="1" dxf="1">
      <nc r="CN479">
        <f>IF(AA479=V479,0,1)</f>
      </nc>
      <ndxf>
        <fill>
          <patternFill patternType="none">
            <bgColor indexed="65"/>
          </patternFill>
        </fill>
      </ndxf>
    </rcc>
    <rcc rId="0" sId="1" dxf="1">
      <nc r="CN480">
        <f>IF(AA480=V480,0,1)</f>
      </nc>
      <ndxf>
        <fill>
          <patternFill patternType="none">
            <bgColor indexed="65"/>
          </patternFill>
        </fill>
      </ndxf>
    </rcc>
    <rcc rId="0" sId="1" dxf="1">
      <nc r="CN481">
        <f>IF(AA481=V481,0,1)</f>
      </nc>
      <ndxf>
        <fill>
          <patternFill patternType="none">
            <bgColor indexed="65"/>
          </patternFill>
        </fill>
      </ndxf>
    </rcc>
    <rcc rId="0" sId="1" dxf="1">
      <nc r="CN482">
        <f>IF(AA482=V482,0,1)</f>
      </nc>
      <ndxf>
        <fill>
          <patternFill patternType="none">
            <bgColor indexed="65"/>
          </patternFill>
        </fill>
      </ndxf>
    </rcc>
    <rcc rId="0" sId="1" dxf="1">
      <nc r="CN483">
        <f>IF(AA483=V483,0,1)</f>
      </nc>
      <ndxf>
        <fill>
          <patternFill patternType="none">
            <bgColor indexed="65"/>
          </patternFill>
        </fill>
      </ndxf>
    </rcc>
    <rcc rId="0" sId="1" dxf="1">
      <nc r="CN484">
        <f>IF(AA484=V484,0,1)</f>
      </nc>
      <ndxf>
        <fill>
          <patternFill patternType="none">
            <bgColor indexed="65"/>
          </patternFill>
        </fill>
      </ndxf>
    </rcc>
    <rcc rId="0" sId="1" dxf="1">
      <nc r="CN485">
        <f>IF(AA485=V485,0,1)</f>
      </nc>
      <ndxf>
        <fill>
          <patternFill patternType="none">
            <bgColor indexed="65"/>
          </patternFill>
        </fill>
      </ndxf>
    </rcc>
    <rcc rId="0" sId="1" dxf="1">
      <nc r="CN486">
        <f>IF(AA486=V486,0,1)</f>
      </nc>
      <ndxf>
        <fill>
          <patternFill patternType="none">
            <bgColor indexed="65"/>
          </patternFill>
        </fill>
      </ndxf>
    </rcc>
    <rcc rId="0" sId="1" dxf="1">
      <nc r="CN487">
        <f>IF(AA487=V487,0,1)</f>
      </nc>
      <ndxf>
        <fill>
          <patternFill patternType="none">
            <bgColor indexed="65"/>
          </patternFill>
        </fill>
      </ndxf>
    </rcc>
    <rcc rId="0" sId="1" dxf="1">
      <nc r="CN488">
        <f>IF(AA488=V488,0,1)</f>
      </nc>
      <ndxf>
        <fill>
          <patternFill patternType="none">
            <bgColor indexed="65"/>
          </patternFill>
        </fill>
      </ndxf>
    </rcc>
    <rcc rId="0" sId="1" dxf="1">
      <nc r="CN489">
        <f>IF(AA489=V489,0,1)</f>
      </nc>
      <ndxf>
        <fill>
          <patternFill patternType="none">
            <bgColor indexed="65"/>
          </patternFill>
        </fill>
      </ndxf>
    </rcc>
    <rcc rId="0" sId="1" dxf="1">
      <nc r="CN490">
        <f>IF(AA490=V490,0,1)</f>
      </nc>
      <ndxf>
        <fill>
          <patternFill patternType="none">
            <bgColor indexed="65"/>
          </patternFill>
        </fill>
      </ndxf>
    </rcc>
    <rcc rId="0" sId="1" dxf="1">
      <nc r="CN491">
        <f>IF(AA491=V491,0,1)</f>
      </nc>
      <ndxf>
        <fill>
          <patternFill patternType="none">
            <bgColor indexed="65"/>
          </patternFill>
        </fill>
      </ndxf>
    </rcc>
    <rcc rId="0" sId="1" dxf="1">
      <nc r="CN492">
        <f>IF(AA492=V492,0,1)</f>
      </nc>
      <ndxf>
        <fill>
          <patternFill patternType="none">
            <bgColor indexed="65"/>
          </patternFill>
        </fill>
      </ndxf>
    </rcc>
    <rcc rId="0" sId="1" dxf="1">
      <nc r="CN493">
        <f>IF(AA493=V493,0,1)</f>
      </nc>
      <ndxf>
        <fill>
          <patternFill patternType="none">
            <bgColor indexed="65"/>
          </patternFill>
        </fill>
      </ndxf>
    </rcc>
    <rcc rId="0" sId="1" dxf="1">
      <nc r="CN494">
        <f>IF(AA494=V494,0,1)</f>
      </nc>
      <ndxf>
        <fill>
          <patternFill patternType="none">
            <bgColor indexed="65"/>
          </patternFill>
        </fill>
      </ndxf>
    </rcc>
    <rcc rId="0" sId="1" dxf="1">
      <nc r="CN495">
        <f>IF(AA495=V495,0,1)</f>
      </nc>
      <ndxf>
        <fill>
          <patternFill patternType="none">
            <bgColor indexed="65"/>
          </patternFill>
        </fill>
      </ndxf>
    </rcc>
    <rcc rId="0" sId="1" dxf="1">
      <nc r="CN496">
        <f>IF(AA496=V496,0,1)</f>
      </nc>
      <ndxf>
        <fill>
          <patternFill patternType="none">
            <bgColor indexed="65"/>
          </patternFill>
        </fill>
      </ndxf>
    </rcc>
    <rcc rId="0" sId="1" dxf="1">
      <nc r="CN497">
        <f>IF(AA497=V497,0,1)</f>
      </nc>
      <ndxf>
        <fill>
          <patternFill patternType="none">
            <bgColor indexed="65"/>
          </patternFill>
        </fill>
      </ndxf>
    </rcc>
    <rcc rId="0" sId="1" dxf="1">
      <nc r="CN498">
        <f>IF(AA498=V498,0,1)</f>
      </nc>
      <ndxf>
        <fill>
          <patternFill patternType="none">
            <bgColor indexed="65"/>
          </patternFill>
        </fill>
      </ndxf>
    </rcc>
    <rcc rId="0" sId="1" dxf="1">
      <nc r="CN499">
        <f>IF(AA499=V499,0,1)</f>
      </nc>
      <ndxf>
        <fill>
          <patternFill patternType="none">
            <bgColor indexed="65"/>
          </patternFill>
        </fill>
      </ndxf>
    </rcc>
    <rcc rId="0" sId="1" dxf="1">
      <nc r="CN500">
        <f>IF(AA500=V500,0,1)</f>
      </nc>
      <ndxf>
        <fill>
          <patternFill patternType="none">
            <bgColor indexed="65"/>
          </patternFill>
        </fill>
      </ndxf>
    </rcc>
    <rcc rId="0" sId="1" dxf="1">
      <nc r="CN501">
        <f>IF(AA501=V501,0,1)</f>
      </nc>
      <ndxf>
        <fill>
          <patternFill patternType="none">
            <bgColor indexed="65"/>
          </patternFill>
        </fill>
      </ndxf>
    </rcc>
    <rcc rId="0" sId="1" dxf="1">
      <nc r="CN502">
        <f>IF(AA502=V502,0,1)</f>
      </nc>
      <ndxf>
        <fill>
          <patternFill patternType="none">
            <bgColor indexed="65"/>
          </patternFill>
        </fill>
      </ndxf>
    </rcc>
    <rcc rId="0" sId="1" dxf="1">
      <nc r="CN503">
        <f>IF(AA503=V503,0,1)</f>
      </nc>
      <ndxf>
        <fill>
          <patternFill patternType="none">
            <bgColor indexed="65"/>
          </patternFill>
        </fill>
      </ndxf>
    </rcc>
    <rcc rId="0" sId="1" dxf="1">
      <nc r="CN504">
        <f>IF(AA504=V504,0,1)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IF(AA505=V505,0,1)</f>
      </nc>
      <ndxf>
        <fill>
          <patternFill patternType="none">
            <bgColor indexed="65"/>
          </patternFill>
        </fill>
      </ndxf>
    </rcc>
    <rcc rId="0" sId="1" dxf="1">
      <nc r="CN506">
        <f>IF(AA506=V506,0,1)</f>
      </nc>
      <ndxf>
        <fill>
          <patternFill patternType="none">
            <bgColor indexed="65"/>
          </patternFill>
        </fill>
      </ndxf>
    </rcc>
    <rcc rId="0" sId="1" dxf="1">
      <nc r="CN507">
        <f>IF(AA507=V507,0,1)</f>
      </nc>
      <ndxf>
        <fill>
          <patternFill patternType="none">
            <bgColor indexed="65"/>
          </patternFill>
        </fill>
      </ndxf>
    </rcc>
    <rcc rId="0" sId="1" dxf="1">
      <nc r="CN508">
        <f>IF(AA508=V508,0,1)</f>
      </nc>
      <ndxf>
        <fill>
          <patternFill patternType="none">
            <bgColor indexed="65"/>
          </patternFill>
        </fill>
      </ndxf>
    </rcc>
    <rcc rId="0" sId="1" dxf="1">
      <nc r="CN509">
        <f>IF(AA509=V509,0,1)</f>
      </nc>
      <ndxf>
        <fill>
          <patternFill patternType="none">
            <bgColor indexed="65"/>
          </patternFill>
        </fill>
      </ndxf>
    </rcc>
    <rcc rId="0" sId="1" dxf="1">
      <nc r="CN510">
        <f>IF(AA510=V510,0,1)</f>
      </nc>
      <ndxf>
        <fill>
          <patternFill patternType="none">
            <bgColor indexed="65"/>
          </patternFill>
        </fill>
      </ndxf>
    </rcc>
    <rcc rId="0" sId="1" dxf="1">
      <nc r="CN511">
        <f>IF(AA511=V511,0,1)</f>
      </nc>
      <ndxf>
        <fill>
          <patternFill patternType="none">
            <bgColor indexed="65"/>
          </patternFill>
        </fill>
      </ndxf>
    </rcc>
    <rcc rId="0" sId="1" dxf="1">
      <nc r="CN512">
        <f>IF(AA512=V512,0,1)</f>
      </nc>
      <ndxf>
        <fill>
          <patternFill patternType="none">
            <bgColor indexed="65"/>
          </patternFill>
        </fill>
      </ndxf>
    </rcc>
    <rcc rId="0" sId="1" dxf="1">
      <nc r="CN513">
        <f>IF(AA513=V513,0,1)</f>
      </nc>
      <ndxf>
        <fill>
          <patternFill patternType="none">
            <bgColor indexed="65"/>
          </patternFill>
        </fill>
      </ndxf>
    </rcc>
    <rcc rId="0" sId="1" dxf="1">
      <nc r="CN514">
        <f>IF(AA514=V514,0,1)</f>
      </nc>
      <ndxf>
        <fill>
          <patternFill patternType="none">
            <bgColor indexed="65"/>
          </patternFill>
        </fill>
      </ndxf>
    </rcc>
    <rcc rId="0" sId="1" dxf="1">
      <nc r="CN515">
        <f>IF(AA515=V515,0,1)</f>
      </nc>
      <ndxf>
        <fill>
          <patternFill patternType="none">
            <bgColor indexed="65"/>
          </patternFill>
        </fill>
      </ndxf>
    </rcc>
    <rcc rId="0" sId="1" dxf="1">
      <nc r="CN516">
        <f>IF(AA516=V516,0,1)</f>
      </nc>
      <ndxf>
        <fill>
          <patternFill patternType="none">
            <bgColor indexed="65"/>
          </patternFill>
        </fill>
      </ndxf>
    </rcc>
    <rcc rId="0" sId="1" dxf="1">
      <nc r="CN517">
        <f>IF(AA517=V517,0,1)</f>
      </nc>
      <ndxf>
        <fill>
          <patternFill patternType="none">
            <bgColor indexed="65"/>
          </patternFill>
        </fill>
      </ndxf>
    </rcc>
    <rcc rId="0" sId="1" dxf="1">
      <nc r="CN518">
        <f>IF(AA518=V518,0,1)</f>
      </nc>
      <ndxf>
        <fill>
          <patternFill patternType="none">
            <bgColor indexed="65"/>
          </patternFill>
        </fill>
      </ndxf>
    </rcc>
    <rcc rId="0" sId="1" dxf="1">
      <nc r="CN519">
        <f>IF(AA519=V519,0,1)</f>
      </nc>
      <ndxf>
        <fill>
          <patternFill patternType="none">
            <bgColor indexed="65"/>
          </patternFill>
        </fill>
      </ndxf>
    </rcc>
    <rcc rId="0" sId="1" dxf="1">
      <nc r="CN520">
        <f>IF(AA520=V520,0,1)</f>
      </nc>
      <ndxf>
        <fill>
          <patternFill patternType="none">
            <bgColor indexed="65"/>
          </patternFill>
        </fill>
      </ndxf>
    </rcc>
    <rcc rId="0" sId="1" dxf="1">
      <nc r="CN521">
        <f>IF(AA521=V521,0,1)</f>
      </nc>
      <ndxf>
        <fill>
          <patternFill patternType="none">
            <bgColor indexed="65"/>
          </patternFill>
        </fill>
      </ndxf>
    </rcc>
    <rcc rId="0" sId="1" dxf="1">
      <nc r="CN522">
        <f>IF(AA522=V522,0,1)</f>
      </nc>
      <ndxf>
        <fill>
          <patternFill patternType="none">
            <bgColor indexed="65"/>
          </patternFill>
        </fill>
      </ndxf>
    </rcc>
    <rcc rId="0" sId="1" dxf="1">
      <nc r="CN523">
        <f>IF(AA523=V523,0,1)</f>
      </nc>
      <ndxf>
        <fill>
          <patternFill patternType="none">
            <bgColor indexed="65"/>
          </patternFill>
        </fill>
      </ndxf>
    </rcc>
    <rcc rId="0" sId="1" dxf="1">
      <nc r="CN524">
        <f>IF(AA524=V524,0,1)</f>
      </nc>
      <ndxf>
        <fill>
          <patternFill patternType="none">
            <bgColor indexed="65"/>
          </patternFill>
        </fill>
      </ndxf>
    </rcc>
    <rcc rId="0" sId="1" dxf="1">
      <nc r="CN525">
        <f>IF(AA525=V525,0,1)</f>
      </nc>
      <ndxf>
        <fill>
          <patternFill patternType="none">
            <bgColor indexed="65"/>
          </patternFill>
        </fill>
      </ndxf>
    </rcc>
    <rcc rId="0" sId="1" dxf="1">
      <nc r="CN526">
        <f>IF(AA526=V526,0,1)</f>
      </nc>
      <ndxf>
        <fill>
          <patternFill patternType="none">
            <bgColor indexed="65"/>
          </patternFill>
        </fill>
      </ndxf>
    </rcc>
    <rcc rId="0" sId="1" dxf="1">
      <nc r="CN527">
        <f>IF(AA527=V527,0,1)</f>
      </nc>
      <ndxf>
        <fill>
          <patternFill patternType="none">
            <bgColor indexed="65"/>
          </patternFill>
        </fill>
      </ndxf>
    </rcc>
    <rcc rId="0" sId="1" dxf="1">
      <nc r="CN528">
        <f>IF(AA528=V528,0,1)</f>
      </nc>
      <ndxf>
        <fill>
          <patternFill patternType="none">
            <bgColor indexed="65"/>
          </patternFill>
        </fill>
      </ndxf>
    </rcc>
    <rcc rId="0" sId="1" dxf="1">
      <nc r="CN529">
        <f>IF(AA529=V529,0,1)</f>
      </nc>
      <ndxf>
        <fill>
          <patternFill patternType="none">
            <bgColor indexed="65"/>
          </patternFill>
        </fill>
      </ndxf>
    </rcc>
    <rcc rId="0" sId="1" dxf="1">
      <nc r="CN530">
        <f>IF(AA530=V530,0,1)</f>
      </nc>
      <ndxf>
        <fill>
          <patternFill patternType="none">
            <bgColor indexed="65"/>
          </patternFill>
        </fill>
      </ndxf>
    </rcc>
    <rcc rId="0" sId="1" dxf="1">
      <nc r="CN531">
        <f>IF(AA531=V531,0,1)</f>
      </nc>
      <ndxf>
        <fill>
          <patternFill patternType="none">
            <bgColor indexed="65"/>
          </patternFill>
        </fill>
      </ndxf>
    </rcc>
    <rcc rId="0" sId="1" dxf="1">
      <nc r="CN532">
        <f>IF(AA532=V532,0,1)</f>
      </nc>
      <ndxf>
        <fill>
          <patternFill patternType="none">
            <bgColor indexed="65"/>
          </patternFill>
        </fill>
      </ndxf>
    </rcc>
    <rcc rId="0" sId="1" dxf="1">
      <nc r="CN533">
        <f>IF(AA533=V533,0,1)</f>
      </nc>
      <ndxf>
        <fill>
          <patternFill patternType="none">
            <bgColor indexed="65"/>
          </patternFill>
        </fill>
      </ndxf>
    </rcc>
    <rcc rId="0" sId="1" dxf="1">
      <nc r="CN534">
        <f>IF(AA534=V534,0,1)</f>
      </nc>
      <ndxf>
        <fill>
          <patternFill patternType="none">
            <bgColor indexed="65"/>
          </patternFill>
        </fill>
      </ndxf>
    </rcc>
    <rcc rId="0" sId="1" dxf="1">
      <nc r="CN535">
        <f>IF(AA535=V535,0,1)</f>
      </nc>
      <ndxf>
        <fill>
          <patternFill patternType="none">
            <bgColor indexed="65"/>
          </patternFill>
        </fill>
      </ndxf>
    </rcc>
    <rcc rId="0" sId="1" dxf="1">
      <nc r="CN536">
        <f>IF(AA536=V536,0,1)</f>
      </nc>
      <ndxf>
        <fill>
          <patternFill patternType="none">
            <bgColor indexed="65"/>
          </patternFill>
        </fill>
      </ndxf>
    </rcc>
    <rcc rId="0" sId="1" dxf="1">
      <nc r="CN537">
        <f>IF(AA537=V537,0,1)</f>
      </nc>
      <ndxf>
        <fill>
          <patternFill patternType="none">
            <bgColor indexed="65"/>
          </patternFill>
        </fill>
      </ndxf>
    </rcc>
    <rcc rId="0" sId="1" dxf="1">
      <nc r="CN538">
        <f>IF(AA538=V538,0,1)</f>
      </nc>
      <ndxf>
        <fill>
          <patternFill patternType="none">
            <bgColor indexed="65"/>
          </patternFill>
        </fill>
      </ndxf>
    </rcc>
    <rcc rId="0" sId="1" dxf="1">
      <nc r="CN539">
        <f>IF(AA539=V539,0,1)</f>
      </nc>
      <ndxf>
        <fill>
          <patternFill patternType="none">
            <bgColor indexed="65"/>
          </patternFill>
        </fill>
      </ndxf>
    </rcc>
    <rcc rId="0" sId="1" dxf="1">
      <nc r="CN540">
        <f>IF(AA540=V540,0,1)</f>
      </nc>
      <ndxf>
        <fill>
          <patternFill patternType="none">
            <bgColor indexed="65"/>
          </patternFill>
        </fill>
      </ndxf>
    </rcc>
    <rcc rId="0" sId="1" dxf="1">
      <nc r="CN541">
        <f>IF(AA541=V541,0,1)</f>
      </nc>
      <ndxf>
        <fill>
          <patternFill patternType="none">
            <bgColor indexed="65"/>
          </patternFill>
        </fill>
      </ndxf>
    </rcc>
    <rcc rId="0" sId="1" dxf="1">
      <nc r="CN542">
        <f>IF(AA542=V542,0,1)</f>
      </nc>
      <ndxf>
        <fill>
          <patternFill patternType="none">
            <bgColor indexed="65"/>
          </patternFill>
        </fill>
      </ndxf>
    </rcc>
    <rcc rId="0" sId="1" dxf="1">
      <nc r="CN543">
        <f>IF(AA543=V543,0,1)</f>
      </nc>
      <ndxf>
        <fill>
          <patternFill patternType="none">
            <bgColor indexed="65"/>
          </patternFill>
        </fill>
      </ndxf>
    </rcc>
    <rcc rId="0" sId="1" dxf="1">
      <nc r="CN544">
        <f>IF(AA544=V544,0,1)</f>
      </nc>
      <ndxf>
        <fill>
          <patternFill patternType="none">
            <bgColor indexed="65"/>
          </patternFill>
        </fill>
      </ndxf>
    </rcc>
    <rcc rId="0" sId="1" dxf="1">
      <nc r="CN545">
        <f>IF(AA545=V545,0,1)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IF(AA546=V546,0,1)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IF(AA547=V547,0,1)</f>
      </nc>
      <ndxf>
        <fill>
          <patternFill patternType="none">
            <bgColor indexed="65"/>
          </patternFill>
        </fill>
      </ndxf>
    </rcc>
    <rcc rId="0" sId="1" dxf="1">
      <nc r="CN548">
        <f>IF(AA548=V548,0,1)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IF(AA549=V549,0,1)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IF(AA550=V550,0,1)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IF(AA551=V551,0,1)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IF(AA552=V552,0,1)</f>
      </nc>
      <ndxf>
        <fill>
          <patternFill patternType="none">
            <bgColor indexed="65"/>
          </patternFill>
        </fill>
      </ndxf>
    </rcc>
    <rcc rId="0" sId="1" dxf="1">
      <nc r="CN553">
        <f>IF(AA553=V553,0,1)</f>
      </nc>
      <ndxf>
        <fill>
          <patternFill patternType="none">
            <bgColor indexed="65"/>
          </patternFill>
        </fill>
      </ndxf>
    </rcc>
    <rcc rId="0" sId="1" dxf="1">
      <nc r="CN554">
        <f>IF(AA554=V554,0,1)</f>
      </nc>
      <ndxf>
        <fill>
          <patternFill patternType="none">
            <bgColor indexed="65"/>
          </patternFill>
        </fill>
      </ndxf>
    </rcc>
    <rcc rId="0" sId="1" dxf="1">
      <nc r="CN555">
        <f>IF(AA555=V555,0,1)</f>
      </nc>
      <ndxf>
        <fill>
          <patternFill patternType="none">
            <bgColor indexed="65"/>
          </patternFill>
        </fill>
      </ndxf>
    </rcc>
    <rcc rId="0" sId="1" dxf="1">
      <nc r="CN556">
        <f>IF(AA556=V556,0,1)</f>
      </nc>
      <ndxf>
        <fill>
          <patternFill patternType="none">
            <bgColor indexed="65"/>
          </patternFill>
        </fill>
      </ndxf>
    </rcc>
    <rcc rId="0" sId="1" dxf="1">
      <nc r="CN557">
        <f>IF(AA557=V557,0,1)</f>
      </nc>
      <ndxf>
        <fill>
          <patternFill patternType="none">
            <bgColor indexed="65"/>
          </patternFill>
        </fill>
      </ndxf>
    </rcc>
    <rcc rId="0" sId="1" dxf="1">
      <nc r="CN558">
        <f>IF(AA558=V558,0,1)</f>
      </nc>
      <ndxf>
        <fill>
          <patternFill patternType="none">
            <bgColor indexed="65"/>
          </patternFill>
        </fill>
      </ndxf>
    </rcc>
    <rcc rId="0" sId="1" dxf="1">
      <nc r="CN559">
        <f>IF(AA559=V559,0,1)</f>
      </nc>
      <ndxf>
        <fill>
          <patternFill patternType="none">
            <bgColor indexed="65"/>
          </patternFill>
        </fill>
      </ndxf>
    </rcc>
    <rcc rId="0" sId="1" dxf="1">
      <nc r="CN560">
        <f>IF(AA560=V560,0,1)</f>
      </nc>
      <ndxf>
        <fill>
          <patternFill patternType="none">
            <bgColor indexed="65"/>
          </patternFill>
        </fill>
      </ndxf>
    </rcc>
    <rcc rId="0" sId="1" dxf="1">
      <nc r="CN561">
        <f>IF(AA561=V561,0,1)</f>
      </nc>
      <ndxf>
        <fill>
          <patternFill patternType="none">
            <bgColor indexed="65"/>
          </patternFill>
        </fill>
      </ndxf>
    </rcc>
    <rcc rId="0" sId="1" dxf="1">
      <nc r="CN562">
        <f>IF(AA562=V562,0,1)</f>
      </nc>
      <ndxf>
        <fill>
          <patternFill patternType="none">
            <bgColor indexed="65"/>
          </patternFill>
        </fill>
      </ndxf>
    </rcc>
    <rcc rId="0" sId="1" dxf="1">
      <nc r="CN563">
        <f>IF(AA563=V563,0,1)</f>
      </nc>
      <ndxf>
        <fill>
          <patternFill patternType="none">
            <bgColor indexed="65"/>
          </patternFill>
        </fill>
      </ndxf>
    </rcc>
    <rcc rId="0" sId="1" dxf="1">
      <nc r="CN564">
        <f>IF(AA564=V564,0,1)</f>
      </nc>
      <ndxf>
        <fill>
          <patternFill patternType="none">
            <bgColor indexed="65"/>
          </patternFill>
        </fill>
      </ndxf>
    </rcc>
    <rcc rId="0" sId="1" dxf="1">
      <nc r="CN565">
        <f>IF(AA565=V565,0,1)</f>
      </nc>
      <ndxf>
        <fill>
          <patternFill patternType="none">
            <bgColor indexed="65"/>
          </patternFill>
        </fill>
      </ndxf>
    </rcc>
    <rcc rId="0" sId="1" dxf="1">
      <nc r="CN566">
        <f>IF(AA566=V566,0,1)</f>
      </nc>
      <ndxf>
        <fill>
          <patternFill patternType="none">
            <bgColor indexed="65"/>
          </patternFill>
        </fill>
      </ndxf>
    </rcc>
    <rcc rId="0" sId="1" dxf="1">
      <nc r="CN567">
        <f>IF(AA567=V567,0,1)</f>
      </nc>
      <ndxf>
        <fill>
          <patternFill patternType="none">
            <bgColor indexed="65"/>
          </patternFill>
        </fill>
      </ndxf>
    </rcc>
    <rcc rId="0" sId="1" dxf="1">
      <nc r="CN568">
        <f>IF(AA568=V568,0,1)</f>
      </nc>
      <ndxf>
        <fill>
          <patternFill patternType="none">
            <bgColor indexed="65"/>
          </patternFill>
        </fill>
      </ndxf>
    </rcc>
    <rcc rId="0" sId="1" dxf="1">
      <nc r="CN569">
        <f>IF(AA569=V569,0,1)</f>
      </nc>
      <ndxf>
        <fill>
          <patternFill patternType="none">
            <bgColor indexed="65"/>
          </patternFill>
        </fill>
      </ndxf>
    </rcc>
    <rcc rId="0" sId="1" dxf="1">
      <nc r="CN570">
        <f>IF(AA570=V570,0,1)</f>
      </nc>
      <ndxf>
        <fill>
          <patternFill patternType="none">
            <bgColor indexed="65"/>
          </patternFill>
        </fill>
      </ndxf>
    </rcc>
    <rcc rId="0" sId="1" dxf="1">
      <nc r="CN571">
        <f>IF(AA571=V571,0,1)</f>
      </nc>
      <ndxf>
        <fill>
          <patternFill patternType="none">
            <bgColor indexed="65"/>
          </patternFill>
        </fill>
      </ndxf>
    </rcc>
    <rcc rId="0" sId="1" dxf="1">
      <nc r="CN572">
        <f>IF(AA572=V572,0,1)</f>
      </nc>
      <ndxf>
        <fill>
          <patternFill patternType="none">
            <bgColor indexed="65"/>
          </patternFill>
        </fill>
      </ndxf>
    </rcc>
    <rcc rId="0" sId="1" dxf="1">
      <nc r="CN573">
        <f>IF(AA573=V573,0,1)</f>
      </nc>
      <ndxf>
        <fill>
          <patternFill patternType="none">
            <bgColor indexed="65"/>
          </patternFill>
        </fill>
      </ndxf>
    </rcc>
    <rcc rId="0" sId="1" dxf="1">
      <nc r="CN574">
        <f>IF(AA574=V574,0,1)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IF(AA575=V575,0,1)</f>
      </nc>
      <ndxf>
        <fill>
          <patternFill patternType="none">
            <bgColor indexed="65"/>
          </patternFill>
        </fill>
      </ndxf>
    </rcc>
    <rcc rId="0" sId="1" dxf="1">
      <nc r="CN576">
        <f>IF(AA576=V576,0,1)</f>
      </nc>
      <ndxf>
        <fill>
          <patternFill patternType="none">
            <bgColor indexed="65"/>
          </patternFill>
        </fill>
      </ndxf>
    </rcc>
    <rcc rId="0" sId="1" dxf="1">
      <nc r="CN577">
        <f>IF(AA577=V577,0,1)</f>
      </nc>
      <ndxf>
        <fill>
          <patternFill patternType="none">
            <bgColor indexed="65"/>
          </patternFill>
        </fill>
      </ndxf>
    </rcc>
    <rcc rId="0" sId="1" dxf="1">
      <nc r="CN578">
        <f>IF(AA578=V578,0,1)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IF(AA579=V579,0,1)</f>
      </nc>
      <ndxf>
        <fill>
          <patternFill patternType="none">
            <bgColor indexed="65"/>
          </patternFill>
        </fill>
      </ndxf>
    </rcc>
    <rcc rId="0" sId="1" dxf="1">
      <nc r="CN580">
        <f>IF(AA580=V580,0,1)</f>
      </nc>
      <ndxf>
        <fill>
          <patternFill patternType="none">
            <bgColor indexed="65"/>
          </patternFill>
        </fill>
      </ndxf>
    </rcc>
    <rcc rId="0" sId="1" dxf="1">
      <nc r="CN581">
        <f>IF(AA581=V581,0,1)</f>
      </nc>
      <ndxf>
        <fill>
          <patternFill patternType="none">
            <bgColor indexed="65"/>
          </patternFill>
        </fill>
      </ndxf>
    </rcc>
    <rcc rId="0" sId="1" dxf="1">
      <nc r="CN582">
        <f>IF(AA582=V582,0,1)</f>
      </nc>
      <ndxf>
        <fill>
          <patternFill patternType="none">
            <bgColor indexed="65"/>
          </patternFill>
        </fill>
      </ndxf>
    </rcc>
    <rcc rId="0" sId="1" dxf="1">
      <nc r="CN583">
        <f>IF(AA583=V583,0,1)</f>
      </nc>
      <ndxf>
        <fill>
          <patternFill patternType="none">
            <bgColor indexed="65"/>
          </patternFill>
        </fill>
      </ndxf>
    </rcc>
    <rcc rId="0" sId="1" dxf="1">
      <nc r="CN584">
        <f>IF(AA584=V584,0,1)</f>
      </nc>
      <ndxf>
        <fill>
          <patternFill patternType="none">
            <bgColor indexed="65"/>
          </patternFill>
        </fill>
      </ndxf>
    </rcc>
    <rcc rId="0" sId="1" dxf="1">
      <nc r="CN585">
        <f>IF(AA585=V585,0,1)</f>
      </nc>
      <ndxf>
        <fill>
          <patternFill patternType="none">
            <bgColor indexed="65"/>
          </patternFill>
        </fill>
      </ndxf>
    </rcc>
    <rcc rId="0" sId="1" dxf="1">
      <nc r="CN586">
        <f>IF(AA586=V586,0,1)</f>
      </nc>
      <ndxf>
        <fill>
          <patternFill patternType="none">
            <bgColor indexed="65"/>
          </patternFill>
        </fill>
      </ndxf>
    </rcc>
    <rcc rId="0" sId="1" dxf="1">
      <nc r="CN587">
        <f>IF(AA587=V587,0,1)</f>
      </nc>
      <ndxf>
        <fill>
          <patternFill patternType="none">
            <bgColor indexed="65"/>
          </patternFill>
        </fill>
      </ndxf>
    </rcc>
    <rcc rId="0" sId="1" dxf="1">
      <nc r="CN588">
        <f>IF(AA588=V588,0,1)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IF(AA589=V589,0,1)</f>
      </nc>
      <ndxf>
        <fill>
          <patternFill patternType="none">
            <bgColor indexed="65"/>
          </patternFill>
        </fill>
      </ndxf>
    </rcc>
    <rcc rId="0" sId="1" dxf="1">
      <nc r="CN590">
        <f>IF(AA590=V590,0,1)</f>
      </nc>
      <ndxf>
        <fill>
          <patternFill patternType="none">
            <bgColor indexed="65"/>
          </patternFill>
        </fill>
      </ndxf>
    </rcc>
    <rcc rId="0" sId="1" dxf="1">
      <nc r="CN591">
        <f>IF(AA591=V591,0,1)</f>
      </nc>
      <ndxf>
        <fill>
          <patternFill patternType="none">
            <bgColor indexed="65"/>
          </patternFill>
        </fill>
      </ndxf>
    </rcc>
    <rcc rId="0" sId="1" dxf="1">
      <nc r="CN592">
        <f>IF(AA592=V592,0,1)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IF(AA593=V593,0,1)</f>
      </nc>
      <ndxf>
        <fill>
          <patternFill patternType="none">
            <bgColor indexed="65"/>
          </patternFill>
        </fill>
      </ndxf>
    </rcc>
    <rcc rId="0" sId="1" dxf="1">
      <nc r="CN594">
        <f>IF(AA594=V594,0,1)</f>
      </nc>
      <ndxf>
        <fill>
          <patternFill patternType="none">
            <bgColor indexed="65"/>
          </patternFill>
        </fill>
      </ndxf>
    </rcc>
    <rcc rId="0" sId="1" dxf="1">
      <nc r="CN595">
        <f>IF(AA595=V595,0,1)</f>
      </nc>
      <ndxf>
        <fill>
          <patternFill patternType="none">
            <bgColor indexed="65"/>
          </patternFill>
        </fill>
      </ndxf>
    </rcc>
    <rcc rId="0" sId="1" dxf="1">
      <nc r="CN596">
        <f>IF(AA596=V596,0,1)</f>
      </nc>
      <ndxf>
        <fill>
          <patternFill patternType="none">
            <bgColor indexed="65"/>
          </patternFill>
        </fill>
      </ndxf>
    </rcc>
    <rcc rId="0" sId="1" dxf="1">
      <nc r="CN597">
        <f>IF(AA597=V597,0,1)</f>
      </nc>
      <ndxf>
        <fill>
          <patternFill patternType="none">
            <bgColor indexed="65"/>
          </patternFill>
        </fill>
      </ndxf>
    </rcc>
    <rcc rId="0" sId="1" dxf="1">
      <nc r="CN598">
        <f>IF(AA598=V598,0,1)</f>
      </nc>
      <ndxf>
        <fill>
          <patternFill patternType="none">
            <bgColor indexed="65"/>
          </patternFill>
        </fill>
      </ndxf>
    </rcc>
    <rcc rId="0" sId="1" dxf="1">
      <nc r="CN599">
        <f>IF(AA599=V599,0,1)</f>
      </nc>
      <ndxf>
        <fill>
          <patternFill patternType="none">
            <bgColor indexed="65"/>
          </patternFill>
        </fill>
      </ndxf>
    </rcc>
    <rcc rId="0" sId="1" dxf="1">
      <nc r="CN600">
        <f>IF(AA600=V600,0,1)</f>
      </nc>
      <ndxf>
        <fill>
          <patternFill patternType="none">
            <bgColor indexed="65"/>
          </patternFill>
        </fill>
      </ndxf>
    </rcc>
    <rcc rId="0" sId="1" dxf="1">
      <nc r="CN601">
        <f>IF(AA601=V601,0,1)</f>
      </nc>
      <ndxf>
        <fill>
          <patternFill patternType="none">
            <bgColor indexed="65"/>
          </patternFill>
        </fill>
      </ndxf>
    </rcc>
    <rcc rId="0" sId="1" dxf="1">
      <nc r="CN602">
        <f>IF(AA602=V602,0,1)</f>
      </nc>
      <ndxf>
        <fill>
          <patternFill patternType="none">
            <bgColor indexed="65"/>
          </patternFill>
        </fill>
      </ndxf>
    </rcc>
    <rcc rId="0" sId="1" dxf="1">
      <nc r="CN603">
        <f>IF(AA603=V603,0,1)</f>
      </nc>
      <ndxf>
        <fill>
          <patternFill patternType="none">
            <bgColor indexed="65"/>
          </patternFill>
        </fill>
      </ndxf>
    </rcc>
    <rcc rId="0" sId="1" dxf="1">
      <nc r="CN604">
        <f>IF(AA604=V604,0,1)</f>
      </nc>
      <ndxf>
        <fill>
          <patternFill patternType="none">
            <bgColor indexed="65"/>
          </patternFill>
        </fill>
      </ndxf>
    </rcc>
    <rcc rId="0" sId="1" dxf="1">
      <nc r="CN605">
        <f>IF(AA605=V605,0,1)</f>
      </nc>
      <ndxf>
        <fill>
          <patternFill patternType="none">
            <bgColor indexed="65"/>
          </patternFill>
        </fill>
      </ndxf>
    </rcc>
    <rcc rId="0" sId="1" dxf="1">
      <nc r="CN606">
        <f>IF(AA606=V606,0,1)</f>
      </nc>
      <ndxf>
        <fill>
          <patternFill patternType="none">
            <bgColor indexed="65"/>
          </patternFill>
        </fill>
      </ndxf>
    </rcc>
    <rcc rId="0" sId="1" dxf="1">
      <nc r="CN607">
        <f>IF(AA607=V607,0,1)</f>
      </nc>
      <ndxf>
        <fill>
          <patternFill patternType="none">
            <bgColor indexed="65"/>
          </patternFill>
        </fill>
      </ndxf>
    </rcc>
    <rcc rId="0" sId="1" dxf="1">
      <nc r="CN608">
        <f>IF(AA608=V608,0,1)</f>
      </nc>
      <ndxf>
        <fill>
          <patternFill patternType="none">
            <bgColor indexed="65"/>
          </patternFill>
        </fill>
      </ndxf>
    </rcc>
    <rcc rId="0" sId="1" dxf="1">
      <nc r="CN609">
        <f>IF(AA609=V609,0,1)</f>
      </nc>
      <ndxf>
        <fill>
          <patternFill patternType="none">
            <bgColor indexed="65"/>
          </patternFill>
        </fill>
      </ndxf>
    </rcc>
    <rcc rId="0" sId="1" dxf="1">
      <nc r="CN610">
        <f>IF(AA610=V610,0,1)</f>
      </nc>
      <ndxf>
        <fill>
          <patternFill patternType="none">
            <bgColor indexed="65"/>
          </patternFill>
        </fill>
      </ndxf>
    </rcc>
    <rcc rId="0" sId="1" dxf="1">
      <nc r="CN611">
        <f>IF(AA611=V611,0,1)</f>
      </nc>
      <ndxf>
        <fill>
          <patternFill patternType="none">
            <bgColor indexed="65"/>
          </patternFill>
        </fill>
      </ndxf>
    </rcc>
    <rcc rId="0" sId="1" dxf="1">
      <nc r="CN612">
        <f>IF(AA612=V612,0,1)</f>
      </nc>
      <ndxf>
        <fill>
          <patternFill patternType="none">
            <bgColor indexed="65"/>
          </patternFill>
        </fill>
      </ndxf>
    </rcc>
    <rcc rId="0" sId="1" dxf="1">
      <nc r="CN613">
        <f>IF(AA613=V613,0,1)</f>
      </nc>
      <ndxf>
        <fill>
          <patternFill patternType="none">
            <bgColor indexed="65"/>
          </patternFill>
        </fill>
      </ndxf>
    </rcc>
    <rcc rId="0" sId="1" dxf="1">
      <nc r="CN614">
        <f>IF(AA614=V614,0,1)</f>
      </nc>
      <ndxf>
        <fill>
          <patternFill patternType="none">
            <bgColor indexed="65"/>
          </patternFill>
        </fill>
      </ndxf>
    </rcc>
    <rcc rId="0" sId="1" dxf="1">
      <nc r="CN615">
        <f>IF(AA615=V615,0,1)</f>
      </nc>
      <ndxf>
        <fill>
          <patternFill patternType="none">
            <bgColor indexed="65"/>
          </patternFill>
        </fill>
      </ndxf>
    </rcc>
    <rcc rId="0" sId="1" dxf="1">
      <nc r="CN616">
        <f>IF(AA616=V616,0,1)</f>
      </nc>
      <ndxf>
        <fill>
          <patternFill patternType="none">
            <bgColor indexed="65"/>
          </patternFill>
        </fill>
      </ndxf>
    </rcc>
    <rcc rId="0" sId="1" dxf="1">
      <nc r="CN617">
        <f>IF(AA617=V617,0,1)</f>
      </nc>
      <ndxf>
        <fill>
          <patternFill patternType="none">
            <bgColor indexed="65"/>
          </patternFill>
        </fill>
      </ndxf>
    </rcc>
    <rcc rId="0" sId="1" dxf="1">
      <nc r="CN618">
        <f>IF(AA618=V618,0,1)</f>
      </nc>
      <ndxf>
        <fill>
          <patternFill patternType="none">
            <bgColor indexed="65"/>
          </patternFill>
        </fill>
      </ndxf>
    </rcc>
    <rcc rId="0" sId="1" dxf="1">
      <nc r="CN619">
        <f>IF(AA619=V619,0,1)</f>
      </nc>
      <ndxf>
        <fill>
          <patternFill patternType="none">
            <bgColor indexed="65"/>
          </patternFill>
        </fill>
      </ndxf>
    </rcc>
    <rcc rId="0" sId="1" dxf="1">
      <nc r="CN620">
        <f>IF(AA620=V620,0,1)</f>
      </nc>
      <ndxf>
        <fill>
          <patternFill patternType="none">
            <bgColor indexed="65"/>
          </patternFill>
        </fill>
      </ndxf>
    </rcc>
    <rcc rId="0" sId="1" dxf="1">
      <nc r="CN621">
        <f>IF(AA621=V621,0,1)</f>
      </nc>
      <ndxf>
        <fill>
          <patternFill patternType="none">
            <bgColor indexed="65"/>
          </patternFill>
        </fill>
      </ndxf>
    </rcc>
    <rcc rId="0" sId="1" dxf="1">
      <nc r="CN622">
        <f>IF(AA622=V622,0,1)</f>
      </nc>
      <ndxf>
        <fill>
          <patternFill patternType="none">
            <bgColor indexed="65"/>
          </patternFill>
        </fill>
      </ndxf>
    </rcc>
    <rcc rId="0" sId="1" dxf="1">
      <nc r="CN623">
        <f>IF(AA623=V623,0,1)</f>
      </nc>
      <ndxf>
        <fill>
          <patternFill patternType="none">
            <bgColor indexed="65"/>
          </patternFill>
        </fill>
      </ndxf>
    </rcc>
    <rcc rId="0" sId="1" dxf="1">
      <nc r="CN624">
        <f>IF(AA624=V624,0,1)</f>
      </nc>
      <ndxf>
        <fill>
          <patternFill patternType="none">
            <bgColor indexed="65"/>
          </patternFill>
        </fill>
      </ndxf>
    </rcc>
    <rcc rId="0" sId="1" dxf="1">
      <nc r="CN625">
        <f>IF(AA625=V625,0,1)</f>
      </nc>
      <ndxf>
        <fill>
          <patternFill patternType="none">
            <bgColor indexed="65"/>
          </patternFill>
        </fill>
      </ndxf>
    </rcc>
    <rcc rId="0" sId="1" dxf="1">
      <nc r="CN626">
        <f>IF(AA626=V626,0,1)</f>
      </nc>
      <ndxf>
        <fill>
          <patternFill patternType="none">
            <bgColor indexed="65"/>
          </patternFill>
        </fill>
      </ndxf>
    </rcc>
    <rcc rId="0" sId="1" dxf="1">
      <nc r="CN627">
        <f>IF(AA627=V627,0,1)</f>
      </nc>
      <ndxf>
        <fill>
          <patternFill patternType="none">
            <bgColor indexed="65"/>
          </patternFill>
        </fill>
      </ndxf>
    </rcc>
    <rcc rId="0" sId="1" dxf="1">
      <nc r="CN628">
        <f>IF(AA628=V628,0,1)</f>
      </nc>
      <ndxf>
        <fill>
          <patternFill patternType="none">
            <bgColor indexed="65"/>
          </patternFill>
        </fill>
      </ndxf>
    </rcc>
    <rcc rId="0" sId="1" dxf="1">
      <nc r="CN629">
        <f>IF(AA629=V629,0,1)</f>
      </nc>
      <ndxf>
        <fill>
          <patternFill patternType="none">
            <bgColor indexed="65"/>
          </patternFill>
        </fill>
      </ndxf>
    </rcc>
    <rcc rId="0" sId="1" dxf="1">
      <nc r="CN630">
        <f>IF(AA630=V630,0,1)</f>
      </nc>
      <ndxf>
        <fill>
          <patternFill patternType="none">
            <bgColor indexed="65"/>
          </patternFill>
        </fill>
      </ndxf>
    </rcc>
    <rcc rId="0" sId="1" dxf="1">
      <nc r="CN631">
        <f>IF(AA631=V631,0,1)</f>
      </nc>
      <ndxf>
        <fill>
          <patternFill patternType="none">
            <bgColor indexed="65"/>
          </patternFill>
        </fill>
      </ndxf>
    </rcc>
    <rcc rId="0" sId="1" dxf="1">
      <nc r="CN632">
        <f>IF(AA632=V632,0,1)</f>
      </nc>
      <ndxf>
        <fill>
          <patternFill patternType="none">
            <bgColor indexed="65"/>
          </patternFill>
        </fill>
      </ndxf>
    </rcc>
    <rcc rId="0" sId="1" dxf="1">
      <nc r="CN633">
        <f>IF(AA633=V633,0,1)</f>
      </nc>
      <ndxf>
        <fill>
          <patternFill patternType="none">
            <bgColor indexed="65"/>
          </patternFill>
        </fill>
      </ndxf>
    </rcc>
    <rcc rId="0" sId="1" dxf="1">
      <nc r="CN634">
        <f>IF(AA634=V634,0,1)</f>
      </nc>
      <ndxf>
        <fill>
          <patternFill patternType="none">
            <bgColor indexed="65"/>
          </patternFill>
        </fill>
      </ndxf>
    </rcc>
    <rcc rId="0" sId="1" dxf="1">
      <nc r="CN635">
        <f>IF(AA635=V635,0,1)</f>
      </nc>
      <ndxf>
        <fill>
          <patternFill patternType="none">
            <bgColor indexed="65"/>
          </patternFill>
        </fill>
      </ndxf>
    </rcc>
    <rcc rId="0" sId="1" dxf="1">
      <nc r="CN636">
        <f>IF(AA636=V636,0,1)</f>
      </nc>
      <ndxf>
        <fill>
          <patternFill patternType="none">
            <bgColor indexed="65"/>
          </patternFill>
        </fill>
      </ndxf>
    </rcc>
    <rcc rId="0" sId="1" dxf="1">
      <nc r="CN637">
        <f>IF(AA637=V637,0,1)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IF(AA638=V638,0,1)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IF(AA639=V639,0,1)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IF(AA640=V640,0,1)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IF(AA641=V641,0,1)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IF(AA642=V642,0,1)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IF(AA643=V643,0,1)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IF(AA644=V644,0,1)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IF(AA645=V645,0,1)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IF(AA646=V646,0,1)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IF(AA647=V647,0,1)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IF(AA648=V648,0,1)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IF(AA649=V649,0,1)</f>
      </nc>
      <ndxf>
        <fill>
          <patternFill patternType="none">
            <bgColor indexed="65"/>
          </patternFill>
        </fill>
      </ndxf>
    </rcc>
    <rcc rId="0" sId="1" dxf="1">
      <nc r="CN650">
        <f>IF(AA650=V650,0,1)</f>
      </nc>
      <ndxf>
        <fill>
          <patternFill patternType="none">
            <bgColor indexed="65"/>
          </patternFill>
        </fill>
      </ndxf>
    </rcc>
    <rcc rId="0" sId="1" dxf="1">
      <nc r="CN651">
        <f>IF(AA651=V651,0,1)</f>
      </nc>
      <ndxf>
        <fill>
          <patternFill patternType="none">
            <bgColor indexed="65"/>
          </patternFill>
        </fill>
      </ndxf>
    </rcc>
    <rcc rId="0" sId="1" dxf="1">
      <nc r="CN652">
        <f>IF(AA652=V652,0,1)</f>
      </nc>
      <ndxf>
        <fill>
          <patternFill patternType="none">
            <bgColor indexed="65"/>
          </patternFill>
        </fill>
      </ndxf>
    </rcc>
    <rcc rId="0" sId="1" dxf="1">
      <nc r="CN653">
        <f>IF(AA653=V653,0,1)</f>
      </nc>
      <ndxf>
        <fill>
          <patternFill patternType="none">
            <bgColor indexed="65"/>
          </patternFill>
        </fill>
      </ndxf>
    </rcc>
    <rcc rId="0" sId="1" dxf="1">
      <nc r="CN654">
        <f>IF(AA654=V654,0,1)</f>
      </nc>
      <ndxf>
        <fill>
          <patternFill patternType="none">
            <bgColor indexed="65"/>
          </patternFill>
        </fill>
      </ndxf>
    </rcc>
    <rcc rId="0" sId="1" dxf="1">
      <nc r="CN655">
        <f>IF(AA655=V655,0,1)</f>
      </nc>
      <ndxf>
        <fill>
          <patternFill patternType="none">
            <bgColor indexed="65"/>
          </patternFill>
        </fill>
      </ndxf>
    </rcc>
    <rcc rId="0" sId="1" dxf="1">
      <nc r="CN656">
        <f>IF(AA656=V656,0,1)</f>
      </nc>
      <ndxf>
        <fill>
          <patternFill patternType="none">
            <bgColor indexed="65"/>
          </patternFill>
        </fill>
      </ndxf>
    </rcc>
    <rcc rId="0" sId="1" dxf="1">
      <nc r="CN657">
        <f>IF(AA657=V657,0,1)</f>
      </nc>
      <ndxf>
        <fill>
          <patternFill patternType="none">
            <bgColor indexed="65"/>
          </patternFill>
        </fill>
      </ndxf>
    </rcc>
    <rcc rId="0" sId="1" dxf="1">
      <nc r="CN658">
        <f>IF(AA658=V658,0,1)</f>
      </nc>
      <ndxf>
        <fill>
          <patternFill patternType="none">
            <bgColor indexed="65"/>
          </patternFill>
        </fill>
      </ndxf>
    </rcc>
    <rcc rId="0" sId="1" dxf="1">
      <nc r="CN659">
        <f>IF(AA659=V659,0,1)</f>
      </nc>
      <ndxf>
        <fill>
          <patternFill patternType="none">
            <bgColor indexed="65"/>
          </patternFill>
        </fill>
      </ndxf>
    </rcc>
    <rcc rId="0" sId="1" dxf="1">
      <nc r="CN660">
        <f>IF(AA660=V660,0,1)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IF(AA661=V661,0,1)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IF(AA662=V662,0,1)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IF(AA663=V663,0,1)</f>
      </nc>
      <ndxf>
        <fill>
          <patternFill patternType="none">
            <bgColor indexed="65"/>
          </patternFill>
        </fill>
      </ndxf>
    </rcc>
    <rcc rId="0" sId="1" dxf="1">
      <nc r="CN664">
        <f>IF(AA664=V664,0,1)</f>
      </nc>
      <ndxf>
        <fill>
          <patternFill patternType="none">
            <bgColor indexed="65"/>
          </patternFill>
        </fill>
      </ndxf>
    </rcc>
    <rcc rId="0" sId="1" dxf="1">
      <nc r="CN665">
        <f>IF(AA665=V665,0,1)</f>
      </nc>
      <ndxf>
        <fill>
          <patternFill patternType="none">
            <bgColor indexed="65"/>
          </patternFill>
        </fill>
      </ndxf>
    </rcc>
    <rcc rId="0" sId="1" dxf="1">
      <nc r="CN666">
        <f>IF(AA666=V666,0,1)</f>
      </nc>
      <ndxf>
        <fill>
          <patternFill patternType="none">
            <bgColor indexed="65"/>
          </patternFill>
        </fill>
      </ndxf>
    </rcc>
    <rcc rId="0" sId="1" dxf="1">
      <nc r="CN667">
        <f>IF(AA667=V667,0,1)</f>
      </nc>
      <ndxf>
        <fill>
          <patternFill patternType="none">
            <bgColor indexed="65"/>
          </patternFill>
        </fill>
      </ndxf>
    </rcc>
    <rcc rId="0" sId="1" dxf="1">
      <nc r="CN668">
        <f>IF(AA668=V668,0,1)</f>
      </nc>
      <ndxf>
        <fill>
          <patternFill patternType="none">
            <bgColor indexed="65"/>
          </patternFill>
        </fill>
      </ndxf>
    </rcc>
    <rcc rId="0" sId="1" dxf="1">
      <nc r="CN669">
        <f>IF(AA669=V669,0,1)</f>
      </nc>
      <ndxf>
        <fill>
          <patternFill patternType="none">
            <bgColor indexed="65"/>
          </patternFill>
        </fill>
      </ndxf>
    </rcc>
    <rcc rId="0" sId="1" dxf="1">
      <nc r="CN670">
        <f>IF(AA670=V670,0,1)</f>
      </nc>
      <ndxf>
        <fill>
          <patternFill patternType="none">
            <bgColor indexed="65"/>
          </patternFill>
        </fill>
      </ndxf>
    </rcc>
    <rcc rId="0" sId="1" dxf="1">
      <nc r="CN671">
        <f>IF(AA671=V671,0,1)</f>
      </nc>
      <ndxf>
        <fill>
          <patternFill patternType="none">
            <bgColor indexed="65"/>
          </patternFill>
        </fill>
      </ndxf>
    </rcc>
    <rcc rId="0" sId="1" dxf="1">
      <nc r="CN672">
        <f>IF(AA672=V672,0,1)</f>
      </nc>
      <ndxf>
        <fill>
          <patternFill patternType="none">
            <bgColor indexed="65"/>
          </patternFill>
        </fill>
      </ndxf>
    </rcc>
    <rcc rId="0" sId="1" dxf="1">
      <nc r="CN673">
        <f>IF(AA673=V673,0,1)</f>
      </nc>
      <ndxf>
        <fill>
          <patternFill patternType="none">
            <bgColor indexed="65"/>
          </patternFill>
        </fill>
      </ndxf>
    </rcc>
    <rcc rId="0" sId="1" dxf="1">
      <nc r="CN674">
        <f>IF(AA674=V674,0,1)</f>
      </nc>
      <ndxf>
        <fill>
          <patternFill patternType="none">
            <bgColor indexed="65"/>
          </patternFill>
        </fill>
      </ndxf>
    </rcc>
    <rcc rId="0" sId="1" dxf="1">
      <nc r="CN675">
        <f>IF(AA675=V675,0,1)</f>
      </nc>
      <ndxf>
        <fill>
          <patternFill patternType="none">
            <bgColor indexed="65"/>
          </patternFill>
        </fill>
      </ndxf>
    </rcc>
    <rcc rId="0" sId="1" dxf="1">
      <nc r="CN676">
        <f>IF(AA676=V676,0,1)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IF(AA677=V677,0,1)</f>
      </nc>
      <ndxf>
        <fill>
          <patternFill patternType="none">
            <bgColor indexed="65"/>
          </patternFill>
        </fill>
      </ndxf>
    </rcc>
    <rcc rId="0" sId="1" dxf="1">
      <nc r="CN678">
        <f>IF(AA678=V678,0,1)</f>
      </nc>
      <ndxf>
        <fill>
          <patternFill patternType="none">
            <bgColor indexed="65"/>
          </patternFill>
        </fill>
      </ndxf>
    </rcc>
    <rcc rId="0" sId="1" dxf="1">
      <nc r="CN679">
        <f>IF(AA679=V679,0,1)</f>
      </nc>
      <ndxf>
        <fill>
          <patternFill patternType="none">
            <bgColor indexed="65"/>
          </patternFill>
        </fill>
      </ndxf>
    </rcc>
    <rcc rId="0" sId="1" dxf="1">
      <nc r="CN680">
        <f>IF(AA680=V680,0,1)</f>
      </nc>
      <ndxf>
        <fill>
          <patternFill patternType="none">
            <bgColor indexed="65"/>
          </patternFill>
        </fill>
      </ndxf>
    </rcc>
    <rcc rId="0" sId="1" dxf="1">
      <nc r="CN681">
        <f>IF(AA681=V681,0,1)</f>
      </nc>
      <ndxf>
        <fill>
          <patternFill patternType="none">
            <bgColor indexed="65"/>
          </patternFill>
        </fill>
      </ndxf>
    </rcc>
    <rcc rId="0" sId="1" dxf="1">
      <nc r="CN682">
        <f>IF(AA682=V682,0,1)</f>
      </nc>
      <ndxf>
        <fill>
          <patternFill patternType="none">
            <bgColor indexed="65"/>
          </patternFill>
        </fill>
      </ndxf>
    </rcc>
    <rcc rId="0" sId="1" dxf="1">
      <nc r="CN683">
        <f>IF(AA683=V683,0,1)</f>
      </nc>
      <ndxf>
        <fill>
          <patternFill patternType="none">
            <bgColor indexed="65"/>
          </patternFill>
        </fill>
      </ndxf>
    </rcc>
    <rcc rId="0" sId="1" dxf="1">
      <nc r="CN684">
        <f>IF(AA684=V684,0,1)</f>
      </nc>
      <ndxf>
        <fill>
          <patternFill patternType="none">
            <bgColor indexed="65"/>
          </patternFill>
        </fill>
      </ndxf>
    </rcc>
    <rcc rId="0" sId="1" dxf="1">
      <nc r="CN685">
        <f>IF(AA685=V685,0,1)</f>
      </nc>
      <ndxf>
        <fill>
          <patternFill patternType="none">
            <bgColor indexed="65"/>
          </patternFill>
        </fill>
      </ndxf>
    </rcc>
    <rcc rId="0" sId="1" dxf="1">
      <nc r="CN686">
        <f>IF(AA686=V686,0,1)</f>
      </nc>
      <ndxf>
        <fill>
          <patternFill patternType="none">
            <bgColor indexed="65"/>
          </patternFill>
        </fill>
      </ndxf>
    </rcc>
    <rcc rId="0" sId="1" dxf="1">
      <nc r="CN687">
        <f>IF(AA687=V687,0,1)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IF(AA688=V688,0,1)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IF(AA689=V689,0,1)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IF(AA690=V690,0,1)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IF(AA691=V691,0,1)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IF(AA692=V692,0,1)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IF(AA693=V693,0,1)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IF(AA694=V694,0,1)</f>
      </nc>
      <ndxf>
        <fill>
          <patternFill patternType="none">
            <bgColor indexed="65"/>
          </patternFill>
        </fill>
      </ndxf>
    </rcc>
    <rcc rId="0" sId="1" dxf="1">
      <nc r="CN695">
        <f>IF(AA695=V695,0,1)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IF(AA696=V696,0,1)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IF(AA697=V697,0,1)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IF(AA698=V698,0,1)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IF(AA699=V699,0,1)</f>
      </nc>
      <ndxf>
        <fill>
          <patternFill patternType="none">
            <bgColor indexed="65"/>
          </patternFill>
        </fill>
      </ndxf>
    </rcc>
    <rcc rId="0" sId="1" dxf="1">
      <nc r="CN700">
        <f>IF(AA700=V700,0,1)</f>
      </nc>
      <ndxf>
        <fill>
          <patternFill patternType="none">
            <bgColor indexed="65"/>
          </patternFill>
        </fill>
      </ndxf>
    </rcc>
    <rcc rId="0" sId="1" dxf="1">
      <nc r="CN701">
        <f>IF(AA701=V701,0,1)</f>
      </nc>
      <ndxf>
        <fill>
          <patternFill patternType="none">
            <bgColor indexed="65"/>
          </patternFill>
        </fill>
      </ndxf>
    </rcc>
    <rcc rId="0" sId="1" dxf="1">
      <nc r="CN702">
        <f>IF(AA702=V702,0,1)</f>
      </nc>
      <ndxf>
        <fill>
          <patternFill patternType="none">
            <bgColor indexed="65"/>
          </patternFill>
        </fill>
      </ndxf>
    </rcc>
    <rcc rId="0" sId="1" dxf="1">
      <nc r="CN703">
        <f>IF(AA703=V703,0,1)</f>
      </nc>
      <ndxf>
        <fill>
          <patternFill patternType="none">
            <bgColor indexed="65"/>
          </patternFill>
        </fill>
      </ndxf>
    </rcc>
    <rcc rId="0" sId="1" dxf="1">
      <nc r="CN704">
        <f>IF(AA704=V704,0,1)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IF(AA705=V705,0,1)</f>
      </nc>
      <ndxf>
        <fill>
          <patternFill patternType="none">
            <bgColor indexed="65"/>
          </patternFill>
        </fill>
      </ndxf>
    </rcc>
    <rcc rId="0" sId="1" dxf="1">
      <nc r="CN706">
        <f>IF(AA706=V706,0,1)</f>
      </nc>
      <ndxf>
        <fill>
          <patternFill patternType="none">
            <bgColor indexed="65"/>
          </patternFill>
        </fill>
      </ndxf>
    </rcc>
    <rcc rId="0" sId="1" dxf="1">
      <nc r="CN707">
        <f>IF(AA707=V707,0,1)</f>
      </nc>
      <ndxf>
        <fill>
          <patternFill patternType="none">
            <bgColor indexed="65"/>
          </patternFill>
        </fill>
      </ndxf>
    </rcc>
    <rcc rId="0" sId="1" dxf="1">
      <nc r="CN708">
        <f>IF(AA708=V708,0,1)</f>
      </nc>
      <ndxf>
        <fill>
          <patternFill patternType="none">
            <bgColor indexed="65"/>
          </patternFill>
        </fill>
      </ndxf>
    </rcc>
    <rcc rId="0" sId="1" dxf="1">
      <nc r="CN709">
        <f>IF(AA709=V709,0,1)</f>
      </nc>
      <ndxf>
        <fill>
          <patternFill patternType="none">
            <bgColor indexed="65"/>
          </patternFill>
        </fill>
      </ndxf>
    </rcc>
    <rcc rId="0" sId="1" dxf="1">
      <nc r="CN710">
        <f>IF(AA710=V710,0,1)</f>
      </nc>
      <ndxf>
        <fill>
          <patternFill patternType="none">
            <bgColor indexed="65"/>
          </patternFill>
        </fill>
      </ndxf>
    </rcc>
    <rcc rId="0" sId="1" dxf="1">
      <nc r="CN711">
        <f>IF(AA711=V711,0,1)</f>
      </nc>
      <ndxf>
        <fill>
          <patternFill patternType="none">
            <bgColor indexed="65"/>
          </patternFill>
        </fill>
      </ndxf>
    </rcc>
    <rcc rId="0" sId="1" dxf="1">
      <nc r="CN712">
        <f>IF(AA712=V712,0,1)</f>
      </nc>
      <ndxf>
        <fill>
          <patternFill patternType="none">
            <bgColor indexed="65"/>
          </patternFill>
        </fill>
      </ndxf>
    </rcc>
    <rcc rId="0" sId="1" dxf="1">
      <nc r="CN713">
        <f>IF(AA713=V713,0,1)</f>
      </nc>
      <ndxf>
        <fill>
          <patternFill patternType="none">
            <bgColor indexed="65"/>
          </patternFill>
        </fill>
      </ndxf>
    </rcc>
    <rcc rId="0" sId="1" dxf="1">
      <nc r="CN714">
        <f>IF(AA714=V714,0,1)</f>
      </nc>
      <ndxf>
        <fill>
          <patternFill patternType="none">
            <bgColor indexed="65"/>
          </patternFill>
        </fill>
      </ndxf>
    </rcc>
    <rcc rId="0" sId="1" dxf="1">
      <nc r="CN715">
        <f>IF(AA715=V715,0,1)</f>
      </nc>
      <ndxf>
        <fill>
          <patternFill patternType="none">
            <bgColor indexed="65"/>
          </patternFill>
        </fill>
      </ndxf>
    </rcc>
    <rcc rId="0" sId="1" dxf="1">
      <nc r="CN716">
        <f>IF(AA716=V716,0,1)</f>
      </nc>
      <ndxf>
        <fill>
          <patternFill patternType="none">
            <bgColor indexed="65"/>
          </patternFill>
        </fill>
      </ndxf>
    </rcc>
    <rcc rId="0" sId="1" dxf="1">
      <nc r="CN717">
        <f>IF(AA717=V717,0,1)</f>
      </nc>
      <ndxf>
        <fill>
          <patternFill patternType="none">
            <bgColor indexed="65"/>
          </patternFill>
        </fill>
      </ndxf>
    </rcc>
    <rcc rId="0" sId="1" dxf="1">
      <nc r="CN718">
        <f>IF(AA718=V718,0,1)</f>
      </nc>
      <ndxf>
        <fill>
          <patternFill patternType="none">
            <bgColor indexed="65"/>
          </patternFill>
        </fill>
      </ndxf>
    </rcc>
    <rcc rId="0" sId="1" dxf="1">
      <nc r="CN719">
        <f>IF(AA719=V719,0,1)</f>
      </nc>
      <ndxf>
        <fill>
          <patternFill patternType="none">
            <bgColor indexed="65"/>
          </patternFill>
        </fill>
      </ndxf>
    </rcc>
    <rcc rId="0" sId="1" dxf="1">
      <nc r="CN720">
        <f>IF(AA720=V720,0,1)</f>
      </nc>
      <ndxf>
        <fill>
          <patternFill patternType="none">
            <bgColor indexed="65"/>
          </patternFill>
        </fill>
      </ndxf>
    </rcc>
    <rcc rId="0" sId="1" dxf="1">
      <nc r="CN721">
        <f>IF(AA721=V721,0,1)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IF(AA722=V722,0,1)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IF(AA723=V723,0,1)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IF(AA724=V724,0,1)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IF(AA725=V725,0,1)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IF(AA726=V726,0,1)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IF(AA727=V727,0,1)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IF(AA728=V728,0,1)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IF(AA729=V729,0,1)</f>
      </nc>
      <ndxf>
        <fill>
          <patternFill patternType="none">
            <bgColor indexed="65"/>
          </patternFill>
        </fill>
      </ndxf>
    </rcc>
    <rcc rId="0" sId="1" dxf="1">
      <nc r="CN730">
        <f>IF(AA730=V730,0,1)</f>
      </nc>
      <ndxf>
        <fill>
          <patternFill patternType="none">
            <bgColor indexed="65"/>
          </patternFill>
        </fill>
      </ndxf>
    </rcc>
    <rcc rId="0" sId="1" dxf="1">
      <nc r="CN731">
        <f>IF(AA731=V731,0,1)</f>
      </nc>
      <ndxf>
        <fill>
          <patternFill patternType="none">
            <bgColor indexed="65"/>
          </patternFill>
        </fill>
      </ndxf>
    </rcc>
    <rcc rId="0" sId="1" dxf="1">
      <nc r="CN732">
        <f>IF(AA732=V732,0,1)</f>
      </nc>
      <ndxf>
        <fill>
          <patternFill patternType="none">
            <bgColor indexed="65"/>
          </patternFill>
        </fill>
      </ndxf>
    </rcc>
    <rcc rId="0" sId="1" dxf="1">
      <nc r="CN733">
        <f>IF(AA733=V733,0,1)</f>
      </nc>
      <ndxf>
        <fill>
          <patternFill patternType="none">
            <bgColor indexed="65"/>
          </patternFill>
        </fill>
      </ndxf>
    </rcc>
    <rcc rId="0" sId="1" dxf="1">
      <nc r="CN734">
        <f>IF(AA734=V734,0,1)</f>
      </nc>
      <ndxf>
        <fill>
          <patternFill patternType="none">
            <bgColor indexed="65"/>
          </patternFill>
        </fill>
      </ndxf>
    </rcc>
    <rcc rId="0" sId="1" dxf="1">
      <nc r="CN735">
        <f>IF(AA735=V735,0,1)</f>
      </nc>
      <ndxf>
        <fill>
          <patternFill patternType="none">
            <bgColor indexed="65"/>
          </patternFill>
        </fill>
      </ndxf>
    </rcc>
    <rcc rId="0" sId="1" dxf="1">
      <nc r="CN736">
        <f>IF(AA736=V736,0,1)</f>
      </nc>
      <ndxf>
        <fill>
          <patternFill patternType="none">
            <bgColor indexed="65"/>
          </patternFill>
        </fill>
      </ndxf>
    </rcc>
    <rcc rId="0" sId="1" dxf="1">
      <nc r="CN737">
        <f>IF(AA737=V737,0,1)</f>
      </nc>
      <ndxf>
        <fill>
          <patternFill patternType="none">
            <bgColor indexed="65"/>
          </patternFill>
        </fill>
      </ndxf>
    </rcc>
    <rcc rId="0" sId="1" dxf="1">
      <nc r="CN738">
        <f>IF(AA738=V738,0,1)</f>
      </nc>
      <ndxf>
        <fill>
          <patternFill patternType="none">
            <bgColor indexed="65"/>
          </patternFill>
        </fill>
      </ndxf>
    </rcc>
    <rcc rId="0" sId="1" dxf="1">
      <nc r="CN739">
        <f>IF(AA739=V739,0,1)</f>
      </nc>
      <ndxf>
        <fill>
          <patternFill patternType="none">
            <bgColor indexed="65"/>
          </patternFill>
        </fill>
      </ndxf>
    </rcc>
    <rcc rId="0" sId="1" dxf="1">
      <nc r="CN740">
        <f>IF(AA740=V740,0,1)</f>
      </nc>
      <ndxf>
        <fill>
          <patternFill patternType="none">
            <bgColor indexed="65"/>
          </patternFill>
        </fill>
      </ndxf>
    </rcc>
    <rcc rId="0" sId="1" dxf="1">
      <nc r="CN741">
        <f>IF(AA741=V741,0,1)</f>
      </nc>
      <ndxf>
        <fill>
          <patternFill patternType="none">
            <bgColor indexed="65"/>
          </patternFill>
        </fill>
      </ndxf>
    </rcc>
    <rcc rId="0" sId="1" dxf="1">
      <nc r="CN742">
        <f>IF(AA742=V742,0,1)</f>
      </nc>
      <ndxf>
        <fill>
          <patternFill patternType="none">
            <bgColor indexed="65"/>
          </patternFill>
        </fill>
      </ndxf>
    </rcc>
    <rcc rId="0" sId="1" dxf="1">
      <nc r="CN743">
        <f>IF(AA743=V743,0,1)</f>
      </nc>
      <ndxf>
        <fill>
          <patternFill patternType="none">
            <bgColor indexed="65"/>
          </patternFill>
        </fill>
      </ndxf>
    </rcc>
    <rcc rId="0" sId="1" dxf="1">
      <nc r="CN744">
        <f>IF(AA744=V744,0,1)</f>
      </nc>
      <ndxf>
        <fill>
          <patternFill patternType="none">
            <bgColor indexed="65"/>
          </patternFill>
        </fill>
      </ndxf>
    </rcc>
    <rcc rId="0" sId="1" dxf="1">
      <nc r="CN745">
        <f>IF(AA745=V745,0,1)</f>
      </nc>
      <ndxf>
        <fill>
          <patternFill patternType="none">
            <bgColor indexed="65"/>
          </patternFill>
        </fill>
      </ndxf>
    </rcc>
    <rcc rId="0" sId="1" dxf="1">
      <nc r="CN746">
        <f>IF(AA746=V746,0,1)</f>
      </nc>
      <ndxf>
        <fill>
          <patternFill patternType="none">
            <bgColor indexed="65"/>
          </patternFill>
        </fill>
      </ndxf>
    </rcc>
    <rcc rId="0" sId="1" dxf="1">
      <nc r="CN747">
        <f>IF(AA747=V747,0,1)</f>
      </nc>
      <ndxf>
        <fill>
          <patternFill patternType="none">
            <bgColor indexed="65"/>
          </patternFill>
        </fill>
      </ndxf>
    </rcc>
    <rcc rId="0" sId="1" dxf="1">
      <nc r="CN748">
        <f>IF(AA748=V748,0,1)</f>
      </nc>
      <ndxf>
        <fill>
          <patternFill patternType="none">
            <bgColor indexed="65"/>
          </patternFill>
        </fill>
      </ndxf>
    </rcc>
    <rcc rId="0" sId="1" dxf="1">
      <nc r="CN749">
        <f>IF(AA749=V749,0,1)</f>
      </nc>
      <ndxf>
        <fill>
          <patternFill patternType="none">
            <bgColor indexed="65"/>
          </patternFill>
        </fill>
      </ndxf>
    </rcc>
    <rcc rId="0" sId="1" dxf="1">
      <nc r="CN750">
        <f>IF(AA750=V750,0,1)</f>
      </nc>
      <ndxf>
        <fill>
          <patternFill patternType="none">
            <bgColor indexed="65"/>
          </patternFill>
        </fill>
      </ndxf>
    </rcc>
    <rcc rId="0" sId="1" dxf="1">
      <nc r="CN751">
        <f>IF(AA751=V751,0,1)</f>
      </nc>
      <ndxf>
        <fill>
          <patternFill patternType="none">
            <bgColor indexed="65"/>
          </patternFill>
        </fill>
      </ndxf>
    </rcc>
    <rcc rId="0" sId="1" dxf="1">
      <nc r="CN752">
        <f>IF(AA752=V752,0,1)</f>
      </nc>
      <ndxf>
        <fill>
          <patternFill patternType="none">
            <bgColor indexed="65"/>
          </patternFill>
        </fill>
      </ndxf>
    </rcc>
    <rcc rId="0" sId="1" dxf="1">
      <nc r="CN753">
        <f>IF(AA753=V753,0,1)</f>
      </nc>
      <ndxf>
        <fill>
          <patternFill patternType="none">
            <bgColor indexed="65"/>
          </patternFill>
        </fill>
      </ndxf>
    </rcc>
    <rcc rId="0" sId="1" dxf="1">
      <nc r="CN754">
        <f>IF(AA754=V754,0,1)</f>
      </nc>
      <ndxf>
        <fill>
          <patternFill patternType="none">
            <bgColor indexed="65"/>
          </patternFill>
        </fill>
      </ndxf>
    </rcc>
    <rcc rId="0" sId="1" dxf="1">
      <nc r="CN755">
        <f>IF(AA755=V755,0,1)</f>
      </nc>
      <ndxf>
        <fill>
          <patternFill patternType="none">
            <bgColor indexed="65"/>
          </patternFill>
        </fill>
      </ndxf>
    </rcc>
    <rcc rId="0" sId="1" dxf="1">
      <nc r="CN756">
        <f>IF(AA756=V756,0,1)</f>
      </nc>
      <ndxf>
        <fill>
          <patternFill patternType="none">
            <bgColor indexed="65"/>
          </patternFill>
        </fill>
      </ndxf>
    </rcc>
    <rcc rId="0" sId="1" dxf="1">
      <nc r="CN757">
        <f>IF(AA757=V757,0,1)</f>
      </nc>
      <ndxf>
        <fill>
          <patternFill patternType="none">
            <bgColor indexed="65"/>
          </patternFill>
        </fill>
      </ndxf>
    </rcc>
    <rcc rId="0" sId="1" dxf="1">
      <nc r="CN758">
        <f>IF(AA758=V758,0,1)</f>
      </nc>
      <ndxf>
        <fill>
          <patternFill patternType="none">
            <bgColor indexed="65"/>
          </patternFill>
        </fill>
      </ndxf>
    </rcc>
    <rcc rId="0" sId="1" dxf="1">
      <nc r="CN759">
        <f>IF(AA759=V759,0,1)</f>
      </nc>
      <ndxf>
        <fill>
          <patternFill patternType="none">
            <bgColor indexed="65"/>
          </patternFill>
        </fill>
      </ndxf>
    </rcc>
    <rcc rId="0" sId="1" dxf="1">
      <nc r="CN760">
        <f>IF(AA760=V760,0,1)</f>
      </nc>
      <ndxf>
        <fill>
          <patternFill patternType="none">
            <bgColor indexed="65"/>
          </patternFill>
        </fill>
      </ndxf>
    </rcc>
    <rcc rId="0" sId="1" dxf="1">
      <nc r="CN761">
        <f>IF(AA761=V761,0,1)</f>
      </nc>
      <ndxf>
        <fill>
          <patternFill patternType="none">
            <bgColor indexed="65"/>
          </patternFill>
        </fill>
      </ndxf>
    </rcc>
    <rcc rId="0" sId="1" dxf="1">
      <nc r="CN762">
        <f>IF(AA762=V762,0,1)</f>
      </nc>
      <ndxf>
        <fill>
          <patternFill patternType="none">
            <bgColor indexed="65"/>
          </patternFill>
        </fill>
      </ndxf>
    </rcc>
    <rcc rId="0" sId="1" dxf="1">
      <nc r="CN763">
        <f>IF(AA763=V763,0,1)</f>
      </nc>
      <ndxf>
        <fill>
          <patternFill patternType="none">
            <bgColor indexed="65"/>
          </patternFill>
        </fill>
      </ndxf>
    </rcc>
    <rcc rId="0" sId="1" dxf="1">
      <nc r="CN764">
        <f>IF(AA764=V764,0,1)</f>
      </nc>
      <ndxf>
        <fill>
          <patternFill patternType="none">
            <bgColor indexed="65"/>
          </patternFill>
        </fill>
      </ndxf>
    </rcc>
    <rcc rId="0" sId="1" dxf="1">
      <nc r="CN765">
        <f>IF(AA765=V765,0,1)</f>
      </nc>
      <ndxf>
        <fill>
          <patternFill patternType="none">
            <bgColor indexed="65"/>
          </patternFill>
        </fill>
      </ndxf>
    </rcc>
    <rcc rId="0" sId="1" dxf="1">
      <nc r="CN766">
        <f>IF(AA766=V766,0,1)</f>
      </nc>
      <ndxf>
        <fill>
          <patternFill patternType="none">
            <bgColor indexed="65"/>
          </patternFill>
        </fill>
      </ndxf>
    </rcc>
    <rcc rId="0" sId="1" dxf="1">
      <nc r="CN767">
        <f>IF(AA767=V767,0,1)</f>
      </nc>
      <ndxf>
        <fill>
          <patternFill patternType="none">
            <bgColor indexed="65"/>
          </patternFill>
        </fill>
      </ndxf>
    </rcc>
    <rcc rId="0" sId="1" dxf="1">
      <nc r="CN768">
        <f>IF(AA768=V768,0,1)</f>
      </nc>
      <ndxf>
        <fill>
          <patternFill patternType="none">
            <bgColor indexed="65"/>
          </patternFill>
        </fill>
      </ndxf>
    </rcc>
    <rcc rId="0" sId="1" dxf="1">
      <nc r="CN769">
        <f>IF(AA769=V769,0,1)</f>
      </nc>
      <ndxf>
        <fill>
          <patternFill patternType="none">
            <bgColor indexed="65"/>
          </patternFill>
        </fill>
      </ndxf>
    </rcc>
    <rcc rId="0" sId="1" dxf="1">
      <nc r="CN770">
        <f>IF(AA770=V770,0,1)</f>
      </nc>
      <ndxf>
        <fill>
          <patternFill patternType="none">
            <bgColor indexed="65"/>
          </patternFill>
        </fill>
      </ndxf>
    </rcc>
    <rcc rId="0" sId="1" dxf="1">
      <nc r="CN771">
        <f>IF(AA771=V771,0,1)</f>
      </nc>
      <ndxf>
        <fill>
          <patternFill patternType="none">
            <bgColor indexed="65"/>
          </patternFill>
        </fill>
      </ndxf>
    </rcc>
    <rcc rId="0" sId="1" dxf="1">
      <nc r="CN772">
        <f>IF(AA772=V772,0,1)</f>
      </nc>
      <ndxf>
        <fill>
          <patternFill patternType="none">
            <bgColor indexed="65"/>
          </patternFill>
        </fill>
      </ndxf>
    </rcc>
    <rcc rId="0" sId="1" dxf="1">
      <nc r="CN773">
        <f>IF(AA773=V773,0,1)</f>
      </nc>
      <ndxf>
        <fill>
          <patternFill patternType="none">
            <bgColor indexed="65"/>
          </patternFill>
        </fill>
      </ndxf>
    </rcc>
    <rcc rId="0" sId="1" dxf="1">
      <nc r="CN774">
        <f>IF(AA774=V774,0,1)</f>
      </nc>
      <ndxf>
        <fill>
          <patternFill patternType="none">
            <bgColor indexed="65"/>
          </patternFill>
        </fill>
      </ndxf>
    </rcc>
    <rcc rId="0" sId="1" dxf="1">
      <nc r="CN775">
        <f>IF(AA775=V775,0,1)</f>
      </nc>
      <ndxf>
        <fill>
          <patternFill patternType="none">
            <bgColor indexed="65"/>
          </patternFill>
        </fill>
      </ndxf>
    </rcc>
    <rcc rId="0" sId="1" dxf="1">
      <nc r="CN776">
        <f>IF(AA776=V776,0,1)</f>
      </nc>
      <ndxf>
        <fill>
          <patternFill patternType="none">
            <bgColor indexed="65"/>
          </patternFill>
        </fill>
      </ndxf>
    </rcc>
    <rcc rId="0" sId="1" dxf="1">
      <nc r="CN777">
        <f>IF(AA777=V777,0,1)</f>
      </nc>
      <ndxf>
        <fill>
          <patternFill patternType="none">
            <bgColor indexed="65"/>
          </patternFill>
        </fill>
      </ndxf>
    </rcc>
    <rcc rId="0" sId="1" dxf="1">
      <nc r="CN778">
        <f>IF(AA778=V778,0,1)</f>
      </nc>
      <ndxf>
        <fill>
          <patternFill patternType="none">
            <bgColor indexed="65"/>
          </patternFill>
        </fill>
      </ndxf>
    </rcc>
    <rcc rId="0" sId="1" dxf="1">
      <nc r="CN779">
        <f>IF(AA779=V779,0,1)</f>
      </nc>
      <ndxf>
        <fill>
          <patternFill patternType="none">
            <bgColor indexed="65"/>
          </patternFill>
        </fill>
      </ndxf>
    </rcc>
    <rcc rId="0" sId="1" dxf="1">
      <nc r="CN780">
        <f>IF(AA780=V780,0,1)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IF(AA781=V781,0,1)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IF(AA782=V782,0,1)</f>
      </nc>
      <ndxf>
        <fill>
          <patternFill patternType="none">
            <bgColor indexed="65"/>
          </patternFill>
        </fill>
      </ndxf>
    </rcc>
    <rcc rId="0" sId="1" dxf="1">
      <nc r="CN783">
        <f>IF(AA783=V783,0,1)</f>
      </nc>
      <ndxf>
        <fill>
          <patternFill patternType="none">
            <bgColor indexed="65"/>
          </patternFill>
        </fill>
      </ndxf>
    </rcc>
    <rcc rId="0" sId="1" dxf="1">
      <nc r="CN784">
        <f>IF(AA784=V784,0,1)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IF(AA785=V785,0,1)</f>
      </nc>
      <ndxf>
        <fill>
          <patternFill patternType="none">
            <bgColor indexed="65"/>
          </patternFill>
        </fill>
      </ndxf>
    </rcc>
    <rcc rId="0" sId="1" dxf="1">
      <nc r="CN786">
        <f>IF(AA786=V786,0,1)</f>
      </nc>
      <ndxf>
        <fill>
          <patternFill patternType="none">
            <bgColor indexed="65"/>
          </patternFill>
        </fill>
      </ndxf>
    </rcc>
    <rcc rId="0" sId="1" dxf="1">
      <nc r="CN787">
        <f>IF(AA787=V787,0,1)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IF(AA788=V788,0,1)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IF(AA789=V789,0,1)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IF(AA790=V790,0,1)</f>
      </nc>
      <ndxf>
        <fill>
          <patternFill patternType="none">
            <bgColor indexed="65"/>
          </patternFill>
        </fill>
      </ndxf>
    </rcc>
    <rcc rId="0" sId="1" dxf="1">
      <nc r="CN791">
        <f>IF(AA791=V791,0,1)</f>
      </nc>
      <ndxf>
        <fill>
          <patternFill patternType="none">
            <bgColor indexed="65"/>
          </patternFill>
        </fill>
      </ndxf>
    </rcc>
    <rcc rId="0" sId="1" dxf="1">
      <nc r="CN792">
        <f>IF(AA792=V792,0,1)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IF(AA793=V793,0,1)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IF(AA794=V794,0,1)</f>
      </nc>
      <ndxf>
        <fill>
          <patternFill patternType="none">
            <bgColor indexed="65"/>
          </patternFill>
        </fill>
      </ndxf>
    </rcc>
    <rcc rId="0" sId="1" dxf="1">
      <nc r="CN795">
        <f>IF(AA795=V795,0,1)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IF(AA796=V796,0,1)</f>
      </nc>
      <ndxf>
        <fill>
          <patternFill patternType="none">
            <bgColor indexed="65"/>
          </patternFill>
        </fill>
      </ndxf>
    </rcc>
    <rcc rId="0" sId="1" dxf="1">
      <nc r="CN797">
        <f>IF(AA797=V797,0,1)</f>
      </nc>
      <ndxf>
        <fill>
          <patternFill patternType="none">
            <bgColor indexed="65"/>
          </patternFill>
        </fill>
      </ndxf>
    </rcc>
    <rcc rId="0" sId="1" dxf="1">
      <nc r="CN798">
        <f>IF(AA798=V798,0,1)</f>
      </nc>
      <ndxf>
        <fill>
          <patternFill patternType="none">
            <bgColor indexed="65"/>
          </patternFill>
        </fill>
      </ndxf>
    </rcc>
    <rcc rId="0" sId="1" dxf="1">
      <nc r="CN799">
        <f>IF(AA799=V799,0,1)</f>
      </nc>
      <ndxf>
        <fill>
          <patternFill patternType="none">
            <bgColor indexed="65"/>
          </patternFill>
        </fill>
      </ndxf>
    </rcc>
    <rcc rId="0" sId="1" dxf="1">
      <nc r="CN800">
        <f>IF(AA800=V800,0,1)</f>
      </nc>
      <ndxf>
        <fill>
          <patternFill patternType="none">
            <bgColor indexed="65"/>
          </patternFill>
        </fill>
      </ndxf>
    </rcc>
    <rcc rId="0" sId="1" dxf="1">
      <nc r="CN801">
        <f>IF(AA801=V801,0,1)</f>
      </nc>
      <ndxf>
        <fill>
          <patternFill patternType="none">
            <bgColor indexed="65"/>
          </patternFill>
        </fill>
      </ndxf>
    </rcc>
    <rcc rId="0" sId="1" dxf="1">
      <nc r="CN802">
        <f>IF(AA802=V802,0,1)</f>
      </nc>
      <ndxf>
        <fill>
          <patternFill patternType="none">
            <bgColor indexed="65"/>
          </patternFill>
        </fill>
      </ndxf>
    </rcc>
    <rcc rId="0" sId="1" dxf="1">
      <nc r="CN803">
        <f>IF(AA803=V803,0,1)</f>
      </nc>
      <ndxf>
        <fill>
          <patternFill patternType="none">
            <bgColor indexed="65"/>
          </patternFill>
        </fill>
      </ndxf>
    </rcc>
    <rcc rId="0" sId="1" dxf="1">
      <nc r="CN804">
        <f>IF(AA804=V804,0,1)</f>
      </nc>
      <ndxf>
        <fill>
          <patternFill patternType="none">
            <bgColor indexed="65"/>
          </patternFill>
        </fill>
      </ndxf>
    </rcc>
    <rcc rId="0" sId="1" dxf="1">
      <nc r="CN805">
        <f>IF(AA805=V805,0,1)</f>
      </nc>
      <ndxf>
        <fill>
          <patternFill patternType="none">
            <bgColor indexed="65"/>
          </patternFill>
        </fill>
      </ndxf>
    </rcc>
    <rcc rId="0" sId="1" dxf="1">
      <nc r="CN806">
        <f>IF(AA806=V806,0,1)</f>
      </nc>
      <ndxf>
        <fill>
          <patternFill patternType="none">
            <bgColor indexed="65"/>
          </patternFill>
        </fill>
      </ndxf>
    </rcc>
    <rcc rId="0" sId="1" dxf="1">
      <nc r="CN807">
        <f>IF(AA807=V807,0,1)</f>
      </nc>
      <ndxf>
        <fill>
          <patternFill patternType="none">
            <bgColor indexed="65"/>
          </patternFill>
        </fill>
      </ndxf>
    </rcc>
    <rcc rId="0" sId="1" dxf="1">
      <nc r="CN808">
        <f>IF(AA808=V808,0,1)</f>
      </nc>
      <ndxf>
        <fill>
          <patternFill patternType="none">
            <bgColor indexed="65"/>
          </patternFill>
        </fill>
      </ndxf>
    </rcc>
    <rcc rId="0" sId="1" dxf="1">
      <nc r="CN809">
        <f>IF(AA809=V809,0,1)</f>
      </nc>
      <ndxf>
        <fill>
          <patternFill patternType="none">
            <bgColor indexed="65"/>
          </patternFill>
        </fill>
      </ndxf>
    </rcc>
    <rcc rId="0" sId="1" dxf="1">
      <nc r="CN810">
        <f>IF(AA810=V810,0,1)</f>
      </nc>
      <ndxf>
        <fill>
          <patternFill patternType="none">
            <bgColor indexed="65"/>
          </patternFill>
        </fill>
      </ndxf>
    </rcc>
    <rcc rId="0" sId="1" dxf="1">
      <nc r="CN811">
        <f>IF(AA811=V811,0,1)</f>
      </nc>
      <ndxf>
        <fill>
          <patternFill patternType="none">
            <bgColor indexed="65"/>
          </patternFill>
        </fill>
      </ndxf>
    </rcc>
    <rcc rId="0" sId="1" dxf="1">
      <nc r="CN812">
        <f>IF(AA812=V812,0,1)</f>
      </nc>
      <ndxf>
        <fill>
          <patternFill patternType="none">
            <bgColor indexed="65"/>
          </patternFill>
        </fill>
      </ndxf>
    </rcc>
    <rcc rId="0" sId="1" dxf="1">
      <nc r="CN813">
        <f>IF(AA813=V813,0,1)</f>
      </nc>
      <ndxf>
        <fill>
          <patternFill patternType="none">
            <bgColor indexed="65"/>
          </patternFill>
        </fill>
      </ndxf>
    </rcc>
    <rcc rId="0" sId="1" dxf="1">
      <nc r="CN814">
        <f>IF(AA814=V814,0,1)</f>
      </nc>
      <ndxf>
        <fill>
          <patternFill patternType="none">
            <bgColor indexed="65"/>
          </patternFill>
        </fill>
      </ndxf>
    </rcc>
    <rcc rId="0" sId="1" dxf="1">
      <nc r="CN815">
        <f>IF(AA815=V815,0,1)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IF(AA816=V816,0,1)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IF(AA817=V817,0,1)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IF(AA818=V818,0,1)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IF(AA819=V819,0,1)</f>
      </nc>
      <ndxf>
        <fill>
          <patternFill patternType="none">
            <bgColor indexed="65"/>
          </patternFill>
        </fill>
      </ndxf>
    </rcc>
    <rcc rId="0" sId="1" dxf="1">
      <nc r="CN820">
        <f>IF(AA820=V820,0,1)</f>
      </nc>
      <ndxf>
        <fill>
          <patternFill patternType="none">
            <bgColor indexed="65"/>
          </patternFill>
        </fill>
      </ndxf>
    </rcc>
    <rcc rId="0" sId="1" dxf="1">
      <nc r="CN821">
        <f>IF(AA821=V821,0,1)</f>
      </nc>
      <ndxf>
        <fill>
          <patternFill patternType="none">
            <bgColor indexed="65"/>
          </patternFill>
        </fill>
      </ndxf>
    </rcc>
    <rcc rId="0" sId="1" dxf="1">
      <nc r="CN822">
        <f>IF(AA822=V822,0,1)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IF(AA823=V823,0,1)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IF(AA824=V824,0,1)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IF(AA825=V825,0,1)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IF(AA826=V826,0,1)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IF(AA827=V827,0,1)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IF(AA828=V828,0,1)</f>
      </nc>
      <ndxf>
        <fill>
          <patternFill patternType="none">
            <bgColor indexed="65"/>
          </patternFill>
        </fill>
      </ndxf>
    </rcc>
    <rcc rId="0" sId="1" dxf="1">
      <nc r="CN829">
        <f>IF(AA829=V829,0,1)</f>
      </nc>
      <ndxf>
        <fill>
          <patternFill patternType="none">
            <bgColor indexed="65"/>
          </patternFill>
        </fill>
      </ndxf>
    </rcc>
    <rcc rId="0" sId="1" dxf="1">
      <nc r="CN830">
        <f>IF(AA830=V830,0,1)</f>
      </nc>
      <ndxf>
        <fill>
          <patternFill patternType="none">
            <bgColor indexed="65"/>
          </patternFill>
        </fill>
      </ndxf>
    </rcc>
    <rcc rId="0" sId="1" dxf="1">
      <nc r="CN831">
        <f>IF(AA831=V831,0,1)</f>
      </nc>
      <ndxf>
        <fill>
          <patternFill patternType="none">
            <bgColor indexed="65"/>
          </patternFill>
        </fill>
      </ndxf>
    </rcc>
    <rcc rId="0" sId="1" dxf="1">
      <nc r="CN832">
        <f>IF(AA832=V832,0,1)</f>
      </nc>
      <ndxf>
        <fill>
          <patternFill patternType="none">
            <bgColor indexed="65"/>
          </patternFill>
        </fill>
      </ndxf>
    </rcc>
    <rcc rId="0" sId="1" dxf="1">
      <nc r="CN833">
        <f>IF(AA833=V833,0,1)</f>
      </nc>
      <ndxf>
        <fill>
          <patternFill patternType="none">
            <bgColor indexed="65"/>
          </patternFill>
        </fill>
      </ndxf>
    </rcc>
    <rcc rId="0" sId="1" dxf="1">
      <nc r="CN834">
        <f>IF(AA834=V834,0,1)</f>
      </nc>
      <ndxf>
        <fill>
          <patternFill patternType="none">
            <bgColor indexed="65"/>
          </patternFill>
        </fill>
      </ndxf>
    </rcc>
    <rcc rId="0" sId="1" dxf="1">
      <nc r="CN835">
        <f>IF(AA835=V835,0,1)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IF(AA836=V836,0,1)</f>
      </nc>
      <ndxf>
        <fill>
          <patternFill patternType="none">
            <bgColor indexed="65"/>
          </patternFill>
        </fill>
      </ndxf>
    </rcc>
    <rcc rId="0" sId="1" dxf="1">
      <nc r="CN837">
        <f>IF(AA837=V837,0,1)</f>
      </nc>
      <ndxf>
        <fill>
          <patternFill patternType="none">
            <bgColor indexed="65"/>
          </patternFill>
        </fill>
      </ndxf>
    </rcc>
    <rcc rId="0" sId="1" dxf="1">
      <nc r="CN838">
        <f>IF(AA838=V838,0,1)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IF(AA839=V839,0,1)</f>
      </nc>
      <ndxf>
        <fill>
          <patternFill patternType="none">
            <bgColor indexed="65"/>
          </patternFill>
        </fill>
      </ndxf>
    </rcc>
    <rcc rId="0" sId="1" dxf="1">
      <nc r="CN840">
        <f>IF(AA840=V840,0,1)</f>
      </nc>
      <ndxf>
        <fill>
          <patternFill patternType="none">
            <bgColor indexed="65"/>
          </patternFill>
        </fill>
      </ndxf>
    </rcc>
    <rcc rId="0" sId="1" dxf="1">
      <nc r="CN841">
        <f>IF(AA841=V841,0,1)</f>
      </nc>
      <ndxf>
        <fill>
          <patternFill patternType="none">
            <bgColor indexed="65"/>
          </patternFill>
        </fill>
      </ndxf>
    </rcc>
    <rcc rId="0" sId="1" dxf="1">
      <nc r="CN842">
        <f>IF(AA842=V842,0,1)</f>
      </nc>
      <ndxf>
        <fill>
          <patternFill patternType="none">
            <bgColor indexed="65"/>
          </patternFill>
        </fill>
      </ndxf>
    </rcc>
    <rcc rId="0" sId="1" dxf="1">
      <nc r="CN843">
        <f>IF(AA843=V843,0,1)</f>
      </nc>
      <ndxf>
        <fill>
          <patternFill patternType="none">
            <bgColor indexed="65"/>
          </patternFill>
        </fill>
      </ndxf>
    </rcc>
    <rcc rId="0" sId="1" dxf="1">
      <nc r="CN844">
        <f>IF(AA844=V844,0,1)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IF(AA845=V845,0,1)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IF(AA846=V846,0,1)</f>
      </nc>
      <ndxf>
        <fill>
          <patternFill patternType="none">
            <bgColor indexed="65"/>
          </patternFill>
        </fill>
      </ndxf>
    </rcc>
    <rcc rId="0" sId="1" dxf="1">
      <nc r="CN847">
        <f>IF(AA847=V847,0,1)</f>
      </nc>
      <ndxf>
        <fill>
          <patternFill patternType="none">
            <bgColor indexed="65"/>
          </patternFill>
        </fill>
      </ndxf>
    </rcc>
    <rcc rId="0" sId="1" dxf="1">
      <nc r="CN848">
        <f>IF(AA848=V848,0,1)</f>
      </nc>
      <ndxf>
        <fill>
          <patternFill patternType="none">
            <bgColor indexed="65"/>
          </patternFill>
        </fill>
      </ndxf>
    </rcc>
    <rcc rId="0" sId="1" dxf="1">
      <nc r="CN849">
        <f>IF(AA849=V849,0,1)</f>
      </nc>
      <ndxf>
        <fill>
          <patternFill patternType="none">
            <bgColor indexed="65"/>
          </patternFill>
        </fill>
      </ndxf>
    </rcc>
    <rcc rId="0" sId="1" dxf="1">
      <nc r="CN850">
        <f>IF(AA850=V850,0,1)</f>
      </nc>
      <ndxf>
        <fill>
          <patternFill patternType="none">
            <bgColor indexed="65"/>
          </patternFill>
        </fill>
      </ndxf>
    </rcc>
    <rcc rId="0" sId="1" dxf="1">
      <nc r="CN851">
        <f>IF(AA851=V851,0,1)</f>
      </nc>
      <ndxf>
        <fill>
          <patternFill patternType="none">
            <bgColor indexed="65"/>
          </patternFill>
        </fill>
      </ndxf>
    </rcc>
    <rcc rId="0" sId="1" dxf="1">
      <nc r="CN852">
        <f>IF(AA852=V852,0,1)</f>
      </nc>
      <ndxf>
        <fill>
          <patternFill patternType="none">
            <bgColor indexed="65"/>
          </patternFill>
        </fill>
      </ndxf>
    </rcc>
    <rcc rId="0" sId="1" dxf="1">
      <nc r="CN853">
        <f>IF(AA853=V853,0,1)</f>
      </nc>
      <ndxf>
        <fill>
          <patternFill patternType="none">
            <bgColor indexed="65"/>
          </patternFill>
        </fill>
      </ndxf>
    </rcc>
    <rcc rId="0" sId="1" dxf="1">
      <nc r="CN854">
        <f>IF(AA854=V854,0,1)</f>
      </nc>
      <ndxf>
        <fill>
          <patternFill patternType="none">
            <bgColor indexed="65"/>
          </patternFill>
        </fill>
      </ndxf>
    </rcc>
    <rcc rId="0" sId="1" dxf="1">
      <nc r="CN855">
        <f>IF(AA855=V855,0,1)</f>
      </nc>
      <ndxf>
        <fill>
          <patternFill patternType="none">
            <bgColor indexed="65"/>
          </patternFill>
        </fill>
      </ndxf>
    </rcc>
    <rcc rId="0" sId="1" dxf="1">
      <nc r="CN856">
        <f>IF(AA856=V856,0,1)</f>
      </nc>
      <ndxf>
        <fill>
          <patternFill patternType="none">
            <bgColor indexed="65"/>
          </patternFill>
        </fill>
      </ndxf>
    </rcc>
    <rcc rId="0" sId="1" dxf="1">
      <nc r="CN857">
        <f>IF(AA857=V857,0,1)</f>
      </nc>
      <ndxf>
        <fill>
          <patternFill patternType="none">
            <bgColor indexed="65"/>
          </patternFill>
        </fill>
      </ndxf>
    </rcc>
    <rcc rId="0" sId="1" dxf="1">
      <nc r="CN858">
        <f>IF(AA858=V858,0,1)</f>
      </nc>
      <ndxf>
        <fill>
          <patternFill patternType="none">
            <bgColor indexed="65"/>
          </patternFill>
        </fill>
      </ndxf>
    </rcc>
    <rcc rId="0" sId="1" dxf="1">
      <nc r="CN859">
        <f>IF(AA859=V859,0,1)</f>
      </nc>
      <ndxf>
        <fill>
          <patternFill patternType="none">
            <bgColor indexed="65"/>
          </patternFill>
        </fill>
      </ndxf>
    </rcc>
    <rcc rId="0" sId="1" dxf="1">
      <nc r="CN860">
        <f>IF(AA860=V860,0,1)</f>
      </nc>
      <ndxf>
        <fill>
          <patternFill patternType="none">
            <bgColor indexed="65"/>
          </patternFill>
        </fill>
      </ndxf>
    </rcc>
    <rcc rId="0" sId="1" dxf="1">
      <nc r="CN861">
        <f>IF(AA861=V861,0,1)</f>
      </nc>
      <ndxf>
        <fill>
          <patternFill patternType="none">
            <bgColor indexed="65"/>
          </patternFill>
        </fill>
      </ndxf>
    </rcc>
    <rcc rId="0" sId="1" dxf="1">
      <nc r="CN862">
        <f>IF(AA862=V862,0,1)</f>
      </nc>
      <ndxf>
        <fill>
          <patternFill patternType="none">
            <bgColor indexed="65"/>
          </patternFill>
        </fill>
      </ndxf>
    </rcc>
    <rcc rId="0" sId="1" dxf="1">
      <nc r="CN863">
        <f>IF(AA863=V863,0,1)</f>
      </nc>
      <ndxf>
        <fill>
          <patternFill patternType="none">
            <bgColor indexed="65"/>
          </patternFill>
        </fill>
      </ndxf>
    </rcc>
    <rcc rId="0" sId="1" dxf="1">
      <nc r="CN864">
        <f>IF(AA864=V864,0,1)</f>
      </nc>
      <ndxf>
        <fill>
          <patternFill patternType="none">
            <bgColor indexed="65"/>
          </patternFill>
        </fill>
      </ndxf>
    </rcc>
    <rcc rId="0" sId="1" dxf="1">
      <nc r="CN865">
        <f>IF(AA865=V865,0,1)</f>
      </nc>
      <ndxf>
        <fill>
          <patternFill patternType="none">
            <bgColor indexed="65"/>
          </patternFill>
        </fill>
      </ndxf>
    </rcc>
    <rcc rId="0" sId="1" dxf="1">
      <nc r="CN866">
        <f>IF(AA866=V866,0,1)</f>
      </nc>
      <ndxf>
        <fill>
          <patternFill patternType="none">
            <bgColor indexed="65"/>
          </patternFill>
        </fill>
      </ndxf>
    </rcc>
    <rcc rId="0" sId="1" dxf="1">
      <nc r="CN867">
        <f>IF(AA867=V867,0,1)</f>
      </nc>
      <ndxf>
        <fill>
          <patternFill patternType="none">
            <bgColor indexed="65"/>
          </patternFill>
        </fill>
      </ndxf>
    </rcc>
    <rcc rId="0" sId="1" dxf="1">
      <nc r="CN868">
        <f>IF(AA868=V868,0,1)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IF(AA869=V869,0,1)</f>
      </nc>
      <ndxf>
        <fill>
          <patternFill patternType="none">
            <bgColor indexed="65"/>
          </patternFill>
        </fill>
      </ndxf>
    </rcc>
    <rcc rId="0" sId="1" dxf="1">
      <nc r="CN870">
        <f>IF(AA870=V870,0,1)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IF(AA871=V871,0,1)</f>
      </nc>
      <ndxf>
        <fill>
          <patternFill patternType="none">
            <bgColor indexed="65"/>
          </patternFill>
        </fill>
      </ndxf>
    </rcc>
    <rcc rId="0" sId="1" dxf="1">
      <nc r="CN872">
        <f>IF(AA872=V872,0,1)</f>
      </nc>
      <ndxf>
        <fill>
          <patternFill patternType="none">
            <bgColor indexed="65"/>
          </patternFill>
        </fill>
      </ndxf>
    </rcc>
    <rcc rId="0" sId="1" dxf="1">
      <nc r="CN873">
        <f>IF(AA873=V873,0,1)</f>
      </nc>
      <ndxf>
        <fill>
          <patternFill patternType="none">
            <bgColor indexed="65"/>
          </patternFill>
        </fill>
      </ndxf>
    </rcc>
    <rcc rId="0" sId="1" dxf="1">
      <nc r="CN874">
        <f>IF(AA874=V874,0,1)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IF(AA875=V875,0,1)</f>
      </nc>
      <ndxf>
        <fill>
          <patternFill patternType="none">
            <bgColor indexed="65"/>
          </patternFill>
        </fill>
      </ndxf>
    </rcc>
    <rcc rId="0" sId="1" dxf="1">
      <nc r="CN876">
        <f>IF(AA876=V876,0,1)</f>
      </nc>
      <ndxf>
        <fill>
          <patternFill patternType="none">
            <bgColor indexed="65"/>
          </patternFill>
        </fill>
      </ndxf>
    </rcc>
    <rcc rId="0" sId="1" dxf="1">
      <nc r="CN877">
        <f>IF(AA877=V877,0,1)</f>
      </nc>
      <ndxf>
        <fill>
          <patternFill patternType="none">
            <bgColor indexed="65"/>
          </patternFill>
        </fill>
      </ndxf>
    </rcc>
    <rcc rId="0" sId="1" dxf="1">
      <nc r="CN878">
        <f>IF(AA878=V878,0,1)</f>
      </nc>
      <ndxf>
        <fill>
          <patternFill patternType="none">
            <bgColor indexed="65"/>
          </patternFill>
        </fill>
      </ndxf>
    </rcc>
    <rcc rId="0" sId="1" dxf="1">
      <nc r="CN879">
        <f>IF(AA879=V879,0,1)</f>
      </nc>
      <ndxf>
        <fill>
          <patternFill patternType="none">
            <bgColor indexed="65"/>
          </patternFill>
        </fill>
      </ndxf>
    </rcc>
    <rcc rId="0" sId="1" dxf="1">
      <nc r="CN880">
        <f>IF(AA880=V880,0,1)</f>
      </nc>
      <ndxf>
        <fill>
          <patternFill patternType="none">
            <bgColor indexed="65"/>
          </patternFill>
        </fill>
      </ndxf>
    </rcc>
    <rcc rId="0" sId="1" dxf="1">
      <nc r="CN881">
        <f>IF(AA881=V881,0,1)</f>
      </nc>
      <ndxf>
        <fill>
          <patternFill patternType="none">
            <bgColor indexed="65"/>
          </patternFill>
        </fill>
      </ndxf>
    </rcc>
    <rcc rId="0" sId="1" dxf="1">
      <nc r="CN882">
        <f>IF(AA882=V882,0,1)</f>
      </nc>
      <ndxf>
        <fill>
          <patternFill patternType="none">
            <bgColor indexed="65"/>
          </patternFill>
        </fill>
      </ndxf>
    </rcc>
    <rcc rId="0" sId="1" dxf="1">
      <nc r="CN883">
        <f>IF(AA883=V883,0,1)</f>
      </nc>
      <ndxf>
        <fill>
          <patternFill patternType="none">
            <bgColor indexed="65"/>
          </patternFill>
        </fill>
      </ndxf>
    </rcc>
    <rcc rId="0" sId="1" dxf="1">
      <nc r="CN884">
        <f>IF(AA884=V884,0,1)</f>
      </nc>
      <ndxf>
        <fill>
          <patternFill patternType="none">
            <bgColor indexed="65"/>
          </patternFill>
        </fill>
      </ndxf>
    </rcc>
    <rcc rId="0" sId="1" dxf="1">
      <nc r="CN885">
        <f>IF(AA885=V885,0,1)</f>
      </nc>
      <ndxf>
        <fill>
          <patternFill patternType="none">
            <bgColor indexed="65"/>
          </patternFill>
        </fill>
      </ndxf>
    </rcc>
    <rcc rId="0" sId="1" dxf="1">
      <nc r="CN886">
        <f>IF(AA886=V886,0,1)</f>
      </nc>
      <ndxf>
        <fill>
          <patternFill patternType="none">
            <bgColor indexed="65"/>
          </patternFill>
        </fill>
      </ndxf>
    </rcc>
    <rcc rId="0" sId="1" dxf="1">
      <nc r="CN887">
        <f>IF(AA887=V887,0,1)</f>
      </nc>
      <ndxf>
        <fill>
          <patternFill patternType="none">
            <bgColor indexed="65"/>
          </patternFill>
        </fill>
      </ndxf>
    </rcc>
    <rcc rId="0" sId="1" dxf="1">
      <nc r="CN888">
        <f>IF(AA888=V888,0,1)</f>
      </nc>
      <ndxf>
        <fill>
          <patternFill patternType="none">
            <bgColor indexed="65"/>
          </patternFill>
        </fill>
      </ndxf>
    </rcc>
    <rcc rId="0" sId="1" dxf="1">
      <nc r="CN889">
        <f>IF(AA889=V889,0,1)</f>
      </nc>
      <ndxf>
        <fill>
          <patternFill patternType="none">
            <bgColor indexed="65"/>
          </patternFill>
        </fill>
      </ndxf>
    </rcc>
    <rcc rId="0" sId="1" dxf="1">
      <nc r="CN890">
        <f>IF(AA890=V890,0,1)</f>
      </nc>
      <ndxf>
        <fill>
          <patternFill patternType="none">
            <bgColor indexed="65"/>
          </patternFill>
        </fill>
      </ndxf>
    </rcc>
    <rcc rId="0" sId="1" dxf="1">
      <nc r="CN891">
        <f>IF(AA891=V891,0,1)</f>
      </nc>
      <ndxf>
        <fill>
          <patternFill patternType="none">
            <bgColor indexed="65"/>
          </patternFill>
        </fill>
      </ndxf>
    </rcc>
    <rcc rId="0" sId="1" dxf="1">
      <nc r="CN892">
        <f>IF(AA892=V892,0,1)</f>
      </nc>
      <ndxf>
        <fill>
          <patternFill patternType="none">
            <bgColor indexed="65"/>
          </patternFill>
        </fill>
      </ndxf>
    </rcc>
    <rcc rId="0" sId="1" dxf="1">
      <nc r="CN893">
        <f>IF(AA893=V893,0,1)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IF(AA894=V894,0,1)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IF(AA895=V895,0,1)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IF(AA896=V896,0,1)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IF(AA897=V897,0,1)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IF(AA898=V898,0,1)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IF(AA899=V899,0,1)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IF(AA900=V900,0,1)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IF(AA901=V901,0,1)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IF(AA902=V902,0,1)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IF(AA903=V903,0,1)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IF(AA904=V904,0,1)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IF(AA905=V905,0,1)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IF(AA906=V906,0,1)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IF(AA907=V907,0,1)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IF(AA908=V908,0,1)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IF(AA909=V909,0,1)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IF(AA910=V910,0,1)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IF(AA911=V911,0,1)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IF(AA912=V912,0,1)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IF(AA913=V913,0,1)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IF(AA914=V914,0,1)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IF(AA915=V915,0,1)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IF(AA916=V916,0,1)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IF(AA917=V917,0,1)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IF(AA918=V918,0,1)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IF(AA919=V919,0,1)</f>
      </nc>
      <ndxf>
        <fill>
          <patternFill patternType="none">
            <bgColor indexed="65"/>
          </patternFill>
        </fill>
      </ndxf>
    </rcc>
    <rcc rId="0" sId="1" dxf="1">
      <nc r="CN920">
        <f>IF(AA920=V920,0,1)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IF(AA921=V921,0,1)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IF(AA922=V922,0,1)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IF(AA923=V923,0,1)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IF(AA924=V924,0,1)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IF(AA925=V925,0,1)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IF(AA926=V926,0,1)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IF(AA927=V927,0,1)</f>
      </nc>
      <ndxf>
        <fill>
          <patternFill patternType="none">
            <bgColor indexed="65"/>
          </patternFill>
        </fill>
      </ndxf>
    </rcc>
    <rcc rId="0" sId="1" dxf="1">
      <nc r="CN928">
        <f>IF(AA928=V928,0,1)</f>
      </nc>
      <ndxf>
        <fill>
          <patternFill patternType="none">
            <bgColor indexed="65"/>
          </patternFill>
        </fill>
      </ndxf>
    </rcc>
    <rcc rId="0" sId="1" dxf="1">
      <nc r="CN929">
        <f>IF(AA929=V929,0,1)</f>
      </nc>
      <ndxf>
        <fill>
          <patternFill patternType="none">
            <bgColor indexed="65"/>
          </patternFill>
        </fill>
      </ndxf>
    </rcc>
    <rcc rId="0" sId="1" dxf="1">
      <nc r="CN930">
        <f>IF(AA930=V930,0,1)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IF(AA931=V931,0,1)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IF(AA932=V932,0,1)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IF(AA933=V933,0,1)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IF(AA934=V934,0,1)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IF(AA935=V935,0,1)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IF(AA936=V936,0,1)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IF(AA937=V937,0,1)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IF(AA938=V938,0,1)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IF(AA939=V939,0,1)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IF(AA940=V940,0,1)</f>
      </nc>
      <ndxf>
        <fill>
          <patternFill patternType="none">
            <bgColor indexed="65"/>
          </patternFill>
        </fill>
      </ndxf>
    </rcc>
    <rcc rId="0" sId="1" dxf="1">
      <nc r="CN941">
        <f>IF(AA941=V941,0,1)</f>
      </nc>
      <ndxf>
        <fill>
          <patternFill patternType="none">
            <bgColor indexed="65"/>
          </patternFill>
        </fill>
      </ndxf>
    </rcc>
    <rcc rId="0" sId="1" dxf="1">
      <nc r="CN942">
        <f>IF(AA942=V942,0,1)</f>
      </nc>
      <ndxf>
        <fill>
          <patternFill patternType="none">
            <bgColor indexed="65"/>
          </patternFill>
        </fill>
      </ndxf>
    </rcc>
    <rcc rId="0" sId="1" dxf="1">
      <nc r="CN943">
        <f>IF(AA943=V943,0,1)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IF(AA944=V944,0,1)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IF(AA945=V945,0,1)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IF(AA946=V946,0,1)</f>
      </nc>
      <ndxf>
        <fill>
          <patternFill patternType="none">
            <bgColor indexed="65"/>
          </patternFill>
        </fill>
      </ndxf>
    </rcc>
    <rcc rId="0" sId="1" dxf="1">
      <nc r="CN947">
        <f>IF(AA947=V947,0,1)</f>
      </nc>
      <ndxf>
        <fill>
          <patternFill patternType="none">
            <bgColor indexed="65"/>
          </patternFill>
        </fill>
      </ndxf>
    </rcc>
    <rcc rId="0" sId="1" dxf="1">
      <nc r="CN948">
        <f>IF(AA948=V948,0,1)</f>
      </nc>
      <ndxf>
        <fill>
          <patternFill patternType="none">
            <bgColor indexed="65"/>
          </patternFill>
        </fill>
      </ndxf>
    </rcc>
    <rcc rId="0" sId="1" dxf="1">
      <nc r="CN949">
        <f>IF(AA949=V949,0,1)</f>
      </nc>
      <ndxf>
        <fill>
          <patternFill patternType="none">
            <bgColor indexed="65"/>
          </patternFill>
        </fill>
      </ndxf>
    </rcc>
    <rcc rId="0" sId="1" dxf="1">
      <nc r="CN950">
        <f>IF(AA950=V950,0,1)</f>
      </nc>
      <ndxf>
        <fill>
          <patternFill patternType="none">
            <bgColor indexed="65"/>
          </patternFill>
        </fill>
      </ndxf>
    </rcc>
    <rcc rId="0" sId="1" dxf="1">
      <nc r="CN951">
        <f>IF(AA951=V951,0,1)</f>
      </nc>
      <ndxf>
        <fill>
          <patternFill patternType="none">
            <bgColor indexed="65"/>
          </patternFill>
        </fill>
      </ndxf>
    </rcc>
    <rcc rId="0" sId="1" dxf="1">
      <nc r="CN952">
        <f>IF(AA952=V952,0,1)</f>
      </nc>
      <ndxf>
        <fill>
          <patternFill patternType="none">
            <bgColor indexed="65"/>
          </patternFill>
        </fill>
      </ndxf>
    </rcc>
    <rcc rId="0" sId="1" dxf="1">
      <nc r="CN953">
        <f>IF(AA953=V953,0,1)</f>
      </nc>
      <ndxf>
        <fill>
          <patternFill patternType="none">
            <bgColor indexed="65"/>
          </patternFill>
        </fill>
      </ndxf>
    </rcc>
    <rcc rId="0" sId="1" dxf="1">
      <nc r="CN954">
        <f>IF(AA954=V954,0,1)</f>
      </nc>
      <ndxf>
        <fill>
          <patternFill patternType="none">
            <bgColor indexed="65"/>
          </patternFill>
        </fill>
      </ndxf>
    </rcc>
    <rcc rId="0" sId="1" dxf="1">
      <nc r="CN955">
        <f>IF(AA955=V955,0,1)</f>
      </nc>
      <ndxf>
        <fill>
          <patternFill patternType="none">
            <bgColor indexed="65"/>
          </patternFill>
        </fill>
      </ndxf>
    </rcc>
    <rcc rId="0" sId="1" dxf="1">
      <nc r="CN956">
        <f>IF(AA956=V956,0,1)</f>
      </nc>
      <ndxf>
        <fill>
          <patternFill patternType="none">
            <bgColor indexed="65"/>
          </patternFill>
        </fill>
      </ndxf>
    </rcc>
    <rcc rId="0" sId="1" dxf="1">
      <nc r="CN957">
        <f>IF(AA957=V957,0,1)</f>
      </nc>
      <ndxf>
        <fill>
          <patternFill patternType="none">
            <bgColor indexed="65"/>
          </patternFill>
        </fill>
      </ndxf>
    </rcc>
    <rcc rId="0" sId="1" dxf="1">
      <nc r="CN958">
        <f>IF(AA958=V958,0,1)</f>
      </nc>
      <ndxf>
        <fill>
          <patternFill patternType="none">
            <bgColor indexed="65"/>
          </patternFill>
        </fill>
      </ndxf>
    </rcc>
    <rcc rId="0" sId="1" dxf="1">
      <nc r="CN959">
        <f>IF(AA959=V959,0,1)</f>
      </nc>
      <ndxf>
        <fill>
          <patternFill patternType="none">
            <bgColor indexed="65"/>
          </patternFill>
        </fill>
      </ndxf>
    </rcc>
    <rcc rId="0" sId="1" dxf="1">
      <nc r="CN960">
        <f>IF(AA960=V960,0,1)</f>
      </nc>
      <ndxf>
        <fill>
          <patternFill patternType="none">
            <bgColor indexed="65"/>
          </patternFill>
        </fill>
      </ndxf>
    </rcc>
    <rcc rId="0" sId="1" dxf="1">
      <nc r="CN961">
        <f>IF(AA961=V961,0,1)</f>
      </nc>
      <ndxf>
        <fill>
          <patternFill patternType="none">
            <bgColor indexed="65"/>
          </patternFill>
        </fill>
      </ndxf>
    </rcc>
    <rcc rId="0" sId="1" dxf="1">
      <nc r="CN962">
        <f>IF(AA962=V962,0,1)</f>
      </nc>
      <ndxf>
        <fill>
          <patternFill patternType="none">
            <bgColor indexed="65"/>
          </patternFill>
        </fill>
      </ndxf>
    </rcc>
    <rcc rId="0" sId="1" dxf="1">
      <nc r="CN963">
        <f>IF(AA963=V963,0,1)</f>
      </nc>
      <ndxf>
        <fill>
          <patternFill patternType="none">
            <bgColor indexed="65"/>
          </patternFill>
        </fill>
      </ndxf>
    </rcc>
    <rcc rId="0" sId="1" dxf="1">
      <nc r="CN964">
        <f>IF(AA964=V964,0,1)</f>
      </nc>
      <ndxf>
        <fill>
          <patternFill patternType="none">
            <bgColor indexed="65"/>
          </patternFill>
        </fill>
      </ndxf>
    </rcc>
    <rcc rId="0" sId="1" dxf="1">
      <nc r="CN965">
        <f>IF(AA965=V965,0,1)</f>
      </nc>
      <ndxf>
        <fill>
          <patternFill patternType="none">
            <bgColor indexed="65"/>
          </patternFill>
        </fill>
      </ndxf>
    </rcc>
    <rcc rId="0" sId="1" dxf="1">
      <nc r="CN966">
        <f>IF(AA966=V966,0,1)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IF(AA967=V967,0,1)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IF(AA968=V968,0,1)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IF(AA969=V969,0,1)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IF(AA970=V970,0,1)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IF(AA971=V971,0,1)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IF(AA972=V972,0,1)</f>
      </nc>
      <ndxf>
        <fill>
          <patternFill patternType="none">
            <bgColor indexed="65"/>
          </patternFill>
        </fill>
      </ndxf>
    </rcc>
    <rcc rId="0" sId="1" dxf="1">
      <nc r="CN973">
        <f>IF(AA973=V973,0,1)</f>
      </nc>
      <ndxf>
        <fill>
          <patternFill patternType="none">
            <bgColor indexed="65"/>
          </patternFill>
        </fill>
      </ndxf>
    </rcc>
    <rcc rId="0" sId="1" dxf="1">
      <nc r="CN974">
        <f>IF(AA974=V974,0,1)</f>
      </nc>
      <ndxf>
        <fill>
          <patternFill patternType="none">
            <bgColor indexed="65"/>
          </patternFill>
        </fill>
      </ndxf>
    </rcc>
    <rcc rId="0" sId="1" dxf="1">
      <nc r="CN975">
        <f>IF(AA975=V975,0,1)</f>
      </nc>
      <ndxf>
        <fill>
          <patternFill patternType="none">
            <bgColor indexed="65"/>
          </patternFill>
        </fill>
      </ndxf>
    </rcc>
    <rcc rId="0" sId="1" dxf="1">
      <nc r="CN976">
        <f>IF(AA976=V976,0,1)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IF(AA977=V977,0,1)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IF(AA978=V978,0,1)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IF(AA979=V979,0,1)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IF(AA980=V980,0,1)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IF(AA981=V981,0,1)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IF(AA982=V982,0,1)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IF(AA983=V983,0,1)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IF(AA984=V984,0,1)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IF(AA985=V985,0,1)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IF(AA986=V986,0,1)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IF(AA987=V987,0,1)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IF(AA988=V988,0,1)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IF(AA989=V989,0,1)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IF(AA990=V990,0,1)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IF(AA991=V991,0,1)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IF(AA992=V992,0,1)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IF(AA993=V993,0,1)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IF(AA994=V994,0,1)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IF(AA995=V995,0,1)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IF(AA996=V996,0,1)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IF(AA997=V997,0,1)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IF(AA998=V998,0,1)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IF(AA999=V999,0,1)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IF(AA1000=V1000,0,1)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IF(AA1001=V1001,0,1)</f>
      </nc>
      <ndxf>
        <fill>
          <patternFill patternType="none">
            <bgColor indexed="65"/>
          </patternFill>
        </fill>
      </ndxf>
    </rcc>
    <rcc rId="0" sId="1" dxf="1">
      <nc r="CN1002">
        <f>IF(AA1002=V1002,0,1)</f>
      </nc>
      <ndxf>
        <fill>
          <patternFill patternType="none">
            <bgColor indexed="65"/>
          </patternFill>
        </fill>
      </ndxf>
    </rcc>
    <rcc rId="0" sId="1" dxf="1">
      <nc r="CN1003">
        <f>IF(AA1003=V1003,0,1)</f>
      </nc>
      <ndxf>
        <fill>
          <patternFill patternType="none">
            <bgColor indexed="65"/>
          </patternFill>
        </fill>
      </ndxf>
    </rcc>
    <rcc rId="0" sId="1" dxf="1">
      <nc r="CN1004">
        <f>IF(AA1004=V1004,0,1)</f>
      </nc>
      <ndxf>
        <fill>
          <patternFill patternType="none">
            <bgColor indexed="65"/>
          </patternFill>
        </fill>
      </ndxf>
    </rcc>
    <rcc rId="0" sId="1" dxf="1">
      <nc r="CN1005">
        <f>IF(AA1005=V1005,0,1)</f>
      </nc>
      <ndxf>
        <fill>
          <patternFill patternType="none">
            <bgColor indexed="65"/>
          </patternFill>
        </fill>
      </ndxf>
    </rcc>
    <rcc rId="0" sId="1" dxf="1">
      <nc r="CN1006">
        <f>IF(AA1006=V1006,0,1)</f>
      </nc>
      <ndxf>
        <fill>
          <patternFill patternType="none">
            <bgColor indexed="65"/>
          </patternFill>
        </fill>
      </ndxf>
    </rcc>
    <rcc rId="0" sId="1" dxf="1">
      <nc r="CN1007">
        <f>IF(AA1007=V1007,0,1)</f>
      </nc>
      <ndxf>
        <fill>
          <patternFill patternType="none">
            <bgColor indexed="65"/>
          </patternFill>
        </fill>
      </ndxf>
    </rcc>
    <rcc rId="0" sId="1" dxf="1">
      <nc r="CN1008">
        <f>IF(AA1008=V1008,0,1)</f>
      </nc>
      <ndxf>
        <fill>
          <patternFill patternType="none">
            <bgColor indexed="65"/>
          </patternFill>
        </fill>
      </ndxf>
    </rcc>
    <rcc rId="0" sId="1" dxf="1">
      <nc r="CN1009">
        <f>IF(AA1009=V1009,0,1)</f>
      </nc>
      <ndxf>
        <fill>
          <patternFill patternType="none">
            <bgColor indexed="65"/>
          </patternFill>
        </fill>
      </ndxf>
    </rcc>
    <rcc rId="0" sId="1" dxf="1">
      <nc r="CN1010">
        <f>IF(AA1010=V1010,0,1)</f>
      </nc>
      <ndxf>
        <fill>
          <patternFill patternType="none">
            <bgColor indexed="65"/>
          </patternFill>
        </fill>
      </ndxf>
    </rcc>
    <rcc rId="0" sId="1" dxf="1">
      <nc r="CN1011">
        <f>IF(AA1011=V1011,0,1)</f>
      </nc>
      <ndxf>
        <fill>
          <patternFill patternType="none">
            <bgColor indexed="65"/>
          </patternFill>
        </fill>
      </ndxf>
    </rcc>
    <rcc rId="0" sId="1" dxf="1">
      <nc r="CN1012">
        <f>IF(AA1012=V1012,0,1)</f>
      </nc>
      <ndxf>
        <fill>
          <patternFill patternType="none">
            <bgColor indexed="65"/>
          </patternFill>
        </fill>
      </ndxf>
    </rcc>
    <rcc rId="0" sId="1" dxf="1">
      <nc r="CN1013">
        <f>IF(AA1013=V1013,0,1)</f>
      </nc>
      <ndxf>
        <fill>
          <patternFill patternType="none">
            <bgColor indexed="65"/>
          </patternFill>
        </fill>
      </ndxf>
    </rcc>
    <rcc rId="0" sId="1" dxf="1">
      <nc r="CN1014">
        <f>IF(AA1014=V1014,0,1)</f>
      </nc>
      <ndxf>
        <fill>
          <patternFill patternType="none">
            <bgColor indexed="65"/>
          </patternFill>
        </fill>
      </ndxf>
    </rcc>
    <rcc rId="0" sId="1" dxf="1">
      <nc r="CN1015">
        <f>IF(AA1015=V1015,0,1)</f>
      </nc>
      <ndxf>
        <fill>
          <patternFill patternType="none">
            <bgColor indexed="65"/>
          </patternFill>
        </fill>
      </ndxf>
    </rcc>
    <rcc rId="0" sId="1" dxf="1">
      <nc r="CN1016">
        <f>IF(AA1016=V1016,0,1)</f>
      </nc>
      <ndxf>
        <fill>
          <patternFill patternType="none">
            <bgColor indexed="65"/>
          </patternFill>
        </fill>
      </ndxf>
    </rcc>
    <rcc rId="0" sId="1" dxf="1">
      <nc r="CN1017">
        <f>IF(AA1017=V1017,0,1)</f>
      </nc>
      <ndxf>
        <fill>
          <patternFill patternType="none">
            <bgColor indexed="65"/>
          </patternFill>
        </fill>
      </ndxf>
    </rcc>
    <rcc rId="0" sId="1" dxf="1">
      <nc r="CN1018">
        <f>IF(AA1018=V1018,0,1)</f>
      </nc>
      <ndxf>
        <fill>
          <patternFill patternType="none">
            <bgColor indexed="65"/>
          </patternFill>
        </fill>
      </ndxf>
    </rcc>
    <rcc rId="0" sId="1" dxf="1">
      <nc r="CN1019">
        <f>IF(AA1019=V1019,0,1)</f>
      </nc>
      <ndxf>
        <fill>
          <patternFill patternType="none">
            <bgColor indexed="65"/>
          </patternFill>
        </fill>
      </ndxf>
    </rcc>
    <rcc rId="0" sId="1" dxf="1">
      <nc r="CN1020">
        <f>IF(AA1020=V1020,0,1)</f>
      </nc>
      <ndxf>
        <fill>
          <patternFill patternType="none">
            <bgColor indexed="65"/>
          </patternFill>
        </fill>
      </ndxf>
    </rcc>
    <rcc rId="0" sId="1" dxf="1">
      <nc r="CN1021">
        <f>IF(AA1021=V1021,0,1)</f>
      </nc>
      <ndxf>
        <fill>
          <patternFill patternType="none">
            <bgColor indexed="65"/>
          </patternFill>
        </fill>
      </ndxf>
    </rcc>
    <rcc rId="0" sId="1" dxf="1">
      <nc r="CN1022">
        <f>IF(AA1022=V1022,0,1)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IF(AA1023=V1023,0,1)</f>
      </nc>
      <ndxf>
        <fill>
          <patternFill patternType="none">
            <bgColor indexed="65"/>
          </patternFill>
        </fill>
      </ndxf>
    </rcc>
    <rcc rId="0" sId="1" dxf="1">
      <nc r="CN1024">
        <f>IF(AA1024=V1024,0,1)</f>
      </nc>
      <ndxf>
        <fill>
          <patternFill patternType="none">
            <bgColor indexed="65"/>
          </patternFill>
        </fill>
      </ndxf>
    </rcc>
    <rcc rId="0" sId="1" dxf="1">
      <nc r="CN1025">
        <f>IF(AA1025=V1025,0,1)</f>
      </nc>
      <ndxf>
        <fill>
          <patternFill patternType="none">
            <bgColor indexed="65"/>
          </patternFill>
        </fill>
      </ndxf>
    </rcc>
    <rcc rId="0" sId="1" dxf="1">
      <nc r="CN1026">
        <f>IF(AA1026=V1026,0,1)</f>
      </nc>
      <ndxf>
        <fill>
          <patternFill patternType="none">
            <bgColor indexed="65"/>
          </patternFill>
        </fill>
      </ndxf>
    </rcc>
    <rcc rId="0" sId="1" dxf="1">
      <nc r="CN1027">
        <f>IF(AA1027=V1027,0,1)</f>
      </nc>
      <ndxf>
        <fill>
          <patternFill patternType="none">
            <bgColor indexed="65"/>
          </patternFill>
        </fill>
      </ndxf>
    </rcc>
    <rcc rId="0" sId="1" dxf="1">
      <nc r="CN1028">
        <f>IF(AA1028=V1028,0,1)</f>
      </nc>
      <ndxf>
        <fill>
          <patternFill patternType="none">
            <bgColor indexed="65"/>
          </patternFill>
        </fill>
      </ndxf>
    </rcc>
    <rcc rId="0" sId="1" dxf="1">
      <nc r="CN1029">
        <f>IF(AA1029=V1029,0,1)</f>
      </nc>
      <ndxf>
        <fill>
          <patternFill patternType="none">
            <bgColor indexed="65"/>
          </patternFill>
        </fill>
      </ndxf>
    </rcc>
    <rcc rId="0" sId="1" dxf="1">
      <nc r="CN1030">
        <f>IF(AA1030=V1030,0,1)</f>
      </nc>
      <ndxf>
        <fill>
          <patternFill patternType="none">
            <bgColor indexed="65"/>
          </patternFill>
        </fill>
      </ndxf>
    </rcc>
    <rcc rId="0" sId="1" dxf="1">
      <nc r="CN1031">
        <f>IF(AA1031=V1031,0,1)</f>
      </nc>
      <ndxf>
        <fill>
          <patternFill patternType="none">
            <bgColor indexed="65"/>
          </patternFill>
        </fill>
      </ndxf>
    </rcc>
    <rcc rId="0" sId="1" dxf="1">
      <nc r="CN1032">
        <f>IF(AA1032=V1032,0,1)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IF(AA1033=V1033,0,1)</f>
      </nc>
      <ndxf>
        <fill>
          <patternFill patternType="none">
            <bgColor indexed="65"/>
          </patternFill>
        </fill>
      </ndxf>
    </rcc>
    <rcc rId="0" sId="1" dxf="1">
      <nc r="CN1034">
        <f>IF(AA1034=V1034,0,1)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IF(AA1035=V1035,0,1)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IF(AA1036=V1036,0,1)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IF(AA1037=V1037,0,1)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IF(AA1038=V1038,0,1)</f>
      </nc>
      <ndxf>
        <fill>
          <patternFill patternType="none">
            <bgColor indexed="65"/>
          </patternFill>
        </fill>
      </ndxf>
    </rcc>
    <rcc rId="0" sId="1" dxf="1">
      <nc r="CN1039">
        <f>IF(AA1039=V1039,0,1)</f>
      </nc>
      <ndxf>
        <fill>
          <patternFill patternType="none">
            <bgColor indexed="65"/>
          </patternFill>
        </fill>
      </ndxf>
    </rcc>
    <rcc rId="0" sId="1" dxf="1">
      <nc r="CN1040">
        <f>IF(AA1040=V1040,0,1)</f>
      </nc>
      <ndxf>
        <fill>
          <patternFill patternType="none">
            <bgColor indexed="65"/>
          </patternFill>
        </fill>
      </ndxf>
    </rcc>
    <rcc rId="0" sId="1" dxf="1">
      <nc r="CN1041">
        <f>IF(AA1041=V1041,0,1)</f>
      </nc>
      <ndxf>
        <fill>
          <patternFill patternType="none">
            <bgColor indexed="65"/>
          </patternFill>
        </fill>
      </ndxf>
    </rcc>
    <rcc rId="0" sId="1" dxf="1">
      <nc r="CN1042">
        <f>IF(AA1042=V1042,0,1)</f>
      </nc>
      <ndxf>
        <fill>
          <patternFill patternType="none">
            <bgColor indexed="65"/>
          </patternFill>
        </fill>
      </ndxf>
    </rcc>
    <rcc rId="0" sId="1" dxf="1">
      <nc r="CN1043">
        <f>IF(AA1043=V1043,0,1)</f>
      </nc>
      <ndxf>
        <fill>
          <patternFill patternType="none">
            <bgColor indexed="65"/>
          </patternFill>
        </fill>
      </ndxf>
    </rcc>
    <rcc rId="0" sId="1" dxf="1">
      <nc r="CN1044">
        <f>IF(AA1044=V1044,0,1)</f>
      </nc>
      <ndxf>
        <fill>
          <patternFill patternType="none">
            <bgColor indexed="65"/>
          </patternFill>
        </fill>
      </ndxf>
    </rcc>
    <rcc rId="0" sId="1" dxf="1">
      <nc r="CN1045">
        <f>IF(AA1045=V1045,0,1)</f>
      </nc>
      <ndxf>
        <fill>
          <patternFill patternType="none">
            <bgColor indexed="65"/>
          </patternFill>
        </fill>
      </ndxf>
    </rcc>
    <rcc rId="0" sId="1" dxf="1">
      <nc r="CN1046">
        <f>IF(AA1046=V1046,0,1)</f>
      </nc>
      <ndxf>
        <fill>
          <patternFill patternType="none">
            <bgColor indexed="65"/>
          </patternFill>
        </fill>
      </ndxf>
    </rcc>
    <rcc rId="0" sId="1" dxf="1">
      <nc r="CN1047">
        <f>IF(AA1047=V1047,0,1)</f>
      </nc>
      <ndxf>
        <fill>
          <patternFill patternType="none">
            <bgColor indexed="65"/>
          </patternFill>
        </fill>
      </ndxf>
    </rcc>
    <rcc rId="0" sId="1" dxf="1">
      <nc r="CN1048">
        <f>IF(AA1048=V1048,0,1)</f>
      </nc>
      <ndxf>
        <fill>
          <patternFill patternType="none">
            <bgColor indexed="65"/>
          </patternFill>
        </fill>
      </ndxf>
    </rcc>
    <rcc rId="0" sId="1" dxf="1">
      <nc r="CN1049">
        <f>IF(AA1049=V1049,0,1)</f>
      </nc>
      <ndxf>
        <fill>
          <patternFill patternType="none">
            <bgColor indexed="65"/>
          </patternFill>
        </fill>
      </ndxf>
    </rcc>
    <rcc rId="0" sId="1" dxf="1">
      <nc r="CN1050">
        <f>IF(AA1050=V1050,0,1)</f>
      </nc>
      <ndxf>
        <fill>
          <patternFill patternType="none">
            <bgColor indexed="65"/>
          </patternFill>
        </fill>
      </ndxf>
    </rcc>
    <rcc rId="0" sId="1" dxf="1">
      <nc r="CN1051">
        <f>IF(AA1051=V1051,0,1)</f>
      </nc>
      <ndxf>
        <fill>
          <patternFill patternType="none">
            <bgColor indexed="65"/>
          </patternFill>
        </fill>
      </ndxf>
    </rcc>
    <rcc rId="0" sId="1" dxf="1">
      <nc r="CN1052">
        <f>IF(AA1052=V1052,0,1)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IF(AA1053=V1053,0,1)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IF(AA1054=V1054,0,1)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IF(AA1055=V1055,0,1)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IF(AA1056=V1056,0,1)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IF(AA1057=V1057,0,1)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IF(AA1058=V1058,0,1)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IF(AA1059=V1059,0,1)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IF(AA1060=V1060,0,1)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IF(AA1061=V1061,0,1)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IF(AA1062=V1062,0,1)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IF(AA1063=V1063,0,1)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IF(AA1064=V1064,0,1)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IF(AA1065=V1065,0,1)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IF(AA1066=V1066,0,1)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IF(AA1067=V1067,0,1)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IF(AA1068=V1068,0,1)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IF(AA1069=V1069,0,1)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IF(AA1070=V1070,0,1)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IF(AA1071=V1071,0,1)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IF(AA1072=V1072,0,1)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IF(AA1073=V1073,0,1)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IF(AA1074=V1074,0,1)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IF(AA1075=V1075,0,1)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IF(AA1076=V1076,0,1)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IF(AA1077=V1077,0,1)</f>
      </nc>
      <ndxf>
        <fill>
          <patternFill patternType="none">
            <bgColor indexed="65"/>
          </patternFill>
        </fill>
      </ndxf>
    </rcc>
    <rcc rId="0" sId="1" dxf="1">
      <nc r="CN1078">
        <f>IF(AA1078=V1078,0,1)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IF(AA1079=V1079,0,1)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IF(AA1080=V1080,0,1)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IF(AA1081=V1081,0,1)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IF(AA1082=V1082,0,1)</f>
      </nc>
      <ndxf>
        <fill>
          <patternFill patternType="none">
            <bgColor indexed="65"/>
          </patternFill>
        </fill>
      </ndxf>
    </rcc>
    <rcc rId="0" sId="1" dxf="1">
      <nc r="CN1083">
        <f>IF(AA1083=V1083,0,1)</f>
      </nc>
      <ndxf>
        <fill>
          <patternFill patternType="none">
            <bgColor indexed="65"/>
          </patternFill>
        </fill>
      </ndxf>
    </rcc>
    <rcc rId="0" sId="1" dxf="1">
      <nc r="CN1084">
        <f>IF(AA1084=V1084,0,1)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IF(AA1085=V1085,0,1)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IF(AA1086=V1086,0,1)</f>
      </nc>
      <ndxf>
        <fill>
          <patternFill patternType="none">
            <bgColor indexed="65"/>
          </patternFill>
        </fill>
      </ndxf>
    </rcc>
    <rcc rId="0" sId="1" dxf="1">
      <nc r="CN1087">
        <f>IF(AA1087=V1087,0,1)</f>
      </nc>
      <ndxf>
        <fill>
          <patternFill patternType="none">
            <bgColor indexed="65"/>
          </patternFill>
        </fill>
      </ndxf>
    </rcc>
    <rcc rId="0" sId="1" dxf="1">
      <nc r="CN1088">
        <f>IF(AA1088=V1088,0,1)</f>
      </nc>
      <ndxf>
        <fill>
          <patternFill patternType="none">
            <bgColor indexed="65"/>
          </patternFill>
        </fill>
      </ndxf>
    </rcc>
    <rcc rId="0" sId="1" dxf="1">
      <nc r="CN1089">
        <f>IF(AA1089=V1089,0,1)</f>
      </nc>
      <ndxf>
        <fill>
          <patternFill patternType="none">
            <bgColor indexed="65"/>
          </patternFill>
        </fill>
      </ndxf>
    </rcc>
    <rcc rId="0" sId="1" dxf="1">
      <nc r="CN1090">
        <f>IF(AA1090=V1090,0,1)</f>
      </nc>
      <ndxf>
        <fill>
          <patternFill patternType="none">
            <bgColor indexed="65"/>
          </patternFill>
        </fill>
      </ndxf>
    </rcc>
    <rcc rId="0" sId="1" dxf="1">
      <nc r="CN1091">
        <f>IF(AA1091=V1091,0,1)</f>
      </nc>
      <ndxf>
        <fill>
          <patternFill patternType="none">
            <bgColor indexed="65"/>
          </patternFill>
        </fill>
      </ndxf>
    </rcc>
    <rcc rId="0" sId="1" dxf="1">
      <nc r="CN1092">
        <f>IF(AA1092=V1092,0,1)</f>
      </nc>
      <ndxf>
        <fill>
          <patternFill patternType="none">
            <bgColor indexed="65"/>
          </patternFill>
        </fill>
      </ndxf>
    </rcc>
    <rcc rId="0" sId="1" dxf="1">
      <nc r="CN1093">
        <f>IF(AA1093=V1093,0,1)</f>
      </nc>
      <ndxf>
        <fill>
          <patternFill patternType="none">
            <bgColor indexed="65"/>
          </patternFill>
        </fill>
      </ndxf>
    </rcc>
    <rcc rId="0" sId="1" dxf="1">
      <nc r="CN1094">
        <f>IF(AA1094=V1094,0,1)</f>
      </nc>
      <ndxf>
        <fill>
          <patternFill patternType="none">
            <bgColor indexed="65"/>
          </patternFill>
        </fill>
      </ndxf>
    </rcc>
    <rcc rId="0" sId="1" dxf="1">
      <nc r="CN1095">
        <f>IF(AA1095=V1095,0,1)</f>
      </nc>
      <ndxf>
        <fill>
          <patternFill patternType="none">
            <bgColor indexed="65"/>
          </patternFill>
        </fill>
      </ndxf>
    </rcc>
    <rcc rId="0" sId="1" dxf="1">
      <nc r="CN1096">
        <f>IF(AA1096=V1096,0,1)</f>
      </nc>
      <ndxf>
        <fill>
          <patternFill patternType="none">
            <bgColor indexed="65"/>
          </patternFill>
        </fill>
      </ndxf>
    </rcc>
    <rcc rId="0" sId="1" dxf="1">
      <nc r="CN1097">
        <f>IF(AA1097=V1097,0,1)</f>
      </nc>
      <ndxf>
        <fill>
          <patternFill patternType="none">
            <bgColor indexed="65"/>
          </patternFill>
        </fill>
      </ndxf>
    </rcc>
    <rcc rId="0" sId="1" dxf="1">
      <nc r="CN1098">
        <f>IF(AA1098=V1098,0,1)</f>
      </nc>
      <ndxf>
        <fill>
          <patternFill patternType="none">
            <bgColor indexed="65"/>
          </patternFill>
        </fill>
      </ndxf>
    </rcc>
    <rcc rId="0" sId="1" dxf="1">
      <nc r="CN1099">
        <f>IF(AA1099=V1099,0,1)</f>
      </nc>
      <ndxf>
        <fill>
          <patternFill patternType="none">
            <bgColor indexed="65"/>
          </patternFill>
        </fill>
      </ndxf>
    </rcc>
    <rcc rId="0" sId="1" dxf="1">
      <nc r="CN1100">
        <f>IF(AA1100=V1100,0,1)</f>
      </nc>
      <ndxf>
        <fill>
          <patternFill patternType="none">
            <bgColor indexed="65"/>
          </patternFill>
        </fill>
      </ndxf>
    </rcc>
    <rcc rId="0" sId="1" dxf="1">
      <nc r="CN1101">
        <f>IF(AA1101=V1101,0,1)</f>
      </nc>
      <ndxf>
        <fill>
          <patternFill patternType="none">
            <bgColor indexed="65"/>
          </patternFill>
        </fill>
      </ndxf>
    </rcc>
    <rcc rId="0" sId="1" dxf="1">
      <nc r="CN1102">
        <f>IF(AA1102=V1102,0,1)</f>
      </nc>
      <ndxf>
        <fill>
          <patternFill patternType="none">
            <bgColor indexed="65"/>
          </patternFill>
        </fill>
      </ndxf>
    </rcc>
    <rcc rId="0" sId="1" dxf="1">
      <nc r="CN1103">
        <f>IF(AA1103=V1103,0,1)</f>
      </nc>
      <ndxf>
        <fill>
          <patternFill patternType="none">
            <bgColor indexed="65"/>
          </patternFill>
        </fill>
      </ndxf>
    </rcc>
    <rcc rId="0" sId="1" dxf="1">
      <nc r="CN1104">
        <f>IF(AA1104=V1104,0,1)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IF(AA1105=V1105,0,1)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IF(AA1106=V1106,0,1)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IF(AA1107=V1107,0,1)</f>
      </nc>
      <ndxf>
        <fill>
          <patternFill patternType="none">
            <bgColor indexed="65"/>
          </patternFill>
        </fill>
      </ndxf>
    </rcc>
    <rcc rId="0" sId="1" dxf="1">
      <nc r="CN1108">
        <f>IF(AA1108=V1108,0,1)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IF(AA1109=V1109,0,1)</f>
      </nc>
      <ndxf>
        <fill>
          <patternFill patternType="none">
            <bgColor indexed="65"/>
          </patternFill>
        </fill>
      </ndxf>
    </rcc>
    <rcc rId="0" sId="1" dxf="1">
      <nc r="CN1110">
        <f>IF(AA1110=V1110,0,1)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IF(AA1111=V1111,0,1)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IF(AA1112=V1112,0,1)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IF(AA1113=V1113,0,1)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IF(AA1114=V1114,0,1)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IF(AA1115=V1115,0,1)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IF(AA1116=V1116,0,1)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IF(AA1117=V1117,0,1)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IF(AA1118=V1118,0,1)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IF(AA1119=V1119,0,1)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IF(AA1120=V1120,0,1)</f>
      </nc>
      <ndxf>
        <fill>
          <patternFill patternType="none">
            <bgColor indexed="65"/>
          </patternFill>
        </fill>
      </ndxf>
    </rcc>
    <rcc rId="0" sId="1" dxf="1">
      <nc r="CN1121">
        <f>IF(AA1121=V1121,0,1)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IF(AA1122=V1122,0,1)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IF(AA1123=V1123,0,1)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IF(AA1124=V1124,0,1)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IF(AA1125=V1125,0,1)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IF(AA1126=V1126,0,1)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IF(AA1127=V1127,0,1)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IF(AA1128=V1128,0,1)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IF(AA1129=V1129,0,1)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IF(AA1130=V1130,0,1)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IF(AA1131=V1131,0,1)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IF(AA1132=V1132,0,1)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IF(AA1133=V1133,0,1)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IF(AA1134=V1134,0,1)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IF(AA1135=V1135,0,1)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IF(AA1136=V1136,0,1)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IF(AA1137=V1137,0,1)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IF(AA1138=V1138,0,1)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IF(AA1139=V1139,0,1)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IF(AA1140=V1140,0,1)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IF(AA1141=V1141,0,1)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IF(AA1142=V1142,0,1)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IF(AA1143=V1143,0,1)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IF(AA1144=V1144,0,1)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IF(AA1145=V1145,0,1)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IF(AA1146=V1146,0,1)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IF(AA1147=V1147,0,1)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IF(AA1148=V1148,0,1)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IF(AA1149=V1149,0,1)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IF(AA1150=V1150,0,1)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IF(AA1151=V1151,0,1)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IF(AA1152=V1152,0,1)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IF(AA1153=V1153,0,1)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IF(AA1154=V1154,0,1)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IF(AA1155=V1155,0,1)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IF(AA1156=V1156,0,1)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IF(AA1157=V1157,0,1)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IF(AA1158=V1158,0,1)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IF(AA1159=V1159,0,1)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IF(AA1160=V1160,0,1)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IF(AA1161=V1161,0,1)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IF(AA1162=V1162,0,1)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IF(AA1163=V1163,0,1)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IF(AA1164=V1164,0,1)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IF(AA1165=V1165,0,1)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IF(AA1166=V1166,0,1)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IF(AA1167=V1167,0,1)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IF(AA1168=V1168,0,1)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IF(AA1169=V1169,0,1)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IF(AA1170=V1170,0,1)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IF(AA1171=V1171,0,1)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IF(AA1172=V1172,0,1)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IF(AA1173=V1173,0,1)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IF(AA1174=V1174,0,1)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IF(AA1175=V1175,0,1)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IF(AA1176=V1176,0,1)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IF(AA1177=V1177,0,1)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IF(AA1178=V1178,0,1)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IF(AA1179=V1179,0,1)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IF(AA1180=V1180,0,1)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IF(AA1181=V1181,0,1)</f>
      </nc>
      <ndxf>
        <fill>
          <patternFill patternType="none">
            <bgColor indexed="65"/>
          </patternFill>
        </fill>
      </ndxf>
    </rcc>
    <rcc rId="0" sId="1" dxf="1">
      <nc r="CN1182">
        <f>IF(AA1182=V1182,0,1)</f>
      </nc>
      <ndxf>
        <fill>
          <patternFill patternType="none">
            <bgColor indexed="65"/>
          </patternFill>
        </fill>
      </ndxf>
    </rcc>
    <rcc rId="0" sId="1" dxf="1">
      <nc r="CN1183">
        <f>IF(AA1183=V1183,0,1)</f>
      </nc>
      <ndxf>
        <fill>
          <patternFill patternType="none">
            <bgColor indexed="65"/>
          </patternFill>
        </fill>
      </ndxf>
    </rcc>
    <rcc rId="0" sId="1" dxf="1">
      <nc r="CN1184">
        <f>IF(AA1184=V1184,0,1)</f>
      </nc>
      <ndxf>
        <fill>
          <patternFill patternType="none">
            <bgColor indexed="65"/>
          </patternFill>
        </fill>
      </ndxf>
    </rcc>
    <rcc rId="0" sId="1" dxf="1">
      <nc r="CN1185">
        <f>IF(AA1185=V1185,0,1)</f>
      </nc>
      <ndxf>
        <fill>
          <patternFill patternType="none">
            <bgColor indexed="65"/>
          </patternFill>
        </fill>
      </ndxf>
    </rcc>
    <rcc rId="0" sId="1" dxf="1">
      <nc r="CN1186">
        <f>IF(AA1186=V1186,0,1)</f>
      </nc>
      <ndxf>
        <fill>
          <patternFill patternType="none">
            <bgColor indexed="65"/>
          </patternFill>
        </fill>
      </ndxf>
    </rcc>
    <rcc rId="0" sId="1" dxf="1">
      <nc r="CN1187">
        <f>IF(AA1187=V1187,0,1)</f>
      </nc>
      <ndxf>
        <fill>
          <patternFill patternType="none">
            <bgColor indexed="65"/>
          </patternFill>
        </fill>
      </ndxf>
    </rcc>
    <rcc rId="0" sId="1" dxf="1">
      <nc r="CN1188">
        <f>IF(AA1188=V1188,0,1)</f>
      </nc>
      <ndxf>
        <fill>
          <patternFill patternType="none">
            <bgColor indexed="65"/>
          </patternFill>
        </fill>
      </ndxf>
    </rcc>
    <rcc rId="0" sId="1" dxf="1">
      <nc r="CN1189">
        <f>IF(AA1189=V1189,0,1)</f>
      </nc>
      <ndxf>
        <fill>
          <patternFill patternType="none">
            <bgColor indexed="65"/>
          </patternFill>
        </fill>
      </ndxf>
    </rcc>
    <rcc rId="0" sId="1" dxf="1">
      <nc r="CN1190">
        <f>IF(AA1190=V1190,0,1)</f>
      </nc>
      <ndxf>
        <fill>
          <patternFill patternType="none">
            <bgColor indexed="65"/>
          </patternFill>
        </fill>
      </ndxf>
    </rcc>
    <rcc rId="0" sId="1" dxf="1">
      <nc r="CN1191">
        <f>IF(AA1191=V1191,0,1)</f>
      </nc>
      <ndxf>
        <fill>
          <patternFill patternType="none">
            <bgColor indexed="65"/>
          </patternFill>
        </fill>
      </ndxf>
    </rcc>
    <rcc rId="0" sId="1" dxf="1">
      <nc r="CN1192">
        <f>IF(AA1192=V1192,0,1)</f>
      </nc>
      <ndxf>
        <fill>
          <patternFill patternType="none">
            <bgColor indexed="65"/>
          </patternFill>
        </fill>
      </ndxf>
    </rcc>
    <rcc rId="0" sId="1" dxf="1">
      <nc r="CN1193">
        <f>IF(AA1193=V1193,0,1)</f>
      </nc>
      <ndxf>
        <fill>
          <patternFill patternType="none">
            <bgColor indexed="65"/>
          </patternFill>
        </fill>
      </ndxf>
    </rcc>
    <rcc rId="0" sId="1" dxf="1">
      <nc r="CN1194">
        <f>IF(AA1194=V1194,0,1)</f>
      </nc>
      <ndxf>
        <fill>
          <patternFill patternType="none">
            <bgColor indexed="65"/>
          </patternFill>
        </fill>
      </ndxf>
    </rcc>
    <rcc rId="0" sId="1" dxf="1">
      <nc r="CN1195">
        <f>IF(AA1195=V1195,0,1)</f>
      </nc>
      <ndxf>
        <fill>
          <patternFill patternType="none">
            <bgColor indexed="65"/>
          </patternFill>
        </fill>
      </ndxf>
    </rcc>
    <rcc rId="0" sId="1" dxf="1">
      <nc r="CN1196">
        <f>IF(AA1196=V1196,0,1)</f>
      </nc>
      <ndxf>
        <fill>
          <patternFill patternType="none">
            <bgColor indexed="65"/>
          </patternFill>
        </fill>
      </ndxf>
    </rcc>
    <rcc rId="0" sId="1" dxf="1">
      <nc r="CN1197">
        <f>IF(AA1197=V1197,0,1)</f>
      </nc>
      <ndxf>
        <fill>
          <patternFill patternType="none">
            <bgColor indexed="65"/>
          </patternFill>
        </fill>
      </ndxf>
    </rcc>
    <rcc rId="0" sId="1" dxf="1">
      <nc r="CN1198">
        <f>IF(AA1198=V1198,0,1)</f>
      </nc>
      <ndxf>
        <fill>
          <patternFill patternType="none">
            <bgColor indexed="65"/>
          </patternFill>
        </fill>
      </ndxf>
    </rcc>
    <rcc rId="0" sId="1" dxf="1">
      <nc r="CN1199">
        <f>IF(AA1199=V1199,0,1)</f>
      </nc>
      <ndxf>
        <fill>
          <patternFill patternType="none">
            <bgColor indexed="65"/>
          </patternFill>
        </fill>
      </ndxf>
    </rcc>
    <rcc rId="0" sId="1" dxf="1">
      <nc r="CN1200">
        <f>IF(AA1200=V1200,0,1)</f>
      </nc>
      <ndxf>
        <fill>
          <patternFill patternType="none">
            <bgColor indexed="65"/>
          </patternFill>
        </fill>
      </ndxf>
    </rcc>
    <rcc rId="0" sId="1" dxf="1">
      <nc r="CN1201">
        <f>IF(AA1201=V1201,0,1)</f>
      </nc>
      <ndxf>
        <fill>
          <patternFill patternType="none">
            <bgColor indexed="65"/>
          </patternFill>
        </fill>
      </ndxf>
    </rcc>
    <rcc rId="0" sId="1" dxf="1">
      <nc r="CN1202">
        <f>IF(AA1202=V1202,0,1)</f>
      </nc>
      <ndxf>
        <fill>
          <patternFill patternType="none">
            <bgColor indexed="65"/>
          </patternFill>
        </fill>
      </ndxf>
    </rcc>
    <rcc rId="0" sId="1" dxf="1">
      <nc r="CN1203">
        <f>IF(AA1203=V1203,0,1)</f>
      </nc>
      <ndxf>
        <fill>
          <patternFill patternType="none">
            <bgColor indexed="65"/>
          </patternFill>
        </fill>
      </ndxf>
    </rcc>
    <rcc rId="0" sId="1" dxf="1">
      <nc r="CN1204">
        <f>IF(AA1204=V1204,0,1)</f>
      </nc>
      <ndxf>
        <fill>
          <patternFill patternType="none">
            <bgColor indexed="65"/>
          </patternFill>
        </fill>
      </ndxf>
    </rcc>
    <rcc rId="0" sId="1" dxf="1">
      <nc r="CN1205">
        <f>IF(AA1205=V1205,0,1)</f>
      </nc>
      <ndxf>
        <fill>
          <patternFill patternType="none">
            <bgColor indexed="65"/>
          </patternFill>
        </fill>
      </ndxf>
    </rcc>
    <rcc rId="0" sId="1" dxf="1">
      <nc r="CN1206">
        <f>IF(AA1206=V1206,0,1)</f>
      </nc>
      <ndxf>
        <fill>
          <patternFill patternType="none">
            <bgColor indexed="65"/>
          </patternFill>
        </fill>
      </ndxf>
    </rcc>
    <rcc rId="0" sId="1" dxf="1">
      <nc r="CN1207">
        <f>IF(AA1207=V1207,0,1)</f>
      </nc>
      <ndxf>
        <fill>
          <patternFill patternType="none">
            <bgColor indexed="65"/>
          </patternFill>
        </fill>
      </ndxf>
    </rcc>
    <rcc rId="0" sId="1" dxf="1">
      <nc r="CN1208">
        <f>IF(AA1208=V1208,0,1)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IF(AA1209=V1209,0,1)</f>
      </nc>
      <ndxf>
        <fill>
          <patternFill patternType="none">
            <bgColor indexed="65"/>
          </patternFill>
        </fill>
      </ndxf>
    </rcc>
    <rcc rId="0" sId="1" dxf="1">
      <nc r="CN1210">
        <f>IF(AA1210=V1210,0,1)</f>
      </nc>
      <ndxf>
        <fill>
          <patternFill patternType="none">
            <bgColor indexed="65"/>
          </patternFill>
        </fill>
      </ndxf>
    </rcc>
    <rcc rId="0" sId="1" dxf="1">
      <nc r="CN1211">
        <f>IF(AA1211=V1211,0,1)</f>
      </nc>
      <ndxf>
        <fill>
          <patternFill patternType="none">
            <bgColor indexed="65"/>
          </patternFill>
        </fill>
      </ndxf>
    </rcc>
    <rcc rId="0" sId="1" dxf="1">
      <nc r="CN1212">
        <f>IF(AA1212=V1212,0,1)</f>
      </nc>
      <ndxf>
        <fill>
          <patternFill patternType="none">
            <bgColor indexed="65"/>
          </patternFill>
        </fill>
      </ndxf>
    </rcc>
    <rcc rId="0" sId="1" dxf="1">
      <nc r="CN1213">
        <f>IF(AA1213=V1213,0,1)</f>
      </nc>
      <ndxf>
        <fill>
          <patternFill patternType="none">
            <bgColor indexed="65"/>
          </patternFill>
        </fill>
      </ndxf>
    </rcc>
    <rcc rId="0" sId="1" dxf="1">
      <nc r="CN1214">
        <f>IF(AA1214=V1214,0,1)</f>
      </nc>
      <ndxf>
        <fill>
          <patternFill patternType="none">
            <bgColor indexed="65"/>
          </patternFill>
        </fill>
      </ndxf>
    </rcc>
    <rcc rId="0" sId="1" dxf="1">
      <nc r="CN1215">
        <f>IF(AA1215=V1215,0,1)</f>
      </nc>
      <ndxf>
        <fill>
          <patternFill patternType="none">
            <bgColor indexed="65"/>
          </patternFill>
        </fill>
      </ndxf>
    </rcc>
    <rcc rId="0" sId="1" dxf="1">
      <nc r="CN1216">
        <f>IF(AA1216=V1216,0,1)</f>
      </nc>
      <ndxf>
        <fill>
          <patternFill patternType="none">
            <bgColor indexed="65"/>
          </patternFill>
        </fill>
      </ndxf>
    </rcc>
    <rcc rId="0" sId="1" dxf="1">
      <nc r="CN1217">
        <f>IF(AA1217=V1217,0,1)</f>
      </nc>
      <ndxf>
        <fill>
          <patternFill patternType="none">
            <bgColor indexed="65"/>
          </patternFill>
        </fill>
      </ndxf>
    </rcc>
    <rcc rId="0" sId="1" dxf="1">
      <nc r="CN1218">
        <f>IF(AA1218=V1218,0,1)</f>
      </nc>
      <ndxf>
        <fill>
          <patternFill patternType="none">
            <bgColor indexed="65"/>
          </patternFill>
        </fill>
      </ndxf>
    </rcc>
    <rcc rId="0" sId="1" dxf="1">
      <nc r="CN1219">
        <f>IF(AA1219=V1219,0,1)</f>
      </nc>
      <ndxf>
        <fill>
          <patternFill patternType="none">
            <bgColor indexed="65"/>
          </patternFill>
        </fill>
      </ndxf>
    </rcc>
    <rcc rId="0" sId="1" dxf="1">
      <nc r="CN1220">
        <f>IF(AA1220=V1220,0,1)</f>
      </nc>
      <ndxf>
        <fill>
          <patternFill patternType="none">
            <bgColor indexed="65"/>
          </patternFill>
        </fill>
      </ndxf>
    </rcc>
    <rcc rId="0" sId="1" dxf="1">
      <nc r="CN1221">
        <f>IF(AA1221=V1221,0,1)</f>
      </nc>
      <ndxf>
        <fill>
          <patternFill patternType="none">
            <bgColor indexed="65"/>
          </patternFill>
        </fill>
      </ndxf>
    </rcc>
    <rcc rId="0" sId="1" dxf="1">
      <nc r="CN1222">
        <f>IF(AA1222=V1222,0,1)</f>
      </nc>
      <ndxf>
        <fill>
          <patternFill patternType="none">
            <bgColor indexed="65"/>
          </patternFill>
        </fill>
      </ndxf>
    </rcc>
    <rcc rId="0" sId="1" dxf="1">
      <nc r="CN1223">
        <f>IF(AA1223=V1223,0,1)</f>
      </nc>
      <ndxf>
        <fill>
          <patternFill patternType="none">
            <bgColor indexed="65"/>
          </patternFill>
        </fill>
      </ndxf>
    </rcc>
    <rcc rId="0" sId="1" dxf="1">
      <nc r="CN1224">
        <f>IF(AA1224=V1224,0,1)</f>
      </nc>
      <ndxf>
        <fill>
          <patternFill patternType="none">
            <bgColor indexed="65"/>
          </patternFill>
        </fill>
      </ndxf>
    </rcc>
    <rcc rId="0" sId="1" dxf="1">
      <nc r="CN1225">
        <f>IF(AA1225=V1225,0,1)</f>
      </nc>
      <ndxf>
        <fill>
          <patternFill patternType="none">
            <bgColor indexed="65"/>
          </patternFill>
        </fill>
      </ndxf>
    </rcc>
    <rcc rId="0" sId="1" dxf="1">
      <nc r="CN1226">
        <f>IF(AA1226=V1226,0,1)</f>
      </nc>
      <ndxf>
        <fill>
          <patternFill patternType="none">
            <bgColor indexed="65"/>
          </patternFill>
        </fill>
      </ndxf>
    </rcc>
    <rcc rId="0" sId="1" dxf="1">
      <nc r="CN1227">
        <f>IF(AA1227=V1227,0,1)</f>
      </nc>
      <ndxf>
        <fill>
          <patternFill patternType="none">
            <bgColor indexed="65"/>
          </patternFill>
        </fill>
      </ndxf>
    </rcc>
    <rcc rId="0" sId="1" dxf="1">
      <nc r="CN1228">
        <f>IF(AA1228=V1228,0,1)</f>
      </nc>
      <ndxf>
        <fill>
          <patternFill patternType="none">
            <bgColor indexed="65"/>
          </patternFill>
        </fill>
      </ndxf>
    </rcc>
    <rcc rId="0" sId="1" dxf="1">
      <nc r="CN1229">
        <f>IF(AA1229=V1229,0,1)</f>
      </nc>
      <ndxf>
        <fill>
          <patternFill patternType="none">
            <bgColor indexed="65"/>
          </patternFill>
        </fill>
      </ndxf>
    </rcc>
    <rcc rId="0" sId="1" dxf="1">
      <nc r="CN1230">
        <f>IF(AA1230=V1230,0,1)</f>
      </nc>
      <ndxf>
        <fill>
          <patternFill patternType="none">
            <bgColor indexed="65"/>
          </patternFill>
        </fill>
      </ndxf>
    </rcc>
    <rcc rId="0" sId="1" dxf="1">
      <nc r="CN1231">
        <f>IF(AA1231=V1231,0,1)</f>
      </nc>
      <ndxf>
        <fill>
          <patternFill patternType="none">
            <bgColor indexed="65"/>
          </patternFill>
        </fill>
      </ndxf>
    </rcc>
    <rcc rId="0" sId="1" dxf="1">
      <nc r="CN1232">
        <f>IF(AA1232=V1232,0,1)</f>
      </nc>
      <ndxf>
        <fill>
          <patternFill patternType="none">
            <bgColor indexed="65"/>
          </patternFill>
        </fill>
      </ndxf>
    </rcc>
    <rcc rId="0" sId="1" dxf="1">
      <nc r="CN1233">
        <f>IF(AA1233=V1233,0,1)</f>
      </nc>
      <ndxf>
        <fill>
          <patternFill patternType="none">
            <bgColor indexed="65"/>
          </patternFill>
        </fill>
      </ndxf>
    </rcc>
    <rcc rId="0" sId="1" dxf="1">
      <nc r="CN1234">
        <f>IF(AA1234=V1234,0,1)</f>
      </nc>
      <ndxf>
        <fill>
          <patternFill patternType="none">
            <bgColor indexed="65"/>
          </patternFill>
        </fill>
      </ndxf>
    </rcc>
    <rcc rId="0" sId="1" dxf="1">
      <nc r="CN1235">
        <f>IF(AA1235=V1235,0,1)</f>
      </nc>
      <ndxf>
        <fill>
          <patternFill patternType="none">
            <bgColor indexed="65"/>
          </patternFill>
        </fill>
      </ndxf>
    </rcc>
    <rcc rId="0" sId="1" dxf="1">
      <nc r="CN1236">
        <f>IF(AA1236=V1236,0,1)</f>
      </nc>
      <ndxf>
        <fill>
          <patternFill patternType="none">
            <bgColor indexed="65"/>
          </patternFill>
        </fill>
      </ndxf>
    </rcc>
    <rcc rId="0" sId="1" dxf="1">
      <nc r="CN1237">
        <f>IF(AA1237=V1237,0,1)</f>
      </nc>
      <ndxf>
        <fill>
          <patternFill patternType="none">
            <bgColor indexed="65"/>
          </patternFill>
        </fill>
      </ndxf>
    </rcc>
    <rcc rId="0" sId="1" dxf="1">
      <nc r="CN1238">
        <f>IF(AA1238=V1238,0,1)</f>
      </nc>
      <ndxf>
        <fill>
          <patternFill patternType="none">
            <bgColor indexed="65"/>
          </patternFill>
        </fill>
      </ndxf>
    </rcc>
    <rcc rId="0" sId="1" dxf="1">
      <nc r="CN1239">
        <f>IF(AA1239=V1239,0,1)</f>
      </nc>
      <ndxf>
        <fill>
          <patternFill patternType="none">
            <bgColor indexed="65"/>
          </patternFill>
        </fill>
      </ndxf>
    </rcc>
    <rcc rId="0" sId="1" dxf="1">
      <nc r="CN1240">
        <f>IF(AA1240=V1240,0,1)</f>
      </nc>
      <ndxf>
        <fill>
          <patternFill patternType="none">
            <bgColor indexed="65"/>
          </patternFill>
        </fill>
      </ndxf>
    </rcc>
    <rcc rId="0" sId="1" dxf="1">
      <nc r="CN1241">
        <f>IF(AA1241=V1241,0,1)</f>
      </nc>
      <ndxf>
        <fill>
          <patternFill patternType="none">
            <bgColor indexed="65"/>
          </patternFill>
        </fill>
      </ndxf>
    </rcc>
    <rcc rId="0" sId="1" dxf="1">
      <nc r="CN1242">
        <f>IF(AA1242=V1242,0,1)</f>
      </nc>
      <ndxf>
        <fill>
          <patternFill patternType="none">
            <bgColor indexed="65"/>
          </patternFill>
        </fill>
      </ndxf>
    </rcc>
    <rcc rId="0" sId="1" dxf="1">
      <nc r="CN1243">
        <f>IF(AA1243=V1243,0,1)</f>
      </nc>
      <ndxf>
        <fill>
          <patternFill patternType="none">
            <bgColor indexed="65"/>
          </patternFill>
        </fill>
      </ndxf>
    </rcc>
    <rcc rId="0" sId="1" dxf="1">
      <nc r="CN1244">
        <f>IF(AA1244=V1244,0,1)</f>
      </nc>
      <ndxf>
        <fill>
          <patternFill patternType="none">
            <bgColor indexed="65"/>
          </patternFill>
        </fill>
      </ndxf>
    </rcc>
    <rcc rId="0" sId="1" dxf="1">
      <nc r="CN1245">
        <f>IF(AA1245=V1245,0,1)</f>
      </nc>
      <ndxf>
        <fill>
          <patternFill patternType="none">
            <bgColor indexed="65"/>
          </patternFill>
        </fill>
      </ndxf>
    </rcc>
    <rcc rId="0" sId="1" dxf="1">
      <nc r="CN1246">
        <f>IF(AA1246=V1246,0,1)</f>
      </nc>
      <ndxf>
        <fill>
          <patternFill patternType="none">
            <bgColor indexed="65"/>
          </patternFill>
        </fill>
      </ndxf>
    </rcc>
    <rcc rId="0" sId="1" dxf="1">
      <nc r="CN1247">
        <f>IF(AA1247=V1247,0,1)</f>
      </nc>
      <ndxf>
        <fill>
          <patternFill patternType="none">
            <bgColor indexed="65"/>
          </patternFill>
        </fill>
      </ndxf>
    </rcc>
    <rcc rId="0" sId="1" dxf="1">
      <nc r="CN1248">
        <f>IF(AA1248=V1248,0,1)</f>
      </nc>
      <ndxf>
        <fill>
          <patternFill patternType="none">
            <bgColor indexed="65"/>
          </patternFill>
        </fill>
      </ndxf>
    </rcc>
    <rcc rId="0" sId="1" dxf="1">
      <nc r="CN1249">
        <f>IF(AA1249=V1249,0,1)</f>
      </nc>
      <ndxf>
        <fill>
          <patternFill patternType="none">
            <bgColor indexed="65"/>
          </patternFill>
        </fill>
      </ndxf>
    </rcc>
    <rcc rId="0" sId="1" dxf="1">
      <nc r="CN1250">
        <f>IF(AA1250=V1250,0,1)</f>
      </nc>
      <ndxf>
        <fill>
          <patternFill patternType="none">
            <bgColor indexed="65"/>
          </patternFill>
        </fill>
      </ndxf>
    </rcc>
    <rcc rId="0" sId="1" dxf="1">
      <nc r="CN1251">
        <f>IF(AA1251=V1251,0,1)</f>
      </nc>
      <ndxf>
        <fill>
          <patternFill patternType="none">
            <bgColor indexed="65"/>
          </patternFill>
        </fill>
      </ndxf>
    </rcc>
    <rcc rId="0" sId="1" dxf="1">
      <nc r="CN1252">
        <f>IF(AA1252=V1252,0,1)</f>
      </nc>
      <ndxf>
        <fill>
          <patternFill patternType="none">
            <bgColor indexed="65"/>
          </patternFill>
        </fill>
      </ndxf>
    </rcc>
    <rcc rId="0" sId="1" dxf="1">
      <nc r="CN1253">
        <f>IF(AA1253=V1253,0,1)</f>
      </nc>
      <ndxf>
        <fill>
          <patternFill patternType="none">
            <bgColor indexed="65"/>
          </patternFill>
        </fill>
      </ndxf>
    </rcc>
    <rcc rId="0" sId="1" dxf="1">
      <nc r="CN1254">
        <f>IF(AA1254=V1254,0,1)</f>
      </nc>
      <ndxf>
        <fill>
          <patternFill patternType="none">
            <bgColor indexed="65"/>
          </patternFill>
        </fill>
      </ndxf>
    </rcc>
    <rcc rId="0" sId="1" dxf="1">
      <nc r="CN1255">
        <f>IF(AA1255=V1255,0,1)</f>
      </nc>
      <ndxf>
        <fill>
          <patternFill patternType="none">
            <bgColor indexed="65"/>
          </patternFill>
        </fill>
      </ndxf>
    </rcc>
    <rcc rId="0" sId="1" dxf="1">
      <nc r="CN1256">
        <f>IF(AA1256=V1256,0,1)</f>
      </nc>
      <ndxf>
        <fill>
          <patternFill patternType="none">
            <bgColor indexed="65"/>
          </patternFill>
        </fill>
      </ndxf>
    </rcc>
    <rcc rId="0" sId="1" dxf="1">
      <nc r="CN1257">
        <f>IF(AA1257=V1257,0,1)</f>
      </nc>
      <ndxf>
        <fill>
          <patternFill patternType="none">
            <bgColor indexed="65"/>
          </patternFill>
        </fill>
      </ndxf>
    </rcc>
    <rcc rId="0" sId="1" dxf="1">
      <nc r="CN1258">
        <f>IF(AA1258=V1258,0,1)</f>
      </nc>
      <ndxf>
        <fill>
          <patternFill patternType="none">
            <bgColor indexed="65"/>
          </patternFill>
        </fill>
      </ndxf>
    </rcc>
    <rcc rId="0" sId="1" dxf="1">
      <nc r="CN1259">
        <f>IF(AA1259=V1259,0,1)</f>
      </nc>
      <ndxf>
        <fill>
          <patternFill patternType="none">
            <bgColor indexed="65"/>
          </patternFill>
        </fill>
      </ndxf>
    </rcc>
    <rcc rId="0" sId="1" dxf="1">
      <nc r="CN1260">
        <f>IF(AA1260=V1260,0,1)</f>
      </nc>
      <ndxf>
        <fill>
          <patternFill patternType="none">
            <bgColor indexed="65"/>
          </patternFill>
        </fill>
      </ndxf>
    </rcc>
    <rcc rId="0" sId="1" dxf="1">
      <nc r="CN1261">
        <f>IF(AA1261=V1261,0,1)</f>
      </nc>
      <ndxf>
        <fill>
          <patternFill patternType="none">
            <bgColor indexed="65"/>
          </patternFill>
        </fill>
      </ndxf>
    </rcc>
    <rcc rId="0" sId="1" dxf="1">
      <nc r="CN1262">
        <f>IF(AA1262=V1262,0,1)</f>
      </nc>
      <ndxf>
        <fill>
          <patternFill patternType="none">
            <bgColor indexed="65"/>
          </patternFill>
        </fill>
      </ndxf>
    </rcc>
    <rcc rId="0" sId="1" dxf="1">
      <nc r="CN1263">
        <f>IF(AA1263=V1263,0,1)</f>
      </nc>
      <ndxf>
        <fill>
          <patternFill patternType="none">
            <bgColor indexed="65"/>
          </patternFill>
        </fill>
      </ndxf>
    </rcc>
    <rcc rId="0" sId="1" dxf="1">
      <nc r="CN1264">
        <f>IF(AA1264=V1264,0,1)</f>
      </nc>
      <ndxf>
        <fill>
          <patternFill patternType="none">
            <bgColor indexed="65"/>
          </patternFill>
        </fill>
      </ndxf>
    </rcc>
    <rcc rId="0" sId="1" dxf="1">
      <nc r="CN1265">
        <f>IF(AA1265=V1265,0,1)</f>
      </nc>
      <ndxf>
        <fill>
          <patternFill patternType="none">
            <bgColor indexed="65"/>
          </patternFill>
        </fill>
      </ndxf>
    </rcc>
    <rcc rId="0" sId="1" dxf="1">
      <nc r="CN1266">
        <f>IF(AA1266=V1266,0,1)</f>
      </nc>
      <ndxf>
        <fill>
          <patternFill patternType="none">
            <bgColor indexed="65"/>
          </patternFill>
        </fill>
      </ndxf>
    </rcc>
    <rcc rId="0" sId="1" dxf="1">
      <nc r="CN1267">
        <f>IF(AA1267=V1267,0,1)</f>
      </nc>
      <ndxf>
        <fill>
          <patternFill patternType="none">
            <bgColor indexed="65"/>
          </patternFill>
        </fill>
      </ndxf>
    </rcc>
    <rcc rId="0" sId="1" dxf="1">
      <nc r="CN1268">
        <f>IF(AA1268=V1268,0,1)</f>
      </nc>
      <ndxf>
        <fill>
          <patternFill patternType="none">
            <bgColor indexed="65"/>
          </patternFill>
        </fill>
      </ndxf>
    </rcc>
    <rcc rId="0" sId="1" dxf="1">
      <nc r="CN1269">
        <f>IF(AA1269=V1269,0,1)</f>
      </nc>
      <ndxf>
        <fill>
          <patternFill patternType="none">
            <bgColor indexed="65"/>
          </patternFill>
        </fill>
      </ndxf>
    </rcc>
    <rcc rId="0" sId="1" dxf="1">
      <nc r="CN1270">
        <f>IF(AA1270=V1270,0,1)</f>
      </nc>
      <ndxf>
        <fill>
          <patternFill patternType="none">
            <bgColor indexed="65"/>
          </patternFill>
        </fill>
      </ndxf>
    </rcc>
    <rcc rId="0" sId="1" dxf="1">
      <nc r="CN1271">
        <f>IF(AA1271=V1271,0,1)</f>
      </nc>
      <ndxf>
        <fill>
          <patternFill patternType="none">
            <bgColor indexed="65"/>
          </patternFill>
        </fill>
      </ndxf>
    </rcc>
    <rcc rId="0" sId="1" dxf="1">
      <nc r="CN1272">
        <f>IF(AA1272=V1272,0,1)</f>
      </nc>
      <ndxf>
        <fill>
          <patternFill patternType="none">
            <bgColor indexed="65"/>
          </patternFill>
        </fill>
      </ndxf>
    </rcc>
    <rcc rId="0" sId="1" dxf="1">
      <nc r="CN1273">
        <f>IF(AA1273=V1273,0,1)</f>
      </nc>
      <ndxf>
        <fill>
          <patternFill patternType="none">
            <bgColor indexed="65"/>
          </patternFill>
        </fill>
      </ndxf>
    </rcc>
    <rcc rId="0" sId="1" dxf="1">
      <nc r="CN1274">
        <f>IF(AA1274=V1274,0,1)</f>
      </nc>
      <ndxf>
        <fill>
          <patternFill patternType="none">
            <bgColor indexed="65"/>
          </patternFill>
        </fill>
      </ndxf>
    </rcc>
    <rcc rId="0" sId="1" dxf="1">
      <nc r="CN1275">
        <f>IF(AA1275=V1275,0,1)</f>
      </nc>
      <ndxf>
        <fill>
          <patternFill patternType="none">
            <bgColor indexed="65"/>
          </patternFill>
        </fill>
      </ndxf>
    </rcc>
    <rcc rId="0" sId="1" dxf="1">
      <nc r="CN1276">
        <f>IF(AA1276=V1276,0,1)</f>
      </nc>
      <ndxf>
        <fill>
          <patternFill patternType="none">
            <bgColor indexed="65"/>
          </patternFill>
        </fill>
      </ndxf>
    </rcc>
    <rcc rId="0" sId="1" dxf="1">
      <nc r="CN1277">
        <f>IF(AA1277=V1277,0,1)</f>
      </nc>
      <ndxf>
        <fill>
          <patternFill patternType="none">
            <bgColor indexed="65"/>
          </patternFill>
        </fill>
      </ndxf>
    </rcc>
    <rcc rId="0" sId="1" dxf="1">
      <nc r="CN1278">
        <f>IF(AA1278=V1278,0,1)</f>
      </nc>
      <ndxf>
        <fill>
          <patternFill patternType="none">
            <bgColor indexed="65"/>
          </patternFill>
        </fill>
      </ndxf>
    </rcc>
    <rcc rId="0" sId="1" dxf="1">
      <nc r="CN1279">
        <f>IF(AA1279=V1279,0,1)</f>
      </nc>
      <ndxf>
        <fill>
          <patternFill patternType="none">
            <bgColor indexed="65"/>
          </patternFill>
        </fill>
      </ndxf>
    </rcc>
    <rcc rId="0" sId="1" dxf="1">
      <nc r="CN1280">
        <f>IF(AA1280=V1280,0,1)</f>
      </nc>
      <ndxf>
        <fill>
          <patternFill patternType="none">
            <bgColor indexed="65"/>
          </patternFill>
        </fill>
      </ndxf>
    </rcc>
    <rcc rId="0" sId="1" dxf="1">
      <nc r="CN1281">
        <f>IF(AA1281=V1281,0,1)</f>
      </nc>
      <ndxf>
        <fill>
          <patternFill patternType="none">
            <bgColor indexed="65"/>
          </patternFill>
        </fill>
      </ndxf>
    </rcc>
    <rcc rId="0" sId="1" dxf="1">
      <nc r="CN1282">
        <f>IF(AA1282=V1282,0,1)</f>
      </nc>
      <ndxf>
        <fill>
          <patternFill patternType="none">
            <bgColor indexed="65"/>
          </patternFill>
        </fill>
      </ndxf>
    </rcc>
    <rcc rId="0" sId="1" dxf="1">
      <nc r="CN1283">
        <f>IF(AA1283=V1283,0,1)</f>
      </nc>
      <ndxf>
        <fill>
          <patternFill patternType="none">
            <bgColor indexed="65"/>
          </patternFill>
        </fill>
      </ndxf>
    </rcc>
    <rcc rId="0" sId="1" dxf="1">
      <nc r="CN1284">
        <f>IF(AA1284=V1284,0,1)</f>
      </nc>
      <ndxf>
        <fill>
          <patternFill patternType="none">
            <bgColor indexed="65"/>
          </patternFill>
        </fill>
      </ndxf>
    </rcc>
    <rcc rId="0" sId="1" dxf="1">
      <nc r="CN1285">
        <f>IF(AA1285=V1285,0,1)</f>
      </nc>
      <ndxf>
        <fill>
          <patternFill patternType="none">
            <bgColor indexed="65"/>
          </patternFill>
        </fill>
      </ndxf>
    </rcc>
    <rcc rId="0" sId="1" dxf="1">
      <nc r="CN1286">
        <f>IF(AA1286=V1286,0,1)</f>
      </nc>
      <ndxf>
        <fill>
          <patternFill patternType="none">
            <bgColor indexed="65"/>
          </patternFill>
        </fill>
      </ndxf>
    </rcc>
    <rcc rId="0" sId="1" dxf="1">
      <nc r="CN1287">
        <f>IF(AA1287=V1287,0,1)</f>
      </nc>
      <ndxf>
        <fill>
          <patternFill patternType="none">
            <bgColor indexed="65"/>
          </patternFill>
        </fill>
      </ndxf>
    </rcc>
    <rcc rId="0" sId="1" dxf="1">
      <nc r="CN1288">
        <f>IF(AA1288=V1288,0,1)</f>
      </nc>
      <ndxf>
        <fill>
          <patternFill patternType="none">
            <bgColor indexed="65"/>
          </patternFill>
        </fill>
      </ndxf>
    </rcc>
    <rcc rId="0" sId="1" dxf="1">
      <nc r="CN1289">
        <f>IF(AA1289=V1289,0,1)</f>
      </nc>
      <ndxf>
        <fill>
          <patternFill patternType="none">
            <bgColor indexed="65"/>
          </patternFill>
        </fill>
      </ndxf>
    </rcc>
    <rcc rId="0" sId="1" dxf="1">
      <nc r="CN1290">
        <f>IF(AA1290=V1290,0,1)</f>
      </nc>
      <ndxf>
        <fill>
          <patternFill patternType="none">
            <bgColor indexed="65"/>
          </patternFill>
        </fill>
      </ndxf>
    </rcc>
    <rcc rId="0" sId="1" dxf="1">
      <nc r="CN1291">
        <f>IF(AA1291=V1291,0,1)</f>
      </nc>
      <ndxf>
        <fill>
          <patternFill patternType="none">
            <bgColor indexed="65"/>
          </patternFill>
        </fill>
      </ndxf>
    </rcc>
    <rcc rId="0" sId="1" dxf="1">
      <nc r="CN1292">
        <f>IF(AA1292=V1292,0,1)</f>
      </nc>
      <ndxf>
        <fill>
          <patternFill patternType="none">
            <bgColor indexed="65"/>
          </patternFill>
        </fill>
      </ndxf>
    </rcc>
    <rcc rId="0" sId="1" dxf="1">
      <nc r="CN1293">
        <f>IF(AA1293=V1293,0,1)</f>
      </nc>
      <ndxf>
        <fill>
          <patternFill patternType="none">
            <bgColor indexed="65"/>
          </patternFill>
        </fill>
      </ndxf>
    </rcc>
    <rcc rId="0" sId="1" dxf="1">
      <nc r="CN1294">
        <f>IF(AA1294=V1294,0,1)</f>
      </nc>
      <ndxf>
        <fill>
          <patternFill patternType="none">
            <bgColor indexed="65"/>
          </patternFill>
        </fill>
      </ndxf>
    </rcc>
    <rcc rId="0" sId="1" dxf="1">
      <nc r="CN1295">
        <f>IF(AA1295=V1295,0,1)</f>
      </nc>
      <ndxf>
        <fill>
          <patternFill patternType="none">
            <bgColor indexed="65"/>
          </patternFill>
        </fill>
      </ndxf>
    </rcc>
    <rcc rId="0" sId="1" dxf="1">
      <nc r="CN1296">
        <f>IF(AA1296=V1296,0,1)</f>
      </nc>
      <ndxf>
        <fill>
          <patternFill patternType="none">
            <bgColor indexed="65"/>
          </patternFill>
        </fill>
      </ndxf>
    </rcc>
    <rcc rId="0" sId="1" dxf="1">
      <nc r="CN1297">
        <f>IF(AA1297=V1297,0,1)</f>
      </nc>
      <ndxf>
        <fill>
          <patternFill patternType="none">
            <bgColor indexed="65"/>
          </patternFill>
        </fill>
      </ndxf>
    </rcc>
    <rcc rId="0" sId="1" dxf="1">
      <nc r="CN1298">
        <f>IF(AA1298=V1298,0,1)</f>
      </nc>
      <ndxf>
        <fill>
          <patternFill patternType="none">
            <bgColor indexed="65"/>
          </patternFill>
        </fill>
      </ndxf>
    </rcc>
    <rcc rId="0" sId="1" dxf="1">
      <nc r="CN1299">
        <f>IF(AA1299=V1299,0,1)</f>
      </nc>
      <ndxf>
        <fill>
          <patternFill patternType="none">
            <bgColor indexed="65"/>
          </patternFill>
        </fill>
      </ndxf>
    </rcc>
    <rcc rId="0" sId="1" dxf="1">
      <nc r="CN1300">
        <f>IF(AA1300=V1300,0,1)</f>
      </nc>
      <ndxf>
        <fill>
          <patternFill patternType="none">
            <bgColor indexed="65"/>
          </patternFill>
        </fill>
      </ndxf>
    </rcc>
    <rcc rId="0" sId="1" dxf="1">
      <nc r="CN1301">
        <f>IF(AA1301=V1301,0,1)</f>
      </nc>
      <ndxf>
        <fill>
          <patternFill patternType="none">
            <bgColor indexed="65"/>
          </patternFill>
        </fill>
      </ndxf>
    </rcc>
    <rcc rId="0" sId="1" dxf="1">
      <nc r="CN1302">
        <f>IF(AA1302=V1302,0,1)</f>
      </nc>
      <ndxf>
        <fill>
          <patternFill patternType="none">
            <bgColor indexed="65"/>
          </patternFill>
        </fill>
      </ndxf>
    </rcc>
    <rcc rId="0" sId="1" dxf="1">
      <nc r="CN1303">
        <f>IF(AA1303=V1303,0,1)</f>
      </nc>
      <ndxf>
        <fill>
          <patternFill patternType="none">
            <bgColor indexed="65"/>
          </patternFill>
        </fill>
      </ndxf>
    </rcc>
    <rcc rId="0" sId="1" dxf="1">
      <nc r="CN1304">
        <f>IF(AA1304=V1304,0,1)</f>
      </nc>
      <ndxf>
        <fill>
          <patternFill patternType="none">
            <bgColor indexed="65"/>
          </patternFill>
        </fill>
      </ndxf>
    </rcc>
    <rcc rId="0" sId="1" dxf="1">
      <nc r="CN1305">
        <f>IF(AA1305=V1305,0,1)</f>
      </nc>
      <ndxf>
        <fill>
          <patternFill patternType="none">
            <bgColor indexed="65"/>
          </patternFill>
        </fill>
      </ndxf>
    </rcc>
    <rcc rId="0" sId="1" dxf="1">
      <nc r="CN1306">
        <f>IF(AA1306=V1306,0,1)</f>
      </nc>
      <ndxf>
        <fill>
          <patternFill patternType="none">
            <bgColor indexed="65"/>
          </patternFill>
        </fill>
      </ndxf>
    </rcc>
    <rcc rId="0" sId="1" dxf="1">
      <nc r="CN1307">
        <f>IF(AA1307=V1307,0,1)</f>
      </nc>
      <ndxf>
        <fill>
          <patternFill patternType="none">
            <bgColor indexed="65"/>
          </patternFill>
        </fill>
      </ndxf>
    </rcc>
    <rcc rId="0" sId="1" dxf="1">
      <nc r="CN1308">
        <f>IF(AA1308=V1308,0,1)</f>
      </nc>
      <ndxf>
        <fill>
          <patternFill patternType="none">
            <bgColor indexed="65"/>
          </patternFill>
        </fill>
      </ndxf>
    </rcc>
    <rcc rId="0" sId="1" dxf="1">
      <nc r="CN1309">
        <f>IF(AA1309=V1309,0,1)</f>
      </nc>
      <ndxf>
        <fill>
          <patternFill patternType="none">
            <bgColor indexed="65"/>
          </patternFill>
        </fill>
      </ndxf>
    </rcc>
    <rcc rId="0" sId="1" dxf="1">
      <nc r="CN1310">
        <f>IF(AA1310=V1310,0,1)</f>
      </nc>
      <ndxf>
        <fill>
          <patternFill patternType="none">
            <bgColor indexed="65"/>
          </patternFill>
        </fill>
      </ndxf>
    </rcc>
    <rcc rId="0" sId="1" dxf="1">
      <nc r="CN1311">
        <f>IF(AA1311=V1311,0,1)</f>
      </nc>
      <ndxf>
        <fill>
          <patternFill patternType="none">
            <bgColor indexed="65"/>
          </patternFill>
        </fill>
      </ndxf>
    </rcc>
    <rcc rId="0" sId="1" dxf="1">
      <nc r="CN1312">
        <f>IF(AA1312=V1312,0,1)</f>
      </nc>
      <ndxf>
        <fill>
          <patternFill patternType="none">
            <bgColor indexed="65"/>
          </patternFill>
        </fill>
      </ndxf>
    </rcc>
    <rcc rId="0" sId="1" dxf="1">
      <nc r="CN1313">
        <f>IF(AA1313=V1313,0,1)</f>
      </nc>
      <ndxf>
        <fill>
          <patternFill patternType="none">
            <bgColor indexed="65"/>
          </patternFill>
        </fill>
      </ndxf>
    </rcc>
    <rcc rId="0" sId="1" dxf="1">
      <nc r="CN1314">
        <f>IF(AA1314=V1314,0,1)</f>
      </nc>
      <ndxf>
        <fill>
          <patternFill patternType="none">
            <bgColor indexed="65"/>
          </patternFill>
        </fill>
      </ndxf>
    </rcc>
    <rcc rId="0" sId="1" dxf="1">
      <nc r="CN1315">
        <f>IF(AA1315=V1315,0,1)</f>
      </nc>
      <ndxf>
        <fill>
          <patternFill patternType="none">
            <bgColor indexed="65"/>
          </patternFill>
        </fill>
      </ndxf>
    </rcc>
    <rcc rId="0" sId="1" dxf="1">
      <nc r="CN1316">
        <f>IF(AA1316=V1316,0,1)</f>
      </nc>
      <ndxf>
        <fill>
          <patternFill patternType="none">
            <bgColor indexed="65"/>
          </patternFill>
        </fill>
      </ndxf>
    </rcc>
    <rcc rId="0" sId="1" dxf="1">
      <nc r="CN1317">
        <f>IF(AA1317=V1317,0,1)</f>
      </nc>
      <ndxf>
        <fill>
          <patternFill patternType="none">
            <bgColor indexed="65"/>
          </patternFill>
        </fill>
      </ndxf>
    </rcc>
    <rcc rId="0" sId="1" dxf="1">
      <nc r="CN1318">
        <f>IF(AA1318=V1318,0,1)</f>
      </nc>
      <ndxf>
        <fill>
          <patternFill patternType="none">
            <bgColor indexed="65"/>
          </patternFill>
        </fill>
      </ndxf>
    </rcc>
    <rcc rId="0" sId="1" dxf="1">
      <nc r="CN1319">
        <f>IF(AA1319=V1319,0,1)</f>
      </nc>
      <ndxf>
        <fill>
          <patternFill patternType="none">
            <bgColor indexed="65"/>
          </patternFill>
        </fill>
      </ndxf>
    </rcc>
    <rcc rId="0" sId="1" dxf="1">
      <nc r="CN1320">
        <f>IF(AA1320=V1320,0,1)</f>
      </nc>
      <ndxf>
        <fill>
          <patternFill patternType="none">
            <bgColor indexed="65"/>
          </patternFill>
        </fill>
      </ndxf>
    </rcc>
    <rcc rId="0" sId="1" dxf="1">
      <nc r="CN1321">
        <f>IF(AA1321=V1321,0,1)</f>
      </nc>
      <ndxf>
        <fill>
          <patternFill patternType="none">
            <bgColor indexed="65"/>
          </patternFill>
        </fill>
      </ndxf>
    </rcc>
    <rcc rId="0" sId="1" dxf="1">
      <nc r="CN1322">
        <f>IF(AA1322=V1322,0,1)</f>
      </nc>
      <ndxf>
        <fill>
          <patternFill patternType="none">
            <bgColor indexed="65"/>
          </patternFill>
        </fill>
      </ndxf>
    </rcc>
    <rcc rId="0" sId="1" dxf="1">
      <nc r="CN1323">
        <f>IF(AA1323=V1323,0,1)</f>
      </nc>
      <ndxf>
        <fill>
          <patternFill patternType="none">
            <bgColor indexed="65"/>
          </patternFill>
        </fill>
      </ndxf>
    </rcc>
    <rcc rId="0" sId="1" dxf="1">
      <nc r="CN1324">
        <f>IF(AA1324=V1324,0,1)</f>
      </nc>
      <ndxf>
        <fill>
          <patternFill patternType="none">
            <bgColor indexed="65"/>
          </patternFill>
        </fill>
      </ndxf>
    </rcc>
    <rcc rId="0" sId="1" dxf="1">
      <nc r="CN1325">
        <f>IF(AA1325=V1325,0,1)</f>
      </nc>
      <ndxf>
        <fill>
          <patternFill patternType="none">
            <bgColor indexed="65"/>
          </patternFill>
        </fill>
      </ndxf>
    </rcc>
    <rcc rId="0" sId="1" dxf="1">
      <nc r="CN1326">
        <f>IF(AA1326=V1326,0,1)</f>
      </nc>
      <ndxf>
        <fill>
          <patternFill patternType="none">
            <bgColor indexed="65"/>
          </patternFill>
        </fill>
      </ndxf>
    </rcc>
    <rcc rId="0" sId="1" dxf="1">
      <nc r="CN1327">
        <f>IF(AA1327=V1327,0,1)</f>
      </nc>
      <ndxf>
        <fill>
          <patternFill patternType="none">
            <bgColor indexed="65"/>
          </patternFill>
        </fill>
      </ndxf>
    </rcc>
    <rcc rId="0" sId="1" dxf="1">
      <nc r="CN1328">
        <f>IF(AA1328=V1328,0,1)</f>
      </nc>
      <ndxf>
        <fill>
          <patternFill patternType="none">
            <bgColor indexed="65"/>
          </patternFill>
        </fill>
      </ndxf>
    </rcc>
    <rcc rId="0" sId="1" dxf="1">
      <nc r="CN1329">
        <f>IF(AA1329=V1329,0,1)</f>
      </nc>
      <ndxf>
        <fill>
          <patternFill patternType="none">
            <bgColor indexed="65"/>
          </patternFill>
        </fill>
      </ndxf>
    </rcc>
    <rcc rId="0" sId="1" dxf="1">
      <nc r="CN1330">
        <f>IF(AA1330=V1330,0,1)</f>
      </nc>
      <ndxf>
        <fill>
          <patternFill patternType="none">
            <bgColor indexed="65"/>
          </patternFill>
        </fill>
      </ndxf>
    </rcc>
    <rcc rId="0" sId="1" dxf="1">
      <nc r="CN1331">
        <f>IF(AA1331=V1331,0,1)</f>
      </nc>
      <ndxf>
        <fill>
          <patternFill patternType="none">
            <bgColor indexed="65"/>
          </patternFill>
        </fill>
      </ndxf>
    </rcc>
    <rcc rId="0" sId="1" dxf="1">
      <nc r="CN1332">
        <f>IF(AA1332=V1332,0,1)</f>
      </nc>
      <ndxf>
        <fill>
          <patternFill patternType="none">
            <bgColor indexed="65"/>
          </patternFill>
        </fill>
      </ndxf>
    </rcc>
    <rcc rId="0" sId="1" dxf="1">
      <nc r="CN1333">
        <f>IF(AA1333=V1333,0,1)</f>
      </nc>
      <ndxf>
        <fill>
          <patternFill patternType="none">
            <bgColor indexed="65"/>
          </patternFill>
        </fill>
      </ndxf>
    </rcc>
    <rcc rId="0" sId="1" dxf="1">
      <nc r="CN1334">
        <f>IF(AA1334=V1334,0,1)</f>
      </nc>
      <ndxf>
        <fill>
          <patternFill patternType="none">
            <bgColor indexed="65"/>
          </patternFill>
        </fill>
      </ndxf>
    </rcc>
    <rcc rId="0" sId="1" dxf="1">
      <nc r="CN1335">
        <f>IF(AA1335=V1335,0,1)</f>
      </nc>
      <ndxf>
        <fill>
          <patternFill patternType="none">
            <bgColor indexed="65"/>
          </patternFill>
        </fill>
      </ndxf>
    </rcc>
    <rcc rId="0" sId="1" dxf="1">
      <nc r="CN1336">
        <f>IF(AA1336=V1336,0,1)</f>
      </nc>
      <ndxf>
        <fill>
          <patternFill patternType="none">
            <bgColor indexed="65"/>
          </patternFill>
        </fill>
      </ndxf>
    </rcc>
    <rcc rId="0" sId="1" dxf="1">
      <nc r="CN1337">
        <f>IF(AA1337=V1337,0,1)</f>
      </nc>
      <ndxf>
        <fill>
          <patternFill patternType="none">
            <bgColor indexed="65"/>
          </patternFill>
        </fill>
      </ndxf>
    </rcc>
    <rcc rId="0" sId="1" dxf="1">
      <nc r="CN1338">
        <f>IF(AA1338=V1338,0,1)</f>
      </nc>
      <ndxf>
        <fill>
          <patternFill patternType="none">
            <bgColor indexed="65"/>
          </patternFill>
        </fill>
      </ndxf>
    </rcc>
    <rcc rId="0" sId="1" dxf="1">
      <nc r="CN1339">
        <f>IF(AA1339=V1339,0,1)</f>
      </nc>
      <ndxf>
        <fill>
          <patternFill patternType="none">
            <bgColor indexed="65"/>
          </patternFill>
        </fill>
      </ndxf>
    </rcc>
    <rcc rId="0" sId="1" dxf="1">
      <nc r="CN1340">
        <f>IF(AA1340=V1340,0,1)</f>
      </nc>
      <ndxf>
        <fill>
          <patternFill patternType="none">
            <bgColor indexed="65"/>
          </patternFill>
        </fill>
      </ndxf>
    </rcc>
    <rcc rId="0" sId="1" dxf="1">
      <nc r="CN1341">
        <f>IF(AA1341=V1341,0,1)</f>
      </nc>
      <ndxf>
        <fill>
          <patternFill patternType="none">
            <bgColor indexed="65"/>
          </patternFill>
        </fill>
      </ndxf>
    </rcc>
    <rcc rId="0" sId="1" dxf="1">
      <nc r="CN1342">
        <f>IF(AA1342=V1342,0,1)</f>
      </nc>
      <ndxf>
        <fill>
          <patternFill patternType="none">
            <bgColor indexed="65"/>
          </patternFill>
        </fill>
      </ndxf>
    </rcc>
    <rcc rId="0" sId="1" dxf="1">
      <nc r="CN1343">
        <f>IF(AA1343=V1343,0,1)</f>
      </nc>
      <ndxf>
        <fill>
          <patternFill patternType="none">
            <bgColor indexed="65"/>
          </patternFill>
        </fill>
      </ndxf>
    </rcc>
    <rcc rId="0" sId="1" dxf="1">
      <nc r="CN1344">
        <f>IF(AA1344=V1344,0,1)</f>
      </nc>
      <ndxf>
        <fill>
          <patternFill patternType="none">
            <bgColor indexed="65"/>
          </patternFill>
        </fill>
      </ndxf>
    </rcc>
    <rcc rId="0" sId="1" dxf="1">
      <nc r="CN1345">
        <f>IF(AA1345=V1345,0,1)</f>
      </nc>
      <ndxf>
        <fill>
          <patternFill patternType="none">
            <bgColor indexed="65"/>
          </patternFill>
        </fill>
      </ndxf>
    </rcc>
    <rcc rId="0" sId="1" dxf="1">
      <nc r="CN1346">
        <f>IF(AA1346=V1346,0,1)</f>
      </nc>
      <ndxf>
        <fill>
          <patternFill patternType="none">
            <bgColor indexed="65"/>
          </patternFill>
        </fill>
      </ndxf>
    </rcc>
    <rcc rId="0" sId="1" dxf="1">
      <nc r="CN1347">
        <f>IF(AA1347=V1347,0,1)</f>
      </nc>
      <ndxf>
        <fill>
          <patternFill patternType="none">
            <bgColor indexed="65"/>
          </patternFill>
        </fill>
      </ndxf>
    </rcc>
    <rcc rId="0" sId="1" dxf="1">
      <nc r="CN1348">
        <f>IF(AA1348=V1348,0,1)</f>
      </nc>
      <ndxf>
        <fill>
          <patternFill patternType="none">
            <bgColor indexed="65"/>
          </patternFill>
        </fill>
      </ndxf>
    </rcc>
    <rcc rId="0" sId="1" dxf="1">
      <nc r="CN1349">
        <f>IF(AA1349=V1349,0,1)</f>
      </nc>
      <ndxf>
        <fill>
          <patternFill patternType="none">
            <bgColor indexed="65"/>
          </patternFill>
        </fill>
      </ndxf>
    </rcc>
    <rcc rId="0" sId="1" dxf="1">
      <nc r="CN1350">
        <f>IF(AA1350=V1350,0,1)</f>
      </nc>
      <ndxf>
        <fill>
          <patternFill patternType="none">
            <bgColor indexed="65"/>
          </patternFill>
        </fill>
      </ndxf>
    </rcc>
    <rcc rId="0" sId="1" dxf="1">
      <nc r="CN1351">
        <f>IF(AA1351=V1351,0,1)</f>
      </nc>
      <ndxf>
        <fill>
          <patternFill patternType="none">
            <bgColor indexed="65"/>
          </patternFill>
        </fill>
      </ndxf>
    </rcc>
    <rcc rId="0" sId="1" dxf="1">
      <nc r="CN1352">
        <f>IF(AA1352=V1352,0,1)</f>
      </nc>
      <ndxf>
        <fill>
          <patternFill patternType="none">
            <bgColor indexed="65"/>
          </patternFill>
        </fill>
      </ndxf>
    </rcc>
    <rcc rId="0" sId="1" dxf="1">
      <nc r="CN1353">
        <f>IF(AA1353=V1353,0,1)</f>
      </nc>
      <ndxf>
        <fill>
          <patternFill patternType="none">
            <bgColor indexed="65"/>
          </patternFill>
        </fill>
      </ndxf>
    </rcc>
    <rcc rId="0" sId="1" dxf="1">
      <nc r="CN1354">
        <f>IF(AA1354=V1354,0,1)</f>
      </nc>
      <ndxf>
        <fill>
          <patternFill patternType="none">
            <bgColor indexed="65"/>
          </patternFill>
        </fill>
      </ndxf>
    </rcc>
    <rcc rId="0" sId="1" dxf="1">
      <nc r="CN1355">
        <f>IF(AA1355=V1355,0,1)</f>
      </nc>
      <ndxf>
        <fill>
          <patternFill patternType="none">
            <bgColor indexed="65"/>
          </patternFill>
        </fill>
      </ndxf>
    </rcc>
    <rcc rId="0" sId="1" dxf="1">
      <nc r="CN1356">
        <f>IF(AA1356=V1356,0,1)</f>
      </nc>
      <ndxf>
        <fill>
          <patternFill patternType="none">
            <bgColor indexed="65"/>
          </patternFill>
        </fill>
      </ndxf>
    </rcc>
    <rcc rId="0" sId="1" dxf="1">
      <nc r="CN1357">
        <f>IF(AA1357=V1357,0,1)</f>
      </nc>
      <ndxf>
        <fill>
          <patternFill patternType="none">
            <bgColor indexed="65"/>
          </patternFill>
        </fill>
      </ndxf>
    </rcc>
    <rcc rId="0" sId="1" dxf="1">
      <nc r="CN1358">
        <f>IF(AA1358=V1358,0,1)</f>
      </nc>
      <ndxf>
        <fill>
          <patternFill patternType="none">
            <bgColor indexed="65"/>
          </patternFill>
        </fill>
      </ndxf>
    </rcc>
    <rcc rId="0" sId="1" dxf="1">
      <nc r="CN1359">
        <f>IF(AA1359=V1359,0,1)</f>
      </nc>
      <ndxf>
        <fill>
          <patternFill patternType="none">
            <bgColor indexed="65"/>
          </patternFill>
        </fill>
      </ndxf>
    </rcc>
    <rcc rId="0" sId="1" dxf="1">
      <nc r="CN1360">
        <f>IF(AA1360=V1360,0,1)</f>
      </nc>
      <ndxf>
        <fill>
          <patternFill patternType="none">
            <bgColor indexed="65"/>
          </patternFill>
        </fill>
      </ndxf>
    </rcc>
    <rcc rId="0" sId="1" dxf="1">
      <nc r="CN1361">
        <f>IF(AA1361=V1361,0,1)</f>
      </nc>
      <ndxf>
        <fill>
          <patternFill patternType="none">
            <bgColor indexed="65"/>
          </patternFill>
        </fill>
      </ndxf>
    </rcc>
    <rcc rId="0" sId="1" dxf="1">
      <nc r="CN1362">
        <f>IF(AA1362=V1362,0,1)</f>
      </nc>
      <ndxf>
        <fill>
          <patternFill patternType="none">
            <bgColor indexed="65"/>
          </patternFill>
        </fill>
      </ndxf>
    </rcc>
    <rcc rId="0" sId="1" dxf="1">
      <nc r="CN1363">
        <f>IF(AA1363=V1363,0,1)</f>
      </nc>
      <ndxf>
        <fill>
          <patternFill patternType="none">
            <bgColor indexed="65"/>
          </patternFill>
        </fill>
      </ndxf>
    </rcc>
    <rcc rId="0" sId="1" dxf="1">
      <nc r="CN1364">
        <f>IF(AA1364=V1364,0,1)</f>
      </nc>
      <ndxf>
        <fill>
          <patternFill patternType="none">
            <bgColor indexed="65"/>
          </patternFill>
        </fill>
      </ndxf>
    </rcc>
    <rcc rId="0" sId="1" dxf="1">
      <nc r="CN1365">
        <f>IF(AA1365=V1365,0,1)</f>
      </nc>
      <ndxf>
        <fill>
          <patternFill patternType="none">
            <bgColor indexed="65"/>
          </patternFill>
        </fill>
      </ndxf>
    </rcc>
    <rcc rId="0" sId="1" dxf="1">
      <nc r="CN1366">
        <f>IF(AA1366=V1366,0,1)</f>
      </nc>
      <ndxf>
        <fill>
          <patternFill patternType="none">
            <bgColor indexed="65"/>
          </patternFill>
        </fill>
      </ndxf>
    </rcc>
    <rcc rId="0" sId="1" dxf="1">
      <nc r="CN1367">
        <f>IF(AA1367=V1367,0,1)</f>
      </nc>
      <ndxf>
        <fill>
          <patternFill patternType="none">
            <bgColor indexed="65"/>
          </patternFill>
        </fill>
      </ndxf>
    </rcc>
    <rcc rId="0" sId="1" dxf="1">
      <nc r="CN1368">
        <f>IF(AA1368=V1368,0,1)</f>
      </nc>
      <ndxf>
        <fill>
          <patternFill patternType="none">
            <bgColor indexed="65"/>
          </patternFill>
        </fill>
      </ndxf>
    </rcc>
    <rcc rId="0" sId="1" dxf="1">
      <nc r="CN1369">
        <f>IF(AA1369=V1369,0,1)</f>
      </nc>
      <ndxf>
        <fill>
          <patternFill patternType="none">
            <bgColor indexed="65"/>
          </patternFill>
        </fill>
      </ndxf>
    </rcc>
    <rcc rId="0" sId="1" dxf="1">
      <nc r="CN1370">
        <f>IF(AA1370=V1370,0,1)</f>
      </nc>
      <ndxf>
        <fill>
          <patternFill patternType="none">
            <bgColor indexed="65"/>
          </patternFill>
        </fill>
      </ndxf>
    </rcc>
    <rcc rId="0" sId="1" dxf="1">
      <nc r="CN1371">
        <f>IF(AA1371=V1371,0,1)</f>
      </nc>
      <ndxf>
        <fill>
          <patternFill patternType="none">
            <bgColor indexed="65"/>
          </patternFill>
        </fill>
      </ndxf>
    </rcc>
    <rcc rId="0" sId="1" dxf="1">
      <nc r="CN1372">
        <f>IF(AA1372=V1372,0,1)</f>
      </nc>
      <ndxf>
        <fill>
          <patternFill patternType="none">
            <bgColor indexed="65"/>
          </patternFill>
        </fill>
      </ndxf>
    </rcc>
    <rcc rId="0" sId="1" dxf="1">
      <nc r="CN1373">
        <f>IF(AA1373=V1373,0,1)</f>
      </nc>
      <ndxf>
        <fill>
          <patternFill patternType="none">
            <bgColor indexed="65"/>
          </patternFill>
        </fill>
      </ndxf>
    </rcc>
    <rcc rId="0" sId="1" dxf="1">
      <nc r="CN1374">
        <f>IF(AA1374=V1374,0,1)</f>
      </nc>
      <ndxf>
        <fill>
          <patternFill patternType="none">
            <bgColor indexed="65"/>
          </patternFill>
        </fill>
      </ndxf>
    </rcc>
    <rcc rId="0" sId="1" dxf="1">
      <nc r="CN1375">
        <f>IF(AA1375=V1375,0,1)</f>
      </nc>
      <ndxf>
        <fill>
          <patternFill patternType="none">
            <bgColor indexed="65"/>
          </patternFill>
        </fill>
      </ndxf>
    </rcc>
    <rcc rId="0" sId="1" dxf="1">
      <nc r="CN1376">
        <f>IF(AA1376=V1376,0,1)</f>
      </nc>
      <ndxf>
        <fill>
          <patternFill patternType="none">
            <bgColor indexed="65"/>
          </patternFill>
        </fill>
      </ndxf>
    </rcc>
    <rcc rId="0" sId="1" dxf="1">
      <nc r="CN1377">
        <f>IF(AA1377=V1377,0,1)</f>
      </nc>
      <ndxf>
        <fill>
          <patternFill patternType="none">
            <bgColor indexed="65"/>
          </patternFill>
        </fill>
      </ndxf>
    </rcc>
    <rcc rId="0" sId="1" dxf="1">
      <nc r="CN1378">
        <f>IF(AA1378=V1378,0,1)</f>
      </nc>
      <ndxf>
        <fill>
          <patternFill patternType="none">
            <bgColor indexed="65"/>
          </patternFill>
        </fill>
      </ndxf>
    </rcc>
    <rcc rId="0" sId="1" dxf="1">
      <nc r="CN1379">
        <f>IF(AA1379=V1379,0,1)</f>
      </nc>
      <ndxf>
        <fill>
          <patternFill patternType="none">
            <bgColor indexed="65"/>
          </patternFill>
        </fill>
      </ndxf>
    </rcc>
    <rcc rId="0" sId="1" dxf="1">
      <nc r="CN1380">
        <f>IF(AA1380=V1380,0,1)</f>
      </nc>
      <ndxf>
        <fill>
          <patternFill patternType="none">
            <bgColor indexed="65"/>
          </patternFill>
        </fill>
      </ndxf>
    </rcc>
    <rcc rId="0" sId="1" dxf="1">
      <nc r="CN1381">
        <f>IF(AA1381=V1381,0,1)</f>
      </nc>
      <ndxf>
        <fill>
          <patternFill patternType="none">
            <bgColor indexed="65"/>
          </patternFill>
        </fill>
      </ndxf>
    </rcc>
    <rcc rId="0" sId="1" dxf="1">
      <nc r="CN1382">
        <f>IF(AA1382=V1382,0,1)</f>
      </nc>
      <ndxf>
        <fill>
          <patternFill patternType="none">
            <bgColor indexed="65"/>
          </patternFill>
        </fill>
      </ndxf>
    </rcc>
    <rcc rId="0" sId="1" dxf="1">
      <nc r="CN1383">
        <f>IF(AA1383=V1383,0,1)</f>
      </nc>
      <ndxf>
        <fill>
          <patternFill patternType="none">
            <bgColor indexed="65"/>
          </patternFill>
        </fill>
      </ndxf>
    </rcc>
    <rcc rId="0" sId="1" dxf="1">
      <nc r="CN1384">
        <f>IF(AA1384=V1384,0,1)</f>
      </nc>
      <ndxf>
        <fill>
          <patternFill patternType="none">
            <bgColor indexed="65"/>
          </patternFill>
        </fill>
      </ndxf>
    </rcc>
    <rcc rId="0" sId="1" dxf="1">
      <nc r="CN1385">
        <f>IF(AA1385=V1385,0,1)</f>
      </nc>
      <ndxf>
        <fill>
          <patternFill patternType="none">
            <bgColor indexed="65"/>
          </patternFill>
        </fill>
      </ndxf>
    </rcc>
    <rcc rId="0" sId="1" dxf="1">
      <nc r="CN1386">
        <f>IF(AA1386=V1386,0,1)</f>
      </nc>
      <ndxf>
        <fill>
          <patternFill patternType="none">
            <bgColor indexed="65"/>
          </patternFill>
        </fill>
      </ndxf>
    </rcc>
    <rcc rId="0" sId="1" dxf="1">
      <nc r="CN1387">
        <f>IF(AA1387=V1387,0,1)</f>
      </nc>
      <ndxf>
        <fill>
          <patternFill patternType="none">
            <bgColor indexed="65"/>
          </patternFill>
        </fill>
      </ndxf>
    </rcc>
    <rcc rId="0" sId="1" dxf="1">
      <nc r="CN1388">
        <f>IF(AA1388=V1388,0,1)</f>
      </nc>
      <ndxf>
        <fill>
          <patternFill patternType="none">
            <bgColor indexed="65"/>
          </patternFill>
        </fill>
      </ndxf>
    </rcc>
    <rcc rId="0" sId="1" dxf="1">
      <nc r="CN1389">
        <f>IF(AA1389=V1389,0,1)</f>
      </nc>
      <ndxf>
        <fill>
          <patternFill patternType="none">
            <bgColor indexed="65"/>
          </patternFill>
        </fill>
      </ndxf>
    </rcc>
    <rcc rId="0" sId="1" dxf="1">
      <nc r="CN1390">
        <f>IF(AA1390=V1390,0,1)</f>
      </nc>
      <ndxf>
        <fill>
          <patternFill patternType="none">
            <bgColor indexed="65"/>
          </patternFill>
        </fill>
      </ndxf>
    </rcc>
    <rcc rId="0" sId="1" dxf="1">
      <nc r="CN1391">
        <f>IF(AA1391=V1391,0,1)</f>
      </nc>
      <ndxf>
        <fill>
          <patternFill patternType="none">
            <bgColor indexed="65"/>
          </patternFill>
        </fill>
      </ndxf>
    </rcc>
    <rcc rId="0" sId="1" dxf="1">
      <nc r="CN1392">
        <f>IF(AA1392=V1392,0,1)</f>
      </nc>
      <ndxf>
        <fill>
          <patternFill patternType="none">
            <bgColor indexed="65"/>
          </patternFill>
        </fill>
      </ndxf>
    </rcc>
    <rcc rId="0" sId="1" dxf="1">
      <nc r="CN1393">
        <f>IF(AA1393=V1393,0,1)</f>
      </nc>
      <ndxf>
        <fill>
          <patternFill patternType="none">
            <bgColor indexed="65"/>
          </patternFill>
        </fill>
      </ndxf>
    </rcc>
    <rcc rId="0" sId="1" dxf="1">
      <nc r="CN1394">
        <f>IF(AA1394=V1394,0,1)</f>
      </nc>
      <ndxf>
        <fill>
          <patternFill patternType="none">
            <bgColor indexed="65"/>
          </patternFill>
        </fill>
      </ndxf>
    </rcc>
    <rcc rId="0" sId="1" dxf="1">
      <nc r="CN1395">
        <f>IF(AA1395=V1395,0,1)</f>
      </nc>
      <ndxf>
        <fill>
          <patternFill patternType="none">
            <bgColor indexed="65"/>
          </patternFill>
        </fill>
      </ndxf>
    </rcc>
    <rcc rId="0" sId="1" dxf="1">
      <nc r="CN1396">
        <f>IF(AA1396=V1396,0,1)</f>
      </nc>
      <ndxf>
        <fill>
          <patternFill patternType="none">
            <bgColor indexed="65"/>
          </patternFill>
        </fill>
      </ndxf>
    </rcc>
    <rcc rId="0" sId="1" dxf="1">
      <nc r="CN1397">
        <f>IF(AA1397=V1397,0,1)</f>
      </nc>
      <ndxf>
        <fill>
          <patternFill patternType="none">
            <bgColor indexed="65"/>
          </patternFill>
        </fill>
      </ndxf>
    </rcc>
    <rcc rId="0" sId="1" dxf="1">
      <nc r="CN1398">
        <f>IF(AA1398=V1398,0,1)</f>
      </nc>
      <ndxf>
        <fill>
          <patternFill patternType="none">
            <bgColor indexed="65"/>
          </patternFill>
        </fill>
      </ndxf>
    </rcc>
    <rcc rId="0" sId="1" dxf="1">
      <nc r="CN1399">
        <f>IF(AA1399=V1399,0,1)</f>
      </nc>
      <ndxf>
        <fill>
          <patternFill patternType="none">
            <bgColor indexed="65"/>
          </patternFill>
        </fill>
      </ndxf>
    </rcc>
    <rcc rId="0" sId="1" dxf="1">
      <nc r="CN1400">
        <f>IF(AA1400=V1400,0,1)</f>
      </nc>
      <ndxf>
        <fill>
          <patternFill patternType="none">
            <bgColor indexed="65"/>
          </patternFill>
        </fill>
      </ndxf>
    </rcc>
    <rcc rId="0" sId="1" dxf="1">
      <nc r="CN1401">
        <f>IF(AA1401=V1401,0,1)</f>
      </nc>
      <ndxf>
        <fill>
          <patternFill patternType="none">
            <bgColor indexed="65"/>
          </patternFill>
        </fill>
      </ndxf>
    </rcc>
    <rcc rId="0" sId="1" dxf="1">
      <nc r="CN1402">
        <f>IF(AA1402=V1402,0,1)</f>
      </nc>
      <ndxf>
        <fill>
          <patternFill patternType="none">
            <bgColor indexed="65"/>
          </patternFill>
        </fill>
      </ndxf>
    </rcc>
    <rcc rId="0" sId="1" dxf="1">
      <nc r="CN1403">
        <f>IF(AA1403=V1403,0,1)</f>
      </nc>
      <ndxf>
        <fill>
          <patternFill patternType="none">
            <bgColor indexed="65"/>
          </patternFill>
        </fill>
      </ndxf>
    </rcc>
    <rcc rId="0" sId="1" dxf="1">
      <nc r="CN1404">
        <f>IF(AA1404=V1404,0,1)</f>
      </nc>
      <ndxf>
        <fill>
          <patternFill patternType="none">
            <bgColor indexed="65"/>
          </patternFill>
        </fill>
      </ndxf>
    </rcc>
    <rcc rId="0" sId="1" dxf="1">
      <nc r="CN1405">
        <f>IF(AA1405=V1405,0,1)</f>
      </nc>
      <ndxf>
        <fill>
          <patternFill patternType="none">
            <bgColor indexed="65"/>
          </patternFill>
        </fill>
      </ndxf>
    </rcc>
    <rcc rId="0" sId="1" dxf="1">
      <nc r="CN1406">
        <f>IF(AA1406=V1406,0,1)</f>
      </nc>
      <ndxf>
        <fill>
          <patternFill patternType="none">
            <bgColor indexed="65"/>
          </patternFill>
        </fill>
      </ndxf>
    </rcc>
    <rcc rId="0" sId="1" dxf="1">
      <nc r="CN1407">
        <f>IF(AA1407=V1407,0,1)</f>
      </nc>
      <ndxf>
        <fill>
          <patternFill patternType="none">
            <bgColor indexed="65"/>
          </patternFill>
        </fill>
      </ndxf>
    </rcc>
    <rcc rId="0" sId="1" dxf="1">
      <nc r="CN1408">
        <f>IF(AA1408=V1408,0,1)</f>
      </nc>
      <ndxf>
        <fill>
          <patternFill patternType="none">
            <bgColor indexed="65"/>
          </patternFill>
        </fill>
      </ndxf>
    </rcc>
    <rcc rId="0" sId="1" dxf="1">
      <nc r="CN1409">
        <f>IF(AA1409=V1409,0,1)</f>
      </nc>
      <ndxf>
        <fill>
          <patternFill patternType="none">
            <bgColor indexed="65"/>
          </patternFill>
        </fill>
      </ndxf>
    </rcc>
    <rcc rId="0" sId="1" dxf="1">
      <nc r="CN1410">
        <f>IF(AA1410=V1410,0,1)</f>
      </nc>
      <ndxf>
        <fill>
          <patternFill patternType="none">
            <bgColor indexed="65"/>
          </patternFill>
        </fill>
      </ndxf>
    </rcc>
    <rcc rId="0" sId="1" dxf="1">
      <nc r="CN1411">
        <f>IF(AA1411=V1411,0,1)</f>
      </nc>
      <ndxf>
        <fill>
          <patternFill patternType="none">
            <bgColor indexed="65"/>
          </patternFill>
        </fill>
      </ndxf>
    </rcc>
    <rcc rId="0" sId="1" dxf="1">
      <nc r="CN1412">
        <f>IF(AA1412=V1412,0,1)</f>
      </nc>
      <ndxf>
        <fill>
          <patternFill patternType="none">
            <bgColor indexed="65"/>
          </patternFill>
        </fill>
      </ndxf>
    </rcc>
    <rcc rId="0" sId="1" dxf="1">
      <nc r="CN1413">
        <f>IF(AA1413=V1413,0,1)</f>
      </nc>
      <ndxf>
        <fill>
          <patternFill patternType="none">
            <bgColor indexed="65"/>
          </patternFill>
        </fill>
      </ndxf>
    </rcc>
    <rcc rId="0" sId="1" dxf="1">
      <nc r="CN1414">
        <f>IF(AA1414=V1414,0,1)</f>
      </nc>
      <ndxf>
        <fill>
          <patternFill patternType="none">
            <bgColor indexed="65"/>
          </patternFill>
        </fill>
      </ndxf>
    </rcc>
    <rcc rId="0" sId="1" dxf="1">
      <nc r="CN1415">
        <f>IF(AA1415=V1415,0,1)</f>
      </nc>
      <ndxf>
        <fill>
          <patternFill patternType="none">
            <bgColor indexed="65"/>
          </patternFill>
        </fill>
      </ndxf>
    </rcc>
    <rcc rId="0" sId="1" dxf="1">
      <nc r="CN1416">
        <f>IF(AA1416=V1416,0,1)</f>
      </nc>
      <ndxf>
        <fill>
          <patternFill patternType="none">
            <bgColor indexed="65"/>
          </patternFill>
        </fill>
      </ndxf>
    </rcc>
    <rcc rId="0" sId="1" dxf="1">
      <nc r="CN1417">
        <f>IF(AA1417=V1417,0,1)</f>
      </nc>
      <ndxf>
        <fill>
          <patternFill patternType="none">
            <bgColor indexed="65"/>
          </patternFill>
        </fill>
      </ndxf>
    </rcc>
    <rcc rId="0" sId="1" dxf="1">
      <nc r="CN1418">
        <f>IF(AA1418=V1418,0,1)</f>
      </nc>
      <ndxf>
        <fill>
          <patternFill patternType="none">
            <bgColor indexed="65"/>
          </patternFill>
        </fill>
      </ndxf>
    </rcc>
    <rcc rId="0" sId="1" dxf="1">
      <nc r="CN1419">
        <f>IF(AA1419=V1419,0,1)</f>
      </nc>
      <ndxf>
        <fill>
          <patternFill patternType="none">
            <bgColor indexed="65"/>
          </patternFill>
        </fill>
      </ndxf>
    </rcc>
    <rcc rId="0" sId="1" dxf="1">
      <nc r="CN1420">
        <f>IF(AA1420=V1420,0,1)</f>
      </nc>
      <ndxf>
        <fill>
          <patternFill patternType="none">
            <bgColor indexed="65"/>
          </patternFill>
        </fill>
      </ndxf>
    </rcc>
    <rcc rId="0" sId="1" dxf="1">
      <nc r="CN1421">
        <f>IF(AA1421=V1421,0,1)</f>
      </nc>
      <ndxf>
        <fill>
          <patternFill patternType="none">
            <bgColor indexed="65"/>
          </patternFill>
        </fill>
      </ndxf>
    </rcc>
    <rcc rId="0" sId="1" dxf="1">
      <nc r="CN1422">
        <f>IF(AA1422=V1422,0,1)</f>
      </nc>
      <ndxf>
        <fill>
          <patternFill patternType="none">
            <bgColor indexed="65"/>
          </patternFill>
        </fill>
      </ndxf>
    </rcc>
    <rcc rId="0" sId="1" dxf="1">
      <nc r="CN1423">
        <f>IF(AA1423=V1423,0,1)</f>
      </nc>
      <ndxf>
        <fill>
          <patternFill patternType="none">
            <bgColor indexed="65"/>
          </patternFill>
        </fill>
      </ndxf>
    </rcc>
    <rcc rId="0" sId="1" dxf="1">
      <nc r="CN1424">
        <f>IF(AA1424=V1424,0,1)</f>
      </nc>
      <ndxf>
        <fill>
          <patternFill patternType="none">
            <bgColor indexed="65"/>
          </patternFill>
        </fill>
      </ndxf>
    </rcc>
    <rcc rId="0" sId="1" dxf="1">
      <nc r="CN1425">
        <f>IF(AA1425=V1425,0,1)</f>
      </nc>
      <ndxf>
        <fill>
          <patternFill patternType="none">
            <bgColor indexed="65"/>
          </patternFill>
        </fill>
      </ndxf>
    </rcc>
    <rcc rId="0" sId="1" dxf="1">
      <nc r="CN1426">
        <f>IF(AA1426=V1426,0,1)</f>
      </nc>
      <ndxf>
        <fill>
          <patternFill patternType="none">
            <bgColor indexed="65"/>
          </patternFill>
        </fill>
      </ndxf>
    </rcc>
    <rcc rId="0" sId="1" dxf="1">
      <nc r="CN1427">
        <f>IF(AA1427=V1427,0,1)</f>
      </nc>
      <ndxf>
        <fill>
          <patternFill patternType="none">
            <bgColor indexed="65"/>
          </patternFill>
        </fill>
      </ndxf>
    </rcc>
    <rcc rId="0" sId="1" dxf="1">
      <nc r="CN1428">
        <f>IF(AA1428=V1428,0,1)</f>
      </nc>
      <ndxf>
        <fill>
          <patternFill patternType="none">
            <bgColor indexed="65"/>
          </patternFill>
        </fill>
      </ndxf>
    </rcc>
    <rcc rId="0" sId="1" dxf="1">
      <nc r="CN1429">
        <f>IF(AA1429=V1429,0,1)</f>
      </nc>
      <ndxf>
        <fill>
          <patternFill patternType="none">
            <bgColor indexed="65"/>
          </patternFill>
        </fill>
      </ndxf>
    </rcc>
    <rcc rId="0" sId="1" dxf="1">
      <nc r="CN1430">
        <f>IF(AA1430=V1430,0,1)</f>
      </nc>
      <ndxf>
        <fill>
          <patternFill patternType="none">
            <bgColor indexed="65"/>
          </patternFill>
        </fill>
      </ndxf>
    </rcc>
    <rcc rId="0" sId="1" dxf="1">
      <nc r="CN1431">
        <f>IF(AA1431=V1431,0,1)</f>
      </nc>
      <ndxf>
        <fill>
          <patternFill patternType="none">
            <bgColor indexed="65"/>
          </patternFill>
        </fill>
      </ndxf>
    </rcc>
  </rrc>
  <rrc rId="1478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бюджетов субъектов Российской Федерации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IF(AB19=W19,0,1)</f>
      </nc>
      <ndxf>
        <fill>
          <patternFill patternType="none">
            <bgColor indexed="65"/>
          </patternFill>
        </fill>
      </ndxf>
    </rcc>
    <rcc rId="0" sId="1" dxf="1">
      <nc r="CN20">
        <f>IF(AB20=W20,0,1)</f>
      </nc>
      <ndxf>
        <fill>
          <patternFill patternType="none">
            <bgColor indexed="65"/>
          </patternFill>
        </fill>
      </ndxf>
    </rcc>
    <rcc rId="0" sId="1" dxf="1">
      <nc r="CN21">
        <f>IF(AB21=W21,0,1)</f>
      </nc>
      <ndxf>
        <fill>
          <patternFill patternType="none">
            <bgColor indexed="65"/>
          </patternFill>
        </fill>
      </ndxf>
    </rcc>
    <rcc rId="0" sId="1" dxf="1">
      <nc r="CN22">
        <f>IF(AB22=W22,0,1)</f>
      </nc>
      <ndxf>
        <fill>
          <patternFill patternType="none">
            <bgColor indexed="65"/>
          </patternFill>
        </fill>
      </ndxf>
    </rcc>
    <rcc rId="0" sId="1" dxf="1">
      <nc r="CN23">
        <f>IF(AB23=W23,0,1)</f>
      </nc>
      <ndxf>
        <fill>
          <patternFill patternType="none">
            <bgColor indexed="65"/>
          </patternFill>
        </fill>
      </ndxf>
    </rcc>
    <rcc rId="0" sId="1" dxf="1">
      <nc r="CN24">
        <f>IF(AB24=W24,0,1)</f>
      </nc>
      <ndxf>
        <fill>
          <patternFill patternType="none">
            <bgColor indexed="65"/>
          </patternFill>
        </fill>
      </ndxf>
    </rcc>
    <rcc rId="0" sId="1" dxf="1">
      <nc r="CN25">
        <f>IF(AB25=W25,0,1)</f>
      </nc>
      <ndxf>
        <fill>
          <patternFill patternType="none">
            <bgColor indexed="65"/>
          </patternFill>
        </fill>
      </ndxf>
    </rcc>
    <rcc rId="0" sId="1" dxf="1">
      <nc r="CN26">
        <f>IF(AB26=W26,0,1)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IF(AB27=W27,0,1)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IF(AB28=W28,0,1)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IF(AB29=W29,0,1)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IF(AB30=W30,0,1)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IF(AB31=W31,0,1)</f>
      </nc>
      <ndxf>
        <fill>
          <patternFill patternType="none">
            <bgColor indexed="65"/>
          </patternFill>
        </fill>
      </ndxf>
    </rcc>
    <rcc rId="0" sId="1" dxf="1">
      <nc r="CN32">
        <f>IF(AB32=W32,0,1)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IF(AB33=W33,0,1)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IF(AB34=W34,0,1)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IF(AB35=W35,0,1)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IF(AB36=W36,0,1)</f>
      </nc>
      <ndxf>
        <fill>
          <patternFill patternType="none">
            <bgColor indexed="65"/>
          </patternFill>
        </fill>
      </ndxf>
    </rcc>
    <rcc rId="0" sId="1" dxf="1">
      <nc r="CN37">
        <f>IF(AB37=W37,0,1)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IF(AB38=W38,0,1)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IF(AB39=W39,0,1)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IF(AB40=W40,0,1)</f>
      </nc>
      <ndxf>
        <fill>
          <patternFill patternType="none">
            <bgColor indexed="65"/>
          </patternFill>
        </fill>
      </ndxf>
    </rcc>
    <rcc rId="0" sId="1" dxf="1">
      <nc r="CN41">
        <f>IF(AB41=W41,0,1)</f>
      </nc>
      <ndxf>
        <fill>
          <patternFill patternType="none">
            <bgColor indexed="65"/>
          </patternFill>
        </fill>
      </ndxf>
    </rcc>
    <rcc rId="0" sId="1" dxf="1">
      <nc r="CN42">
        <f>IF(AB42=W42,0,1)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IF(AB43=W43,0,1)</f>
      </nc>
      <ndxf>
        <fill>
          <patternFill patternType="none">
            <bgColor indexed="65"/>
          </patternFill>
        </fill>
      </ndxf>
    </rcc>
    <rcc rId="0" sId="1" dxf="1">
      <nc r="CN44">
        <f>IF(AB44=W44,0,1)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IF(AB45=W45,0,1)</f>
      </nc>
      <ndxf>
        <fill>
          <patternFill patternType="none">
            <bgColor indexed="65"/>
          </patternFill>
        </fill>
      </ndxf>
    </rcc>
    <rcc rId="0" sId="1" dxf="1">
      <nc r="CN46">
        <f>IF(AB46=W46,0,1)</f>
      </nc>
      <ndxf>
        <fill>
          <patternFill patternType="none">
            <bgColor indexed="65"/>
          </patternFill>
        </fill>
      </ndxf>
    </rcc>
    <rcc rId="0" sId="1" dxf="1">
      <nc r="CN47">
        <f>IF(AB47=W47,0,1)</f>
      </nc>
      <ndxf>
        <fill>
          <patternFill patternType="none">
            <bgColor indexed="65"/>
          </patternFill>
        </fill>
      </ndxf>
    </rcc>
    <rcc rId="0" sId="1" dxf="1">
      <nc r="CN48">
        <f>IF(AB48=W48,0,1)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IF(AB49=W49,0,1)</f>
      </nc>
      <ndxf>
        <fill>
          <patternFill patternType="none">
            <bgColor indexed="65"/>
          </patternFill>
        </fill>
      </ndxf>
    </rcc>
    <rcc rId="0" sId="1" dxf="1">
      <nc r="CN50">
        <f>IF(AB50=W50,0,1)</f>
      </nc>
      <ndxf>
        <fill>
          <patternFill patternType="none">
            <bgColor indexed="65"/>
          </patternFill>
        </fill>
      </ndxf>
    </rcc>
    <rcc rId="0" sId="1" dxf="1">
      <nc r="CN51">
        <f>IF(AB51=W51,0,1)</f>
      </nc>
      <ndxf>
        <fill>
          <patternFill patternType="none">
            <bgColor indexed="65"/>
          </patternFill>
        </fill>
      </ndxf>
    </rcc>
    <rcc rId="0" sId="1" dxf="1">
      <nc r="CN52">
        <f>IF(AB52=W52,0,1)</f>
      </nc>
      <ndxf>
        <fill>
          <patternFill patternType="none">
            <bgColor indexed="65"/>
          </patternFill>
        </fill>
      </ndxf>
    </rcc>
    <rcc rId="0" sId="1" dxf="1">
      <nc r="CN53">
        <f>IF(AB53=W53,0,1)</f>
      </nc>
      <ndxf>
        <fill>
          <patternFill patternType="none">
            <bgColor indexed="65"/>
          </patternFill>
        </fill>
      </ndxf>
    </rcc>
    <rcc rId="0" sId="1" dxf="1">
      <nc r="CN54">
        <f>IF(AB54=W54,0,1)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IF(AB55=W55,0,1)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IF(AB56=W56,0,1)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IF(AB57=W57,0,1)</f>
      </nc>
      <ndxf>
        <fill>
          <patternFill patternType="none">
            <bgColor indexed="65"/>
          </patternFill>
        </fill>
      </ndxf>
    </rcc>
    <rcc rId="0" sId="1" dxf="1">
      <nc r="CN58">
        <f>IF(AB58=W58,0,1)</f>
      </nc>
      <ndxf>
        <fill>
          <patternFill patternType="none">
            <bgColor indexed="65"/>
          </patternFill>
        </fill>
      </ndxf>
    </rcc>
    <rcc rId="0" sId="1" dxf="1">
      <nc r="CN59">
        <f>IF(AB59=W59,0,1)</f>
      </nc>
      <ndxf>
        <fill>
          <patternFill patternType="none">
            <bgColor indexed="65"/>
          </patternFill>
        </fill>
      </ndxf>
    </rcc>
    <rcc rId="0" sId="1" dxf="1">
      <nc r="CN60">
        <f>IF(AB60=W60,0,1)</f>
      </nc>
      <ndxf>
        <fill>
          <patternFill patternType="none">
            <bgColor indexed="65"/>
          </patternFill>
        </fill>
      </ndxf>
    </rcc>
    <rcc rId="0" sId="1" dxf="1">
      <nc r="CN61">
        <f>IF(AB61=W61,0,1)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IF(AB62=W62,0,1)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IF(AB63=W63,0,1)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IF(AB64=W64,0,1)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IF(AB65=W65,0,1)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IF(AB66=W66,0,1)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IF(AB67=W67,0,1)</f>
      </nc>
      <ndxf>
        <fill>
          <patternFill patternType="none">
            <bgColor indexed="65"/>
          </patternFill>
        </fill>
      </ndxf>
    </rcc>
    <rcc rId="0" sId="1" dxf="1">
      <nc r="CN68">
        <f>IF(AB68=W68,0,1)</f>
      </nc>
      <ndxf>
        <fill>
          <patternFill patternType="none">
            <bgColor indexed="65"/>
          </patternFill>
        </fill>
      </ndxf>
    </rcc>
    <rcc rId="0" sId="1" dxf="1">
      <nc r="CN69">
        <f>IF(AB69=W69,0,1)</f>
      </nc>
      <ndxf>
        <fill>
          <patternFill patternType="none">
            <bgColor indexed="65"/>
          </patternFill>
        </fill>
      </ndxf>
    </rcc>
    <rcc rId="0" sId="1" dxf="1">
      <nc r="CN70">
        <f>IF(AB70=W70,0,1)</f>
      </nc>
      <ndxf>
        <fill>
          <patternFill patternType="none">
            <bgColor indexed="65"/>
          </patternFill>
        </fill>
      </ndxf>
    </rcc>
    <rcc rId="0" sId="1" dxf="1">
      <nc r="CN71">
        <f>IF(AB71=W71,0,1)</f>
      </nc>
      <ndxf>
        <fill>
          <patternFill patternType="none">
            <bgColor indexed="65"/>
          </patternFill>
        </fill>
      </ndxf>
    </rcc>
    <rcc rId="0" sId="1" dxf="1">
      <nc r="CN72">
        <f>IF(AB72=W72,0,1)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IF(AB73=W73,0,1)</f>
      </nc>
      <ndxf>
        <fill>
          <patternFill patternType="none">
            <bgColor indexed="65"/>
          </patternFill>
        </fill>
      </ndxf>
    </rcc>
    <rcc rId="0" sId="1" dxf="1">
      <nc r="CN74">
        <f>IF(AB74=W74,0,1)</f>
      </nc>
      <ndxf>
        <fill>
          <patternFill patternType="none">
            <bgColor indexed="65"/>
          </patternFill>
        </fill>
      </ndxf>
    </rcc>
    <rcc rId="0" sId="1" dxf="1">
      <nc r="CN75">
        <f>IF(AB75=W75,0,1)</f>
      </nc>
      <ndxf>
        <fill>
          <patternFill patternType="none">
            <bgColor indexed="65"/>
          </patternFill>
        </fill>
      </ndxf>
    </rcc>
    <rcc rId="0" sId="1" dxf="1">
      <nc r="CN76">
        <f>IF(AB76=W76,0,1)</f>
      </nc>
      <ndxf>
        <fill>
          <patternFill patternType="none">
            <bgColor indexed="65"/>
          </patternFill>
        </fill>
      </ndxf>
    </rcc>
    <rcc rId="0" sId="1" dxf="1">
      <nc r="CN77">
        <f>IF(AB77=W77,0,1)</f>
      </nc>
      <ndxf>
        <fill>
          <patternFill patternType="none">
            <bgColor indexed="65"/>
          </patternFill>
        </fill>
      </ndxf>
    </rcc>
    <rcc rId="0" sId="1" dxf="1">
      <nc r="CN78">
        <f>IF(AB78=W78,0,1)</f>
      </nc>
      <ndxf>
        <fill>
          <patternFill patternType="none">
            <bgColor indexed="65"/>
          </patternFill>
        </fill>
      </ndxf>
    </rcc>
    <rcc rId="0" sId="1" dxf="1">
      <nc r="CN79">
        <f>IF(AB79=W79,0,1)</f>
      </nc>
      <ndxf>
        <fill>
          <patternFill patternType="none">
            <bgColor indexed="65"/>
          </patternFill>
        </fill>
      </ndxf>
    </rcc>
    <rcc rId="0" sId="1" dxf="1">
      <nc r="CN80">
        <f>IF(AB80=W80,0,1)</f>
      </nc>
      <ndxf>
        <fill>
          <patternFill patternType="none">
            <bgColor indexed="65"/>
          </patternFill>
        </fill>
      </ndxf>
    </rcc>
    <rcc rId="0" sId="1" dxf="1">
      <nc r="CN81">
        <f>IF(AB81=W81,0,1)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IF(AB82=W82,0,1)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IF(AB83=W83,0,1)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IF(AB84=W84,0,1)</f>
      </nc>
      <ndxf>
        <fill>
          <patternFill patternType="none">
            <bgColor indexed="65"/>
          </patternFill>
        </fill>
      </ndxf>
    </rcc>
    <rcc rId="0" sId="1" dxf="1">
      <nc r="CN85">
        <f>IF(AB85=W85,0,1)</f>
      </nc>
      <ndxf>
        <fill>
          <patternFill patternType="none">
            <bgColor indexed="65"/>
          </patternFill>
        </fill>
      </ndxf>
    </rcc>
    <rcc rId="0" sId="1" dxf="1">
      <nc r="CN86">
        <f>IF(AB86=W86,0,1)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IF(AB87=W87,0,1)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IF(AB88=W88,0,1)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IF(AB89=W89,0,1)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IF(AB90=W90,0,1)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IF(AB91=W91,0,1)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IF(AB92=W92,0,1)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IF(AB93=W93,0,1)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IF(AB94=W94,0,1)</f>
      </nc>
      <ndxf>
        <fill>
          <patternFill patternType="none">
            <bgColor indexed="65"/>
          </patternFill>
        </fill>
      </ndxf>
    </rcc>
    <rcc rId="0" sId="1" dxf="1">
      <nc r="CN95">
        <f>IF(AB95=W95,0,1)</f>
      </nc>
      <ndxf>
        <fill>
          <patternFill patternType="none">
            <bgColor indexed="65"/>
          </patternFill>
        </fill>
      </ndxf>
    </rcc>
    <rcc rId="0" sId="1" dxf="1">
      <nc r="CN96">
        <f>IF(AB96=W96,0,1)</f>
      </nc>
      <ndxf>
        <fill>
          <patternFill patternType="none">
            <bgColor indexed="65"/>
          </patternFill>
        </fill>
      </ndxf>
    </rcc>
    <rcc rId="0" sId="1" dxf="1">
      <nc r="CN97">
        <f>IF(AB97=W97,0,1)</f>
      </nc>
      <ndxf>
        <fill>
          <patternFill patternType="none">
            <bgColor indexed="65"/>
          </patternFill>
        </fill>
      </ndxf>
    </rcc>
    <rcc rId="0" sId="1" dxf="1">
      <nc r="CN98">
        <f>IF(AB98=W98,0,1)</f>
      </nc>
      <ndxf>
        <fill>
          <patternFill patternType="none">
            <bgColor indexed="65"/>
          </patternFill>
        </fill>
      </ndxf>
    </rcc>
    <rcc rId="0" sId="1" dxf="1">
      <nc r="CN99">
        <f>IF(AB99=W99,0,1)</f>
      </nc>
      <ndxf>
        <fill>
          <patternFill patternType="none">
            <bgColor indexed="65"/>
          </patternFill>
        </fill>
      </ndxf>
    </rcc>
    <rcc rId="0" sId="1" dxf="1">
      <nc r="CN100">
        <f>IF(AB100=W100,0,1)</f>
      </nc>
      <ndxf>
        <fill>
          <patternFill patternType="none">
            <bgColor indexed="65"/>
          </patternFill>
        </fill>
      </ndxf>
    </rcc>
    <rcc rId="0" sId="1" dxf="1">
      <nc r="CN101">
        <f>IF(AB101=W101,0,1)</f>
      </nc>
      <ndxf>
        <fill>
          <patternFill patternType="none">
            <bgColor indexed="65"/>
          </patternFill>
        </fill>
      </ndxf>
    </rcc>
    <rcc rId="0" sId="1" dxf="1">
      <nc r="CN102">
        <f>IF(AB102=W102,0,1)</f>
      </nc>
      <ndxf>
        <fill>
          <patternFill patternType="none">
            <bgColor indexed="65"/>
          </patternFill>
        </fill>
      </ndxf>
    </rcc>
    <rcc rId="0" sId="1" dxf="1">
      <nc r="CN103">
        <f>IF(AB103=W103,0,1)</f>
      </nc>
      <ndxf>
        <fill>
          <patternFill patternType="none">
            <bgColor indexed="65"/>
          </patternFill>
        </fill>
      </ndxf>
    </rcc>
    <rcc rId="0" sId="1" dxf="1">
      <nc r="CN104">
        <f>IF(AB104=W104,0,1)</f>
      </nc>
      <ndxf>
        <fill>
          <patternFill patternType="none">
            <bgColor indexed="65"/>
          </patternFill>
        </fill>
      </ndxf>
    </rcc>
    <rcc rId="0" sId="1" dxf="1">
      <nc r="CN105">
        <f>IF(AB105=W105,0,1)</f>
      </nc>
      <ndxf>
        <fill>
          <patternFill patternType="none">
            <bgColor indexed="65"/>
          </patternFill>
        </fill>
      </ndxf>
    </rcc>
    <rcc rId="0" sId="1" dxf="1">
      <nc r="CN106">
        <f>IF(AB106=W106,0,1)</f>
      </nc>
      <ndxf>
        <fill>
          <patternFill patternType="none">
            <bgColor indexed="65"/>
          </patternFill>
        </fill>
      </ndxf>
    </rcc>
    <rcc rId="0" sId="1" dxf="1">
      <nc r="CN107">
        <f>IF(AB107=W107,0,1)</f>
      </nc>
      <ndxf>
        <fill>
          <patternFill patternType="none">
            <bgColor indexed="65"/>
          </patternFill>
        </fill>
      </ndxf>
    </rcc>
    <rcc rId="0" sId="1" dxf="1">
      <nc r="CN108">
        <f>IF(AB108=W108,0,1)</f>
      </nc>
      <ndxf>
        <fill>
          <patternFill patternType="none">
            <bgColor indexed="65"/>
          </patternFill>
        </fill>
      </ndxf>
    </rcc>
    <rcc rId="0" sId="1" dxf="1">
      <nc r="CN109">
        <f>IF(AB109=W109,0,1)</f>
      </nc>
      <ndxf>
        <fill>
          <patternFill patternType="none">
            <bgColor indexed="65"/>
          </patternFill>
        </fill>
      </ndxf>
    </rcc>
    <rcc rId="0" sId="1" dxf="1">
      <nc r="CN110">
        <f>IF(AB110=W110,0,1)</f>
      </nc>
      <ndxf>
        <fill>
          <patternFill patternType="none">
            <bgColor indexed="65"/>
          </patternFill>
        </fill>
      </ndxf>
    </rcc>
    <rcc rId="0" sId="1" dxf="1">
      <nc r="CN111">
        <f>IF(AB111=W111,0,1)</f>
      </nc>
      <ndxf>
        <fill>
          <patternFill patternType="none">
            <bgColor indexed="65"/>
          </patternFill>
        </fill>
      </ndxf>
    </rcc>
    <rcc rId="0" sId="1" dxf="1">
      <nc r="CN112">
        <f>IF(AB112=W112,0,1)</f>
      </nc>
      <ndxf>
        <fill>
          <patternFill patternType="none">
            <bgColor indexed="65"/>
          </patternFill>
        </fill>
      </ndxf>
    </rcc>
    <rcc rId="0" sId="1" dxf="1">
      <nc r="CN113">
        <f>IF(AB113=W113,0,1)</f>
      </nc>
      <ndxf>
        <fill>
          <patternFill patternType="none">
            <bgColor indexed="65"/>
          </patternFill>
        </fill>
      </ndxf>
    </rcc>
    <rcc rId="0" sId="1" dxf="1">
      <nc r="CN114">
        <f>IF(AB114=W114,0,1)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IF(AB115=W115,0,1)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IF(AB116=W116,0,1)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IF(AB117=W117,0,1)</f>
      </nc>
      <ndxf>
        <fill>
          <patternFill patternType="none">
            <bgColor indexed="65"/>
          </patternFill>
        </fill>
      </ndxf>
    </rcc>
    <rcc rId="0" sId="1" dxf="1">
      <nc r="CN118">
        <f>IF(AB118=W118,0,1)</f>
      </nc>
      <ndxf>
        <fill>
          <patternFill patternType="none">
            <bgColor indexed="65"/>
          </patternFill>
        </fill>
      </ndxf>
    </rcc>
    <rcc rId="0" sId="1" dxf="1">
      <nc r="CN119">
        <f>IF(AB119=W119,0,1)</f>
      </nc>
      <ndxf>
        <fill>
          <patternFill patternType="none">
            <bgColor indexed="65"/>
          </patternFill>
        </fill>
      </ndxf>
    </rcc>
    <rcc rId="0" sId="1" dxf="1">
      <nc r="CN120">
        <f>IF(AB120=W120,0,1)</f>
      </nc>
      <ndxf>
        <fill>
          <patternFill patternType="none">
            <bgColor indexed="65"/>
          </patternFill>
        </fill>
      </ndxf>
    </rcc>
    <rcc rId="0" sId="1" dxf="1">
      <nc r="CN121">
        <f>IF(AB121=W121,0,1)</f>
      </nc>
      <ndxf>
        <fill>
          <patternFill patternType="none">
            <bgColor indexed="65"/>
          </patternFill>
        </fill>
      </ndxf>
    </rcc>
    <rcc rId="0" sId="1" dxf="1">
      <nc r="CN122">
        <f>IF(AB122=W122,0,1)</f>
      </nc>
      <ndxf>
        <fill>
          <patternFill patternType="none">
            <bgColor indexed="65"/>
          </patternFill>
        </fill>
      </ndxf>
    </rcc>
    <rcc rId="0" sId="1" dxf="1">
      <nc r="CN123">
        <f>IF(AB123=W123,0,1)</f>
      </nc>
      <ndxf>
        <fill>
          <patternFill patternType="none">
            <bgColor indexed="65"/>
          </patternFill>
        </fill>
      </ndxf>
    </rcc>
    <rcc rId="0" sId="1" dxf="1">
      <nc r="CN124">
        <f>IF(AB124=W124,0,1)</f>
      </nc>
      <ndxf>
        <fill>
          <patternFill patternType="none">
            <bgColor indexed="65"/>
          </patternFill>
        </fill>
      </ndxf>
    </rcc>
    <rcc rId="0" sId="1" dxf="1">
      <nc r="CN125">
        <f>IF(AB125=W125,0,1)</f>
      </nc>
      <ndxf>
        <fill>
          <patternFill patternType="none">
            <bgColor indexed="65"/>
          </patternFill>
        </fill>
      </ndxf>
    </rcc>
    <rcc rId="0" sId="1" dxf="1">
      <nc r="CN126">
        <f>IF(AB126=W126,0,1)</f>
      </nc>
      <ndxf>
        <fill>
          <patternFill patternType="none">
            <bgColor indexed="65"/>
          </patternFill>
        </fill>
      </ndxf>
    </rcc>
    <rcc rId="0" sId="1" dxf="1">
      <nc r="CN127">
        <f>IF(AB127=W127,0,1)</f>
      </nc>
      <ndxf>
        <fill>
          <patternFill patternType="none">
            <bgColor indexed="65"/>
          </patternFill>
        </fill>
      </ndxf>
    </rcc>
    <rcc rId="0" sId="1" dxf="1">
      <nc r="CN128">
        <f>IF(AB128=W128,0,1)</f>
      </nc>
      <ndxf>
        <fill>
          <patternFill patternType="none">
            <bgColor indexed="65"/>
          </patternFill>
        </fill>
      </ndxf>
    </rcc>
    <rcc rId="0" sId="1" dxf="1">
      <nc r="CN129">
        <f>IF(AB129=W129,0,1)</f>
      </nc>
      <ndxf>
        <fill>
          <patternFill patternType="none">
            <bgColor indexed="65"/>
          </patternFill>
        </fill>
      </ndxf>
    </rcc>
    <rcc rId="0" sId="1" dxf="1">
      <nc r="CN130">
        <f>IF(AB130=W130,0,1)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IF(AB131=W131,0,1)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IF(AB132=W132,0,1)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IF(AB133=W133,0,1)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IF(AB134=W134,0,1)</f>
      </nc>
      <ndxf>
        <fill>
          <patternFill patternType="none">
            <bgColor indexed="65"/>
          </patternFill>
        </fill>
      </ndxf>
    </rcc>
    <rcc rId="0" sId="1" dxf="1">
      <nc r="CN135">
        <f>IF(AB135=W135,0,1)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IF(AB136=W136,0,1)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IF(AB137=W137,0,1)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IF(AB138=W138,0,1)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IF(AB139=W139,0,1)</f>
      </nc>
      <ndxf>
        <fill>
          <patternFill patternType="none">
            <bgColor indexed="65"/>
          </patternFill>
        </fill>
      </ndxf>
    </rcc>
    <rcc rId="0" sId="1" dxf="1">
      <nc r="CN140">
        <f>IF(AB140=W140,0,1)</f>
      </nc>
      <ndxf>
        <fill>
          <patternFill patternType="none">
            <bgColor indexed="65"/>
          </patternFill>
        </fill>
      </ndxf>
    </rcc>
    <rcc rId="0" sId="1" dxf="1">
      <nc r="CN141">
        <f>IF(AB141=W141,0,1)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IF(AB142=W142,0,1)</f>
      </nc>
      <ndxf>
        <fill>
          <patternFill patternType="none">
            <bgColor indexed="65"/>
          </patternFill>
        </fill>
      </ndxf>
    </rcc>
    <rcc rId="0" sId="1" dxf="1">
      <nc r="CN143">
        <f>IF(AB143=W143,0,1)</f>
      </nc>
      <ndxf>
        <fill>
          <patternFill patternType="none">
            <bgColor indexed="65"/>
          </patternFill>
        </fill>
      </ndxf>
    </rcc>
    <rcc rId="0" sId="1" dxf="1">
      <nc r="CN144">
        <f>IF(AB144=W144,0,1)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IF(AB145=W145,0,1)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IF(AB146=W146,0,1)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IF(AB147=W147,0,1)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IF(AB148=W148,0,1)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IF(AB149=W149,0,1)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IF(AB150=W150,0,1)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IF(AB151=W151,0,1)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IF(AB152=W152,0,1)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IF(AB153=W153,0,1)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IF(AB154=W154,0,1)</f>
      </nc>
      <ndxf>
        <fill>
          <patternFill patternType="none">
            <bgColor indexed="65"/>
          </patternFill>
        </fill>
      </ndxf>
    </rcc>
    <rcc rId="0" sId="1" dxf="1">
      <nc r="CN155">
        <f>IF(AB155=W155,0,1)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IF(AB156=W156,0,1)</f>
      </nc>
      <ndxf>
        <fill>
          <patternFill patternType="none">
            <bgColor indexed="65"/>
          </patternFill>
        </fill>
      </ndxf>
    </rcc>
    <rcc rId="0" sId="1" dxf="1">
      <nc r="CN157">
        <f>IF(AB157=W157,0,1)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IF(AB158=W158,0,1)</f>
      </nc>
      <ndxf>
        <fill>
          <patternFill patternType="none">
            <bgColor indexed="65"/>
          </patternFill>
        </fill>
      </ndxf>
    </rcc>
    <rcc rId="0" sId="1" dxf="1">
      <nc r="CN159">
        <f>IF(AB159=W159,0,1)</f>
      </nc>
      <ndxf>
        <fill>
          <patternFill patternType="none">
            <bgColor indexed="65"/>
          </patternFill>
        </fill>
      </ndxf>
    </rcc>
    <rcc rId="0" sId="1" dxf="1">
      <nc r="CN160">
        <f>IF(AB160=W160,0,1)</f>
      </nc>
      <ndxf>
        <fill>
          <patternFill patternType="none">
            <bgColor indexed="65"/>
          </patternFill>
        </fill>
      </ndxf>
    </rcc>
    <rcc rId="0" sId="1" dxf="1">
      <nc r="CN161">
        <f>IF(AB161=W161,0,1)</f>
      </nc>
      <ndxf>
        <fill>
          <patternFill patternType="none">
            <bgColor indexed="65"/>
          </patternFill>
        </fill>
      </ndxf>
    </rcc>
    <rcc rId="0" sId="1" dxf="1">
      <nc r="CN162">
        <f>IF(AB162=W162,0,1)</f>
      </nc>
      <ndxf>
        <fill>
          <patternFill patternType="none">
            <bgColor indexed="65"/>
          </patternFill>
        </fill>
      </ndxf>
    </rcc>
    <rcc rId="0" sId="1" dxf="1">
      <nc r="CN163">
        <f>IF(AB163=W163,0,1)</f>
      </nc>
      <ndxf>
        <fill>
          <patternFill patternType="none">
            <bgColor indexed="65"/>
          </patternFill>
        </fill>
      </ndxf>
    </rcc>
    <rcc rId="0" sId="1" dxf="1">
      <nc r="CN164">
        <f>IF(AB164=W164,0,1)</f>
      </nc>
      <ndxf>
        <fill>
          <patternFill patternType="none">
            <bgColor indexed="65"/>
          </patternFill>
        </fill>
      </ndxf>
    </rcc>
    <rcc rId="0" sId="1" dxf="1">
      <nc r="CN165">
        <f>IF(AB165=W165,0,1)</f>
      </nc>
      <ndxf>
        <fill>
          <patternFill patternType="none">
            <bgColor indexed="65"/>
          </patternFill>
        </fill>
      </ndxf>
    </rcc>
    <rcc rId="0" sId="1" dxf="1">
      <nc r="CN166">
        <f>IF(AB166=W166,0,1)</f>
      </nc>
      <ndxf>
        <fill>
          <patternFill patternType="none">
            <bgColor indexed="65"/>
          </patternFill>
        </fill>
      </ndxf>
    </rcc>
    <rcc rId="0" sId="1" dxf="1">
      <nc r="CN167">
        <f>IF(AB167=W167,0,1)</f>
      </nc>
      <ndxf>
        <fill>
          <patternFill patternType="none">
            <bgColor indexed="65"/>
          </patternFill>
        </fill>
      </ndxf>
    </rcc>
    <rcc rId="0" sId="1" dxf="1">
      <nc r="CN168">
        <f>IF(AB168=W168,0,1)</f>
      </nc>
      <ndxf>
        <fill>
          <patternFill patternType="none">
            <bgColor indexed="65"/>
          </patternFill>
        </fill>
      </ndxf>
    </rcc>
    <rcc rId="0" sId="1" dxf="1">
      <nc r="CN169">
        <f>IF(AB169=W169,0,1)</f>
      </nc>
      <ndxf>
        <fill>
          <patternFill patternType="none">
            <bgColor indexed="65"/>
          </patternFill>
        </fill>
      </ndxf>
    </rcc>
    <rcc rId="0" sId="1" dxf="1">
      <nc r="CN170">
        <f>IF(AB170=W170,0,1)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IF(AB171=W171,0,1)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IF(AB172=W172,0,1)</f>
      </nc>
      <ndxf>
        <fill>
          <patternFill patternType="none">
            <bgColor indexed="65"/>
          </patternFill>
        </fill>
      </ndxf>
    </rcc>
    <rcc rId="0" sId="1" dxf="1">
      <nc r="CN173">
        <f>IF(AB173=W173,0,1)</f>
      </nc>
      <ndxf>
        <fill>
          <patternFill patternType="none">
            <bgColor indexed="65"/>
          </patternFill>
        </fill>
      </ndxf>
    </rcc>
    <rcc rId="0" sId="1" dxf="1">
      <nc r="CN174">
        <f>IF(AB174=W174,0,1)</f>
      </nc>
      <ndxf>
        <fill>
          <patternFill patternType="none">
            <bgColor indexed="65"/>
          </patternFill>
        </fill>
      </ndxf>
    </rcc>
    <rcc rId="0" sId="1" dxf="1">
      <nc r="CN175">
        <f>IF(AB175=W175,0,1)</f>
      </nc>
      <ndxf>
        <fill>
          <patternFill patternType="none">
            <bgColor indexed="65"/>
          </patternFill>
        </fill>
      </ndxf>
    </rcc>
    <rcc rId="0" sId="1" dxf="1">
      <nc r="CN176">
        <f>IF(AB176=W176,0,1)</f>
      </nc>
      <ndxf>
        <fill>
          <patternFill patternType="none">
            <bgColor indexed="65"/>
          </patternFill>
        </fill>
      </ndxf>
    </rcc>
    <rcc rId="0" sId="1" dxf="1">
      <nc r="CN177">
        <f>IF(AB177=W177,0,1)</f>
      </nc>
      <ndxf>
        <fill>
          <patternFill patternType="none">
            <bgColor indexed="65"/>
          </patternFill>
        </fill>
      </ndxf>
    </rcc>
    <rcc rId="0" sId="1" dxf="1">
      <nc r="CN178">
        <f>IF(AB178=W178,0,1)</f>
      </nc>
      <ndxf>
        <fill>
          <patternFill patternType="none">
            <bgColor indexed="65"/>
          </patternFill>
        </fill>
      </ndxf>
    </rcc>
    <rcc rId="0" sId="1" dxf="1">
      <nc r="CN179">
        <f>IF(AB179=W179,0,1)</f>
      </nc>
      <ndxf>
        <fill>
          <patternFill patternType="none">
            <bgColor indexed="65"/>
          </patternFill>
        </fill>
      </ndxf>
    </rcc>
    <rcc rId="0" sId="1" dxf="1">
      <nc r="CN180">
        <f>IF(AB180=W180,0,1)</f>
      </nc>
      <ndxf>
        <fill>
          <patternFill patternType="none">
            <bgColor indexed="65"/>
          </patternFill>
        </fill>
      </ndxf>
    </rcc>
    <rcc rId="0" sId="1" dxf="1">
      <nc r="CN181">
        <f>IF(AB181=W181,0,1)</f>
      </nc>
      <ndxf>
        <fill>
          <patternFill patternType="none">
            <bgColor indexed="65"/>
          </patternFill>
        </fill>
      </ndxf>
    </rcc>
    <rcc rId="0" sId="1" dxf="1">
      <nc r="CN182">
        <f>IF(AB182=W182,0,1)</f>
      </nc>
      <ndxf>
        <fill>
          <patternFill patternType="none">
            <bgColor indexed="65"/>
          </patternFill>
        </fill>
      </ndxf>
    </rcc>
    <rcc rId="0" sId="1" dxf="1">
      <nc r="CN183">
        <f>IF(AB183=W183,0,1)</f>
      </nc>
      <ndxf>
        <fill>
          <patternFill patternType="none">
            <bgColor indexed="65"/>
          </patternFill>
        </fill>
      </ndxf>
    </rcc>
    <rcc rId="0" sId="1" dxf="1">
      <nc r="CN184">
        <f>IF(AB184=W184,0,1)</f>
      </nc>
      <ndxf>
        <fill>
          <patternFill patternType="none">
            <bgColor indexed="65"/>
          </patternFill>
        </fill>
      </ndxf>
    </rcc>
    <rcc rId="0" sId="1" dxf="1">
      <nc r="CN185">
        <f>IF(AB185=W185,0,1)</f>
      </nc>
      <ndxf>
        <fill>
          <patternFill patternType="none">
            <bgColor indexed="65"/>
          </patternFill>
        </fill>
      </ndxf>
    </rcc>
    <rcc rId="0" sId="1" dxf="1">
      <nc r="CN186">
        <f>IF(AB186=W186,0,1)</f>
      </nc>
      <ndxf>
        <fill>
          <patternFill patternType="none">
            <bgColor indexed="65"/>
          </patternFill>
        </fill>
      </ndxf>
    </rcc>
    <rcc rId="0" sId="1" dxf="1">
      <nc r="CN187">
        <f>IF(AB187=W187,0,1)</f>
      </nc>
      <ndxf>
        <fill>
          <patternFill patternType="none">
            <bgColor indexed="65"/>
          </patternFill>
        </fill>
      </ndxf>
    </rcc>
    <rcc rId="0" sId="1" dxf="1">
      <nc r="CN188">
        <f>IF(AB188=W188,0,1)</f>
      </nc>
      <ndxf>
        <fill>
          <patternFill patternType="none">
            <bgColor indexed="65"/>
          </patternFill>
        </fill>
      </ndxf>
    </rcc>
    <rcc rId="0" sId="1" dxf="1">
      <nc r="CN189">
        <f>IF(AB189=W189,0,1)</f>
      </nc>
      <ndxf>
        <fill>
          <patternFill patternType="none">
            <bgColor indexed="65"/>
          </patternFill>
        </fill>
      </ndxf>
    </rcc>
    <rcc rId="0" sId="1" dxf="1">
      <nc r="CN190">
        <f>IF(AB190=W190,0,1)</f>
      </nc>
      <ndxf>
        <fill>
          <patternFill patternType="none">
            <bgColor indexed="65"/>
          </patternFill>
        </fill>
      </ndxf>
    </rcc>
    <rcc rId="0" sId="1" dxf="1">
      <nc r="CN191">
        <f>IF(AB191=W191,0,1)</f>
      </nc>
      <ndxf>
        <fill>
          <patternFill patternType="none">
            <bgColor indexed="65"/>
          </patternFill>
        </fill>
      </ndxf>
    </rcc>
    <rcc rId="0" sId="1" dxf="1">
      <nc r="CN192">
        <f>IF(AB192=W192,0,1)</f>
      </nc>
      <ndxf>
        <fill>
          <patternFill patternType="none">
            <bgColor indexed="65"/>
          </patternFill>
        </fill>
      </ndxf>
    </rcc>
    <rcc rId="0" sId="1" dxf="1">
      <nc r="CN193">
        <f>IF(AB193=W193,0,1)</f>
      </nc>
      <ndxf>
        <fill>
          <patternFill patternType="none">
            <bgColor indexed="65"/>
          </patternFill>
        </fill>
      </ndxf>
    </rcc>
    <rcc rId="0" sId="1" dxf="1">
      <nc r="CN194">
        <f>IF(AB194=W194,0,1)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IF(AB195=W195,0,1)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IF(AB196=W196,0,1)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IF(AB197=W197,0,1)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IF(AB198=W198,0,1)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IF(AB199=W199,0,1)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IF(AB200=W200,0,1)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IF(AB201=W201,0,1)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IF(AB202=W202,0,1)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IF(AB203=W203,0,1)</f>
      </nc>
      <ndxf>
        <fill>
          <patternFill patternType="none">
            <bgColor indexed="65"/>
          </patternFill>
        </fill>
      </ndxf>
    </rcc>
    <rcc rId="0" sId="1" dxf="1">
      <nc r="CN204">
        <f>IF(AB204=W204,0,1)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IF(AB205=W205,0,1)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IF(AB206=W206,0,1)</f>
      </nc>
      <ndxf>
        <fill>
          <patternFill patternType="none">
            <bgColor indexed="65"/>
          </patternFill>
        </fill>
      </ndxf>
    </rcc>
    <rcc rId="0" sId="1" dxf="1">
      <nc r="CN207">
        <f>IF(AB207=W207,0,1)</f>
      </nc>
      <ndxf>
        <fill>
          <patternFill patternType="none">
            <bgColor indexed="65"/>
          </patternFill>
        </fill>
      </ndxf>
    </rcc>
    <rcc rId="0" sId="1" dxf="1">
      <nc r="CN208">
        <f>IF(AB208=W208,0,1)</f>
      </nc>
      <ndxf>
        <fill>
          <patternFill patternType="none">
            <bgColor indexed="65"/>
          </patternFill>
        </fill>
      </ndxf>
    </rcc>
    <rcc rId="0" sId="1" dxf="1">
      <nc r="CN209">
        <f>IF(AB209=W209,0,1)</f>
      </nc>
      <ndxf>
        <fill>
          <patternFill patternType="none">
            <bgColor indexed="65"/>
          </patternFill>
        </fill>
      </ndxf>
    </rcc>
    <rcc rId="0" sId="1" dxf="1">
      <nc r="CN210">
        <f>IF(AB210=W210,0,1)</f>
      </nc>
      <ndxf>
        <fill>
          <patternFill patternType="none">
            <bgColor indexed="65"/>
          </patternFill>
        </fill>
      </ndxf>
    </rcc>
    <rcc rId="0" sId="1" dxf="1">
      <nc r="CN211">
        <f>IF(AB211=W211,0,1)</f>
      </nc>
      <ndxf>
        <fill>
          <patternFill patternType="none">
            <bgColor indexed="65"/>
          </patternFill>
        </fill>
      </ndxf>
    </rcc>
    <rcc rId="0" sId="1" dxf="1">
      <nc r="CN212">
        <f>IF(AB212=W212,0,1)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IF(AB213=W213,0,1)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IF(AB214=W214,0,1)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IF(AB215=W215,0,1)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IF(AB216=W216,0,1)</f>
      </nc>
      <ndxf>
        <fill>
          <patternFill patternType="none">
            <bgColor indexed="65"/>
          </patternFill>
        </fill>
      </ndxf>
    </rcc>
    <rcc rId="0" sId="1" dxf="1">
      <nc r="CN217">
        <f>IF(AB217=W217,0,1)</f>
      </nc>
      <ndxf>
        <fill>
          <patternFill patternType="none">
            <bgColor indexed="65"/>
          </patternFill>
        </fill>
      </ndxf>
    </rcc>
    <rcc rId="0" sId="1" dxf="1">
      <nc r="CN218">
        <f>IF(AB218=W218,0,1)</f>
      </nc>
      <ndxf>
        <fill>
          <patternFill patternType="none">
            <bgColor indexed="65"/>
          </patternFill>
        </fill>
      </ndxf>
    </rcc>
    <rcc rId="0" sId="1" dxf="1">
      <nc r="CN219">
        <f>IF(AB219=W219,0,1)</f>
      </nc>
      <ndxf>
        <fill>
          <patternFill patternType="none">
            <bgColor indexed="65"/>
          </patternFill>
        </fill>
      </ndxf>
    </rcc>
    <rcc rId="0" sId="1" dxf="1">
      <nc r="CN220">
        <f>IF(AB220=W220,0,1)</f>
      </nc>
      <ndxf>
        <fill>
          <patternFill patternType="none">
            <bgColor indexed="65"/>
          </patternFill>
        </fill>
      </ndxf>
    </rcc>
    <rcc rId="0" sId="1" dxf="1">
      <nc r="CN221">
        <f>IF(AB221=W221,0,1)</f>
      </nc>
      <ndxf>
        <fill>
          <patternFill patternType="none">
            <bgColor indexed="65"/>
          </patternFill>
        </fill>
      </ndxf>
    </rcc>
    <rcc rId="0" sId="1" dxf="1">
      <nc r="CN222">
        <f>IF(AB222=W222,0,1)</f>
      </nc>
      <ndxf>
        <fill>
          <patternFill patternType="none">
            <bgColor indexed="65"/>
          </patternFill>
        </fill>
      </ndxf>
    </rcc>
    <rcc rId="0" sId="1" dxf="1">
      <nc r="CN223">
        <f>IF(AB223=W223,0,1)</f>
      </nc>
      <ndxf>
        <fill>
          <patternFill patternType="none">
            <bgColor indexed="65"/>
          </patternFill>
        </fill>
      </ndxf>
    </rcc>
    <rcc rId="0" sId="1" dxf="1">
      <nc r="CN224">
        <f>IF(AB224=W224,0,1)</f>
      </nc>
      <ndxf>
        <fill>
          <patternFill patternType="none">
            <bgColor indexed="65"/>
          </patternFill>
        </fill>
      </ndxf>
    </rcc>
    <rcc rId="0" sId="1" dxf="1">
      <nc r="CN225">
        <f>IF(AB225=W225,0,1)</f>
      </nc>
      <ndxf>
        <fill>
          <patternFill patternType="none">
            <bgColor indexed="65"/>
          </patternFill>
        </fill>
      </ndxf>
    </rcc>
    <rcc rId="0" sId="1" dxf="1">
      <nc r="CN226">
        <f>IF(AB226=W226,0,1)</f>
      </nc>
      <ndxf>
        <fill>
          <patternFill patternType="none">
            <bgColor indexed="65"/>
          </patternFill>
        </fill>
      </ndxf>
    </rcc>
    <rcc rId="0" sId="1" dxf="1">
      <nc r="CN227">
        <f>IF(AB227=W227,0,1)</f>
      </nc>
      <ndxf>
        <fill>
          <patternFill patternType="none">
            <bgColor indexed="65"/>
          </patternFill>
        </fill>
      </ndxf>
    </rcc>
    <rcc rId="0" sId="1" dxf="1">
      <nc r="CN228">
        <f>IF(AB228=W228,0,1)</f>
      </nc>
      <ndxf>
        <fill>
          <patternFill patternType="none">
            <bgColor indexed="65"/>
          </patternFill>
        </fill>
      </ndxf>
    </rcc>
    <rcc rId="0" sId="1" dxf="1">
      <nc r="CN229">
        <f>IF(AB229=W229,0,1)</f>
      </nc>
      <ndxf>
        <fill>
          <patternFill patternType="none">
            <bgColor indexed="65"/>
          </patternFill>
        </fill>
      </ndxf>
    </rcc>
    <rcc rId="0" sId="1" dxf="1">
      <nc r="CN230">
        <f>IF(AB230=W230,0,1)</f>
      </nc>
      <ndxf>
        <fill>
          <patternFill patternType="none">
            <bgColor indexed="65"/>
          </patternFill>
        </fill>
      </ndxf>
    </rcc>
    <rcc rId="0" sId="1" dxf="1">
      <nc r="CN231">
        <f>IF(AB231=W231,0,1)</f>
      </nc>
      <ndxf>
        <fill>
          <patternFill patternType="none">
            <bgColor indexed="65"/>
          </patternFill>
        </fill>
      </ndxf>
    </rcc>
    <rcc rId="0" sId="1" dxf="1">
      <nc r="CN232">
        <f>IF(AB232=W232,0,1)</f>
      </nc>
      <ndxf>
        <fill>
          <patternFill patternType="none">
            <bgColor indexed="65"/>
          </patternFill>
        </fill>
      </ndxf>
    </rcc>
    <rcc rId="0" sId="1" dxf="1">
      <nc r="CN233">
        <f>IF(AB233=W233,0,1)</f>
      </nc>
      <ndxf>
        <fill>
          <patternFill patternType="none">
            <bgColor indexed="65"/>
          </patternFill>
        </fill>
      </ndxf>
    </rcc>
    <rcc rId="0" sId="1" dxf="1">
      <nc r="CN234">
        <f>IF(AB234=W234,0,1)</f>
      </nc>
      <ndxf>
        <fill>
          <patternFill patternType="none">
            <bgColor indexed="65"/>
          </patternFill>
        </fill>
      </ndxf>
    </rcc>
    <rcc rId="0" sId="1" dxf="1">
      <nc r="CN235">
        <f>IF(AB235=W235,0,1)</f>
      </nc>
      <ndxf>
        <fill>
          <patternFill patternType="none">
            <bgColor indexed="65"/>
          </patternFill>
        </fill>
      </ndxf>
    </rcc>
    <rcc rId="0" sId="1" dxf="1">
      <nc r="CN236">
        <f>IF(AB236=W236,0,1)</f>
      </nc>
      <ndxf>
        <fill>
          <patternFill patternType="none">
            <bgColor indexed="65"/>
          </patternFill>
        </fill>
      </ndxf>
    </rcc>
    <rcc rId="0" sId="1" dxf="1">
      <nc r="CN237">
        <f>IF(AB237=W237,0,1)</f>
      </nc>
      <ndxf>
        <fill>
          <patternFill patternType="none">
            <bgColor indexed="65"/>
          </patternFill>
        </fill>
      </ndxf>
    </rcc>
    <rcc rId="0" sId="1" dxf="1">
      <nc r="CN238">
        <f>IF(AB238=W238,0,1)</f>
      </nc>
      <ndxf>
        <fill>
          <patternFill patternType="none">
            <bgColor indexed="65"/>
          </patternFill>
        </fill>
      </ndxf>
    </rcc>
    <rcc rId="0" sId="1" dxf="1">
      <nc r="CN239">
        <f>IF(AB239=W239,0,1)</f>
      </nc>
      <ndxf>
        <fill>
          <patternFill patternType="none">
            <bgColor indexed="65"/>
          </patternFill>
        </fill>
      </ndxf>
    </rcc>
    <rcc rId="0" sId="1" dxf="1">
      <nc r="CN240">
        <f>IF(AB240=W240,0,1)</f>
      </nc>
      <ndxf>
        <fill>
          <patternFill patternType="none">
            <bgColor indexed="65"/>
          </patternFill>
        </fill>
      </ndxf>
    </rcc>
    <rcc rId="0" sId="1" dxf="1">
      <nc r="CN241">
        <f>IF(AB241=W241,0,1)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IF(AB242=W242,0,1)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IF(AB243=W243,0,1)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IF(AB244=W244,0,1)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IF(AB245=W245,0,1)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IF(AB246=W246,0,1)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IF(AB247=W247,0,1)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IF(AB248=W248,0,1)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IF(AB249=W249,0,1)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IF(AB250=W250,0,1)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IF(AB251=W251,0,1)</f>
      </nc>
      <ndxf>
        <fill>
          <patternFill patternType="none">
            <bgColor indexed="65"/>
          </patternFill>
        </fill>
      </ndxf>
    </rcc>
    <rcc rId="0" sId="1" dxf="1">
      <nc r="CN252">
        <f>IF(AB252=W252,0,1)</f>
      </nc>
      <ndxf>
        <fill>
          <patternFill patternType="none">
            <bgColor indexed="65"/>
          </patternFill>
        </fill>
      </ndxf>
    </rcc>
    <rcc rId="0" sId="1" dxf="1">
      <nc r="CN253">
        <f>IF(AB253=W253,0,1)</f>
      </nc>
      <ndxf>
        <fill>
          <patternFill patternType="none">
            <bgColor indexed="65"/>
          </patternFill>
        </fill>
      </ndxf>
    </rcc>
    <rcc rId="0" sId="1" dxf="1">
      <nc r="CN254">
        <f>IF(AB254=W254,0,1)</f>
      </nc>
      <ndxf>
        <fill>
          <patternFill patternType="none">
            <bgColor indexed="65"/>
          </patternFill>
        </fill>
      </ndxf>
    </rcc>
    <rcc rId="0" sId="1" dxf="1">
      <nc r="CN255">
        <f>IF(AB255=W255,0,1)</f>
      </nc>
      <ndxf>
        <fill>
          <patternFill patternType="none">
            <bgColor indexed="65"/>
          </patternFill>
        </fill>
      </ndxf>
    </rcc>
    <rcc rId="0" sId="1" dxf="1">
      <nc r="CN256">
        <f>IF(AB256=W256,0,1)</f>
      </nc>
      <ndxf>
        <fill>
          <patternFill patternType="none">
            <bgColor indexed="65"/>
          </patternFill>
        </fill>
      </ndxf>
    </rcc>
    <rcc rId="0" sId="1" dxf="1">
      <nc r="CN257">
        <f>IF(AB257=W257,0,1)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IF(AB258=W258,0,1)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IF(AB259=W259,0,1)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IF(AB260=W260,0,1)</f>
      </nc>
      <ndxf>
        <fill>
          <patternFill patternType="none">
            <bgColor indexed="65"/>
          </patternFill>
        </fill>
      </ndxf>
    </rcc>
    <rcc rId="0" sId="1" dxf="1">
      <nc r="CN261">
        <f>IF(AB261=W261,0,1)</f>
      </nc>
      <ndxf>
        <fill>
          <patternFill patternType="none">
            <bgColor indexed="65"/>
          </patternFill>
        </fill>
      </ndxf>
    </rcc>
    <rcc rId="0" sId="1" dxf="1">
      <nc r="CN262">
        <f>IF(AB262=W262,0,1)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IF(AB263=W263,0,1)</f>
      </nc>
      <ndxf>
        <fill>
          <patternFill patternType="none">
            <bgColor indexed="65"/>
          </patternFill>
        </fill>
      </ndxf>
    </rcc>
    <rcc rId="0" sId="1" dxf="1">
      <nc r="CN264">
        <f>IF(AB264=W264,0,1)</f>
      </nc>
      <ndxf>
        <fill>
          <patternFill patternType="none">
            <bgColor indexed="65"/>
          </patternFill>
        </fill>
      </ndxf>
    </rcc>
    <rcc rId="0" sId="1" dxf="1">
      <nc r="CN265">
        <f>IF(AB265=W265,0,1)</f>
      </nc>
      <ndxf>
        <fill>
          <patternFill patternType="none">
            <bgColor indexed="65"/>
          </patternFill>
        </fill>
      </ndxf>
    </rcc>
    <rcc rId="0" sId="1" dxf="1">
      <nc r="CN266">
        <f>IF(AB266=W266,0,1)</f>
      </nc>
      <ndxf>
        <fill>
          <patternFill patternType="none">
            <bgColor indexed="65"/>
          </patternFill>
        </fill>
      </ndxf>
    </rcc>
    <rcc rId="0" sId="1" dxf="1">
      <nc r="CN267">
        <f>IF(AB267=W267,0,1)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IF(AB268=W268,0,1)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IF(AB269=W269,0,1)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IF(AB270=W270,0,1)</f>
      </nc>
      <ndxf>
        <fill>
          <patternFill patternType="none">
            <bgColor indexed="65"/>
          </patternFill>
        </fill>
      </ndxf>
    </rcc>
    <rcc rId="0" sId="1" dxf="1">
      <nc r="CN271">
        <f>IF(AB271=W271,0,1)</f>
      </nc>
      <ndxf>
        <fill>
          <patternFill patternType="none">
            <bgColor indexed="65"/>
          </patternFill>
        </fill>
      </ndxf>
    </rcc>
    <rcc rId="0" sId="1" dxf="1">
      <nc r="CN272">
        <f>IF(AB272=W272,0,1)</f>
      </nc>
      <ndxf>
        <fill>
          <patternFill patternType="none">
            <bgColor indexed="65"/>
          </patternFill>
        </fill>
      </ndxf>
    </rcc>
    <rcc rId="0" sId="1" dxf="1">
      <nc r="CN273">
        <f>IF(AB273=W273,0,1)</f>
      </nc>
      <ndxf>
        <fill>
          <patternFill patternType="none">
            <bgColor indexed="65"/>
          </patternFill>
        </fill>
      </ndxf>
    </rcc>
    <rcc rId="0" sId="1" dxf="1">
      <nc r="CN274">
        <f>IF(AB274=W274,0,1)</f>
      </nc>
      <ndxf>
        <fill>
          <patternFill patternType="none">
            <bgColor indexed="65"/>
          </patternFill>
        </fill>
      </ndxf>
    </rcc>
    <rcc rId="0" sId="1" dxf="1">
      <nc r="CN275">
        <f>IF(AB275=W275,0,1)</f>
      </nc>
      <ndxf>
        <fill>
          <patternFill patternType="none">
            <bgColor indexed="65"/>
          </patternFill>
        </fill>
      </ndxf>
    </rcc>
    <rcc rId="0" sId="1" dxf="1">
      <nc r="CN276">
        <f>IF(AB276=W276,0,1)</f>
      </nc>
      <ndxf>
        <fill>
          <patternFill patternType="none">
            <bgColor indexed="65"/>
          </patternFill>
        </fill>
      </ndxf>
    </rcc>
    <rcc rId="0" sId="1" dxf="1">
      <nc r="CN277">
        <f>IF(AB277=W277,0,1)</f>
      </nc>
      <ndxf>
        <fill>
          <patternFill patternType="none">
            <bgColor indexed="65"/>
          </patternFill>
        </fill>
      </ndxf>
    </rcc>
    <rcc rId="0" sId="1" dxf="1">
      <nc r="CN278">
        <f>IF(AB278=W278,0,1)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IF(AB279=W279,0,1)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IF(AB280=W280,0,1)</f>
      </nc>
      <ndxf>
        <fill>
          <patternFill patternType="none">
            <bgColor indexed="65"/>
          </patternFill>
        </fill>
      </ndxf>
    </rcc>
    <rcc rId="0" sId="1" dxf="1">
      <nc r="CN281">
        <f>IF(AB281=W281,0,1)</f>
      </nc>
      <ndxf>
        <fill>
          <patternFill patternType="none">
            <bgColor indexed="65"/>
          </patternFill>
        </fill>
      </ndxf>
    </rcc>
    <rcc rId="0" sId="1" dxf="1">
      <nc r="CN282">
        <f>IF(AB282=W282,0,1)</f>
      </nc>
      <ndxf>
        <fill>
          <patternFill patternType="none">
            <bgColor indexed="65"/>
          </patternFill>
        </fill>
      </ndxf>
    </rcc>
    <rcc rId="0" sId="1" dxf="1">
      <nc r="CN283">
        <f>IF(AB283=W283,0,1)</f>
      </nc>
      <ndxf>
        <fill>
          <patternFill patternType="none">
            <bgColor indexed="65"/>
          </patternFill>
        </fill>
      </ndxf>
    </rcc>
    <rcc rId="0" sId="1" dxf="1">
      <nc r="CN284">
        <f>IF(AB284=W284,0,1)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IF(AB285=W285,0,1)</f>
      </nc>
      <ndxf>
        <fill>
          <patternFill patternType="none">
            <bgColor indexed="65"/>
          </patternFill>
        </fill>
      </ndxf>
    </rcc>
    <rcc rId="0" sId="1" dxf="1">
      <nc r="CN286">
        <f>IF(AB286=W286,0,1)</f>
      </nc>
      <ndxf>
        <fill>
          <patternFill patternType="none">
            <bgColor indexed="65"/>
          </patternFill>
        </fill>
      </ndxf>
    </rcc>
    <rcc rId="0" sId="1" dxf="1">
      <nc r="CN287">
        <f>IF(AB287=W287,0,1)</f>
      </nc>
      <ndxf>
        <fill>
          <patternFill patternType="none">
            <bgColor indexed="65"/>
          </patternFill>
        </fill>
      </ndxf>
    </rcc>
    <rcc rId="0" sId="1" dxf="1">
      <nc r="CN288">
        <f>IF(AB288=W288,0,1)</f>
      </nc>
      <ndxf>
        <fill>
          <patternFill patternType="none">
            <bgColor indexed="65"/>
          </patternFill>
        </fill>
      </ndxf>
    </rcc>
    <rcc rId="0" sId="1" dxf="1">
      <nc r="CN289">
        <f>IF(AB289=W289,0,1)</f>
      </nc>
      <ndxf>
        <fill>
          <patternFill patternType="none">
            <bgColor indexed="65"/>
          </patternFill>
        </fill>
      </ndxf>
    </rcc>
    <rcc rId="0" sId="1" dxf="1">
      <nc r="CN290">
        <f>IF(AB290=W290,0,1)</f>
      </nc>
      <ndxf>
        <fill>
          <patternFill patternType="none">
            <bgColor indexed="65"/>
          </patternFill>
        </fill>
      </ndxf>
    </rcc>
    <rcc rId="0" sId="1" dxf="1">
      <nc r="CN291">
        <f>IF(AB291=W291,0,1)</f>
      </nc>
      <ndxf>
        <fill>
          <patternFill patternType="none">
            <bgColor indexed="65"/>
          </patternFill>
        </fill>
      </ndxf>
    </rcc>
    <rcc rId="0" sId="1" dxf="1">
      <nc r="CN292">
        <f>IF(AB292=W292,0,1)</f>
      </nc>
      <ndxf>
        <fill>
          <patternFill patternType="none">
            <bgColor indexed="65"/>
          </patternFill>
        </fill>
      </ndxf>
    </rcc>
    <rcc rId="0" sId="1" dxf="1">
      <nc r="CN293">
        <f>IF(AB293=W293,0,1)</f>
      </nc>
      <ndxf>
        <fill>
          <patternFill patternType="none">
            <bgColor indexed="65"/>
          </patternFill>
        </fill>
      </ndxf>
    </rcc>
    <rcc rId="0" sId="1" dxf="1">
      <nc r="CN294">
        <f>IF(AB294=W294,0,1)</f>
      </nc>
      <ndxf>
        <fill>
          <patternFill patternType="none">
            <bgColor indexed="65"/>
          </patternFill>
        </fill>
      </ndxf>
    </rcc>
    <rcc rId="0" sId="1" dxf="1">
      <nc r="CN295">
        <f>IF(AB295=W295,0,1)</f>
      </nc>
      <ndxf>
        <fill>
          <patternFill patternType="none">
            <bgColor indexed="65"/>
          </patternFill>
        </fill>
      </ndxf>
    </rcc>
    <rcc rId="0" sId="1" dxf="1">
      <nc r="CN296">
        <f>IF(AB296=W296,0,1)</f>
      </nc>
      <ndxf>
        <fill>
          <patternFill patternType="none">
            <bgColor indexed="65"/>
          </patternFill>
        </fill>
      </ndxf>
    </rcc>
    <rcc rId="0" sId="1" dxf="1">
      <nc r="CN297">
        <f>IF(AB297=W297,0,1)</f>
      </nc>
      <ndxf>
        <fill>
          <patternFill patternType="none">
            <bgColor indexed="65"/>
          </patternFill>
        </fill>
      </ndxf>
    </rcc>
    <rcc rId="0" sId="1" dxf="1">
      <nc r="CN298">
        <f>IF(AB298=W298,0,1)</f>
      </nc>
      <ndxf>
        <fill>
          <patternFill patternType="none">
            <bgColor indexed="65"/>
          </patternFill>
        </fill>
      </ndxf>
    </rcc>
    <rcc rId="0" sId="1" dxf="1">
      <nc r="CN299">
        <f>IF(AB299=W299,0,1)</f>
      </nc>
      <ndxf>
        <fill>
          <patternFill patternType="none">
            <bgColor indexed="65"/>
          </patternFill>
        </fill>
      </ndxf>
    </rcc>
    <rcc rId="0" sId="1" dxf="1">
      <nc r="CN300">
        <f>IF(AB300=W300,0,1)</f>
      </nc>
      <ndxf>
        <fill>
          <patternFill patternType="none">
            <bgColor indexed="65"/>
          </patternFill>
        </fill>
      </ndxf>
    </rcc>
    <rcc rId="0" sId="1" dxf="1">
      <nc r="CN301">
        <f>IF(AB301=W301,0,1)</f>
      </nc>
      <ndxf>
        <fill>
          <patternFill patternType="none">
            <bgColor indexed="65"/>
          </patternFill>
        </fill>
      </ndxf>
    </rcc>
    <rcc rId="0" sId="1" dxf="1">
      <nc r="CN302">
        <f>IF(AB302=W302,0,1)</f>
      </nc>
      <ndxf>
        <fill>
          <patternFill patternType="none">
            <bgColor indexed="65"/>
          </patternFill>
        </fill>
      </ndxf>
    </rcc>
    <rcc rId="0" sId="1" dxf="1">
      <nc r="CN303">
        <f>IF(AB303=W303,0,1)</f>
      </nc>
      <ndxf>
        <fill>
          <patternFill patternType="none">
            <bgColor indexed="65"/>
          </patternFill>
        </fill>
      </ndxf>
    </rcc>
    <rcc rId="0" sId="1" dxf="1">
      <nc r="CN304">
        <f>IF(AB304=W304,0,1)</f>
      </nc>
      <ndxf>
        <fill>
          <patternFill patternType="none">
            <bgColor indexed="65"/>
          </patternFill>
        </fill>
      </ndxf>
    </rcc>
    <rcc rId="0" sId="1" dxf="1">
      <nc r="CN305">
        <f>IF(AB305=W305,0,1)</f>
      </nc>
      <ndxf>
        <fill>
          <patternFill patternType="none">
            <bgColor indexed="65"/>
          </patternFill>
        </fill>
      </ndxf>
    </rcc>
    <rcc rId="0" sId="1" dxf="1">
      <nc r="CN306">
        <f>IF(AB306=W306,0,1)</f>
      </nc>
      <ndxf>
        <fill>
          <patternFill patternType="none">
            <bgColor indexed="65"/>
          </patternFill>
        </fill>
      </ndxf>
    </rcc>
    <rcc rId="0" sId="1" dxf="1">
      <nc r="CN307">
        <f>IF(AB307=W307,0,1)</f>
      </nc>
      <ndxf>
        <fill>
          <patternFill patternType="none">
            <bgColor indexed="65"/>
          </patternFill>
        </fill>
      </ndxf>
    </rcc>
    <rcc rId="0" sId="1" dxf="1">
      <nc r="CN308">
        <f>IF(AB308=W308,0,1)</f>
      </nc>
      <ndxf>
        <fill>
          <patternFill patternType="none">
            <bgColor indexed="65"/>
          </patternFill>
        </fill>
      </ndxf>
    </rcc>
    <rcc rId="0" sId="1" dxf="1">
      <nc r="CN309">
        <f>IF(AB309=W309,0,1)</f>
      </nc>
      <ndxf>
        <fill>
          <patternFill patternType="none">
            <bgColor indexed="65"/>
          </patternFill>
        </fill>
      </ndxf>
    </rcc>
    <rcc rId="0" sId="1" dxf="1">
      <nc r="CN310">
        <f>IF(AB310=W310,0,1)</f>
      </nc>
      <ndxf>
        <fill>
          <patternFill patternType="none">
            <bgColor indexed="65"/>
          </patternFill>
        </fill>
      </ndxf>
    </rcc>
    <rcc rId="0" sId="1" dxf="1">
      <nc r="CN311">
        <f>IF(AB311=W311,0,1)</f>
      </nc>
      <ndxf>
        <fill>
          <patternFill patternType="none">
            <bgColor indexed="65"/>
          </patternFill>
        </fill>
      </ndxf>
    </rcc>
    <rcc rId="0" sId="1" dxf="1">
      <nc r="CN312">
        <f>IF(AB312=W312,0,1)</f>
      </nc>
      <ndxf>
        <fill>
          <patternFill patternType="none">
            <bgColor indexed="65"/>
          </patternFill>
        </fill>
      </ndxf>
    </rcc>
    <rcc rId="0" sId="1" dxf="1">
      <nc r="CN313">
        <f>IF(AB313=W313,0,1)</f>
      </nc>
      <ndxf>
        <fill>
          <patternFill patternType="none">
            <bgColor indexed="65"/>
          </patternFill>
        </fill>
      </ndxf>
    </rcc>
    <rcc rId="0" sId="1" dxf="1">
      <nc r="CN314">
        <f>IF(AB314=W314,0,1)</f>
      </nc>
      <ndxf>
        <fill>
          <patternFill patternType="none">
            <bgColor indexed="65"/>
          </patternFill>
        </fill>
      </ndxf>
    </rcc>
    <rcc rId="0" sId="1" dxf="1">
      <nc r="CN315">
        <f>IF(AB315=W315,0,1)</f>
      </nc>
      <ndxf>
        <fill>
          <patternFill patternType="none">
            <bgColor indexed="65"/>
          </patternFill>
        </fill>
      </ndxf>
    </rcc>
    <rcc rId="0" sId="1" dxf="1">
      <nc r="CN316">
        <f>IF(AB316=W316,0,1)</f>
      </nc>
      <ndxf>
        <fill>
          <patternFill patternType="none">
            <bgColor indexed="65"/>
          </patternFill>
        </fill>
      </ndxf>
    </rcc>
    <rcc rId="0" sId="1" dxf="1">
      <nc r="CN317">
        <f>IF(AB317=W317,0,1)</f>
      </nc>
      <ndxf>
        <fill>
          <patternFill patternType="none">
            <bgColor indexed="65"/>
          </patternFill>
        </fill>
      </ndxf>
    </rcc>
    <rcc rId="0" sId="1" dxf="1">
      <nc r="CN318">
        <f>IF(AB318=W318,0,1)</f>
      </nc>
      <ndxf>
        <fill>
          <patternFill patternType="none">
            <bgColor indexed="65"/>
          </patternFill>
        </fill>
      </ndxf>
    </rcc>
    <rcc rId="0" sId="1" dxf="1">
      <nc r="CN319">
        <f>IF(AB319=W319,0,1)</f>
      </nc>
      <ndxf>
        <fill>
          <patternFill patternType="none">
            <bgColor indexed="65"/>
          </patternFill>
        </fill>
      </ndxf>
    </rcc>
    <rcc rId="0" sId="1" dxf="1">
      <nc r="CN320">
        <f>IF(AB320=W320,0,1)</f>
      </nc>
      <ndxf>
        <fill>
          <patternFill patternType="none">
            <bgColor indexed="65"/>
          </patternFill>
        </fill>
      </ndxf>
    </rcc>
    <rcc rId="0" sId="1" dxf="1">
      <nc r="CN321">
        <f>IF(AB321=W321,0,1)</f>
      </nc>
      <ndxf>
        <fill>
          <patternFill patternType="none">
            <bgColor indexed="65"/>
          </patternFill>
        </fill>
      </ndxf>
    </rcc>
    <rcc rId="0" sId="1" dxf="1">
      <nc r="CN322">
        <f>IF(AB322=W322,0,1)</f>
      </nc>
      <ndxf>
        <fill>
          <patternFill patternType="none">
            <bgColor indexed="65"/>
          </patternFill>
        </fill>
      </ndxf>
    </rcc>
    <rcc rId="0" sId="1" dxf="1">
      <nc r="CN323">
        <f>IF(AB323=W323,0,1)</f>
      </nc>
      <ndxf>
        <fill>
          <patternFill patternType="none">
            <bgColor indexed="65"/>
          </patternFill>
        </fill>
      </ndxf>
    </rcc>
    <rcc rId="0" sId="1" dxf="1">
      <nc r="CN324">
        <f>IF(AB324=W324,0,1)</f>
      </nc>
      <ndxf>
        <fill>
          <patternFill patternType="none">
            <bgColor indexed="65"/>
          </patternFill>
        </fill>
      </ndxf>
    </rcc>
    <rcc rId="0" sId="1" dxf="1">
      <nc r="CN325">
        <f>IF(AB325=W325,0,1)</f>
      </nc>
      <ndxf>
        <fill>
          <patternFill patternType="none">
            <bgColor indexed="65"/>
          </patternFill>
        </fill>
      </ndxf>
    </rcc>
    <rcc rId="0" sId="1" dxf="1">
      <nc r="CN326">
        <f>IF(AB326=W326,0,1)</f>
      </nc>
      <ndxf>
        <fill>
          <patternFill patternType="none">
            <bgColor indexed="65"/>
          </patternFill>
        </fill>
      </ndxf>
    </rcc>
    <rcc rId="0" sId="1" dxf="1">
      <nc r="CN327">
        <f>IF(AB327=W327,0,1)</f>
      </nc>
      <ndxf>
        <fill>
          <patternFill patternType="none">
            <bgColor indexed="65"/>
          </patternFill>
        </fill>
      </ndxf>
    </rcc>
    <rcc rId="0" sId="1" dxf="1">
      <nc r="CN328">
        <f>IF(AB328=W328,0,1)</f>
      </nc>
      <ndxf>
        <fill>
          <patternFill patternType="none">
            <bgColor indexed="65"/>
          </patternFill>
        </fill>
      </ndxf>
    </rcc>
    <rcc rId="0" sId="1" dxf="1">
      <nc r="CN329">
        <f>IF(AB329=W329,0,1)</f>
      </nc>
      <ndxf>
        <fill>
          <patternFill patternType="none">
            <bgColor indexed="65"/>
          </patternFill>
        </fill>
      </ndxf>
    </rcc>
    <rcc rId="0" sId="1" dxf="1">
      <nc r="CN330">
        <f>IF(AB330=W330,0,1)</f>
      </nc>
      <ndxf>
        <fill>
          <patternFill patternType="none">
            <bgColor indexed="65"/>
          </patternFill>
        </fill>
      </ndxf>
    </rcc>
    <rcc rId="0" sId="1" dxf="1">
      <nc r="CN331">
        <f>IF(AB331=W331,0,1)</f>
      </nc>
      <ndxf>
        <fill>
          <patternFill patternType="none">
            <bgColor indexed="65"/>
          </patternFill>
        </fill>
      </ndxf>
    </rcc>
    <rcc rId="0" sId="1" dxf="1">
      <nc r="CN332">
        <f>IF(AB332=W332,0,1)</f>
      </nc>
      <ndxf>
        <fill>
          <patternFill patternType="none">
            <bgColor indexed="65"/>
          </patternFill>
        </fill>
      </ndxf>
    </rcc>
    <rcc rId="0" sId="1" dxf="1">
      <nc r="CN333">
        <f>IF(AB333=W333,0,1)</f>
      </nc>
      <ndxf>
        <fill>
          <patternFill patternType="none">
            <bgColor indexed="65"/>
          </patternFill>
        </fill>
      </ndxf>
    </rcc>
    <rcc rId="0" sId="1" dxf="1">
      <nc r="CN334">
        <f>IF(AB334=W334,0,1)</f>
      </nc>
      <ndxf>
        <fill>
          <patternFill patternType="none">
            <bgColor indexed="65"/>
          </patternFill>
        </fill>
      </ndxf>
    </rcc>
    <rcc rId="0" sId="1" dxf="1">
      <nc r="CN335">
        <f>IF(AB335=W335,0,1)</f>
      </nc>
      <ndxf>
        <fill>
          <patternFill patternType="none">
            <bgColor indexed="65"/>
          </patternFill>
        </fill>
      </ndxf>
    </rcc>
    <rcc rId="0" sId="1" dxf="1">
      <nc r="CN336">
        <f>IF(AB336=W336,0,1)</f>
      </nc>
      <ndxf>
        <fill>
          <patternFill patternType="none">
            <bgColor indexed="65"/>
          </patternFill>
        </fill>
      </ndxf>
    </rcc>
    <rcc rId="0" sId="1" dxf="1">
      <nc r="CN337">
        <f>IF(AB337=W337,0,1)</f>
      </nc>
      <ndxf>
        <fill>
          <patternFill patternType="none">
            <bgColor indexed="65"/>
          </patternFill>
        </fill>
      </ndxf>
    </rcc>
    <rcc rId="0" sId="1" dxf="1">
      <nc r="CN338">
        <f>IF(AB338=W338,0,1)</f>
      </nc>
      <ndxf>
        <fill>
          <patternFill patternType="none">
            <bgColor indexed="65"/>
          </patternFill>
        </fill>
      </ndxf>
    </rcc>
    <rcc rId="0" sId="1" dxf="1">
      <nc r="CN339">
        <f>IF(AB339=W339,0,1)</f>
      </nc>
      <ndxf>
        <fill>
          <patternFill patternType="none">
            <bgColor indexed="65"/>
          </patternFill>
        </fill>
      </ndxf>
    </rcc>
    <rcc rId="0" sId="1" dxf="1">
      <nc r="CN340">
        <f>IF(AB340=W340,0,1)</f>
      </nc>
      <ndxf>
        <fill>
          <patternFill patternType="none">
            <bgColor indexed="65"/>
          </patternFill>
        </fill>
      </ndxf>
    </rcc>
    <rcc rId="0" sId="1" dxf="1">
      <nc r="CN341">
        <f>IF(AB341=W341,0,1)</f>
      </nc>
      <ndxf>
        <fill>
          <patternFill patternType="none">
            <bgColor indexed="65"/>
          </patternFill>
        </fill>
      </ndxf>
    </rcc>
    <rcc rId="0" sId="1" dxf="1">
      <nc r="CN342">
        <f>IF(AB342=W342,0,1)</f>
      </nc>
      <ndxf>
        <fill>
          <patternFill patternType="none">
            <bgColor indexed="65"/>
          </patternFill>
        </fill>
      </ndxf>
    </rcc>
    <rcc rId="0" sId="1" dxf="1">
      <nc r="CN343">
        <f>IF(AB343=W343,0,1)</f>
      </nc>
      <ndxf>
        <fill>
          <patternFill patternType="none">
            <bgColor indexed="65"/>
          </patternFill>
        </fill>
      </ndxf>
    </rcc>
    <rcc rId="0" sId="1" dxf="1">
      <nc r="CN344">
        <f>IF(AB344=W344,0,1)</f>
      </nc>
      <ndxf>
        <fill>
          <patternFill patternType="none">
            <bgColor indexed="65"/>
          </patternFill>
        </fill>
      </ndxf>
    </rcc>
    <rcc rId="0" sId="1" dxf="1">
      <nc r="CN345">
        <f>IF(AB345=W345,0,1)</f>
      </nc>
      <ndxf>
        <fill>
          <patternFill patternType="none">
            <bgColor indexed="65"/>
          </patternFill>
        </fill>
      </ndxf>
    </rcc>
    <rcc rId="0" sId="1" dxf="1">
      <nc r="CN346">
        <f>IF(AB346=W346,0,1)</f>
      </nc>
      <ndxf>
        <fill>
          <patternFill patternType="none">
            <bgColor indexed="65"/>
          </patternFill>
        </fill>
      </ndxf>
    </rcc>
    <rcc rId="0" sId="1" dxf="1">
      <nc r="CN347">
        <f>IF(AB347=W347,0,1)</f>
      </nc>
      <ndxf>
        <fill>
          <patternFill patternType="none">
            <bgColor indexed="65"/>
          </patternFill>
        </fill>
      </ndxf>
    </rcc>
    <rcc rId="0" sId="1" dxf="1">
      <nc r="CN348">
        <f>IF(AB348=W348,0,1)</f>
      </nc>
      <ndxf>
        <fill>
          <patternFill patternType="none">
            <bgColor indexed="65"/>
          </patternFill>
        </fill>
      </ndxf>
    </rcc>
    <rcc rId="0" sId="1" dxf="1">
      <nc r="CN349">
        <f>IF(AB349=W349,0,1)</f>
      </nc>
      <ndxf>
        <fill>
          <patternFill patternType="none">
            <bgColor indexed="65"/>
          </patternFill>
        </fill>
      </ndxf>
    </rcc>
    <rcc rId="0" sId="1" dxf="1">
      <nc r="CN350">
        <f>IF(AB350=W350,0,1)</f>
      </nc>
      <ndxf>
        <fill>
          <patternFill patternType="none">
            <bgColor indexed="65"/>
          </patternFill>
        </fill>
      </ndxf>
    </rcc>
    <rcc rId="0" sId="1" dxf="1">
      <nc r="CN351">
        <f>IF(AB351=W351,0,1)</f>
      </nc>
      <ndxf>
        <fill>
          <patternFill patternType="none">
            <bgColor indexed="65"/>
          </patternFill>
        </fill>
      </ndxf>
    </rcc>
    <rcc rId="0" sId="1" dxf="1">
      <nc r="CN352">
        <f>IF(AB352=W352,0,1)</f>
      </nc>
      <ndxf>
        <fill>
          <patternFill patternType="none">
            <bgColor indexed="65"/>
          </patternFill>
        </fill>
      </ndxf>
    </rcc>
    <rcc rId="0" sId="1" dxf="1">
      <nc r="CN353">
        <f>IF(AB353=W353,0,1)</f>
      </nc>
      <ndxf>
        <fill>
          <patternFill patternType="none">
            <bgColor indexed="65"/>
          </patternFill>
        </fill>
      </ndxf>
    </rcc>
    <rcc rId="0" sId="1" dxf="1">
      <nc r="CN354">
        <f>IF(AB354=W354,0,1)</f>
      </nc>
      <ndxf>
        <fill>
          <patternFill patternType="none">
            <bgColor indexed="65"/>
          </patternFill>
        </fill>
      </ndxf>
    </rcc>
    <rcc rId="0" sId="1" dxf="1">
      <nc r="CN355">
        <f>IF(AB355=W355,0,1)</f>
      </nc>
      <ndxf>
        <fill>
          <patternFill patternType="none">
            <bgColor indexed="65"/>
          </patternFill>
        </fill>
      </ndxf>
    </rcc>
    <rcc rId="0" sId="1" dxf="1">
      <nc r="CN356">
        <f>IF(AB356=W356,0,1)</f>
      </nc>
      <ndxf>
        <fill>
          <patternFill patternType="none">
            <bgColor indexed="65"/>
          </patternFill>
        </fill>
      </ndxf>
    </rcc>
    <rcc rId="0" sId="1" dxf="1">
      <nc r="CN357">
        <f>IF(AB357=W357,0,1)</f>
      </nc>
      <ndxf>
        <fill>
          <patternFill patternType="none">
            <bgColor indexed="65"/>
          </patternFill>
        </fill>
      </ndxf>
    </rcc>
    <rcc rId="0" sId="1" dxf="1">
      <nc r="CN358">
        <f>IF(AB358=W358,0,1)</f>
      </nc>
      <ndxf>
        <fill>
          <patternFill patternType="none">
            <bgColor indexed="65"/>
          </patternFill>
        </fill>
      </ndxf>
    </rcc>
    <rcc rId="0" sId="1" dxf="1">
      <nc r="CN359">
        <f>IF(AB359=W359,0,1)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IF(AB360=W360,0,1)</f>
      </nc>
      <ndxf>
        <fill>
          <patternFill patternType="none">
            <bgColor indexed="65"/>
          </patternFill>
        </fill>
      </ndxf>
    </rcc>
    <rcc rId="0" sId="1" dxf="1">
      <nc r="CN361">
        <f>IF(AB361=W361,0,1)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IF(AB362=W362,0,1)</f>
      </nc>
      <ndxf>
        <fill>
          <patternFill patternType="none">
            <bgColor indexed="65"/>
          </patternFill>
        </fill>
      </ndxf>
    </rcc>
    <rcc rId="0" sId="1" dxf="1">
      <nc r="CN363">
        <f>IF(AB363=W363,0,1)</f>
      </nc>
      <ndxf>
        <fill>
          <patternFill patternType="none">
            <bgColor indexed="65"/>
          </patternFill>
        </fill>
      </ndxf>
    </rcc>
    <rcc rId="0" sId="1" dxf="1">
      <nc r="CN364">
        <f>IF(AB364=W364,0,1)</f>
      </nc>
      <ndxf>
        <fill>
          <patternFill patternType="none">
            <bgColor indexed="65"/>
          </patternFill>
        </fill>
      </ndxf>
    </rcc>
    <rcc rId="0" sId="1" dxf="1">
      <nc r="CN365">
        <f>IF(AB365=W365,0,1)</f>
      </nc>
      <ndxf>
        <fill>
          <patternFill patternType="none">
            <bgColor indexed="65"/>
          </patternFill>
        </fill>
      </ndxf>
    </rcc>
    <rcc rId="0" sId="1" dxf="1">
      <nc r="CN366">
        <f>IF(AB366=W366,0,1)</f>
      </nc>
      <ndxf>
        <fill>
          <patternFill patternType="none">
            <bgColor indexed="65"/>
          </patternFill>
        </fill>
      </ndxf>
    </rcc>
    <rcc rId="0" sId="1" dxf="1">
      <nc r="CN367">
        <f>IF(AB367=W367,0,1)</f>
      </nc>
      <ndxf>
        <fill>
          <patternFill patternType="none">
            <bgColor indexed="65"/>
          </patternFill>
        </fill>
      </ndxf>
    </rcc>
    <rcc rId="0" sId="1" dxf="1">
      <nc r="CN368">
        <f>IF(AB368=W368,0,1)</f>
      </nc>
      <ndxf>
        <fill>
          <patternFill patternType="none">
            <bgColor indexed="65"/>
          </patternFill>
        </fill>
      </ndxf>
    </rcc>
    <rcc rId="0" sId="1" dxf="1">
      <nc r="CN369">
        <f>IF(AB369=W369,0,1)</f>
      </nc>
      <ndxf>
        <fill>
          <patternFill patternType="none">
            <bgColor indexed="65"/>
          </patternFill>
        </fill>
      </ndxf>
    </rcc>
    <rcc rId="0" sId="1" dxf="1">
      <nc r="CN370">
        <f>IF(AB370=W370,0,1)</f>
      </nc>
      <ndxf>
        <fill>
          <patternFill patternType="none">
            <bgColor indexed="65"/>
          </patternFill>
        </fill>
      </ndxf>
    </rcc>
    <rcc rId="0" sId="1" dxf="1">
      <nc r="CN371">
        <f>IF(AB371=W371,0,1)</f>
      </nc>
      <ndxf>
        <fill>
          <patternFill patternType="none">
            <bgColor indexed="65"/>
          </patternFill>
        </fill>
      </ndxf>
    </rcc>
    <rcc rId="0" sId="1" dxf="1">
      <nc r="CN372">
        <f>IF(AB372=W372,0,1)</f>
      </nc>
      <ndxf>
        <fill>
          <patternFill patternType="none">
            <bgColor indexed="65"/>
          </patternFill>
        </fill>
      </ndxf>
    </rcc>
    <rcc rId="0" sId="1" dxf="1">
      <nc r="CN373">
        <f>IF(AB373=W373,0,1)</f>
      </nc>
      <ndxf>
        <fill>
          <patternFill patternType="none">
            <bgColor indexed="65"/>
          </patternFill>
        </fill>
      </ndxf>
    </rcc>
    <rcc rId="0" sId="1" dxf="1">
      <nc r="CN374">
        <f>IF(AB374=W374,0,1)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IF(AB375=W375,0,1)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IF(AB376=W376,0,1)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IF(AB377=W377,0,1)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IF(AB378=W378,0,1)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IF(AB379=W379,0,1)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IF(AB380=W380,0,1)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IF(AB381=W381,0,1)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IF(AB382=W382,0,1)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IF(AB383=W383,0,1)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IF(AB384=W384,0,1)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IF(AB385=W385,0,1)</f>
      </nc>
      <ndxf>
        <fill>
          <patternFill patternType="none">
            <bgColor indexed="65"/>
          </patternFill>
        </fill>
      </ndxf>
    </rcc>
    <rcc rId="0" sId="1" dxf="1">
      <nc r="CN386">
        <f>IF(AB386=W386,0,1)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IF(AB387=W387,0,1)</f>
      </nc>
      <ndxf>
        <fill>
          <patternFill patternType="none">
            <bgColor indexed="65"/>
          </patternFill>
        </fill>
      </ndxf>
    </rcc>
    <rcc rId="0" sId="1" dxf="1">
      <nc r="CN388">
        <f>IF(AB388=W388,0,1)</f>
      </nc>
      <ndxf>
        <fill>
          <patternFill patternType="none">
            <bgColor indexed="65"/>
          </patternFill>
        </fill>
      </ndxf>
    </rcc>
    <rcc rId="0" sId="1" dxf="1">
      <nc r="CN389">
        <f>IF(AB389=W389,0,1)</f>
      </nc>
      <ndxf>
        <fill>
          <patternFill patternType="none">
            <bgColor indexed="65"/>
          </patternFill>
        </fill>
      </ndxf>
    </rcc>
    <rcc rId="0" sId="1" dxf="1">
      <nc r="CN390">
        <f>IF(AB390=W390,0,1)</f>
      </nc>
      <ndxf>
        <fill>
          <patternFill patternType="none">
            <bgColor indexed="65"/>
          </patternFill>
        </fill>
      </ndxf>
    </rcc>
    <rcc rId="0" sId="1" dxf="1">
      <nc r="CN391">
        <f>IF(AB391=W391,0,1)</f>
      </nc>
      <ndxf>
        <fill>
          <patternFill patternType="none">
            <bgColor indexed="65"/>
          </patternFill>
        </fill>
      </ndxf>
    </rcc>
    <rcc rId="0" sId="1" dxf="1">
      <nc r="CN392">
        <f>IF(AB392=W392,0,1)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IF(AB393=W393,0,1)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IF(AB394=W394,0,1)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IF(AB395=W395,0,1)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IF(AB396=W396,0,1)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IF(AB397=W397,0,1)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IF(AB398=W398,0,1)</f>
      </nc>
      <ndxf>
        <fill>
          <patternFill patternType="none">
            <bgColor indexed="65"/>
          </patternFill>
        </fill>
      </ndxf>
    </rcc>
    <rcc rId="0" sId="1" dxf="1">
      <nc r="CN399">
        <f>IF(AB399=W399,0,1)</f>
      </nc>
      <ndxf>
        <fill>
          <patternFill patternType="none">
            <bgColor indexed="65"/>
          </patternFill>
        </fill>
      </ndxf>
    </rcc>
    <rcc rId="0" sId="1" dxf="1">
      <nc r="CN400">
        <f>IF(AB400=W400,0,1)</f>
      </nc>
      <ndxf>
        <fill>
          <patternFill patternType="none">
            <bgColor indexed="65"/>
          </patternFill>
        </fill>
      </ndxf>
    </rcc>
    <rcc rId="0" sId="1" dxf="1">
      <nc r="CN401">
        <f>IF(AB401=W401,0,1)</f>
      </nc>
      <ndxf>
        <fill>
          <patternFill patternType="none">
            <bgColor indexed="65"/>
          </patternFill>
        </fill>
      </ndxf>
    </rcc>
    <rcc rId="0" sId="1" dxf="1">
      <nc r="CN402">
        <f>IF(AB402=W402,0,1)</f>
      </nc>
      <ndxf>
        <fill>
          <patternFill patternType="none">
            <bgColor indexed="65"/>
          </patternFill>
        </fill>
      </ndxf>
    </rcc>
    <rcc rId="0" sId="1" dxf="1">
      <nc r="CN403">
        <f>IF(AB403=W403,0,1)</f>
      </nc>
      <ndxf>
        <fill>
          <patternFill patternType="none">
            <bgColor indexed="65"/>
          </patternFill>
        </fill>
      </ndxf>
    </rcc>
    <rcc rId="0" sId="1" dxf="1">
      <nc r="CN404">
        <f>IF(AB404=W404,0,1)</f>
      </nc>
      <ndxf>
        <fill>
          <patternFill patternType="none">
            <bgColor indexed="65"/>
          </patternFill>
        </fill>
      </ndxf>
    </rcc>
    <rcc rId="0" sId="1" dxf="1">
      <nc r="CN405">
        <f>IF(AB405=W405,0,1)</f>
      </nc>
      <ndxf>
        <fill>
          <patternFill patternType="none">
            <bgColor indexed="65"/>
          </patternFill>
        </fill>
      </ndxf>
    </rcc>
    <rcc rId="0" sId="1" dxf="1">
      <nc r="CN406">
        <f>IF(AB406=W406,0,1)</f>
      </nc>
      <ndxf>
        <fill>
          <patternFill patternType="none">
            <bgColor indexed="65"/>
          </patternFill>
        </fill>
      </ndxf>
    </rcc>
    <rcc rId="0" sId="1" dxf="1">
      <nc r="CN407">
        <f>IF(AB407=W407,0,1)</f>
      </nc>
      <ndxf>
        <fill>
          <patternFill patternType="none">
            <bgColor indexed="65"/>
          </patternFill>
        </fill>
      </ndxf>
    </rcc>
    <rcc rId="0" sId="1" dxf="1">
      <nc r="CN408">
        <f>IF(AB408=W408,0,1)</f>
      </nc>
      <ndxf>
        <fill>
          <patternFill patternType="none">
            <bgColor indexed="65"/>
          </patternFill>
        </fill>
      </ndxf>
    </rcc>
    <rcc rId="0" sId="1" dxf="1">
      <nc r="CN409">
        <f>IF(AB409=W409,0,1)</f>
      </nc>
      <ndxf>
        <fill>
          <patternFill patternType="none">
            <bgColor indexed="65"/>
          </patternFill>
        </fill>
      </ndxf>
    </rcc>
    <rcc rId="0" sId="1" dxf="1">
      <nc r="CN410">
        <f>IF(AB410=W410,0,1)</f>
      </nc>
      <ndxf>
        <fill>
          <patternFill patternType="none">
            <bgColor indexed="65"/>
          </patternFill>
        </fill>
      </ndxf>
    </rcc>
    <rcc rId="0" sId="1" dxf="1">
      <nc r="CN411">
        <f>IF(AB411=W411,0,1)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IF(AB412=W412,0,1)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IF(AB413=W413,0,1)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IF(AB414=W414,0,1)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IF(AB415=W415,0,1)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IF(AB416=W416,0,1)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IF(AB417=W417,0,1)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IF(AB418=W418,0,1)</f>
      </nc>
      <ndxf>
        <fill>
          <patternFill patternType="none">
            <bgColor indexed="65"/>
          </patternFill>
        </fill>
      </ndxf>
    </rcc>
    <rcc rId="0" sId="1" dxf="1">
      <nc r="CN419">
        <f>IF(AB419=W419,0,1)</f>
      </nc>
      <ndxf>
        <fill>
          <patternFill patternType="none">
            <bgColor indexed="65"/>
          </patternFill>
        </fill>
      </ndxf>
    </rcc>
    <rcc rId="0" sId="1" dxf="1">
      <nc r="CN420">
        <f>IF(AB420=W420,0,1)</f>
      </nc>
      <ndxf>
        <fill>
          <patternFill patternType="none">
            <bgColor indexed="65"/>
          </patternFill>
        </fill>
      </ndxf>
    </rcc>
    <rcc rId="0" sId="1" dxf="1">
      <nc r="CN421">
        <f>IF(AB421=W421,0,1)</f>
      </nc>
      <ndxf>
        <fill>
          <patternFill patternType="none">
            <bgColor indexed="65"/>
          </patternFill>
        </fill>
      </ndxf>
    </rcc>
    <rcc rId="0" sId="1" dxf="1">
      <nc r="CN422">
        <f>IF(AB422=W422,0,1)</f>
      </nc>
      <ndxf>
        <fill>
          <patternFill patternType="none">
            <bgColor indexed="65"/>
          </patternFill>
        </fill>
      </ndxf>
    </rcc>
    <rcc rId="0" sId="1" dxf="1">
      <nc r="CN423">
        <f>IF(AB423=W423,0,1)</f>
      </nc>
      <ndxf>
        <fill>
          <patternFill patternType="none">
            <bgColor indexed="65"/>
          </patternFill>
        </fill>
      </ndxf>
    </rcc>
    <rcc rId="0" sId="1" dxf="1">
      <nc r="CN424">
        <f>IF(AB424=W424,0,1)</f>
      </nc>
      <ndxf>
        <fill>
          <patternFill patternType="none">
            <bgColor indexed="65"/>
          </patternFill>
        </fill>
      </ndxf>
    </rcc>
    <rcc rId="0" sId="1" dxf="1">
      <nc r="CN425">
        <f>IF(AB425=W425,0,1)</f>
      </nc>
      <ndxf>
        <fill>
          <patternFill patternType="none">
            <bgColor indexed="65"/>
          </patternFill>
        </fill>
      </ndxf>
    </rcc>
    <rcc rId="0" sId="1" dxf="1">
      <nc r="CN426">
        <f>IF(AB426=W426,0,1)</f>
      </nc>
      <ndxf>
        <fill>
          <patternFill patternType="none">
            <bgColor indexed="65"/>
          </patternFill>
        </fill>
      </ndxf>
    </rcc>
    <rcc rId="0" sId="1" dxf="1">
      <nc r="CN427">
        <f>IF(AB427=W427,0,1)</f>
      </nc>
      <ndxf>
        <fill>
          <patternFill patternType="none">
            <bgColor indexed="65"/>
          </patternFill>
        </fill>
      </ndxf>
    </rcc>
    <rcc rId="0" sId="1" dxf="1">
      <nc r="CN428">
        <f>IF(AB428=W428,0,1)</f>
      </nc>
      <ndxf>
        <fill>
          <patternFill patternType="none">
            <bgColor indexed="65"/>
          </patternFill>
        </fill>
      </ndxf>
    </rcc>
    <rcc rId="0" sId="1" dxf="1">
      <nc r="CN429">
        <f>IF(AB429=W429,0,1)</f>
      </nc>
      <ndxf>
        <fill>
          <patternFill patternType="none">
            <bgColor indexed="65"/>
          </patternFill>
        </fill>
      </ndxf>
    </rcc>
    <rcc rId="0" sId="1" dxf="1">
      <nc r="CN430">
        <f>IF(AB430=W430,0,1)</f>
      </nc>
      <ndxf>
        <fill>
          <patternFill patternType="none">
            <bgColor indexed="65"/>
          </patternFill>
        </fill>
      </ndxf>
    </rcc>
    <rcc rId="0" sId="1" dxf="1">
      <nc r="CN431">
        <f>IF(AB431=W431,0,1)</f>
      </nc>
      <ndxf>
        <fill>
          <patternFill patternType="none">
            <bgColor indexed="65"/>
          </patternFill>
        </fill>
      </ndxf>
    </rcc>
    <rcc rId="0" sId="1" dxf="1">
      <nc r="CN432">
        <f>IF(AB432=W432,0,1)</f>
      </nc>
      <ndxf>
        <fill>
          <patternFill patternType="none">
            <bgColor indexed="65"/>
          </patternFill>
        </fill>
      </ndxf>
    </rcc>
    <rcc rId="0" sId="1" dxf="1">
      <nc r="CN433">
        <f>IF(AB433=W433,0,1)</f>
      </nc>
      <ndxf>
        <fill>
          <patternFill patternType="none">
            <bgColor indexed="65"/>
          </patternFill>
        </fill>
      </ndxf>
    </rcc>
    <rcc rId="0" sId="1" dxf="1">
      <nc r="CN434">
        <f>IF(AB434=W434,0,1)</f>
      </nc>
      <ndxf>
        <fill>
          <patternFill patternType="none">
            <bgColor indexed="65"/>
          </patternFill>
        </fill>
      </ndxf>
    </rcc>
    <rcc rId="0" sId="1" dxf="1">
      <nc r="CN435">
        <f>IF(AB435=W435,0,1)</f>
      </nc>
      <ndxf>
        <fill>
          <patternFill patternType="none">
            <bgColor indexed="65"/>
          </patternFill>
        </fill>
      </ndxf>
    </rcc>
    <rcc rId="0" sId="1" dxf="1">
      <nc r="CN436">
        <f>IF(AB436=W436,0,1)</f>
      </nc>
      <ndxf>
        <fill>
          <patternFill patternType="none">
            <bgColor indexed="65"/>
          </patternFill>
        </fill>
      </ndxf>
    </rcc>
    <rcc rId="0" sId="1" dxf="1">
      <nc r="CN437">
        <f>IF(AB437=W437,0,1)</f>
      </nc>
      <ndxf>
        <fill>
          <patternFill patternType="none">
            <bgColor indexed="65"/>
          </patternFill>
        </fill>
      </ndxf>
    </rcc>
    <rcc rId="0" sId="1" dxf="1">
      <nc r="CN438">
        <f>IF(AB438=W438,0,1)</f>
      </nc>
      <ndxf>
        <fill>
          <patternFill patternType="none">
            <bgColor indexed="65"/>
          </patternFill>
        </fill>
      </ndxf>
    </rcc>
    <rcc rId="0" sId="1" dxf="1">
      <nc r="CN439">
        <f>IF(AB439=W439,0,1)</f>
      </nc>
      <ndxf>
        <fill>
          <patternFill patternType="none">
            <bgColor indexed="65"/>
          </patternFill>
        </fill>
      </ndxf>
    </rcc>
    <rcc rId="0" sId="1" dxf="1">
      <nc r="CN440">
        <f>IF(AB440=W440,0,1)</f>
      </nc>
      <ndxf>
        <fill>
          <patternFill patternType="none">
            <bgColor indexed="65"/>
          </patternFill>
        </fill>
      </ndxf>
    </rcc>
    <rcc rId="0" sId="1" dxf="1">
      <nc r="CN441">
        <f>IF(AB441=W441,0,1)</f>
      </nc>
      <ndxf>
        <fill>
          <patternFill patternType="none">
            <bgColor indexed="65"/>
          </patternFill>
        </fill>
      </ndxf>
    </rcc>
    <rcc rId="0" sId="1" dxf="1">
      <nc r="CN442">
        <f>IF(AB442=W442,0,1)</f>
      </nc>
      <ndxf>
        <fill>
          <patternFill patternType="none">
            <bgColor indexed="65"/>
          </patternFill>
        </fill>
      </ndxf>
    </rcc>
    <rcc rId="0" sId="1" dxf="1">
      <nc r="CN443">
        <f>IF(AB443=W443,0,1)</f>
      </nc>
      <ndxf>
        <fill>
          <patternFill patternType="none">
            <bgColor indexed="65"/>
          </patternFill>
        </fill>
      </ndxf>
    </rcc>
    <rcc rId="0" sId="1" dxf="1">
      <nc r="CN444">
        <f>IF(AB444=W444,0,1)</f>
      </nc>
      <ndxf>
        <fill>
          <patternFill patternType="none">
            <bgColor indexed="65"/>
          </patternFill>
        </fill>
      </ndxf>
    </rcc>
    <rcc rId="0" sId="1" dxf="1">
      <nc r="CN445">
        <f>IF(AB445=W445,0,1)</f>
      </nc>
      <ndxf>
        <fill>
          <patternFill patternType="none">
            <bgColor indexed="65"/>
          </patternFill>
        </fill>
      </ndxf>
    </rcc>
    <rcc rId="0" sId="1" dxf="1">
      <nc r="CN446">
        <f>IF(AB446=W446,0,1)</f>
      </nc>
      <ndxf>
        <fill>
          <patternFill patternType="none">
            <bgColor indexed="65"/>
          </patternFill>
        </fill>
      </ndxf>
    </rcc>
    <rcc rId="0" sId="1" dxf="1">
      <nc r="CN447">
        <f>IF(AB447=W447,0,1)</f>
      </nc>
      <ndxf>
        <fill>
          <patternFill patternType="none">
            <bgColor indexed="65"/>
          </patternFill>
        </fill>
      </ndxf>
    </rcc>
    <rcc rId="0" sId="1" dxf="1">
      <nc r="CN448">
        <f>IF(AB448=W448,0,1)</f>
      </nc>
      <ndxf>
        <fill>
          <patternFill patternType="none">
            <bgColor indexed="65"/>
          </patternFill>
        </fill>
      </ndxf>
    </rcc>
    <rcc rId="0" sId="1" dxf="1">
      <nc r="CN449">
        <f>IF(AB449=W449,0,1)</f>
      </nc>
      <ndxf>
        <fill>
          <patternFill patternType="none">
            <bgColor indexed="65"/>
          </patternFill>
        </fill>
      </ndxf>
    </rcc>
    <rcc rId="0" sId="1" dxf="1">
      <nc r="CN450">
        <f>IF(AB450=W450,0,1)</f>
      </nc>
      <ndxf>
        <fill>
          <patternFill patternType="none">
            <bgColor indexed="65"/>
          </patternFill>
        </fill>
      </ndxf>
    </rcc>
    <rcc rId="0" sId="1" dxf="1">
      <nc r="CN451">
        <f>IF(AB451=W451,0,1)</f>
      </nc>
      <ndxf>
        <fill>
          <patternFill patternType="none">
            <bgColor indexed="65"/>
          </patternFill>
        </fill>
      </ndxf>
    </rcc>
    <rcc rId="0" sId="1" dxf="1">
      <nc r="CN452">
        <f>IF(AB452=W452,0,1)</f>
      </nc>
      <ndxf>
        <fill>
          <patternFill patternType="none">
            <bgColor indexed="65"/>
          </patternFill>
        </fill>
      </ndxf>
    </rcc>
    <rcc rId="0" sId="1" dxf="1">
      <nc r="CN453">
        <f>IF(AB453=W453,0,1)</f>
      </nc>
      <ndxf>
        <fill>
          <patternFill patternType="none">
            <bgColor indexed="65"/>
          </patternFill>
        </fill>
      </ndxf>
    </rcc>
    <rcc rId="0" sId="1" dxf="1">
      <nc r="CN454">
        <f>IF(AB454=W454,0,1)</f>
      </nc>
      <ndxf>
        <fill>
          <patternFill patternType="none">
            <bgColor indexed="65"/>
          </patternFill>
        </fill>
      </ndxf>
    </rcc>
    <rcc rId="0" sId="1" dxf="1">
      <nc r="CN455">
        <f>IF(AB455=W455,0,1)</f>
      </nc>
      <ndxf>
        <fill>
          <patternFill patternType="none">
            <bgColor indexed="65"/>
          </patternFill>
        </fill>
      </ndxf>
    </rcc>
    <rcc rId="0" sId="1" dxf="1">
      <nc r="CN456">
        <f>IF(AB456=W456,0,1)</f>
      </nc>
      <ndxf>
        <fill>
          <patternFill patternType="none">
            <bgColor indexed="65"/>
          </patternFill>
        </fill>
      </ndxf>
    </rcc>
    <rcc rId="0" sId="1" dxf="1">
      <nc r="CN457">
        <f>IF(AB457=W457,0,1)</f>
      </nc>
      <ndxf>
        <fill>
          <patternFill patternType="none">
            <bgColor indexed="65"/>
          </patternFill>
        </fill>
      </ndxf>
    </rcc>
    <rcc rId="0" sId="1" dxf="1">
      <nc r="CN458">
        <f>IF(AB458=W458,0,1)</f>
      </nc>
      <ndxf>
        <fill>
          <patternFill patternType="none">
            <bgColor indexed="65"/>
          </patternFill>
        </fill>
      </ndxf>
    </rcc>
    <rcc rId="0" sId="1" dxf="1">
      <nc r="CN459">
        <f>IF(AB459=W459,0,1)</f>
      </nc>
      <ndxf>
        <fill>
          <patternFill patternType="none">
            <bgColor indexed="65"/>
          </patternFill>
        </fill>
      </ndxf>
    </rcc>
    <rcc rId="0" sId="1" dxf="1">
      <nc r="CN460">
        <f>IF(AB460=W460,0,1)</f>
      </nc>
      <ndxf>
        <fill>
          <patternFill patternType="none">
            <bgColor indexed="65"/>
          </patternFill>
        </fill>
      </ndxf>
    </rcc>
    <rcc rId="0" sId="1" dxf="1">
      <nc r="CN461">
        <f>IF(AB461=W461,0,1)</f>
      </nc>
      <ndxf>
        <fill>
          <patternFill patternType="none">
            <bgColor indexed="65"/>
          </patternFill>
        </fill>
      </ndxf>
    </rcc>
    <rcc rId="0" sId="1" dxf="1">
      <nc r="CN462">
        <f>IF(AB462=W462,0,1)</f>
      </nc>
      <ndxf>
        <fill>
          <patternFill patternType="none">
            <bgColor indexed="65"/>
          </patternFill>
        </fill>
      </ndxf>
    </rcc>
    <rcc rId="0" sId="1" dxf="1">
      <nc r="CN463">
        <f>IF(AB463=W463,0,1)</f>
      </nc>
      <ndxf>
        <fill>
          <patternFill patternType="none">
            <bgColor indexed="65"/>
          </patternFill>
        </fill>
      </ndxf>
    </rcc>
    <rcc rId="0" sId="1" dxf="1">
      <nc r="CN464">
        <f>IF(AB464=W464,0,1)</f>
      </nc>
      <ndxf>
        <fill>
          <patternFill patternType="none">
            <bgColor indexed="65"/>
          </patternFill>
        </fill>
      </ndxf>
    </rcc>
    <rcc rId="0" sId="1" dxf="1">
      <nc r="CN465">
        <f>IF(AB465=W465,0,1)</f>
      </nc>
      <ndxf>
        <fill>
          <patternFill patternType="none">
            <bgColor indexed="65"/>
          </patternFill>
        </fill>
      </ndxf>
    </rcc>
    <rcc rId="0" sId="1" dxf="1">
      <nc r="CN466">
        <f>IF(AB466=W466,0,1)</f>
      </nc>
      <ndxf>
        <fill>
          <patternFill patternType="none">
            <bgColor indexed="65"/>
          </patternFill>
        </fill>
      </ndxf>
    </rcc>
    <rcc rId="0" sId="1" dxf="1">
      <nc r="CN467">
        <f>IF(AB467=W467,0,1)</f>
      </nc>
      <ndxf>
        <fill>
          <patternFill patternType="none">
            <bgColor indexed="65"/>
          </patternFill>
        </fill>
      </ndxf>
    </rcc>
    <rcc rId="0" sId="1" dxf="1">
      <nc r="CN468">
        <f>IF(AB468=W468,0,1)</f>
      </nc>
      <ndxf>
        <fill>
          <patternFill patternType="none">
            <bgColor indexed="65"/>
          </patternFill>
        </fill>
      </ndxf>
    </rcc>
    <rcc rId="0" sId="1" dxf="1">
      <nc r="CN469">
        <f>IF(AB469=W469,0,1)</f>
      </nc>
      <ndxf>
        <fill>
          <patternFill patternType="none">
            <bgColor indexed="65"/>
          </patternFill>
        </fill>
      </ndxf>
    </rcc>
    <rcc rId="0" sId="1" dxf="1">
      <nc r="CN470">
        <f>IF(AB470=W470,0,1)</f>
      </nc>
      <ndxf>
        <fill>
          <patternFill patternType="none">
            <bgColor indexed="65"/>
          </patternFill>
        </fill>
      </ndxf>
    </rcc>
    <rcc rId="0" sId="1" dxf="1">
      <nc r="CN471">
        <f>IF(AB471=W471,0,1)</f>
      </nc>
      <ndxf>
        <fill>
          <patternFill patternType="none">
            <bgColor indexed="65"/>
          </patternFill>
        </fill>
      </ndxf>
    </rcc>
    <rcc rId="0" sId="1" dxf="1">
      <nc r="CN472">
        <f>IF(AB472=W472,0,1)</f>
      </nc>
      <ndxf>
        <fill>
          <patternFill patternType="none">
            <bgColor indexed="65"/>
          </patternFill>
        </fill>
      </ndxf>
    </rcc>
    <rcc rId="0" sId="1" dxf="1">
      <nc r="CN473">
        <f>IF(AB473=W473,0,1)</f>
      </nc>
      <ndxf>
        <fill>
          <patternFill patternType="none">
            <bgColor indexed="65"/>
          </patternFill>
        </fill>
      </ndxf>
    </rcc>
    <rcc rId="0" sId="1" dxf="1">
      <nc r="CN474">
        <f>IF(AB474=W474,0,1)</f>
      </nc>
      <ndxf>
        <fill>
          <patternFill patternType="none">
            <bgColor indexed="65"/>
          </patternFill>
        </fill>
      </ndxf>
    </rcc>
    <rcc rId="0" sId="1" dxf="1">
      <nc r="CN475">
        <f>IF(AB475=W475,0,1)</f>
      </nc>
      <ndxf>
        <fill>
          <patternFill patternType="none">
            <bgColor indexed="65"/>
          </patternFill>
        </fill>
      </ndxf>
    </rcc>
    <rcc rId="0" sId="1" dxf="1">
      <nc r="CN476">
        <f>IF(AB476=W476,0,1)</f>
      </nc>
      <ndxf>
        <fill>
          <patternFill patternType="none">
            <bgColor indexed="65"/>
          </patternFill>
        </fill>
      </ndxf>
    </rcc>
    <rcc rId="0" sId="1" dxf="1">
      <nc r="CN477">
        <f>IF(AB477=W477,0,1)</f>
      </nc>
      <ndxf>
        <fill>
          <patternFill patternType="none">
            <bgColor indexed="65"/>
          </patternFill>
        </fill>
      </ndxf>
    </rcc>
    <rcc rId="0" sId="1" dxf="1">
      <nc r="CN478">
        <f>IF(AB478=W478,0,1)</f>
      </nc>
      <ndxf>
        <fill>
          <patternFill patternType="none">
            <bgColor indexed="65"/>
          </patternFill>
        </fill>
      </ndxf>
    </rcc>
    <rcc rId="0" sId="1" dxf="1">
      <nc r="CN479">
        <f>IF(AB479=W479,0,1)</f>
      </nc>
      <ndxf>
        <fill>
          <patternFill patternType="none">
            <bgColor indexed="65"/>
          </patternFill>
        </fill>
      </ndxf>
    </rcc>
    <rcc rId="0" sId="1" dxf="1">
      <nc r="CN480">
        <f>IF(AB480=W480,0,1)</f>
      </nc>
      <ndxf>
        <fill>
          <patternFill patternType="none">
            <bgColor indexed="65"/>
          </patternFill>
        </fill>
      </ndxf>
    </rcc>
    <rcc rId="0" sId="1" dxf="1">
      <nc r="CN481">
        <f>IF(AB481=W481,0,1)</f>
      </nc>
      <ndxf>
        <fill>
          <patternFill patternType="none">
            <bgColor indexed="65"/>
          </patternFill>
        </fill>
      </ndxf>
    </rcc>
    <rcc rId="0" sId="1" dxf="1">
      <nc r="CN482">
        <f>IF(AB482=W482,0,1)</f>
      </nc>
      <ndxf>
        <fill>
          <patternFill patternType="none">
            <bgColor indexed="65"/>
          </patternFill>
        </fill>
      </ndxf>
    </rcc>
    <rcc rId="0" sId="1" dxf="1">
      <nc r="CN483">
        <f>IF(AB483=W483,0,1)</f>
      </nc>
      <ndxf>
        <fill>
          <patternFill patternType="none">
            <bgColor indexed="65"/>
          </patternFill>
        </fill>
      </ndxf>
    </rcc>
    <rcc rId="0" sId="1" dxf="1">
      <nc r="CN484">
        <f>IF(AB484=W484,0,1)</f>
      </nc>
      <ndxf>
        <fill>
          <patternFill patternType="none">
            <bgColor indexed="65"/>
          </patternFill>
        </fill>
      </ndxf>
    </rcc>
    <rcc rId="0" sId="1" dxf="1">
      <nc r="CN485">
        <f>IF(AB485=W485,0,1)</f>
      </nc>
      <ndxf>
        <fill>
          <patternFill patternType="none">
            <bgColor indexed="65"/>
          </patternFill>
        </fill>
      </ndxf>
    </rcc>
    <rcc rId="0" sId="1" dxf="1">
      <nc r="CN486">
        <f>IF(AB486=W486,0,1)</f>
      </nc>
      <ndxf>
        <fill>
          <patternFill patternType="none">
            <bgColor indexed="65"/>
          </patternFill>
        </fill>
      </ndxf>
    </rcc>
    <rcc rId="0" sId="1" dxf="1">
      <nc r="CN487">
        <f>IF(AB487=W487,0,1)</f>
      </nc>
      <ndxf>
        <fill>
          <patternFill patternType="none">
            <bgColor indexed="65"/>
          </patternFill>
        </fill>
      </ndxf>
    </rcc>
    <rcc rId="0" sId="1" dxf="1">
      <nc r="CN488">
        <f>IF(AB488=W488,0,1)</f>
      </nc>
      <ndxf>
        <fill>
          <patternFill patternType="none">
            <bgColor indexed="65"/>
          </patternFill>
        </fill>
      </ndxf>
    </rcc>
    <rcc rId="0" sId="1" dxf="1">
      <nc r="CN489">
        <f>IF(AB489=W489,0,1)</f>
      </nc>
      <ndxf>
        <fill>
          <patternFill patternType="none">
            <bgColor indexed="65"/>
          </patternFill>
        </fill>
      </ndxf>
    </rcc>
    <rcc rId="0" sId="1" dxf="1">
      <nc r="CN490">
        <f>IF(AB490=W490,0,1)</f>
      </nc>
      <ndxf>
        <fill>
          <patternFill patternType="none">
            <bgColor indexed="65"/>
          </patternFill>
        </fill>
      </ndxf>
    </rcc>
    <rcc rId="0" sId="1" dxf="1">
      <nc r="CN491">
        <f>IF(AB491=W491,0,1)</f>
      </nc>
      <ndxf>
        <fill>
          <patternFill patternType="none">
            <bgColor indexed="65"/>
          </patternFill>
        </fill>
      </ndxf>
    </rcc>
    <rcc rId="0" sId="1" dxf="1">
      <nc r="CN492">
        <f>IF(AB492=W492,0,1)</f>
      </nc>
      <ndxf>
        <fill>
          <patternFill patternType="none">
            <bgColor indexed="65"/>
          </patternFill>
        </fill>
      </ndxf>
    </rcc>
    <rcc rId="0" sId="1" dxf="1">
      <nc r="CN493">
        <f>IF(AB493=W493,0,1)</f>
      </nc>
      <ndxf>
        <fill>
          <patternFill patternType="none">
            <bgColor indexed="65"/>
          </patternFill>
        </fill>
      </ndxf>
    </rcc>
    <rcc rId="0" sId="1" dxf="1">
      <nc r="CN494">
        <f>IF(AB494=W494,0,1)</f>
      </nc>
      <ndxf>
        <fill>
          <patternFill patternType="none">
            <bgColor indexed="65"/>
          </patternFill>
        </fill>
      </ndxf>
    </rcc>
    <rcc rId="0" sId="1" dxf="1">
      <nc r="CN495">
        <f>IF(AB495=W495,0,1)</f>
      </nc>
      <ndxf>
        <fill>
          <patternFill patternType="none">
            <bgColor indexed="65"/>
          </patternFill>
        </fill>
      </ndxf>
    </rcc>
    <rcc rId="0" sId="1" dxf="1">
      <nc r="CN496">
        <f>IF(AB496=W496,0,1)</f>
      </nc>
      <ndxf>
        <fill>
          <patternFill patternType="none">
            <bgColor indexed="65"/>
          </patternFill>
        </fill>
      </ndxf>
    </rcc>
    <rcc rId="0" sId="1" dxf="1">
      <nc r="CN497">
        <f>IF(AB497=W497,0,1)</f>
      </nc>
      <ndxf>
        <fill>
          <patternFill patternType="none">
            <bgColor indexed="65"/>
          </patternFill>
        </fill>
      </ndxf>
    </rcc>
    <rcc rId="0" sId="1" dxf="1">
      <nc r="CN498">
        <f>IF(AB498=W498,0,1)</f>
      </nc>
      <ndxf>
        <fill>
          <patternFill patternType="none">
            <bgColor indexed="65"/>
          </patternFill>
        </fill>
      </ndxf>
    </rcc>
    <rcc rId="0" sId="1" dxf="1">
      <nc r="CN499">
        <f>IF(AB499=W499,0,1)</f>
      </nc>
      <ndxf>
        <fill>
          <patternFill patternType="none">
            <bgColor indexed="65"/>
          </patternFill>
        </fill>
      </ndxf>
    </rcc>
    <rcc rId="0" sId="1" dxf="1">
      <nc r="CN500">
        <f>IF(AB500=W500,0,1)</f>
      </nc>
      <ndxf>
        <fill>
          <patternFill patternType="none">
            <bgColor indexed="65"/>
          </patternFill>
        </fill>
      </ndxf>
    </rcc>
    <rcc rId="0" sId="1" dxf="1">
      <nc r="CN501">
        <f>IF(AB501=W501,0,1)</f>
      </nc>
      <ndxf>
        <fill>
          <patternFill patternType="none">
            <bgColor indexed="65"/>
          </patternFill>
        </fill>
      </ndxf>
    </rcc>
    <rcc rId="0" sId="1" dxf="1">
      <nc r="CN502">
        <f>IF(AB502=W502,0,1)</f>
      </nc>
      <ndxf>
        <fill>
          <patternFill patternType="none">
            <bgColor indexed="65"/>
          </patternFill>
        </fill>
      </ndxf>
    </rcc>
    <rcc rId="0" sId="1" dxf="1">
      <nc r="CN503">
        <f>IF(AB503=W503,0,1)</f>
      </nc>
      <ndxf>
        <fill>
          <patternFill patternType="none">
            <bgColor indexed="65"/>
          </patternFill>
        </fill>
      </ndxf>
    </rcc>
    <rcc rId="0" sId="1" dxf="1">
      <nc r="CN504">
        <f>IF(AB504=W504,0,1)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IF(AB505=W505,0,1)</f>
      </nc>
      <ndxf>
        <fill>
          <patternFill patternType="none">
            <bgColor indexed="65"/>
          </patternFill>
        </fill>
      </ndxf>
    </rcc>
    <rcc rId="0" sId="1" dxf="1">
      <nc r="CN506">
        <f>IF(AB506=W506,0,1)</f>
      </nc>
      <ndxf>
        <fill>
          <patternFill patternType="none">
            <bgColor indexed="65"/>
          </patternFill>
        </fill>
      </ndxf>
    </rcc>
    <rcc rId="0" sId="1" dxf="1">
      <nc r="CN507">
        <f>IF(AB507=W507,0,1)</f>
      </nc>
      <ndxf>
        <fill>
          <patternFill patternType="none">
            <bgColor indexed="65"/>
          </patternFill>
        </fill>
      </ndxf>
    </rcc>
    <rcc rId="0" sId="1" dxf="1">
      <nc r="CN508">
        <f>IF(AB508=W508,0,1)</f>
      </nc>
      <ndxf>
        <fill>
          <patternFill patternType="none">
            <bgColor indexed="65"/>
          </patternFill>
        </fill>
      </ndxf>
    </rcc>
    <rcc rId="0" sId="1" dxf="1">
      <nc r="CN509">
        <f>IF(AB509=W509,0,1)</f>
      </nc>
      <ndxf>
        <fill>
          <patternFill patternType="none">
            <bgColor indexed="65"/>
          </patternFill>
        </fill>
      </ndxf>
    </rcc>
    <rcc rId="0" sId="1" dxf="1">
      <nc r="CN510">
        <f>IF(AB510=W510,0,1)</f>
      </nc>
      <ndxf>
        <fill>
          <patternFill patternType="none">
            <bgColor indexed="65"/>
          </patternFill>
        </fill>
      </ndxf>
    </rcc>
    <rcc rId="0" sId="1" dxf="1">
      <nc r="CN511">
        <f>IF(AB511=W511,0,1)</f>
      </nc>
      <ndxf>
        <fill>
          <patternFill patternType="none">
            <bgColor indexed="65"/>
          </patternFill>
        </fill>
      </ndxf>
    </rcc>
    <rcc rId="0" sId="1" dxf="1">
      <nc r="CN512">
        <f>IF(AB512=W512,0,1)</f>
      </nc>
      <ndxf>
        <fill>
          <patternFill patternType="none">
            <bgColor indexed="65"/>
          </patternFill>
        </fill>
      </ndxf>
    </rcc>
    <rcc rId="0" sId="1" dxf="1">
      <nc r="CN513">
        <f>IF(AB513=W513,0,1)</f>
      </nc>
      <ndxf>
        <fill>
          <patternFill patternType="none">
            <bgColor indexed="65"/>
          </patternFill>
        </fill>
      </ndxf>
    </rcc>
    <rcc rId="0" sId="1" dxf="1">
      <nc r="CN514">
        <f>IF(AB514=W514,0,1)</f>
      </nc>
      <ndxf>
        <fill>
          <patternFill patternType="none">
            <bgColor indexed="65"/>
          </patternFill>
        </fill>
      </ndxf>
    </rcc>
    <rcc rId="0" sId="1" dxf="1">
      <nc r="CN515">
        <f>IF(AB515=W515,0,1)</f>
      </nc>
      <ndxf>
        <fill>
          <patternFill patternType="none">
            <bgColor indexed="65"/>
          </patternFill>
        </fill>
      </ndxf>
    </rcc>
    <rcc rId="0" sId="1" dxf="1">
      <nc r="CN516">
        <f>IF(AB516=W516,0,1)</f>
      </nc>
      <ndxf>
        <fill>
          <patternFill patternType="none">
            <bgColor indexed="65"/>
          </patternFill>
        </fill>
      </ndxf>
    </rcc>
    <rcc rId="0" sId="1" dxf="1">
      <nc r="CN517">
        <f>IF(AB517=W517,0,1)</f>
      </nc>
      <ndxf>
        <fill>
          <patternFill patternType="none">
            <bgColor indexed="65"/>
          </patternFill>
        </fill>
      </ndxf>
    </rcc>
    <rcc rId="0" sId="1" dxf="1">
      <nc r="CN518">
        <f>IF(AB518=W518,0,1)</f>
      </nc>
      <ndxf>
        <fill>
          <patternFill patternType="none">
            <bgColor indexed="65"/>
          </patternFill>
        </fill>
      </ndxf>
    </rcc>
    <rcc rId="0" sId="1" dxf="1">
      <nc r="CN519">
        <f>IF(AB519=W519,0,1)</f>
      </nc>
      <ndxf>
        <fill>
          <patternFill patternType="none">
            <bgColor indexed="65"/>
          </patternFill>
        </fill>
      </ndxf>
    </rcc>
    <rcc rId="0" sId="1" dxf="1">
      <nc r="CN520">
        <f>IF(AB520=W520,0,1)</f>
      </nc>
      <ndxf>
        <fill>
          <patternFill patternType="none">
            <bgColor indexed="65"/>
          </patternFill>
        </fill>
      </ndxf>
    </rcc>
    <rcc rId="0" sId="1" dxf="1">
      <nc r="CN521">
        <f>IF(AB521=W521,0,1)</f>
      </nc>
      <ndxf>
        <fill>
          <patternFill patternType="none">
            <bgColor indexed="65"/>
          </patternFill>
        </fill>
      </ndxf>
    </rcc>
    <rcc rId="0" sId="1" dxf="1">
      <nc r="CN522">
        <f>IF(AB522=W522,0,1)</f>
      </nc>
      <ndxf>
        <fill>
          <patternFill patternType="none">
            <bgColor indexed="65"/>
          </patternFill>
        </fill>
      </ndxf>
    </rcc>
    <rcc rId="0" sId="1" dxf="1">
      <nc r="CN523">
        <f>IF(AB523=W523,0,1)</f>
      </nc>
      <ndxf>
        <fill>
          <patternFill patternType="none">
            <bgColor indexed="65"/>
          </patternFill>
        </fill>
      </ndxf>
    </rcc>
    <rcc rId="0" sId="1" dxf="1">
      <nc r="CN524">
        <f>IF(AB524=W524,0,1)</f>
      </nc>
      <ndxf>
        <fill>
          <patternFill patternType="none">
            <bgColor indexed="65"/>
          </patternFill>
        </fill>
      </ndxf>
    </rcc>
    <rcc rId="0" sId="1" dxf="1">
      <nc r="CN525">
        <f>IF(AB525=W525,0,1)</f>
      </nc>
      <ndxf>
        <fill>
          <patternFill patternType="none">
            <bgColor indexed="65"/>
          </patternFill>
        </fill>
      </ndxf>
    </rcc>
    <rcc rId="0" sId="1" dxf="1">
      <nc r="CN526">
        <f>IF(AB526=W526,0,1)</f>
      </nc>
      <ndxf>
        <fill>
          <patternFill patternType="none">
            <bgColor indexed="65"/>
          </patternFill>
        </fill>
      </ndxf>
    </rcc>
    <rcc rId="0" sId="1" dxf="1">
      <nc r="CN527">
        <f>IF(AB527=W527,0,1)</f>
      </nc>
      <ndxf>
        <fill>
          <patternFill patternType="none">
            <bgColor indexed="65"/>
          </patternFill>
        </fill>
      </ndxf>
    </rcc>
    <rcc rId="0" sId="1" dxf="1">
      <nc r="CN528">
        <f>IF(AB528=W528,0,1)</f>
      </nc>
      <ndxf>
        <fill>
          <patternFill patternType="none">
            <bgColor indexed="65"/>
          </patternFill>
        </fill>
      </ndxf>
    </rcc>
    <rcc rId="0" sId="1" dxf="1">
      <nc r="CN529">
        <f>IF(AB529=W529,0,1)</f>
      </nc>
      <ndxf>
        <fill>
          <patternFill patternType="none">
            <bgColor indexed="65"/>
          </patternFill>
        </fill>
      </ndxf>
    </rcc>
    <rcc rId="0" sId="1" dxf="1">
      <nc r="CN530">
        <f>IF(AB530=W530,0,1)</f>
      </nc>
      <ndxf>
        <fill>
          <patternFill patternType="none">
            <bgColor indexed="65"/>
          </patternFill>
        </fill>
      </ndxf>
    </rcc>
    <rcc rId="0" sId="1" dxf="1">
      <nc r="CN531">
        <f>IF(AB531=W531,0,1)</f>
      </nc>
      <ndxf>
        <fill>
          <patternFill patternType="none">
            <bgColor indexed="65"/>
          </patternFill>
        </fill>
      </ndxf>
    </rcc>
    <rcc rId="0" sId="1" dxf="1">
      <nc r="CN532">
        <f>IF(AB532=W532,0,1)</f>
      </nc>
      <ndxf>
        <fill>
          <patternFill patternType="none">
            <bgColor indexed="65"/>
          </patternFill>
        </fill>
      </ndxf>
    </rcc>
    <rcc rId="0" sId="1" dxf="1">
      <nc r="CN533">
        <f>IF(AB533=W533,0,1)</f>
      </nc>
      <ndxf>
        <fill>
          <patternFill patternType="none">
            <bgColor indexed="65"/>
          </patternFill>
        </fill>
      </ndxf>
    </rcc>
    <rcc rId="0" sId="1" dxf="1">
      <nc r="CN534">
        <f>IF(AB534=W534,0,1)</f>
      </nc>
      <ndxf>
        <fill>
          <patternFill patternType="none">
            <bgColor indexed="65"/>
          </patternFill>
        </fill>
      </ndxf>
    </rcc>
    <rcc rId="0" sId="1" dxf="1">
      <nc r="CN535">
        <f>IF(AB535=W535,0,1)</f>
      </nc>
      <ndxf>
        <fill>
          <patternFill patternType="none">
            <bgColor indexed="65"/>
          </patternFill>
        </fill>
      </ndxf>
    </rcc>
    <rcc rId="0" sId="1" dxf="1">
      <nc r="CN536">
        <f>IF(AB536=W536,0,1)</f>
      </nc>
      <ndxf>
        <fill>
          <patternFill patternType="none">
            <bgColor indexed="65"/>
          </patternFill>
        </fill>
      </ndxf>
    </rcc>
    <rcc rId="0" sId="1" dxf="1">
      <nc r="CN537">
        <f>IF(AB537=W537,0,1)</f>
      </nc>
      <ndxf>
        <fill>
          <patternFill patternType="none">
            <bgColor indexed="65"/>
          </patternFill>
        </fill>
      </ndxf>
    </rcc>
    <rcc rId="0" sId="1" dxf="1">
      <nc r="CN538">
        <f>IF(AB538=W538,0,1)</f>
      </nc>
      <ndxf>
        <fill>
          <patternFill patternType="none">
            <bgColor indexed="65"/>
          </patternFill>
        </fill>
      </ndxf>
    </rcc>
    <rcc rId="0" sId="1" dxf="1">
      <nc r="CN539">
        <f>IF(AB539=W539,0,1)</f>
      </nc>
      <ndxf>
        <fill>
          <patternFill patternType="none">
            <bgColor indexed="65"/>
          </patternFill>
        </fill>
      </ndxf>
    </rcc>
    <rcc rId="0" sId="1" dxf="1">
      <nc r="CN540">
        <f>IF(AB540=W540,0,1)</f>
      </nc>
      <ndxf>
        <fill>
          <patternFill patternType="none">
            <bgColor indexed="65"/>
          </patternFill>
        </fill>
      </ndxf>
    </rcc>
    <rcc rId="0" sId="1" dxf="1">
      <nc r="CN541">
        <f>IF(AB541=W541,0,1)</f>
      </nc>
      <ndxf>
        <fill>
          <patternFill patternType="none">
            <bgColor indexed="65"/>
          </patternFill>
        </fill>
      </ndxf>
    </rcc>
    <rcc rId="0" sId="1" dxf="1">
      <nc r="CN542">
        <f>IF(AB542=W542,0,1)</f>
      </nc>
      <ndxf>
        <fill>
          <patternFill patternType="none">
            <bgColor indexed="65"/>
          </patternFill>
        </fill>
      </ndxf>
    </rcc>
    <rcc rId="0" sId="1" dxf="1">
      <nc r="CN543">
        <f>IF(AB543=W543,0,1)</f>
      </nc>
      <ndxf>
        <fill>
          <patternFill patternType="none">
            <bgColor indexed="65"/>
          </patternFill>
        </fill>
      </ndxf>
    </rcc>
    <rcc rId="0" sId="1" dxf="1">
      <nc r="CN544">
        <f>IF(AB544=W544,0,1)</f>
      </nc>
      <ndxf>
        <fill>
          <patternFill patternType="none">
            <bgColor indexed="65"/>
          </patternFill>
        </fill>
      </ndxf>
    </rcc>
    <rcc rId="0" sId="1" dxf="1">
      <nc r="CN545">
        <f>IF(AB545=W545,0,1)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IF(AB546=W546,0,1)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IF(AB547=W547,0,1)</f>
      </nc>
      <ndxf>
        <fill>
          <patternFill patternType="none">
            <bgColor indexed="65"/>
          </patternFill>
        </fill>
      </ndxf>
    </rcc>
    <rcc rId="0" sId="1" dxf="1">
      <nc r="CN548">
        <f>IF(AB548=W548,0,1)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IF(AB549=W549,0,1)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IF(AB550=W550,0,1)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IF(AB551=W551,0,1)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IF(AB552=W552,0,1)</f>
      </nc>
      <ndxf>
        <fill>
          <patternFill patternType="none">
            <bgColor indexed="65"/>
          </patternFill>
        </fill>
      </ndxf>
    </rcc>
    <rcc rId="0" sId="1" dxf="1">
      <nc r="CN553">
        <f>IF(AB553=W553,0,1)</f>
      </nc>
      <ndxf>
        <fill>
          <patternFill patternType="none">
            <bgColor indexed="65"/>
          </patternFill>
        </fill>
      </ndxf>
    </rcc>
    <rcc rId="0" sId="1" dxf="1">
      <nc r="CN554">
        <f>IF(AB554=W554,0,1)</f>
      </nc>
      <ndxf>
        <fill>
          <patternFill patternType="none">
            <bgColor indexed="65"/>
          </patternFill>
        </fill>
      </ndxf>
    </rcc>
    <rcc rId="0" sId="1" dxf="1">
      <nc r="CN555">
        <f>IF(AB555=W555,0,1)</f>
      </nc>
      <ndxf>
        <fill>
          <patternFill patternType="none">
            <bgColor indexed="65"/>
          </patternFill>
        </fill>
      </ndxf>
    </rcc>
    <rcc rId="0" sId="1" dxf="1">
      <nc r="CN556">
        <f>IF(AB556=W556,0,1)</f>
      </nc>
      <ndxf>
        <fill>
          <patternFill patternType="none">
            <bgColor indexed="65"/>
          </patternFill>
        </fill>
      </ndxf>
    </rcc>
    <rcc rId="0" sId="1" dxf="1">
      <nc r="CN557">
        <f>IF(AB557=W557,0,1)</f>
      </nc>
      <ndxf>
        <fill>
          <patternFill patternType="none">
            <bgColor indexed="65"/>
          </patternFill>
        </fill>
      </ndxf>
    </rcc>
    <rcc rId="0" sId="1" dxf="1">
      <nc r="CN558">
        <f>IF(AB558=W558,0,1)</f>
      </nc>
      <ndxf>
        <fill>
          <patternFill patternType="none">
            <bgColor indexed="65"/>
          </patternFill>
        </fill>
      </ndxf>
    </rcc>
    <rcc rId="0" sId="1" dxf="1">
      <nc r="CN559">
        <f>IF(AB559=W559,0,1)</f>
      </nc>
      <ndxf>
        <fill>
          <patternFill patternType="none">
            <bgColor indexed="65"/>
          </patternFill>
        </fill>
      </ndxf>
    </rcc>
    <rcc rId="0" sId="1" dxf="1">
      <nc r="CN560">
        <f>IF(AB560=W560,0,1)</f>
      </nc>
      <ndxf>
        <fill>
          <patternFill patternType="none">
            <bgColor indexed="65"/>
          </patternFill>
        </fill>
      </ndxf>
    </rcc>
    <rcc rId="0" sId="1" dxf="1">
      <nc r="CN561">
        <f>IF(AB561=W561,0,1)</f>
      </nc>
      <ndxf>
        <fill>
          <patternFill patternType="none">
            <bgColor indexed="65"/>
          </patternFill>
        </fill>
      </ndxf>
    </rcc>
    <rcc rId="0" sId="1" dxf="1">
      <nc r="CN562">
        <f>IF(AB562=W562,0,1)</f>
      </nc>
      <ndxf>
        <fill>
          <patternFill patternType="none">
            <bgColor indexed="65"/>
          </patternFill>
        </fill>
      </ndxf>
    </rcc>
    <rcc rId="0" sId="1" dxf="1">
      <nc r="CN563">
        <f>IF(AB563=W563,0,1)</f>
      </nc>
      <ndxf>
        <fill>
          <patternFill patternType="none">
            <bgColor indexed="65"/>
          </patternFill>
        </fill>
      </ndxf>
    </rcc>
    <rcc rId="0" sId="1" dxf="1">
      <nc r="CN564">
        <f>IF(AB564=W564,0,1)</f>
      </nc>
      <ndxf>
        <fill>
          <patternFill patternType="none">
            <bgColor indexed="65"/>
          </patternFill>
        </fill>
      </ndxf>
    </rcc>
    <rcc rId="0" sId="1" dxf="1">
      <nc r="CN565">
        <f>IF(AB565=W565,0,1)</f>
      </nc>
      <ndxf>
        <fill>
          <patternFill patternType="none">
            <bgColor indexed="65"/>
          </patternFill>
        </fill>
      </ndxf>
    </rcc>
    <rcc rId="0" sId="1" dxf="1">
      <nc r="CN566">
        <f>IF(AB566=W566,0,1)</f>
      </nc>
      <ndxf>
        <fill>
          <patternFill patternType="none">
            <bgColor indexed="65"/>
          </patternFill>
        </fill>
      </ndxf>
    </rcc>
    <rcc rId="0" sId="1" dxf="1">
      <nc r="CN567">
        <f>IF(AB567=W567,0,1)</f>
      </nc>
      <ndxf>
        <fill>
          <patternFill patternType="none">
            <bgColor indexed="65"/>
          </patternFill>
        </fill>
      </ndxf>
    </rcc>
    <rcc rId="0" sId="1" dxf="1">
      <nc r="CN568">
        <f>IF(AB568=W568,0,1)</f>
      </nc>
      <ndxf>
        <fill>
          <patternFill patternType="none">
            <bgColor indexed="65"/>
          </patternFill>
        </fill>
      </ndxf>
    </rcc>
    <rcc rId="0" sId="1" dxf="1">
      <nc r="CN569">
        <f>IF(AB569=W569,0,1)</f>
      </nc>
      <ndxf>
        <fill>
          <patternFill patternType="none">
            <bgColor indexed="65"/>
          </patternFill>
        </fill>
      </ndxf>
    </rcc>
    <rcc rId="0" sId="1" dxf="1">
      <nc r="CN570">
        <f>IF(AB570=W570,0,1)</f>
      </nc>
      <ndxf>
        <fill>
          <patternFill patternType="none">
            <bgColor indexed="65"/>
          </patternFill>
        </fill>
      </ndxf>
    </rcc>
    <rcc rId="0" sId="1" dxf="1">
      <nc r="CN571">
        <f>IF(AB571=W571,0,1)</f>
      </nc>
      <ndxf>
        <fill>
          <patternFill patternType="none">
            <bgColor indexed="65"/>
          </patternFill>
        </fill>
      </ndxf>
    </rcc>
    <rcc rId="0" sId="1" dxf="1">
      <nc r="CN572">
        <f>IF(AB572=W572,0,1)</f>
      </nc>
      <ndxf>
        <fill>
          <patternFill patternType="none">
            <bgColor indexed="65"/>
          </patternFill>
        </fill>
      </ndxf>
    </rcc>
    <rcc rId="0" sId="1" dxf="1">
      <nc r="CN573">
        <f>IF(AB573=W573,0,1)</f>
      </nc>
      <ndxf>
        <fill>
          <patternFill patternType="none">
            <bgColor indexed="65"/>
          </patternFill>
        </fill>
      </ndxf>
    </rcc>
    <rcc rId="0" sId="1" dxf="1">
      <nc r="CN574">
        <f>IF(AB574=W574,0,1)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IF(AB575=W575,0,1)</f>
      </nc>
      <ndxf>
        <fill>
          <patternFill patternType="none">
            <bgColor indexed="65"/>
          </patternFill>
        </fill>
      </ndxf>
    </rcc>
    <rcc rId="0" sId="1" dxf="1">
      <nc r="CN576">
        <f>IF(AB576=W576,0,1)</f>
      </nc>
      <ndxf>
        <fill>
          <patternFill patternType="none">
            <bgColor indexed="65"/>
          </patternFill>
        </fill>
      </ndxf>
    </rcc>
    <rcc rId="0" sId="1" dxf="1">
      <nc r="CN577">
        <f>IF(AB577=W577,0,1)</f>
      </nc>
      <ndxf>
        <fill>
          <patternFill patternType="none">
            <bgColor indexed="65"/>
          </patternFill>
        </fill>
      </ndxf>
    </rcc>
    <rcc rId="0" sId="1" dxf="1">
      <nc r="CN578">
        <f>IF(AB578=W578,0,1)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IF(AB579=W579,0,1)</f>
      </nc>
      <ndxf>
        <fill>
          <patternFill patternType="none">
            <bgColor indexed="65"/>
          </patternFill>
        </fill>
      </ndxf>
    </rcc>
    <rcc rId="0" sId="1" dxf="1">
      <nc r="CN580">
        <f>IF(AB580=W580,0,1)</f>
      </nc>
      <ndxf>
        <fill>
          <patternFill patternType="none">
            <bgColor indexed="65"/>
          </patternFill>
        </fill>
      </ndxf>
    </rcc>
    <rcc rId="0" sId="1" dxf="1">
      <nc r="CN581">
        <f>IF(AB581=W581,0,1)</f>
      </nc>
      <ndxf>
        <fill>
          <patternFill patternType="none">
            <bgColor indexed="65"/>
          </patternFill>
        </fill>
      </ndxf>
    </rcc>
    <rcc rId="0" sId="1" dxf="1">
      <nc r="CN582">
        <f>IF(AB582=W582,0,1)</f>
      </nc>
      <ndxf>
        <fill>
          <patternFill patternType="none">
            <bgColor indexed="65"/>
          </patternFill>
        </fill>
      </ndxf>
    </rcc>
    <rcc rId="0" sId="1" dxf="1">
      <nc r="CN583">
        <f>IF(AB583=W583,0,1)</f>
      </nc>
      <ndxf>
        <fill>
          <patternFill patternType="none">
            <bgColor indexed="65"/>
          </patternFill>
        </fill>
      </ndxf>
    </rcc>
    <rcc rId="0" sId="1" dxf="1">
      <nc r="CN584">
        <f>IF(AB584=W584,0,1)</f>
      </nc>
      <ndxf>
        <fill>
          <patternFill patternType="none">
            <bgColor indexed="65"/>
          </patternFill>
        </fill>
      </ndxf>
    </rcc>
    <rcc rId="0" sId="1" dxf="1">
      <nc r="CN585">
        <f>IF(AB585=W585,0,1)</f>
      </nc>
      <ndxf>
        <fill>
          <patternFill patternType="none">
            <bgColor indexed="65"/>
          </patternFill>
        </fill>
      </ndxf>
    </rcc>
    <rcc rId="0" sId="1" dxf="1">
      <nc r="CN586">
        <f>IF(AB586=W586,0,1)</f>
      </nc>
      <ndxf>
        <fill>
          <patternFill patternType="none">
            <bgColor indexed="65"/>
          </patternFill>
        </fill>
      </ndxf>
    </rcc>
    <rcc rId="0" sId="1" dxf="1">
      <nc r="CN587">
        <f>IF(AB587=W587,0,1)</f>
      </nc>
      <ndxf>
        <fill>
          <patternFill patternType="none">
            <bgColor indexed="65"/>
          </patternFill>
        </fill>
      </ndxf>
    </rcc>
    <rcc rId="0" sId="1" dxf="1">
      <nc r="CN588">
        <f>IF(AB588=W588,0,1)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IF(AB589=W589,0,1)</f>
      </nc>
      <ndxf>
        <fill>
          <patternFill patternType="none">
            <bgColor indexed="65"/>
          </patternFill>
        </fill>
      </ndxf>
    </rcc>
    <rcc rId="0" sId="1" dxf="1">
      <nc r="CN590">
        <f>IF(AB590=W590,0,1)</f>
      </nc>
      <ndxf>
        <fill>
          <patternFill patternType="none">
            <bgColor indexed="65"/>
          </patternFill>
        </fill>
      </ndxf>
    </rcc>
    <rcc rId="0" sId="1" dxf="1">
      <nc r="CN591">
        <f>IF(AB591=W591,0,1)</f>
      </nc>
      <ndxf>
        <fill>
          <patternFill patternType="none">
            <bgColor indexed="65"/>
          </patternFill>
        </fill>
      </ndxf>
    </rcc>
    <rcc rId="0" sId="1" dxf="1">
      <nc r="CN592">
        <f>IF(AB592=W592,0,1)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IF(AB593=W593,0,1)</f>
      </nc>
      <ndxf>
        <fill>
          <patternFill patternType="none">
            <bgColor indexed="65"/>
          </patternFill>
        </fill>
      </ndxf>
    </rcc>
    <rcc rId="0" sId="1" dxf="1">
      <nc r="CN594">
        <f>IF(AB594=W594,0,1)</f>
      </nc>
      <ndxf>
        <fill>
          <patternFill patternType="none">
            <bgColor indexed="65"/>
          </patternFill>
        </fill>
      </ndxf>
    </rcc>
    <rcc rId="0" sId="1" dxf="1">
      <nc r="CN595">
        <f>IF(AB595=W595,0,1)</f>
      </nc>
      <ndxf>
        <fill>
          <patternFill patternType="none">
            <bgColor indexed="65"/>
          </patternFill>
        </fill>
      </ndxf>
    </rcc>
    <rcc rId="0" sId="1" dxf="1">
      <nc r="CN596">
        <f>IF(AB596=W596,0,1)</f>
      </nc>
      <ndxf>
        <fill>
          <patternFill patternType="none">
            <bgColor indexed="65"/>
          </patternFill>
        </fill>
      </ndxf>
    </rcc>
    <rcc rId="0" sId="1" dxf="1">
      <nc r="CN597">
        <f>IF(AB597=W597,0,1)</f>
      </nc>
      <ndxf>
        <fill>
          <patternFill patternType="none">
            <bgColor indexed="65"/>
          </patternFill>
        </fill>
      </ndxf>
    </rcc>
    <rcc rId="0" sId="1" dxf="1">
      <nc r="CN598">
        <f>IF(AB598=W598,0,1)</f>
      </nc>
      <ndxf>
        <fill>
          <patternFill patternType="none">
            <bgColor indexed="65"/>
          </patternFill>
        </fill>
      </ndxf>
    </rcc>
    <rcc rId="0" sId="1" dxf="1">
      <nc r="CN599">
        <f>IF(AB599=W599,0,1)</f>
      </nc>
      <ndxf>
        <fill>
          <patternFill patternType="none">
            <bgColor indexed="65"/>
          </patternFill>
        </fill>
      </ndxf>
    </rcc>
    <rcc rId="0" sId="1" dxf="1">
      <nc r="CN600">
        <f>IF(AB600=W600,0,1)</f>
      </nc>
      <ndxf>
        <fill>
          <patternFill patternType="none">
            <bgColor indexed="65"/>
          </patternFill>
        </fill>
      </ndxf>
    </rcc>
    <rcc rId="0" sId="1" dxf="1">
      <nc r="CN601">
        <f>IF(AB601=W601,0,1)</f>
      </nc>
      <ndxf>
        <fill>
          <patternFill patternType="none">
            <bgColor indexed="65"/>
          </patternFill>
        </fill>
      </ndxf>
    </rcc>
    <rcc rId="0" sId="1" dxf="1">
      <nc r="CN602">
        <f>IF(AB602=W602,0,1)</f>
      </nc>
      <ndxf>
        <fill>
          <patternFill patternType="none">
            <bgColor indexed="65"/>
          </patternFill>
        </fill>
      </ndxf>
    </rcc>
    <rcc rId="0" sId="1" dxf="1">
      <nc r="CN603">
        <f>IF(AB603=W603,0,1)</f>
      </nc>
      <ndxf>
        <fill>
          <patternFill patternType="none">
            <bgColor indexed="65"/>
          </patternFill>
        </fill>
      </ndxf>
    </rcc>
    <rcc rId="0" sId="1" dxf="1">
      <nc r="CN604">
        <f>IF(AB604=W604,0,1)</f>
      </nc>
      <ndxf>
        <fill>
          <patternFill patternType="none">
            <bgColor indexed="65"/>
          </patternFill>
        </fill>
      </ndxf>
    </rcc>
    <rcc rId="0" sId="1" dxf="1">
      <nc r="CN605">
        <f>IF(AB605=W605,0,1)</f>
      </nc>
      <ndxf>
        <fill>
          <patternFill patternType="none">
            <bgColor indexed="65"/>
          </patternFill>
        </fill>
      </ndxf>
    </rcc>
    <rcc rId="0" sId="1" dxf="1">
      <nc r="CN606">
        <f>IF(AB606=W606,0,1)</f>
      </nc>
      <ndxf>
        <fill>
          <patternFill patternType="none">
            <bgColor indexed="65"/>
          </patternFill>
        </fill>
      </ndxf>
    </rcc>
    <rcc rId="0" sId="1" dxf="1">
      <nc r="CN607">
        <f>IF(AB607=W607,0,1)</f>
      </nc>
      <ndxf>
        <fill>
          <patternFill patternType="none">
            <bgColor indexed="65"/>
          </patternFill>
        </fill>
      </ndxf>
    </rcc>
    <rcc rId="0" sId="1" dxf="1">
      <nc r="CN608">
        <f>IF(AB608=W608,0,1)</f>
      </nc>
      <ndxf>
        <fill>
          <patternFill patternType="none">
            <bgColor indexed="65"/>
          </patternFill>
        </fill>
      </ndxf>
    </rcc>
    <rcc rId="0" sId="1" dxf="1">
      <nc r="CN609">
        <f>IF(AB609=W609,0,1)</f>
      </nc>
      <ndxf>
        <fill>
          <patternFill patternType="none">
            <bgColor indexed="65"/>
          </patternFill>
        </fill>
      </ndxf>
    </rcc>
    <rcc rId="0" sId="1" dxf="1">
      <nc r="CN610">
        <f>IF(AB610=W610,0,1)</f>
      </nc>
      <ndxf>
        <fill>
          <patternFill patternType="none">
            <bgColor indexed="65"/>
          </patternFill>
        </fill>
      </ndxf>
    </rcc>
    <rcc rId="0" sId="1" dxf="1">
      <nc r="CN611">
        <f>IF(AB611=W611,0,1)</f>
      </nc>
      <ndxf>
        <fill>
          <patternFill patternType="none">
            <bgColor indexed="65"/>
          </patternFill>
        </fill>
      </ndxf>
    </rcc>
    <rcc rId="0" sId="1" dxf="1">
      <nc r="CN612">
        <f>IF(AB612=W612,0,1)</f>
      </nc>
      <ndxf>
        <fill>
          <patternFill patternType="none">
            <bgColor indexed="65"/>
          </patternFill>
        </fill>
      </ndxf>
    </rcc>
    <rcc rId="0" sId="1" dxf="1">
      <nc r="CN613">
        <f>IF(AB613=W613,0,1)</f>
      </nc>
      <ndxf>
        <fill>
          <patternFill patternType="none">
            <bgColor indexed="65"/>
          </patternFill>
        </fill>
      </ndxf>
    </rcc>
    <rcc rId="0" sId="1" dxf="1">
      <nc r="CN614">
        <f>IF(AB614=W614,0,1)</f>
      </nc>
      <ndxf>
        <fill>
          <patternFill patternType="none">
            <bgColor indexed="65"/>
          </patternFill>
        </fill>
      </ndxf>
    </rcc>
    <rcc rId="0" sId="1" dxf="1">
      <nc r="CN615">
        <f>IF(AB615=W615,0,1)</f>
      </nc>
      <ndxf>
        <fill>
          <patternFill patternType="none">
            <bgColor indexed="65"/>
          </patternFill>
        </fill>
      </ndxf>
    </rcc>
    <rcc rId="0" sId="1" dxf="1">
      <nc r="CN616">
        <f>IF(AB616=W616,0,1)</f>
      </nc>
      <ndxf>
        <fill>
          <patternFill patternType="none">
            <bgColor indexed="65"/>
          </patternFill>
        </fill>
      </ndxf>
    </rcc>
    <rcc rId="0" sId="1" dxf="1">
      <nc r="CN617">
        <f>IF(AB617=W617,0,1)</f>
      </nc>
      <ndxf>
        <fill>
          <patternFill patternType="none">
            <bgColor indexed="65"/>
          </patternFill>
        </fill>
      </ndxf>
    </rcc>
    <rcc rId="0" sId="1" dxf="1">
      <nc r="CN618">
        <f>IF(AB618=W618,0,1)</f>
      </nc>
      <ndxf>
        <fill>
          <patternFill patternType="none">
            <bgColor indexed="65"/>
          </patternFill>
        </fill>
      </ndxf>
    </rcc>
    <rcc rId="0" sId="1" dxf="1">
      <nc r="CN619">
        <f>IF(AB619=W619,0,1)</f>
      </nc>
      <ndxf>
        <fill>
          <patternFill patternType="none">
            <bgColor indexed="65"/>
          </patternFill>
        </fill>
      </ndxf>
    </rcc>
    <rcc rId="0" sId="1" dxf="1">
      <nc r="CN620">
        <f>IF(AB620=W620,0,1)</f>
      </nc>
      <ndxf>
        <fill>
          <patternFill patternType="none">
            <bgColor indexed="65"/>
          </patternFill>
        </fill>
      </ndxf>
    </rcc>
    <rcc rId="0" sId="1" dxf="1">
      <nc r="CN621">
        <f>IF(AB621=W621,0,1)</f>
      </nc>
      <ndxf>
        <fill>
          <patternFill patternType="none">
            <bgColor indexed="65"/>
          </patternFill>
        </fill>
      </ndxf>
    </rcc>
    <rcc rId="0" sId="1" dxf="1">
      <nc r="CN622">
        <f>IF(AB622=W622,0,1)</f>
      </nc>
      <ndxf>
        <fill>
          <patternFill patternType="none">
            <bgColor indexed="65"/>
          </patternFill>
        </fill>
      </ndxf>
    </rcc>
    <rcc rId="0" sId="1" dxf="1">
      <nc r="CN623">
        <f>IF(AB623=W623,0,1)</f>
      </nc>
      <ndxf>
        <fill>
          <patternFill patternType="none">
            <bgColor indexed="65"/>
          </patternFill>
        </fill>
      </ndxf>
    </rcc>
    <rcc rId="0" sId="1" dxf="1">
      <nc r="CN624">
        <f>IF(AB624=W624,0,1)</f>
      </nc>
      <ndxf>
        <fill>
          <patternFill patternType="none">
            <bgColor indexed="65"/>
          </patternFill>
        </fill>
      </ndxf>
    </rcc>
    <rcc rId="0" sId="1" dxf="1">
      <nc r="CN625">
        <f>IF(AB625=W625,0,1)</f>
      </nc>
      <ndxf>
        <fill>
          <patternFill patternType="none">
            <bgColor indexed="65"/>
          </patternFill>
        </fill>
      </ndxf>
    </rcc>
    <rcc rId="0" sId="1" dxf="1">
      <nc r="CN626">
        <f>IF(AB626=W626,0,1)</f>
      </nc>
      <ndxf>
        <fill>
          <patternFill patternType="none">
            <bgColor indexed="65"/>
          </patternFill>
        </fill>
      </ndxf>
    </rcc>
    <rcc rId="0" sId="1" dxf="1">
      <nc r="CN627">
        <f>IF(AB627=W627,0,1)</f>
      </nc>
      <ndxf>
        <fill>
          <patternFill patternType="none">
            <bgColor indexed="65"/>
          </patternFill>
        </fill>
      </ndxf>
    </rcc>
    <rcc rId="0" sId="1" dxf="1">
      <nc r="CN628">
        <f>IF(AB628=W628,0,1)</f>
      </nc>
      <ndxf>
        <fill>
          <patternFill patternType="none">
            <bgColor indexed="65"/>
          </patternFill>
        </fill>
      </ndxf>
    </rcc>
    <rcc rId="0" sId="1" dxf="1">
      <nc r="CN629">
        <f>IF(AB629=W629,0,1)</f>
      </nc>
      <ndxf>
        <fill>
          <patternFill patternType="none">
            <bgColor indexed="65"/>
          </patternFill>
        </fill>
      </ndxf>
    </rcc>
    <rcc rId="0" sId="1" dxf="1">
      <nc r="CN630">
        <f>IF(AB630=W630,0,1)</f>
      </nc>
      <ndxf>
        <fill>
          <patternFill patternType="none">
            <bgColor indexed="65"/>
          </patternFill>
        </fill>
      </ndxf>
    </rcc>
    <rcc rId="0" sId="1" dxf="1">
      <nc r="CN631">
        <f>IF(AB631=W631,0,1)</f>
      </nc>
      <ndxf>
        <fill>
          <patternFill patternType="none">
            <bgColor indexed="65"/>
          </patternFill>
        </fill>
      </ndxf>
    </rcc>
    <rcc rId="0" sId="1" dxf="1">
      <nc r="CN632">
        <f>IF(AB632=W632,0,1)</f>
      </nc>
      <ndxf>
        <fill>
          <patternFill patternType="none">
            <bgColor indexed="65"/>
          </patternFill>
        </fill>
      </ndxf>
    </rcc>
    <rcc rId="0" sId="1" dxf="1">
      <nc r="CN633">
        <f>IF(AB633=W633,0,1)</f>
      </nc>
      <ndxf>
        <fill>
          <patternFill patternType="none">
            <bgColor indexed="65"/>
          </patternFill>
        </fill>
      </ndxf>
    </rcc>
    <rcc rId="0" sId="1" dxf="1">
      <nc r="CN634">
        <f>IF(AB634=W634,0,1)</f>
      </nc>
      <ndxf>
        <fill>
          <patternFill patternType="none">
            <bgColor indexed="65"/>
          </patternFill>
        </fill>
      </ndxf>
    </rcc>
    <rcc rId="0" sId="1" dxf="1">
      <nc r="CN635">
        <f>IF(AB635=W635,0,1)</f>
      </nc>
      <ndxf>
        <fill>
          <patternFill patternType="none">
            <bgColor indexed="65"/>
          </patternFill>
        </fill>
      </ndxf>
    </rcc>
    <rcc rId="0" sId="1" dxf="1">
      <nc r="CN636">
        <f>IF(AB636=W636,0,1)</f>
      </nc>
      <ndxf>
        <fill>
          <patternFill patternType="none">
            <bgColor indexed="65"/>
          </patternFill>
        </fill>
      </ndxf>
    </rcc>
    <rcc rId="0" sId="1" dxf="1">
      <nc r="CN637">
        <f>IF(AB637=W637,0,1)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IF(AB638=W638,0,1)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IF(AB639=W639,0,1)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IF(AB640=W640,0,1)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IF(AB641=W641,0,1)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IF(AB642=W642,0,1)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IF(AB643=W643,0,1)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IF(AB644=W644,0,1)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IF(AB645=W645,0,1)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IF(AB646=W646,0,1)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IF(AB647=W647,0,1)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IF(AB648=W648,0,1)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IF(AB649=W649,0,1)</f>
      </nc>
      <ndxf>
        <fill>
          <patternFill patternType="none">
            <bgColor indexed="65"/>
          </patternFill>
        </fill>
      </ndxf>
    </rcc>
    <rcc rId="0" sId="1" dxf="1">
      <nc r="CN650">
        <f>IF(AB650=W650,0,1)</f>
      </nc>
      <ndxf>
        <fill>
          <patternFill patternType="none">
            <bgColor indexed="65"/>
          </patternFill>
        </fill>
      </ndxf>
    </rcc>
    <rcc rId="0" sId="1" dxf="1">
      <nc r="CN651">
        <f>IF(AB651=W651,0,1)</f>
      </nc>
      <ndxf>
        <fill>
          <patternFill patternType="none">
            <bgColor indexed="65"/>
          </patternFill>
        </fill>
      </ndxf>
    </rcc>
    <rcc rId="0" sId="1" dxf="1">
      <nc r="CN652">
        <f>IF(AB652=W652,0,1)</f>
      </nc>
      <ndxf>
        <fill>
          <patternFill patternType="none">
            <bgColor indexed="65"/>
          </patternFill>
        </fill>
      </ndxf>
    </rcc>
    <rcc rId="0" sId="1" dxf="1">
      <nc r="CN653">
        <f>IF(AB653=W653,0,1)</f>
      </nc>
      <ndxf>
        <fill>
          <patternFill patternType="none">
            <bgColor indexed="65"/>
          </patternFill>
        </fill>
      </ndxf>
    </rcc>
    <rcc rId="0" sId="1" dxf="1">
      <nc r="CN654">
        <f>IF(AB654=W654,0,1)</f>
      </nc>
      <ndxf>
        <fill>
          <patternFill patternType="none">
            <bgColor indexed="65"/>
          </patternFill>
        </fill>
      </ndxf>
    </rcc>
    <rcc rId="0" sId="1" dxf="1">
      <nc r="CN655">
        <f>IF(AB655=W655,0,1)</f>
      </nc>
      <ndxf>
        <fill>
          <patternFill patternType="none">
            <bgColor indexed="65"/>
          </patternFill>
        </fill>
      </ndxf>
    </rcc>
    <rcc rId="0" sId="1" dxf="1">
      <nc r="CN656">
        <f>IF(AB656=W656,0,1)</f>
      </nc>
      <ndxf>
        <fill>
          <patternFill patternType="none">
            <bgColor indexed="65"/>
          </patternFill>
        </fill>
      </ndxf>
    </rcc>
    <rcc rId="0" sId="1" dxf="1">
      <nc r="CN657">
        <f>IF(AB657=W657,0,1)</f>
      </nc>
      <ndxf>
        <fill>
          <patternFill patternType="none">
            <bgColor indexed="65"/>
          </patternFill>
        </fill>
      </ndxf>
    </rcc>
    <rcc rId="0" sId="1" dxf="1">
      <nc r="CN658">
        <f>IF(AB658=W658,0,1)</f>
      </nc>
      <ndxf>
        <fill>
          <patternFill patternType="none">
            <bgColor indexed="65"/>
          </patternFill>
        </fill>
      </ndxf>
    </rcc>
    <rcc rId="0" sId="1" dxf="1">
      <nc r="CN659">
        <f>IF(AB659=W659,0,1)</f>
      </nc>
      <ndxf>
        <fill>
          <patternFill patternType="none">
            <bgColor indexed="65"/>
          </patternFill>
        </fill>
      </ndxf>
    </rcc>
    <rcc rId="0" sId="1" dxf="1">
      <nc r="CN660">
        <f>IF(AB660=W660,0,1)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IF(AB661=W661,0,1)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IF(AB662=W662,0,1)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IF(AB663=W663,0,1)</f>
      </nc>
      <ndxf>
        <fill>
          <patternFill patternType="none">
            <bgColor indexed="65"/>
          </patternFill>
        </fill>
      </ndxf>
    </rcc>
    <rcc rId="0" sId="1" dxf="1">
      <nc r="CN664">
        <f>IF(AB664=W664,0,1)</f>
      </nc>
      <ndxf>
        <fill>
          <patternFill patternType="none">
            <bgColor indexed="65"/>
          </patternFill>
        </fill>
      </ndxf>
    </rcc>
    <rcc rId="0" sId="1" dxf="1">
      <nc r="CN665">
        <f>IF(AB665=W665,0,1)</f>
      </nc>
      <ndxf>
        <fill>
          <patternFill patternType="none">
            <bgColor indexed="65"/>
          </patternFill>
        </fill>
      </ndxf>
    </rcc>
    <rcc rId="0" sId="1" dxf="1">
      <nc r="CN666">
        <f>IF(AB666=W666,0,1)</f>
      </nc>
      <ndxf>
        <fill>
          <patternFill patternType="none">
            <bgColor indexed="65"/>
          </patternFill>
        </fill>
      </ndxf>
    </rcc>
    <rcc rId="0" sId="1" dxf="1">
      <nc r="CN667">
        <f>IF(AB667=W667,0,1)</f>
      </nc>
      <ndxf>
        <fill>
          <patternFill patternType="none">
            <bgColor indexed="65"/>
          </patternFill>
        </fill>
      </ndxf>
    </rcc>
    <rcc rId="0" sId="1" dxf="1">
      <nc r="CN668">
        <f>IF(AB668=W668,0,1)</f>
      </nc>
      <ndxf>
        <fill>
          <patternFill patternType="none">
            <bgColor indexed="65"/>
          </patternFill>
        </fill>
      </ndxf>
    </rcc>
    <rcc rId="0" sId="1" dxf="1">
      <nc r="CN669">
        <f>IF(AB669=W669,0,1)</f>
      </nc>
      <ndxf>
        <fill>
          <patternFill patternType="none">
            <bgColor indexed="65"/>
          </patternFill>
        </fill>
      </ndxf>
    </rcc>
    <rcc rId="0" sId="1" dxf="1">
      <nc r="CN670">
        <f>IF(AB670=W670,0,1)</f>
      </nc>
      <ndxf>
        <fill>
          <patternFill patternType="none">
            <bgColor indexed="65"/>
          </patternFill>
        </fill>
      </ndxf>
    </rcc>
    <rcc rId="0" sId="1" dxf="1">
      <nc r="CN671">
        <f>IF(AB671=W671,0,1)</f>
      </nc>
      <ndxf>
        <fill>
          <patternFill patternType="none">
            <bgColor indexed="65"/>
          </patternFill>
        </fill>
      </ndxf>
    </rcc>
    <rcc rId="0" sId="1" dxf="1">
      <nc r="CN672">
        <f>IF(AB672=W672,0,1)</f>
      </nc>
      <ndxf>
        <fill>
          <patternFill patternType="none">
            <bgColor indexed="65"/>
          </patternFill>
        </fill>
      </ndxf>
    </rcc>
    <rcc rId="0" sId="1" dxf="1">
      <nc r="CN673">
        <f>IF(AB673=W673,0,1)</f>
      </nc>
      <ndxf>
        <fill>
          <patternFill patternType="none">
            <bgColor indexed="65"/>
          </patternFill>
        </fill>
      </ndxf>
    </rcc>
    <rcc rId="0" sId="1" dxf="1">
      <nc r="CN674">
        <f>IF(AB674=W674,0,1)</f>
      </nc>
      <ndxf>
        <fill>
          <patternFill patternType="none">
            <bgColor indexed="65"/>
          </patternFill>
        </fill>
      </ndxf>
    </rcc>
    <rcc rId="0" sId="1" dxf="1">
      <nc r="CN675">
        <f>IF(AB675=W675,0,1)</f>
      </nc>
      <ndxf>
        <fill>
          <patternFill patternType="none">
            <bgColor indexed="65"/>
          </patternFill>
        </fill>
      </ndxf>
    </rcc>
    <rcc rId="0" sId="1" dxf="1">
      <nc r="CN676">
        <f>IF(AB676=W676,0,1)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IF(AB677=W677,0,1)</f>
      </nc>
      <ndxf>
        <fill>
          <patternFill patternType="none">
            <bgColor indexed="65"/>
          </patternFill>
        </fill>
      </ndxf>
    </rcc>
    <rcc rId="0" sId="1" dxf="1">
      <nc r="CN678">
        <f>IF(AB678=W678,0,1)</f>
      </nc>
      <ndxf>
        <fill>
          <patternFill patternType="none">
            <bgColor indexed="65"/>
          </patternFill>
        </fill>
      </ndxf>
    </rcc>
    <rcc rId="0" sId="1" dxf="1">
      <nc r="CN679">
        <f>IF(AB679=W679,0,1)</f>
      </nc>
      <ndxf>
        <fill>
          <patternFill patternType="none">
            <bgColor indexed="65"/>
          </patternFill>
        </fill>
      </ndxf>
    </rcc>
    <rcc rId="0" sId="1" dxf="1">
      <nc r="CN680">
        <f>IF(AB680=W680,0,1)</f>
      </nc>
      <ndxf>
        <fill>
          <patternFill patternType="none">
            <bgColor indexed="65"/>
          </patternFill>
        </fill>
      </ndxf>
    </rcc>
    <rcc rId="0" sId="1" dxf="1">
      <nc r="CN681">
        <f>IF(AB681=W681,0,1)</f>
      </nc>
      <ndxf>
        <fill>
          <patternFill patternType="none">
            <bgColor indexed="65"/>
          </patternFill>
        </fill>
      </ndxf>
    </rcc>
    <rcc rId="0" sId="1" dxf="1">
      <nc r="CN682">
        <f>IF(AB682=W682,0,1)</f>
      </nc>
      <ndxf>
        <fill>
          <patternFill patternType="none">
            <bgColor indexed="65"/>
          </patternFill>
        </fill>
      </ndxf>
    </rcc>
    <rcc rId="0" sId="1" dxf="1">
      <nc r="CN683">
        <f>IF(AB683=W683,0,1)</f>
      </nc>
      <ndxf>
        <fill>
          <patternFill patternType="none">
            <bgColor indexed="65"/>
          </patternFill>
        </fill>
      </ndxf>
    </rcc>
    <rcc rId="0" sId="1" dxf="1">
      <nc r="CN684">
        <f>IF(AB684=W684,0,1)</f>
      </nc>
      <ndxf>
        <fill>
          <patternFill patternType="none">
            <bgColor indexed="65"/>
          </patternFill>
        </fill>
      </ndxf>
    </rcc>
    <rcc rId="0" sId="1" dxf="1">
      <nc r="CN685">
        <f>IF(AB685=W685,0,1)</f>
      </nc>
      <ndxf>
        <fill>
          <patternFill patternType="none">
            <bgColor indexed="65"/>
          </patternFill>
        </fill>
      </ndxf>
    </rcc>
    <rcc rId="0" sId="1" dxf="1">
      <nc r="CN686">
        <f>IF(AB686=W686,0,1)</f>
      </nc>
      <ndxf>
        <fill>
          <patternFill patternType="none">
            <bgColor indexed="65"/>
          </patternFill>
        </fill>
      </ndxf>
    </rcc>
    <rcc rId="0" sId="1" dxf="1">
      <nc r="CN687">
        <f>IF(AB687=W687,0,1)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IF(AB688=W688,0,1)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IF(AB689=W689,0,1)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IF(AB690=W690,0,1)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IF(AB691=W691,0,1)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IF(AB692=W692,0,1)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IF(AB693=W693,0,1)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IF(AB694=W694,0,1)</f>
      </nc>
      <ndxf>
        <fill>
          <patternFill patternType="none">
            <bgColor indexed="65"/>
          </patternFill>
        </fill>
      </ndxf>
    </rcc>
    <rcc rId="0" sId="1" dxf="1">
      <nc r="CN695">
        <f>IF(AB695=W695,0,1)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IF(AB696=W696,0,1)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IF(AB697=W697,0,1)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IF(AB698=W698,0,1)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IF(AB699=W699,0,1)</f>
      </nc>
      <ndxf>
        <fill>
          <patternFill patternType="none">
            <bgColor indexed="65"/>
          </patternFill>
        </fill>
      </ndxf>
    </rcc>
    <rcc rId="0" sId="1" dxf="1">
      <nc r="CN700">
        <f>IF(AB700=W700,0,1)</f>
      </nc>
      <ndxf>
        <fill>
          <patternFill patternType="none">
            <bgColor indexed="65"/>
          </patternFill>
        </fill>
      </ndxf>
    </rcc>
    <rcc rId="0" sId="1" dxf="1">
      <nc r="CN701">
        <f>IF(AB701=W701,0,1)</f>
      </nc>
      <ndxf>
        <fill>
          <patternFill patternType="none">
            <bgColor indexed="65"/>
          </patternFill>
        </fill>
      </ndxf>
    </rcc>
    <rcc rId="0" sId="1" dxf="1">
      <nc r="CN702">
        <f>IF(AB702=W702,0,1)</f>
      </nc>
      <ndxf>
        <fill>
          <patternFill patternType="none">
            <bgColor indexed="65"/>
          </patternFill>
        </fill>
      </ndxf>
    </rcc>
    <rcc rId="0" sId="1" dxf="1">
      <nc r="CN703">
        <f>IF(AB703=W703,0,1)</f>
      </nc>
      <ndxf>
        <fill>
          <patternFill patternType="none">
            <bgColor indexed="65"/>
          </patternFill>
        </fill>
      </ndxf>
    </rcc>
    <rcc rId="0" sId="1" dxf="1">
      <nc r="CN704">
        <f>IF(AB704=W704,0,1)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IF(AB705=W705,0,1)</f>
      </nc>
      <ndxf>
        <fill>
          <patternFill patternType="none">
            <bgColor indexed="65"/>
          </patternFill>
        </fill>
      </ndxf>
    </rcc>
    <rcc rId="0" sId="1" dxf="1">
      <nc r="CN706">
        <f>IF(AB706=W706,0,1)</f>
      </nc>
      <ndxf>
        <fill>
          <patternFill patternType="none">
            <bgColor indexed="65"/>
          </patternFill>
        </fill>
      </ndxf>
    </rcc>
    <rcc rId="0" sId="1" dxf="1">
      <nc r="CN707">
        <f>IF(AB707=W707,0,1)</f>
      </nc>
      <ndxf>
        <fill>
          <patternFill patternType="none">
            <bgColor indexed="65"/>
          </patternFill>
        </fill>
      </ndxf>
    </rcc>
    <rcc rId="0" sId="1" dxf="1">
      <nc r="CN708">
        <f>IF(AB708=W708,0,1)</f>
      </nc>
      <ndxf>
        <fill>
          <patternFill patternType="none">
            <bgColor indexed="65"/>
          </patternFill>
        </fill>
      </ndxf>
    </rcc>
    <rcc rId="0" sId="1" dxf="1">
      <nc r="CN709">
        <f>IF(AB709=W709,0,1)</f>
      </nc>
      <ndxf>
        <fill>
          <patternFill patternType="none">
            <bgColor indexed="65"/>
          </patternFill>
        </fill>
      </ndxf>
    </rcc>
    <rcc rId="0" sId="1" dxf="1">
      <nc r="CN710">
        <f>IF(AB710=W710,0,1)</f>
      </nc>
      <ndxf>
        <fill>
          <patternFill patternType="none">
            <bgColor indexed="65"/>
          </patternFill>
        </fill>
      </ndxf>
    </rcc>
    <rcc rId="0" sId="1" dxf="1">
      <nc r="CN711">
        <f>IF(AB711=W711,0,1)</f>
      </nc>
      <ndxf>
        <fill>
          <patternFill patternType="none">
            <bgColor indexed="65"/>
          </patternFill>
        </fill>
      </ndxf>
    </rcc>
    <rcc rId="0" sId="1" dxf="1">
      <nc r="CN712">
        <f>IF(AB712=W712,0,1)</f>
      </nc>
      <ndxf>
        <fill>
          <patternFill patternType="none">
            <bgColor indexed="65"/>
          </patternFill>
        </fill>
      </ndxf>
    </rcc>
    <rcc rId="0" sId="1" dxf="1">
      <nc r="CN713">
        <f>IF(AB713=W713,0,1)</f>
      </nc>
      <ndxf>
        <fill>
          <patternFill patternType="none">
            <bgColor indexed="65"/>
          </patternFill>
        </fill>
      </ndxf>
    </rcc>
    <rcc rId="0" sId="1" dxf="1">
      <nc r="CN714">
        <f>IF(AB714=W714,0,1)</f>
      </nc>
      <ndxf>
        <fill>
          <patternFill patternType="none">
            <bgColor indexed="65"/>
          </patternFill>
        </fill>
      </ndxf>
    </rcc>
    <rcc rId="0" sId="1" dxf="1">
      <nc r="CN715">
        <f>IF(AB715=W715,0,1)</f>
      </nc>
      <ndxf>
        <fill>
          <patternFill patternType="none">
            <bgColor indexed="65"/>
          </patternFill>
        </fill>
      </ndxf>
    </rcc>
    <rcc rId="0" sId="1" dxf="1">
      <nc r="CN716">
        <f>IF(AB716=W716,0,1)</f>
      </nc>
      <ndxf>
        <fill>
          <patternFill patternType="none">
            <bgColor indexed="65"/>
          </patternFill>
        </fill>
      </ndxf>
    </rcc>
    <rcc rId="0" sId="1" dxf="1">
      <nc r="CN717">
        <f>IF(AB717=W717,0,1)</f>
      </nc>
      <ndxf>
        <fill>
          <patternFill patternType="none">
            <bgColor indexed="65"/>
          </patternFill>
        </fill>
      </ndxf>
    </rcc>
    <rcc rId="0" sId="1" dxf="1">
      <nc r="CN718">
        <f>IF(AB718=W718,0,1)</f>
      </nc>
      <ndxf>
        <fill>
          <patternFill patternType="none">
            <bgColor indexed="65"/>
          </patternFill>
        </fill>
      </ndxf>
    </rcc>
    <rcc rId="0" sId="1" dxf="1">
      <nc r="CN719">
        <f>IF(AB719=W719,0,1)</f>
      </nc>
      <ndxf>
        <fill>
          <patternFill patternType="none">
            <bgColor indexed="65"/>
          </patternFill>
        </fill>
      </ndxf>
    </rcc>
    <rcc rId="0" sId="1" dxf="1">
      <nc r="CN720">
        <f>IF(AB720=W720,0,1)</f>
      </nc>
      <ndxf>
        <fill>
          <patternFill patternType="none">
            <bgColor indexed="65"/>
          </patternFill>
        </fill>
      </ndxf>
    </rcc>
    <rcc rId="0" sId="1" dxf="1">
      <nc r="CN721">
        <f>IF(AB721=W721,0,1)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IF(AB722=W722,0,1)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IF(AB723=W723,0,1)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IF(AB724=W724,0,1)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IF(AB725=W725,0,1)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IF(AB726=W726,0,1)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IF(AB727=W727,0,1)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IF(AB728=W728,0,1)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IF(AB729=W729,0,1)</f>
      </nc>
      <ndxf>
        <fill>
          <patternFill patternType="none">
            <bgColor indexed="65"/>
          </patternFill>
        </fill>
      </ndxf>
    </rcc>
    <rcc rId="0" sId="1" dxf="1">
      <nc r="CN730">
        <f>IF(AB730=W730,0,1)</f>
      </nc>
      <ndxf>
        <fill>
          <patternFill patternType="none">
            <bgColor indexed="65"/>
          </patternFill>
        </fill>
      </ndxf>
    </rcc>
    <rcc rId="0" sId="1" dxf="1">
      <nc r="CN731">
        <f>IF(AB731=W731,0,1)</f>
      </nc>
      <ndxf>
        <fill>
          <patternFill patternType="none">
            <bgColor indexed="65"/>
          </patternFill>
        </fill>
      </ndxf>
    </rcc>
    <rcc rId="0" sId="1" dxf="1">
      <nc r="CN732">
        <f>IF(AB732=W732,0,1)</f>
      </nc>
      <ndxf>
        <fill>
          <patternFill patternType="none">
            <bgColor indexed="65"/>
          </patternFill>
        </fill>
      </ndxf>
    </rcc>
    <rcc rId="0" sId="1" dxf="1">
      <nc r="CN733">
        <f>IF(AB733=W733,0,1)</f>
      </nc>
      <ndxf>
        <fill>
          <patternFill patternType="none">
            <bgColor indexed="65"/>
          </patternFill>
        </fill>
      </ndxf>
    </rcc>
    <rcc rId="0" sId="1" dxf="1">
      <nc r="CN734">
        <f>IF(AB734=W734,0,1)</f>
      </nc>
      <ndxf>
        <fill>
          <patternFill patternType="none">
            <bgColor indexed="65"/>
          </patternFill>
        </fill>
      </ndxf>
    </rcc>
    <rcc rId="0" sId="1" dxf="1">
      <nc r="CN735">
        <f>IF(AB735=W735,0,1)</f>
      </nc>
      <ndxf>
        <fill>
          <patternFill patternType="none">
            <bgColor indexed="65"/>
          </patternFill>
        </fill>
      </ndxf>
    </rcc>
    <rcc rId="0" sId="1" dxf="1">
      <nc r="CN736">
        <f>IF(AB736=W736,0,1)</f>
      </nc>
      <ndxf>
        <fill>
          <patternFill patternType="none">
            <bgColor indexed="65"/>
          </patternFill>
        </fill>
      </ndxf>
    </rcc>
    <rcc rId="0" sId="1" dxf="1">
      <nc r="CN737">
        <f>IF(AB737=W737,0,1)</f>
      </nc>
      <ndxf>
        <fill>
          <patternFill patternType="none">
            <bgColor indexed="65"/>
          </patternFill>
        </fill>
      </ndxf>
    </rcc>
    <rcc rId="0" sId="1" dxf="1">
      <nc r="CN738">
        <f>IF(AB738=W738,0,1)</f>
      </nc>
      <ndxf>
        <fill>
          <patternFill patternType="none">
            <bgColor indexed="65"/>
          </patternFill>
        </fill>
      </ndxf>
    </rcc>
    <rcc rId="0" sId="1" dxf="1">
      <nc r="CN739">
        <f>IF(AB739=W739,0,1)</f>
      </nc>
      <ndxf>
        <fill>
          <patternFill patternType="none">
            <bgColor indexed="65"/>
          </patternFill>
        </fill>
      </ndxf>
    </rcc>
    <rcc rId="0" sId="1" dxf="1">
      <nc r="CN740">
        <f>IF(AB740=W740,0,1)</f>
      </nc>
      <ndxf>
        <fill>
          <patternFill patternType="none">
            <bgColor indexed="65"/>
          </patternFill>
        </fill>
      </ndxf>
    </rcc>
    <rcc rId="0" sId="1" dxf="1">
      <nc r="CN741">
        <f>IF(AB741=W741,0,1)</f>
      </nc>
      <ndxf>
        <fill>
          <patternFill patternType="none">
            <bgColor indexed="65"/>
          </patternFill>
        </fill>
      </ndxf>
    </rcc>
    <rcc rId="0" sId="1" dxf="1">
      <nc r="CN742">
        <f>IF(AB742=W742,0,1)</f>
      </nc>
      <ndxf>
        <fill>
          <patternFill patternType="none">
            <bgColor indexed="65"/>
          </patternFill>
        </fill>
      </ndxf>
    </rcc>
    <rcc rId="0" sId="1" dxf="1">
      <nc r="CN743">
        <f>IF(AB743=W743,0,1)</f>
      </nc>
      <ndxf>
        <fill>
          <patternFill patternType="none">
            <bgColor indexed="65"/>
          </patternFill>
        </fill>
      </ndxf>
    </rcc>
    <rcc rId="0" sId="1" dxf="1">
      <nc r="CN744">
        <f>IF(AB744=W744,0,1)</f>
      </nc>
      <ndxf>
        <fill>
          <patternFill patternType="none">
            <bgColor indexed="65"/>
          </patternFill>
        </fill>
      </ndxf>
    </rcc>
    <rcc rId="0" sId="1" dxf="1">
      <nc r="CN745">
        <f>IF(AB745=W745,0,1)</f>
      </nc>
      <ndxf>
        <fill>
          <patternFill patternType="none">
            <bgColor indexed="65"/>
          </patternFill>
        </fill>
      </ndxf>
    </rcc>
    <rcc rId="0" sId="1" dxf="1">
      <nc r="CN746">
        <f>IF(AB746=W746,0,1)</f>
      </nc>
      <ndxf>
        <fill>
          <patternFill patternType="none">
            <bgColor indexed="65"/>
          </patternFill>
        </fill>
      </ndxf>
    </rcc>
    <rcc rId="0" sId="1" dxf="1">
      <nc r="CN747">
        <f>IF(AB747=W747,0,1)</f>
      </nc>
      <ndxf>
        <fill>
          <patternFill patternType="none">
            <bgColor indexed="65"/>
          </patternFill>
        </fill>
      </ndxf>
    </rcc>
    <rcc rId="0" sId="1" dxf="1">
      <nc r="CN748">
        <f>IF(AB748=W748,0,1)</f>
      </nc>
      <ndxf>
        <fill>
          <patternFill patternType="none">
            <bgColor indexed="65"/>
          </patternFill>
        </fill>
      </ndxf>
    </rcc>
    <rcc rId="0" sId="1" dxf="1">
      <nc r="CN749">
        <f>IF(AB749=W749,0,1)</f>
      </nc>
      <ndxf>
        <fill>
          <patternFill patternType="none">
            <bgColor indexed="65"/>
          </patternFill>
        </fill>
      </ndxf>
    </rcc>
    <rcc rId="0" sId="1" dxf="1">
      <nc r="CN750">
        <f>IF(AB750=W750,0,1)</f>
      </nc>
      <ndxf>
        <fill>
          <patternFill patternType="none">
            <bgColor indexed="65"/>
          </patternFill>
        </fill>
      </ndxf>
    </rcc>
    <rcc rId="0" sId="1" dxf="1">
      <nc r="CN751">
        <f>IF(AB751=W751,0,1)</f>
      </nc>
      <ndxf>
        <fill>
          <patternFill patternType="none">
            <bgColor indexed="65"/>
          </patternFill>
        </fill>
      </ndxf>
    </rcc>
    <rcc rId="0" sId="1" dxf="1">
      <nc r="CN752">
        <f>IF(AB752=W752,0,1)</f>
      </nc>
      <ndxf>
        <fill>
          <patternFill patternType="none">
            <bgColor indexed="65"/>
          </patternFill>
        </fill>
      </ndxf>
    </rcc>
    <rcc rId="0" sId="1" dxf="1">
      <nc r="CN753">
        <f>IF(AB753=W753,0,1)</f>
      </nc>
      <ndxf>
        <fill>
          <patternFill patternType="none">
            <bgColor indexed="65"/>
          </patternFill>
        </fill>
      </ndxf>
    </rcc>
    <rcc rId="0" sId="1" dxf="1">
      <nc r="CN754">
        <f>IF(AB754=W754,0,1)</f>
      </nc>
      <ndxf>
        <fill>
          <patternFill patternType="none">
            <bgColor indexed="65"/>
          </patternFill>
        </fill>
      </ndxf>
    </rcc>
    <rcc rId="0" sId="1" dxf="1">
      <nc r="CN755">
        <f>IF(AB755=W755,0,1)</f>
      </nc>
      <ndxf>
        <fill>
          <patternFill patternType="none">
            <bgColor indexed="65"/>
          </patternFill>
        </fill>
      </ndxf>
    </rcc>
    <rcc rId="0" sId="1" dxf="1">
      <nc r="CN756">
        <f>IF(AB756=W756,0,1)</f>
      </nc>
      <ndxf>
        <fill>
          <patternFill patternType="none">
            <bgColor indexed="65"/>
          </patternFill>
        </fill>
      </ndxf>
    </rcc>
    <rcc rId="0" sId="1" dxf="1">
      <nc r="CN757">
        <f>IF(AB757=W757,0,1)</f>
      </nc>
      <ndxf>
        <fill>
          <patternFill patternType="none">
            <bgColor indexed="65"/>
          </patternFill>
        </fill>
      </ndxf>
    </rcc>
    <rcc rId="0" sId="1" dxf="1">
      <nc r="CN758">
        <f>IF(AB758=W758,0,1)</f>
      </nc>
      <ndxf>
        <fill>
          <patternFill patternType="none">
            <bgColor indexed="65"/>
          </patternFill>
        </fill>
      </ndxf>
    </rcc>
    <rcc rId="0" sId="1" dxf="1">
      <nc r="CN759">
        <f>IF(AB759=W759,0,1)</f>
      </nc>
      <ndxf>
        <fill>
          <patternFill patternType="none">
            <bgColor indexed="65"/>
          </patternFill>
        </fill>
      </ndxf>
    </rcc>
    <rcc rId="0" sId="1" dxf="1">
      <nc r="CN760">
        <f>IF(AB760=W760,0,1)</f>
      </nc>
      <ndxf>
        <fill>
          <patternFill patternType="none">
            <bgColor indexed="65"/>
          </patternFill>
        </fill>
      </ndxf>
    </rcc>
    <rcc rId="0" sId="1" dxf="1">
      <nc r="CN761">
        <f>IF(AB761=W761,0,1)</f>
      </nc>
      <ndxf>
        <fill>
          <patternFill patternType="none">
            <bgColor indexed="65"/>
          </patternFill>
        </fill>
      </ndxf>
    </rcc>
    <rcc rId="0" sId="1" dxf="1">
      <nc r="CN762">
        <f>IF(AB762=W762,0,1)</f>
      </nc>
      <ndxf>
        <fill>
          <patternFill patternType="none">
            <bgColor indexed="65"/>
          </patternFill>
        </fill>
      </ndxf>
    </rcc>
    <rcc rId="0" sId="1" dxf="1">
      <nc r="CN763">
        <f>IF(AB763=W763,0,1)</f>
      </nc>
      <ndxf>
        <fill>
          <patternFill patternType="none">
            <bgColor indexed="65"/>
          </patternFill>
        </fill>
      </ndxf>
    </rcc>
    <rcc rId="0" sId="1" dxf="1">
      <nc r="CN764">
        <f>IF(AB764=W764,0,1)</f>
      </nc>
      <ndxf>
        <fill>
          <patternFill patternType="none">
            <bgColor indexed="65"/>
          </patternFill>
        </fill>
      </ndxf>
    </rcc>
    <rcc rId="0" sId="1" dxf="1">
      <nc r="CN765">
        <f>IF(AB765=W765,0,1)</f>
      </nc>
      <ndxf>
        <fill>
          <patternFill patternType="none">
            <bgColor indexed="65"/>
          </patternFill>
        </fill>
      </ndxf>
    </rcc>
    <rcc rId="0" sId="1" dxf="1">
      <nc r="CN766">
        <f>IF(AB766=W766,0,1)</f>
      </nc>
      <ndxf>
        <fill>
          <patternFill patternType="none">
            <bgColor indexed="65"/>
          </patternFill>
        </fill>
      </ndxf>
    </rcc>
    <rcc rId="0" sId="1" dxf="1">
      <nc r="CN767">
        <f>IF(AB767=W767,0,1)</f>
      </nc>
      <ndxf>
        <fill>
          <patternFill patternType="none">
            <bgColor indexed="65"/>
          </patternFill>
        </fill>
      </ndxf>
    </rcc>
    <rcc rId="0" sId="1" dxf="1">
      <nc r="CN768">
        <f>IF(AB768=W768,0,1)</f>
      </nc>
      <ndxf>
        <fill>
          <patternFill patternType="none">
            <bgColor indexed="65"/>
          </patternFill>
        </fill>
      </ndxf>
    </rcc>
    <rcc rId="0" sId="1" dxf="1">
      <nc r="CN769">
        <f>IF(AB769=W769,0,1)</f>
      </nc>
      <ndxf>
        <fill>
          <patternFill patternType="none">
            <bgColor indexed="65"/>
          </patternFill>
        </fill>
      </ndxf>
    </rcc>
    <rcc rId="0" sId="1" dxf="1">
      <nc r="CN770">
        <f>IF(AB770=W770,0,1)</f>
      </nc>
      <ndxf>
        <fill>
          <patternFill patternType="none">
            <bgColor indexed="65"/>
          </patternFill>
        </fill>
      </ndxf>
    </rcc>
    <rcc rId="0" sId="1" dxf="1">
      <nc r="CN771">
        <f>IF(AB771=W771,0,1)</f>
      </nc>
      <ndxf>
        <fill>
          <patternFill patternType="none">
            <bgColor indexed="65"/>
          </patternFill>
        </fill>
      </ndxf>
    </rcc>
    <rcc rId="0" sId="1" dxf="1">
      <nc r="CN772">
        <f>IF(AB772=W772,0,1)</f>
      </nc>
      <ndxf>
        <fill>
          <patternFill patternType="none">
            <bgColor indexed="65"/>
          </patternFill>
        </fill>
      </ndxf>
    </rcc>
    <rcc rId="0" sId="1" dxf="1">
      <nc r="CN773">
        <f>IF(AB773=W773,0,1)</f>
      </nc>
      <ndxf>
        <fill>
          <patternFill patternType="none">
            <bgColor indexed="65"/>
          </patternFill>
        </fill>
      </ndxf>
    </rcc>
    <rcc rId="0" sId="1" dxf="1">
      <nc r="CN774">
        <f>IF(AB774=W774,0,1)</f>
      </nc>
      <ndxf>
        <fill>
          <patternFill patternType="none">
            <bgColor indexed="65"/>
          </patternFill>
        </fill>
      </ndxf>
    </rcc>
    <rcc rId="0" sId="1" dxf="1">
      <nc r="CN775">
        <f>IF(AB775=W775,0,1)</f>
      </nc>
      <ndxf>
        <fill>
          <patternFill patternType="none">
            <bgColor indexed="65"/>
          </patternFill>
        </fill>
      </ndxf>
    </rcc>
    <rcc rId="0" sId="1" dxf="1">
      <nc r="CN776">
        <f>IF(AB776=W776,0,1)</f>
      </nc>
      <ndxf>
        <fill>
          <patternFill patternType="none">
            <bgColor indexed="65"/>
          </patternFill>
        </fill>
      </ndxf>
    </rcc>
    <rcc rId="0" sId="1" dxf="1">
      <nc r="CN777">
        <f>IF(AB777=W777,0,1)</f>
      </nc>
      <ndxf>
        <fill>
          <patternFill patternType="none">
            <bgColor indexed="65"/>
          </patternFill>
        </fill>
      </ndxf>
    </rcc>
    <rcc rId="0" sId="1" dxf="1">
      <nc r="CN778">
        <f>IF(AB778=W778,0,1)</f>
      </nc>
      <ndxf>
        <fill>
          <patternFill patternType="none">
            <bgColor indexed="65"/>
          </patternFill>
        </fill>
      </ndxf>
    </rcc>
    <rcc rId="0" sId="1" dxf="1">
      <nc r="CN779">
        <f>IF(AB779=W779,0,1)</f>
      </nc>
      <ndxf>
        <fill>
          <patternFill patternType="none">
            <bgColor indexed="65"/>
          </patternFill>
        </fill>
      </ndxf>
    </rcc>
    <rcc rId="0" sId="1" dxf="1">
      <nc r="CN780">
        <f>IF(AB780=W780,0,1)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IF(AB781=W781,0,1)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IF(AB782=W782,0,1)</f>
      </nc>
      <ndxf>
        <fill>
          <patternFill patternType="none">
            <bgColor indexed="65"/>
          </patternFill>
        </fill>
      </ndxf>
    </rcc>
    <rcc rId="0" sId="1" dxf="1">
      <nc r="CN783">
        <f>IF(AB783=W783,0,1)</f>
      </nc>
      <ndxf>
        <fill>
          <patternFill patternType="none">
            <bgColor indexed="65"/>
          </patternFill>
        </fill>
      </ndxf>
    </rcc>
    <rcc rId="0" sId="1" dxf="1">
      <nc r="CN784">
        <f>IF(AB784=W784,0,1)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IF(AB785=W785,0,1)</f>
      </nc>
      <ndxf>
        <fill>
          <patternFill patternType="none">
            <bgColor indexed="65"/>
          </patternFill>
        </fill>
      </ndxf>
    </rcc>
    <rcc rId="0" sId="1" dxf="1">
      <nc r="CN786">
        <f>IF(AB786=W786,0,1)</f>
      </nc>
      <ndxf>
        <fill>
          <patternFill patternType="none">
            <bgColor indexed="65"/>
          </patternFill>
        </fill>
      </ndxf>
    </rcc>
    <rcc rId="0" sId="1" dxf="1">
      <nc r="CN787">
        <f>IF(AB787=W787,0,1)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IF(AB788=W788,0,1)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IF(AB789=W789,0,1)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IF(AB790=W790,0,1)</f>
      </nc>
      <ndxf>
        <fill>
          <patternFill patternType="none">
            <bgColor indexed="65"/>
          </patternFill>
        </fill>
      </ndxf>
    </rcc>
    <rcc rId="0" sId="1" dxf="1">
      <nc r="CN791">
        <f>IF(AB791=W791,0,1)</f>
      </nc>
      <ndxf>
        <fill>
          <patternFill patternType="none">
            <bgColor indexed="65"/>
          </patternFill>
        </fill>
      </ndxf>
    </rcc>
    <rcc rId="0" sId="1" dxf="1">
      <nc r="CN792">
        <f>IF(AB792=W792,0,1)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IF(AB793=W793,0,1)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IF(AB794=W794,0,1)</f>
      </nc>
      <ndxf>
        <fill>
          <patternFill patternType="none">
            <bgColor indexed="65"/>
          </patternFill>
        </fill>
      </ndxf>
    </rcc>
    <rcc rId="0" sId="1" dxf="1">
      <nc r="CN795">
        <f>IF(AB795=W795,0,1)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IF(AB796=W796,0,1)</f>
      </nc>
      <ndxf>
        <fill>
          <patternFill patternType="none">
            <bgColor indexed="65"/>
          </patternFill>
        </fill>
      </ndxf>
    </rcc>
    <rcc rId="0" sId="1" dxf="1">
      <nc r="CN797">
        <f>IF(AB797=W797,0,1)</f>
      </nc>
      <ndxf>
        <fill>
          <patternFill patternType="none">
            <bgColor indexed="65"/>
          </patternFill>
        </fill>
      </ndxf>
    </rcc>
    <rcc rId="0" sId="1" dxf="1">
      <nc r="CN798">
        <f>IF(AB798=W798,0,1)</f>
      </nc>
      <ndxf>
        <fill>
          <patternFill patternType="none">
            <bgColor indexed="65"/>
          </patternFill>
        </fill>
      </ndxf>
    </rcc>
    <rcc rId="0" sId="1" dxf="1">
      <nc r="CN799">
        <f>IF(AB799=W799,0,1)</f>
      </nc>
      <ndxf>
        <fill>
          <patternFill patternType="none">
            <bgColor indexed="65"/>
          </patternFill>
        </fill>
      </ndxf>
    </rcc>
    <rcc rId="0" sId="1" dxf="1">
      <nc r="CN800">
        <f>IF(AB800=W800,0,1)</f>
      </nc>
      <ndxf>
        <fill>
          <patternFill patternType="none">
            <bgColor indexed="65"/>
          </patternFill>
        </fill>
      </ndxf>
    </rcc>
    <rcc rId="0" sId="1" dxf="1">
      <nc r="CN801">
        <f>IF(AB801=W801,0,1)</f>
      </nc>
      <ndxf>
        <fill>
          <patternFill patternType="none">
            <bgColor indexed="65"/>
          </patternFill>
        </fill>
      </ndxf>
    </rcc>
    <rcc rId="0" sId="1" dxf="1">
      <nc r="CN802">
        <f>IF(AB802=W802,0,1)</f>
      </nc>
      <ndxf>
        <fill>
          <patternFill patternType="none">
            <bgColor indexed="65"/>
          </patternFill>
        </fill>
      </ndxf>
    </rcc>
    <rcc rId="0" sId="1" dxf="1">
      <nc r="CN803">
        <f>IF(AB803=W803,0,1)</f>
      </nc>
      <ndxf>
        <fill>
          <patternFill patternType="none">
            <bgColor indexed="65"/>
          </patternFill>
        </fill>
      </ndxf>
    </rcc>
    <rcc rId="0" sId="1" dxf="1">
      <nc r="CN804">
        <f>IF(AB804=W804,0,1)</f>
      </nc>
      <ndxf>
        <fill>
          <patternFill patternType="none">
            <bgColor indexed="65"/>
          </patternFill>
        </fill>
      </ndxf>
    </rcc>
    <rcc rId="0" sId="1" dxf="1">
      <nc r="CN805">
        <f>IF(AB805=W805,0,1)</f>
      </nc>
      <ndxf>
        <fill>
          <patternFill patternType="none">
            <bgColor indexed="65"/>
          </patternFill>
        </fill>
      </ndxf>
    </rcc>
    <rcc rId="0" sId="1" dxf="1">
      <nc r="CN806">
        <f>IF(AB806=W806,0,1)</f>
      </nc>
      <ndxf>
        <fill>
          <patternFill patternType="none">
            <bgColor indexed="65"/>
          </patternFill>
        </fill>
      </ndxf>
    </rcc>
    <rcc rId="0" sId="1" dxf="1">
      <nc r="CN807">
        <f>IF(AB807=W807,0,1)</f>
      </nc>
      <ndxf>
        <fill>
          <patternFill patternType="none">
            <bgColor indexed="65"/>
          </patternFill>
        </fill>
      </ndxf>
    </rcc>
    <rcc rId="0" sId="1" dxf="1">
      <nc r="CN808">
        <f>IF(AB808=W808,0,1)</f>
      </nc>
      <ndxf>
        <fill>
          <patternFill patternType="none">
            <bgColor indexed="65"/>
          </patternFill>
        </fill>
      </ndxf>
    </rcc>
    <rcc rId="0" sId="1" dxf="1">
      <nc r="CN809">
        <f>IF(AB809=W809,0,1)</f>
      </nc>
      <ndxf>
        <fill>
          <patternFill patternType="none">
            <bgColor indexed="65"/>
          </patternFill>
        </fill>
      </ndxf>
    </rcc>
    <rcc rId="0" sId="1" dxf="1">
      <nc r="CN810">
        <f>IF(AB810=W810,0,1)</f>
      </nc>
      <ndxf>
        <fill>
          <patternFill patternType="none">
            <bgColor indexed="65"/>
          </patternFill>
        </fill>
      </ndxf>
    </rcc>
    <rcc rId="0" sId="1" dxf="1">
      <nc r="CN811">
        <f>IF(AB811=W811,0,1)</f>
      </nc>
      <ndxf>
        <fill>
          <patternFill patternType="none">
            <bgColor indexed="65"/>
          </patternFill>
        </fill>
      </ndxf>
    </rcc>
    <rcc rId="0" sId="1" dxf="1">
      <nc r="CN812">
        <f>IF(AB812=W812,0,1)</f>
      </nc>
      <ndxf>
        <fill>
          <patternFill patternType="none">
            <bgColor indexed="65"/>
          </patternFill>
        </fill>
      </ndxf>
    </rcc>
    <rcc rId="0" sId="1" dxf="1">
      <nc r="CN813">
        <f>IF(AB813=W813,0,1)</f>
      </nc>
      <ndxf>
        <fill>
          <patternFill patternType="none">
            <bgColor indexed="65"/>
          </patternFill>
        </fill>
      </ndxf>
    </rcc>
    <rcc rId="0" sId="1" dxf="1">
      <nc r="CN814">
        <f>IF(AB814=W814,0,1)</f>
      </nc>
      <ndxf>
        <fill>
          <patternFill patternType="none">
            <bgColor indexed="65"/>
          </patternFill>
        </fill>
      </ndxf>
    </rcc>
    <rcc rId="0" sId="1" dxf="1">
      <nc r="CN815">
        <f>IF(AB815=W815,0,1)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IF(AB816=W816,0,1)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IF(AB817=W817,0,1)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IF(AB818=W818,0,1)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IF(AB819=W819,0,1)</f>
      </nc>
      <ndxf>
        <fill>
          <patternFill patternType="none">
            <bgColor indexed="65"/>
          </patternFill>
        </fill>
      </ndxf>
    </rcc>
    <rcc rId="0" sId="1" dxf="1">
      <nc r="CN820">
        <f>IF(AB820=W820,0,1)</f>
      </nc>
      <ndxf>
        <fill>
          <patternFill patternType="none">
            <bgColor indexed="65"/>
          </patternFill>
        </fill>
      </ndxf>
    </rcc>
    <rcc rId="0" sId="1" dxf="1">
      <nc r="CN821">
        <f>IF(AB821=W821,0,1)</f>
      </nc>
      <ndxf>
        <fill>
          <patternFill patternType="none">
            <bgColor indexed="65"/>
          </patternFill>
        </fill>
      </ndxf>
    </rcc>
    <rcc rId="0" sId="1" dxf="1">
      <nc r="CN822">
        <f>IF(AB822=W822,0,1)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IF(AB823=W823,0,1)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IF(AB824=W824,0,1)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IF(AB825=W825,0,1)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IF(AB826=W826,0,1)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IF(AB827=W827,0,1)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IF(AB828=W828,0,1)</f>
      </nc>
      <ndxf>
        <fill>
          <patternFill patternType="none">
            <bgColor indexed="65"/>
          </patternFill>
        </fill>
      </ndxf>
    </rcc>
    <rcc rId="0" sId="1" dxf="1">
      <nc r="CN829">
        <f>IF(AB829=W829,0,1)</f>
      </nc>
      <ndxf>
        <fill>
          <patternFill patternType="none">
            <bgColor indexed="65"/>
          </patternFill>
        </fill>
      </ndxf>
    </rcc>
    <rcc rId="0" sId="1" dxf="1">
      <nc r="CN830">
        <f>IF(AB830=W830,0,1)</f>
      </nc>
      <ndxf>
        <fill>
          <patternFill patternType="none">
            <bgColor indexed="65"/>
          </patternFill>
        </fill>
      </ndxf>
    </rcc>
    <rcc rId="0" sId="1" dxf="1">
      <nc r="CN831">
        <f>IF(AB831=W831,0,1)</f>
      </nc>
      <ndxf>
        <fill>
          <patternFill patternType="none">
            <bgColor indexed="65"/>
          </patternFill>
        </fill>
      </ndxf>
    </rcc>
    <rcc rId="0" sId="1" dxf="1">
      <nc r="CN832">
        <f>IF(AB832=W832,0,1)</f>
      </nc>
      <ndxf>
        <fill>
          <patternFill patternType="none">
            <bgColor indexed="65"/>
          </patternFill>
        </fill>
      </ndxf>
    </rcc>
    <rcc rId="0" sId="1" dxf="1">
      <nc r="CN833">
        <f>IF(AB833=W833,0,1)</f>
      </nc>
      <ndxf>
        <fill>
          <patternFill patternType="none">
            <bgColor indexed="65"/>
          </patternFill>
        </fill>
      </ndxf>
    </rcc>
    <rcc rId="0" sId="1" dxf="1">
      <nc r="CN834">
        <f>IF(AB834=W834,0,1)</f>
      </nc>
      <ndxf>
        <fill>
          <patternFill patternType="none">
            <bgColor indexed="65"/>
          </patternFill>
        </fill>
      </ndxf>
    </rcc>
    <rcc rId="0" sId="1" dxf="1">
      <nc r="CN835">
        <f>IF(AB835=W835,0,1)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IF(AB836=W836,0,1)</f>
      </nc>
      <ndxf>
        <fill>
          <patternFill patternType="none">
            <bgColor indexed="65"/>
          </patternFill>
        </fill>
      </ndxf>
    </rcc>
    <rcc rId="0" sId="1" dxf="1">
      <nc r="CN837">
        <f>IF(AB837=W837,0,1)</f>
      </nc>
      <ndxf>
        <fill>
          <patternFill patternType="none">
            <bgColor indexed="65"/>
          </patternFill>
        </fill>
      </ndxf>
    </rcc>
    <rcc rId="0" sId="1" dxf="1">
      <nc r="CN838">
        <f>IF(AB838=W838,0,1)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IF(AB839=W839,0,1)</f>
      </nc>
      <ndxf>
        <fill>
          <patternFill patternType="none">
            <bgColor indexed="65"/>
          </patternFill>
        </fill>
      </ndxf>
    </rcc>
    <rcc rId="0" sId="1" dxf="1">
      <nc r="CN840">
        <f>IF(AB840=W840,0,1)</f>
      </nc>
      <ndxf>
        <fill>
          <patternFill patternType="none">
            <bgColor indexed="65"/>
          </patternFill>
        </fill>
      </ndxf>
    </rcc>
    <rcc rId="0" sId="1" dxf="1">
      <nc r="CN841">
        <f>IF(AB841=W841,0,1)</f>
      </nc>
      <ndxf>
        <fill>
          <patternFill patternType="none">
            <bgColor indexed="65"/>
          </patternFill>
        </fill>
      </ndxf>
    </rcc>
    <rcc rId="0" sId="1" dxf="1">
      <nc r="CN842">
        <f>IF(AB842=W842,0,1)</f>
      </nc>
      <ndxf>
        <fill>
          <patternFill patternType="none">
            <bgColor indexed="65"/>
          </patternFill>
        </fill>
      </ndxf>
    </rcc>
    <rcc rId="0" sId="1" dxf="1">
      <nc r="CN843">
        <f>IF(AB843=W843,0,1)</f>
      </nc>
      <ndxf>
        <fill>
          <patternFill patternType="none">
            <bgColor indexed="65"/>
          </patternFill>
        </fill>
      </ndxf>
    </rcc>
    <rcc rId="0" sId="1" dxf="1">
      <nc r="CN844">
        <f>IF(AB844=W844,0,1)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IF(AB845=W845,0,1)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IF(AB846=W846,0,1)</f>
      </nc>
      <ndxf>
        <fill>
          <patternFill patternType="none">
            <bgColor indexed="65"/>
          </patternFill>
        </fill>
      </ndxf>
    </rcc>
    <rcc rId="0" sId="1" dxf="1">
      <nc r="CN847">
        <f>IF(AB847=W847,0,1)</f>
      </nc>
      <ndxf>
        <fill>
          <patternFill patternType="none">
            <bgColor indexed="65"/>
          </patternFill>
        </fill>
      </ndxf>
    </rcc>
    <rcc rId="0" sId="1" dxf="1">
      <nc r="CN848">
        <f>IF(AB848=W848,0,1)</f>
      </nc>
      <ndxf>
        <fill>
          <patternFill patternType="none">
            <bgColor indexed="65"/>
          </patternFill>
        </fill>
      </ndxf>
    </rcc>
    <rcc rId="0" sId="1" dxf="1">
      <nc r="CN849">
        <f>IF(AB849=W849,0,1)</f>
      </nc>
      <ndxf>
        <fill>
          <patternFill patternType="none">
            <bgColor indexed="65"/>
          </patternFill>
        </fill>
      </ndxf>
    </rcc>
    <rcc rId="0" sId="1" dxf="1">
      <nc r="CN850">
        <f>IF(AB850=W850,0,1)</f>
      </nc>
      <ndxf>
        <fill>
          <patternFill patternType="none">
            <bgColor indexed="65"/>
          </patternFill>
        </fill>
      </ndxf>
    </rcc>
    <rcc rId="0" sId="1" dxf="1">
      <nc r="CN851">
        <f>IF(AB851=W851,0,1)</f>
      </nc>
      <ndxf>
        <fill>
          <patternFill patternType="none">
            <bgColor indexed="65"/>
          </patternFill>
        </fill>
      </ndxf>
    </rcc>
    <rcc rId="0" sId="1" dxf="1">
      <nc r="CN852">
        <f>IF(AB852=W852,0,1)</f>
      </nc>
      <ndxf>
        <fill>
          <patternFill patternType="none">
            <bgColor indexed="65"/>
          </patternFill>
        </fill>
      </ndxf>
    </rcc>
    <rcc rId="0" sId="1" dxf="1">
      <nc r="CN853">
        <f>IF(AB853=W853,0,1)</f>
      </nc>
      <ndxf>
        <fill>
          <patternFill patternType="none">
            <bgColor indexed="65"/>
          </patternFill>
        </fill>
      </ndxf>
    </rcc>
    <rcc rId="0" sId="1" dxf="1">
      <nc r="CN854">
        <f>IF(AB854=W854,0,1)</f>
      </nc>
      <ndxf>
        <fill>
          <patternFill patternType="none">
            <bgColor indexed="65"/>
          </patternFill>
        </fill>
      </ndxf>
    </rcc>
    <rcc rId="0" sId="1" dxf="1">
      <nc r="CN855">
        <f>IF(AB855=W855,0,1)</f>
      </nc>
      <ndxf>
        <fill>
          <patternFill patternType="none">
            <bgColor indexed="65"/>
          </patternFill>
        </fill>
      </ndxf>
    </rcc>
    <rcc rId="0" sId="1" dxf="1">
      <nc r="CN856">
        <f>IF(AB856=W856,0,1)</f>
      </nc>
      <ndxf>
        <fill>
          <patternFill patternType="none">
            <bgColor indexed="65"/>
          </patternFill>
        </fill>
      </ndxf>
    </rcc>
    <rcc rId="0" sId="1" dxf="1">
      <nc r="CN857">
        <f>IF(AB857=W857,0,1)</f>
      </nc>
      <ndxf>
        <fill>
          <patternFill patternType="none">
            <bgColor indexed="65"/>
          </patternFill>
        </fill>
      </ndxf>
    </rcc>
    <rcc rId="0" sId="1" dxf="1">
      <nc r="CN858">
        <f>IF(AB858=W858,0,1)</f>
      </nc>
      <ndxf>
        <fill>
          <patternFill patternType="none">
            <bgColor indexed="65"/>
          </patternFill>
        </fill>
      </ndxf>
    </rcc>
    <rcc rId="0" sId="1" dxf="1">
      <nc r="CN859">
        <f>IF(AB859=W859,0,1)</f>
      </nc>
      <ndxf>
        <fill>
          <patternFill patternType="none">
            <bgColor indexed="65"/>
          </patternFill>
        </fill>
      </ndxf>
    </rcc>
    <rcc rId="0" sId="1" dxf="1">
      <nc r="CN860">
        <f>IF(AB860=W860,0,1)</f>
      </nc>
      <ndxf>
        <fill>
          <patternFill patternType="none">
            <bgColor indexed="65"/>
          </patternFill>
        </fill>
      </ndxf>
    </rcc>
    <rcc rId="0" sId="1" dxf="1">
      <nc r="CN861">
        <f>IF(AB861=W861,0,1)</f>
      </nc>
      <ndxf>
        <fill>
          <patternFill patternType="none">
            <bgColor indexed="65"/>
          </patternFill>
        </fill>
      </ndxf>
    </rcc>
    <rcc rId="0" sId="1" dxf="1">
      <nc r="CN862">
        <f>IF(AB862=W862,0,1)</f>
      </nc>
      <ndxf>
        <fill>
          <patternFill patternType="none">
            <bgColor indexed="65"/>
          </patternFill>
        </fill>
      </ndxf>
    </rcc>
    <rcc rId="0" sId="1" dxf="1">
      <nc r="CN863">
        <f>IF(AB863=W863,0,1)</f>
      </nc>
      <ndxf>
        <fill>
          <patternFill patternType="none">
            <bgColor indexed="65"/>
          </patternFill>
        </fill>
      </ndxf>
    </rcc>
    <rcc rId="0" sId="1" dxf="1">
      <nc r="CN864">
        <f>IF(AB864=W864,0,1)</f>
      </nc>
      <ndxf>
        <fill>
          <patternFill patternType="none">
            <bgColor indexed="65"/>
          </patternFill>
        </fill>
      </ndxf>
    </rcc>
    <rcc rId="0" sId="1" dxf="1">
      <nc r="CN865">
        <f>IF(AB865=W865,0,1)</f>
      </nc>
      <ndxf>
        <fill>
          <patternFill patternType="none">
            <bgColor indexed="65"/>
          </patternFill>
        </fill>
      </ndxf>
    </rcc>
    <rcc rId="0" sId="1" dxf="1">
      <nc r="CN866">
        <f>IF(AB866=W866,0,1)</f>
      </nc>
      <ndxf>
        <fill>
          <patternFill patternType="none">
            <bgColor indexed="65"/>
          </patternFill>
        </fill>
      </ndxf>
    </rcc>
    <rcc rId="0" sId="1" dxf="1">
      <nc r="CN867">
        <f>IF(AB867=W867,0,1)</f>
      </nc>
      <ndxf>
        <fill>
          <patternFill patternType="none">
            <bgColor indexed="65"/>
          </patternFill>
        </fill>
      </ndxf>
    </rcc>
    <rcc rId="0" sId="1" dxf="1">
      <nc r="CN868">
        <f>IF(AB868=W868,0,1)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IF(AB869=W869,0,1)</f>
      </nc>
      <ndxf>
        <fill>
          <patternFill patternType="none">
            <bgColor indexed="65"/>
          </patternFill>
        </fill>
      </ndxf>
    </rcc>
    <rcc rId="0" sId="1" dxf="1">
      <nc r="CN870">
        <f>IF(AB870=W870,0,1)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IF(AB871=W871,0,1)</f>
      </nc>
      <ndxf>
        <fill>
          <patternFill patternType="none">
            <bgColor indexed="65"/>
          </patternFill>
        </fill>
      </ndxf>
    </rcc>
    <rcc rId="0" sId="1" dxf="1">
      <nc r="CN872">
        <f>IF(AB872=W872,0,1)</f>
      </nc>
      <ndxf>
        <fill>
          <patternFill patternType="none">
            <bgColor indexed="65"/>
          </patternFill>
        </fill>
      </ndxf>
    </rcc>
    <rcc rId="0" sId="1" dxf="1">
      <nc r="CN873">
        <f>IF(AB873=W873,0,1)</f>
      </nc>
      <ndxf>
        <fill>
          <patternFill patternType="none">
            <bgColor indexed="65"/>
          </patternFill>
        </fill>
      </ndxf>
    </rcc>
    <rcc rId="0" sId="1" dxf="1">
      <nc r="CN874">
        <f>IF(AB874=W874,0,1)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IF(AB875=W875,0,1)</f>
      </nc>
      <ndxf>
        <fill>
          <patternFill patternType="none">
            <bgColor indexed="65"/>
          </patternFill>
        </fill>
      </ndxf>
    </rcc>
    <rcc rId="0" sId="1" dxf="1">
      <nc r="CN876">
        <f>IF(AB876=W876,0,1)</f>
      </nc>
      <ndxf>
        <fill>
          <patternFill patternType="none">
            <bgColor indexed="65"/>
          </patternFill>
        </fill>
      </ndxf>
    </rcc>
    <rcc rId="0" sId="1" dxf="1">
      <nc r="CN877">
        <f>IF(AB877=W877,0,1)</f>
      </nc>
      <ndxf>
        <fill>
          <patternFill patternType="none">
            <bgColor indexed="65"/>
          </patternFill>
        </fill>
      </ndxf>
    </rcc>
    <rcc rId="0" sId="1" dxf="1">
      <nc r="CN878">
        <f>IF(AB878=W878,0,1)</f>
      </nc>
      <ndxf>
        <fill>
          <patternFill patternType="none">
            <bgColor indexed="65"/>
          </patternFill>
        </fill>
      </ndxf>
    </rcc>
    <rcc rId="0" sId="1" dxf="1">
      <nc r="CN879">
        <f>IF(AB879=W879,0,1)</f>
      </nc>
      <ndxf>
        <fill>
          <patternFill patternType="none">
            <bgColor indexed="65"/>
          </patternFill>
        </fill>
      </ndxf>
    </rcc>
    <rcc rId="0" sId="1" dxf="1">
      <nc r="CN880">
        <f>IF(AB880=W880,0,1)</f>
      </nc>
      <ndxf>
        <fill>
          <patternFill patternType="none">
            <bgColor indexed="65"/>
          </patternFill>
        </fill>
      </ndxf>
    </rcc>
    <rcc rId="0" sId="1" dxf="1">
      <nc r="CN881">
        <f>IF(AB881=W881,0,1)</f>
      </nc>
      <ndxf>
        <fill>
          <patternFill patternType="none">
            <bgColor indexed="65"/>
          </patternFill>
        </fill>
      </ndxf>
    </rcc>
    <rcc rId="0" sId="1" dxf="1">
      <nc r="CN882">
        <f>IF(AB882=W882,0,1)</f>
      </nc>
      <ndxf>
        <fill>
          <patternFill patternType="none">
            <bgColor indexed="65"/>
          </patternFill>
        </fill>
      </ndxf>
    </rcc>
    <rcc rId="0" sId="1" dxf="1">
      <nc r="CN883">
        <f>IF(AB883=W883,0,1)</f>
      </nc>
      <ndxf>
        <fill>
          <patternFill patternType="none">
            <bgColor indexed="65"/>
          </patternFill>
        </fill>
      </ndxf>
    </rcc>
    <rcc rId="0" sId="1" dxf="1">
      <nc r="CN884">
        <f>IF(AB884=W884,0,1)</f>
      </nc>
      <ndxf>
        <fill>
          <patternFill patternType="none">
            <bgColor indexed="65"/>
          </patternFill>
        </fill>
      </ndxf>
    </rcc>
    <rcc rId="0" sId="1" dxf="1">
      <nc r="CN885">
        <f>IF(AB885=W885,0,1)</f>
      </nc>
      <ndxf>
        <fill>
          <patternFill patternType="none">
            <bgColor indexed="65"/>
          </patternFill>
        </fill>
      </ndxf>
    </rcc>
    <rcc rId="0" sId="1" dxf="1">
      <nc r="CN886">
        <f>IF(AB886=W886,0,1)</f>
      </nc>
      <ndxf>
        <fill>
          <patternFill patternType="none">
            <bgColor indexed="65"/>
          </patternFill>
        </fill>
      </ndxf>
    </rcc>
    <rcc rId="0" sId="1" dxf="1">
      <nc r="CN887">
        <f>IF(AB887=W887,0,1)</f>
      </nc>
      <ndxf>
        <fill>
          <patternFill patternType="none">
            <bgColor indexed="65"/>
          </patternFill>
        </fill>
      </ndxf>
    </rcc>
    <rcc rId="0" sId="1" dxf="1">
      <nc r="CN888">
        <f>IF(AB888=W888,0,1)</f>
      </nc>
      <ndxf>
        <fill>
          <patternFill patternType="none">
            <bgColor indexed="65"/>
          </patternFill>
        </fill>
      </ndxf>
    </rcc>
    <rcc rId="0" sId="1" dxf="1">
      <nc r="CN889">
        <f>IF(AB889=W889,0,1)</f>
      </nc>
      <ndxf>
        <fill>
          <patternFill patternType="none">
            <bgColor indexed="65"/>
          </patternFill>
        </fill>
      </ndxf>
    </rcc>
    <rcc rId="0" sId="1" dxf="1">
      <nc r="CN890">
        <f>IF(AB890=W890,0,1)</f>
      </nc>
      <ndxf>
        <fill>
          <patternFill patternType="none">
            <bgColor indexed="65"/>
          </patternFill>
        </fill>
      </ndxf>
    </rcc>
    <rcc rId="0" sId="1" dxf="1">
      <nc r="CN891">
        <f>IF(AB891=W891,0,1)</f>
      </nc>
      <ndxf>
        <fill>
          <patternFill patternType="none">
            <bgColor indexed="65"/>
          </patternFill>
        </fill>
      </ndxf>
    </rcc>
    <rcc rId="0" sId="1" dxf="1">
      <nc r="CN892">
        <f>IF(AB892=W892,0,1)</f>
      </nc>
      <ndxf>
        <fill>
          <patternFill patternType="none">
            <bgColor indexed="65"/>
          </patternFill>
        </fill>
      </ndxf>
    </rcc>
    <rcc rId="0" sId="1" dxf="1">
      <nc r="CN893">
        <f>IF(AB893=W893,0,1)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IF(AB894=W894,0,1)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IF(AB895=W895,0,1)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IF(AB896=W896,0,1)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IF(AB897=W897,0,1)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IF(AB898=W898,0,1)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IF(AB899=W899,0,1)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IF(AB900=W900,0,1)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IF(AB901=W901,0,1)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IF(AB902=W902,0,1)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IF(AB903=W903,0,1)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IF(AB904=W904,0,1)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IF(AB905=W905,0,1)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IF(AB906=W906,0,1)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IF(AB907=W907,0,1)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IF(AB908=W908,0,1)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IF(AB909=W909,0,1)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IF(AB910=W910,0,1)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IF(AB911=W911,0,1)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IF(AB912=W912,0,1)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IF(AB913=W913,0,1)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IF(AB914=W914,0,1)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IF(AB915=W915,0,1)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IF(AB916=W916,0,1)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IF(AB917=W917,0,1)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IF(AB918=W918,0,1)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IF(AB919=W919,0,1)</f>
      </nc>
      <ndxf>
        <fill>
          <patternFill patternType="none">
            <bgColor indexed="65"/>
          </patternFill>
        </fill>
      </ndxf>
    </rcc>
    <rcc rId="0" sId="1" dxf="1">
      <nc r="CN920">
        <f>IF(AB920=W920,0,1)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IF(AB921=W921,0,1)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IF(AB922=W922,0,1)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IF(AB923=W923,0,1)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IF(AB924=W924,0,1)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IF(AB925=W925,0,1)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IF(AB926=W926,0,1)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IF(AB927=W927,0,1)</f>
      </nc>
      <ndxf>
        <fill>
          <patternFill patternType="none">
            <bgColor indexed="65"/>
          </patternFill>
        </fill>
      </ndxf>
    </rcc>
    <rcc rId="0" sId="1" dxf="1">
      <nc r="CN928">
        <f>IF(AB928=W928,0,1)</f>
      </nc>
      <ndxf>
        <fill>
          <patternFill patternType="none">
            <bgColor indexed="65"/>
          </patternFill>
        </fill>
      </ndxf>
    </rcc>
    <rcc rId="0" sId="1" dxf="1">
      <nc r="CN929">
        <f>IF(AB929=W929,0,1)</f>
      </nc>
      <ndxf>
        <fill>
          <patternFill patternType="none">
            <bgColor indexed="65"/>
          </patternFill>
        </fill>
      </ndxf>
    </rcc>
    <rcc rId="0" sId="1" dxf="1">
      <nc r="CN930">
        <f>IF(AB930=W930,0,1)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IF(AB931=W931,0,1)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IF(AB932=W932,0,1)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IF(AB933=W933,0,1)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IF(AB934=W934,0,1)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IF(AB935=W935,0,1)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IF(AB936=W936,0,1)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IF(AB937=W937,0,1)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IF(AB938=W938,0,1)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IF(AB939=W939,0,1)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IF(AB940=W940,0,1)</f>
      </nc>
      <ndxf>
        <fill>
          <patternFill patternType="none">
            <bgColor indexed="65"/>
          </patternFill>
        </fill>
      </ndxf>
    </rcc>
    <rcc rId="0" sId="1" dxf="1">
      <nc r="CN941">
        <f>IF(AB941=W941,0,1)</f>
      </nc>
      <ndxf>
        <fill>
          <patternFill patternType="none">
            <bgColor indexed="65"/>
          </patternFill>
        </fill>
      </ndxf>
    </rcc>
    <rcc rId="0" sId="1" dxf="1">
      <nc r="CN942">
        <f>IF(AB942=W942,0,1)</f>
      </nc>
      <ndxf>
        <fill>
          <patternFill patternType="none">
            <bgColor indexed="65"/>
          </patternFill>
        </fill>
      </ndxf>
    </rcc>
    <rcc rId="0" sId="1" dxf="1">
      <nc r="CN943">
        <f>IF(AB943=W943,0,1)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IF(AB944=W944,0,1)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IF(AB945=W945,0,1)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IF(AB946=W946,0,1)</f>
      </nc>
      <ndxf>
        <fill>
          <patternFill patternType="none">
            <bgColor indexed="65"/>
          </patternFill>
        </fill>
      </ndxf>
    </rcc>
    <rcc rId="0" sId="1" dxf="1">
      <nc r="CN947">
        <f>IF(AB947=W947,0,1)</f>
      </nc>
      <ndxf>
        <fill>
          <patternFill patternType="none">
            <bgColor indexed="65"/>
          </patternFill>
        </fill>
      </ndxf>
    </rcc>
    <rcc rId="0" sId="1" dxf="1">
      <nc r="CN948">
        <f>IF(AB948=W948,0,1)</f>
      </nc>
      <ndxf>
        <fill>
          <patternFill patternType="none">
            <bgColor indexed="65"/>
          </patternFill>
        </fill>
      </ndxf>
    </rcc>
    <rcc rId="0" sId="1" dxf="1">
      <nc r="CN949">
        <f>IF(AB949=W949,0,1)</f>
      </nc>
      <ndxf>
        <fill>
          <patternFill patternType="none">
            <bgColor indexed="65"/>
          </patternFill>
        </fill>
      </ndxf>
    </rcc>
    <rcc rId="0" sId="1" dxf="1">
      <nc r="CN950">
        <f>IF(AB950=W950,0,1)</f>
      </nc>
      <ndxf>
        <fill>
          <patternFill patternType="none">
            <bgColor indexed="65"/>
          </patternFill>
        </fill>
      </ndxf>
    </rcc>
    <rcc rId="0" sId="1" dxf="1">
      <nc r="CN951">
        <f>IF(AB951=W951,0,1)</f>
      </nc>
      <ndxf>
        <fill>
          <patternFill patternType="none">
            <bgColor indexed="65"/>
          </patternFill>
        </fill>
      </ndxf>
    </rcc>
    <rcc rId="0" sId="1" dxf="1">
      <nc r="CN952">
        <f>IF(AB952=W952,0,1)</f>
      </nc>
      <ndxf>
        <fill>
          <patternFill patternType="none">
            <bgColor indexed="65"/>
          </patternFill>
        </fill>
      </ndxf>
    </rcc>
    <rcc rId="0" sId="1" dxf="1">
      <nc r="CN953">
        <f>IF(AB953=W953,0,1)</f>
      </nc>
      <ndxf>
        <fill>
          <patternFill patternType="none">
            <bgColor indexed="65"/>
          </patternFill>
        </fill>
      </ndxf>
    </rcc>
    <rcc rId="0" sId="1" dxf="1">
      <nc r="CN954">
        <f>IF(AB954=W954,0,1)</f>
      </nc>
      <ndxf>
        <fill>
          <patternFill patternType="none">
            <bgColor indexed="65"/>
          </patternFill>
        </fill>
      </ndxf>
    </rcc>
    <rcc rId="0" sId="1" dxf="1">
      <nc r="CN955">
        <f>IF(AB955=W955,0,1)</f>
      </nc>
      <ndxf>
        <fill>
          <patternFill patternType="none">
            <bgColor indexed="65"/>
          </patternFill>
        </fill>
      </ndxf>
    </rcc>
    <rcc rId="0" sId="1" dxf="1">
      <nc r="CN956">
        <f>IF(AB956=W956,0,1)</f>
      </nc>
      <ndxf>
        <fill>
          <patternFill patternType="none">
            <bgColor indexed="65"/>
          </patternFill>
        </fill>
      </ndxf>
    </rcc>
    <rcc rId="0" sId="1" dxf="1">
      <nc r="CN957">
        <f>IF(AB957=W957,0,1)</f>
      </nc>
      <ndxf>
        <fill>
          <patternFill patternType="none">
            <bgColor indexed="65"/>
          </patternFill>
        </fill>
      </ndxf>
    </rcc>
    <rcc rId="0" sId="1" dxf="1">
      <nc r="CN958">
        <f>IF(AB958=W958,0,1)</f>
      </nc>
      <ndxf>
        <fill>
          <patternFill patternType="none">
            <bgColor indexed="65"/>
          </patternFill>
        </fill>
      </ndxf>
    </rcc>
    <rcc rId="0" sId="1" dxf="1">
      <nc r="CN959">
        <f>IF(AB959=W959,0,1)</f>
      </nc>
      <ndxf>
        <fill>
          <patternFill patternType="none">
            <bgColor indexed="65"/>
          </patternFill>
        </fill>
      </ndxf>
    </rcc>
    <rcc rId="0" sId="1" dxf="1">
      <nc r="CN960">
        <f>IF(AB960=W960,0,1)</f>
      </nc>
      <ndxf>
        <fill>
          <patternFill patternType="none">
            <bgColor indexed="65"/>
          </patternFill>
        </fill>
      </ndxf>
    </rcc>
    <rcc rId="0" sId="1" dxf="1">
      <nc r="CN961">
        <f>IF(AB961=W961,0,1)</f>
      </nc>
      <ndxf>
        <fill>
          <patternFill patternType="none">
            <bgColor indexed="65"/>
          </patternFill>
        </fill>
      </ndxf>
    </rcc>
    <rcc rId="0" sId="1" dxf="1">
      <nc r="CN962">
        <f>IF(AB962=W962,0,1)</f>
      </nc>
      <ndxf>
        <fill>
          <patternFill patternType="none">
            <bgColor indexed="65"/>
          </patternFill>
        </fill>
      </ndxf>
    </rcc>
    <rcc rId="0" sId="1" dxf="1">
      <nc r="CN963">
        <f>IF(AB963=W963,0,1)</f>
      </nc>
      <ndxf>
        <fill>
          <patternFill patternType="none">
            <bgColor indexed="65"/>
          </patternFill>
        </fill>
      </ndxf>
    </rcc>
    <rcc rId="0" sId="1" dxf="1">
      <nc r="CN964">
        <f>IF(AB964=W964,0,1)</f>
      </nc>
      <ndxf>
        <fill>
          <patternFill patternType="none">
            <bgColor indexed="65"/>
          </patternFill>
        </fill>
      </ndxf>
    </rcc>
    <rcc rId="0" sId="1" dxf="1">
      <nc r="CN965">
        <f>IF(AB965=W965,0,1)</f>
      </nc>
      <ndxf>
        <fill>
          <patternFill patternType="none">
            <bgColor indexed="65"/>
          </patternFill>
        </fill>
      </ndxf>
    </rcc>
    <rcc rId="0" sId="1" dxf="1">
      <nc r="CN966">
        <f>IF(AB966=W966,0,1)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IF(AB967=W967,0,1)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IF(AB968=W968,0,1)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IF(AB969=W969,0,1)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IF(AB970=W970,0,1)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IF(AB971=W971,0,1)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IF(AB972=W972,0,1)</f>
      </nc>
      <ndxf>
        <fill>
          <patternFill patternType="none">
            <bgColor indexed="65"/>
          </patternFill>
        </fill>
      </ndxf>
    </rcc>
    <rcc rId="0" sId="1" dxf="1">
      <nc r="CN973">
        <f>IF(AB973=W973,0,1)</f>
      </nc>
      <ndxf>
        <fill>
          <patternFill patternType="none">
            <bgColor indexed="65"/>
          </patternFill>
        </fill>
      </ndxf>
    </rcc>
    <rcc rId="0" sId="1" dxf="1">
      <nc r="CN974">
        <f>IF(AB974=W974,0,1)</f>
      </nc>
      <ndxf>
        <fill>
          <patternFill patternType="none">
            <bgColor indexed="65"/>
          </patternFill>
        </fill>
      </ndxf>
    </rcc>
    <rcc rId="0" sId="1" dxf="1">
      <nc r="CN975">
        <f>IF(AB975=W975,0,1)</f>
      </nc>
      <ndxf>
        <fill>
          <patternFill patternType="none">
            <bgColor indexed="65"/>
          </patternFill>
        </fill>
      </ndxf>
    </rcc>
    <rcc rId="0" sId="1" dxf="1">
      <nc r="CN976">
        <f>IF(AB976=W976,0,1)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IF(AB977=W977,0,1)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IF(AB978=W978,0,1)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IF(AB979=W979,0,1)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IF(AB980=W980,0,1)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IF(AB981=W981,0,1)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IF(AB982=W982,0,1)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IF(AB983=W983,0,1)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IF(AB984=W984,0,1)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IF(AB985=W985,0,1)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IF(AB986=W986,0,1)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IF(AB987=W987,0,1)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IF(AB988=W988,0,1)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IF(AB989=W989,0,1)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IF(AB990=W990,0,1)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IF(AB991=W991,0,1)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IF(AB992=W992,0,1)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IF(AB993=W993,0,1)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IF(AB994=W994,0,1)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IF(AB995=W995,0,1)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IF(AB996=W996,0,1)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IF(AB997=W997,0,1)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IF(AB998=W998,0,1)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IF(AB999=W999,0,1)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IF(AB1000=W1000,0,1)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IF(AB1001=W1001,0,1)</f>
      </nc>
      <ndxf>
        <fill>
          <patternFill patternType="none">
            <bgColor indexed="65"/>
          </patternFill>
        </fill>
      </ndxf>
    </rcc>
    <rcc rId="0" sId="1" dxf="1">
      <nc r="CN1002">
        <f>IF(AB1002=W1002,0,1)</f>
      </nc>
      <ndxf>
        <fill>
          <patternFill patternType="none">
            <bgColor indexed="65"/>
          </patternFill>
        </fill>
      </ndxf>
    </rcc>
    <rcc rId="0" sId="1" dxf="1">
      <nc r="CN1003">
        <f>IF(AB1003=W1003,0,1)</f>
      </nc>
      <ndxf>
        <fill>
          <patternFill patternType="none">
            <bgColor indexed="65"/>
          </patternFill>
        </fill>
      </ndxf>
    </rcc>
    <rcc rId="0" sId="1" dxf="1">
      <nc r="CN1004">
        <f>IF(AB1004=W1004,0,1)</f>
      </nc>
      <ndxf>
        <fill>
          <patternFill patternType="none">
            <bgColor indexed="65"/>
          </patternFill>
        </fill>
      </ndxf>
    </rcc>
    <rcc rId="0" sId="1" dxf="1">
      <nc r="CN1005">
        <f>IF(AB1005=W1005,0,1)</f>
      </nc>
      <ndxf>
        <fill>
          <patternFill patternType="none">
            <bgColor indexed="65"/>
          </patternFill>
        </fill>
      </ndxf>
    </rcc>
    <rcc rId="0" sId="1" dxf="1">
      <nc r="CN1006">
        <f>IF(AB1006=W1006,0,1)</f>
      </nc>
      <ndxf>
        <fill>
          <patternFill patternType="none">
            <bgColor indexed="65"/>
          </patternFill>
        </fill>
      </ndxf>
    </rcc>
    <rcc rId="0" sId="1" dxf="1">
      <nc r="CN1007">
        <f>IF(AB1007=W1007,0,1)</f>
      </nc>
      <ndxf>
        <fill>
          <patternFill patternType="none">
            <bgColor indexed="65"/>
          </patternFill>
        </fill>
      </ndxf>
    </rcc>
    <rcc rId="0" sId="1" dxf="1">
      <nc r="CN1008">
        <f>IF(AB1008=W1008,0,1)</f>
      </nc>
      <ndxf>
        <fill>
          <patternFill patternType="none">
            <bgColor indexed="65"/>
          </patternFill>
        </fill>
      </ndxf>
    </rcc>
    <rcc rId="0" sId="1" dxf="1">
      <nc r="CN1009">
        <f>IF(AB1009=W1009,0,1)</f>
      </nc>
      <ndxf>
        <fill>
          <patternFill patternType="none">
            <bgColor indexed="65"/>
          </patternFill>
        </fill>
      </ndxf>
    </rcc>
    <rcc rId="0" sId="1" dxf="1">
      <nc r="CN1010">
        <f>IF(AB1010=W1010,0,1)</f>
      </nc>
      <ndxf>
        <fill>
          <patternFill patternType="none">
            <bgColor indexed="65"/>
          </patternFill>
        </fill>
      </ndxf>
    </rcc>
    <rcc rId="0" sId="1" dxf="1">
      <nc r="CN1011">
        <f>IF(AB1011=W1011,0,1)</f>
      </nc>
      <ndxf>
        <fill>
          <patternFill patternType="none">
            <bgColor indexed="65"/>
          </patternFill>
        </fill>
      </ndxf>
    </rcc>
    <rcc rId="0" sId="1" dxf="1">
      <nc r="CN1012">
        <f>IF(AB1012=W1012,0,1)</f>
      </nc>
      <ndxf>
        <fill>
          <patternFill patternType="none">
            <bgColor indexed="65"/>
          </patternFill>
        </fill>
      </ndxf>
    </rcc>
    <rcc rId="0" sId="1" dxf="1">
      <nc r="CN1013">
        <f>IF(AB1013=W1013,0,1)</f>
      </nc>
      <ndxf>
        <fill>
          <patternFill patternType="none">
            <bgColor indexed="65"/>
          </patternFill>
        </fill>
      </ndxf>
    </rcc>
    <rcc rId="0" sId="1" dxf="1">
      <nc r="CN1014">
        <f>IF(AB1014=W1014,0,1)</f>
      </nc>
      <ndxf>
        <fill>
          <patternFill patternType="none">
            <bgColor indexed="65"/>
          </patternFill>
        </fill>
      </ndxf>
    </rcc>
    <rcc rId="0" sId="1" dxf="1">
      <nc r="CN1015">
        <f>IF(AB1015=W1015,0,1)</f>
      </nc>
      <ndxf>
        <fill>
          <patternFill patternType="none">
            <bgColor indexed="65"/>
          </patternFill>
        </fill>
      </ndxf>
    </rcc>
    <rcc rId="0" sId="1" dxf="1">
      <nc r="CN1016">
        <f>IF(AB1016=W1016,0,1)</f>
      </nc>
      <ndxf>
        <fill>
          <patternFill patternType="none">
            <bgColor indexed="65"/>
          </patternFill>
        </fill>
      </ndxf>
    </rcc>
    <rcc rId="0" sId="1" dxf="1">
      <nc r="CN1017">
        <f>IF(AB1017=W1017,0,1)</f>
      </nc>
      <ndxf>
        <fill>
          <patternFill patternType="none">
            <bgColor indexed="65"/>
          </patternFill>
        </fill>
      </ndxf>
    </rcc>
    <rcc rId="0" sId="1" dxf="1">
      <nc r="CN1018">
        <f>IF(AB1018=W1018,0,1)</f>
      </nc>
      <ndxf>
        <fill>
          <patternFill patternType="none">
            <bgColor indexed="65"/>
          </patternFill>
        </fill>
      </ndxf>
    </rcc>
    <rcc rId="0" sId="1" dxf="1">
      <nc r="CN1019">
        <f>IF(AB1019=W1019,0,1)</f>
      </nc>
      <ndxf>
        <fill>
          <patternFill patternType="none">
            <bgColor indexed="65"/>
          </patternFill>
        </fill>
      </ndxf>
    </rcc>
    <rcc rId="0" sId="1" dxf="1">
      <nc r="CN1020">
        <f>IF(AB1020=W1020,0,1)</f>
      </nc>
      <ndxf>
        <fill>
          <patternFill patternType="none">
            <bgColor indexed="65"/>
          </patternFill>
        </fill>
      </ndxf>
    </rcc>
    <rcc rId="0" sId="1" dxf="1">
      <nc r="CN1021">
        <f>IF(AB1021=W1021,0,1)</f>
      </nc>
      <ndxf>
        <fill>
          <patternFill patternType="none">
            <bgColor indexed="65"/>
          </patternFill>
        </fill>
      </ndxf>
    </rcc>
    <rcc rId="0" sId="1" dxf="1">
      <nc r="CN1022">
        <f>IF(AB1022=W1022,0,1)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IF(AB1023=W1023,0,1)</f>
      </nc>
      <ndxf>
        <fill>
          <patternFill patternType="none">
            <bgColor indexed="65"/>
          </patternFill>
        </fill>
      </ndxf>
    </rcc>
    <rcc rId="0" sId="1" dxf="1">
      <nc r="CN1024">
        <f>IF(AB1024=W1024,0,1)</f>
      </nc>
      <ndxf>
        <fill>
          <patternFill patternType="none">
            <bgColor indexed="65"/>
          </patternFill>
        </fill>
      </ndxf>
    </rcc>
    <rcc rId="0" sId="1" dxf="1">
      <nc r="CN1025">
        <f>IF(AB1025=W1025,0,1)</f>
      </nc>
      <ndxf>
        <fill>
          <patternFill patternType="none">
            <bgColor indexed="65"/>
          </patternFill>
        </fill>
      </ndxf>
    </rcc>
    <rcc rId="0" sId="1" dxf="1">
      <nc r="CN1026">
        <f>IF(AB1026=W1026,0,1)</f>
      </nc>
      <ndxf>
        <fill>
          <patternFill patternType="none">
            <bgColor indexed="65"/>
          </patternFill>
        </fill>
      </ndxf>
    </rcc>
    <rcc rId="0" sId="1" dxf="1">
      <nc r="CN1027">
        <f>IF(AB1027=W1027,0,1)</f>
      </nc>
      <ndxf>
        <fill>
          <patternFill patternType="none">
            <bgColor indexed="65"/>
          </patternFill>
        </fill>
      </ndxf>
    </rcc>
    <rcc rId="0" sId="1" dxf="1">
      <nc r="CN1028">
        <f>IF(AB1028=W1028,0,1)</f>
      </nc>
      <ndxf>
        <fill>
          <patternFill patternType="none">
            <bgColor indexed="65"/>
          </patternFill>
        </fill>
      </ndxf>
    </rcc>
    <rcc rId="0" sId="1" dxf="1">
      <nc r="CN1029">
        <f>IF(AB1029=W1029,0,1)</f>
      </nc>
      <ndxf>
        <fill>
          <patternFill patternType="none">
            <bgColor indexed="65"/>
          </patternFill>
        </fill>
      </ndxf>
    </rcc>
    <rcc rId="0" sId="1" dxf="1">
      <nc r="CN1030">
        <f>IF(AB1030=W1030,0,1)</f>
      </nc>
      <ndxf>
        <fill>
          <patternFill patternType="none">
            <bgColor indexed="65"/>
          </patternFill>
        </fill>
      </ndxf>
    </rcc>
    <rcc rId="0" sId="1" dxf="1">
      <nc r="CN1031">
        <f>IF(AB1031=W1031,0,1)</f>
      </nc>
      <ndxf>
        <fill>
          <patternFill patternType="none">
            <bgColor indexed="65"/>
          </patternFill>
        </fill>
      </ndxf>
    </rcc>
    <rcc rId="0" sId="1" dxf="1">
      <nc r="CN1032">
        <f>IF(AB1032=W1032,0,1)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IF(AB1033=W1033,0,1)</f>
      </nc>
      <ndxf>
        <fill>
          <patternFill patternType="none">
            <bgColor indexed="65"/>
          </patternFill>
        </fill>
      </ndxf>
    </rcc>
    <rcc rId="0" sId="1" dxf="1">
      <nc r="CN1034">
        <f>IF(AB1034=W1034,0,1)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IF(AB1035=W1035,0,1)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IF(AB1036=W1036,0,1)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IF(AB1037=W1037,0,1)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IF(AB1038=W1038,0,1)</f>
      </nc>
      <ndxf>
        <fill>
          <patternFill patternType="none">
            <bgColor indexed="65"/>
          </patternFill>
        </fill>
      </ndxf>
    </rcc>
    <rcc rId="0" sId="1" dxf="1">
      <nc r="CN1039">
        <f>IF(AB1039=W1039,0,1)</f>
      </nc>
      <ndxf>
        <fill>
          <patternFill patternType="none">
            <bgColor indexed="65"/>
          </patternFill>
        </fill>
      </ndxf>
    </rcc>
    <rcc rId="0" sId="1" dxf="1">
      <nc r="CN1040">
        <f>IF(AB1040=W1040,0,1)</f>
      </nc>
      <ndxf>
        <fill>
          <patternFill patternType="none">
            <bgColor indexed="65"/>
          </patternFill>
        </fill>
      </ndxf>
    </rcc>
    <rcc rId="0" sId="1" dxf="1">
      <nc r="CN1041">
        <f>IF(AB1041=W1041,0,1)</f>
      </nc>
      <ndxf>
        <fill>
          <patternFill patternType="none">
            <bgColor indexed="65"/>
          </patternFill>
        </fill>
      </ndxf>
    </rcc>
    <rcc rId="0" sId="1" dxf="1">
      <nc r="CN1042">
        <f>IF(AB1042=W1042,0,1)</f>
      </nc>
      <ndxf>
        <fill>
          <patternFill patternType="none">
            <bgColor indexed="65"/>
          </patternFill>
        </fill>
      </ndxf>
    </rcc>
    <rcc rId="0" sId="1" dxf="1">
      <nc r="CN1043">
        <f>IF(AB1043=W1043,0,1)</f>
      </nc>
      <ndxf>
        <fill>
          <patternFill patternType="none">
            <bgColor indexed="65"/>
          </patternFill>
        </fill>
      </ndxf>
    </rcc>
    <rcc rId="0" sId="1" dxf="1">
      <nc r="CN1044">
        <f>IF(AB1044=W1044,0,1)</f>
      </nc>
      <ndxf>
        <fill>
          <patternFill patternType="none">
            <bgColor indexed="65"/>
          </patternFill>
        </fill>
      </ndxf>
    </rcc>
    <rcc rId="0" sId="1" dxf="1">
      <nc r="CN1045">
        <f>IF(AB1045=W1045,0,1)</f>
      </nc>
      <ndxf>
        <fill>
          <patternFill patternType="none">
            <bgColor indexed="65"/>
          </patternFill>
        </fill>
      </ndxf>
    </rcc>
    <rcc rId="0" sId="1" dxf="1">
      <nc r="CN1046">
        <f>IF(AB1046=W1046,0,1)</f>
      </nc>
      <ndxf>
        <fill>
          <patternFill patternType="none">
            <bgColor indexed="65"/>
          </patternFill>
        </fill>
      </ndxf>
    </rcc>
    <rcc rId="0" sId="1" dxf="1">
      <nc r="CN1047">
        <f>IF(AB1047=W1047,0,1)</f>
      </nc>
      <ndxf>
        <fill>
          <patternFill patternType="none">
            <bgColor indexed="65"/>
          </patternFill>
        </fill>
      </ndxf>
    </rcc>
    <rcc rId="0" sId="1" dxf="1">
      <nc r="CN1048">
        <f>IF(AB1048=W1048,0,1)</f>
      </nc>
      <ndxf>
        <fill>
          <patternFill patternType="none">
            <bgColor indexed="65"/>
          </patternFill>
        </fill>
      </ndxf>
    </rcc>
    <rcc rId="0" sId="1" dxf="1">
      <nc r="CN1049">
        <f>IF(AB1049=W1049,0,1)</f>
      </nc>
      <ndxf>
        <fill>
          <patternFill patternType="none">
            <bgColor indexed="65"/>
          </patternFill>
        </fill>
      </ndxf>
    </rcc>
    <rcc rId="0" sId="1" dxf="1">
      <nc r="CN1050">
        <f>IF(AB1050=W1050,0,1)</f>
      </nc>
      <ndxf>
        <fill>
          <patternFill patternType="none">
            <bgColor indexed="65"/>
          </patternFill>
        </fill>
      </ndxf>
    </rcc>
    <rcc rId="0" sId="1" dxf="1">
      <nc r="CN1051">
        <f>IF(AB1051=W1051,0,1)</f>
      </nc>
      <ndxf>
        <fill>
          <patternFill patternType="none">
            <bgColor indexed="65"/>
          </patternFill>
        </fill>
      </ndxf>
    </rcc>
    <rcc rId="0" sId="1" dxf="1">
      <nc r="CN1052">
        <f>IF(AB1052=W1052,0,1)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IF(AB1053=W1053,0,1)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IF(AB1054=W1054,0,1)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IF(AB1055=W1055,0,1)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IF(AB1056=W1056,0,1)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IF(AB1057=W1057,0,1)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IF(AB1058=W1058,0,1)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IF(AB1059=W1059,0,1)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IF(AB1060=W1060,0,1)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IF(AB1061=W1061,0,1)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IF(AB1062=W1062,0,1)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IF(AB1063=W1063,0,1)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IF(AB1064=W1064,0,1)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IF(AB1065=W1065,0,1)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IF(AB1066=W1066,0,1)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IF(AB1067=W1067,0,1)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IF(AB1068=W1068,0,1)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IF(AB1069=W1069,0,1)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IF(AB1070=W1070,0,1)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IF(AB1071=W1071,0,1)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IF(AB1072=W1072,0,1)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IF(AB1073=W1073,0,1)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IF(AB1074=W1074,0,1)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IF(AB1075=W1075,0,1)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IF(AB1076=W1076,0,1)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IF(AB1077=W1077,0,1)</f>
      </nc>
      <ndxf>
        <fill>
          <patternFill patternType="none">
            <bgColor indexed="65"/>
          </patternFill>
        </fill>
      </ndxf>
    </rcc>
    <rcc rId="0" sId="1" dxf="1">
      <nc r="CN1078">
        <f>IF(AB1078=W1078,0,1)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IF(AB1079=W1079,0,1)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IF(AB1080=W1080,0,1)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IF(AB1081=W1081,0,1)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IF(AB1082=W1082,0,1)</f>
      </nc>
      <ndxf>
        <fill>
          <patternFill patternType="none">
            <bgColor indexed="65"/>
          </patternFill>
        </fill>
      </ndxf>
    </rcc>
    <rcc rId="0" sId="1" dxf="1">
      <nc r="CN1083">
        <f>IF(AB1083=W1083,0,1)</f>
      </nc>
      <ndxf>
        <fill>
          <patternFill patternType="none">
            <bgColor indexed="65"/>
          </patternFill>
        </fill>
      </ndxf>
    </rcc>
    <rcc rId="0" sId="1" dxf="1">
      <nc r="CN1084">
        <f>IF(AB1084=W1084,0,1)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IF(AB1085=W1085,0,1)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IF(AB1086=W1086,0,1)</f>
      </nc>
      <ndxf>
        <fill>
          <patternFill patternType="none">
            <bgColor indexed="65"/>
          </patternFill>
        </fill>
      </ndxf>
    </rcc>
    <rcc rId="0" sId="1" dxf="1">
      <nc r="CN1087">
        <f>IF(AB1087=W1087,0,1)</f>
      </nc>
      <ndxf>
        <fill>
          <patternFill patternType="none">
            <bgColor indexed="65"/>
          </patternFill>
        </fill>
      </ndxf>
    </rcc>
    <rcc rId="0" sId="1" dxf="1">
      <nc r="CN1088">
        <f>IF(AB1088=W1088,0,1)</f>
      </nc>
      <ndxf>
        <fill>
          <patternFill patternType="none">
            <bgColor indexed="65"/>
          </patternFill>
        </fill>
      </ndxf>
    </rcc>
    <rcc rId="0" sId="1" dxf="1">
      <nc r="CN1089">
        <f>IF(AB1089=W1089,0,1)</f>
      </nc>
      <ndxf>
        <fill>
          <patternFill patternType="none">
            <bgColor indexed="65"/>
          </patternFill>
        </fill>
      </ndxf>
    </rcc>
    <rcc rId="0" sId="1" dxf="1">
      <nc r="CN1090">
        <f>IF(AB1090=W1090,0,1)</f>
      </nc>
      <ndxf>
        <fill>
          <patternFill patternType="none">
            <bgColor indexed="65"/>
          </patternFill>
        </fill>
      </ndxf>
    </rcc>
    <rcc rId="0" sId="1" dxf="1">
      <nc r="CN1091">
        <f>IF(AB1091=W1091,0,1)</f>
      </nc>
      <ndxf>
        <fill>
          <patternFill patternType="none">
            <bgColor indexed="65"/>
          </patternFill>
        </fill>
      </ndxf>
    </rcc>
    <rcc rId="0" sId="1" dxf="1">
      <nc r="CN1092">
        <f>IF(AB1092=W1092,0,1)</f>
      </nc>
      <ndxf>
        <fill>
          <patternFill patternType="none">
            <bgColor indexed="65"/>
          </patternFill>
        </fill>
      </ndxf>
    </rcc>
    <rcc rId="0" sId="1" dxf="1">
      <nc r="CN1093">
        <f>IF(AB1093=W1093,0,1)</f>
      </nc>
      <ndxf>
        <fill>
          <patternFill patternType="none">
            <bgColor indexed="65"/>
          </patternFill>
        </fill>
      </ndxf>
    </rcc>
    <rcc rId="0" sId="1" dxf="1">
      <nc r="CN1094">
        <f>IF(AB1094=W1094,0,1)</f>
      </nc>
      <ndxf>
        <fill>
          <patternFill patternType="none">
            <bgColor indexed="65"/>
          </patternFill>
        </fill>
      </ndxf>
    </rcc>
    <rcc rId="0" sId="1" dxf="1">
      <nc r="CN1095">
        <f>IF(AB1095=W1095,0,1)</f>
      </nc>
      <ndxf>
        <fill>
          <patternFill patternType="none">
            <bgColor indexed="65"/>
          </patternFill>
        </fill>
      </ndxf>
    </rcc>
    <rcc rId="0" sId="1" dxf="1">
      <nc r="CN1096">
        <f>IF(AB1096=W1096,0,1)</f>
      </nc>
      <ndxf>
        <fill>
          <patternFill patternType="none">
            <bgColor indexed="65"/>
          </patternFill>
        </fill>
      </ndxf>
    </rcc>
    <rcc rId="0" sId="1" dxf="1">
      <nc r="CN1097">
        <f>IF(AB1097=W1097,0,1)</f>
      </nc>
      <ndxf>
        <fill>
          <patternFill patternType="none">
            <bgColor indexed="65"/>
          </patternFill>
        </fill>
      </ndxf>
    </rcc>
    <rcc rId="0" sId="1" dxf="1">
      <nc r="CN1098">
        <f>IF(AB1098=W1098,0,1)</f>
      </nc>
      <ndxf>
        <fill>
          <patternFill patternType="none">
            <bgColor indexed="65"/>
          </patternFill>
        </fill>
      </ndxf>
    </rcc>
    <rcc rId="0" sId="1" dxf="1">
      <nc r="CN1099">
        <f>IF(AB1099=W1099,0,1)</f>
      </nc>
      <ndxf>
        <fill>
          <patternFill patternType="none">
            <bgColor indexed="65"/>
          </patternFill>
        </fill>
      </ndxf>
    </rcc>
    <rcc rId="0" sId="1" dxf="1">
      <nc r="CN1100">
        <f>IF(AB1100=W1100,0,1)</f>
      </nc>
      <ndxf>
        <fill>
          <patternFill patternType="none">
            <bgColor indexed="65"/>
          </patternFill>
        </fill>
      </ndxf>
    </rcc>
    <rcc rId="0" sId="1" dxf="1">
      <nc r="CN1101">
        <f>IF(AB1101=W1101,0,1)</f>
      </nc>
      <ndxf>
        <fill>
          <patternFill patternType="none">
            <bgColor indexed="65"/>
          </patternFill>
        </fill>
      </ndxf>
    </rcc>
    <rcc rId="0" sId="1" dxf="1">
      <nc r="CN1102">
        <f>IF(AB1102=W1102,0,1)</f>
      </nc>
      <ndxf>
        <fill>
          <patternFill patternType="none">
            <bgColor indexed="65"/>
          </patternFill>
        </fill>
      </ndxf>
    </rcc>
    <rcc rId="0" sId="1" dxf="1">
      <nc r="CN1103">
        <f>IF(AB1103=W1103,0,1)</f>
      </nc>
      <ndxf>
        <fill>
          <patternFill patternType="none">
            <bgColor indexed="65"/>
          </patternFill>
        </fill>
      </ndxf>
    </rcc>
    <rcc rId="0" sId="1" dxf="1">
      <nc r="CN1104">
        <f>IF(AB1104=W1104,0,1)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IF(AB1105=W1105,0,1)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IF(AB1106=W1106,0,1)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IF(AB1107=W1107,0,1)</f>
      </nc>
      <ndxf>
        <fill>
          <patternFill patternType="none">
            <bgColor indexed="65"/>
          </patternFill>
        </fill>
      </ndxf>
    </rcc>
    <rcc rId="0" sId="1" dxf="1">
      <nc r="CN1108">
        <f>IF(AB1108=W1108,0,1)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IF(AB1109=W1109,0,1)</f>
      </nc>
      <ndxf>
        <fill>
          <patternFill patternType="none">
            <bgColor indexed="65"/>
          </patternFill>
        </fill>
      </ndxf>
    </rcc>
    <rcc rId="0" sId="1" dxf="1">
      <nc r="CN1110">
        <f>IF(AB1110=W1110,0,1)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IF(AB1111=W1111,0,1)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IF(AB1112=W1112,0,1)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IF(AB1113=W1113,0,1)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IF(AB1114=W1114,0,1)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IF(AB1115=W1115,0,1)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IF(AB1116=W1116,0,1)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IF(AB1117=W1117,0,1)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IF(AB1118=W1118,0,1)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IF(AB1119=W1119,0,1)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IF(AB1120=W1120,0,1)</f>
      </nc>
      <ndxf>
        <fill>
          <patternFill patternType="none">
            <bgColor indexed="65"/>
          </patternFill>
        </fill>
      </ndxf>
    </rcc>
    <rcc rId="0" sId="1" dxf="1">
      <nc r="CN1121">
        <f>IF(AB1121=W1121,0,1)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IF(AB1122=W1122,0,1)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IF(AB1123=W1123,0,1)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IF(AB1124=W1124,0,1)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IF(AB1125=W1125,0,1)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IF(AB1126=W1126,0,1)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IF(AB1127=W1127,0,1)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IF(AB1128=W1128,0,1)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IF(AB1129=W1129,0,1)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IF(AB1130=W1130,0,1)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IF(AB1131=W1131,0,1)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IF(AB1132=W1132,0,1)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IF(AB1133=W1133,0,1)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IF(AB1134=W1134,0,1)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IF(AB1135=W1135,0,1)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IF(AB1136=W1136,0,1)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IF(AB1137=W1137,0,1)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IF(AB1138=W1138,0,1)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IF(AB1139=W1139,0,1)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IF(AB1140=W1140,0,1)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IF(AB1141=W1141,0,1)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IF(AB1142=W1142,0,1)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IF(AB1143=W1143,0,1)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IF(AB1144=W1144,0,1)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IF(AB1145=W1145,0,1)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IF(AB1146=W1146,0,1)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IF(AB1147=W1147,0,1)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IF(AB1148=W1148,0,1)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IF(AB1149=W1149,0,1)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IF(AB1150=W1150,0,1)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IF(AB1151=W1151,0,1)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IF(AB1152=W1152,0,1)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IF(AB1153=W1153,0,1)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IF(AB1154=W1154,0,1)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IF(AB1155=W1155,0,1)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IF(AB1156=W1156,0,1)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IF(AB1157=W1157,0,1)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IF(AB1158=W1158,0,1)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IF(AB1159=W1159,0,1)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IF(AB1160=W1160,0,1)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IF(AB1161=W1161,0,1)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IF(AB1162=W1162,0,1)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IF(AB1163=W1163,0,1)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IF(AB1164=W1164,0,1)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IF(AB1165=W1165,0,1)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IF(AB1166=W1166,0,1)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IF(AB1167=W1167,0,1)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IF(AB1168=W1168,0,1)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IF(AB1169=W1169,0,1)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IF(AB1170=W1170,0,1)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IF(AB1171=W1171,0,1)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IF(AB1172=W1172,0,1)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IF(AB1173=W1173,0,1)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IF(AB1174=W1174,0,1)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IF(AB1175=W1175,0,1)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IF(AB1176=W1176,0,1)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IF(AB1177=W1177,0,1)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IF(AB1178=W1178,0,1)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IF(AB1179=W1179,0,1)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IF(AB1180=W1180,0,1)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IF(AB1181=W1181,0,1)</f>
      </nc>
      <ndxf>
        <fill>
          <patternFill patternType="none">
            <bgColor indexed="65"/>
          </patternFill>
        </fill>
      </ndxf>
    </rcc>
    <rcc rId="0" sId="1" dxf="1">
      <nc r="CN1182">
        <f>IF(AB1182=W1182,0,1)</f>
      </nc>
      <ndxf>
        <fill>
          <patternFill patternType="none">
            <bgColor indexed="65"/>
          </patternFill>
        </fill>
      </ndxf>
    </rcc>
    <rcc rId="0" sId="1" dxf="1">
      <nc r="CN1183">
        <f>IF(AB1183=W1183,0,1)</f>
      </nc>
      <ndxf>
        <fill>
          <patternFill patternType="none">
            <bgColor indexed="65"/>
          </patternFill>
        </fill>
      </ndxf>
    </rcc>
    <rcc rId="0" sId="1" dxf="1">
      <nc r="CN1184">
        <f>IF(AB1184=W1184,0,1)</f>
      </nc>
      <ndxf>
        <fill>
          <patternFill patternType="none">
            <bgColor indexed="65"/>
          </patternFill>
        </fill>
      </ndxf>
    </rcc>
    <rcc rId="0" sId="1" dxf="1">
      <nc r="CN1185">
        <f>IF(AB1185=W1185,0,1)</f>
      </nc>
      <ndxf>
        <fill>
          <patternFill patternType="none">
            <bgColor indexed="65"/>
          </patternFill>
        </fill>
      </ndxf>
    </rcc>
    <rcc rId="0" sId="1" dxf="1">
      <nc r="CN1186">
        <f>IF(AB1186=W1186,0,1)</f>
      </nc>
      <ndxf>
        <fill>
          <patternFill patternType="none">
            <bgColor indexed="65"/>
          </patternFill>
        </fill>
      </ndxf>
    </rcc>
    <rcc rId="0" sId="1" dxf="1">
      <nc r="CN1187">
        <f>IF(AB1187=W1187,0,1)</f>
      </nc>
      <ndxf>
        <fill>
          <patternFill patternType="none">
            <bgColor indexed="65"/>
          </patternFill>
        </fill>
      </ndxf>
    </rcc>
    <rcc rId="0" sId="1" dxf="1">
      <nc r="CN1188">
        <f>IF(AB1188=W1188,0,1)</f>
      </nc>
      <ndxf>
        <fill>
          <patternFill patternType="none">
            <bgColor indexed="65"/>
          </patternFill>
        </fill>
      </ndxf>
    </rcc>
    <rcc rId="0" sId="1" dxf="1">
      <nc r="CN1189">
        <f>IF(AB1189=W1189,0,1)</f>
      </nc>
      <ndxf>
        <fill>
          <patternFill patternType="none">
            <bgColor indexed="65"/>
          </patternFill>
        </fill>
      </ndxf>
    </rcc>
    <rcc rId="0" sId="1" dxf="1">
      <nc r="CN1190">
        <f>IF(AB1190=W1190,0,1)</f>
      </nc>
      <ndxf>
        <fill>
          <patternFill patternType="none">
            <bgColor indexed="65"/>
          </patternFill>
        </fill>
      </ndxf>
    </rcc>
    <rcc rId="0" sId="1" dxf="1">
      <nc r="CN1191">
        <f>IF(AB1191=W1191,0,1)</f>
      </nc>
      <ndxf>
        <fill>
          <patternFill patternType="none">
            <bgColor indexed="65"/>
          </patternFill>
        </fill>
      </ndxf>
    </rcc>
    <rcc rId="0" sId="1" dxf="1">
      <nc r="CN1192">
        <f>IF(AB1192=W1192,0,1)</f>
      </nc>
      <ndxf>
        <fill>
          <patternFill patternType="none">
            <bgColor indexed="65"/>
          </patternFill>
        </fill>
      </ndxf>
    </rcc>
    <rcc rId="0" sId="1" dxf="1">
      <nc r="CN1193">
        <f>IF(AB1193=W1193,0,1)</f>
      </nc>
      <ndxf>
        <fill>
          <patternFill patternType="none">
            <bgColor indexed="65"/>
          </patternFill>
        </fill>
      </ndxf>
    </rcc>
    <rcc rId="0" sId="1" dxf="1">
      <nc r="CN1194">
        <f>IF(AB1194=W1194,0,1)</f>
      </nc>
      <ndxf>
        <fill>
          <patternFill patternType="none">
            <bgColor indexed="65"/>
          </patternFill>
        </fill>
      </ndxf>
    </rcc>
    <rcc rId="0" sId="1" dxf="1">
      <nc r="CN1195">
        <f>IF(AB1195=W1195,0,1)</f>
      </nc>
      <ndxf>
        <fill>
          <patternFill patternType="none">
            <bgColor indexed="65"/>
          </patternFill>
        </fill>
      </ndxf>
    </rcc>
    <rcc rId="0" sId="1" dxf="1">
      <nc r="CN1196">
        <f>IF(AB1196=W1196,0,1)</f>
      </nc>
      <ndxf>
        <fill>
          <patternFill patternType="none">
            <bgColor indexed="65"/>
          </patternFill>
        </fill>
      </ndxf>
    </rcc>
    <rcc rId="0" sId="1" dxf="1">
      <nc r="CN1197">
        <f>IF(AB1197=W1197,0,1)</f>
      </nc>
      <ndxf>
        <fill>
          <patternFill patternType="none">
            <bgColor indexed="65"/>
          </patternFill>
        </fill>
      </ndxf>
    </rcc>
    <rcc rId="0" sId="1" dxf="1">
      <nc r="CN1198">
        <f>IF(AB1198=W1198,0,1)</f>
      </nc>
      <ndxf>
        <fill>
          <patternFill patternType="none">
            <bgColor indexed="65"/>
          </patternFill>
        </fill>
      </ndxf>
    </rcc>
    <rcc rId="0" sId="1" dxf="1">
      <nc r="CN1199">
        <f>IF(AB1199=W1199,0,1)</f>
      </nc>
      <ndxf>
        <fill>
          <patternFill patternType="none">
            <bgColor indexed="65"/>
          </patternFill>
        </fill>
      </ndxf>
    </rcc>
    <rcc rId="0" sId="1" dxf="1">
      <nc r="CN1200">
        <f>IF(AB1200=W1200,0,1)</f>
      </nc>
      <ndxf>
        <fill>
          <patternFill patternType="none">
            <bgColor indexed="65"/>
          </patternFill>
        </fill>
      </ndxf>
    </rcc>
    <rcc rId="0" sId="1" dxf="1">
      <nc r="CN1201">
        <f>IF(AB1201=W1201,0,1)</f>
      </nc>
      <ndxf>
        <fill>
          <patternFill patternType="none">
            <bgColor indexed="65"/>
          </patternFill>
        </fill>
      </ndxf>
    </rcc>
    <rcc rId="0" sId="1" dxf="1">
      <nc r="CN1202">
        <f>IF(AB1202=W1202,0,1)</f>
      </nc>
      <ndxf>
        <fill>
          <patternFill patternType="none">
            <bgColor indexed="65"/>
          </patternFill>
        </fill>
      </ndxf>
    </rcc>
    <rcc rId="0" sId="1" dxf="1">
      <nc r="CN1203">
        <f>IF(AB1203=W1203,0,1)</f>
      </nc>
      <ndxf>
        <fill>
          <patternFill patternType="none">
            <bgColor indexed="65"/>
          </patternFill>
        </fill>
      </ndxf>
    </rcc>
    <rcc rId="0" sId="1" dxf="1">
      <nc r="CN1204">
        <f>IF(AB1204=W1204,0,1)</f>
      </nc>
      <ndxf>
        <fill>
          <patternFill patternType="none">
            <bgColor indexed="65"/>
          </patternFill>
        </fill>
      </ndxf>
    </rcc>
    <rcc rId="0" sId="1" dxf="1">
      <nc r="CN1205">
        <f>IF(AB1205=W1205,0,1)</f>
      </nc>
      <ndxf>
        <fill>
          <patternFill patternType="none">
            <bgColor indexed="65"/>
          </patternFill>
        </fill>
      </ndxf>
    </rcc>
    <rcc rId="0" sId="1" dxf="1">
      <nc r="CN1206">
        <f>IF(AB1206=W1206,0,1)</f>
      </nc>
      <ndxf>
        <fill>
          <patternFill patternType="none">
            <bgColor indexed="65"/>
          </patternFill>
        </fill>
      </ndxf>
    </rcc>
    <rcc rId="0" sId="1" dxf="1">
      <nc r="CN1207">
        <f>IF(AB1207=W1207,0,1)</f>
      </nc>
      <ndxf>
        <fill>
          <patternFill patternType="none">
            <bgColor indexed="65"/>
          </patternFill>
        </fill>
      </ndxf>
    </rcc>
    <rcc rId="0" sId="1" dxf="1">
      <nc r="CN1208">
        <f>IF(AB1208=W1208,0,1)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IF(AB1209=W1209,0,1)</f>
      </nc>
      <ndxf>
        <fill>
          <patternFill patternType="none">
            <bgColor indexed="65"/>
          </patternFill>
        </fill>
      </ndxf>
    </rcc>
    <rcc rId="0" sId="1" dxf="1">
      <nc r="CN1210">
        <f>IF(AB1210=W1210,0,1)</f>
      </nc>
      <ndxf>
        <fill>
          <patternFill patternType="none">
            <bgColor indexed="65"/>
          </patternFill>
        </fill>
      </ndxf>
    </rcc>
    <rcc rId="0" sId="1" dxf="1">
      <nc r="CN1211">
        <f>IF(AB1211=W1211,0,1)</f>
      </nc>
      <ndxf>
        <fill>
          <patternFill patternType="none">
            <bgColor indexed="65"/>
          </patternFill>
        </fill>
      </ndxf>
    </rcc>
    <rcc rId="0" sId="1" dxf="1">
      <nc r="CN1212">
        <f>IF(AB1212=W1212,0,1)</f>
      </nc>
      <ndxf>
        <fill>
          <patternFill patternType="none">
            <bgColor indexed="65"/>
          </patternFill>
        </fill>
      </ndxf>
    </rcc>
    <rcc rId="0" sId="1" dxf="1">
      <nc r="CN1213">
        <f>IF(AB1213=W1213,0,1)</f>
      </nc>
      <ndxf>
        <fill>
          <patternFill patternType="none">
            <bgColor indexed="65"/>
          </patternFill>
        </fill>
      </ndxf>
    </rcc>
    <rcc rId="0" sId="1" dxf="1">
      <nc r="CN1214">
        <f>IF(AB1214=W1214,0,1)</f>
      </nc>
      <ndxf>
        <fill>
          <patternFill patternType="none">
            <bgColor indexed="65"/>
          </patternFill>
        </fill>
      </ndxf>
    </rcc>
    <rcc rId="0" sId="1" dxf="1">
      <nc r="CN1215">
        <f>IF(AB1215=W1215,0,1)</f>
      </nc>
      <ndxf>
        <fill>
          <patternFill patternType="none">
            <bgColor indexed="65"/>
          </patternFill>
        </fill>
      </ndxf>
    </rcc>
    <rcc rId="0" sId="1" dxf="1">
      <nc r="CN1216">
        <f>IF(AB1216=W1216,0,1)</f>
      </nc>
      <ndxf>
        <fill>
          <patternFill patternType="none">
            <bgColor indexed="65"/>
          </patternFill>
        </fill>
      </ndxf>
    </rcc>
    <rcc rId="0" sId="1" dxf="1">
      <nc r="CN1217">
        <f>IF(AB1217=W1217,0,1)</f>
      </nc>
      <ndxf>
        <fill>
          <patternFill patternType="none">
            <bgColor indexed="65"/>
          </patternFill>
        </fill>
      </ndxf>
    </rcc>
    <rcc rId="0" sId="1" dxf="1">
      <nc r="CN1218">
        <f>IF(AB1218=W1218,0,1)</f>
      </nc>
      <ndxf>
        <fill>
          <patternFill patternType="none">
            <bgColor indexed="65"/>
          </patternFill>
        </fill>
      </ndxf>
    </rcc>
    <rcc rId="0" sId="1" dxf="1">
      <nc r="CN1219">
        <f>IF(AB1219=W1219,0,1)</f>
      </nc>
      <ndxf>
        <fill>
          <patternFill patternType="none">
            <bgColor indexed="65"/>
          </patternFill>
        </fill>
      </ndxf>
    </rcc>
    <rcc rId="0" sId="1" dxf="1">
      <nc r="CN1220">
        <f>IF(AB1220=W1220,0,1)</f>
      </nc>
      <ndxf>
        <fill>
          <patternFill patternType="none">
            <bgColor indexed="65"/>
          </patternFill>
        </fill>
      </ndxf>
    </rcc>
    <rcc rId="0" sId="1" dxf="1">
      <nc r="CN1221">
        <f>IF(AB1221=W1221,0,1)</f>
      </nc>
      <ndxf>
        <fill>
          <patternFill patternType="none">
            <bgColor indexed="65"/>
          </patternFill>
        </fill>
      </ndxf>
    </rcc>
    <rcc rId="0" sId="1" dxf="1">
      <nc r="CN1222">
        <f>IF(AB1222=W1222,0,1)</f>
      </nc>
      <ndxf>
        <fill>
          <patternFill patternType="none">
            <bgColor indexed="65"/>
          </patternFill>
        </fill>
      </ndxf>
    </rcc>
    <rcc rId="0" sId="1" dxf="1">
      <nc r="CN1223">
        <f>IF(AB1223=W1223,0,1)</f>
      </nc>
      <ndxf>
        <fill>
          <patternFill patternType="none">
            <bgColor indexed="65"/>
          </patternFill>
        </fill>
      </ndxf>
    </rcc>
    <rcc rId="0" sId="1" dxf="1">
      <nc r="CN1224">
        <f>IF(AB1224=W1224,0,1)</f>
      </nc>
      <ndxf>
        <fill>
          <patternFill patternType="none">
            <bgColor indexed="65"/>
          </patternFill>
        </fill>
      </ndxf>
    </rcc>
    <rcc rId="0" sId="1" dxf="1">
      <nc r="CN1225">
        <f>IF(AB1225=W1225,0,1)</f>
      </nc>
      <ndxf>
        <fill>
          <patternFill patternType="none">
            <bgColor indexed="65"/>
          </patternFill>
        </fill>
      </ndxf>
    </rcc>
    <rcc rId="0" sId="1" dxf="1">
      <nc r="CN1226">
        <f>IF(AB1226=W1226,0,1)</f>
      </nc>
      <ndxf>
        <fill>
          <patternFill patternType="none">
            <bgColor indexed="65"/>
          </patternFill>
        </fill>
      </ndxf>
    </rcc>
    <rcc rId="0" sId="1" dxf="1">
      <nc r="CN1227">
        <f>IF(AB1227=W1227,0,1)</f>
      </nc>
      <ndxf>
        <fill>
          <patternFill patternType="none">
            <bgColor indexed="65"/>
          </patternFill>
        </fill>
      </ndxf>
    </rcc>
    <rcc rId="0" sId="1" dxf="1">
      <nc r="CN1228">
        <f>IF(AB1228=W1228,0,1)</f>
      </nc>
      <ndxf>
        <fill>
          <patternFill patternType="none">
            <bgColor indexed="65"/>
          </patternFill>
        </fill>
      </ndxf>
    </rcc>
    <rcc rId="0" sId="1" dxf="1">
      <nc r="CN1229">
        <f>IF(AB1229=W1229,0,1)</f>
      </nc>
      <ndxf>
        <fill>
          <patternFill patternType="none">
            <bgColor indexed="65"/>
          </patternFill>
        </fill>
      </ndxf>
    </rcc>
    <rcc rId="0" sId="1" dxf="1">
      <nc r="CN1230">
        <f>IF(AB1230=W1230,0,1)</f>
      </nc>
      <ndxf>
        <fill>
          <patternFill patternType="none">
            <bgColor indexed="65"/>
          </patternFill>
        </fill>
      </ndxf>
    </rcc>
    <rcc rId="0" sId="1" dxf="1">
      <nc r="CN1231">
        <f>IF(AB1231=W1231,0,1)</f>
      </nc>
      <ndxf>
        <fill>
          <patternFill patternType="none">
            <bgColor indexed="65"/>
          </patternFill>
        </fill>
      </ndxf>
    </rcc>
    <rcc rId="0" sId="1" dxf="1">
      <nc r="CN1232">
        <f>IF(AB1232=W1232,0,1)</f>
      </nc>
      <ndxf>
        <fill>
          <patternFill patternType="none">
            <bgColor indexed="65"/>
          </patternFill>
        </fill>
      </ndxf>
    </rcc>
    <rcc rId="0" sId="1" dxf="1">
      <nc r="CN1233">
        <f>IF(AB1233=W1233,0,1)</f>
      </nc>
      <ndxf>
        <fill>
          <patternFill patternType="none">
            <bgColor indexed="65"/>
          </patternFill>
        </fill>
      </ndxf>
    </rcc>
    <rcc rId="0" sId="1" dxf="1">
      <nc r="CN1234">
        <f>IF(AB1234=W1234,0,1)</f>
      </nc>
      <ndxf>
        <fill>
          <patternFill patternType="none">
            <bgColor indexed="65"/>
          </patternFill>
        </fill>
      </ndxf>
    </rcc>
    <rcc rId="0" sId="1" dxf="1">
      <nc r="CN1235">
        <f>IF(AB1235=W1235,0,1)</f>
      </nc>
      <ndxf>
        <fill>
          <patternFill patternType="none">
            <bgColor indexed="65"/>
          </patternFill>
        </fill>
      </ndxf>
    </rcc>
    <rcc rId="0" sId="1" dxf="1">
      <nc r="CN1236">
        <f>IF(AB1236=W1236,0,1)</f>
      </nc>
      <ndxf>
        <fill>
          <patternFill patternType="none">
            <bgColor indexed="65"/>
          </patternFill>
        </fill>
      </ndxf>
    </rcc>
    <rcc rId="0" sId="1" dxf="1">
      <nc r="CN1237">
        <f>IF(AB1237=W1237,0,1)</f>
      </nc>
      <ndxf>
        <fill>
          <patternFill patternType="none">
            <bgColor indexed="65"/>
          </patternFill>
        </fill>
      </ndxf>
    </rcc>
    <rcc rId="0" sId="1" dxf="1">
      <nc r="CN1238">
        <f>IF(AB1238=W1238,0,1)</f>
      </nc>
      <ndxf>
        <fill>
          <patternFill patternType="none">
            <bgColor indexed="65"/>
          </patternFill>
        </fill>
      </ndxf>
    </rcc>
    <rcc rId="0" sId="1" dxf="1">
      <nc r="CN1239">
        <f>IF(AB1239=W1239,0,1)</f>
      </nc>
      <ndxf>
        <fill>
          <patternFill patternType="none">
            <bgColor indexed="65"/>
          </patternFill>
        </fill>
      </ndxf>
    </rcc>
    <rcc rId="0" sId="1" dxf="1">
      <nc r="CN1240">
        <f>IF(AB1240=W1240,0,1)</f>
      </nc>
      <ndxf>
        <fill>
          <patternFill patternType="none">
            <bgColor indexed="65"/>
          </patternFill>
        </fill>
      </ndxf>
    </rcc>
    <rcc rId="0" sId="1" dxf="1">
      <nc r="CN1241">
        <f>IF(AB1241=W1241,0,1)</f>
      </nc>
      <ndxf>
        <fill>
          <patternFill patternType="none">
            <bgColor indexed="65"/>
          </patternFill>
        </fill>
      </ndxf>
    </rcc>
    <rcc rId="0" sId="1" dxf="1">
      <nc r="CN1242">
        <f>IF(AB1242=W1242,0,1)</f>
      </nc>
      <ndxf>
        <fill>
          <patternFill patternType="none">
            <bgColor indexed="65"/>
          </patternFill>
        </fill>
      </ndxf>
    </rcc>
    <rcc rId="0" sId="1" dxf="1">
      <nc r="CN1243">
        <f>IF(AB1243=W1243,0,1)</f>
      </nc>
      <ndxf>
        <fill>
          <patternFill patternType="none">
            <bgColor indexed="65"/>
          </patternFill>
        </fill>
      </ndxf>
    </rcc>
    <rcc rId="0" sId="1" dxf="1">
      <nc r="CN1244">
        <f>IF(AB1244=W1244,0,1)</f>
      </nc>
      <ndxf>
        <fill>
          <patternFill patternType="none">
            <bgColor indexed="65"/>
          </patternFill>
        </fill>
      </ndxf>
    </rcc>
    <rcc rId="0" sId="1" dxf="1">
      <nc r="CN1245">
        <f>IF(AB1245=W1245,0,1)</f>
      </nc>
      <ndxf>
        <fill>
          <patternFill patternType="none">
            <bgColor indexed="65"/>
          </patternFill>
        </fill>
      </ndxf>
    </rcc>
    <rcc rId="0" sId="1" dxf="1">
      <nc r="CN1246">
        <f>IF(AB1246=W1246,0,1)</f>
      </nc>
      <ndxf>
        <fill>
          <patternFill patternType="none">
            <bgColor indexed="65"/>
          </patternFill>
        </fill>
      </ndxf>
    </rcc>
    <rcc rId="0" sId="1" dxf="1">
      <nc r="CN1247">
        <f>IF(AB1247=W1247,0,1)</f>
      </nc>
      <ndxf>
        <fill>
          <patternFill patternType="none">
            <bgColor indexed="65"/>
          </patternFill>
        </fill>
      </ndxf>
    </rcc>
    <rcc rId="0" sId="1" dxf="1">
      <nc r="CN1248">
        <f>IF(AB1248=W1248,0,1)</f>
      </nc>
      <ndxf>
        <fill>
          <patternFill patternType="none">
            <bgColor indexed="65"/>
          </patternFill>
        </fill>
      </ndxf>
    </rcc>
    <rcc rId="0" sId="1" dxf="1">
      <nc r="CN1249">
        <f>IF(AB1249=W1249,0,1)</f>
      </nc>
      <ndxf>
        <fill>
          <patternFill patternType="none">
            <bgColor indexed="65"/>
          </patternFill>
        </fill>
      </ndxf>
    </rcc>
    <rcc rId="0" sId="1" dxf="1">
      <nc r="CN1250">
        <f>IF(AB1250=W1250,0,1)</f>
      </nc>
      <ndxf>
        <fill>
          <patternFill patternType="none">
            <bgColor indexed="65"/>
          </patternFill>
        </fill>
      </ndxf>
    </rcc>
    <rcc rId="0" sId="1" dxf="1">
      <nc r="CN1251">
        <f>IF(AB1251=W1251,0,1)</f>
      </nc>
      <ndxf>
        <fill>
          <patternFill patternType="none">
            <bgColor indexed="65"/>
          </patternFill>
        </fill>
      </ndxf>
    </rcc>
    <rcc rId="0" sId="1" dxf="1">
      <nc r="CN1252">
        <f>IF(AB1252=W1252,0,1)</f>
      </nc>
      <ndxf>
        <fill>
          <patternFill patternType="none">
            <bgColor indexed="65"/>
          </patternFill>
        </fill>
      </ndxf>
    </rcc>
    <rcc rId="0" sId="1" dxf="1">
      <nc r="CN1253">
        <f>IF(AB1253=W1253,0,1)</f>
      </nc>
      <ndxf>
        <fill>
          <patternFill patternType="none">
            <bgColor indexed="65"/>
          </patternFill>
        </fill>
      </ndxf>
    </rcc>
    <rcc rId="0" sId="1" dxf="1">
      <nc r="CN1254">
        <f>IF(AB1254=W1254,0,1)</f>
      </nc>
      <ndxf>
        <fill>
          <patternFill patternType="none">
            <bgColor indexed="65"/>
          </patternFill>
        </fill>
      </ndxf>
    </rcc>
    <rcc rId="0" sId="1" dxf="1">
      <nc r="CN1255">
        <f>IF(AB1255=W1255,0,1)</f>
      </nc>
      <ndxf>
        <fill>
          <patternFill patternType="none">
            <bgColor indexed="65"/>
          </patternFill>
        </fill>
      </ndxf>
    </rcc>
    <rcc rId="0" sId="1" dxf="1">
      <nc r="CN1256">
        <f>IF(AB1256=W1256,0,1)</f>
      </nc>
      <ndxf>
        <fill>
          <patternFill patternType="none">
            <bgColor indexed="65"/>
          </patternFill>
        </fill>
      </ndxf>
    </rcc>
    <rcc rId="0" sId="1" dxf="1">
      <nc r="CN1257">
        <f>IF(AB1257=W1257,0,1)</f>
      </nc>
      <ndxf>
        <fill>
          <patternFill patternType="none">
            <bgColor indexed="65"/>
          </patternFill>
        </fill>
      </ndxf>
    </rcc>
    <rcc rId="0" sId="1" dxf="1">
      <nc r="CN1258">
        <f>IF(AB1258=W1258,0,1)</f>
      </nc>
      <ndxf>
        <fill>
          <patternFill patternType="none">
            <bgColor indexed="65"/>
          </patternFill>
        </fill>
      </ndxf>
    </rcc>
    <rcc rId="0" sId="1" dxf="1">
      <nc r="CN1259">
        <f>IF(AB1259=W1259,0,1)</f>
      </nc>
      <ndxf>
        <fill>
          <patternFill patternType="none">
            <bgColor indexed="65"/>
          </patternFill>
        </fill>
      </ndxf>
    </rcc>
    <rcc rId="0" sId="1" dxf="1">
      <nc r="CN1260">
        <f>IF(AB1260=W1260,0,1)</f>
      </nc>
      <ndxf>
        <fill>
          <patternFill patternType="none">
            <bgColor indexed="65"/>
          </patternFill>
        </fill>
      </ndxf>
    </rcc>
    <rcc rId="0" sId="1" dxf="1">
      <nc r="CN1261">
        <f>IF(AB1261=W1261,0,1)</f>
      </nc>
      <ndxf>
        <fill>
          <patternFill patternType="none">
            <bgColor indexed="65"/>
          </patternFill>
        </fill>
      </ndxf>
    </rcc>
    <rcc rId="0" sId="1" dxf="1">
      <nc r="CN1262">
        <f>IF(AB1262=W1262,0,1)</f>
      </nc>
      <ndxf>
        <fill>
          <patternFill patternType="none">
            <bgColor indexed="65"/>
          </patternFill>
        </fill>
      </ndxf>
    </rcc>
    <rcc rId="0" sId="1" dxf="1">
      <nc r="CN1263">
        <f>IF(AB1263=W1263,0,1)</f>
      </nc>
      <ndxf>
        <fill>
          <patternFill patternType="none">
            <bgColor indexed="65"/>
          </patternFill>
        </fill>
      </ndxf>
    </rcc>
    <rcc rId="0" sId="1" dxf="1">
      <nc r="CN1264">
        <f>IF(AB1264=W1264,0,1)</f>
      </nc>
      <ndxf>
        <fill>
          <patternFill patternType="none">
            <bgColor indexed="65"/>
          </patternFill>
        </fill>
      </ndxf>
    </rcc>
    <rcc rId="0" sId="1" dxf="1">
      <nc r="CN1265">
        <f>IF(AB1265=W1265,0,1)</f>
      </nc>
      <ndxf>
        <fill>
          <patternFill patternType="none">
            <bgColor indexed="65"/>
          </patternFill>
        </fill>
      </ndxf>
    </rcc>
    <rcc rId="0" sId="1" dxf="1">
      <nc r="CN1266">
        <f>IF(AB1266=W1266,0,1)</f>
      </nc>
      <ndxf>
        <fill>
          <patternFill patternType="none">
            <bgColor indexed="65"/>
          </patternFill>
        </fill>
      </ndxf>
    </rcc>
    <rcc rId="0" sId="1" dxf="1">
      <nc r="CN1267">
        <f>IF(AB1267=W1267,0,1)</f>
      </nc>
      <ndxf>
        <fill>
          <patternFill patternType="none">
            <bgColor indexed="65"/>
          </patternFill>
        </fill>
      </ndxf>
    </rcc>
    <rcc rId="0" sId="1" dxf="1">
      <nc r="CN1268">
        <f>IF(AB1268=W1268,0,1)</f>
      </nc>
      <ndxf>
        <fill>
          <patternFill patternType="none">
            <bgColor indexed="65"/>
          </patternFill>
        </fill>
      </ndxf>
    </rcc>
    <rcc rId="0" sId="1" dxf="1">
      <nc r="CN1269">
        <f>IF(AB1269=W1269,0,1)</f>
      </nc>
      <ndxf>
        <fill>
          <patternFill patternType="none">
            <bgColor indexed="65"/>
          </patternFill>
        </fill>
      </ndxf>
    </rcc>
    <rcc rId="0" sId="1" dxf="1">
      <nc r="CN1270">
        <f>IF(AB1270=W1270,0,1)</f>
      </nc>
      <ndxf>
        <fill>
          <patternFill patternType="none">
            <bgColor indexed="65"/>
          </patternFill>
        </fill>
      </ndxf>
    </rcc>
    <rcc rId="0" sId="1" dxf="1">
      <nc r="CN1271">
        <f>IF(AB1271=W1271,0,1)</f>
      </nc>
      <ndxf>
        <fill>
          <patternFill patternType="none">
            <bgColor indexed="65"/>
          </patternFill>
        </fill>
      </ndxf>
    </rcc>
    <rcc rId="0" sId="1" dxf="1">
      <nc r="CN1272">
        <f>IF(AB1272=W1272,0,1)</f>
      </nc>
      <ndxf>
        <fill>
          <patternFill patternType="none">
            <bgColor indexed="65"/>
          </patternFill>
        </fill>
      </ndxf>
    </rcc>
    <rcc rId="0" sId="1" dxf="1">
      <nc r="CN1273">
        <f>IF(AB1273=W1273,0,1)</f>
      </nc>
      <ndxf>
        <fill>
          <patternFill patternType="none">
            <bgColor indexed="65"/>
          </patternFill>
        </fill>
      </ndxf>
    </rcc>
    <rcc rId="0" sId="1" dxf="1">
      <nc r="CN1274">
        <f>IF(AB1274=W1274,0,1)</f>
      </nc>
      <ndxf>
        <fill>
          <patternFill patternType="none">
            <bgColor indexed="65"/>
          </patternFill>
        </fill>
      </ndxf>
    </rcc>
    <rcc rId="0" sId="1" dxf="1">
      <nc r="CN1275">
        <f>IF(AB1275=W1275,0,1)</f>
      </nc>
      <ndxf>
        <fill>
          <patternFill patternType="none">
            <bgColor indexed="65"/>
          </patternFill>
        </fill>
      </ndxf>
    </rcc>
    <rcc rId="0" sId="1" dxf="1">
      <nc r="CN1276">
        <f>IF(AB1276=W1276,0,1)</f>
      </nc>
      <ndxf>
        <fill>
          <patternFill patternType="none">
            <bgColor indexed="65"/>
          </patternFill>
        </fill>
      </ndxf>
    </rcc>
    <rcc rId="0" sId="1" dxf="1">
      <nc r="CN1277">
        <f>IF(AB1277=W1277,0,1)</f>
      </nc>
      <ndxf>
        <fill>
          <patternFill patternType="none">
            <bgColor indexed="65"/>
          </patternFill>
        </fill>
      </ndxf>
    </rcc>
    <rcc rId="0" sId="1" dxf="1">
      <nc r="CN1278">
        <f>IF(AB1278=W1278,0,1)</f>
      </nc>
      <ndxf>
        <fill>
          <patternFill patternType="none">
            <bgColor indexed="65"/>
          </patternFill>
        </fill>
      </ndxf>
    </rcc>
    <rcc rId="0" sId="1" dxf="1">
      <nc r="CN1279">
        <f>IF(AB1279=W1279,0,1)</f>
      </nc>
      <ndxf>
        <fill>
          <patternFill patternType="none">
            <bgColor indexed="65"/>
          </patternFill>
        </fill>
      </ndxf>
    </rcc>
    <rcc rId="0" sId="1" dxf="1">
      <nc r="CN1280">
        <f>IF(AB1280=W1280,0,1)</f>
      </nc>
      <ndxf>
        <fill>
          <patternFill patternType="none">
            <bgColor indexed="65"/>
          </patternFill>
        </fill>
      </ndxf>
    </rcc>
    <rcc rId="0" sId="1" dxf="1">
      <nc r="CN1281">
        <f>IF(AB1281=W1281,0,1)</f>
      </nc>
      <ndxf>
        <fill>
          <patternFill patternType="none">
            <bgColor indexed="65"/>
          </patternFill>
        </fill>
      </ndxf>
    </rcc>
    <rcc rId="0" sId="1" dxf="1">
      <nc r="CN1282">
        <f>IF(AB1282=W1282,0,1)</f>
      </nc>
      <ndxf>
        <fill>
          <patternFill patternType="none">
            <bgColor indexed="65"/>
          </patternFill>
        </fill>
      </ndxf>
    </rcc>
    <rcc rId="0" sId="1" dxf="1">
      <nc r="CN1283">
        <f>IF(AB1283=W1283,0,1)</f>
      </nc>
      <ndxf>
        <fill>
          <patternFill patternType="none">
            <bgColor indexed="65"/>
          </patternFill>
        </fill>
      </ndxf>
    </rcc>
    <rcc rId="0" sId="1" dxf="1">
      <nc r="CN1284">
        <f>IF(AB1284=W1284,0,1)</f>
      </nc>
      <ndxf>
        <fill>
          <patternFill patternType="none">
            <bgColor indexed="65"/>
          </patternFill>
        </fill>
      </ndxf>
    </rcc>
    <rcc rId="0" sId="1" dxf="1">
      <nc r="CN1285">
        <f>IF(AB1285=W1285,0,1)</f>
      </nc>
      <ndxf>
        <fill>
          <patternFill patternType="none">
            <bgColor indexed="65"/>
          </patternFill>
        </fill>
      </ndxf>
    </rcc>
    <rcc rId="0" sId="1" dxf="1">
      <nc r="CN1286">
        <f>IF(AB1286=W1286,0,1)</f>
      </nc>
      <ndxf>
        <fill>
          <patternFill patternType="none">
            <bgColor indexed="65"/>
          </patternFill>
        </fill>
      </ndxf>
    </rcc>
    <rcc rId="0" sId="1" dxf="1">
      <nc r="CN1287">
        <f>IF(AB1287=W1287,0,1)</f>
      </nc>
      <ndxf>
        <fill>
          <patternFill patternType="none">
            <bgColor indexed="65"/>
          </patternFill>
        </fill>
      </ndxf>
    </rcc>
    <rcc rId="0" sId="1" dxf="1">
      <nc r="CN1288">
        <f>IF(AB1288=W1288,0,1)</f>
      </nc>
      <ndxf>
        <fill>
          <patternFill patternType="none">
            <bgColor indexed="65"/>
          </patternFill>
        </fill>
      </ndxf>
    </rcc>
    <rcc rId="0" sId="1" dxf="1">
      <nc r="CN1289">
        <f>IF(AB1289=W1289,0,1)</f>
      </nc>
      <ndxf>
        <fill>
          <patternFill patternType="none">
            <bgColor indexed="65"/>
          </patternFill>
        </fill>
      </ndxf>
    </rcc>
    <rcc rId="0" sId="1" dxf="1">
      <nc r="CN1290">
        <f>IF(AB1290=W1290,0,1)</f>
      </nc>
      <ndxf>
        <fill>
          <patternFill patternType="none">
            <bgColor indexed="65"/>
          </patternFill>
        </fill>
      </ndxf>
    </rcc>
    <rcc rId="0" sId="1" dxf="1">
      <nc r="CN1291">
        <f>IF(AB1291=W1291,0,1)</f>
      </nc>
      <ndxf>
        <fill>
          <patternFill patternType="none">
            <bgColor indexed="65"/>
          </patternFill>
        </fill>
      </ndxf>
    </rcc>
    <rcc rId="0" sId="1" dxf="1">
      <nc r="CN1292">
        <f>IF(AB1292=W1292,0,1)</f>
      </nc>
      <ndxf>
        <fill>
          <patternFill patternType="none">
            <bgColor indexed="65"/>
          </patternFill>
        </fill>
      </ndxf>
    </rcc>
    <rcc rId="0" sId="1" dxf="1">
      <nc r="CN1293">
        <f>IF(AB1293=W1293,0,1)</f>
      </nc>
      <ndxf>
        <fill>
          <patternFill patternType="none">
            <bgColor indexed="65"/>
          </patternFill>
        </fill>
      </ndxf>
    </rcc>
    <rcc rId="0" sId="1" dxf="1">
      <nc r="CN1294">
        <f>IF(AB1294=W1294,0,1)</f>
      </nc>
      <ndxf>
        <fill>
          <patternFill patternType="none">
            <bgColor indexed="65"/>
          </patternFill>
        </fill>
      </ndxf>
    </rcc>
    <rcc rId="0" sId="1" dxf="1">
      <nc r="CN1295">
        <f>IF(AB1295=W1295,0,1)</f>
      </nc>
      <ndxf>
        <fill>
          <patternFill patternType="none">
            <bgColor indexed="65"/>
          </patternFill>
        </fill>
      </ndxf>
    </rcc>
    <rcc rId="0" sId="1" dxf="1">
      <nc r="CN1296">
        <f>IF(AB1296=W1296,0,1)</f>
      </nc>
      <ndxf>
        <fill>
          <patternFill patternType="none">
            <bgColor indexed="65"/>
          </patternFill>
        </fill>
      </ndxf>
    </rcc>
    <rcc rId="0" sId="1" dxf="1">
      <nc r="CN1297">
        <f>IF(AB1297=W1297,0,1)</f>
      </nc>
      <ndxf>
        <fill>
          <patternFill patternType="none">
            <bgColor indexed="65"/>
          </patternFill>
        </fill>
      </ndxf>
    </rcc>
    <rcc rId="0" sId="1" dxf="1">
      <nc r="CN1298">
        <f>IF(AB1298=W1298,0,1)</f>
      </nc>
      <ndxf>
        <fill>
          <patternFill patternType="none">
            <bgColor indexed="65"/>
          </patternFill>
        </fill>
      </ndxf>
    </rcc>
    <rcc rId="0" sId="1" dxf="1">
      <nc r="CN1299">
        <f>IF(AB1299=W1299,0,1)</f>
      </nc>
      <ndxf>
        <fill>
          <patternFill patternType="none">
            <bgColor indexed="65"/>
          </patternFill>
        </fill>
      </ndxf>
    </rcc>
    <rcc rId="0" sId="1" dxf="1">
      <nc r="CN1300">
        <f>IF(AB1300=W1300,0,1)</f>
      </nc>
      <ndxf>
        <fill>
          <patternFill patternType="none">
            <bgColor indexed="65"/>
          </patternFill>
        </fill>
      </ndxf>
    </rcc>
    <rcc rId="0" sId="1" dxf="1">
      <nc r="CN1301">
        <f>IF(AB1301=W1301,0,1)</f>
      </nc>
      <ndxf>
        <fill>
          <patternFill patternType="none">
            <bgColor indexed="65"/>
          </patternFill>
        </fill>
      </ndxf>
    </rcc>
    <rcc rId="0" sId="1" dxf="1">
      <nc r="CN1302">
        <f>IF(AB1302=W1302,0,1)</f>
      </nc>
      <ndxf>
        <fill>
          <patternFill patternType="none">
            <bgColor indexed="65"/>
          </patternFill>
        </fill>
      </ndxf>
    </rcc>
    <rcc rId="0" sId="1" dxf="1">
      <nc r="CN1303">
        <f>IF(AB1303=W1303,0,1)</f>
      </nc>
      <ndxf>
        <fill>
          <patternFill patternType="none">
            <bgColor indexed="65"/>
          </patternFill>
        </fill>
      </ndxf>
    </rcc>
    <rcc rId="0" sId="1" dxf="1">
      <nc r="CN1304">
        <f>IF(AB1304=W1304,0,1)</f>
      </nc>
      <ndxf>
        <fill>
          <patternFill patternType="none">
            <bgColor indexed="65"/>
          </patternFill>
        </fill>
      </ndxf>
    </rcc>
    <rcc rId="0" sId="1" dxf="1">
      <nc r="CN1305">
        <f>IF(AB1305=W1305,0,1)</f>
      </nc>
      <ndxf>
        <fill>
          <patternFill patternType="none">
            <bgColor indexed="65"/>
          </patternFill>
        </fill>
      </ndxf>
    </rcc>
    <rcc rId="0" sId="1" dxf="1">
      <nc r="CN1306">
        <f>IF(AB1306=W1306,0,1)</f>
      </nc>
      <ndxf>
        <fill>
          <patternFill patternType="none">
            <bgColor indexed="65"/>
          </patternFill>
        </fill>
      </ndxf>
    </rcc>
    <rcc rId="0" sId="1" dxf="1">
      <nc r="CN1307">
        <f>IF(AB1307=W1307,0,1)</f>
      </nc>
      <ndxf>
        <fill>
          <patternFill patternType="none">
            <bgColor indexed="65"/>
          </patternFill>
        </fill>
      </ndxf>
    </rcc>
    <rcc rId="0" sId="1" dxf="1">
      <nc r="CN1308">
        <f>IF(AB1308=W1308,0,1)</f>
      </nc>
      <ndxf>
        <fill>
          <patternFill patternType="none">
            <bgColor indexed="65"/>
          </patternFill>
        </fill>
      </ndxf>
    </rcc>
    <rcc rId="0" sId="1" dxf="1">
      <nc r="CN1309">
        <f>IF(AB1309=W1309,0,1)</f>
      </nc>
      <ndxf>
        <fill>
          <patternFill patternType="none">
            <bgColor indexed="65"/>
          </patternFill>
        </fill>
      </ndxf>
    </rcc>
    <rcc rId="0" sId="1" dxf="1">
      <nc r="CN1310">
        <f>IF(AB1310=W1310,0,1)</f>
      </nc>
      <ndxf>
        <fill>
          <patternFill patternType="none">
            <bgColor indexed="65"/>
          </patternFill>
        </fill>
      </ndxf>
    </rcc>
    <rcc rId="0" sId="1" dxf="1">
      <nc r="CN1311">
        <f>IF(AB1311=W1311,0,1)</f>
      </nc>
      <ndxf>
        <fill>
          <patternFill patternType="none">
            <bgColor indexed="65"/>
          </patternFill>
        </fill>
      </ndxf>
    </rcc>
    <rcc rId="0" sId="1" dxf="1">
      <nc r="CN1312">
        <f>IF(AB1312=W1312,0,1)</f>
      </nc>
      <ndxf>
        <fill>
          <patternFill patternType="none">
            <bgColor indexed="65"/>
          </patternFill>
        </fill>
      </ndxf>
    </rcc>
    <rcc rId="0" sId="1" dxf="1">
      <nc r="CN1313">
        <f>IF(AB1313=W1313,0,1)</f>
      </nc>
      <ndxf>
        <fill>
          <patternFill patternType="none">
            <bgColor indexed="65"/>
          </patternFill>
        </fill>
      </ndxf>
    </rcc>
    <rcc rId="0" sId="1" dxf="1">
      <nc r="CN1314">
        <f>IF(AB1314=W1314,0,1)</f>
      </nc>
      <ndxf>
        <fill>
          <patternFill patternType="none">
            <bgColor indexed="65"/>
          </patternFill>
        </fill>
      </ndxf>
    </rcc>
    <rcc rId="0" sId="1" dxf="1">
      <nc r="CN1315">
        <f>IF(AB1315=W1315,0,1)</f>
      </nc>
      <ndxf>
        <fill>
          <patternFill patternType="none">
            <bgColor indexed="65"/>
          </patternFill>
        </fill>
      </ndxf>
    </rcc>
    <rcc rId="0" sId="1" dxf="1">
      <nc r="CN1316">
        <f>IF(AB1316=W1316,0,1)</f>
      </nc>
      <ndxf>
        <fill>
          <patternFill patternType="none">
            <bgColor indexed="65"/>
          </patternFill>
        </fill>
      </ndxf>
    </rcc>
    <rcc rId="0" sId="1" dxf="1">
      <nc r="CN1317">
        <f>IF(AB1317=W1317,0,1)</f>
      </nc>
      <ndxf>
        <fill>
          <patternFill patternType="none">
            <bgColor indexed="65"/>
          </patternFill>
        </fill>
      </ndxf>
    </rcc>
    <rcc rId="0" sId="1" dxf="1">
      <nc r="CN1318">
        <f>IF(AB1318=W1318,0,1)</f>
      </nc>
      <ndxf>
        <fill>
          <patternFill patternType="none">
            <bgColor indexed="65"/>
          </patternFill>
        </fill>
      </ndxf>
    </rcc>
    <rcc rId="0" sId="1" dxf="1">
      <nc r="CN1319">
        <f>IF(AB1319=W1319,0,1)</f>
      </nc>
      <ndxf>
        <fill>
          <patternFill patternType="none">
            <bgColor indexed="65"/>
          </patternFill>
        </fill>
      </ndxf>
    </rcc>
    <rcc rId="0" sId="1" dxf="1">
      <nc r="CN1320">
        <f>IF(AB1320=W1320,0,1)</f>
      </nc>
      <ndxf>
        <fill>
          <patternFill patternType="none">
            <bgColor indexed="65"/>
          </patternFill>
        </fill>
      </ndxf>
    </rcc>
    <rcc rId="0" sId="1" dxf="1">
      <nc r="CN1321">
        <f>IF(AB1321=W1321,0,1)</f>
      </nc>
      <ndxf>
        <fill>
          <patternFill patternType="none">
            <bgColor indexed="65"/>
          </patternFill>
        </fill>
      </ndxf>
    </rcc>
    <rcc rId="0" sId="1" dxf="1">
      <nc r="CN1322">
        <f>IF(AB1322=W1322,0,1)</f>
      </nc>
      <ndxf>
        <fill>
          <patternFill patternType="none">
            <bgColor indexed="65"/>
          </patternFill>
        </fill>
      </ndxf>
    </rcc>
    <rcc rId="0" sId="1" dxf="1">
      <nc r="CN1323">
        <f>IF(AB1323=W1323,0,1)</f>
      </nc>
      <ndxf>
        <fill>
          <patternFill patternType="none">
            <bgColor indexed="65"/>
          </patternFill>
        </fill>
      </ndxf>
    </rcc>
    <rcc rId="0" sId="1" dxf="1">
      <nc r="CN1324">
        <f>IF(AB1324=W1324,0,1)</f>
      </nc>
      <ndxf>
        <fill>
          <patternFill patternType="none">
            <bgColor indexed="65"/>
          </patternFill>
        </fill>
      </ndxf>
    </rcc>
    <rcc rId="0" sId="1" dxf="1">
      <nc r="CN1325">
        <f>IF(AB1325=W1325,0,1)</f>
      </nc>
      <ndxf>
        <fill>
          <patternFill patternType="none">
            <bgColor indexed="65"/>
          </patternFill>
        </fill>
      </ndxf>
    </rcc>
    <rcc rId="0" sId="1" dxf="1">
      <nc r="CN1326">
        <f>IF(AB1326=W1326,0,1)</f>
      </nc>
      <ndxf>
        <fill>
          <patternFill patternType="none">
            <bgColor indexed="65"/>
          </patternFill>
        </fill>
      </ndxf>
    </rcc>
    <rcc rId="0" sId="1" dxf="1">
      <nc r="CN1327">
        <f>IF(AB1327=W1327,0,1)</f>
      </nc>
      <ndxf>
        <fill>
          <patternFill patternType="none">
            <bgColor indexed="65"/>
          </patternFill>
        </fill>
      </ndxf>
    </rcc>
    <rcc rId="0" sId="1" dxf="1">
      <nc r="CN1328">
        <f>IF(AB1328=W1328,0,1)</f>
      </nc>
      <ndxf>
        <fill>
          <patternFill patternType="none">
            <bgColor indexed="65"/>
          </patternFill>
        </fill>
      </ndxf>
    </rcc>
    <rcc rId="0" sId="1" dxf="1">
      <nc r="CN1329">
        <f>IF(AB1329=W1329,0,1)</f>
      </nc>
      <ndxf>
        <fill>
          <patternFill patternType="none">
            <bgColor indexed="65"/>
          </patternFill>
        </fill>
      </ndxf>
    </rcc>
    <rcc rId="0" sId="1" dxf="1">
      <nc r="CN1330">
        <f>IF(AB1330=W1330,0,1)</f>
      </nc>
      <ndxf>
        <fill>
          <patternFill patternType="none">
            <bgColor indexed="65"/>
          </patternFill>
        </fill>
      </ndxf>
    </rcc>
    <rcc rId="0" sId="1" dxf="1">
      <nc r="CN1331">
        <f>IF(AB1331=W1331,0,1)</f>
      </nc>
      <ndxf>
        <fill>
          <patternFill patternType="none">
            <bgColor indexed="65"/>
          </patternFill>
        </fill>
      </ndxf>
    </rcc>
    <rcc rId="0" sId="1" dxf="1">
      <nc r="CN1332">
        <f>IF(AB1332=W1332,0,1)</f>
      </nc>
      <ndxf>
        <fill>
          <patternFill patternType="none">
            <bgColor indexed="65"/>
          </patternFill>
        </fill>
      </ndxf>
    </rcc>
    <rcc rId="0" sId="1" dxf="1">
      <nc r="CN1333">
        <f>IF(AB1333=W1333,0,1)</f>
      </nc>
      <ndxf>
        <fill>
          <patternFill patternType="none">
            <bgColor indexed="65"/>
          </patternFill>
        </fill>
      </ndxf>
    </rcc>
    <rcc rId="0" sId="1" dxf="1">
      <nc r="CN1334">
        <f>IF(AB1334=W1334,0,1)</f>
      </nc>
      <ndxf>
        <fill>
          <patternFill patternType="none">
            <bgColor indexed="65"/>
          </patternFill>
        </fill>
      </ndxf>
    </rcc>
    <rcc rId="0" sId="1" dxf="1">
      <nc r="CN1335">
        <f>IF(AB1335=W1335,0,1)</f>
      </nc>
      <ndxf>
        <fill>
          <patternFill patternType="none">
            <bgColor indexed="65"/>
          </patternFill>
        </fill>
      </ndxf>
    </rcc>
    <rcc rId="0" sId="1" dxf="1">
      <nc r="CN1336">
        <f>IF(AB1336=W1336,0,1)</f>
      </nc>
      <ndxf>
        <fill>
          <patternFill patternType="none">
            <bgColor indexed="65"/>
          </patternFill>
        </fill>
      </ndxf>
    </rcc>
    <rcc rId="0" sId="1" dxf="1">
      <nc r="CN1337">
        <f>IF(AB1337=W1337,0,1)</f>
      </nc>
      <ndxf>
        <fill>
          <patternFill patternType="none">
            <bgColor indexed="65"/>
          </patternFill>
        </fill>
      </ndxf>
    </rcc>
    <rcc rId="0" sId="1" dxf="1">
      <nc r="CN1338">
        <f>IF(AB1338=W1338,0,1)</f>
      </nc>
      <ndxf>
        <fill>
          <patternFill patternType="none">
            <bgColor indexed="65"/>
          </patternFill>
        </fill>
      </ndxf>
    </rcc>
    <rcc rId="0" sId="1" dxf="1">
      <nc r="CN1339">
        <f>IF(AB1339=W1339,0,1)</f>
      </nc>
      <ndxf>
        <fill>
          <patternFill patternType="none">
            <bgColor indexed="65"/>
          </patternFill>
        </fill>
      </ndxf>
    </rcc>
    <rcc rId="0" sId="1" dxf="1">
      <nc r="CN1340">
        <f>IF(AB1340=W1340,0,1)</f>
      </nc>
      <ndxf>
        <fill>
          <patternFill patternType="none">
            <bgColor indexed="65"/>
          </patternFill>
        </fill>
      </ndxf>
    </rcc>
    <rcc rId="0" sId="1" dxf="1">
      <nc r="CN1341">
        <f>IF(AB1341=W1341,0,1)</f>
      </nc>
      <ndxf>
        <fill>
          <patternFill patternType="none">
            <bgColor indexed="65"/>
          </patternFill>
        </fill>
      </ndxf>
    </rcc>
    <rcc rId="0" sId="1" dxf="1">
      <nc r="CN1342">
        <f>IF(AB1342=W1342,0,1)</f>
      </nc>
      <ndxf>
        <fill>
          <patternFill patternType="none">
            <bgColor indexed="65"/>
          </patternFill>
        </fill>
      </ndxf>
    </rcc>
    <rcc rId="0" sId="1" dxf="1">
      <nc r="CN1343">
        <f>IF(AB1343=W1343,0,1)</f>
      </nc>
      <ndxf>
        <fill>
          <patternFill patternType="none">
            <bgColor indexed="65"/>
          </patternFill>
        </fill>
      </ndxf>
    </rcc>
    <rcc rId="0" sId="1" dxf="1">
      <nc r="CN1344">
        <f>IF(AB1344=W1344,0,1)</f>
      </nc>
      <ndxf>
        <fill>
          <patternFill patternType="none">
            <bgColor indexed="65"/>
          </patternFill>
        </fill>
      </ndxf>
    </rcc>
    <rcc rId="0" sId="1" dxf="1">
      <nc r="CN1345">
        <f>IF(AB1345=W1345,0,1)</f>
      </nc>
      <ndxf>
        <fill>
          <patternFill patternType="none">
            <bgColor indexed="65"/>
          </patternFill>
        </fill>
      </ndxf>
    </rcc>
    <rcc rId="0" sId="1" dxf="1">
      <nc r="CN1346">
        <f>IF(AB1346=W1346,0,1)</f>
      </nc>
      <ndxf>
        <fill>
          <patternFill patternType="none">
            <bgColor indexed="65"/>
          </patternFill>
        </fill>
      </ndxf>
    </rcc>
    <rcc rId="0" sId="1" dxf="1">
      <nc r="CN1347">
        <f>IF(AB1347=W1347,0,1)</f>
      </nc>
      <ndxf>
        <fill>
          <patternFill patternType="none">
            <bgColor indexed="65"/>
          </patternFill>
        </fill>
      </ndxf>
    </rcc>
    <rcc rId="0" sId="1" dxf="1">
      <nc r="CN1348">
        <f>IF(AB1348=W1348,0,1)</f>
      </nc>
      <ndxf>
        <fill>
          <patternFill patternType="none">
            <bgColor indexed="65"/>
          </patternFill>
        </fill>
      </ndxf>
    </rcc>
    <rcc rId="0" sId="1" dxf="1">
      <nc r="CN1349">
        <f>IF(AB1349=W1349,0,1)</f>
      </nc>
      <ndxf>
        <fill>
          <patternFill patternType="none">
            <bgColor indexed="65"/>
          </patternFill>
        </fill>
      </ndxf>
    </rcc>
    <rcc rId="0" sId="1" dxf="1">
      <nc r="CN1350">
        <f>IF(AB1350=W1350,0,1)</f>
      </nc>
      <ndxf>
        <fill>
          <patternFill patternType="none">
            <bgColor indexed="65"/>
          </patternFill>
        </fill>
      </ndxf>
    </rcc>
    <rcc rId="0" sId="1" dxf="1">
      <nc r="CN1351">
        <f>IF(AB1351=W1351,0,1)</f>
      </nc>
      <ndxf>
        <fill>
          <patternFill patternType="none">
            <bgColor indexed="65"/>
          </patternFill>
        </fill>
      </ndxf>
    </rcc>
    <rcc rId="0" sId="1" dxf="1">
      <nc r="CN1352">
        <f>IF(AB1352=W1352,0,1)</f>
      </nc>
      <ndxf>
        <fill>
          <patternFill patternType="none">
            <bgColor indexed="65"/>
          </patternFill>
        </fill>
      </ndxf>
    </rcc>
    <rcc rId="0" sId="1" dxf="1">
      <nc r="CN1353">
        <f>IF(AB1353=W1353,0,1)</f>
      </nc>
      <ndxf>
        <fill>
          <patternFill patternType="none">
            <bgColor indexed="65"/>
          </patternFill>
        </fill>
      </ndxf>
    </rcc>
    <rcc rId="0" sId="1" dxf="1">
      <nc r="CN1354">
        <f>IF(AB1354=W1354,0,1)</f>
      </nc>
      <ndxf>
        <fill>
          <patternFill patternType="none">
            <bgColor indexed="65"/>
          </patternFill>
        </fill>
      </ndxf>
    </rcc>
    <rcc rId="0" sId="1" dxf="1">
      <nc r="CN1355">
        <f>IF(AB1355=W1355,0,1)</f>
      </nc>
      <ndxf>
        <fill>
          <patternFill patternType="none">
            <bgColor indexed="65"/>
          </patternFill>
        </fill>
      </ndxf>
    </rcc>
    <rcc rId="0" sId="1" dxf="1">
      <nc r="CN1356">
        <f>IF(AB1356=W1356,0,1)</f>
      </nc>
      <ndxf>
        <fill>
          <patternFill patternType="none">
            <bgColor indexed="65"/>
          </patternFill>
        </fill>
      </ndxf>
    </rcc>
    <rcc rId="0" sId="1" dxf="1">
      <nc r="CN1357">
        <f>IF(AB1357=W1357,0,1)</f>
      </nc>
      <ndxf>
        <fill>
          <patternFill patternType="none">
            <bgColor indexed="65"/>
          </patternFill>
        </fill>
      </ndxf>
    </rcc>
    <rcc rId="0" sId="1" dxf="1">
      <nc r="CN1358">
        <f>IF(AB1358=W1358,0,1)</f>
      </nc>
      <ndxf>
        <fill>
          <patternFill patternType="none">
            <bgColor indexed="65"/>
          </patternFill>
        </fill>
      </ndxf>
    </rcc>
    <rcc rId="0" sId="1" dxf="1">
      <nc r="CN1359">
        <f>IF(AB1359=W1359,0,1)</f>
      </nc>
      <ndxf>
        <fill>
          <patternFill patternType="none">
            <bgColor indexed="65"/>
          </patternFill>
        </fill>
      </ndxf>
    </rcc>
    <rcc rId="0" sId="1" dxf="1">
      <nc r="CN1360">
        <f>IF(AB1360=W1360,0,1)</f>
      </nc>
      <ndxf>
        <fill>
          <patternFill patternType="none">
            <bgColor indexed="65"/>
          </patternFill>
        </fill>
      </ndxf>
    </rcc>
    <rcc rId="0" sId="1" dxf="1">
      <nc r="CN1361">
        <f>IF(AB1361=W1361,0,1)</f>
      </nc>
      <ndxf>
        <fill>
          <patternFill patternType="none">
            <bgColor indexed="65"/>
          </patternFill>
        </fill>
      </ndxf>
    </rcc>
    <rcc rId="0" sId="1" dxf="1">
      <nc r="CN1362">
        <f>IF(AB1362=W1362,0,1)</f>
      </nc>
      <ndxf>
        <fill>
          <patternFill patternType="none">
            <bgColor indexed="65"/>
          </patternFill>
        </fill>
      </ndxf>
    </rcc>
    <rcc rId="0" sId="1" dxf="1">
      <nc r="CN1363">
        <f>IF(AB1363=W1363,0,1)</f>
      </nc>
      <ndxf>
        <fill>
          <patternFill patternType="none">
            <bgColor indexed="65"/>
          </patternFill>
        </fill>
      </ndxf>
    </rcc>
    <rcc rId="0" sId="1" dxf="1">
      <nc r="CN1364">
        <f>IF(AB1364=W1364,0,1)</f>
      </nc>
      <ndxf>
        <fill>
          <patternFill patternType="none">
            <bgColor indexed="65"/>
          </patternFill>
        </fill>
      </ndxf>
    </rcc>
    <rcc rId="0" sId="1" dxf="1">
      <nc r="CN1365">
        <f>IF(AB1365=W1365,0,1)</f>
      </nc>
      <ndxf>
        <fill>
          <patternFill patternType="none">
            <bgColor indexed="65"/>
          </patternFill>
        </fill>
      </ndxf>
    </rcc>
    <rcc rId="0" sId="1" dxf="1">
      <nc r="CN1366">
        <f>IF(AB1366=W1366,0,1)</f>
      </nc>
      <ndxf>
        <fill>
          <patternFill patternType="none">
            <bgColor indexed="65"/>
          </patternFill>
        </fill>
      </ndxf>
    </rcc>
    <rcc rId="0" sId="1" dxf="1">
      <nc r="CN1367">
        <f>IF(AB1367=W1367,0,1)</f>
      </nc>
      <ndxf>
        <fill>
          <patternFill patternType="none">
            <bgColor indexed="65"/>
          </patternFill>
        </fill>
      </ndxf>
    </rcc>
    <rcc rId="0" sId="1" dxf="1">
      <nc r="CN1368">
        <f>IF(AB1368=W1368,0,1)</f>
      </nc>
      <ndxf>
        <fill>
          <patternFill patternType="none">
            <bgColor indexed="65"/>
          </patternFill>
        </fill>
      </ndxf>
    </rcc>
    <rcc rId="0" sId="1" dxf="1">
      <nc r="CN1369">
        <f>IF(AB1369=W1369,0,1)</f>
      </nc>
      <ndxf>
        <fill>
          <patternFill patternType="none">
            <bgColor indexed="65"/>
          </patternFill>
        </fill>
      </ndxf>
    </rcc>
    <rcc rId="0" sId="1" dxf="1">
      <nc r="CN1370">
        <f>IF(AB1370=W1370,0,1)</f>
      </nc>
      <ndxf>
        <fill>
          <patternFill patternType="none">
            <bgColor indexed="65"/>
          </patternFill>
        </fill>
      </ndxf>
    </rcc>
    <rcc rId="0" sId="1" dxf="1">
      <nc r="CN1371">
        <f>IF(AB1371=W1371,0,1)</f>
      </nc>
      <ndxf>
        <fill>
          <patternFill patternType="none">
            <bgColor indexed="65"/>
          </patternFill>
        </fill>
      </ndxf>
    </rcc>
    <rcc rId="0" sId="1" dxf="1">
      <nc r="CN1372">
        <f>IF(AB1372=W1372,0,1)</f>
      </nc>
      <ndxf>
        <fill>
          <patternFill patternType="none">
            <bgColor indexed="65"/>
          </patternFill>
        </fill>
      </ndxf>
    </rcc>
    <rcc rId="0" sId="1" dxf="1">
      <nc r="CN1373">
        <f>IF(AB1373=W1373,0,1)</f>
      </nc>
      <ndxf>
        <fill>
          <patternFill patternType="none">
            <bgColor indexed="65"/>
          </patternFill>
        </fill>
      </ndxf>
    </rcc>
    <rcc rId="0" sId="1" dxf="1">
      <nc r="CN1374">
        <f>IF(AB1374=W1374,0,1)</f>
      </nc>
      <ndxf>
        <fill>
          <patternFill patternType="none">
            <bgColor indexed="65"/>
          </patternFill>
        </fill>
      </ndxf>
    </rcc>
    <rcc rId="0" sId="1" dxf="1">
      <nc r="CN1375">
        <f>IF(AB1375=W1375,0,1)</f>
      </nc>
      <ndxf>
        <fill>
          <patternFill patternType="none">
            <bgColor indexed="65"/>
          </patternFill>
        </fill>
      </ndxf>
    </rcc>
    <rcc rId="0" sId="1" dxf="1">
      <nc r="CN1376">
        <f>IF(AB1376=W1376,0,1)</f>
      </nc>
      <ndxf>
        <fill>
          <patternFill patternType="none">
            <bgColor indexed="65"/>
          </patternFill>
        </fill>
      </ndxf>
    </rcc>
    <rcc rId="0" sId="1" dxf="1">
      <nc r="CN1377">
        <f>IF(AB1377=W1377,0,1)</f>
      </nc>
      <ndxf>
        <fill>
          <patternFill patternType="none">
            <bgColor indexed="65"/>
          </patternFill>
        </fill>
      </ndxf>
    </rcc>
    <rcc rId="0" sId="1" dxf="1">
      <nc r="CN1378">
        <f>IF(AB1378=W1378,0,1)</f>
      </nc>
      <ndxf>
        <fill>
          <patternFill patternType="none">
            <bgColor indexed="65"/>
          </patternFill>
        </fill>
      </ndxf>
    </rcc>
    <rcc rId="0" sId="1" dxf="1">
      <nc r="CN1379">
        <f>IF(AB1379=W1379,0,1)</f>
      </nc>
      <ndxf>
        <fill>
          <patternFill patternType="none">
            <bgColor indexed="65"/>
          </patternFill>
        </fill>
      </ndxf>
    </rcc>
    <rcc rId="0" sId="1" dxf="1">
      <nc r="CN1380">
        <f>IF(AB1380=W1380,0,1)</f>
      </nc>
      <ndxf>
        <fill>
          <patternFill patternType="none">
            <bgColor indexed="65"/>
          </patternFill>
        </fill>
      </ndxf>
    </rcc>
    <rcc rId="0" sId="1" dxf="1">
      <nc r="CN1381">
        <f>IF(AB1381=W1381,0,1)</f>
      </nc>
      <ndxf>
        <fill>
          <patternFill patternType="none">
            <bgColor indexed="65"/>
          </patternFill>
        </fill>
      </ndxf>
    </rcc>
    <rcc rId="0" sId="1" dxf="1">
      <nc r="CN1382">
        <f>IF(AB1382=W1382,0,1)</f>
      </nc>
      <ndxf>
        <fill>
          <patternFill patternType="none">
            <bgColor indexed="65"/>
          </patternFill>
        </fill>
      </ndxf>
    </rcc>
    <rcc rId="0" sId="1" dxf="1">
      <nc r="CN1383">
        <f>IF(AB1383=W1383,0,1)</f>
      </nc>
      <ndxf>
        <fill>
          <patternFill patternType="none">
            <bgColor indexed="65"/>
          </patternFill>
        </fill>
      </ndxf>
    </rcc>
    <rcc rId="0" sId="1" dxf="1">
      <nc r="CN1384">
        <f>IF(AB1384=W1384,0,1)</f>
      </nc>
      <ndxf>
        <fill>
          <patternFill patternType="none">
            <bgColor indexed="65"/>
          </patternFill>
        </fill>
      </ndxf>
    </rcc>
    <rcc rId="0" sId="1" dxf="1">
      <nc r="CN1385">
        <f>IF(AB1385=W1385,0,1)</f>
      </nc>
      <ndxf>
        <fill>
          <patternFill patternType="none">
            <bgColor indexed="65"/>
          </patternFill>
        </fill>
      </ndxf>
    </rcc>
    <rcc rId="0" sId="1" dxf="1">
      <nc r="CN1386">
        <f>IF(AB1386=W1386,0,1)</f>
      </nc>
      <ndxf>
        <fill>
          <patternFill patternType="none">
            <bgColor indexed="65"/>
          </patternFill>
        </fill>
      </ndxf>
    </rcc>
    <rcc rId="0" sId="1" dxf="1">
      <nc r="CN1387">
        <f>IF(AB1387=W1387,0,1)</f>
      </nc>
      <ndxf>
        <fill>
          <patternFill patternType="none">
            <bgColor indexed="65"/>
          </patternFill>
        </fill>
      </ndxf>
    </rcc>
    <rcc rId="0" sId="1" dxf="1">
      <nc r="CN1388">
        <f>IF(AB1388=W1388,0,1)</f>
      </nc>
      <ndxf>
        <fill>
          <patternFill patternType="none">
            <bgColor indexed="65"/>
          </patternFill>
        </fill>
      </ndxf>
    </rcc>
    <rcc rId="0" sId="1" dxf="1">
      <nc r="CN1389">
        <f>IF(AB1389=W1389,0,1)</f>
      </nc>
      <ndxf>
        <fill>
          <patternFill patternType="none">
            <bgColor indexed="65"/>
          </patternFill>
        </fill>
      </ndxf>
    </rcc>
    <rcc rId="0" sId="1" dxf="1">
      <nc r="CN1390">
        <f>IF(AB1390=W1390,0,1)</f>
      </nc>
      <ndxf>
        <fill>
          <patternFill patternType="none">
            <bgColor indexed="65"/>
          </patternFill>
        </fill>
      </ndxf>
    </rcc>
    <rcc rId="0" sId="1" dxf="1">
      <nc r="CN1391">
        <f>IF(AB1391=W1391,0,1)</f>
      </nc>
      <ndxf>
        <fill>
          <patternFill patternType="none">
            <bgColor indexed="65"/>
          </patternFill>
        </fill>
      </ndxf>
    </rcc>
    <rcc rId="0" sId="1" dxf="1">
      <nc r="CN1392">
        <f>IF(AB1392=W1392,0,1)</f>
      </nc>
      <ndxf>
        <fill>
          <patternFill patternType="none">
            <bgColor indexed="65"/>
          </patternFill>
        </fill>
      </ndxf>
    </rcc>
    <rcc rId="0" sId="1" dxf="1">
      <nc r="CN1393">
        <f>IF(AB1393=W1393,0,1)</f>
      </nc>
      <ndxf>
        <fill>
          <patternFill patternType="none">
            <bgColor indexed="65"/>
          </patternFill>
        </fill>
      </ndxf>
    </rcc>
    <rcc rId="0" sId="1" dxf="1">
      <nc r="CN1394">
        <f>IF(AB1394=W1394,0,1)</f>
      </nc>
      <ndxf>
        <fill>
          <patternFill patternType="none">
            <bgColor indexed="65"/>
          </patternFill>
        </fill>
      </ndxf>
    </rcc>
    <rcc rId="0" sId="1" dxf="1">
      <nc r="CN1395">
        <f>IF(AB1395=W1395,0,1)</f>
      </nc>
      <ndxf>
        <fill>
          <patternFill patternType="none">
            <bgColor indexed="65"/>
          </patternFill>
        </fill>
      </ndxf>
    </rcc>
    <rcc rId="0" sId="1" dxf="1">
      <nc r="CN1396">
        <f>IF(AB1396=W1396,0,1)</f>
      </nc>
      <ndxf>
        <fill>
          <patternFill patternType="none">
            <bgColor indexed="65"/>
          </patternFill>
        </fill>
      </ndxf>
    </rcc>
    <rcc rId="0" sId="1" dxf="1">
      <nc r="CN1397">
        <f>IF(AB1397=W1397,0,1)</f>
      </nc>
      <ndxf>
        <fill>
          <patternFill patternType="none">
            <bgColor indexed="65"/>
          </patternFill>
        </fill>
      </ndxf>
    </rcc>
    <rcc rId="0" sId="1" dxf="1">
      <nc r="CN1398">
        <f>IF(AB1398=W1398,0,1)</f>
      </nc>
      <ndxf>
        <fill>
          <patternFill patternType="none">
            <bgColor indexed="65"/>
          </patternFill>
        </fill>
      </ndxf>
    </rcc>
    <rcc rId="0" sId="1" dxf="1">
      <nc r="CN1399">
        <f>IF(AB1399=W1399,0,1)</f>
      </nc>
      <ndxf>
        <fill>
          <patternFill patternType="none">
            <bgColor indexed="65"/>
          </patternFill>
        </fill>
      </ndxf>
    </rcc>
    <rcc rId="0" sId="1" dxf="1">
      <nc r="CN1400">
        <f>IF(AB1400=W1400,0,1)</f>
      </nc>
      <ndxf>
        <fill>
          <patternFill patternType="none">
            <bgColor indexed="65"/>
          </patternFill>
        </fill>
      </ndxf>
    </rcc>
    <rcc rId="0" sId="1" dxf="1">
      <nc r="CN1401">
        <f>IF(AB1401=W1401,0,1)</f>
      </nc>
      <ndxf>
        <fill>
          <patternFill patternType="none">
            <bgColor indexed="65"/>
          </patternFill>
        </fill>
      </ndxf>
    </rcc>
    <rcc rId="0" sId="1" dxf="1">
      <nc r="CN1402">
        <f>IF(AB1402=W1402,0,1)</f>
      </nc>
      <ndxf>
        <fill>
          <patternFill patternType="none">
            <bgColor indexed="65"/>
          </patternFill>
        </fill>
      </ndxf>
    </rcc>
    <rcc rId="0" sId="1" dxf="1">
      <nc r="CN1403">
        <f>IF(AB1403=W1403,0,1)</f>
      </nc>
      <ndxf>
        <fill>
          <patternFill patternType="none">
            <bgColor indexed="65"/>
          </patternFill>
        </fill>
      </ndxf>
    </rcc>
    <rcc rId="0" sId="1" dxf="1">
      <nc r="CN1404">
        <f>IF(AB1404=W1404,0,1)</f>
      </nc>
      <ndxf>
        <fill>
          <patternFill patternType="none">
            <bgColor indexed="65"/>
          </patternFill>
        </fill>
      </ndxf>
    </rcc>
    <rcc rId="0" sId="1" dxf="1">
      <nc r="CN1405">
        <f>IF(AB1405=W1405,0,1)</f>
      </nc>
      <ndxf>
        <fill>
          <patternFill patternType="none">
            <bgColor indexed="65"/>
          </patternFill>
        </fill>
      </ndxf>
    </rcc>
    <rcc rId="0" sId="1" dxf="1">
      <nc r="CN1406">
        <f>IF(AB1406=W1406,0,1)</f>
      </nc>
      <ndxf>
        <fill>
          <patternFill patternType="none">
            <bgColor indexed="65"/>
          </patternFill>
        </fill>
      </ndxf>
    </rcc>
    <rcc rId="0" sId="1" dxf="1">
      <nc r="CN1407">
        <f>IF(AB1407=W1407,0,1)</f>
      </nc>
      <ndxf>
        <fill>
          <patternFill patternType="none">
            <bgColor indexed="65"/>
          </patternFill>
        </fill>
      </ndxf>
    </rcc>
    <rcc rId="0" sId="1" dxf="1">
      <nc r="CN1408">
        <f>IF(AB1408=W1408,0,1)</f>
      </nc>
      <ndxf>
        <fill>
          <patternFill patternType="none">
            <bgColor indexed="65"/>
          </patternFill>
        </fill>
      </ndxf>
    </rcc>
    <rcc rId="0" sId="1" dxf="1">
      <nc r="CN1409">
        <f>IF(AB1409=W1409,0,1)</f>
      </nc>
      <ndxf>
        <fill>
          <patternFill patternType="none">
            <bgColor indexed="65"/>
          </patternFill>
        </fill>
      </ndxf>
    </rcc>
    <rcc rId="0" sId="1" dxf="1">
      <nc r="CN1410">
        <f>IF(AB1410=W1410,0,1)</f>
      </nc>
      <ndxf>
        <fill>
          <patternFill patternType="none">
            <bgColor indexed="65"/>
          </patternFill>
        </fill>
      </ndxf>
    </rcc>
    <rcc rId="0" sId="1" dxf="1">
      <nc r="CN1411">
        <f>IF(AB1411=W1411,0,1)</f>
      </nc>
      <ndxf>
        <fill>
          <patternFill patternType="none">
            <bgColor indexed="65"/>
          </patternFill>
        </fill>
      </ndxf>
    </rcc>
    <rcc rId="0" sId="1" dxf="1">
      <nc r="CN1412">
        <f>IF(AB1412=W1412,0,1)</f>
      </nc>
      <ndxf>
        <fill>
          <patternFill patternType="none">
            <bgColor indexed="65"/>
          </patternFill>
        </fill>
      </ndxf>
    </rcc>
    <rcc rId="0" sId="1" dxf="1">
      <nc r="CN1413">
        <f>IF(AB1413=W1413,0,1)</f>
      </nc>
      <ndxf>
        <fill>
          <patternFill patternType="none">
            <bgColor indexed="65"/>
          </patternFill>
        </fill>
      </ndxf>
    </rcc>
    <rcc rId="0" sId="1" dxf="1">
      <nc r="CN1414">
        <f>IF(AB1414=W1414,0,1)</f>
      </nc>
      <ndxf>
        <fill>
          <patternFill patternType="none">
            <bgColor indexed="65"/>
          </patternFill>
        </fill>
      </ndxf>
    </rcc>
    <rcc rId="0" sId="1" dxf="1">
      <nc r="CN1415">
        <f>IF(AB1415=W1415,0,1)</f>
      </nc>
      <ndxf>
        <fill>
          <patternFill patternType="none">
            <bgColor indexed="65"/>
          </patternFill>
        </fill>
      </ndxf>
    </rcc>
    <rcc rId="0" sId="1" dxf="1">
      <nc r="CN1416">
        <f>IF(AB1416=W1416,0,1)</f>
      </nc>
      <ndxf>
        <fill>
          <patternFill patternType="none">
            <bgColor indexed="65"/>
          </patternFill>
        </fill>
      </ndxf>
    </rcc>
    <rcc rId="0" sId="1" dxf="1">
      <nc r="CN1417">
        <f>IF(AB1417=W1417,0,1)</f>
      </nc>
      <ndxf>
        <fill>
          <patternFill patternType="none">
            <bgColor indexed="65"/>
          </patternFill>
        </fill>
      </ndxf>
    </rcc>
    <rcc rId="0" sId="1" dxf="1">
      <nc r="CN1418">
        <f>IF(AB1418=W1418,0,1)</f>
      </nc>
      <ndxf>
        <fill>
          <patternFill patternType="none">
            <bgColor indexed="65"/>
          </patternFill>
        </fill>
      </ndxf>
    </rcc>
    <rcc rId="0" sId="1" dxf="1">
      <nc r="CN1419">
        <f>IF(AB1419=W1419,0,1)</f>
      </nc>
      <ndxf>
        <fill>
          <patternFill patternType="none">
            <bgColor indexed="65"/>
          </patternFill>
        </fill>
      </ndxf>
    </rcc>
    <rcc rId="0" sId="1" dxf="1">
      <nc r="CN1420">
        <f>IF(AB1420=W1420,0,1)</f>
      </nc>
      <ndxf>
        <fill>
          <patternFill patternType="none">
            <bgColor indexed="65"/>
          </patternFill>
        </fill>
      </ndxf>
    </rcc>
    <rcc rId="0" sId="1" dxf="1">
      <nc r="CN1421">
        <f>IF(AB1421=W1421,0,1)</f>
      </nc>
      <ndxf>
        <fill>
          <patternFill patternType="none">
            <bgColor indexed="65"/>
          </patternFill>
        </fill>
      </ndxf>
    </rcc>
    <rcc rId="0" sId="1" dxf="1">
      <nc r="CN1422">
        <f>IF(AB1422=W1422,0,1)</f>
      </nc>
      <ndxf>
        <fill>
          <patternFill patternType="none">
            <bgColor indexed="65"/>
          </patternFill>
        </fill>
      </ndxf>
    </rcc>
    <rcc rId="0" sId="1" dxf="1">
      <nc r="CN1423">
        <f>IF(AB1423=W1423,0,1)</f>
      </nc>
      <ndxf>
        <fill>
          <patternFill patternType="none">
            <bgColor indexed="65"/>
          </patternFill>
        </fill>
      </ndxf>
    </rcc>
    <rcc rId="0" sId="1" dxf="1">
      <nc r="CN1424">
        <f>IF(AB1424=W1424,0,1)</f>
      </nc>
      <ndxf>
        <fill>
          <patternFill patternType="none">
            <bgColor indexed="65"/>
          </patternFill>
        </fill>
      </ndxf>
    </rcc>
    <rcc rId="0" sId="1" dxf="1">
      <nc r="CN1425">
        <f>IF(AB1425=W1425,0,1)</f>
      </nc>
      <ndxf>
        <fill>
          <patternFill patternType="none">
            <bgColor indexed="65"/>
          </patternFill>
        </fill>
      </ndxf>
    </rcc>
    <rcc rId="0" sId="1" dxf="1">
      <nc r="CN1426">
        <f>IF(AB1426=W1426,0,1)</f>
      </nc>
      <ndxf>
        <fill>
          <patternFill patternType="none">
            <bgColor indexed="65"/>
          </patternFill>
        </fill>
      </ndxf>
    </rcc>
    <rcc rId="0" sId="1" dxf="1">
      <nc r="CN1427">
        <f>IF(AB1427=W1427,0,1)</f>
      </nc>
      <ndxf>
        <fill>
          <patternFill patternType="none">
            <bgColor indexed="65"/>
          </patternFill>
        </fill>
      </ndxf>
    </rcc>
    <rcc rId="0" sId="1" dxf="1">
      <nc r="CN1428">
        <f>IF(AB1428=W1428,0,1)</f>
      </nc>
      <ndxf>
        <fill>
          <patternFill patternType="none">
            <bgColor indexed="65"/>
          </patternFill>
        </fill>
      </ndxf>
    </rcc>
    <rcc rId="0" sId="1" dxf="1">
      <nc r="CN1429">
        <f>IF(AB1429=W1429,0,1)</f>
      </nc>
      <ndxf>
        <fill>
          <patternFill patternType="none">
            <bgColor indexed="65"/>
          </patternFill>
        </fill>
      </ndxf>
    </rcc>
    <rcc rId="0" sId="1" dxf="1">
      <nc r="CN1430">
        <f>IF(AB1430=W1430,0,1)</f>
      </nc>
      <ndxf>
        <fill>
          <patternFill patternType="none">
            <bgColor indexed="65"/>
          </patternFill>
        </fill>
      </ndxf>
    </rcc>
    <rcc rId="0" sId="1" dxf="1">
      <nc r="CN1431">
        <f>IF(AB1431=W1431,0,1)</f>
      </nc>
      <ndxf>
        <fill>
          <patternFill patternType="none">
            <bgColor indexed="65"/>
          </patternFill>
        </fill>
      </ndxf>
    </rcc>
  </rrc>
  <rrc rId="1479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средств, полученных от оказания услуг, реализации товаров по регулируемым государством ценам (тарифам)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IF(AC19=X19,0,1)</f>
      </nc>
      <ndxf>
        <fill>
          <patternFill patternType="none">
            <bgColor indexed="65"/>
          </patternFill>
        </fill>
      </ndxf>
    </rcc>
    <rcc rId="0" sId="1" dxf="1">
      <nc r="CN20">
        <f>IF(AC20=X20,0,1)</f>
      </nc>
      <ndxf>
        <fill>
          <patternFill patternType="none">
            <bgColor indexed="65"/>
          </patternFill>
        </fill>
      </ndxf>
    </rcc>
    <rcc rId="0" sId="1" dxf="1">
      <nc r="CN21">
        <f>IF(AC21=X21,0,1)</f>
      </nc>
      <ndxf>
        <fill>
          <patternFill patternType="none">
            <bgColor indexed="65"/>
          </patternFill>
        </fill>
      </ndxf>
    </rcc>
    <rcc rId="0" sId="1" dxf="1">
      <nc r="CN22">
        <f>IF(AC22=X22,0,1)</f>
      </nc>
      <ndxf>
        <fill>
          <patternFill patternType="none">
            <bgColor indexed="65"/>
          </patternFill>
        </fill>
      </ndxf>
    </rcc>
    <rcc rId="0" sId="1" dxf="1">
      <nc r="CN23">
        <f>IF(AC23=X23,0,1)</f>
      </nc>
      <ndxf>
        <fill>
          <patternFill patternType="none">
            <bgColor indexed="65"/>
          </patternFill>
        </fill>
      </ndxf>
    </rcc>
    <rcc rId="0" sId="1" dxf="1">
      <nc r="CN24">
        <f>IF(AC24=X24,0,1)</f>
      </nc>
      <ndxf>
        <fill>
          <patternFill patternType="none">
            <bgColor indexed="65"/>
          </patternFill>
        </fill>
      </ndxf>
    </rcc>
    <rcc rId="0" sId="1" dxf="1">
      <nc r="CN25">
        <f>IF(AC25=X25,0,1)</f>
      </nc>
      <ndxf>
        <fill>
          <patternFill patternType="none">
            <bgColor indexed="65"/>
          </patternFill>
        </fill>
      </ndxf>
    </rcc>
    <rcc rId="0" sId="1" dxf="1">
      <nc r="CN26">
        <f>IF(AC26=X26,0,1)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IF(AC27=X27,0,1)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IF(AC28=X28,0,1)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IF(AC29=X29,0,1)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IF(AC30=X30,0,1)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IF(AC31=X31,0,1)</f>
      </nc>
      <ndxf>
        <fill>
          <patternFill patternType="none">
            <bgColor indexed="65"/>
          </patternFill>
        </fill>
      </ndxf>
    </rcc>
    <rcc rId="0" sId="1" dxf="1">
      <nc r="CN32">
        <f>IF(AC32=X32,0,1)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IF(AC33=X33,0,1)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IF(AC34=X34,0,1)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IF(AC35=X35,0,1)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IF(AC36=X36,0,1)</f>
      </nc>
      <ndxf>
        <fill>
          <patternFill patternType="none">
            <bgColor indexed="65"/>
          </patternFill>
        </fill>
      </ndxf>
    </rcc>
    <rcc rId="0" sId="1" dxf="1">
      <nc r="CN37">
        <f>IF(AC37=X37,0,1)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IF(AC38=X38,0,1)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IF(AC39=X39,0,1)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IF(AC40=X40,0,1)</f>
      </nc>
      <ndxf>
        <fill>
          <patternFill patternType="none">
            <bgColor indexed="65"/>
          </patternFill>
        </fill>
      </ndxf>
    </rcc>
    <rcc rId="0" sId="1" dxf="1">
      <nc r="CN41">
        <f>IF(AC41=X41,0,1)</f>
      </nc>
      <ndxf>
        <fill>
          <patternFill patternType="none">
            <bgColor indexed="65"/>
          </patternFill>
        </fill>
      </ndxf>
    </rcc>
    <rcc rId="0" sId="1" dxf="1">
      <nc r="CN42">
        <f>IF(AC42=X42,0,1)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IF(AC43=X43,0,1)</f>
      </nc>
      <ndxf>
        <fill>
          <patternFill patternType="none">
            <bgColor indexed="65"/>
          </patternFill>
        </fill>
      </ndxf>
    </rcc>
    <rcc rId="0" sId="1" dxf="1">
      <nc r="CN44">
        <f>IF(AC44=X44,0,1)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IF(AC45=X45,0,1)</f>
      </nc>
      <ndxf>
        <fill>
          <patternFill patternType="none">
            <bgColor indexed="65"/>
          </patternFill>
        </fill>
      </ndxf>
    </rcc>
    <rcc rId="0" sId="1" dxf="1">
      <nc r="CN46">
        <f>IF(AC46=X46,0,1)</f>
      </nc>
      <ndxf>
        <fill>
          <patternFill patternType="none">
            <bgColor indexed="65"/>
          </patternFill>
        </fill>
      </ndxf>
    </rcc>
    <rcc rId="0" sId="1" dxf="1">
      <nc r="CN47">
        <f>IF(AC47=X47,0,1)</f>
      </nc>
      <ndxf>
        <fill>
          <patternFill patternType="none">
            <bgColor indexed="65"/>
          </patternFill>
        </fill>
      </ndxf>
    </rcc>
    <rcc rId="0" sId="1" dxf="1">
      <nc r="CN48">
        <f>IF(AC48=X48,0,1)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IF(AC49=X49,0,1)</f>
      </nc>
      <ndxf>
        <fill>
          <patternFill patternType="none">
            <bgColor indexed="65"/>
          </patternFill>
        </fill>
      </ndxf>
    </rcc>
    <rcc rId="0" sId="1" dxf="1">
      <nc r="CN50">
        <f>IF(AC50=X50,0,1)</f>
      </nc>
      <ndxf>
        <fill>
          <patternFill patternType="none">
            <bgColor indexed="65"/>
          </patternFill>
        </fill>
      </ndxf>
    </rcc>
    <rcc rId="0" sId="1" dxf="1">
      <nc r="CN51">
        <f>IF(AC51=X51,0,1)</f>
      </nc>
      <ndxf>
        <fill>
          <patternFill patternType="none">
            <bgColor indexed="65"/>
          </patternFill>
        </fill>
      </ndxf>
    </rcc>
    <rcc rId="0" sId="1" dxf="1">
      <nc r="CN52">
        <f>IF(AC52=X52,0,1)</f>
      </nc>
      <ndxf>
        <fill>
          <patternFill patternType="none">
            <bgColor indexed="65"/>
          </patternFill>
        </fill>
      </ndxf>
    </rcc>
    <rcc rId="0" sId="1" dxf="1">
      <nc r="CN53">
        <f>IF(AC53=X53,0,1)</f>
      </nc>
      <ndxf>
        <fill>
          <patternFill patternType="none">
            <bgColor indexed="65"/>
          </patternFill>
        </fill>
      </ndxf>
    </rcc>
    <rcc rId="0" sId="1" dxf="1">
      <nc r="CN54">
        <f>IF(AC54=X54,0,1)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IF(AC55=X55,0,1)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IF(AC56=X56,0,1)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IF(AC57=X57,0,1)</f>
      </nc>
      <ndxf>
        <fill>
          <patternFill patternType="none">
            <bgColor indexed="65"/>
          </patternFill>
        </fill>
      </ndxf>
    </rcc>
    <rcc rId="0" sId="1" dxf="1">
      <nc r="CN58">
        <f>IF(AC58=X58,0,1)</f>
      </nc>
      <ndxf>
        <fill>
          <patternFill patternType="none">
            <bgColor indexed="65"/>
          </patternFill>
        </fill>
      </ndxf>
    </rcc>
    <rcc rId="0" sId="1" dxf="1">
      <nc r="CN59">
        <f>IF(AC59=X59,0,1)</f>
      </nc>
      <ndxf>
        <fill>
          <patternFill patternType="none">
            <bgColor indexed="65"/>
          </patternFill>
        </fill>
      </ndxf>
    </rcc>
    <rcc rId="0" sId="1" dxf="1">
      <nc r="CN60">
        <f>IF(AC60=X60,0,1)</f>
      </nc>
      <ndxf>
        <fill>
          <patternFill patternType="none">
            <bgColor indexed="65"/>
          </patternFill>
        </fill>
      </ndxf>
    </rcc>
    <rcc rId="0" sId="1" dxf="1">
      <nc r="CN61">
        <f>IF(AC61=X61,0,1)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IF(AC62=X62,0,1)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IF(AC63=X63,0,1)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IF(AC64=X64,0,1)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IF(AC65=X65,0,1)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IF(AC66=X66,0,1)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IF(AC67=X67,0,1)</f>
      </nc>
      <ndxf>
        <fill>
          <patternFill patternType="none">
            <bgColor indexed="65"/>
          </patternFill>
        </fill>
      </ndxf>
    </rcc>
    <rcc rId="0" sId="1" dxf="1">
      <nc r="CN68">
        <f>IF(AC68=X68,0,1)</f>
      </nc>
      <ndxf>
        <fill>
          <patternFill patternType="none">
            <bgColor indexed="65"/>
          </patternFill>
        </fill>
      </ndxf>
    </rcc>
    <rcc rId="0" sId="1" dxf="1">
      <nc r="CN69">
        <f>IF(AC69=X69,0,1)</f>
      </nc>
      <ndxf>
        <fill>
          <patternFill patternType="none">
            <bgColor indexed="65"/>
          </patternFill>
        </fill>
      </ndxf>
    </rcc>
    <rcc rId="0" sId="1" dxf="1">
      <nc r="CN70">
        <f>IF(AC70=X70,0,1)</f>
      </nc>
      <ndxf>
        <fill>
          <patternFill patternType="none">
            <bgColor indexed="65"/>
          </patternFill>
        </fill>
      </ndxf>
    </rcc>
    <rcc rId="0" sId="1" dxf="1">
      <nc r="CN71">
        <f>IF(AC71=X71,0,1)</f>
      </nc>
      <ndxf>
        <fill>
          <patternFill patternType="none">
            <bgColor indexed="65"/>
          </patternFill>
        </fill>
      </ndxf>
    </rcc>
    <rcc rId="0" sId="1" dxf="1">
      <nc r="CN72">
        <f>IF(AC72=X72,0,1)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IF(AC73=X73,0,1)</f>
      </nc>
      <ndxf>
        <fill>
          <patternFill patternType="none">
            <bgColor indexed="65"/>
          </patternFill>
        </fill>
      </ndxf>
    </rcc>
    <rcc rId="0" sId="1" dxf="1">
      <nc r="CN74">
        <f>IF(AC74=X74,0,1)</f>
      </nc>
      <ndxf>
        <fill>
          <patternFill patternType="none">
            <bgColor indexed="65"/>
          </patternFill>
        </fill>
      </ndxf>
    </rcc>
    <rcc rId="0" sId="1" dxf="1">
      <nc r="CN75">
        <f>IF(AC75=X75,0,1)</f>
      </nc>
      <ndxf>
        <fill>
          <patternFill patternType="none">
            <bgColor indexed="65"/>
          </patternFill>
        </fill>
      </ndxf>
    </rcc>
    <rcc rId="0" sId="1" dxf="1">
      <nc r="CN76">
        <f>IF(AC76=X76,0,1)</f>
      </nc>
      <ndxf>
        <fill>
          <patternFill patternType="none">
            <bgColor indexed="65"/>
          </patternFill>
        </fill>
      </ndxf>
    </rcc>
    <rcc rId="0" sId="1" dxf="1">
      <nc r="CN77">
        <f>IF(AC77=X77,0,1)</f>
      </nc>
      <ndxf>
        <fill>
          <patternFill patternType="none">
            <bgColor indexed="65"/>
          </patternFill>
        </fill>
      </ndxf>
    </rcc>
    <rcc rId="0" sId="1" dxf="1">
      <nc r="CN78">
        <f>IF(AC78=X78,0,1)</f>
      </nc>
      <ndxf>
        <fill>
          <patternFill patternType="none">
            <bgColor indexed="65"/>
          </patternFill>
        </fill>
      </ndxf>
    </rcc>
    <rcc rId="0" sId="1" dxf="1">
      <nc r="CN79">
        <f>IF(AC79=X79,0,1)</f>
      </nc>
      <ndxf>
        <fill>
          <patternFill patternType="none">
            <bgColor indexed="65"/>
          </patternFill>
        </fill>
      </ndxf>
    </rcc>
    <rcc rId="0" sId="1" dxf="1">
      <nc r="CN80">
        <f>IF(AC80=X80,0,1)</f>
      </nc>
      <ndxf>
        <fill>
          <patternFill patternType="none">
            <bgColor indexed="65"/>
          </patternFill>
        </fill>
      </ndxf>
    </rcc>
    <rcc rId="0" sId="1" dxf="1">
      <nc r="CN81">
        <f>IF(AC81=X81,0,1)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IF(AC82=X82,0,1)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IF(AC83=X83,0,1)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IF(AC84=X84,0,1)</f>
      </nc>
      <ndxf>
        <fill>
          <patternFill patternType="none">
            <bgColor indexed="65"/>
          </patternFill>
        </fill>
      </ndxf>
    </rcc>
    <rcc rId="0" sId="1" dxf="1">
      <nc r="CN85">
        <f>IF(AC85=X85,0,1)</f>
      </nc>
      <ndxf>
        <fill>
          <patternFill patternType="none">
            <bgColor indexed="65"/>
          </patternFill>
        </fill>
      </ndxf>
    </rcc>
    <rcc rId="0" sId="1" dxf="1">
      <nc r="CN86">
        <f>IF(AC86=X86,0,1)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IF(AC87=X87,0,1)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IF(AC88=X88,0,1)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IF(AC89=X89,0,1)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IF(AC90=X90,0,1)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IF(AC91=X91,0,1)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IF(AC92=X92,0,1)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IF(AC93=X93,0,1)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IF(AC94=X94,0,1)</f>
      </nc>
      <ndxf>
        <fill>
          <patternFill patternType="none">
            <bgColor indexed="65"/>
          </patternFill>
        </fill>
      </ndxf>
    </rcc>
    <rcc rId="0" sId="1" dxf="1">
      <nc r="CN95">
        <f>IF(AC95=X95,0,1)</f>
      </nc>
      <ndxf>
        <fill>
          <patternFill patternType="none">
            <bgColor indexed="65"/>
          </patternFill>
        </fill>
      </ndxf>
    </rcc>
    <rcc rId="0" sId="1" dxf="1">
      <nc r="CN96">
        <f>IF(AC96=X96,0,1)</f>
      </nc>
      <ndxf>
        <fill>
          <patternFill patternType="none">
            <bgColor indexed="65"/>
          </patternFill>
        </fill>
      </ndxf>
    </rcc>
    <rcc rId="0" sId="1" dxf="1">
      <nc r="CN97">
        <f>IF(AC97=X97,0,1)</f>
      </nc>
      <ndxf>
        <fill>
          <patternFill patternType="none">
            <bgColor indexed="65"/>
          </patternFill>
        </fill>
      </ndxf>
    </rcc>
    <rcc rId="0" sId="1" dxf="1">
      <nc r="CN98">
        <f>IF(AC98=X98,0,1)</f>
      </nc>
      <ndxf>
        <fill>
          <patternFill patternType="none">
            <bgColor indexed="65"/>
          </patternFill>
        </fill>
      </ndxf>
    </rcc>
    <rcc rId="0" sId="1" dxf="1">
      <nc r="CN99">
        <f>IF(AC99=X99,0,1)</f>
      </nc>
      <ndxf>
        <fill>
          <patternFill patternType="none">
            <bgColor indexed="65"/>
          </patternFill>
        </fill>
      </ndxf>
    </rcc>
    <rcc rId="0" sId="1" dxf="1">
      <nc r="CN100">
        <f>IF(AC100=X100,0,1)</f>
      </nc>
      <ndxf>
        <fill>
          <patternFill patternType="none">
            <bgColor indexed="65"/>
          </patternFill>
        </fill>
      </ndxf>
    </rcc>
    <rcc rId="0" sId="1" dxf="1">
      <nc r="CN101">
        <f>IF(AC101=X101,0,1)</f>
      </nc>
      <ndxf>
        <fill>
          <patternFill patternType="none">
            <bgColor indexed="65"/>
          </patternFill>
        </fill>
      </ndxf>
    </rcc>
    <rcc rId="0" sId="1" dxf="1">
      <nc r="CN102">
        <f>IF(AC102=X102,0,1)</f>
      </nc>
      <ndxf>
        <fill>
          <patternFill patternType="none">
            <bgColor indexed="65"/>
          </patternFill>
        </fill>
      </ndxf>
    </rcc>
    <rcc rId="0" sId="1" dxf="1">
      <nc r="CN103">
        <f>IF(AC103=X103,0,1)</f>
      </nc>
      <ndxf>
        <fill>
          <patternFill patternType="none">
            <bgColor indexed="65"/>
          </patternFill>
        </fill>
      </ndxf>
    </rcc>
    <rcc rId="0" sId="1" dxf="1">
      <nc r="CN104">
        <f>IF(AC104=X104,0,1)</f>
      </nc>
      <ndxf>
        <fill>
          <patternFill patternType="none">
            <bgColor indexed="65"/>
          </patternFill>
        </fill>
      </ndxf>
    </rcc>
    <rcc rId="0" sId="1" dxf="1">
      <nc r="CN105">
        <f>IF(AC105=X105,0,1)</f>
      </nc>
      <ndxf>
        <fill>
          <patternFill patternType="none">
            <bgColor indexed="65"/>
          </patternFill>
        </fill>
      </ndxf>
    </rcc>
    <rcc rId="0" sId="1" dxf="1">
      <nc r="CN106">
        <f>IF(AC106=X106,0,1)</f>
      </nc>
      <ndxf>
        <fill>
          <patternFill patternType="none">
            <bgColor indexed="65"/>
          </patternFill>
        </fill>
      </ndxf>
    </rcc>
    <rcc rId="0" sId="1" dxf="1">
      <nc r="CN107">
        <f>IF(AC107=X107,0,1)</f>
      </nc>
      <ndxf>
        <fill>
          <patternFill patternType="none">
            <bgColor indexed="65"/>
          </patternFill>
        </fill>
      </ndxf>
    </rcc>
    <rcc rId="0" sId="1" dxf="1">
      <nc r="CN108">
        <f>IF(AC108=X108,0,1)</f>
      </nc>
      <ndxf>
        <fill>
          <patternFill patternType="none">
            <bgColor indexed="65"/>
          </patternFill>
        </fill>
      </ndxf>
    </rcc>
    <rcc rId="0" sId="1" dxf="1">
      <nc r="CN109">
        <f>IF(AC109=X109,0,1)</f>
      </nc>
      <ndxf>
        <fill>
          <patternFill patternType="none">
            <bgColor indexed="65"/>
          </patternFill>
        </fill>
      </ndxf>
    </rcc>
    <rcc rId="0" sId="1" dxf="1">
      <nc r="CN110">
        <f>IF(AC110=X110,0,1)</f>
      </nc>
      <ndxf>
        <fill>
          <patternFill patternType="none">
            <bgColor indexed="65"/>
          </patternFill>
        </fill>
      </ndxf>
    </rcc>
    <rcc rId="0" sId="1" dxf="1">
      <nc r="CN111">
        <f>IF(AC111=X111,0,1)</f>
      </nc>
      <ndxf>
        <fill>
          <patternFill patternType="none">
            <bgColor indexed="65"/>
          </patternFill>
        </fill>
      </ndxf>
    </rcc>
    <rcc rId="0" sId="1" dxf="1">
      <nc r="CN112">
        <f>IF(AC112=X112,0,1)</f>
      </nc>
      <ndxf>
        <fill>
          <patternFill patternType="none">
            <bgColor indexed="65"/>
          </patternFill>
        </fill>
      </ndxf>
    </rcc>
    <rcc rId="0" sId="1" dxf="1">
      <nc r="CN113">
        <f>IF(AC113=X113,0,1)</f>
      </nc>
      <ndxf>
        <fill>
          <patternFill patternType="none">
            <bgColor indexed="65"/>
          </patternFill>
        </fill>
      </ndxf>
    </rcc>
    <rcc rId="0" sId="1" dxf="1">
      <nc r="CN114">
        <f>IF(AC114=X114,0,1)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IF(AC115=X115,0,1)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IF(AC116=X116,0,1)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IF(AC117=X117,0,1)</f>
      </nc>
      <ndxf>
        <fill>
          <patternFill patternType="none">
            <bgColor indexed="65"/>
          </patternFill>
        </fill>
      </ndxf>
    </rcc>
    <rcc rId="0" sId="1" dxf="1">
      <nc r="CN118">
        <f>IF(AC118=X118,0,1)</f>
      </nc>
      <ndxf>
        <fill>
          <patternFill patternType="none">
            <bgColor indexed="65"/>
          </patternFill>
        </fill>
      </ndxf>
    </rcc>
    <rcc rId="0" sId="1" dxf="1">
      <nc r="CN119">
        <f>IF(AC119=X119,0,1)</f>
      </nc>
      <ndxf>
        <fill>
          <patternFill patternType="none">
            <bgColor indexed="65"/>
          </patternFill>
        </fill>
      </ndxf>
    </rcc>
    <rcc rId="0" sId="1" dxf="1">
      <nc r="CN120">
        <f>IF(AC120=X120,0,1)</f>
      </nc>
      <ndxf>
        <fill>
          <patternFill patternType="none">
            <bgColor indexed="65"/>
          </patternFill>
        </fill>
      </ndxf>
    </rcc>
    <rcc rId="0" sId="1" dxf="1">
      <nc r="CN121">
        <f>IF(AC121=X121,0,1)</f>
      </nc>
      <ndxf>
        <fill>
          <patternFill patternType="none">
            <bgColor indexed="65"/>
          </patternFill>
        </fill>
      </ndxf>
    </rcc>
    <rcc rId="0" sId="1" dxf="1">
      <nc r="CN122">
        <f>IF(AC122=X122,0,1)</f>
      </nc>
      <ndxf>
        <fill>
          <patternFill patternType="none">
            <bgColor indexed="65"/>
          </patternFill>
        </fill>
      </ndxf>
    </rcc>
    <rcc rId="0" sId="1" dxf="1">
      <nc r="CN123">
        <f>IF(AC123=X123,0,1)</f>
      </nc>
      <ndxf>
        <fill>
          <patternFill patternType="none">
            <bgColor indexed="65"/>
          </patternFill>
        </fill>
      </ndxf>
    </rcc>
    <rcc rId="0" sId="1" dxf="1">
      <nc r="CN124">
        <f>IF(AC124=X124,0,1)</f>
      </nc>
      <ndxf>
        <fill>
          <patternFill patternType="none">
            <bgColor indexed="65"/>
          </patternFill>
        </fill>
      </ndxf>
    </rcc>
    <rcc rId="0" sId="1" dxf="1">
      <nc r="CN125">
        <f>IF(AC125=X125,0,1)</f>
      </nc>
      <ndxf>
        <fill>
          <patternFill patternType="none">
            <bgColor indexed="65"/>
          </patternFill>
        </fill>
      </ndxf>
    </rcc>
    <rcc rId="0" sId="1" dxf="1">
      <nc r="CN126">
        <f>IF(AC126=X126,0,1)</f>
      </nc>
      <ndxf>
        <fill>
          <patternFill patternType="none">
            <bgColor indexed="65"/>
          </patternFill>
        </fill>
      </ndxf>
    </rcc>
    <rcc rId="0" sId="1" dxf="1">
      <nc r="CN127">
        <f>IF(AC127=X127,0,1)</f>
      </nc>
      <ndxf>
        <fill>
          <patternFill patternType="none">
            <bgColor indexed="65"/>
          </patternFill>
        </fill>
      </ndxf>
    </rcc>
    <rcc rId="0" sId="1" dxf="1">
      <nc r="CN128">
        <f>IF(AC128=X128,0,1)</f>
      </nc>
      <ndxf>
        <fill>
          <patternFill patternType="none">
            <bgColor indexed="65"/>
          </patternFill>
        </fill>
      </ndxf>
    </rcc>
    <rcc rId="0" sId="1" dxf="1">
      <nc r="CN129">
        <f>IF(AC129=X129,0,1)</f>
      </nc>
      <ndxf>
        <fill>
          <patternFill patternType="none">
            <bgColor indexed="65"/>
          </patternFill>
        </fill>
      </ndxf>
    </rcc>
    <rcc rId="0" sId="1" dxf="1">
      <nc r="CN130">
        <f>IF(AC130=X130,0,1)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IF(AC131=X131,0,1)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IF(AC132=X132,0,1)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IF(AC133=X133,0,1)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IF(AC134=X134,0,1)</f>
      </nc>
      <ndxf>
        <fill>
          <patternFill patternType="none">
            <bgColor indexed="65"/>
          </patternFill>
        </fill>
      </ndxf>
    </rcc>
    <rcc rId="0" sId="1" dxf="1">
      <nc r="CN135">
        <f>IF(AC135=X135,0,1)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IF(AC136=X136,0,1)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IF(AC137=X137,0,1)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IF(AC138=X138,0,1)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IF(AC139=X139,0,1)</f>
      </nc>
      <ndxf>
        <fill>
          <patternFill patternType="none">
            <bgColor indexed="65"/>
          </patternFill>
        </fill>
      </ndxf>
    </rcc>
    <rcc rId="0" sId="1" dxf="1">
      <nc r="CN140">
        <f>IF(AC140=X140,0,1)</f>
      </nc>
      <ndxf>
        <fill>
          <patternFill patternType="none">
            <bgColor indexed="65"/>
          </patternFill>
        </fill>
      </ndxf>
    </rcc>
    <rcc rId="0" sId="1" dxf="1">
      <nc r="CN141">
        <f>IF(AC141=X141,0,1)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IF(AC142=X142,0,1)</f>
      </nc>
      <ndxf>
        <fill>
          <patternFill patternType="none">
            <bgColor indexed="65"/>
          </patternFill>
        </fill>
      </ndxf>
    </rcc>
    <rcc rId="0" sId="1" dxf="1">
      <nc r="CN143">
        <f>IF(AC143=X143,0,1)</f>
      </nc>
      <ndxf>
        <fill>
          <patternFill patternType="none">
            <bgColor indexed="65"/>
          </patternFill>
        </fill>
      </ndxf>
    </rcc>
    <rcc rId="0" sId="1" dxf="1">
      <nc r="CN144">
        <f>IF(AC144=X144,0,1)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IF(AC145=X145,0,1)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IF(AC146=X146,0,1)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IF(AC147=X147,0,1)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IF(AC148=X148,0,1)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IF(AC149=X149,0,1)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IF(AC150=X150,0,1)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IF(AC151=X151,0,1)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IF(AC152=X152,0,1)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IF(AC153=X153,0,1)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IF(AC154=X154,0,1)</f>
      </nc>
      <ndxf>
        <fill>
          <patternFill patternType="none">
            <bgColor indexed="65"/>
          </patternFill>
        </fill>
      </ndxf>
    </rcc>
    <rcc rId="0" sId="1" dxf="1">
      <nc r="CN155">
        <f>IF(AC155=X155,0,1)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IF(AC156=X156,0,1)</f>
      </nc>
      <ndxf>
        <fill>
          <patternFill patternType="none">
            <bgColor indexed="65"/>
          </patternFill>
        </fill>
      </ndxf>
    </rcc>
    <rcc rId="0" sId="1" dxf="1">
      <nc r="CN157">
        <f>IF(AC157=X157,0,1)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IF(AC158=X158,0,1)</f>
      </nc>
      <ndxf>
        <fill>
          <patternFill patternType="none">
            <bgColor indexed="65"/>
          </patternFill>
        </fill>
      </ndxf>
    </rcc>
    <rcc rId="0" sId="1" dxf="1">
      <nc r="CN159">
        <f>IF(AC159=X159,0,1)</f>
      </nc>
      <ndxf>
        <fill>
          <patternFill patternType="none">
            <bgColor indexed="65"/>
          </patternFill>
        </fill>
      </ndxf>
    </rcc>
    <rcc rId="0" sId="1" dxf="1">
      <nc r="CN160">
        <f>IF(AC160=X160,0,1)</f>
      </nc>
      <ndxf>
        <fill>
          <patternFill patternType="none">
            <bgColor indexed="65"/>
          </patternFill>
        </fill>
      </ndxf>
    </rcc>
    <rcc rId="0" sId="1" dxf="1">
      <nc r="CN161">
        <f>IF(AC161=X161,0,1)</f>
      </nc>
      <ndxf>
        <fill>
          <patternFill patternType="none">
            <bgColor indexed="65"/>
          </patternFill>
        </fill>
      </ndxf>
    </rcc>
    <rcc rId="0" sId="1" dxf="1">
      <nc r="CN162">
        <f>IF(AC162=X162,0,1)</f>
      </nc>
      <ndxf>
        <fill>
          <patternFill patternType="none">
            <bgColor indexed="65"/>
          </patternFill>
        </fill>
      </ndxf>
    </rcc>
    <rcc rId="0" sId="1" dxf="1">
      <nc r="CN163">
        <f>IF(AC163=X163,0,1)</f>
      </nc>
      <ndxf>
        <fill>
          <patternFill patternType="none">
            <bgColor indexed="65"/>
          </patternFill>
        </fill>
      </ndxf>
    </rcc>
    <rcc rId="0" sId="1" dxf="1">
      <nc r="CN164">
        <f>IF(AC164=X164,0,1)</f>
      </nc>
      <ndxf>
        <fill>
          <patternFill patternType="none">
            <bgColor indexed="65"/>
          </patternFill>
        </fill>
      </ndxf>
    </rcc>
    <rcc rId="0" sId="1" dxf="1">
      <nc r="CN165">
        <f>IF(AC165=X165,0,1)</f>
      </nc>
      <ndxf>
        <fill>
          <patternFill patternType="none">
            <bgColor indexed="65"/>
          </patternFill>
        </fill>
      </ndxf>
    </rcc>
    <rcc rId="0" sId="1" dxf="1">
      <nc r="CN166">
        <f>IF(AC166=X166,0,1)</f>
      </nc>
      <ndxf>
        <fill>
          <patternFill patternType="none">
            <bgColor indexed="65"/>
          </patternFill>
        </fill>
      </ndxf>
    </rcc>
    <rcc rId="0" sId="1" dxf="1">
      <nc r="CN167">
        <f>IF(AC167=X167,0,1)</f>
      </nc>
      <ndxf>
        <fill>
          <patternFill patternType="none">
            <bgColor indexed="65"/>
          </patternFill>
        </fill>
      </ndxf>
    </rcc>
    <rcc rId="0" sId="1" dxf="1">
      <nc r="CN168">
        <f>IF(AC168=X168,0,1)</f>
      </nc>
      <ndxf>
        <fill>
          <patternFill patternType="none">
            <bgColor indexed="65"/>
          </patternFill>
        </fill>
      </ndxf>
    </rcc>
    <rcc rId="0" sId="1" dxf="1">
      <nc r="CN169">
        <f>IF(AC169=X169,0,1)</f>
      </nc>
      <ndxf>
        <fill>
          <patternFill patternType="none">
            <bgColor indexed="65"/>
          </patternFill>
        </fill>
      </ndxf>
    </rcc>
    <rcc rId="0" sId="1" dxf="1">
      <nc r="CN170">
        <f>IF(AC170=X170,0,1)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IF(AC171=X171,0,1)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IF(AC172=X172,0,1)</f>
      </nc>
      <ndxf>
        <fill>
          <patternFill patternType="none">
            <bgColor indexed="65"/>
          </patternFill>
        </fill>
      </ndxf>
    </rcc>
    <rcc rId="0" sId="1" dxf="1">
      <nc r="CN173">
        <f>IF(AC173=X173,0,1)</f>
      </nc>
      <ndxf>
        <fill>
          <patternFill patternType="none">
            <bgColor indexed="65"/>
          </patternFill>
        </fill>
      </ndxf>
    </rcc>
    <rcc rId="0" sId="1" dxf="1">
      <nc r="CN174">
        <f>IF(AC174=X174,0,1)</f>
      </nc>
      <ndxf>
        <fill>
          <patternFill patternType="none">
            <bgColor indexed="65"/>
          </patternFill>
        </fill>
      </ndxf>
    </rcc>
    <rcc rId="0" sId="1" dxf="1">
      <nc r="CN175">
        <f>IF(AC175=X175,0,1)</f>
      </nc>
      <ndxf>
        <fill>
          <patternFill patternType="none">
            <bgColor indexed="65"/>
          </patternFill>
        </fill>
      </ndxf>
    </rcc>
    <rcc rId="0" sId="1" dxf="1">
      <nc r="CN176">
        <f>IF(AC176=X176,0,1)</f>
      </nc>
      <ndxf>
        <fill>
          <patternFill patternType="none">
            <bgColor indexed="65"/>
          </patternFill>
        </fill>
      </ndxf>
    </rcc>
    <rcc rId="0" sId="1" dxf="1">
      <nc r="CN177">
        <f>IF(AC177=X177,0,1)</f>
      </nc>
      <ndxf>
        <fill>
          <patternFill patternType="none">
            <bgColor indexed="65"/>
          </patternFill>
        </fill>
      </ndxf>
    </rcc>
    <rcc rId="0" sId="1" dxf="1">
      <nc r="CN178">
        <f>IF(AC178=X178,0,1)</f>
      </nc>
      <ndxf>
        <fill>
          <patternFill patternType="none">
            <bgColor indexed="65"/>
          </patternFill>
        </fill>
      </ndxf>
    </rcc>
    <rcc rId="0" sId="1" dxf="1">
      <nc r="CN179">
        <f>IF(AC179=X179,0,1)</f>
      </nc>
      <ndxf>
        <fill>
          <patternFill patternType="none">
            <bgColor indexed="65"/>
          </patternFill>
        </fill>
      </ndxf>
    </rcc>
    <rcc rId="0" sId="1" dxf="1">
      <nc r="CN180">
        <f>IF(AC180=X180,0,1)</f>
      </nc>
      <ndxf>
        <fill>
          <patternFill patternType="none">
            <bgColor indexed="65"/>
          </patternFill>
        </fill>
      </ndxf>
    </rcc>
    <rcc rId="0" sId="1" dxf="1">
      <nc r="CN181">
        <f>IF(AC181=X181,0,1)</f>
      </nc>
      <ndxf>
        <fill>
          <patternFill patternType="none">
            <bgColor indexed="65"/>
          </patternFill>
        </fill>
      </ndxf>
    </rcc>
    <rcc rId="0" sId="1" dxf="1">
      <nc r="CN182">
        <f>IF(AC182=X182,0,1)</f>
      </nc>
      <ndxf>
        <fill>
          <patternFill patternType="none">
            <bgColor indexed="65"/>
          </patternFill>
        </fill>
      </ndxf>
    </rcc>
    <rcc rId="0" sId="1" dxf="1">
      <nc r="CN183">
        <f>IF(AC183=X183,0,1)</f>
      </nc>
      <ndxf>
        <fill>
          <patternFill patternType="none">
            <bgColor indexed="65"/>
          </patternFill>
        </fill>
      </ndxf>
    </rcc>
    <rcc rId="0" sId="1" dxf="1">
      <nc r="CN184">
        <f>IF(AC184=X184,0,1)</f>
      </nc>
      <ndxf>
        <fill>
          <patternFill patternType="none">
            <bgColor indexed="65"/>
          </patternFill>
        </fill>
      </ndxf>
    </rcc>
    <rcc rId="0" sId="1" dxf="1">
      <nc r="CN185">
        <f>IF(AC185=X185,0,1)</f>
      </nc>
      <ndxf>
        <fill>
          <patternFill patternType="none">
            <bgColor indexed="65"/>
          </patternFill>
        </fill>
      </ndxf>
    </rcc>
    <rcc rId="0" sId="1" dxf="1">
      <nc r="CN186">
        <f>IF(AC186=X186,0,1)</f>
      </nc>
      <ndxf>
        <fill>
          <patternFill patternType="none">
            <bgColor indexed="65"/>
          </patternFill>
        </fill>
      </ndxf>
    </rcc>
    <rcc rId="0" sId="1" dxf="1">
      <nc r="CN187">
        <f>IF(AC187=X187,0,1)</f>
      </nc>
      <ndxf>
        <fill>
          <patternFill patternType="none">
            <bgColor indexed="65"/>
          </patternFill>
        </fill>
      </ndxf>
    </rcc>
    <rcc rId="0" sId="1" dxf="1">
      <nc r="CN188">
        <f>IF(AC188=X188,0,1)</f>
      </nc>
      <ndxf>
        <fill>
          <patternFill patternType="none">
            <bgColor indexed="65"/>
          </patternFill>
        </fill>
      </ndxf>
    </rcc>
    <rcc rId="0" sId="1" dxf="1">
      <nc r="CN189">
        <f>IF(AC189=X189,0,1)</f>
      </nc>
      <ndxf>
        <fill>
          <patternFill patternType="none">
            <bgColor indexed="65"/>
          </patternFill>
        </fill>
      </ndxf>
    </rcc>
    <rcc rId="0" sId="1" dxf="1">
      <nc r="CN190">
        <f>IF(AC190=X190,0,1)</f>
      </nc>
      <ndxf>
        <fill>
          <patternFill patternType="none">
            <bgColor indexed="65"/>
          </patternFill>
        </fill>
      </ndxf>
    </rcc>
    <rcc rId="0" sId="1" dxf="1">
      <nc r="CN191">
        <f>IF(AC191=X191,0,1)</f>
      </nc>
      <ndxf>
        <fill>
          <patternFill patternType="none">
            <bgColor indexed="65"/>
          </patternFill>
        </fill>
      </ndxf>
    </rcc>
    <rcc rId="0" sId="1" dxf="1">
      <nc r="CN192">
        <f>IF(AC192=X192,0,1)</f>
      </nc>
      <ndxf>
        <fill>
          <patternFill patternType="none">
            <bgColor indexed="65"/>
          </patternFill>
        </fill>
      </ndxf>
    </rcc>
    <rcc rId="0" sId="1" dxf="1">
      <nc r="CN193">
        <f>IF(AC193=X193,0,1)</f>
      </nc>
      <ndxf>
        <fill>
          <patternFill patternType="none">
            <bgColor indexed="65"/>
          </patternFill>
        </fill>
      </ndxf>
    </rcc>
    <rcc rId="0" sId="1" dxf="1">
      <nc r="CN194">
        <f>IF(AC194=X194,0,1)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IF(AC195=X195,0,1)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IF(AC196=X196,0,1)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IF(AC197=X197,0,1)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IF(AC198=X198,0,1)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IF(AC199=X199,0,1)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IF(AC200=X200,0,1)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IF(AC201=X201,0,1)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IF(AC202=X202,0,1)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IF(AC203=X203,0,1)</f>
      </nc>
      <ndxf>
        <fill>
          <patternFill patternType="none">
            <bgColor indexed="65"/>
          </patternFill>
        </fill>
      </ndxf>
    </rcc>
    <rcc rId="0" sId="1" dxf="1">
      <nc r="CN204">
        <f>IF(AC204=X204,0,1)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IF(AC205=X205,0,1)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IF(AC206=X206,0,1)</f>
      </nc>
      <ndxf>
        <fill>
          <patternFill patternType="none">
            <bgColor indexed="65"/>
          </patternFill>
        </fill>
      </ndxf>
    </rcc>
    <rcc rId="0" sId="1" dxf="1">
      <nc r="CN207">
        <f>IF(AC207=X207,0,1)</f>
      </nc>
      <ndxf>
        <fill>
          <patternFill patternType="none">
            <bgColor indexed="65"/>
          </patternFill>
        </fill>
      </ndxf>
    </rcc>
    <rcc rId="0" sId="1" dxf="1">
      <nc r="CN208">
        <f>IF(AC208=X208,0,1)</f>
      </nc>
      <ndxf>
        <fill>
          <patternFill patternType="none">
            <bgColor indexed="65"/>
          </patternFill>
        </fill>
      </ndxf>
    </rcc>
    <rcc rId="0" sId="1" dxf="1">
      <nc r="CN209">
        <f>IF(AC209=X209,0,1)</f>
      </nc>
      <ndxf>
        <fill>
          <patternFill patternType="none">
            <bgColor indexed="65"/>
          </patternFill>
        </fill>
      </ndxf>
    </rcc>
    <rcc rId="0" sId="1" dxf="1">
      <nc r="CN210">
        <f>IF(AC210=X210,0,1)</f>
      </nc>
      <ndxf>
        <fill>
          <patternFill patternType="none">
            <bgColor indexed="65"/>
          </patternFill>
        </fill>
      </ndxf>
    </rcc>
    <rcc rId="0" sId="1" dxf="1">
      <nc r="CN211">
        <f>IF(AC211=X211,0,1)</f>
      </nc>
      <ndxf>
        <fill>
          <patternFill patternType="none">
            <bgColor indexed="65"/>
          </patternFill>
        </fill>
      </ndxf>
    </rcc>
    <rcc rId="0" sId="1" dxf="1">
      <nc r="CN212">
        <f>IF(AC212=X212,0,1)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IF(AC213=X213,0,1)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IF(AC214=X214,0,1)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IF(AC215=X215,0,1)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IF(AC216=X216,0,1)</f>
      </nc>
      <ndxf>
        <fill>
          <patternFill patternType="none">
            <bgColor indexed="65"/>
          </patternFill>
        </fill>
      </ndxf>
    </rcc>
    <rcc rId="0" sId="1" dxf="1">
      <nc r="CN217">
        <f>IF(AC217=X217,0,1)</f>
      </nc>
      <ndxf>
        <fill>
          <patternFill patternType="none">
            <bgColor indexed="65"/>
          </patternFill>
        </fill>
      </ndxf>
    </rcc>
    <rcc rId="0" sId="1" dxf="1">
      <nc r="CN218">
        <f>IF(AC218=X218,0,1)</f>
      </nc>
      <ndxf>
        <fill>
          <patternFill patternType="none">
            <bgColor indexed="65"/>
          </patternFill>
        </fill>
      </ndxf>
    </rcc>
    <rcc rId="0" sId="1" dxf="1">
      <nc r="CN219">
        <f>IF(AC219=X219,0,1)</f>
      </nc>
      <ndxf>
        <fill>
          <patternFill patternType="none">
            <bgColor indexed="65"/>
          </patternFill>
        </fill>
      </ndxf>
    </rcc>
    <rcc rId="0" sId="1" dxf="1">
      <nc r="CN220">
        <f>IF(AC220=X220,0,1)</f>
      </nc>
      <ndxf>
        <fill>
          <patternFill patternType="none">
            <bgColor indexed="65"/>
          </patternFill>
        </fill>
      </ndxf>
    </rcc>
    <rcc rId="0" sId="1" dxf="1">
      <nc r="CN221">
        <f>IF(AC221=X221,0,1)</f>
      </nc>
      <ndxf>
        <fill>
          <patternFill patternType="none">
            <bgColor indexed="65"/>
          </patternFill>
        </fill>
      </ndxf>
    </rcc>
    <rcc rId="0" sId="1" dxf="1">
      <nc r="CN222">
        <f>IF(AC222=X222,0,1)</f>
      </nc>
      <ndxf>
        <fill>
          <patternFill patternType="none">
            <bgColor indexed="65"/>
          </patternFill>
        </fill>
      </ndxf>
    </rcc>
    <rcc rId="0" sId="1" dxf="1">
      <nc r="CN223">
        <f>IF(AC223=X223,0,1)</f>
      </nc>
      <ndxf>
        <fill>
          <patternFill patternType="none">
            <bgColor indexed="65"/>
          </patternFill>
        </fill>
      </ndxf>
    </rcc>
    <rcc rId="0" sId="1" dxf="1">
      <nc r="CN224">
        <f>IF(AC224=X224,0,1)</f>
      </nc>
      <ndxf>
        <fill>
          <patternFill patternType="none">
            <bgColor indexed="65"/>
          </patternFill>
        </fill>
      </ndxf>
    </rcc>
    <rcc rId="0" sId="1" dxf="1">
      <nc r="CN225">
        <f>IF(AC225=X225,0,1)</f>
      </nc>
      <ndxf>
        <fill>
          <patternFill patternType="none">
            <bgColor indexed="65"/>
          </patternFill>
        </fill>
      </ndxf>
    </rcc>
    <rcc rId="0" sId="1" dxf="1">
      <nc r="CN226">
        <f>IF(AC226=X226,0,1)</f>
      </nc>
      <ndxf>
        <fill>
          <patternFill patternType="none">
            <bgColor indexed="65"/>
          </patternFill>
        </fill>
      </ndxf>
    </rcc>
    <rcc rId="0" sId="1" dxf="1">
      <nc r="CN227">
        <f>IF(AC227=X227,0,1)</f>
      </nc>
      <ndxf>
        <fill>
          <patternFill patternType="none">
            <bgColor indexed="65"/>
          </patternFill>
        </fill>
      </ndxf>
    </rcc>
    <rcc rId="0" sId="1" dxf="1">
      <nc r="CN228">
        <f>IF(AC228=X228,0,1)</f>
      </nc>
      <ndxf>
        <fill>
          <patternFill patternType="none">
            <bgColor indexed="65"/>
          </patternFill>
        </fill>
      </ndxf>
    </rcc>
    <rcc rId="0" sId="1" dxf="1">
      <nc r="CN229">
        <f>IF(AC229=X229,0,1)</f>
      </nc>
      <ndxf>
        <fill>
          <patternFill patternType="none">
            <bgColor indexed="65"/>
          </patternFill>
        </fill>
      </ndxf>
    </rcc>
    <rcc rId="0" sId="1" dxf="1">
      <nc r="CN230">
        <f>IF(AC230=X230,0,1)</f>
      </nc>
      <ndxf>
        <fill>
          <patternFill patternType="none">
            <bgColor indexed="65"/>
          </patternFill>
        </fill>
      </ndxf>
    </rcc>
    <rcc rId="0" sId="1" dxf="1">
      <nc r="CN231">
        <f>IF(AC231=X231,0,1)</f>
      </nc>
      <ndxf>
        <fill>
          <patternFill patternType="none">
            <bgColor indexed="65"/>
          </patternFill>
        </fill>
      </ndxf>
    </rcc>
    <rcc rId="0" sId="1" dxf="1">
      <nc r="CN232">
        <f>IF(AC232=X232,0,1)</f>
      </nc>
      <ndxf>
        <fill>
          <patternFill patternType="none">
            <bgColor indexed="65"/>
          </patternFill>
        </fill>
      </ndxf>
    </rcc>
    <rcc rId="0" sId="1" dxf="1">
      <nc r="CN233">
        <f>IF(AC233=X233,0,1)</f>
      </nc>
      <ndxf>
        <fill>
          <patternFill patternType="none">
            <bgColor indexed="65"/>
          </patternFill>
        </fill>
      </ndxf>
    </rcc>
    <rcc rId="0" sId="1" dxf="1">
      <nc r="CN234">
        <f>IF(AC234=X234,0,1)</f>
      </nc>
      <ndxf>
        <fill>
          <patternFill patternType="none">
            <bgColor indexed="65"/>
          </patternFill>
        </fill>
      </ndxf>
    </rcc>
    <rcc rId="0" sId="1" dxf="1">
      <nc r="CN235">
        <f>IF(AC235=X235,0,1)</f>
      </nc>
      <ndxf>
        <fill>
          <patternFill patternType="none">
            <bgColor indexed="65"/>
          </patternFill>
        </fill>
      </ndxf>
    </rcc>
    <rcc rId="0" sId="1" dxf="1">
      <nc r="CN236">
        <f>IF(AC236=X236,0,1)</f>
      </nc>
      <ndxf>
        <fill>
          <patternFill patternType="none">
            <bgColor indexed="65"/>
          </patternFill>
        </fill>
      </ndxf>
    </rcc>
    <rcc rId="0" sId="1" dxf="1">
      <nc r="CN237">
        <f>IF(AC237=X237,0,1)</f>
      </nc>
      <ndxf>
        <fill>
          <patternFill patternType="none">
            <bgColor indexed="65"/>
          </patternFill>
        </fill>
      </ndxf>
    </rcc>
    <rcc rId="0" sId="1" dxf="1">
      <nc r="CN238">
        <f>IF(AC238=X238,0,1)</f>
      </nc>
      <ndxf>
        <fill>
          <patternFill patternType="none">
            <bgColor indexed="65"/>
          </patternFill>
        </fill>
      </ndxf>
    </rcc>
    <rcc rId="0" sId="1" dxf="1">
      <nc r="CN239">
        <f>IF(AC239=X239,0,1)</f>
      </nc>
      <ndxf>
        <fill>
          <patternFill patternType="none">
            <bgColor indexed="65"/>
          </patternFill>
        </fill>
      </ndxf>
    </rcc>
    <rcc rId="0" sId="1" dxf="1">
      <nc r="CN240">
        <f>IF(AC240=X240,0,1)</f>
      </nc>
      <ndxf>
        <fill>
          <patternFill patternType="none">
            <bgColor indexed="65"/>
          </patternFill>
        </fill>
      </ndxf>
    </rcc>
    <rcc rId="0" sId="1" dxf="1">
      <nc r="CN241">
        <f>IF(AC241=X241,0,1)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IF(AC242=X242,0,1)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IF(AC243=X243,0,1)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IF(AC244=X244,0,1)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IF(AC245=X245,0,1)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IF(AC246=X246,0,1)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IF(AC247=X247,0,1)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IF(AC248=X248,0,1)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IF(AC249=X249,0,1)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IF(AC250=X250,0,1)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IF(AC251=X251,0,1)</f>
      </nc>
      <ndxf>
        <fill>
          <patternFill patternType="none">
            <bgColor indexed="65"/>
          </patternFill>
        </fill>
      </ndxf>
    </rcc>
    <rcc rId="0" sId="1" dxf="1">
      <nc r="CN252">
        <f>IF(AC252=X252,0,1)</f>
      </nc>
      <ndxf>
        <fill>
          <patternFill patternType="none">
            <bgColor indexed="65"/>
          </patternFill>
        </fill>
      </ndxf>
    </rcc>
    <rcc rId="0" sId="1" dxf="1">
      <nc r="CN253">
        <f>IF(AC253=X253,0,1)</f>
      </nc>
      <ndxf>
        <fill>
          <patternFill patternType="none">
            <bgColor indexed="65"/>
          </patternFill>
        </fill>
      </ndxf>
    </rcc>
    <rcc rId="0" sId="1" dxf="1">
      <nc r="CN254">
        <f>IF(AC254=X254,0,1)</f>
      </nc>
      <ndxf>
        <fill>
          <patternFill patternType="none">
            <bgColor indexed="65"/>
          </patternFill>
        </fill>
      </ndxf>
    </rcc>
    <rcc rId="0" sId="1" dxf="1">
      <nc r="CN255">
        <f>IF(AC255=X255,0,1)</f>
      </nc>
      <ndxf>
        <fill>
          <patternFill patternType="none">
            <bgColor indexed="65"/>
          </patternFill>
        </fill>
      </ndxf>
    </rcc>
    <rcc rId="0" sId="1" dxf="1">
      <nc r="CN256">
        <f>IF(AC256=X256,0,1)</f>
      </nc>
      <ndxf>
        <fill>
          <patternFill patternType="none">
            <bgColor indexed="65"/>
          </patternFill>
        </fill>
      </ndxf>
    </rcc>
    <rcc rId="0" sId="1" dxf="1">
      <nc r="CN257">
        <f>IF(AC257=X257,0,1)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IF(AC258=X258,0,1)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IF(AC259=X259,0,1)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IF(AC260=X260,0,1)</f>
      </nc>
      <ndxf>
        <fill>
          <patternFill patternType="none">
            <bgColor indexed="65"/>
          </patternFill>
        </fill>
      </ndxf>
    </rcc>
    <rcc rId="0" sId="1" dxf="1">
      <nc r="CN261">
        <f>IF(AC261=X261,0,1)</f>
      </nc>
      <ndxf>
        <fill>
          <patternFill patternType="none">
            <bgColor indexed="65"/>
          </patternFill>
        </fill>
      </ndxf>
    </rcc>
    <rcc rId="0" sId="1" dxf="1">
      <nc r="CN262">
        <f>IF(AC262=X262,0,1)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IF(AC263=X263,0,1)</f>
      </nc>
      <ndxf>
        <fill>
          <patternFill patternType="none">
            <bgColor indexed="65"/>
          </patternFill>
        </fill>
      </ndxf>
    </rcc>
    <rcc rId="0" sId="1" dxf="1">
      <nc r="CN264">
        <f>IF(AC264=X264,0,1)</f>
      </nc>
      <ndxf>
        <fill>
          <patternFill patternType="none">
            <bgColor indexed="65"/>
          </patternFill>
        </fill>
      </ndxf>
    </rcc>
    <rcc rId="0" sId="1" dxf="1">
      <nc r="CN265">
        <f>IF(AC265=X265,0,1)</f>
      </nc>
      <ndxf>
        <fill>
          <patternFill patternType="none">
            <bgColor indexed="65"/>
          </patternFill>
        </fill>
      </ndxf>
    </rcc>
    <rcc rId="0" sId="1" dxf="1">
      <nc r="CN266">
        <f>IF(AC266=X266,0,1)</f>
      </nc>
      <ndxf>
        <fill>
          <patternFill patternType="none">
            <bgColor indexed="65"/>
          </patternFill>
        </fill>
      </ndxf>
    </rcc>
    <rcc rId="0" sId="1" dxf="1">
      <nc r="CN267">
        <f>IF(AC267=X267,0,1)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IF(AC268=X268,0,1)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IF(AC269=X269,0,1)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IF(AC270=X270,0,1)</f>
      </nc>
      <ndxf>
        <fill>
          <patternFill patternType="none">
            <bgColor indexed="65"/>
          </patternFill>
        </fill>
      </ndxf>
    </rcc>
    <rcc rId="0" sId="1" dxf="1">
      <nc r="CN271">
        <f>IF(AC271=X271,0,1)</f>
      </nc>
      <ndxf>
        <fill>
          <patternFill patternType="none">
            <bgColor indexed="65"/>
          </patternFill>
        </fill>
      </ndxf>
    </rcc>
    <rcc rId="0" sId="1" dxf="1">
      <nc r="CN272">
        <f>IF(AC272=X272,0,1)</f>
      </nc>
      <ndxf>
        <fill>
          <patternFill patternType="none">
            <bgColor indexed="65"/>
          </patternFill>
        </fill>
      </ndxf>
    </rcc>
    <rcc rId="0" sId="1" dxf="1">
      <nc r="CN273">
        <f>IF(AC273=X273,0,1)</f>
      </nc>
      <ndxf>
        <fill>
          <patternFill patternType="none">
            <bgColor indexed="65"/>
          </patternFill>
        </fill>
      </ndxf>
    </rcc>
    <rcc rId="0" sId="1" dxf="1">
      <nc r="CN274">
        <f>IF(AC274=X274,0,1)</f>
      </nc>
      <ndxf>
        <fill>
          <patternFill patternType="none">
            <bgColor indexed="65"/>
          </patternFill>
        </fill>
      </ndxf>
    </rcc>
    <rcc rId="0" sId="1" dxf="1">
      <nc r="CN275">
        <f>IF(AC275=X275,0,1)</f>
      </nc>
      <ndxf>
        <fill>
          <patternFill patternType="none">
            <bgColor indexed="65"/>
          </patternFill>
        </fill>
      </ndxf>
    </rcc>
    <rcc rId="0" sId="1" dxf="1">
      <nc r="CN276">
        <f>IF(AC276=X276,0,1)</f>
      </nc>
      <ndxf>
        <fill>
          <patternFill patternType="none">
            <bgColor indexed="65"/>
          </patternFill>
        </fill>
      </ndxf>
    </rcc>
    <rcc rId="0" sId="1" dxf="1">
      <nc r="CN277">
        <f>IF(AC277=X277,0,1)</f>
      </nc>
      <ndxf>
        <fill>
          <patternFill patternType="none">
            <bgColor indexed="65"/>
          </patternFill>
        </fill>
      </ndxf>
    </rcc>
    <rcc rId="0" sId="1" dxf="1">
      <nc r="CN278">
        <f>IF(AC278=X278,0,1)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IF(AC279=X279,0,1)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IF(AC280=X280,0,1)</f>
      </nc>
      <ndxf>
        <fill>
          <patternFill patternType="none">
            <bgColor indexed="65"/>
          </patternFill>
        </fill>
      </ndxf>
    </rcc>
    <rcc rId="0" sId="1" dxf="1">
      <nc r="CN281">
        <f>IF(AC281=X281,0,1)</f>
      </nc>
      <ndxf>
        <fill>
          <patternFill patternType="none">
            <bgColor indexed="65"/>
          </patternFill>
        </fill>
      </ndxf>
    </rcc>
    <rcc rId="0" sId="1" dxf="1">
      <nc r="CN282">
        <f>IF(AC282=X282,0,1)</f>
      </nc>
      <ndxf>
        <fill>
          <patternFill patternType="none">
            <bgColor indexed="65"/>
          </patternFill>
        </fill>
      </ndxf>
    </rcc>
    <rcc rId="0" sId="1" dxf="1">
      <nc r="CN283">
        <f>IF(AC283=X283,0,1)</f>
      </nc>
      <ndxf>
        <fill>
          <patternFill patternType="none">
            <bgColor indexed="65"/>
          </patternFill>
        </fill>
      </ndxf>
    </rcc>
    <rcc rId="0" sId="1" dxf="1">
      <nc r="CN284">
        <f>IF(AC284=X284,0,1)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IF(AC285=X285,0,1)</f>
      </nc>
      <ndxf>
        <fill>
          <patternFill patternType="none">
            <bgColor indexed="65"/>
          </patternFill>
        </fill>
      </ndxf>
    </rcc>
    <rcc rId="0" sId="1" dxf="1">
      <nc r="CN286">
        <f>IF(AC286=X286,0,1)</f>
      </nc>
      <ndxf>
        <fill>
          <patternFill patternType="none">
            <bgColor indexed="65"/>
          </patternFill>
        </fill>
      </ndxf>
    </rcc>
    <rcc rId="0" sId="1" dxf="1">
      <nc r="CN287">
        <f>IF(AC287=X287,0,1)</f>
      </nc>
      <ndxf>
        <fill>
          <patternFill patternType="none">
            <bgColor indexed="65"/>
          </patternFill>
        </fill>
      </ndxf>
    </rcc>
    <rcc rId="0" sId="1" dxf="1">
      <nc r="CN288">
        <f>IF(AC288=X288,0,1)</f>
      </nc>
      <ndxf>
        <fill>
          <patternFill patternType="none">
            <bgColor indexed="65"/>
          </patternFill>
        </fill>
      </ndxf>
    </rcc>
    <rcc rId="0" sId="1" dxf="1">
      <nc r="CN289">
        <f>IF(AC289=X289,0,1)</f>
      </nc>
      <ndxf>
        <fill>
          <patternFill patternType="none">
            <bgColor indexed="65"/>
          </patternFill>
        </fill>
      </ndxf>
    </rcc>
    <rcc rId="0" sId="1" dxf="1">
      <nc r="CN290">
        <f>IF(AC290=X290,0,1)</f>
      </nc>
      <ndxf>
        <fill>
          <patternFill patternType="none">
            <bgColor indexed="65"/>
          </patternFill>
        </fill>
      </ndxf>
    </rcc>
    <rcc rId="0" sId="1" dxf="1">
      <nc r="CN291">
        <f>IF(AC291=X291,0,1)</f>
      </nc>
      <ndxf>
        <fill>
          <patternFill patternType="none">
            <bgColor indexed="65"/>
          </patternFill>
        </fill>
      </ndxf>
    </rcc>
    <rcc rId="0" sId="1" dxf="1">
      <nc r="CN292">
        <f>IF(AC292=X292,0,1)</f>
      </nc>
      <ndxf>
        <fill>
          <patternFill patternType="none">
            <bgColor indexed="65"/>
          </patternFill>
        </fill>
      </ndxf>
    </rcc>
    <rcc rId="0" sId="1" dxf="1">
      <nc r="CN293">
        <f>IF(AC293=X293,0,1)</f>
      </nc>
      <ndxf>
        <fill>
          <patternFill patternType="none">
            <bgColor indexed="65"/>
          </patternFill>
        </fill>
      </ndxf>
    </rcc>
    <rcc rId="0" sId="1" dxf="1">
      <nc r="CN294">
        <f>IF(AC294=X294,0,1)</f>
      </nc>
      <ndxf>
        <fill>
          <patternFill patternType="none">
            <bgColor indexed="65"/>
          </patternFill>
        </fill>
      </ndxf>
    </rcc>
    <rcc rId="0" sId="1" dxf="1">
      <nc r="CN295">
        <f>IF(AC295=X295,0,1)</f>
      </nc>
      <ndxf>
        <fill>
          <patternFill patternType="none">
            <bgColor indexed="65"/>
          </patternFill>
        </fill>
      </ndxf>
    </rcc>
    <rcc rId="0" sId="1" dxf="1">
      <nc r="CN296">
        <f>IF(AC296=X296,0,1)</f>
      </nc>
      <ndxf>
        <fill>
          <patternFill patternType="none">
            <bgColor indexed="65"/>
          </patternFill>
        </fill>
      </ndxf>
    </rcc>
    <rcc rId="0" sId="1" dxf="1">
      <nc r="CN297">
        <f>IF(AC297=X297,0,1)</f>
      </nc>
      <ndxf>
        <fill>
          <patternFill patternType="none">
            <bgColor indexed="65"/>
          </patternFill>
        </fill>
      </ndxf>
    </rcc>
    <rcc rId="0" sId="1" dxf="1">
      <nc r="CN298">
        <f>IF(AC298=X298,0,1)</f>
      </nc>
      <ndxf>
        <fill>
          <patternFill patternType="none">
            <bgColor indexed="65"/>
          </patternFill>
        </fill>
      </ndxf>
    </rcc>
    <rcc rId="0" sId="1" dxf="1">
      <nc r="CN299">
        <f>IF(AC299=X299,0,1)</f>
      </nc>
      <ndxf>
        <fill>
          <patternFill patternType="none">
            <bgColor indexed="65"/>
          </patternFill>
        </fill>
      </ndxf>
    </rcc>
    <rcc rId="0" sId="1" dxf="1">
      <nc r="CN300">
        <f>IF(AC300=X300,0,1)</f>
      </nc>
      <ndxf>
        <fill>
          <patternFill patternType="none">
            <bgColor indexed="65"/>
          </patternFill>
        </fill>
      </ndxf>
    </rcc>
    <rcc rId="0" sId="1" dxf="1">
      <nc r="CN301">
        <f>IF(AC301=X301,0,1)</f>
      </nc>
      <ndxf>
        <fill>
          <patternFill patternType="none">
            <bgColor indexed="65"/>
          </patternFill>
        </fill>
      </ndxf>
    </rcc>
    <rcc rId="0" sId="1" dxf="1">
      <nc r="CN302">
        <f>IF(AC302=X302,0,1)</f>
      </nc>
      <ndxf>
        <fill>
          <patternFill patternType="none">
            <bgColor indexed="65"/>
          </patternFill>
        </fill>
      </ndxf>
    </rcc>
    <rcc rId="0" sId="1" dxf="1">
      <nc r="CN303">
        <f>IF(AC303=X303,0,1)</f>
      </nc>
      <ndxf>
        <fill>
          <patternFill patternType="none">
            <bgColor indexed="65"/>
          </patternFill>
        </fill>
      </ndxf>
    </rcc>
    <rcc rId="0" sId="1" dxf="1">
      <nc r="CN304">
        <f>IF(AC304=X304,0,1)</f>
      </nc>
      <ndxf>
        <fill>
          <patternFill patternType="none">
            <bgColor indexed="65"/>
          </patternFill>
        </fill>
      </ndxf>
    </rcc>
    <rcc rId="0" sId="1" dxf="1">
      <nc r="CN305">
        <f>IF(AC305=X305,0,1)</f>
      </nc>
      <ndxf>
        <fill>
          <patternFill patternType="none">
            <bgColor indexed="65"/>
          </patternFill>
        </fill>
      </ndxf>
    </rcc>
    <rcc rId="0" sId="1" dxf="1">
      <nc r="CN306">
        <f>IF(AC306=X306,0,1)</f>
      </nc>
      <ndxf>
        <fill>
          <patternFill patternType="none">
            <bgColor indexed="65"/>
          </patternFill>
        </fill>
      </ndxf>
    </rcc>
    <rcc rId="0" sId="1" dxf="1">
      <nc r="CN307">
        <f>IF(AC307=X307,0,1)</f>
      </nc>
      <ndxf>
        <fill>
          <patternFill patternType="none">
            <bgColor indexed="65"/>
          </patternFill>
        </fill>
      </ndxf>
    </rcc>
    <rcc rId="0" sId="1" dxf="1">
      <nc r="CN308">
        <f>IF(AC308=X308,0,1)</f>
      </nc>
      <ndxf>
        <fill>
          <patternFill patternType="none">
            <bgColor indexed="65"/>
          </patternFill>
        </fill>
      </ndxf>
    </rcc>
    <rcc rId="0" sId="1" dxf="1">
      <nc r="CN309">
        <f>IF(AC309=X309,0,1)</f>
      </nc>
      <ndxf>
        <fill>
          <patternFill patternType="none">
            <bgColor indexed="65"/>
          </patternFill>
        </fill>
      </ndxf>
    </rcc>
    <rcc rId="0" sId="1" dxf="1">
      <nc r="CN310">
        <f>IF(AC310=X310,0,1)</f>
      </nc>
      <ndxf>
        <fill>
          <patternFill patternType="none">
            <bgColor indexed="65"/>
          </patternFill>
        </fill>
      </ndxf>
    </rcc>
    <rcc rId="0" sId="1" dxf="1">
      <nc r="CN311">
        <f>IF(AC311=X311,0,1)</f>
      </nc>
      <ndxf>
        <fill>
          <patternFill patternType="none">
            <bgColor indexed="65"/>
          </patternFill>
        </fill>
      </ndxf>
    </rcc>
    <rcc rId="0" sId="1" dxf="1">
      <nc r="CN312">
        <f>IF(AC312=X312,0,1)</f>
      </nc>
      <ndxf>
        <fill>
          <patternFill patternType="none">
            <bgColor indexed="65"/>
          </patternFill>
        </fill>
      </ndxf>
    </rcc>
    <rcc rId="0" sId="1" dxf="1">
      <nc r="CN313">
        <f>IF(AC313=X313,0,1)</f>
      </nc>
      <ndxf>
        <fill>
          <patternFill patternType="none">
            <bgColor indexed="65"/>
          </patternFill>
        </fill>
      </ndxf>
    </rcc>
    <rcc rId="0" sId="1" dxf="1">
      <nc r="CN314">
        <f>IF(AC314=X314,0,1)</f>
      </nc>
      <ndxf>
        <fill>
          <patternFill patternType="none">
            <bgColor indexed="65"/>
          </patternFill>
        </fill>
      </ndxf>
    </rcc>
    <rcc rId="0" sId="1" dxf="1">
      <nc r="CN315">
        <f>IF(AC315=X315,0,1)</f>
      </nc>
      <ndxf>
        <fill>
          <patternFill patternType="none">
            <bgColor indexed="65"/>
          </patternFill>
        </fill>
      </ndxf>
    </rcc>
    <rcc rId="0" sId="1" dxf="1">
      <nc r="CN316">
        <f>IF(AC316=X316,0,1)</f>
      </nc>
      <ndxf>
        <fill>
          <patternFill patternType="none">
            <bgColor indexed="65"/>
          </patternFill>
        </fill>
      </ndxf>
    </rcc>
    <rcc rId="0" sId="1" dxf="1">
      <nc r="CN317">
        <f>IF(AC317=X317,0,1)</f>
      </nc>
      <ndxf>
        <fill>
          <patternFill patternType="none">
            <bgColor indexed="65"/>
          </patternFill>
        </fill>
      </ndxf>
    </rcc>
    <rcc rId="0" sId="1" dxf="1">
      <nc r="CN318">
        <f>IF(AC318=X318,0,1)</f>
      </nc>
      <ndxf>
        <fill>
          <patternFill patternType="none">
            <bgColor indexed="65"/>
          </patternFill>
        </fill>
      </ndxf>
    </rcc>
    <rcc rId="0" sId="1" dxf="1">
      <nc r="CN319">
        <f>IF(AC319=X319,0,1)</f>
      </nc>
      <ndxf>
        <fill>
          <patternFill patternType="none">
            <bgColor indexed="65"/>
          </patternFill>
        </fill>
      </ndxf>
    </rcc>
    <rcc rId="0" sId="1" dxf="1">
      <nc r="CN320">
        <f>IF(AC320=X320,0,1)</f>
      </nc>
      <ndxf>
        <fill>
          <patternFill patternType="none">
            <bgColor indexed="65"/>
          </patternFill>
        </fill>
      </ndxf>
    </rcc>
    <rcc rId="0" sId="1" dxf="1">
      <nc r="CN321">
        <f>IF(AC321=X321,0,1)</f>
      </nc>
      <ndxf>
        <fill>
          <patternFill patternType="none">
            <bgColor indexed="65"/>
          </patternFill>
        </fill>
      </ndxf>
    </rcc>
    <rcc rId="0" sId="1" dxf="1">
      <nc r="CN322">
        <f>IF(AC322=X322,0,1)</f>
      </nc>
      <ndxf>
        <fill>
          <patternFill patternType="none">
            <bgColor indexed="65"/>
          </patternFill>
        </fill>
      </ndxf>
    </rcc>
    <rcc rId="0" sId="1" dxf="1">
      <nc r="CN323">
        <f>IF(AC323=X323,0,1)</f>
      </nc>
      <ndxf>
        <fill>
          <patternFill patternType="none">
            <bgColor indexed="65"/>
          </patternFill>
        </fill>
      </ndxf>
    </rcc>
    <rcc rId="0" sId="1" dxf="1">
      <nc r="CN324">
        <f>IF(AC324=X324,0,1)</f>
      </nc>
      <ndxf>
        <fill>
          <patternFill patternType="none">
            <bgColor indexed="65"/>
          </patternFill>
        </fill>
      </ndxf>
    </rcc>
    <rcc rId="0" sId="1" dxf="1">
      <nc r="CN325">
        <f>IF(AC325=X325,0,1)</f>
      </nc>
      <ndxf>
        <fill>
          <patternFill patternType="none">
            <bgColor indexed="65"/>
          </patternFill>
        </fill>
      </ndxf>
    </rcc>
    <rcc rId="0" sId="1" dxf="1">
      <nc r="CN326">
        <f>IF(AC326=X326,0,1)</f>
      </nc>
      <ndxf>
        <fill>
          <patternFill patternType="none">
            <bgColor indexed="65"/>
          </patternFill>
        </fill>
      </ndxf>
    </rcc>
    <rcc rId="0" sId="1" dxf="1">
      <nc r="CN327">
        <f>IF(AC327=X327,0,1)</f>
      </nc>
      <ndxf>
        <fill>
          <patternFill patternType="none">
            <bgColor indexed="65"/>
          </patternFill>
        </fill>
      </ndxf>
    </rcc>
    <rcc rId="0" sId="1" dxf="1">
      <nc r="CN328">
        <f>IF(AC328=X328,0,1)</f>
      </nc>
      <ndxf>
        <fill>
          <patternFill patternType="none">
            <bgColor indexed="65"/>
          </patternFill>
        </fill>
      </ndxf>
    </rcc>
    <rcc rId="0" sId="1" dxf="1">
      <nc r="CN329">
        <f>IF(AC329=X329,0,1)</f>
      </nc>
      <ndxf>
        <fill>
          <patternFill patternType="none">
            <bgColor indexed="65"/>
          </patternFill>
        </fill>
      </ndxf>
    </rcc>
    <rcc rId="0" sId="1" dxf="1">
      <nc r="CN330">
        <f>IF(AC330=X330,0,1)</f>
      </nc>
      <ndxf>
        <fill>
          <patternFill patternType="none">
            <bgColor indexed="65"/>
          </patternFill>
        </fill>
      </ndxf>
    </rcc>
    <rcc rId="0" sId="1" dxf="1">
      <nc r="CN331">
        <f>IF(AC331=X331,0,1)</f>
      </nc>
      <ndxf>
        <fill>
          <patternFill patternType="none">
            <bgColor indexed="65"/>
          </patternFill>
        </fill>
      </ndxf>
    </rcc>
    <rcc rId="0" sId="1" dxf="1">
      <nc r="CN332">
        <f>IF(AC332=X332,0,1)</f>
      </nc>
      <ndxf>
        <fill>
          <patternFill patternType="none">
            <bgColor indexed="65"/>
          </patternFill>
        </fill>
      </ndxf>
    </rcc>
    <rcc rId="0" sId="1" dxf="1">
      <nc r="CN333">
        <f>IF(AC333=X333,0,1)</f>
      </nc>
      <ndxf>
        <fill>
          <patternFill patternType="none">
            <bgColor indexed="65"/>
          </patternFill>
        </fill>
      </ndxf>
    </rcc>
    <rcc rId="0" sId="1" dxf="1">
      <nc r="CN334">
        <f>IF(AC334=X334,0,1)</f>
      </nc>
      <ndxf>
        <fill>
          <patternFill patternType="none">
            <bgColor indexed="65"/>
          </patternFill>
        </fill>
      </ndxf>
    </rcc>
    <rcc rId="0" sId="1" dxf="1">
      <nc r="CN335">
        <f>IF(AC335=X335,0,1)</f>
      </nc>
      <ndxf>
        <fill>
          <patternFill patternType="none">
            <bgColor indexed="65"/>
          </patternFill>
        </fill>
      </ndxf>
    </rcc>
    <rcc rId="0" sId="1" dxf="1">
      <nc r="CN336">
        <f>IF(AC336=X336,0,1)</f>
      </nc>
      <ndxf>
        <fill>
          <patternFill patternType="none">
            <bgColor indexed="65"/>
          </patternFill>
        </fill>
      </ndxf>
    </rcc>
    <rcc rId="0" sId="1" dxf="1">
      <nc r="CN337">
        <f>IF(AC337=X337,0,1)</f>
      </nc>
      <ndxf>
        <fill>
          <patternFill patternType="none">
            <bgColor indexed="65"/>
          </patternFill>
        </fill>
      </ndxf>
    </rcc>
    <rcc rId="0" sId="1" dxf="1">
      <nc r="CN338">
        <f>IF(AC338=X338,0,1)</f>
      </nc>
      <ndxf>
        <fill>
          <patternFill patternType="none">
            <bgColor indexed="65"/>
          </patternFill>
        </fill>
      </ndxf>
    </rcc>
    <rcc rId="0" sId="1" dxf="1">
      <nc r="CN339">
        <f>IF(AC339=X339,0,1)</f>
      </nc>
      <ndxf>
        <fill>
          <patternFill patternType="none">
            <bgColor indexed="65"/>
          </patternFill>
        </fill>
      </ndxf>
    </rcc>
    <rcc rId="0" sId="1" dxf="1">
      <nc r="CN340">
        <f>IF(AC340=X340,0,1)</f>
      </nc>
      <ndxf>
        <fill>
          <patternFill patternType="none">
            <bgColor indexed="65"/>
          </patternFill>
        </fill>
      </ndxf>
    </rcc>
    <rcc rId="0" sId="1" dxf="1">
      <nc r="CN341">
        <f>IF(AC341=X341,0,1)</f>
      </nc>
      <ndxf>
        <fill>
          <patternFill patternType="none">
            <bgColor indexed="65"/>
          </patternFill>
        </fill>
      </ndxf>
    </rcc>
    <rcc rId="0" sId="1" dxf="1">
      <nc r="CN342">
        <f>IF(AC342=X342,0,1)</f>
      </nc>
      <ndxf>
        <fill>
          <patternFill patternType="none">
            <bgColor indexed="65"/>
          </patternFill>
        </fill>
      </ndxf>
    </rcc>
    <rcc rId="0" sId="1" dxf="1">
      <nc r="CN343">
        <f>IF(AC343=X343,0,1)</f>
      </nc>
      <ndxf>
        <fill>
          <patternFill patternType="none">
            <bgColor indexed="65"/>
          </patternFill>
        </fill>
      </ndxf>
    </rcc>
    <rcc rId="0" sId="1" dxf="1">
      <nc r="CN344">
        <f>IF(AC344=X344,0,1)</f>
      </nc>
      <ndxf>
        <fill>
          <patternFill patternType="none">
            <bgColor indexed="65"/>
          </patternFill>
        </fill>
      </ndxf>
    </rcc>
    <rcc rId="0" sId="1" dxf="1">
      <nc r="CN345">
        <f>IF(AC345=X345,0,1)</f>
      </nc>
      <ndxf>
        <fill>
          <patternFill patternType="none">
            <bgColor indexed="65"/>
          </patternFill>
        </fill>
      </ndxf>
    </rcc>
    <rcc rId="0" sId="1" dxf="1">
      <nc r="CN346">
        <f>IF(AC346=X346,0,1)</f>
      </nc>
      <ndxf>
        <fill>
          <patternFill patternType="none">
            <bgColor indexed="65"/>
          </patternFill>
        </fill>
      </ndxf>
    </rcc>
    <rcc rId="0" sId="1" dxf="1">
      <nc r="CN347">
        <f>IF(AC347=X347,0,1)</f>
      </nc>
      <ndxf>
        <fill>
          <patternFill patternType="none">
            <bgColor indexed="65"/>
          </patternFill>
        </fill>
      </ndxf>
    </rcc>
    <rcc rId="0" sId="1" dxf="1">
      <nc r="CN348">
        <f>IF(AC348=X348,0,1)</f>
      </nc>
      <ndxf>
        <fill>
          <patternFill patternType="none">
            <bgColor indexed="65"/>
          </patternFill>
        </fill>
      </ndxf>
    </rcc>
    <rcc rId="0" sId="1" dxf="1">
      <nc r="CN349">
        <f>IF(AC349=X349,0,1)</f>
      </nc>
      <ndxf>
        <fill>
          <patternFill patternType="none">
            <bgColor indexed="65"/>
          </patternFill>
        </fill>
      </ndxf>
    </rcc>
    <rcc rId="0" sId="1" dxf="1">
      <nc r="CN350">
        <f>IF(AC350=X350,0,1)</f>
      </nc>
      <ndxf>
        <fill>
          <patternFill patternType="none">
            <bgColor indexed="65"/>
          </patternFill>
        </fill>
      </ndxf>
    </rcc>
    <rcc rId="0" sId="1" dxf="1">
      <nc r="CN351">
        <f>IF(AC351=X351,0,1)</f>
      </nc>
      <ndxf>
        <fill>
          <patternFill patternType="none">
            <bgColor indexed="65"/>
          </patternFill>
        </fill>
      </ndxf>
    </rcc>
    <rcc rId="0" sId="1" dxf="1">
      <nc r="CN352">
        <f>IF(AC352=X352,0,1)</f>
      </nc>
      <ndxf>
        <fill>
          <patternFill patternType="none">
            <bgColor indexed="65"/>
          </patternFill>
        </fill>
      </ndxf>
    </rcc>
    <rcc rId="0" sId="1" dxf="1">
      <nc r="CN353">
        <f>IF(AC353=X353,0,1)</f>
      </nc>
      <ndxf>
        <fill>
          <patternFill patternType="none">
            <bgColor indexed="65"/>
          </patternFill>
        </fill>
      </ndxf>
    </rcc>
    <rcc rId="0" sId="1" dxf="1">
      <nc r="CN354">
        <f>IF(AC354=X354,0,1)</f>
      </nc>
      <ndxf>
        <fill>
          <patternFill patternType="none">
            <bgColor indexed="65"/>
          </patternFill>
        </fill>
      </ndxf>
    </rcc>
    <rcc rId="0" sId="1" dxf="1">
      <nc r="CN355">
        <f>IF(AC355=X355,0,1)</f>
      </nc>
      <ndxf>
        <fill>
          <patternFill patternType="none">
            <bgColor indexed="65"/>
          </patternFill>
        </fill>
      </ndxf>
    </rcc>
    <rcc rId="0" sId="1" dxf="1">
      <nc r="CN356">
        <f>IF(AC356=X356,0,1)</f>
      </nc>
      <ndxf>
        <fill>
          <patternFill patternType="none">
            <bgColor indexed="65"/>
          </patternFill>
        </fill>
      </ndxf>
    </rcc>
    <rcc rId="0" sId="1" dxf="1">
      <nc r="CN357">
        <f>IF(AC357=X357,0,1)</f>
      </nc>
      <ndxf>
        <fill>
          <patternFill patternType="none">
            <bgColor indexed="65"/>
          </patternFill>
        </fill>
      </ndxf>
    </rcc>
    <rcc rId="0" sId="1" dxf="1">
      <nc r="CN358">
        <f>IF(AC358=X358,0,1)</f>
      </nc>
      <ndxf>
        <fill>
          <patternFill patternType="none">
            <bgColor indexed="65"/>
          </patternFill>
        </fill>
      </ndxf>
    </rcc>
    <rcc rId="0" sId="1" dxf="1">
      <nc r="CN359">
        <f>IF(AC359=X359,0,1)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IF(AC360=X360,0,1)</f>
      </nc>
      <ndxf>
        <fill>
          <patternFill patternType="none">
            <bgColor indexed="65"/>
          </patternFill>
        </fill>
      </ndxf>
    </rcc>
    <rcc rId="0" sId="1" dxf="1">
      <nc r="CN361">
        <f>IF(AC361=X361,0,1)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IF(AC362=X362,0,1)</f>
      </nc>
      <ndxf>
        <fill>
          <patternFill patternType="none">
            <bgColor indexed="65"/>
          </patternFill>
        </fill>
      </ndxf>
    </rcc>
    <rcc rId="0" sId="1" dxf="1">
      <nc r="CN363">
        <f>IF(AC363=X363,0,1)</f>
      </nc>
      <ndxf>
        <fill>
          <patternFill patternType="none">
            <bgColor indexed="65"/>
          </patternFill>
        </fill>
      </ndxf>
    </rcc>
    <rcc rId="0" sId="1" dxf="1">
      <nc r="CN364">
        <f>IF(AC364=X364,0,1)</f>
      </nc>
      <ndxf>
        <fill>
          <patternFill patternType="none">
            <bgColor indexed="65"/>
          </patternFill>
        </fill>
      </ndxf>
    </rcc>
    <rcc rId="0" sId="1" dxf="1">
      <nc r="CN365">
        <f>IF(AC365=X365,0,1)</f>
      </nc>
      <ndxf>
        <fill>
          <patternFill patternType="none">
            <bgColor indexed="65"/>
          </patternFill>
        </fill>
      </ndxf>
    </rcc>
    <rcc rId="0" sId="1" dxf="1">
      <nc r="CN366">
        <f>IF(AC366=X366,0,1)</f>
      </nc>
      <ndxf>
        <fill>
          <patternFill patternType="none">
            <bgColor indexed="65"/>
          </patternFill>
        </fill>
      </ndxf>
    </rcc>
    <rcc rId="0" sId="1" dxf="1">
      <nc r="CN367">
        <f>IF(AC367=X367,0,1)</f>
      </nc>
      <ndxf>
        <fill>
          <patternFill patternType="none">
            <bgColor indexed="65"/>
          </patternFill>
        </fill>
      </ndxf>
    </rcc>
    <rcc rId="0" sId="1" dxf="1">
      <nc r="CN368">
        <f>IF(AC368=X368,0,1)</f>
      </nc>
      <ndxf>
        <fill>
          <patternFill patternType="none">
            <bgColor indexed="65"/>
          </patternFill>
        </fill>
      </ndxf>
    </rcc>
    <rcc rId="0" sId="1" dxf="1">
      <nc r="CN369">
        <f>IF(AC369=X369,0,1)</f>
      </nc>
      <ndxf>
        <fill>
          <patternFill patternType="none">
            <bgColor indexed="65"/>
          </patternFill>
        </fill>
      </ndxf>
    </rcc>
    <rcc rId="0" sId="1" dxf="1">
      <nc r="CN370">
        <f>IF(AC370=X370,0,1)</f>
      </nc>
      <ndxf>
        <fill>
          <patternFill patternType="none">
            <bgColor indexed="65"/>
          </patternFill>
        </fill>
      </ndxf>
    </rcc>
    <rcc rId="0" sId="1" dxf="1">
      <nc r="CN371">
        <f>IF(AC371=X371,0,1)</f>
      </nc>
      <ndxf>
        <fill>
          <patternFill patternType="none">
            <bgColor indexed="65"/>
          </patternFill>
        </fill>
      </ndxf>
    </rcc>
    <rcc rId="0" sId="1" dxf="1">
      <nc r="CN372">
        <f>IF(AC372=X372,0,1)</f>
      </nc>
      <ndxf>
        <fill>
          <patternFill patternType="none">
            <bgColor indexed="65"/>
          </patternFill>
        </fill>
      </ndxf>
    </rcc>
    <rcc rId="0" sId="1" dxf="1">
      <nc r="CN373">
        <f>IF(AC373=X373,0,1)</f>
      </nc>
      <ndxf>
        <fill>
          <patternFill patternType="none">
            <bgColor indexed="65"/>
          </patternFill>
        </fill>
      </ndxf>
    </rcc>
    <rcc rId="0" sId="1" dxf="1">
      <nc r="CN374">
        <f>IF(AC374=X374,0,1)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IF(AC375=X375,0,1)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IF(AC376=X376,0,1)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IF(AC377=X377,0,1)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IF(AC378=X378,0,1)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IF(AC379=X379,0,1)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IF(AC380=X380,0,1)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IF(AC381=X381,0,1)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IF(AC382=X382,0,1)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IF(AC383=X383,0,1)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IF(AC384=X384,0,1)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IF(AC385=X385,0,1)</f>
      </nc>
      <ndxf>
        <fill>
          <patternFill patternType="none">
            <bgColor indexed="65"/>
          </patternFill>
        </fill>
      </ndxf>
    </rcc>
    <rcc rId="0" sId="1" dxf="1">
      <nc r="CN386">
        <f>IF(AC386=X386,0,1)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IF(AC387=X387,0,1)</f>
      </nc>
      <ndxf>
        <fill>
          <patternFill patternType="none">
            <bgColor indexed="65"/>
          </patternFill>
        </fill>
      </ndxf>
    </rcc>
    <rcc rId="0" sId="1" dxf="1">
      <nc r="CN388">
        <f>IF(AC388=X388,0,1)</f>
      </nc>
      <ndxf>
        <fill>
          <patternFill patternType="none">
            <bgColor indexed="65"/>
          </patternFill>
        </fill>
      </ndxf>
    </rcc>
    <rcc rId="0" sId="1" dxf="1">
      <nc r="CN389">
        <f>IF(AC389=X389,0,1)</f>
      </nc>
      <ndxf>
        <fill>
          <patternFill patternType="none">
            <bgColor indexed="65"/>
          </patternFill>
        </fill>
      </ndxf>
    </rcc>
    <rcc rId="0" sId="1" dxf="1">
      <nc r="CN390">
        <f>IF(AC390=X390,0,1)</f>
      </nc>
      <ndxf>
        <fill>
          <patternFill patternType="none">
            <bgColor indexed="65"/>
          </patternFill>
        </fill>
      </ndxf>
    </rcc>
    <rcc rId="0" sId="1" dxf="1">
      <nc r="CN391">
        <f>IF(AC391=X391,0,1)</f>
      </nc>
      <ndxf>
        <fill>
          <patternFill patternType="none">
            <bgColor indexed="65"/>
          </patternFill>
        </fill>
      </ndxf>
    </rcc>
    <rcc rId="0" sId="1" dxf="1">
      <nc r="CN392">
        <f>IF(AC392=X392,0,1)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IF(AC393=X393,0,1)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IF(AC394=X394,0,1)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IF(AC395=X395,0,1)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IF(AC396=X396,0,1)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IF(AC397=X397,0,1)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IF(AC398=X398,0,1)</f>
      </nc>
      <ndxf>
        <fill>
          <patternFill patternType="none">
            <bgColor indexed="65"/>
          </patternFill>
        </fill>
      </ndxf>
    </rcc>
    <rcc rId="0" sId="1" dxf="1">
      <nc r="CN399">
        <f>IF(AC399=X399,0,1)</f>
      </nc>
      <ndxf>
        <fill>
          <patternFill patternType="none">
            <bgColor indexed="65"/>
          </patternFill>
        </fill>
      </ndxf>
    </rcc>
    <rcc rId="0" sId="1" dxf="1">
      <nc r="CN400">
        <f>IF(AC400=X400,0,1)</f>
      </nc>
      <ndxf>
        <fill>
          <patternFill patternType="none">
            <bgColor indexed="65"/>
          </patternFill>
        </fill>
      </ndxf>
    </rcc>
    <rcc rId="0" sId="1" dxf="1">
      <nc r="CN401">
        <f>IF(AC401=X401,0,1)</f>
      </nc>
      <ndxf>
        <fill>
          <patternFill patternType="none">
            <bgColor indexed="65"/>
          </patternFill>
        </fill>
      </ndxf>
    </rcc>
    <rcc rId="0" sId="1" dxf="1">
      <nc r="CN402">
        <f>IF(AC402=X402,0,1)</f>
      </nc>
      <ndxf>
        <fill>
          <patternFill patternType="none">
            <bgColor indexed="65"/>
          </patternFill>
        </fill>
      </ndxf>
    </rcc>
    <rcc rId="0" sId="1" dxf="1">
      <nc r="CN403">
        <f>IF(AC403=X403,0,1)</f>
      </nc>
      <ndxf>
        <fill>
          <patternFill patternType="none">
            <bgColor indexed="65"/>
          </patternFill>
        </fill>
      </ndxf>
    </rcc>
    <rcc rId="0" sId="1" dxf="1">
      <nc r="CN404">
        <f>IF(AC404=X404,0,1)</f>
      </nc>
      <ndxf>
        <fill>
          <patternFill patternType="none">
            <bgColor indexed="65"/>
          </patternFill>
        </fill>
      </ndxf>
    </rcc>
    <rcc rId="0" sId="1" dxf="1">
      <nc r="CN405">
        <f>IF(AC405=X405,0,1)</f>
      </nc>
      <ndxf>
        <fill>
          <patternFill patternType="none">
            <bgColor indexed="65"/>
          </patternFill>
        </fill>
      </ndxf>
    </rcc>
    <rcc rId="0" sId="1" dxf="1">
      <nc r="CN406">
        <f>IF(AC406=X406,0,1)</f>
      </nc>
      <ndxf>
        <fill>
          <patternFill patternType="none">
            <bgColor indexed="65"/>
          </patternFill>
        </fill>
      </ndxf>
    </rcc>
    <rcc rId="0" sId="1" dxf="1">
      <nc r="CN407">
        <f>IF(AC407=X407,0,1)</f>
      </nc>
      <ndxf>
        <fill>
          <patternFill patternType="none">
            <bgColor indexed="65"/>
          </patternFill>
        </fill>
      </ndxf>
    </rcc>
    <rcc rId="0" sId="1" dxf="1">
      <nc r="CN408">
        <f>IF(AC408=X408,0,1)</f>
      </nc>
      <ndxf>
        <fill>
          <patternFill patternType="none">
            <bgColor indexed="65"/>
          </patternFill>
        </fill>
      </ndxf>
    </rcc>
    <rcc rId="0" sId="1" dxf="1">
      <nc r="CN409">
        <f>IF(AC409=X409,0,1)</f>
      </nc>
      <ndxf>
        <fill>
          <patternFill patternType="none">
            <bgColor indexed="65"/>
          </patternFill>
        </fill>
      </ndxf>
    </rcc>
    <rcc rId="0" sId="1" dxf="1">
      <nc r="CN410">
        <f>IF(AC410=X410,0,1)</f>
      </nc>
      <ndxf>
        <fill>
          <patternFill patternType="none">
            <bgColor indexed="65"/>
          </patternFill>
        </fill>
      </ndxf>
    </rcc>
    <rcc rId="0" sId="1" dxf="1">
      <nc r="CN411">
        <f>IF(AC411=X411,0,1)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IF(AC412=X412,0,1)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IF(AC413=X413,0,1)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IF(AC414=X414,0,1)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IF(AC415=X415,0,1)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IF(AC416=X416,0,1)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IF(AC417=X417,0,1)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IF(AC418=X418,0,1)</f>
      </nc>
      <ndxf>
        <fill>
          <patternFill patternType="none">
            <bgColor indexed="65"/>
          </patternFill>
        </fill>
      </ndxf>
    </rcc>
    <rcc rId="0" sId="1" dxf="1">
      <nc r="CN419">
        <f>IF(AC419=X419,0,1)</f>
      </nc>
      <ndxf>
        <fill>
          <patternFill patternType="none">
            <bgColor indexed="65"/>
          </patternFill>
        </fill>
      </ndxf>
    </rcc>
    <rcc rId="0" sId="1" dxf="1">
      <nc r="CN420">
        <f>IF(AC420=X420,0,1)</f>
      </nc>
      <ndxf>
        <fill>
          <patternFill patternType="none">
            <bgColor indexed="65"/>
          </patternFill>
        </fill>
      </ndxf>
    </rcc>
    <rcc rId="0" sId="1" dxf="1">
      <nc r="CN421">
        <f>IF(AC421=X421,0,1)</f>
      </nc>
      <ndxf>
        <fill>
          <patternFill patternType="none">
            <bgColor indexed="65"/>
          </patternFill>
        </fill>
      </ndxf>
    </rcc>
    <rcc rId="0" sId="1" dxf="1">
      <nc r="CN422">
        <f>IF(AC422=X422,0,1)</f>
      </nc>
      <ndxf>
        <fill>
          <patternFill patternType="none">
            <bgColor indexed="65"/>
          </patternFill>
        </fill>
      </ndxf>
    </rcc>
    <rcc rId="0" sId="1" dxf="1">
      <nc r="CN423">
        <f>IF(AC423=X423,0,1)</f>
      </nc>
      <ndxf>
        <fill>
          <patternFill patternType="none">
            <bgColor indexed="65"/>
          </patternFill>
        </fill>
      </ndxf>
    </rcc>
    <rcc rId="0" sId="1" dxf="1">
      <nc r="CN424">
        <f>IF(AC424=X424,0,1)</f>
      </nc>
      <ndxf>
        <fill>
          <patternFill patternType="none">
            <bgColor indexed="65"/>
          </patternFill>
        </fill>
      </ndxf>
    </rcc>
    <rcc rId="0" sId="1" dxf="1">
      <nc r="CN425">
        <f>IF(AC425=X425,0,1)</f>
      </nc>
      <ndxf>
        <fill>
          <patternFill patternType="none">
            <bgColor indexed="65"/>
          </patternFill>
        </fill>
      </ndxf>
    </rcc>
    <rcc rId="0" sId="1" dxf="1">
      <nc r="CN426">
        <f>IF(AC426=X426,0,1)</f>
      </nc>
      <ndxf>
        <fill>
          <patternFill patternType="none">
            <bgColor indexed="65"/>
          </patternFill>
        </fill>
      </ndxf>
    </rcc>
    <rcc rId="0" sId="1" dxf="1">
      <nc r="CN427">
        <f>IF(AC427=X427,0,1)</f>
      </nc>
      <ndxf>
        <fill>
          <patternFill patternType="none">
            <bgColor indexed="65"/>
          </patternFill>
        </fill>
      </ndxf>
    </rcc>
    <rcc rId="0" sId="1" dxf="1">
      <nc r="CN428">
        <f>IF(AC428=X428,0,1)</f>
      </nc>
      <ndxf>
        <fill>
          <patternFill patternType="none">
            <bgColor indexed="65"/>
          </patternFill>
        </fill>
      </ndxf>
    </rcc>
    <rcc rId="0" sId="1" dxf="1">
      <nc r="CN429">
        <f>IF(AC429=X429,0,1)</f>
      </nc>
      <ndxf>
        <fill>
          <patternFill patternType="none">
            <bgColor indexed="65"/>
          </patternFill>
        </fill>
      </ndxf>
    </rcc>
    <rcc rId="0" sId="1" dxf="1">
      <nc r="CN430">
        <f>IF(AC430=X430,0,1)</f>
      </nc>
      <ndxf>
        <fill>
          <patternFill patternType="none">
            <bgColor indexed="65"/>
          </patternFill>
        </fill>
      </ndxf>
    </rcc>
    <rcc rId="0" sId="1" dxf="1">
      <nc r="CN431">
        <f>IF(AC431=X431,0,1)</f>
      </nc>
      <ndxf>
        <fill>
          <patternFill patternType="none">
            <bgColor indexed="65"/>
          </patternFill>
        </fill>
      </ndxf>
    </rcc>
    <rcc rId="0" sId="1" dxf="1">
      <nc r="CN432">
        <f>IF(AC432=X432,0,1)</f>
      </nc>
      <ndxf>
        <fill>
          <patternFill patternType="none">
            <bgColor indexed="65"/>
          </patternFill>
        </fill>
      </ndxf>
    </rcc>
    <rcc rId="0" sId="1" dxf="1">
      <nc r="CN433">
        <f>IF(AC433=X433,0,1)</f>
      </nc>
      <ndxf>
        <fill>
          <patternFill patternType="none">
            <bgColor indexed="65"/>
          </patternFill>
        </fill>
      </ndxf>
    </rcc>
    <rcc rId="0" sId="1" dxf="1">
      <nc r="CN434">
        <f>IF(AC434=X434,0,1)</f>
      </nc>
      <ndxf>
        <fill>
          <patternFill patternType="none">
            <bgColor indexed="65"/>
          </patternFill>
        </fill>
      </ndxf>
    </rcc>
    <rcc rId="0" sId="1" dxf="1">
      <nc r="CN435">
        <f>IF(AC435=X435,0,1)</f>
      </nc>
      <ndxf>
        <fill>
          <patternFill patternType="none">
            <bgColor indexed="65"/>
          </patternFill>
        </fill>
      </ndxf>
    </rcc>
    <rcc rId="0" sId="1" dxf="1">
      <nc r="CN436">
        <f>IF(AC436=X436,0,1)</f>
      </nc>
      <ndxf>
        <fill>
          <patternFill patternType="none">
            <bgColor indexed="65"/>
          </patternFill>
        </fill>
      </ndxf>
    </rcc>
    <rcc rId="0" sId="1" dxf="1">
      <nc r="CN437">
        <f>IF(AC437=X437,0,1)</f>
      </nc>
      <ndxf>
        <fill>
          <patternFill patternType="none">
            <bgColor indexed="65"/>
          </patternFill>
        </fill>
      </ndxf>
    </rcc>
    <rcc rId="0" sId="1" dxf="1">
      <nc r="CN438">
        <f>IF(AC438=X438,0,1)</f>
      </nc>
      <ndxf>
        <fill>
          <patternFill patternType="none">
            <bgColor indexed="65"/>
          </patternFill>
        </fill>
      </ndxf>
    </rcc>
    <rcc rId="0" sId="1" dxf="1">
      <nc r="CN439">
        <f>IF(AC439=X439,0,1)</f>
      </nc>
      <ndxf>
        <fill>
          <patternFill patternType="none">
            <bgColor indexed="65"/>
          </patternFill>
        </fill>
      </ndxf>
    </rcc>
    <rcc rId="0" sId="1" dxf="1">
      <nc r="CN440">
        <f>IF(AC440=X440,0,1)</f>
      </nc>
      <ndxf>
        <fill>
          <patternFill patternType="none">
            <bgColor indexed="65"/>
          </patternFill>
        </fill>
      </ndxf>
    </rcc>
    <rcc rId="0" sId="1" dxf="1">
      <nc r="CN441">
        <f>IF(AC441=X441,0,1)</f>
      </nc>
      <ndxf>
        <fill>
          <patternFill patternType="none">
            <bgColor indexed="65"/>
          </patternFill>
        </fill>
      </ndxf>
    </rcc>
    <rcc rId="0" sId="1" dxf="1">
      <nc r="CN442">
        <f>IF(AC442=X442,0,1)</f>
      </nc>
      <ndxf>
        <fill>
          <patternFill patternType="none">
            <bgColor indexed="65"/>
          </patternFill>
        </fill>
      </ndxf>
    </rcc>
    <rcc rId="0" sId="1" dxf="1">
      <nc r="CN443">
        <f>IF(AC443=X443,0,1)</f>
      </nc>
      <ndxf>
        <fill>
          <patternFill patternType="none">
            <bgColor indexed="65"/>
          </patternFill>
        </fill>
      </ndxf>
    </rcc>
    <rcc rId="0" sId="1" dxf="1">
      <nc r="CN444">
        <f>IF(AC444=X444,0,1)</f>
      </nc>
      <ndxf>
        <fill>
          <patternFill patternType="none">
            <bgColor indexed="65"/>
          </patternFill>
        </fill>
      </ndxf>
    </rcc>
    <rcc rId="0" sId="1" dxf="1">
      <nc r="CN445">
        <f>IF(AC445=X445,0,1)</f>
      </nc>
      <ndxf>
        <fill>
          <patternFill patternType="none">
            <bgColor indexed="65"/>
          </patternFill>
        </fill>
      </ndxf>
    </rcc>
    <rcc rId="0" sId="1" dxf="1">
      <nc r="CN446">
        <f>IF(AC446=X446,0,1)</f>
      </nc>
      <ndxf>
        <fill>
          <patternFill patternType="none">
            <bgColor indexed="65"/>
          </patternFill>
        </fill>
      </ndxf>
    </rcc>
    <rcc rId="0" sId="1" dxf="1">
      <nc r="CN447">
        <f>IF(AC447=X447,0,1)</f>
      </nc>
      <ndxf>
        <fill>
          <patternFill patternType="none">
            <bgColor indexed="65"/>
          </patternFill>
        </fill>
      </ndxf>
    </rcc>
    <rcc rId="0" sId="1" dxf="1">
      <nc r="CN448">
        <f>IF(AC448=X448,0,1)</f>
      </nc>
      <ndxf>
        <fill>
          <patternFill patternType="none">
            <bgColor indexed="65"/>
          </patternFill>
        </fill>
      </ndxf>
    </rcc>
    <rcc rId="0" sId="1" dxf="1">
      <nc r="CN449">
        <f>IF(AC449=X449,0,1)</f>
      </nc>
      <ndxf>
        <fill>
          <patternFill patternType="none">
            <bgColor indexed="65"/>
          </patternFill>
        </fill>
      </ndxf>
    </rcc>
    <rcc rId="0" sId="1" dxf="1">
      <nc r="CN450">
        <f>IF(AC450=X450,0,1)</f>
      </nc>
      <ndxf>
        <fill>
          <patternFill patternType="none">
            <bgColor indexed="65"/>
          </patternFill>
        </fill>
      </ndxf>
    </rcc>
    <rcc rId="0" sId="1" dxf="1">
      <nc r="CN451">
        <f>IF(AC451=X451,0,1)</f>
      </nc>
      <ndxf>
        <fill>
          <patternFill patternType="none">
            <bgColor indexed="65"/>
          </patternFill>
        </fill>
      </ndxf>
    </rcc>
    <rcc rId="0" sId="1" dxf="1">
      <nc r="CN452">
        <f>IF(AC452=X452,0,1)</f>
      </nc>
      <ndxf>
        <fill>
          <patternFill patternType="none">
            <bgColor indexed="65"/>
          </patternFill>
        </fill>
      </ndxf>
    </rcc>
    <rcc rId="0" sId="1" dxf="1">
      <nc r="CN453">
        <f>IF(AC453=X453,0,1)</f>
      </nc>
      <ndxf>
        <fill>
          <patternFill patternType="none">
            <bgColor indexed="65"/>
          </patternFill>
        </fill>
      </ndxf>
    </rcc>
    <rcc rId="0" sId="1" dxf="1">
      <nc r="CN454">
        <f>IF(AC454=X454,0,1)</f>
      </nc>
      <ndxf>
        <fill>
          <patternFill patternType="none">
            <bgColor indexed="65"/>
          </patternFill>
        </fill>
      </ndxf>
    </rcc>
    <rcc rId="0" sId="1" dxf="1">
      <nc r="CN455">
        <f>IF(AC455=X455,0,1)</f>
      </nc>
      <ndxf>
        <fill>
          <patternFill patternType="none">
            <bgColor indexed="65"/>
          </patternFill>
        </fill>
      </ndxf>
    </rcc>
    <rcc rId="0" sId="1" dxf="1">
      <nc r="CN456">
        <f>IF(AC456=X456,0,1)</f>
      </nc>
      <ndxf>
        <fill>
          <patternFill patternType="none">
            <bgColor indexed="65"/>
          </patternFill>
        </fill>
      </ndxf>
    </rcc>
    <rcc rId="0" sId="1" dxf="1">
      <nc r="CN457">
        <f>IF(AC457=X457,0,1)</f>
      </nc>
      <ndxf>
        <fill>
          <patternFill patternType="none">
            <bgColor indexed="65"/>
          </patternFill>
        </fill>
      </ndxf>
    </rcc>
    <rcc rId="0" sId="1" dxf="1">
      <nc r="CN458">
        <f>IF(AC458=X458,0,1)</f>
      </nc>
      <ndxf>
        <fill>
          <patternFill patternType="none">
            <bgColor indexed="65"/>
          </patternFill>
        </fill>
      </ndxf>
    </rcc>
    <rcc rId="0" sId="1" dxf="1">
      <nc r="CN459">
        <f>IF(AC459=X459,0,1)</f>
      </nc>
      <ndxf>
        <fill>
          <patternFill patternType="none">
            <bgColor indexed="65"/>
          </patternFill>
        </fill>
      </ndxf>
    </rcc>
    <rcc rId="0" sId="1" dxf="1">
      <nc r="CN460">
        <f>IF(AC460=X460,0,1)</f>
      </nc>
      <ndxf>
        <fill>
          <patternFill patternType="none">
            <bgColor indexed="65"/>
          </patternFill>
        </fill>
      </ndxf>
    </rcc>
    <rcc rId="0" sId="1" dxf="1">
      <nc r="CN461">
        <f>IF(AC461=X461,0,1)</f>
      </nc>
      <ndxf>
        <fill>
          <patternFill patternType="none">
            <bgColor indexed="65"/>
          </patternFill>
        </fill>
      </ndxf>
    </rcc>
    <rcc rId="0" sId="1" dxf="1">
      <nc r="CN462">
        <f>IF(AC462=X462,0,1)</f>
      </nc>
      <ndxf>
        <fill>
          <patternFill patternType="none">
            <bgColor indexed="65"/>
          </patternFill>
        </fill>
      </ndxf>
    </rcc>
    <rcc rId="0" sId="1" dxf="1">
      <nc r="CN463">
        <f>IF(AC463=X463,0,1)</f>
      </nc>
      <ndxf>
        <fill>
          <patternFill patternType="none">
            <bgColor indexed="65"/>
          </patternFill>
        </fill>
      </ndxf>
    </rcc>
    <rcc rId="0" sId="1" dxf="1">
      <nc r="CN464">
        <f>IF(AC464=X464,0,1)</f>
      </nc>
      <ndxf>
        <fill>
          <patternFill patternType="none">
            <bgColor indexed="65"/>
          </patternFill>
        </fill>
      </ndxf>
    </rcc>
    <rcc rId="0" sId="1" dxf="1">
      <nc r="CN465">
        <f>IF(AC465=X465,0,1)</f>
      </nc>
      <ndxf>
        <fill>
          <patternFill patternType="none">
            <bgColor indexed="65"/>
          </patternFill>
        </fill>
      </ndxf>
    </rcc>
    <rcc rId="0" sId="1" dxf="1">
      <nc r="CN466">
        <f>IF(AC466=X466,0,1)</f>
      </nc>
      <ndxf>
        <fill>
          <patternFill patternType="none">
            <bgColor indexed="65"/>
          </patternFill>
        </fill>
      </ndxf>
    </rcc>
    <rcc rId="0" sId="1" dxf="1">
      <nc r="CN467">
        <f>IF(AC467=X467,0,1)</f>
      </nc>
      <ndxf>
        <fill>
          <patternFill patternType="none">
            <bgColor indexed="65"/>
          </patternFill>
        </fill>
      </ndxf>
    </rcc>
    <rcc rId="0" sId="1" dxf="1">
      <nc r="CN468">
        <f>IF(AC468=X468,0,1)</f>
      </nc>
      <ndxf>
        <fill>
          <patternFill patternType="none">
            <bgColor indexed="65"/>
          </patternFill>
        </fill>
      </ndxf>
    </rcc>
    <rcc rId="0" sId="1" dxf="1">
      <nc r="CN469">
        <f>IF(AC469=X469,0,1)</f>
      </nc>
      <ndxf>
        <fill>
          <patternFill patternType="none">
            <bgColor indexed="65"/>
          </patternFill>
        </fill>
      </ndxf>
    </rcc>
    <rcc rId="0" sId="1" dxf="1">
      <nc r="CN470">
        <f>IF(AC470=X470,0,1)</f>
      </nc>
      <ndxf>
        <fill>
          <patternFill patternType="none">
            <bgColor indexed="65"/>
          </patternFill>
        </fill>
      </ndxf>
    </rcc>
    <rcc rId="0" sId="1" dxf="1">
      <nc r="CN471">
        <f>IF(AC471=X471,0,1)</f>
      </nc>
      <ndxf>
        <fill>
          <patternFill patternType="none">
            <bgColor indexed="65"/>
          </patternFill>
        </fill>
      </ndxf>
    </rcc>
    <rcc rId="0" sId="1" dxf="1">
      <nc r="CN472">
        <f>IF(AC472=X472,0,1)</f>
      </nc>
      <ndxf>
        <fill>
          <patternFill patternType="none">
            <bgColor indexed="65"/>
          </patternFill>
        </fill>
      </ndxf>
    </rcc>
    <rcc rId="0" sId="1" dxf="1">
      <nc r="CN473">
        <f>IF(AC473=X473,0,1)</f>
      </nc>
      <ndxf>
        <fill>
          <patternFill patternType="none">
            <bgColor indexed="65"/>
          </patternFill>
        </fill>
      </ndxf>
    </rcc>
    <rcc rId="0" sId="1" dxf="1">
      <nc r="CN474">
        <f>IF(AC474=X474,0,1)</f>
      </nc>
      <ndxf>
        <fill>
          <patternFill patternType="none">
            <bgColor indexed="65"/>
          </patternFill>
        </fill>
      </ndxf>
    </rcc>
    <rcc rId="0" sId="1" dxf="1">
      <nc r="CN475">
        <f>IF(AC475=X475,0,1)</f>
      </nc>
      <ndxf>
        <fill>
          <patternFill patternType="none">
            <bgColor indexed="65"/>
          </patternFill>
        </fill>
      </ndxf>
    </rcc>
    <rcc rId="0" sId="1" dxf="1">
      <nc r="CN476">
        <f>IF(AC476=X476,0,1)</f>
      </nc>
      <ndxf>
        <fill>
          <patternFill patternType="none">
            <bgColor indexed="65"/>
          </patternFill>
        </fill>
      </ndxf>
    </rcc>
    <rcc rId="0" sId="1" dxf="1">
      <nc r="CN477">
        <f>IF(AC477=X477,0,1)</f>
      </nc>
      <ndxf>
        <fill>
          <patternFill patternType="none">
            <bgColor indexed="65"/>
          </patternFill>
        </fill>
      </ndxf>
    </rcc>
    <rcc rId="0" sId="1" dxf="1">
      <nc r="CN478">
        <f>IF(AC478=X478,0,1)</f>
      </nc>
      <ndxf>
        <fill>
          <patternFill patternType="none">
            <bgColor indexed="65"/>
          </patternFill>
        </fill>
      </ndxf>
    </rcc>
    <rcc rId="0" sId="1" dxf="1">
      <nc r="CN479">
        <f>IF(AC479=X479,0,1)</f>
      </nc>
      <ndxf>
        <fill>
          <patternFill patternType="none">
            <bgColor indexed="65"/>
          </patternFill>
        </fill>
      </ndxf>
    </rcc>
    <rcc rId="0" sId="1" dxf="1">
      <nc r="CN480">
        <f>IF(AC480=X480,0,1)</f>
      </nc>
      <ndxf>
        <fill>
          <patternFill patternType="none">
            <bgColor indexed="65"/>
          </patternFill>
        </fill>
      </ndxf>
    </rcc>
    <rcc rId="0" sId="1" dxf="1">
      <nc r="CN481">
        <f>IF(AC481=X481,0,1)</f>
      </nc>
      <ndxf>
        <fill>
          <patternFill patternType="none">
            <bgColor indexed="65"/>
          </patternFill>
        </fill>
      </ndxf>
    </rcc>
    <rcc rId="0" sId="1" dxf="1">
      <nc r="CN482">
        <f>IF(AC482=X482,0,1)</f>
      </nc>
      <ndxf>
        <fill>
          <patternFill patternType="none">
            <bgColor indexed="65"/>
          </patternFill>
        </fill>
      </ndxf>
    </rcc>
    <rcc rId="0" sId="1" dxf="1">
      <nc r="CN483">
        <f>IF(AC483=X483,0,1)</f>
      </nc>
      <ndxf>
        <fill>
          <patternFill patternType="none">
            <bgColor indexed="65"/>
          </patternFill>
        </fill>
      </ndxf>
    </rcc>
    <rcc rId="0" sId="1" dxf="1">
      <nc r="CN484">
        <f>IF(AC484=X484,0,1)</f>
      </nc>
      <ndxf>
        <fill>
          <patternFill patternType="none">
            <bgColor indexed="65"/>
          </patternFill>
        </fill>
      </ndxf>
    </rcc>
    <rcc rId="0" sId="1" dxf="1">
      <nc r="CN485">
        <f>IF(AC485=X485,0,1)</f>
      </nc>
      <ndxf>
        <fill>
          <patternFill patternType="none">
            <bgColor indexed="65"/>
          </patternFill>
        </fill>
      </ndxf>
    </rcc>
    <rcc rId="0" sId="1" dxf="1">
      <nc r="CN486">
        <f>IF(AC486=X486,0,1)</f>
      </nc>
      <ndxf>
        <fill>
          <patternFill patternType="none">
            <bgColor indexed="65"/>
          </patternFill>
        </fill>
      </ndxf>
    </rcc>
    <rcc rId="0" sId="1" dxf="1">
      <nc r="CN487">
        <f>IF(AC487=X487,0,1)</f>
      </nc>
      <ndxf>
        <fill>
          <patternFill patternType="none">
            <bgColor indexed="65"/>
          </patternFill>
        </fill>
      </ndxf>
    </rcc>
    <rcc rId="0" sId="1" dxf="1">
      <nc r="CN488">
        <f>IF(AC488=X488,0,1)</f>
      </nc>
      <ndxf>
        <fill>
          <patternFill patternType="none">
            <bgColor indexed="65"/>
          </patternFill>
        </fill>
      </ndxf>
    </rcc>
    <rcc rId="0" sId="1" dxf="1">
      <nc r="CN489">
        <f>IF(AC489=X489,0,1)</f>
      </nc>
      <ndxf>
        <fill>
          <patternFill patternType="none">
            <bgColor indexed="65"/>
          </patternFill>
        </fill>
      </ndxf>
    </rcc>
    <rcc rId="0" sId="1" dxf="1">
      <nc r="CN490">
        <f>IF(AC490=X490,0,1)</f>
      </nc>
      <ndxf>
        <fill>
          <patternFill patternType="none">
            <bgColor indexed="65"/>
          </patternFill>
        </fill>
      </ndxf>
    </rcc>
    <rcc rId="0" sId="1" dxf="1">
      <nc r="CN491">
        <f>IF(AC491=X491,0,1)</f>
      </nc>
      <ndxf>
        <fill>
          <patternFill patternType="none">
            <bgColor indexed="65"/>
          </patternFill>
        </fill>
      </ndxf>
    </rcc>
    <rcc rId="0" sId="1" dxf="1">
      <nc r="CN492">
        <f>IF(AC492=X492,0,1)</f>
      </nc>
      <ndxf>
        <fill>
          <patternFill patternType="none">
            <bgColor indexed="65"/>
          </patternFill>
        </fill>
      </ndxf>
    </rcc>
    <rcc rId="0" sId="1" dxf="1">
      <nc r="CN493">
        <f>IF(AC493=X493,0,1)</f>
      </nc>
      <ndxf>
        <fill>
          <patternFill patternType="none">
            <bgColor indexed="65"/>
          </patternFill>
        </fill>
      </ndxf>
    </rcc>
    <rcc rId="0" sId="1" dxf="1">
      <nc r="CN494">
        <f>IF(AC494=X494,0,1)</f>
      </nc>
      <ndxf>
        <fill>
          <patternFill patternType="none">
            <bgColor indexed="65"/>
          </patternFill>
        </fill>
      </ndxf>
    </rcc>
    <rcc rId="0" sId="1" dxf="1">
      <nc r="CN495">
        <f>IF(AC495=X495,0,1)</f>
      </nc>
      <ndxf>
        <fill>
          <patternFill patternType="none">
            <bgColor indexed="65"/>
          </patternFill>
        </fill>
      </ndxf>
    </rcc>
    <rcc rId="0" sId="1" dxf="1">
      <nc r="CN496">
        <f>IF(AC496=X496,0,1)</f>
      </nc>
      <ndxf>
        <fill>
          <patternFill patternType="none">
            <bgColor indexed="65"/>
          </patternFill>
        </fill>
      </ndxf>
    </rcc>
    <rcc rId="0" sId="1" dxf="1">
      <nc r="CN497">
        <f>IF(AC497=X497,0,1)</f>
      </nc>
      <ndxf>
        <fill>
          <patternFill patternType="none">
            <bgColor indexed="65"/>
          </patternFill>
        </fill>
      </ndxf>
    </rcc>
    <rcc rId="0" sId="1" dxf="1">
      <nc r="CN498">
        <f>IF(AC498=X498,0,1)</f>
      </nc>
      <ndxf>
        <fill>
          <patternFill patternType="none">
            <bgColor indexed="65"/>
          </patternFill>
        </fill>
      </ndxf>
    </rcc>
    <rcc rId="0" sId="1" dxf="1">
      <nc r="CN499">
        <f>IF(AC499=X499,0,1)</f>
      </nc>
      <ndxf>
        <fill>
          <patternFill patternType="none">
            <bgColor indexed="65"/>
          </patternFill>
        </fill>
      </ndxf>
    </rcc>
    <rcc rId="0" sId="1" dxf="1">
      <nc r="CN500">
        <f>IF(AC500=X500,0,1)</f>
      </nc>
      <ndxf>
        <fill>
          <patternFill patternType="none">
            <bgColor indexed="65"/>
          </patternFill>
        </fill>
      </ndxf>
    </rcc>
    <rcc rId="0" sId="1" dxf="1">
      <nc r="CN501">
        <f>IF(AC501=X501,0,1)</f>
      </nc>
      <ndxf>
        <fill>
          <patternFill patternType="none">
            <bgColor indexed="65"/>
          </patternFill>
        </fill>
      </ndxf>
    </rcc>
    <rcc rId="0" sId="1" dxf="1">
      <nc r="CN502">
        <f>IF(AC502=X502,0,1)</f>
      </nc>
      <ndxf>
        <fill>
          <patternFill patternType="none">
            <bgColor indexed="65"/>
          </patternFill>
        </fill>
      </ndxf>
    </rcc>
    <rcc rId="0" sId="1" dxf="1">
      <nc r="CN503">
        <f>IF(AC503=X503,0,1)</f>
      </nc>
      <ndxf>
        <fill>
          <patternFill patternType="none">
            <bgColor indexed="65"/>
          </patternFill>
        </fill>
      </ndxf>
    </rcc>
    <rcc rId="0" sId="1" dxf="1">
      <nc r="CN504">
        <f>IF(AC504=X504,0,1)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IF(AC505=X505,0,1)</f>
      </nc>
      <ndxf>
        <fill>
          <patternFill patternType="none">
            <bgColor indexed="65"/>
          </patternFill>
        </fill>
      </ndxf>
    </rcc>
    <rcc rId="0" sId="1" dxf="1">
      <nc r="CN506">
        <f>IF(AC506=X506,0,1)</f>
      </nc>
      <ndxf>
        <fill>
          <patternFill patternType="none">
            <bgColor indexed="65"/>
          </patternFill>
        </fill>
      </ndxf>
    </rcc>
    <rcc rId="0" sId="1" dxf="1">
      <nc r="CN507">
        <f>IF(AC507=X507,0,1)</f>
      </nc>
      <ndxf>
        <fill>
          <patternFill patternType="none">
            <bgColor indexed="65"/>
          </patternFill>
        </fill>
      </ndxf>
    </rcc>
    <rcc rId="0" sId="1" dxf="1">
      <nc r="CN508">
        <f>IF(AC508=X508,0,1)</f>
      </nc>
      <ndxf>
        <fill>
          <patternFill patternType="none">
            <bgColor indexed="65"/>
          </patternFill>
        </fill>
      </ndxf>
    </rcc>
    <rcc rId="0" sId="1" dxf="1">
      <nc r="CN509">
        <f>IF(AC509=X509,0,1)</f>
      </nc>
      <ndxf>
        <fill>
          <patternFill patternType="none">
            <bgColor indexed="65"/>
          </patternFill>
        </fill>
      </ndxf>
    </rcc>
    <rcc rId="0" sId="1" dxf="1">
      <nc r="CN510">
        <f>IF(AC510=X510,0,1)</f>
      </nc>
      <ndxf>
        <fill>
          <patternFill patternType="none">
            <bgColor indexed="65"/>
          </patternFill>
        </fill>
      </ndxf>
    </rcc>
    <rcc rId="0" sId="1" dxf="1">
      <nc r="CN511">
        <f>IF(AC511=X511,0,1)</f>
      </nc>
      <ndxf>
        <fill>
          <patternFill patternType="none">
            <bgColor indexed="65"/>
          </patternFill>
        </fill>
      </ndxf>
    </rcc>
    <rcc rId="0" sId="1" dxf="1">
      <nc r="CN512">
        <f>IF(AC512=X512,0,1)</f>
      </nc>
      <ndxf>
        <fill>
          <patternFill patternType="none">
            <bgColor indexed="65"/>
          </patternFill>
        </fill>
      </ndxf>
    </rcc>
    <rcc rId="0" sId="1" dxf="1">
      <nc r="CN513">
        <f>IF(AC513=X513,0,1)</f>
      </nc>
      <ndxf>
        <fill>
          <patternFill patternType="none">
            <bgColor indexed="65"/>
          </patternFill>
        </fill>
      </ndxf>
    </rcc>
    <rcc rId="0" sId="1" dxf="1">
      <nc r="CN514">
        <f>IF(AC514=X514,0,1)</f>
      </nc>
      <ndxf>
        <fill>
          <patternFill patternType="none">
            <bgColor indexed="65"/>
          </patternFill>
        </fill>
      </ndxf>
    </rcc>
    <rcc rId="0" sId="1" dxf="1">
      <nc r="CN515">
        <f>IF(AC515=X515,0,1)</f>
      </nc>
      <ndxf>
        <fill>
          <patternFill patternType="none">
            <bgColor indexed="65"/>
          </patternFill>
        </fill>
      </ndxf>
    </rcc>
    <rcc rId="0" sId="1" dxf="1">
      <nc r="CN516">
        <f>IF(AC516=X516,0,1)</f>
      </nc>
      <ndxf>
        <fill>
          <patternFill patternType="none">
            <bgColor indexed="65"/>
          </patternFill>
        </fill>
      </ndxf>
    </rcc>
    <rcc rId="0" sId="1" dxf="1">
      <nc r="CN517">
        <f>IF(AC517=X517,0,1)</f>
      </nc>
      <ndxf>
        <fill>
          <patternFill patternType="none">
            <bgColor indexed="65"/>
          </patternFill>
        </fill>
      </ndxf>
    </rcc>
    <rcc rId="0" sId="1" dxf="1">
      <nc r="CN518">
        <f>IF(AC518=X518,0,1)</f>
      </nc>
      <ndxf>
        <fill>
          <patternFill patternType="none">
            <bgColor indexed="65"/>
          </patternFill>
        </fill>
      </ndxf>
    </rcc>
    <rcc rId="0" sId="1" dxf="1">
      <nc r="CN519">
        <f>IF(AC519=X519,0,1)</f>
      </nc>
      <ndxf>
        <fill>
          <patternFill patternType="none">
            <bgColor indexed="65"/>
          </patternFill>
        </fill>
      </ndxf>
    </rcc>
    <rcc rId="0" sId="1" dxf="1">
      <nc r="CN520">
        <f>IF(AC520=X520,0,1)</f>
      </nc>
      <ndxf>
        <fill>
          <patternFill patternType="none">
            <bgColor indexed="65"/>
          </patternFill>
        </fill>
      </ndxf>
    </rcc>
    <rcc rId="0" sId="1" dxf="1">
      <nc r="CN521">
        <f>IF(AC521=X521,0,1)</f>
      </nc>
      <ndxf>
        <fill>
          <patternFill patternType="none">
            <bgColor indexed="65"/>
          </patternFill>
        </fill>
      </ndxf>
    </rcc>
    <rcc rId="0" sId="1" dxf="1">
      <nc r="CN522">
        <f>IF(AC522=X522,0,1)</f>
      </nc>
      <ndxf>
        <fill>
          <patternFill patternType="none">
            <bgColor indexed="65"/>
          </patternFill>
        </fill>
      </ndxf>
    </rcc>
    <rcc rId="0" sId="1" dxf="1">
      <nc r="CN523">
        <f>IF(AC523=X523,0,1)</f>
      </nc>
      <ndxf>
        <fill>
          <patternFill patternType="none">
            <bgColor indexed="65"/>
          </patternFill>
        </fill>
      </ndxf>
    </rcc>
    <rcc rId="0" sId="1" dxf="1">
      <nc r="CN524">
        <f>IF(AC524=X524,0,1)</f>
      </nc>
      <ndxf>
        <fill>
          <patternFill patternType="none">
            <bgColor indexed="65"/>
          </patternFill>
        </fill>
      </ndxf>
    </rcc>
    <rcc rId="0" sId="1" dxf="1">
      <nc r="CN525">
        <f>IF(AC525=X525,0,1)</f>
      </nc>
      <ndxf>
        <fill>
          <patternFill patternType="none">
            <bgColor indexed="65"/>
          </patternFill>
        </fill>
      </ndxf>
    </rcc>
    <rcc rId="0" sId="1" dxf="1">
      <nc r="CN526">
        <f>IF(AC526=X526,0,1)</f>
      </nc>
      <ndxf>
        <fill>
          <patternFill patternType="none">
            <bgColor indexed="65"/>
          </patternFill>
        </fill>
      </ndxf>
    </rcc>
    <rcc rId="0" sId="1" dxf="1">
      <nc r="CN527">
        <f>IF(AC527=X527,0,1)</f>
      </nc>
      <ndxf>
        <fill>
          <patternFill patternType="none">
            <bgColor indexed="65"/>
          </patternFill>
        </fill>
      </ndxf>
    </rcc>
    <rcc rId="0" sId="1" dxf="1">
      <nc r="CN528">
        <f>IF(AC528=X528,0,1)</f>
      </nc>
      <ndxf>
        <fill>
          <patternFill patternType="none">
            <bgColor indexed="65"/>
          </patternFill>
        </fill>
      </ndxf>
    </rcc>
    <rcc rId="0" sId="1" dxf="1">
      <nc r="CN529">
        <f>IF(AC529=X529,0,1)</f>
      </nc>
      <ndxf>
        <fill>
          <patternFill patternType="none">
            <bgColor indexed="65"/>
          </patternFill>
        </fill>
      </ndxf>
    </rcc>
    <rcc rId="0" sId="1" dxf="1">
      <nc r="CN530">
        <f>IF(AC530=X530,0,1)</f>
      </nc>
      <ndxf>
        <fill>
          <patternFill patternType="none">
            <bgColor indexed="65"/>
          </patternFill>
        </fill>
      </ndxf>
    </rcc>
    <rcc rId="0" sId="1" dxf="1">
      <nc r="CN531">
        <f>IF(AC531=X531,0,1)</f>
      </nc>
      <ndxf>
        <fill>
          <patternFill patternType="none">
            <bgColor indexed="65"/>
          </patternFill>
        </fill>
      </ndxf>
    </rcc>
    <rcc rId="0" sId="1" dxf="1">
      <nc r="CN532">
        <f>IF(AC532=X532,0,1)</f>
      </nc>
      <ndxf>
        <fill>
          <patternFill patternType="none">
            <bgColor indexed="65"/>
          </patternFill>
        </fill>
      </ndxf>
    </rcc>
    <rcc rId="0" sId="1" dxf="1">
      <nc r="CN533">
        <f>IF(AC533=X533,0,1)</f>
      </nc>
      <ndxf>
        <fill>
          <patternFill patternType="none">
            <bgColor indexed="65"/>
          </patternFill>
        </fill>
      </ndxf>
    </rcc>
    <rcc rId="0" sId="1" dxf="1">
      <nc r="CN534">
        <f>IF(AC534=X534,0,1)</f>
      </nc>
      <ndxf>
        <fill>
          <patternFill patternType="none">
            <bgColor indexed="65"/>
          </patternFill>
        </fill>
      </ndxf>
    </rcc>
    <rcc rId="0" sId="1" dxf="1">
      <nc r="CN535">
        <f>IF(AC535=X535,0,1)</f>
      </nc>
      <ndxf>
        <fill>
          <patternFill patternType="none">
            <bgColor indexed="65"/>
          </patternFill>
        </fill>
      </ndxf>
    </rcc>
    <rcc rId="0" sId="1" dxf="1">
      <nc r="CN536">
        <f>IF(AC536=X536,0,1)</f>
      </nc>
      <ndxf>
        <fill>
          <patternFill patternType="none">
            <bgColor indexed="65"/>
          </patternFill>
        </fill>
      </ndxf>
    </rcc>
    <rcc rId="0" sId="1" dxf="1">
      <nc r="CN537">
        <f>IF(AC537=X537,0,1)</f>
      </nc>
      <ndxf>
        <fill>
          <patternFill patternType="none">
            <bgColor indexed="65"/>
          </patternFill>
        </fill>
      </ndxf>
    </rcc>
    <rcc rId="0" sId="1" dxf="1">
      <nc r="CN538">
        <f>IF(AC538=X538,0,1)</f>
      </nc>
      <ndxf>
        <fill>
          <patternFill patternType="none">
            <bgColor indexed="65"/>
          </patternFill>
        </fill>
      </ndxf>
    </rcc>
    <rcc rId="0" sId="1" dxf="1">
      <nc r="CN539">
        <f>IF(AC539=X539,0,1)</f>
      </nc>
      <ndxf>
        <fill>
          <patternFill patternType="none">
            <bgColor indexed="65"/>
          </patternFill>
        </fill>
      </ndxf>
    </rcc>
    <rcc rId="0" sId="1" dxf="1">
      <nc r="CN540">
        <f>IF(AC540=X540,0,1)</f>
      </nc>
      <ndxf>
        <fill>
          <patternFill patternType="none">
            <bgColor indexed="65"/>
          </patternFill>
        </fill>
      </ndxf>
    </rcc>
    <rcc rId="0" sId="1" dxf="1">
      <nc r="CN541">
        <f>IF(AC541=X541,0,1)</f>
      </nc>
      <ndxf>
        <fill>
          <patternFill patternType="none">
            <bgColor indexed="65"/>
          </patternFill>
        </fill>
      </ndxf>
    </rcc>
    <rcc rId="0" sId="1" dxf="1">
      <nc r="CN542">
        <f>IF(AC542=X542,0,1)</f>
      </nc>
      <ndxf>
        <fill>
          <patternFill patternType="none">
            <bgColor indexed="65"/>
          </patternFill>
        </fill>
      </ndxf>
    </rcc>
    <rcc rId="0" sId="1" dxf="1">
      <nc r="CN543">
        <f>IF(AC543=X543,0,1)</f>
      </nc>
      <ndxf>
        <fill>
          <patternFill patternType="none">
            <bgColor indexed="65"/>
          </patternFill>
        </fill>
      </ndxf>
    </rcc>
    <rcc rId="0" sId="1" dxf="1">
      <nc r="CN544">
        <f>IF(AC544=X544,0,1)</f>
      </nc>
      <ndxf>
        <fill>
          <patternFill patternType="none">
            <bgColor indexed="65"/>
          </patternFill>
        </fill>
      </ndxf>
    </rcc>
    <rcc rId="0" sId="1" dxf="1">
      <nc r="CN545">
        <f>IF(AC545=X545,0,1)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IF(AC546=X546,0,1)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IF(AC547=X547,0,1)</f>
      </nc>
      <ndxf>
        <fill>
          <patternFill patternType="none">
            <bgColor indexed="65"/>
          </patternFill>
        </fill>
      </ndxf>
    </rcc>
    <rcc rId="0" sId="1" dxf="1">
      <nc r="CN548">
        <f>IF(AC548=X548,0,1)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IF(AC549=X549,0,1)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IF(AC550=X550,0,1)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IF(AC551=X551,0,1)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IF(AC552=X552,0,1)</f>
      </nc>
      <ndxf>
        <fill>
          <patternFill patternType="none">
            <bgColor indexed="65"/>
          </patternFill>
        </fill>
      </ndxf>
    </rcc>
    <rcc rId="0" sId="1" dxf="1">
      <nc r="CN553">
        <f>IF(AC553=X553,0,1)</f>
      </nc>
      <ndxf>
        <fill>
          <patternFill patternType="none">
            <bgColor indexed="65"/>
          </patternFill>
        </fill>
      </ndxf>
    </rcc>
    <rcc rId="0" sId="1" dxf="1">
      <nc r="CN554">
        <f>IF(AC554=X554,0,1)</f>
      </nc>
      <ndxf>
        <fill>
          <patternFill patternType="none">
            <bgColor indexed="65"/>
          </patternFill>
        </fill>
      </ndxf>
    </rcc>
    <rcc rId="0" sId="1" dxf="1">
      <nc r="CN555">
        <f>IF(AC555=X555,0,1)</f>
      </nc>
      <ndxf>
        <fill>
          <patternFill patternType="none">
            <bgColor indexed="65"/>
          </patternFill>
        </fill>
      </ndxf>
    </rcc>
    <rcc rId="0" sId="1" dxf="1">
      <nc r="CN556">
        <f>IF(AC556=X556,0,1)</f>
      </nc>
      <ndxf>
        <fill>
          <patternFill patternType="none">
            <bgColor indexed="65"/>
          </patternFill>
        </fill>
      </ndxf>
    </rcc>
    <rcc rId="0" sId="1" dxf="1">
      <nc r="CN557">
        <f>IF(AC557=X557,0,1)</f>
      </nc>
      <ndxf>
        <fill>
          <patternFill patternType="none">
            <bgColor indexed="65"/>
          </patternFill>
        </fill>
      </ndxf>
    </rcc>
    <rcc rId="0" sId="1" dxf="1">
      <nc r="CN558">
        <f>IF(AC558=X558,0,1)</f>
      </nc>
      <ndxf>
        <fill>
          <patternFill patternType="none">
            <bgColor indexed="65"/>
          </patternFill>
        </fill>
      </ndxf>
    </rcc>
    <rcc rId="0" sId="1" dxf="1">
      <nc r="CN559">
        <f>IF(AC559=X559,0,1)</f>
      </nc>
      <ndxf>
        <fill>
          <patternFill patternType="none">
            <bgColor indexed="65"/>
          </patternFill>
        </fill>
      </ndxf>
    </rcc>
    <rcc rId="0" sId="1" dxf="1">
      <nc r="CN560">
        <f>IF(AC560=X560,0,1)</f>
      </nc>
      <ndxf>
        <fill>
          <patternFill patternType="none">
            <bgColor indexed="65"/>
          </patternFill>
        </fill>
      </ndxf>
    </rcc>
    <rcc rId="0" sId="1" dxf="1">
      <nc r="CN561">
        <f>IF(AC561=X561,0,1)</f>
      </nc>
      <ndxf>
        <fill>
          <patternFill patternType="none">
            <bgColor indexed="65"/>
          </patternFill>
        </fill>
      </ndxf>
    </rcc>
    <rcc rId="0" sId="1" dxf="1">
      <nc r="CN562">
        <f>IF(AC562=X562,0,1)</f>
      </nc>
      <ndxf>
        <fill>
          <patternFill patternType="none">
            <bgColor indexed="65"/>
          </patternFill>
        </fill>
      </ndxf>
    </rcc>
    <rcc rId="0" sId="1" dxf="1">
      <nc r="CN563">
        <f>IF(AC563=X563,0,1)</f>
      </nc>
      <ndxf>
        <fill>
          <patternFill patternType="none">
            <bgColor indexed="65"/>
          </patternFill>
        </fill>
      </ndxf>
    </rcc>
    <rcc rId="0" sId="1" dxf="1">
      <nc r="CN564">
        <f>IF(AC564=X564,0,1)</f>
      </nc>
      <ndxf>
        <fill>
          <patternFill patternType="none">
            <bgColor indexed="65"/>
          </patternFill>
        </fill>
      </ndxf>
    </rcc>
    <rcc rId="0" sId="1" dxf="1">
      <nc r="CN565">
        <f>IF(AC565=X565,0,1)</f>
      </nc>
      <ndxf>
        <fill>
          <patternFill patternType="none">
            <bgColor indexed="65"/>
          </patternFill>
        </fill>
      </ndxf>
    </rcc>
    <rcc rId="0" sId="1" dxf="1">
      <nc r="CN566">
        <f>IF(AC566=X566,0,1)</f>
      </nc>
      <ndxf>
        <fill>
          <patternFill patternType="none">
            <bgColor indexed="65"/>
          </patternFill>
        </fill>
      </ndxf>
    </rcc>
    <rcc rId="0" sId="1" dxf="1">
      <nc r="CN567">
        <f>IF(AC567=X567,0,1)</f>
      </nc>
      <ndxf>
        <fill>
          <patternFill patternType="none">
            <bgColor indexed="65"/>
          </patternFill>
        </fill>
      </ndxf>
    </rcc>
    <rcc rId="0" sId="1" dxf="1">
      <nc r="CN568">
        <f>IF(AC568=X568,0,1)</f>
      </nc>
      <ndxf>
        <fill>
          <patternFill patternType="none">
            <bgColor indexed="65"/>
          </patternFill>
        </fill>
      </ndxf>
    </rcc>
    <rcc rId="0" sId="1" dxf="1">
      <nc r="CN569">
        <f>IF(AC569=X569,0,1)</f>
      </nc>
      <ndxf>
        <fill>
          <patternFill patternType="none">
            <bgColor indexed="65"/>
          </patternFill>
        </fill>
      </ndxf>
    </rcc>
    <rcc rId="0" sId="1" dxf="1">
      <nc r="CN570">
        <f>IF(AC570=X570,0,1)</f>
      </nc>
      <ndxf>
        <fill>
          <patternFill patternType="none">
            <bgColor indexed="65"/>
          </patternFill>
        </fill>
      </ndxf>
    </rcc>
    <rcc rId="0" sId="1" dxf="1">
      <nc r="CN571">
        <f>IF(AC571=X571,0,1)</f>
      </nc>
      <ndxf>
        <fill>
          <patternFill patternType="none">
            <bgColor indexed="65"/>
          </patternFill>
        </fill>
      </ndxf>
    </rcc>
    <rcc rId="0" sId="1" dxf="1">
      <nc r="CN572">
        <f>IF(AC572=X572,0,1)</f>
      </nc>
      <ndxf>
        <fill>
          <patternFill patternType="none">
            <bgColor indexed="65"/>
          </patternFill>
        </fill>
      </ndxf>
    </rcc>
    <rcc rId="0" sId="1" dxf="1">
      <nc r="CN573">
        <f>IF(AC573=X573,0,1)</f>
      </nc>
      <ndxf>
        <fill>
          <patternFill patternType="none">
            <bgColor indexed="65"/>
          </patternFill>
        </fill>
      </ndxf>
    </rcc>
    <rcc rId="0" sId="1" dxf="1">
      <nc r="CN574">
        <f>IF(AC574=X574,0,1)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IF(AC575=X575,0,1)</f>
      </nc>
      <ndxf>
        <fill>
          <patternFill patternType="none">
            <bgColor indexed="65"/>
          </patternFill>
        </fill>
      </ndxf>
    </rcc>
    <rcc rId="0" sId="1" dxf="1">
      <nc r="CN576">
        <f>IF(AC576=X576,0,1)</f>
      </nc>
      <ndxf>
        <fill>
          <patternFill patternType="none">
            <bgColor indexed="65"/>
          </patternFill>
        </fill>
      </ndxf>
    </rcc>
    <rcc rId="0" sId="1" dxf="1">
      <nc r="CN577">
        <f>IF(AC577=X577,0,1)</f>
      </nc>
      <ndxf>
        <fill>
          <patternFill patternType="none">
            <bgColor indexed="65"/>
          </patternFill>
        </fill>
      </ndxf>
    </rcc>
    <rcc rId="0" sId="1" dxf="1">
      <nc r="CN578">
        <f>IF(AC578=X578,0,1)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IF(AC579=X579,0,1)</f>
      </nc>
      <ndxf>
        <fill>
          <patternFill patternType="none">
            <bgColor indexed="65"/>
          </patternFill>
        </fill>
      </ndxf>
    </rcc>
    <rcc rId="0" sId="1" dxf="1">
      <nc r="CN580">
        <f>IF(AC580=X580,0,1)</f>
      </nc>
      <ndxf>
        <fill>
          <patternFill patternType="none">
            <bgColor indexed="65"/>
          </patternFill>
        </fill>
      </ndxf>
    </rcc>
    <rcc rId="0" sId="1" dxf="1">
      <nc r="CN581">
        <f>IF(AC581=X581,0,1)</f>
      </nc>
      <ndxf>
        <fill>
          <patternFill patternType="none">
            <bgColor indexed="65"/>
          </patternFill>
        </fill>
      </ndxf>
    </rcc>
    <rcc rId="0" sId="1" dxf="1">
      <nc r="CN582">
        <f>IF(AC582=X582,0,1)</f>
      </nc>
      <ndxf>
        <fill>
          <patternFill patternType="none">
            <bgColor indexed="65"/>
          </patternFill>
        </fill>
      </ndxf>
    </rcc>
    <rcc rId="0" sId="1" dxf="1">
      <nc r="CN583">
        <f>IF(AC583=X583,0,1)</f>
      </nc>
      <ndxf>
        <fill>
          <patternFill patternType="none">
            <bgColor indexed="65"/>
          </patternFill>
        </fill>
      </ndxf>
    </rcc>
    <rcc rId="0" sId="1" dxf="1">
      <nc r="CN584">
        <f>IF(AC584=X584,0,1)</f>
      </nc>
      <ndxf>
        <fill>
          <patternFill patternType="none">
            <bgColor indexed="65"/>
          </patternFill>
        </fill>
      </ndxf>
    </rcc>
    <rcc rId="0" sId="1" dxf="1">
      <nc r="CN585">
        <f>IF(AC585=X585,0,1)</f>
      </nc>
      <ndxf>
        <fill>
          <patternFill patternType="none">
            <bgColor indexed="65"/>
          </patternFill>
        </fill>
      </ndxf>
    </rcc>
    <rcc rId="0" sId="1" dxf="1">
      <nc r="CN586">
        <f>IF(AC586=X586,0,1)</f>
      </nc>
      <ndxf>
        <fill>
          <patternFill patternType="none">
            <bgColor indexed="65"/>
          </patternFill>
        </fill>
      </ndxf>
    </rcc>
    <rcc rId="0" sId="1" dxf="1">
      <nc r="CN587">
        <f>IF(AC587=X587,0,1)</f>
      </nc>
      <ndxf>
        <fill>
          <patternFill patternType="none">
            <bgColor indexed="65"/>
          </patternFill>
        </fill>
      </ndxf>
    </rcc>
    <rcc rId="0" sId="1" dxf="1">
      <nc r="CN588">
        <f>IF(AC588=X588,0,1)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IF(AC589=X589,0,1)</f>
      </nc>
      <ndxf>
        <fill>
          <patternFill patternType="none">
            <bgColor indexed="65"/>
          </patternFill>
        </fill>
      </ndxf>
    </rcc>
    <rcc rId="0" sId="1" dxf="1">
      <nc r="CN590">
        <f>IF(AC590=X590,0,1)</f>
      </nc>
      <ndxf>
        <fill>
          <patternFill patternType="none">
            <bgColor indexed="65"/>
          </patternFill>
        </fill>
      </ndxf>
    </rcc>
    <rcc rId="0" sId="1" dxf="1">
      <nc r="CN591">
        <f>IF(AC591=X591,0,1)</f>
      </nc>
      <ndxf>
        <fill>
          <patternFill patternType="none">
            <bgColor indexed="65"/>
          </patternFill>
        </fill>
      </ndxf>
    </rcc>
    <rcc rId="0" sId="1" dxf="1">
      <nc r="CN592">
        <f>IF(AC592=X592,0,1)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IF(AC593=X593,0,1)</f>
      </nc>
      <ndxf>
        <fill>
          <patternFill patternType="none">
            <bgColor indexed="65"/>
          </patternFill>
        </fill>
      </ndxf>
    </rcc>
    <rcc rId="0" sId="1" dxf="1">
      <nc r="CN594">
        <f>IF(AC594=X594,0,1)</f>
      </nc>
      <ndxf>
        <fill>
          <patternFill patternType="none">
            <bgColor indexed="65"/>
          </patternFill>
        </fill>
      </ndxf>
    </rcc>
    <rcc rId="0" sId="1" dxf="1">
      <nc r="CN595">
        <f>IF(AC595=X595,0,1)</f>
      </nc>
      <ndxf>
        <fill>
          <patternFill patternType="none">
            <bgColor indexed="65"/>
          </patternFill>
        </fill>
      </ndxf>
    </rcc>
    <rcc rId="0" sId="1" dxf="1">
      <nc r="CN596">
        <f>IF(AC596=X596,0,1)</f>
      </nc>
      <ndxf>
        <fill>
          <patternFill patternType="none">
            <bgColor indexed="65"/>
          </patternFill>
        </fill>
      </ndxf>
    </rcc>
    <rcc rId="0" sId="1" dxf="1">
      <nc r="CN597">
        <f>IF(AC597=X597,0,1)</f>
      </nc>
      <ndxf>
        <fill>
          <patternFill patternType="none">
            <bgColor indexed="65"/>
          </patternFill>
        </fill>
      </ndxf>
    </rcc>
    <rcc rId="0" sId="1" dxf="1">
      <nc r="CN598">
        <f>IF(AC598=X598,0,1)</f>
      </nc>
      <ndxf>
        <fill>
          <patternFill patternType="none">
            <bgColor indexed="65"/>
          </patternFill>
        </fill>
      </ndxf>
    </rcc>
    <rcc rId="0" sId="1" dxf="1">
      <nc r="CN599">
        <f>IF(AC599=X599,0,1)</f>
      </nc>
      <ndxf>
        <fill>
          <patternFill patternType="none">
            <bgColor indexed="65"/>
          </patternFill>
        </fill>
      </ndxf>
    </rcc>
    <rcc rId="0" sId="1" dxf="1">
      <nc r="CN600">
        <f>IF(AC600=X600,0,1)</f>
      </nc>
      <ndxf>
        <fill>
          <patternFill patternType="none">
            <bgColor indexed="65"/>
          </patternFill>
        </fill>
      </ndxf>
    </rcc>
    <rcc rId="0" sId="1" dxf="1">
      <nc r="CN601">
        <f>IF(AC601=X601,0,1)</f>
      </nc>
      <ndxf>
        <fill>
          <patternFill patternType="none">
            <bgColor indexed="65"/>
          </patternFill>
        </fill>
      </ndxf>
    </rcc>
    <rcc rId="0" sId="1" dxf="1">
      <nc r="CN602">
        <f>IF(AC602=X602,0,1)</f>
      </nc>
      <ndxf>
        <fill>
          <patternFill patternType="none">
            <bgColor indexed="65"/>
          </patternFill>
        </fill>
      </ndxf>
    </rcc>
    <rcc rId="0" sId="1" dxf="1">
      <nc r="CN603">
        <f>IF(AC603=X603,0,1)</f>
      </nc>
      <ndxf>
        <fill>
          <patternFill patternType="none">
            <bgColor indexed="65"/>
          </patternFill>
        </fill>
      </ndxf>
    </rcc>
    <rcc rId="0" sId="1" dxf="1">
      <nc r="CN604">
        <f>IF(AC604=X604,0,1)</f>
      </nc>
      <ndxf>
        <fill>
          <patternFill patternType="none">
            <bgColor indexed="65"/>
          </patternFill>
        </fill>
      </ndxf>
    </rcc>
    <rcc rId="0" sId="1" dxf="1">
      <nc r="CN605">
        <f>IF(AC605=X605,0,1)</f>
      </nc>
      <ndxf>
        <fill>
          <patternFill patternType="none">
            <bgColor indexed="65"/>
          </patternFill>
        </fill>
      </ndxf>
    </rcc>
    <rcc rId="0" sId="1" dxf="1">
      <nc r="CN606">
        <f>IF(AC606=X606,0,1)</f>
      </nc>
      <ndxf>
        <fill>
          <patternFill patternType="none">
            <bgColor indexed="65"/>
          </patternFill>
        </fill>
      </ndxf>
    </rcc>
    <rcc rId="0" sId="1" dxf="1">
      <nc r="CN607">
        <f>IF(AC607=X607,0,1)</f>
      </nc>
      <ndxf>
        <fill>
          <patternFill patternType="none">
            <bgColor indexed="65"/>
          </patternFill>
        </fill>
      </ndxf>
    </rcc>
    <rcc rId="0" sId="1" dxf="1">
      <nc r="CN608">
        <f>IF(AC608=X608,0,1)</f>
      </nc>
      <ndxf>
        <fill>
          <patternFill patternType="none">
            <bgColor indexed="65"/>
          </patternFill>
        </fill>
      </ndxf>
    </rcc>
    <rcc rId="0" sId="1" dxf="1">
      <nc r="CN609">
        <f>IF(AC609=X609,0,1)</f>
      </nc>
      <ndxf>
        <fill>
          <patternFill patternType="none">
            <bgColor indexed="65"/>
          </patternFill>
        </fill>
      </ndxf>
    </rcc>
    <rcc rId="0" sId="1" dxf="1">
      <nc r="CN610">
        <f>IF(AC610=X610,0,1)</f>
      </nc>
      <ndxf>
        <fill>
          <patternFill patternType="none">
            <bgColor indexed="65"/>
          </patternFill>
        </fill>
      </ndxf>
    </rcc>
    <rcc rId="0" sId="1" dxf="1">
      <nc r="CN611">
        <f>IF(AC611=X611,0,1)</f>
      </nc>
      <ndxf>
        <fill>
          <patternFill patternType="none">
            <bgColor indexed="65"/>
          </patternFill>
        </fill>
      </ndxf>
    </rcc>
    <rcc rId="0" sId="1" dxf="1">
      <nc r="CN612">
        <f>IF(AC612=X612,0,1)</f>
      </nc>
      <ndxf>
        <fill>
          <patternFill patternType="none">
            <bgColor indexed="65"/>
          </patternFill>
        </fill>
      </ndxf>
    </rcc>
    <rcc rId="0" sId="1" dxf="1">
      <nc r="CN613">
        <f>IF(AC613=X613,0,1)</f>
      </nc>
      <ndxf>
        <fill>
          <patternFill patternType="none">
            <bgColor indexed="65"/>
          </patternFill>
        </fill>
      </ndxf>
    </rcc>
    <rcc rId="0" sId="1" dxf="1">
      <nc r="CN614">
        <f>IF(AC614=X614,0,1)</f>
      </nc>
      <ndxf>
        <fill>
          <patternFill patternType="none">
            <bgColor indexed="65"/>
          </patternFill>
        </fill>
      </ndxf>
    </rcc>
    <rcc rId="0" sId="1" dxf="1">
      <nc r="CN615">
        <f>IF(AC615=X615,0,1)</f>
      </nc>
      <ndxf>
        <fill>
          <patternFill patternType="none">
            <bgColor indexed="65"/>
          </patternFill>
        </fill>
      </ndxf>
    </rcc>
    <rcc rId="0" sId="1" dxf="1">
      <nc r="CN616">
        <f>IF(AC616=X616,0,1)</f>
      </nc>
      <ndxf>
        <fill>
          <patternFill patternType="none">
            <bgColor indexed="65"/>
          </patternFill>
        </fill>
      </ndxf>
    </rcc>
    <rcc rId="0" sId="1" dxf="1">
      <nc r="CN617">
        <f>IF(AC617=X617,0,1)</f>
      </nc>
      <ndxf>
        <fill>
          <patternFill patternType="none">
            <bgColor indexed="65"/>
          </patternFill>
        </fill>
      </ndxf>
    </rcc>
    <rcc rId="0" sId="1" dxf="1">
      <nc r="CN618">
        <f>IF(AC618=X618,0,1)</f>
      </nc>
      <ndxf>
        <fill>
          <patternFill patternType="none">
            <bgColor indexed="65"/>
          </patternFill>
        </fill>
      </ndxf>
    </rcc>
    <rcc rId="0" sId="1" dxf="1">
      <nc r="CN619">
        <f>IF(AC619=X619,0,1)</f>
      </nc>
      <ndxf>
        <fill>
          <patternFill patternType="none">
            <bgColor indexed="65"/>
          </patternFill>
        </fill>
      </ndxf>
    </rcc>
    <rcc rId="0" sId="1" dxf="1">
      <nc r="CN620">
        <f>IF(AC620=X620,0,1)</f>
      </nc>
      <ndxf>
        <fill>
          <patternFill patternType="none">
            <bgColor indexed="65"/>
          </patternFill>
        </fill>
      </ndxf>
    </rcc>
    <rcc rId="0" sId="1" dxf="1">
      <nc r="CN621">
        <f>IF(AC621=X621,0,1)</f>
      </nc>
      <ndxf>
        <fill>
          <patternFill patternType="none">
            <bgColor indexed="65"/>
          </patternFill>
        </fill>
      </ndxf>
    </rcc>
    <rcc rId="0" sId="1" dxf="1">
      <nc r="CN622">
        <f>IF(AC622=X622,0,1)</f>
      </nc>
      <ndxf>
        <fill>
          <patternFill patternType="none">
            <bgColor indexed="65"/>
          </patternFill>
        </fill>
      </ndxf>
    </rcc>
    <rcc rId="0" sId="1" dxf="1">
      <nc r="CN623">
        <f>IF(AC623=X623,0,1)</f>
      </nc>
      <ndxf>
        <fill>
          <patternFill patternType="none">
            <bgColor indexed="65"/>
          </patternFill>
        </fill>
      </ndxf>
    </rcc>
    <rcc rId="0" sId="1" dxf="1">
      <nc r="CN624">
        <f>IF(AC624=X624,0,1)</f>
      </nc>
      <ndxf>
        <fill>
          <patternFill patternType="none">
            <bgColor indexed="65"/>
          </patternFill>
        </fill>
      </ndxf>
    </rcc>
    <rcc rId="0" sId="1" dxf="1">
      <nc r="CN625">
        <f>IF(AC625=X625,0,1)</f>
      </nc>
      <ndxf>
        <fill>
          <patternFill patternType="none">
            <bgColor indexed="65"/>
          </patternFill>
        </fill>
      </ndxf>
    </rcc>
    <rcc rId="0" sId="1" dxf="1">
      <nc r="CN626">
        <f>IF(AC626=X626,0,1)</f>
      </nc>
      <ndxf>
        <fill>
          <patternFill patternType="none">
            <bgColor indexed="65"/>
          </patternFill>
        </fill>
      </ndxf>
    </rcc>
    <rcc rId="0" sId="1" dxf="1">
      <nc r="CN627">
        <f>IF(AC627=X627,0,1)</f>
      </nc>
      <ndxf>
        <fill>
          <patternFill patternType="none">
            <bgColor indexed="65"/>
          </patternFill>
        </fill>
      </ndxf>
    </rcc>
    <rcc rId="0" sId="1" dxf="1">
      <nc r="CN628">
        <f>IF(AC628=X628,0,1)</f>
      </nc>
      <ndxf>
        <fill>
          <patternFill patternType="none">
            <bgColor indexed="65"/>
          </patternFill>
        </fill>
      </ndxf>
    </rcc>
    <rcc rId="0" sId="1" dxf="1">
      <nc r="CN629">
        <f>IF(AC629=X629,0,1)</f>
      </nc>
      <ndxf>
        <fill>
          <patternFill patternType="none">
            <bgColor indexed="65"/>
          </patternFill>
        </fill>
      </ndxf>
    </rcc>
    <rcc rId="0" sId="1" dxf="1">
      <nc r="CN630">
        <f>IF(AC630=X630,0,1)</f>
      </nc>
      <ndxf>
        <fill>
          <patternFill patternType="none">
            <bgColor indexed="65"/>
          </patternFill>
        </fill>
      </ndxf>
    </rcc>
    <rcc rId="0" sId="1" dxf="1">
      <nc r="CN631">
        <f>IF(AC631=X631,0,1)</f>
      </nc>
      <ndxf>
        <fill>
          <patternFill patternType="none">
            <bgColor indexed="65"/>
          </patternFill>
        </fill>
      </ndxf>
    </rcc>
    <rcc rId="0" sId="1" dxf="1">
      <nc r="CN632">
        <f>IF(AC632=X632,0,1)</f>
      </nc>
      <ndxf>
        <fill>
          <patternFill patternType="none">
            <bgColor indexed="65"/>
          </patternFill>
        </fill>
      </ndxf>
    </rcc>
    <rcc rId="0" sId="1" dxf="1">
      <nc r="CN633">
        <f>IF(AC633=X633,0,1)</f>
      </nc>
      <ndxf>
        <fill>
          <patternFill patternType="none">
            <bgColor indexed="65"/>
          </patternFill>
        </fill>
      </ndxf>
    </rcc>
    <rcc rId="0" sId="1" dxf="1">
      <nc r="CN634">
        <f>IF(AC634=X634,0,1)</f>
      </nc>
      <ndxf>
        <fill>
          <patternFill patternType="none">
            <bgColor indexed="65"/>
          </patternFill>
        </fill>
      </ndxf>
    </rcc>
    <rcc rId="0" sId="1" dxf="1">
      <nc r="CN635">
        <f>IF(AC635=X635,0,1)</f>
      </nc>
      <ndxf>
        <fill>
          <patternFill patternType="none">
            <bgColor indexed="65"/>
          </patternFill>
        </fill>
      </ndxf>
    </rcc>
    <rcc rId="0" sId="1" dxf="1">
      <nc r="CN636">
        <f>IF(AC636=X636,0,1)</f>
      </nc>
      <ndxf>
        <fill>
          <patternFill patternType="none">
            <bgColor indexed="65"/>
          </patternFill>
        </fill>
      </ndxf>
    </rcc>
    <rcc rId="0" sId="1" dxf="1">
      <nc r="CN637">
        <f>IF(AC637=X637,0,1)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IF(AC638=X638,0,1)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IF(AC639=X639,0,1)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IF(AC640=X640,0,1)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IF(AC641=X641,0,1)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IF(AC642=X642,0,1)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IF(AC643=X643,0,1)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IF(AC644=X644,0,1)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IF(AC645=X645,0,1)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IF(AC646=X646,0,1)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IF(AC647=X647,0,1)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IF(AC648=X648,0,1)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IF(AC649=X649,0,1)</f>
      </nc>
      <ndxf>
        <fill>
          <patternFill patternType="none">
            <bgColor indexed="65"/>
          </patternFill>
        </fill>
      </ndxf>
    </rcc>
    <rcc rId="0" sId="1" dxf="1">
      <nc r="CN650">
        <f>IF(AC650=X650,0,1)</f>
      </nc>
      <ndxf>
        <fill>
          <patternFill patternType="none">
            <bgColor indexed="65"/>
          </patternFill>
        </fill>
      </ndxf>
    </rcc>
    <rcc rId="0" sId="1" dxf="1">
      <nc r="CN651">
        <f>IF(AC651=X651,0,1)</f>
      </nc>
      <ndxf>
        <fill>
          <patternFill patternType="none">
            <bgColor indexed="65"/>
          </patternFill>
        </fill>
      </ndxf>
    </rcc>
    <rcc rId="0" sId="1" dxf="1">
      <nc r="CN652">
        <f>IF(AC652=X652,0,1)</f>
      </nc>
      <ndxf>
        <fill>
          <patternFill patternType="none">
            <bgColor indexed="65"/>
          </patternFill>
        </fill>
      </ndxf>
    </rcc>
    <rcc rId="0" sId="1" dxf="1">
      <nc r="CN653">
        <f>IF(AC653=X653,0,1)</f>
      </nc>
      <ndxf>
        <fill>
          <patternFill patternType="none">
            <bgColor indexed="65"/>
          </patternFill>
        </fill>
      </ndxf>
    </rcc>
    <rcc rId="0" sId="1" dxf="1">
      <nc r="CN654">
        <f>IF(AC654=X654,0,1)</f>
      </nc>
      <ndxf>
        <fill>
          <patternFill patternType="none">
            <bgColor indexed="65"/>
          </patternFill>
        </fill>
      </ndxf>
    </rcc>
    <rcc rId="0" sId="1" dxf="1">
      <nc r="CN655">
        <f>IF(AC655=X655,0,1)</f>
      </nc>
      <ndxf>
        <fill>
          <patternFill patternType="none">
            <bgColor indexed="65"/>
          </patternFill>
        </fill>
      </ndxf>
    </rcc>
    <rcc rId="0" sId="1" dxf="1">
      <nc r="CN656">
        <f>IF(AC656=X656,0,1)</f>
      </nc>
      <ndxf>
        <fill>
          <patternFill patternType="none">
            <bgColor indexed="65"/>
          </patternFill>
        </fill>
      </ndxf>
    </rcc>
    <rcc rId="0" sId="1" dxf="1">
      <nc r="CN657">
        <f>IF(AC657=X657,0,1)</f>
      </nc>
      <ndxf>
        <fill>
          <patternFill patternType="none">
            <bgColor indexed="65"/>
          </patternFill>
        </fill>
      </ndxf>
    </rcc>
    <rcc rId="0" sId="1" dxf="1">
      <nc r="CN658">
        <f>IF(AC658=X658,0,1)</f>
      </nc>
      <ndxf>
        <fill>
          <patternFill patternType="none">
            <bgColor indexed="65"/>
          </patternFill>
        </fill>
      </ndxf>
    </rcc>
    <rcc rId="0" sId="1" dxf="1">
      <nc r="CN659">
        <f>IF(AC659=X659,0,1)</f>
      </nc>
      <ndxf>
        <fill>
          <patternFill patternType="none">
            <bgColor indexed="65"/>
          </patternFill>
        </fill>
      </ndxf>
    </rcc>
    <rcc rId="0" sId="1" dxf="1">
      <nc r="CN660">
        <f>IF(AC660=X660,0,1)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IF(AC661=X661,0,1)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IF(AC662=X662,0,1)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IF(AC663=X663,0,1)</f>
      </nc>
      <ndxf>
        <fill>
          <patternFill patternType="none">
            <bgColor indexed="65"/>
          </patternFill>
        </fill>
      </ndxf>
    </rcc>
    <rcc rId="0" sId="1" dxf="1">
      <nc r="CN664">
        <f>IF(AC664=X664,0,1)</f>
      </nc>
      <ndxf>
        <fill>
          <patternFill patternType="none">
            <bgColor indexed="65"/>
          </patternFill>
        </fill>
      </ndxf>
    </rcc>
    <rcc rId="0" sId="1" dxf="1">
      <nc r="CN665">
        <f>IF(AC665=X665,0,1)</f>
      </nc>
      <ndxf>
        <fill>
          <patternFill patternType="none">
            <bgColor indexed="65"/>
          </patternFill>
        </fill>
      </ndxf>
    </rcc>
    <rcc rId="0" sId="1" dxf="1">
      <nc r="CN666">
        <f>IF(AC666=X666,0,1)</f>
      </nc>
      <ndxf>
        <fill>
          <patternFill patternType="none">
            <bgColor indexed="65"/>
          </patternFill>
        </fill>
      </ndxf>
    </rcc>
    <rcc rId="0" sId="1" dxf="1">
      <nc r="CN667">
        <f>IF(AC667=X667,0,1)</f>
      </nc>
      <ndxf>
        <fill>
          <patternFill patternType="none">
            <bgColor indexed="65"/>
          </patternFill>
        </fill>
      </ndxf>
    </rcc>
    <rcc rId="0" sId="1" dxf="1">
      <nc r="CN668">
        <f>IF(AC668=X668,0,1)</f>
      </nc>
      <ndxf>
        <fill>
          <patternFill patternType="none">
            <bgColor indexed="65"/>
          </patternFill>
        </fill>
      </ndxf>
    </rcc>
    <rcc rId="0" sId="1" dxf="1">
      <nc r="CN669">
        <f>IF(AC669=X669,0,1)</f>
      </nc>
      <ndxf>
        <fill>
          <patternFill patternType="none">
            <bgColor indexed="65"/>
          </patternFill>
        </fill>
      </ndxf>
    </rcc>
    <rcc rId="0" sId="1" dxf="1">
      <nc r="CN670">
        <f>IF(AC670=X670,0,1)</f>
      </nc>
      <ndxf>
        <fill>
          <patternFill patternType="none">
            <bgColor indexed="65"/>
          </patternFill>
        </fill>
      </ndxf>
    </rcc>
    <rcc rId="0" sId="1" dxf="1">
      <nc r="CN671">
        <f>IF(AC671=X671,0,1)</f>
      </nc>
      <ndxf>
        <fill>
          <patternFill patternType="none">
            <bgColor indexed="65"/>
          </patternFill>
        </fill>
      </ndxf>
    </rcc>
    <rcc rId="0" sId="1" dxf="1">
      <nc r="CN672">
        <f>IF(AC672=X672,0,1)</f>
      </nc>
      <ndxf>
        <fill>
          <patternFill patternType="none">
            <bgColor indexed="65"/>
          </patternFill>
        </fill>
      </ndxf>
    </rcc>
    <rcc rId="0" sId="1" dxf="1">
      <nc r="CN673">
        <f>IF(AC673=X673,0,1)</f>
      </nc>
      <ndxf>
        <fill>
          <patternFill patternType="none">
            <bgColor indexed="65"/>
          </patternFill>
        </fill>
      </ndxf>
    </rcc>
    <rcc rId="0" sId="1" dxf="1">
      <nc r="CN674">
        <f>IF(AC674=X674,0,1)</f>
      </nc>
      <ndxf>
        <fill>
          <patternFill patternType="none">
            <bgColor indexed="65"/>
          </patternFill>
        </fill>
      </ndxf>
    </rcc>
    <rcc rId="0" sId="1" dxf="1">
      <nc r="CN675">
        <f>IF(AC675=X675,0,1)</f>
      </nc>
      <ndxf>
        <fill>
          <patternFill patternType="none">
            <bgColor indexed="65"/>
          </patternFill>
        </fill>
      </ndxf>
    </rcc>
    <rcc rId="0" sId="1" dxf="1">
      <nc r="CN676">
        <f>IF(AC676=X676,0,1)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IF(AC677=X677,0,1)</f>
      </nc>
      <ndxf>
        <fill>
          <patternFill patternType="none">
            <bgColor indexed="65"/>
          </patternFill>
        </fill>
      </ndxf>
    </rcc>
    <rcc rId="0" sId="1" dxf="1">
      <nc r="CN678">
        <f>IF(AC678=X678,0,1)</f>
      </nc>
      <ndxf>
        <fill>
          <patternFill patternType="none">
            <bgColor indexed="65"/>
          </patternFill>
        </fill>
      </ndxf>
    </rcc>
    <rcc rId="0" sId="1" dxf="1">
      <nc r="CN679">
        <f>IF(AC679=X679,0,1)</f>
      </nc>
      <ndxf>
        <fill>
          <patternFill patternType="none">
            <bgColor indexed="65"/>
          </patternFill>
        </fill>
      </ndxf>
    </rcc>
    <rcc rId="0" sId="1" dxf="1">
      <nc r="CN680">
        <f>IF(AC680=X680,0,1)</f>
      </nc>
      <ndxf>
        <fill>
          <patternFill patternType="none">
            <bgColor indexed="65"/>
          </patternFill>
        </fill>
      </ndxf>
    </rcc>
    <rcc rId="0" sId="1" dxf="1">
      <nc r="CN681">
        <f>IF(AC681=X681,0,1)</f>
      </nc>
      <ndxf>
        <fill>
          <patternFill patternType="none">
            <bgColor indexed="65"/>
          </patternFill>
        </fill>
      </ndxf>
    </rcc>
    <rcc rId="0" sId="1" dxf="1">
      <nc r="CN682">
        <f>IF(AC682=X682,0,1)</f>
      </nc>
      <ndxf>
        <fill>
          <patternFill patternType="none">
            <bgColor indexed="65"/>
          </patternFill>
        </fill>
      </ndxf>
    </rcc>
    <rcc rId="0" sId="1" dxf="1">
      <nc r="CN683">
        <f>IF(AC683=X683,0,1)</f>
      </nc>
      <ndxf>
        <fill>
          <patternFill patternType="none">
            <bgColor indexed="65"/>
          </patternFill>
        </fill>
      </ndxf>
    </rcc>
    <rcc rId="0" sId="1" dxf="1">
      <nc r="CN684">
        <f>IF(AC684=X684,0,1)</f>
      </nc>
      <ndxf>
        <fill>
          <patternFill patternType="none">
            <bgColor indexed="65"/>
          </patternFill>
        </fill>
      </ndxf>
    </rcc>
    <rcc rId="0" sId="1" dxf="1">
      <nc r="CN685">
        <f>IF(AC685=X685,0,1)</f>
      </nc>
      <ndxf>
        <fill>
          <patternFill patternType="none">
            <bgColor indexed="65"/>
          </patternFill>
        </fill>
      </ndxf>
    </rcc>
    <rcc rId="0" sId="1" dxf="1">
      <nc r="CN686">
        <f>IF(AC686=X686,0,1)</f>
      </nc>
      <ndxf>
        <fill>
          <patternFill patternType="none">
            <bgColor indexed="65"/>
          </patternFill>
        </fill>
      </ndxf>
    </rcc>
    <rcc rId="0" sId="1" dxf="1">
      <nc r="CN687">
        <f>IF(AC687=X687,0,1)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IF(AC688=X688,0,1)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IF(AC689=X689,0,1)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IF(AC690=X690,0,1)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IF(AC691=X691,0,1)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IF(AC692=X692,0,1)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IF(AC693=X693,0,1)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IF(AC694=X694,0,1)</f>
      </nc>
      <ndxf>
        <fill>
          <patternFill patternType="none">
            <bgColor indexed="65"/>
          </patternFill>
        </fill>
      </ndxf>
    </rcc>
    <rcc rId="0" sId="1" dxf="1">
      <nc r="CN695">
        <f>IF(AC695=X695,0,1)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IF(AC696=X696,0,1)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IF(AC697=X697,0,1)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IF(AC698=X698,0,1)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IF(AC699=X699,0,1)</f>
      </nc>
      <ndxf>
        <fill>
          <patternFill patternType="none">
            <bgColor indexed="65"/>
          </patternFill>
        </fill>
      </ndxf>
    </rcc>
    <rcc rId="0" sId="1" dxf="1">
      <nc r="CN700">
        <f>IF(AC700=X700,0,1)</f>
      </nc>
      <ndxf>
        <fill>
          <patternFill patternType="none">
            <bgColor indexed="65"/>
          </patternFill>
        </fill>
      </ndxf>
    </rcc>
    <rcc rId="0" sId="1" dxf="1">
      <nc r="CN701">
        <f>IF(AC701=X701,0,1)</f>
      </nc>
      <ndxf>
        <fill>
          <patternFill patternType="none">
            <bgColor indexed="65"/>
          </patternFill>
        </fill>
      </ndxf>
    </rcc>
    <rcc rId="0" sId="1" dxf="1">
      <nc r="CN702">
        <f>IF(AC702=X702,0,1)</f>
      </nc>
      <ndxf>
        <fill>
          <patternFill patternType="none">
            <bgColor indexed="65"/>
          </patternFill>
        </fill>
      </ndxf>
    </rcc>
    <rcc rId="0" sId="1" dxf="1">
      <nc r="CN703">
        <f>IF(AC703=X703,0,1)</f>
      </nc>
      <ndxf>
        <fill>
          <patternFill patternType="none">
            <bgColor indexed="65"/>
          </patternFill>
        </fill>
      </ndxf>
    </rcc>
    <rcc rId="0" sId="1" dxf="1">
      <nc r="CN704">
        <f>IF(AC704=X704,0,1)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IF(AC705=X705,0,1)</f>
      </nc>
      <ndxf>
        <fill>
          <patternFill patternType="none">
            <bgColor indexed="65"/>
          </patternFill>
        </fill>
      </ndxf>
    </rcc>
    <rcc rId="0" sId="1" dxf="1">
      <nc r="CN706">
        <f>IF(AC706=X706,0,1)</f>
      </nc>
      <ndxf>
        <fill>
          <patternFill patternType="none">
            <bgColor indexed="65"/>
          </patternFill>
        </fill>
      </ndxf>
    </rcc>
    <rcc rId="0" sId="1" dxf="1">
      <nc r="CN707">
        <f>IF(AC707=X707,0,1)</f>
      </nc>
      <ndxf>
        <fill>
          <patternFill patternType="none">
            <bgColor indexed="65"/>
          </patternFill>
        </fill>
      </ndxf>
    </rcc>
    <rcc rId="0" sId="1" dxf="1">
      <nc r="CN708">
        <f>IF(AC708=X708,0,1)</f>
      </nc>
      <ndxf>
        <fill>
          <patternFill patternType="none">
            <bgColor indexed="65"/>
          </patternFill>
        </fill>
      </ndxf>
    </rcc>
    <rcc rId="0" sId="1" dxf="1">
      <nc r="CN709">
        <f>IF(AC709=X709,0,1)</f>
      </nc>
      <ndxf>
        <fill>
          <patternFill patternType="none">
            <bgColor indexed="65"/>
          </patternFill>
        </fill>
      </ndxf>
    </rcc>
    <rcc rId="0" sId="1" dxf="1">
      <nc r="CN710">
        <f>IF(AC710=X710,0,1)</f>
      </nc>
      <ndxf>
        <fill>
          <patternFill patternType="none">
            <bgColor indexed="65"/>
          </patternFill>
        </fill>
      </ndxf>
    </rcc>
    <rcc rId="0" sId="1" dxf="1">
      <nc r="CN711">
        <f>IF(AC711=X711,0,1)</f>
      </nc>
      <ndxf>
        <fill>
          <patternFill patternType="none">
            <bgColor indexed="65"/>
          </patternFill>
        </fill>
      </ndxf>
    </rcc>
    <rcc rId="0" sId="1" dxf="1">
      <nc r="CN712">
        <f>IF(AC712=X712,0,1)</f>
      </nc>
      <ndxf>
        <fill>
          <patternFill patternType="none">
            <bgColor indexed="65"/>
          </patternFill>
        </fill>
      </ndxf>
    </rcc>
    <rcc rId="0" sId="1" dxf="1">
      <nc r="CN713">
        <f>IF(AC713=X713,0,1)</f>
      </nc>
      <ndxf>
        <fill>
          <patternFill patternType="none">
            <bgColor indexed="65"/>
          </patternFill>
        </fill>
      </ndxf>
    </rcc>
    <rcc rId="0" sId="1" dxf="1">
      <nc r="CN714">
        <f>IF(AC714=X714,0,1)</f>
      </nc>
      <ndxf>
        <fill>
          <patternFill patternType="none">
            <bgColor indexed="65"/>
          </patternFill>
        </fill>
      </ndxf>
    </rcc>
    <rcc rId="0" sId="1" dxf="1">
      <nc r="CN715">
        <f>IF(AC715=X715,0,1)</f>
      </nc>
      <ndxf>
        <fill>
          <patternFill patternType="none">
            <bgColor indexed="65"/>
          </patternFill>
        </fill>
      </ndxf>
    </rcc>
    <rcc rId="0" sId="1" dxf="1">
      <nc r="CN716">
        <f>IF(AC716=X716,0,1)</f>
      </nc>
      <ndxf>
        <fill>
          <patternFill patternType="none">
            <bgColor indexed="65"/>
          </patternFill>
        </fill>
      </ndxf>
    </rcc>
    <rcc rId="0" sId="1" dxf="1">
      <nc r="CN717">
        <f>IF(AC717=X717,0,1)</f>
      </nc>
      <ndxf>
        <fill>
          <patternFill patternType="none">
            <bgColor indexed="65"/>
          </patternFill>
        </fill>
      </ndxf>
    </rcc>
    <rcc rId="0" sId="1" dxf="1">
      <nc r="CN718">
        <f>IF(AC718=X718,0,1)</f>
      </nc>
      <ndxf>
        <fill>
          <patternFill patternType="none">
            <bgColor indexed="65"/>
          </patternFill>
        </fill>
      </ndxf>
    </rcc>
    <rcc rId="0" sId="1" dxf="1">
      <nc r="CN719">
        <f>IF(AC719=X719,0,1)</f>
      </nc>
      <ndxf>
        <fill>
          <patternFill patternType="none">
            <bgColor indexed="65"/>
          </patternFill>
        </fill>
      </ndxf>
    </rcc>
    <rcc rId="0" sId="1" dxf="1">
      <nc r="CN720">
        <f>IF(AC720=X720,0,1)</f>
      </nc>
      <ndxf>
        <fill>
          <patternFill patternType="none">
            <bgColor indexed="65"/>
          </patternFill>
        </fill>
      </ndxf>
    </rcc>
    <rcc rId="0" sId="1" dxf="1">
      <nc r="CN721">
        <f>IF(AC721=X721,0,1)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IF(AC722=X722,0,1)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IF(AC723=X723,0,1)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IF(AC724=X724,0,1)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IF(AC725=X725,0,1)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IF(AC726=X726,0,1)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IF(AC727=X727,0,1)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IF(AC728=X728,0,1)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IF(AC729=X729,0,1)</f>
      </nc>
      <ndxf>
        <fill>
          <patternFill patternType="none">
            <bgColor indexed="65"/>
          </patternFill>
        </fill>
      </ndxf>
    </rcc>
    <rcc rId="0" sId="1" dxf="1">
      <nc r="CN730">
        <f>IF(AC730=X730,0,1)</f>
      </nc>
      <ndxf>
        <fill>
          <patternFill patternType="none">
            <bgColor indexed="65"/>
          </patternFill>
        </fill>
      </ndxf>
    </rcc>
    <rcc rId="0" sId="1" dxf="1">
      <nc r="CN731">
        <f>IF(AC731=X731,0,1)</f>
      </nc>
      <ndxf>
        <fill>
          <patternFill patternType="none">
            <bgColor indexed="65"/>
          </patternFill>
        </fill>
      </ndxf>
    </rcc>
    <rcc rId="0" sId="1" dxf="1">
      <nc r="CN732">
        <f>IF(AC732=X732,0,1)</f>
      </nc>
      <ndxf>
        <fill>
          <patternFill patternType="none">
            <bgColor indexed="65"/>
          </patternFill>
        </fill>
      </ndxf>
    </rcc>
    <rcc rId="0" sId="1" dxf="1">
      <nc r="CN733">
        <f>IF(AC733=X733,0,1)</f>
      </nc>
      <ndxf>
        <fill>
          <patternFill patternType="none">
            <bgColor indexed="65"/>
          </patternFill>
        </fill>
      </ndxf>
    </rcc>
    <rcc rId="0" sId="1" dxf="1">
      <nc r="CN734">
        <f>IF(AC734=X734,0,1)</f>
      </nc>
      <ndxf>
        <fill>
          <patternFill patternType="none">
            <bgColor indexed="65"/>
          </patternFill>
        </fill>
      </ndxf>
    </rcc>
    <rcc rId="0" sId="1" dxf="1">
      <nc r="CN735">
        <f>IF(AC735=X735,0,1)</f>
      </nc>
      <ndxf>
        <fill>
          <patternFill patternType="none">
            <bgColor indexed="65"/>
          </patternFill>
        </fill>
      </ndxf>
    </rcc>
    <rcc rId="0" sId="1" dxf="1">
      <nc r="CN736">
        <f>IF(AC736=X736,0,1)</f>
      </nc>
      <ndxf>
        <fill>
          <patternFill patternType="none">
            <bgColor indexed="65"/>
          </patternFill>
        </fill>
      </ndxf>
    </rcc>
    <rcc rId="0" sId="1" dxf="1">
      <nc r="CN737">
        <f>IF(AC737=X737,0,1)</f>
      </nc>
      <ndxf>
        <fill>
          <patternFill patternType="none">
            <bgColor indexed="65"/>
          </patternFill>
        </fill>
      </ndxf>
    </rcc>
    <rcc rId="0" sId="1" dxf="1">
      <nc r="CN738">
        <f>IF(AC738=X738,0,1)</f>
      </nc>
      <ndxf>
        <fill>
          <patternFill patternType="none">
            <bgColor indexed="65"/>
          </patternFill>
        </fill>
      </ndxf>
    </rcc>
    <rcc rId="0" sId="1" dxf="1">
      <nc r="CN739">
        <f>IF(AC739=X739,0,1)</f>
      </nc>
      <ndxf>
        <fill>
          <patternFill patternType="none">
            <bgColor indexed="65"/>
          </patternFill>
        </fill>
      </ndxf>
    </rcc>
    <rcc rId="0" sId="1" dxf="1">
      <nc r="CN740">
        <f>IF(AC740=X740,0,1)</f>
      </nc>
      <ndxf>
        <fill>
          <patternFill patternType="none">
            <bgColor indexed="65"/>
          </patternFill>
        </fill>
      </ndxf>
    </rcc>
    <rcc rId="0" sId="1" dxf="1">
      <nc r="CN741">
        <f>IF(AC741=X741,0,1)</f>
      </nc>
      <ndxf>
        <fill>
          <patternFill patternType="none">
            <bgColor indexed="65"/>
          </patternFill>
        </fill>
      </ndxf>
    </rcc>
    <rcc rId="0" sId="1" dxf="1">
      <nc r="CN742">
        <f>IF(AC742=X742,0,1)</f>
      </nc>
      <ndxf>
        <fill>
          <patternFill patternType="none">
            <bgColor indexed="65"/>
          </patternFill>
        </fill>
      </ndxf>
    </rcc>
    <rcc rId="0" sId="1" dxf="1">
      <nc r="CN743">
        <f>IF(AC743=X743,0,1)</f>
      </nc>
      <ndxf>
        <fill>
          <patternFill patternType="none">
            <bgColor indexed="65"/>
          </patternFill>
        </fill>
      </ndxf>
    </rcc>
    <rcc rId="0" sId="1" dxf="1">
      <nc r="CN744">
        <f>IF(AC744=X744,0,1)</f>
      </nc>
      <ndxf>
        <fill>
          <patternFill patternType="none">
            <bgColor indexed="65"/>
          </patternFill>
        </fill>
      </ndxf>
    </rcc>
    <rcc rId="0" sId="1" dxf="1">
      <nc r="CN745">
        <f>IF(AC745=X745,0,1)</f>
      </nc>
      <ndxf>
        <fill>
          <patternFill patternType="none">
            <bgColor indexed="65"/>
          </patternFill>
        </fill>
      </ndxf>
    </rcc>
    <rcc rId="0" sId="1" dxf="1">
      <nc r="CN746">
        <f>IF(AC746=X746,0,1)</f>
      </nc>
      <ndxf>
        <fill>
          <patternFill patternType="none">
            <bgColor indexed="65"/>
          </patternFill>
        </fill>
      </ndxf>
    </rcc>
    <rcc rId="0" sId="1" dxf="1">
      <nc r="CN747">
        <f>IF(AC747=X747,0,1)</f>
      </nc>
      <ndxf>
        <fill>
          <patternFill patternType="none">
            <bgColor indexed="65"/>
          </patternFill>
        </fill>
      </ndxf>
    </rcc>
    <rcc rId="0" sId="1" dxf="1">
      <nc r="CN748">
        <f>IF(AC748=X748,0,1)</f>
      </nc>
      <ndxf>
        <fill>
          <patternFill patternType="none">
            <bgColor indexed="65"/>
          </patternFill>
        </fill>
      </ndxf>
    </rcc>
    <rcc rId="0" sId="1" dxf="1">
      <nc r="CN749">
        <f>IF(AC749=X749,0,1)</f>
      </nc>
      <ndxf>
        <fill>
          <patternFill patternType="none">
            <bgColor indexed="65"/>
          </patternFill>
        </fill>
      </ndxf>
    </rcc>
    <rcc rId="0" sId="1" dxf="1">
      <nc r="CN750">
        <f>IF(AC750=X750,0,1)</f>
      </nc>
      <ndxf>
        <fill>
          <patternFill patternType="none">
            <bgColor indexed="65"/>
          </patternFill>
        </fill>
      </ndxf>
    </rcc>
    <rcc rId="0" sId="1" dxf="1">
      <nc r="CN751">
        <f>IF(AC751=X751,0,1)</f>
      </nc>
      <ndxf>
        <fill>
          <patternFill patternType="none">
            <bgColor indexed="65"/>
          </patternFill>
        </fill>
      </ndxf>
    </rcc>
    <rcc rId="0" sId="1" dxf="1">
      <nc r="CN752">
        <f>IF(AC752=X752,0,1)</f>
      </nc>
      <ndxf>
        <fill>
          <patternFill patternType="none">
            <bgColor indexed="65"/>
          </patternFill>
        </fill>
      </ndxf>
    </rcc>
    <rcc rId="0" sId="1" dxf="1">
      <nc r="CN753">
        <f>IF(AC753=X753,0,1)</f>
      </nc>
      <ndxf>
        <fill>
          <patternFill patternType="none">
            <bgColor indexed="65"/>
          </patternFill>
        </fill>
      </ndxf>
    </rcc>
    <rcc rId="0" sId="1" dxf="1">
      <nc r="CN754">
        <f>IF(AC754=X754,0,1)</f>
      </nc>
      <ndxf>
        <fill>
          <patternFill patternType="none">
            <bgColor indexed="65"/>
          </patternFill>
        </fill>
      </ndxf>
    </rcc>
    <rcc rId="0" sId="1" dxf="1">
      <nc r="CN755">
        <f>IF(AC755=X755,0,1)</f>
      </nc>
      <ndxf>
        <fill>
          <patternFill patternType="none">
            <bgColor indexed="65"/>
          </patternFill>
        </fill>
      </ndxf>
    </rcc>
    <rcc rId="0" sId="1" dxf="1">
      <nc r="CN756">
        <f>IF(AC756=X756,0,1)</f>
      </nc>
      <ndxf>
        <fill>
          <patternFill patternType="none">
            <bgColor indexed="65"/>
          </patternFill>
        </fill>
      </ndxf>
    </rcc>
    <rcc rId="0" sId="1" dxf="1">
      <nc r="CN757">
        <f>IF(AC757=X757,0,1)</f>
      </nc>
      <ndxf>
        <fill>
          <patternFill patternType="none">
            <bgColor indexed="65"/>
          </patternFill>
        </fill>
      </ndxf>
    </rcc>
    <rcc rId="0" sId="1" dxf="1">
      <nc r="CN758">
        <f>IF(AC758=X758,0,1)</f>
      </nc>
      <ndxf>
        <fill>
          <patternFill patternType="none">
            <bgColor indexed="65"/>
          </patternFill>
        </fill>
      </ndxf>
    </rcc>
    <rcc rId="0" sId="1" dxf="1">
      <nc r="CN759">
        <f>IF(AC759=X759,0,1)</f>
      </nc>
      <ndxf>
        <fill>
          <patternFill patternType="none">
            <bgColor indexed="65"/>
          </patternFill>
        </fill>
      </ndxf>
    </rcc>
    <rcc rId="0" sId="1" dxf="1">
      <nc r="CN760">
        <f>IF(AC760=X760,0,1)</f>
      </nc>
      <ndxf>
        <fill>
          <patternFill patternType="none">
            <bgColor indexed="65"/>
          </patternFill>
        </fill>
      </ndxf>
    </rcc>
    <rcc rId="0" sId="1" dxf="1">
      <nc r="CN761">
        <f>IF(AC761=X761,0,1)</f>
      </nc>
      <ndxf>
        <fill>
          <patternFill patternType="none">
            <bgColor indexed="65"/>
          </patternFill>
        </fill>
      </ndxf>
    </rcc>
    <rcc rId="0" sId="1" dxf="1">
      <nc r="CN762">
        <f>IF(AC762=X762,0,1)</f>
      </nc>
      <ndxf>
        <fill>
          <patternFill patternType="none">
            <bgColor indexed="65"/>
          </patternFill>
        </fill>
      </ndxf>
    </rcc>
    <rcc rId="0" sId="1" dxf="1">
      <nc r="CN763">
        <f>IF(AC763=X763,0,1)</f>
      </nc>
      <ndxf>
        <fill>
          <patternFill patternType="none">
            <bgColor indexed="65"/>
          </patternFill>
        </fill>
      </ndxf>
    </rcc>
    <rcc rId="0" sId="1" dxf="1">
      <nc r="CN764">
        <f>IF(AC764=X764,0,1)</f>
      </nc>
      <ndxf>
        <fill>
          <patternFill patternType="none">
            <bgColor indexed="65"/>
          </patternFill>
        </fill>
      </ndxf>
    </rcc>
    <rcc rId="0" sId="1" dxf="1">
      <nc r="CN765">
        <f>IF(AC765=X765,0,1)</f>
      </nc>
      <ndxf>
        <fill>
          <patternFill patternType="none">
            <bgColor indexed="65"/>
          </patternFill>
        </fill>
      </ndxf>
    </rcc>
    <rcc rId="0" sId="1" dxf="1">
      <nc r="CN766">
        <f>IF(AC766=X766,0,1)</f>
      </nc>
      <ndxf>
        <fill>
          <patternFill patternType="none">
            <bgColor indexed="65"/>
          </patternFill>
        </fill>
      </ndxf>
    </rcc>
    <rcc rId="0" sId="1" dxf="1">
      <nc r="CN767">
        <f>IF(AC767=X767,0,1)</f>
      </nc>
      <ndxf>
        <fill>
          <patternFill patternType="none">
            <bgColor indexed="65"/>
          </patternFill>
        </fill>
      </ndxf>
    </rcc>
    <rcc rId="0" sId="1" dxf="1">
      <nc r="CN768">
        <f>IF(AC768=X768,0,1)</f>
      </nc>
      <ndxf>
        <fill>
          <patternFill patternType="none">
            <bgColor indexed="65"/>
          </patternFill>
        </fill>
      </ndxf>
    </rcc>
    <rcc rId="0" sId="1" dxf="1">
      <nc r="CN769">
        <f>IF(AC769=X769,0,1)</f>
      </nc>
      <ndxf>
        <fill>
          <patternFill patternType="none">
            <bgColor indexed="65"/>
          </patternFill>
        </fill>
      </ndxf>
    </rcc>
    <rcc rId="0" sId="1" dxf="1">
      <nc r="CN770">
        <f>IF(AC770=X770,0,1)</f>
      </nc>
      <ndxf>
        <fill>
          <patternFill patternType="none">
            <bgColor indexed="65"/>
          </patternFill>
        </fill>
      </ndxf>
    </rcc>
    <rcc rId="0" sId="1" dxf="1">
      <nc r="CN771">
        <f>IF(AC771=X771,0,1)</f>
      </nc>
      <ndxf>
        <fill>
          <patternFill patternType="none">
            <bgColor indexed="65"/>
          </patternFill>
        </fill>
      </ndxf>
    </rcc>
    <rcc rId="0" sId="1" dxf="1">
      <nc r="CN772">
        <f>IF(AC772=X772,0,1)</f>
      </nc>
      <ndxf>
        <fill>
          <patternFill patternType="none">
            <bgColor indexed="65"/>
          </patternFill>
        </fill>
      </ndxf>
    </rcc>
    <rcc rId="0" sId="1" dxf="1">
      <nc r="CN773">
        <f>IF(AC773=X773,0,1)</f>
      </nc>
      <ndxf>
        <fill>
          <patternFill patternType="none">
            <bgColor indexed="65"/>
          </patternFill>
        </fill>
      </ndxf>
    </rcc>
    <rcc rId="0" sId="1" dxf="1">
      <nc r="CN774">
        <f>IF(AC774=X774,0,1)</f>
      </nc>
      <ndxf>
        <fill>
          <patternFill patternType="none">
            <bgColor indexed="65"/>
          </patternFill>
        </fill>
      </ndxf>
    </rcc>
    <rcc rId="0" sId="1" dxf="1">
      <nc r="CN775">
        <f>IF(AC775=X775,0,1)</f>
      </nc>
      <ndxf>
        <fill>
          <patternFill patternType="none">
            <bgColor indexed="65"/>
          </patternFill>
        </fill>
      </ndxf>
    </rcc>
    <rcc rId="0" sId="1" dxf="1">
      <nc r="CN776">
        <f>IF(AC776=X776,0,1)</f>
      </nc>
      <ndxf>
        <fill>
          <patternFill patternType="none">
            <bgColor indexed="65"/>
          </patternFill>
        </fill>
      </ndxf>
    </rcc>
    <rcc rId="0" sId="1" dxf="1">
      <nc r="CN777">
        <f>IF(AC777=X777,0,1)</f>
      </nc>
      <ndxf>
        <fill>
          <patternFill patternType="none">
            <bgColor indexed="65"/>
          </patternFill>
        </fill>
      </ndxf>
    </rcc>
    <rcc rId="0" sId="1" dxf="1">
      <nc r="CN778">
        <f>IF(AC778=X778,0,1)</f>
      </nc>
      <ndxf>
        <fill>
          <patternFill patternType="none">
            <bgColor indexed="65"/>
          </patternFill>
        </fill>
      </ndxf>
    </rcc>
    <rcc rId="0" sId="1" dxf="1">
      <nc r="CN779">
        <f>IF(AC779=X779,0,1)</f>
      </nc>
      <ndxf>
        <fill>
          <patternFill patternType="none">
            <bgColor indexed="65"/>
          </patternFill>
        </fill>
      </ndxf>
    </rcc>
    <rcc rId="0" sId="1" dxf="1">
      <nc r="CN780">
        <f>IF(AC780=X780,0,1)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IF(AC781=X781,0,1)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IF(AC782=X782,0,1)</f>
      </nc>
      <ndxf>
        <fill>
          <patternFill patternType="none">
            <bgColor indexed="65"/>
          </patternFill>
        </fill>
      </ndxf>
    </rcc>
    <rcc rId="0" sId="1" dxf="1">
      <nc r="CN783">
        <f>IF(AC783=X783,0,1)</f>
      </nc>
      <ndxf>
        <fill>
          <patternFill patternType="none">
            <bgColor indexed="65"/>
          </patternFill>
        </fill>
      </ndxf>
    </rcc>
    <rcc rId="0" sId="1" dxf="1">
      <nc r="CN784">
        <f>IF(AC784=X784,0,1)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IF(AC785=X785,0,1)</f>
      </nc>
      <ndxf>
        <fill>
          <patternFill patternType="none">
            <bgColor indexed="65"/>
          </patternFill>
        </fill>
      </ndxf>
    </rcc>
    <rcc rId="0" sId="1" dxf="1">
      <nc r="CN786">
        <f>IF(AC786=X786,0,1)</f>
      </nc>
      <ndxf>
        <fill>
          <patternFill patternType="none">
            <bgColor indexed="65"/>
          </patternFill>
        </fill>
      </ndxf>
    </rcc>
    <rcc rId="0" sId="1" dxf="1">
      <nc r="CN787">
        <f>IF(AC787=X787,0,1)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IF(AC788=X788,0,1)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IF(AC789=X789,0,1)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IF(AC790=X790,0,1)</f>
      </nc>
      <ndxf>
        <fill>
          <patternFill patternType="none">
            <bgColor indexed="65"/>
          </patternFill>
        </fill>
      </ndxf>
    </rcc>
    <rcc rId="0" sId="1" dxf="1">
      <nc r="CN791">
        <f>IF(AC791=X791,0,1)</f>
      </nc>
      <ndxf>
        <fill>
          <patternFill patternType="none">
            <bgColor indexed="65"/>
          </patternFill>
        </fill>
      </ndxf>
    </rcc>
    <rcc rId="0" sId="1" dxf="1">
      <nc r="CN792">
        <f>IF(AC792=X792,0,1)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IF(AC793=X793,0,1)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IF(AC794=X794,0,1)</f>
      </nc>
      <ndxf>
        <fill>
          <patternFill patternType="none">
            <bgColor indexed="65"/>
          </patternFill>
        </fill>
      </ndxf>
    </rcc>
    <rcc rId="0" sId="1" dxf="1">
      <nc r="CN795">
        <f>IF(AC795=X795,0,1)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IF(AC796=X796,0,1)</f>
      </nc>
      <ndxf>
        <fill>
          <patternFill patternType="none">
            <bgColor indexed="65"/>
          </patternFill>
        </fill>
      </ndxf>
    </rcc>
    <rcc rId="0" sId="1" dxf="1">
      <nc r="CN797">
        <f>IF(AC797=X797,0,1)</f>
      </nc>
      <ndxf>
        <fill>
          <patternFill patternType="none">
            <bgColor indexed="65"/>
          </patternFill>
        </fill>
      </ndxf>
    </rcc>
    <rcc rId="0" sId="1" dxf="1">
      <nc r="CN798">
        <f>IF(AC798=X798,0,1)</f>
      </nc>
      <ndxf>
        <fill>
          <patternFill patternType="none">
            <bgColor indexed="65"/>
          </patternFill>
        </fill>
      </ndxf>
    </rcc>
    <rcc rId="0" sId="1" dxf="1">
      <nc r="CN799">
        <f>IF(AC799=X799,0,1)</f>
      </nc>
      <ndxf>
        <fill>
          <patternFill patternType="none">
            <bgColor indexed="65"/>
          </patternFill>
        </fill>
      </ndxf>
    </rcc>
    <rcc rId="0" sId="1" dxf="1">
      <nc r="CN800">
        <f>IF(AC800=X800,0,1)</f>
      </nc>
      <ndxf>
        <fill>
          <patternFill patternType="none">
            <bgColor indexed="65"/>
          </patternFill>
        </fill>
      </ndxf>
    </rcc>
    <rcc rId="0" sId="1" dxf="1">
      <nc r="CN801">
        <f>IF(AC801=X801,0,1)</f>
      </nc>
      <ndxf>
        <fill>
          <patternFill patternType="none">
            <bgColor indexed="65"/>
          </patternFill>
        </fill>
      </ndxf>
    </rcc>
    <rcc rId="0" sId="1" dxf="1">
      <nc r="CN802">
        <f>IF(AC802=X802,0,1)</f>
      </nc>
      <ndxf>
        <fill>
          <patternFill patternType="none">
            <bgColor indexed="65"/>
          </patternFill>
        </fill>
      </ndxf>
    </rcc>
    <rcc rId="0" sId="1" dxf="1">
      <nc r="CN803">
        <f>IF(AC803=X803,0,1)</f>
      </nc>
      <ndxf>
        <fill>
          <patternFill patternType="none">
            <bgColor indexed="65"/>
          </patternFill>
        </fill>
      </ndxf>
    </rcc>
    <rcc rId="0" sId="1" dxf="1">
      <nc r="CN804">
        <f>IF(AC804=X804,0,1)</f>
      </nc>
      <ndxf>
        <fill>
          <patternFill patternType="none">
            <bgColor indexed="65"/>
          </patternFill>
        </fill>
      </ndxf>
    </rcc>
    <rcc rId="0" sId="1" dxf="1">
      <nc r="CN805">
        <f>IF(AC805=X805,0,1)</f>
      </nc>
      <ndxf>
        <fill>
          <patternFill patternType="none">
            <bgColor indexed="65"/>
          </patternFill>
        </fill>
      </ndxf>
    </rcc>
    <rcc rId="0" sId="1" dxf="1">
      <nc r="CN806">
        <f>IF(AC806=X806,0,1)</f>
      </nc>
      <ndxf>
        <fill>
          <patternFill patternType="none">
            <bgColor indexed="65"/>
          </patternFill>
        </fill>
      </ndxf>
    </rcc>
    <rcc rId="0" sId="1" dxf="1">
      <nc r="CN807">
        <f>IF(AC807=X807,0,1)</f>
      </nc>
      <ndxf>
        <fill>
          <patternFill patternType="none">
            <bgColor indexed="65"/>
          </patternFill>
        </fill>
      </ndxf>
    </rcc>
    <rcc rId="0" sId="1" dxf="1">
      <nc r="CN808">
        <f>IF(AC808=X808,0,1)</f>
      </nc>
      <ndxf>
        <fill>
          <patternFill patternType="none">
            <bgColor indexed="65"/>
          </patternFill>
        </fill>
      </ndxf>
    </rcc>
    <rcc rId="0" sId="1" dxf="1">
      <nc r="CN809">
        <f>IF(AC809=X809,0,1)</f>
      </nc>
      <ndxf>
        <fill>
          <patternFill patternType="none">
            <bgColor indexed="65"/>
          </patternFill>
        </fill>
      </ndxf>
    </rcc>
    <rcc rId="0" sId="1" dxf="1">
      <nc r="CN810">
        <f>IF(AC810=X810,0,1)</f>
      </nc>
      <ndxf>
        <fill>
          <patternFill patternType="none">
            <bgColor indexed="65"/>
          </patternFill>
        </fill>
      </ndxf>
    </rcc>
    <rcc rId="0" sId="1" dxf="1">
      <nc r="CN811">
        <f>IF(AC811=X811,0,1)</f>
      </nc>
      <ndxf>
        <fill>
          <patternFill patternType="none">
            <bgColor indexed="65"/>
          </patternFill>
        </fill>
      </ndxf>
    </rcc>
    <rcc rId="0" sId="1" dxf="1">
      <nc r="CN812">
        <f>IF(AC812=X812,0,1)</f>
      </nc>
      <ndxf>
        <fill>
          <patternFill patternType="none">
            <bgColor indexed="65"/>
          </patternFill>
        </fill>
      </ndxf>
    </rcc>
    <rcc rId="0" sId="1" dxf="1">
      <nc r="CN813">
        <f>IF(AC813=X813,0,1)</f>
      </nc>
      <ndxf>
        <fill>
          <patternFill patternType="none">
            <bgColor indexed="65"/>
          </patternFill>
        </fill>
      </ndxf>
    </rcc>
    <rcc rId="0" sId="1" dxf="1">
      <nc r="CN814">
        <f>IF(AC814=X814,0,1)</f>
      </nc>
      <ndxf>
        <fill>
          <patternFill patternType="none">
            <bgColor indexed="65"/>
          </patternFill>
        </fill>
      </ndxf>
    </rcc>
    <rcc rId="0" sId="1" dxf="1">
      <nc r="CN815">
        <f>IF(AC815=X815,0,1)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IF(AC816=X816,0,1)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IF(AC817=X817,0,1)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IF(AC818=X818,0,1)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IF(AC819=X819,0,1)</f>
      </nc>
      <ndxf>
        <fill>
          <patternFill patternType="none">
            <bgColor indexed="65"/>
          </patternFill>
        </fill>
      </ndxf>
    </rcc>
    <rcc rId="0" sId="1" dxf="1">
      <nc r="CN820">
        <f>IF(AC820=X820,0,1)</f>
      </nc>
      <ndxf>
        <fill>
          <patternFill patternType="none">
            <bgColor indexed="65"/>
          </patternFill>
        </fill>
      </ndxf>
    </rcc>
    <rcc rId="0" sId="1" dxf="1">
      <nc r="CN821">
        <f>IF(AC821=X821,0,1)</f>
      </nc>
      <ndxf>
        <fill>
          <patternFill patternType="none">
            <bgColor indexed="65"/>
          </patternFill>
        </fill>
      </ndxf>
    </rcc>
    <rcc rId="0" sId="1" dxf="1">
      <nc r="CN822">
        <f>IF(AC822=X822,0,1)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IF(AC823=X823,0,1)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IF(AC824=X824,0,1)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IF(AC825=X825,0,1)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IF(AC826=X826,0,1)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IF(AC827=X827,0,1)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IF(AC828=X828,0,1)</f>
      </nc>
      <ndxf>
        <fill>
          <patternFill patternType="none">
            <bgColor indexed="65"/>
          </patternFill>
        </fill>
      </ndxf>
    </rcc>
    <rcc rId="0" sId="1" dxf="1">
      <nc r="CN829">
        <f>IF(AC829=X829,0,1)</f>
      </nc>
      <ndxf>
        <fill>
          <patternFill patternType="none">
            <bgColor indexed="65"/>
          </patternFill>
        </fill>
      </ndxf>
    </rcc>
    <rcc rId="0" sId="1" dxf="1">
      <nc r="CN830">
        <f>IF(AC830=X830,0,1)</f>
      </nc>
      <ndxf>
        <fill>
          <patternFill patternType="none">
            <bgColor indexed="65"/>
          </patternFill>
        </fill>
      </ndxf>
    </rcc>
    <rcc rId="0" sId="1" dxf="1">
      <nc r="CN831">
        <f>IF(AC831=X831,0,1)</f>
      </nc>
      <ndxf>
        <fill>
          <patternFill patternType="none">
            <bgColor indexed="65"/>
          </patternFill>
        </fill>
      </ndxf>
    </rcc>
    <rcc rId="0" sId="1" dxf="1">
      <nc r="CN832">
        <f>IF(AC832=X832,0,1)</f>
      </nc>
      <ndxf>
        <fill>
          <patternFill patternType="none">
            <bgColor indexed="65"/>
          </patternFill>
        </fill>
      </ndxf>
    </rcc>
    <rcc rId="0" sId="1" dxf="1">
      <nc r="CN833">
        <f>IF(AC833=X833,0,1)</f>
      </nc>
      <ndxf>
        <fill>
          <patternFill patternType="none">
            <bgColor indexed="65"/>
          </patternFill>
        </fill>
      </ndxf>
    </rcc>
    <rcc rId="0" sId="1" dxf="1">
      <nc r="CN834">
        <f>IF(AC834=X834,0,1)</f>
      </nc>
      <ndxf>
        <fill>
          <patternFill patternType="none">
            <bgColor indexed="65"/>
          </patternFill>
        </fill>
      </ndxf>
    </rcc>
    <rcc rId="0" sId="1" dxf="1">
      <nc r="CN835">
        <f>IF(AC835=X835,0,1)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IF(AC836=X836,0,1)</f>
      </nc>
      <ndxf>
        <fill>
          <patternFill patternType="none">
            <bgColor indexed="65"/>
          </patternFill>
        </fill>
      </ndxf>
    </rcc>
    <rcc rId="0" sId="1" dxf="1">
      <nc r="CN837">
        <f>IF(AC837=X837,0,1)</f>
      </nc>
      <ndxf>
        <fill>
          <patternFill patternType="none">
            <bgColor indexed="65"/>
          </patternFill>
        </fill>
      </ndxf>
    </rcc>
    <rcc rId="0" sId="1" dxf="1">
      <nc r="CN838">
        <f>IF(AC838=X838,0,1)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IF(AC839=X839,0,1)</f>
      </nc>
      <ndxf>
        <fill>
          <patternFill patternType="none">
            <bgColor indexed="65"/>
          </patternFill>
        </fill>
      </ndxf>
    </rcc>
    <rcc rId="0" sId="1" dxf="1">
      <nc r="CN840">
        <f>IF(AC840=X840,0,1)</f>
      </nc>
      <ndxf>
        <fill>
          <patternFill patternType="none">
            <bgColor indexed="65"/>
          </patternFill>
        </fill>
      </ndxf>
    </rcc>
    <rcc rId="0" sId="1" dxf="1">
      <nc r="CN841">
        <f>IF(AC841=X841,0,1)</f>
      </nc>
      <ndxf>
        <fill>
          <patternFill patternType="none">
            <bgColor indexed="65"/>
          </patternFill>
        </fill>
      </ndxf>
    </rcc>
    <rcc rId="0" sId="1" dxf="1">
      <nc r="CN842">
        <f>IF(AC842=X842,0,1)</f>
      </nc>
      <ndxf>
        <fill>
          <patternFill patternType="none">
            <bgColor indexed="65"/>
          </patternFill>
        </fill>
      </ndxf>
    </rcc>
    <rcc rId="0" sId="1" dxf="1">
      <nc r="CN843">
        <f>IF(AC843=X843,0,1)</f>
      </nc>
      <ndxf>
        <fill>
          <patternFill patternType="none">
            <bgColor indexed="65"/>
          </patternFill>
        </fill>
      </ndxf>
    </rcc>
    <rcc rId="0" sId="1" dxf="1">
      <nc r="CN844">
        <f>IF(AC844=X844,0,1)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IF(AC845=X845,0,1)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IF(AC846=X846,0,1)</f>
      </nc>
      <ndxf>
        <fill>
          <patternFill patternType="none">
            <bgColor indexed="65"/>
          </patternFill>
        </fill>
      </ndxf>
    </rcc>
    <rcc rId="0" sId="1" dxf="1">
      <nc r="CN847">
        <f>IF(AC847=X847,0,1)</f>
      </nc>
      <ndxf>
        <fill>
          <patternFill patternType="none">
            <bgColor indexed="65"/>
          </patternFill>
        </fill>
      </ndxf>
    </rcc>
    <rcc rId="0" sId="1" dxf="1">
      <nc r="CN848">
        <f>IF(AC848=X848,0,1)</f>
      </nc>
      <ndxf>
        <fill>
          <patternFill patternType="none">
            <bgColor indexed="65"/>
          </patternFill>
        </fill>
      </ndxf>
    </rcc>
    <rcc rId="0" sId="1" dxf="1">
      <nc r="CN849">
        <f>IF(AC849=X849,0,1)</f>
      </nc>
      <ndxf>
        <fill>
          <patternFill patternType="none">
            <bgColor indexed="65"/>
          </patternFill>
        </fill>
      </ndxf>
    </rcc>
    <rcc rId="0" sId="1" dxf="1">
      <nc r="CN850">
        <f>IF(AC850=X850,0,1)</f>
      </nc>
      <ndxf>
        <fill>
          <patternFill patternType="none">
            <bgColor indexed="65"/>
          </patternFill>
        </fill>
      </ndxf>
    </rcc>
    <rcc rId="0" sId="1" dxf="1">
      <nc r="CN851">
        <f>IF(AC851=X851,0,1)</f>
      </nc>
      <ndxf>
        <fill>
          <patternFill patternType="none">
            <bgColor indexed="65"/>
          </patternFill>
        </fill>
      </ndxf>
    </rcc>
    <rcc rId="0" sId="1" dxf="1">
      <nc r="CN852">
        <f>IF(AC852=X852,0,1)</f>
      </nc>
      <ndxf>
        <fill>
          <patternFill patternType="none">
            <bgColor indexed="65"/>
          </patternFill>
        </fill>
      </ndxf>
    </rcc>
    <rcc rId="0" sId="1" dxf="1">
      <nc r="CN853">
        <f>IF(AC853=X853,0,1)</f>
      </nc>
      <ndxf>
        <fill>
          <patternFill patternType="none">
            <bgColor indexed="65"/>
          </patternFill>
        </fill>
      </ndxf>
    </rcc>
    <rcc rId="0" sId="1" dxf="1">
      <nc r="CN854">
        <f>IF(AC854=X854,0,1)</f>
      </nc>
      <ndxf>
        <fill>
          <patternFill patternType="none">
            <bgColor indexed="65"/>
          </patternFill>
        </fill>
      </ndxf>
    </rcc>
    <rcc rId="0" sId="1" dxf="1">
      <nc r="CN855">
        <f>IF(AC855=X855,0,1)</f>
      </nc>
      <ndxf>
        <fill>
          <patternFill patternType="none">
            <bgColor indexed="65"/>
          </patternFill>
        </fill>
      </ndxf>
    </rcc>
    <rcc rId="0" sId="1" dxf="1">
      <nc r="CN856">
        <f>IF(AC856=X856,0,1)</f>
      </nc>
      <ndxf>
        <fill>
          <patternFill patternType="none">
            <bgColor indexed="65"/>
          </patternFill>
        </fill>
      </ndxf>
    </rcc>
    <rcc rId="0" sId="1" dxf="1">
      <nc r="CN857">
        <f>IF(AC857=X857,0,1)</f>
      </nc>
      <ndxf>
        <fill>
          <patternFill patternType="none">
            <bgColor indexed="65"/>
          </patternFill>
        </fill>
      </ndxf>
    </rcc>
    <rcc rId="0" sId="1" dxf="1">
      <nc r="CN858">
        <f>IF(AC858=X858,0,1)</f>
      </nc>
      <ndxf>
        <fill>
          <patternFill patternType="none">
            <bgColor indexed="65"/>
          </patternFill>
        </fill>
      </ndxf>
    </rcc>
    <rcc rId="0" sId="1" dxf="1">
      <nc r="CN859">
        <f>IF(AC859=X859,0,1)</f>
      </nc>
      <ndxf>
        <fill>
          <patternFill patternType="none">
            <bgColor indexed="65"/>
          </patternFill>
        </fill>
      </ndxf>
    </rcc>
    <rcc rId="0" sId="1" dxf="1">
      <nc r="CN860">
        <f>IF(AC860=X860,0,1)</f>
      </nc>
      <ndxf>
        <fill>
          <patternFill patternType="none">
            <bgColor indexed="65"/>
          </patternFill>
        </fill>
      </ndxf>
    </rcc>
    <rcc rId="0" sId="1" dxf="1">
      <nc r="CN861">
        <f>IF(AC861=X861,0,1)</f>
      </nc>
      <ndxf>
        <fill>
          <patternFill patternType="none">
            <bgColor indexed="65"/>
          </patternFill>
        </fill>
      </ndxf>
    </rcc>
    <rcc rId="0" sId="1" dxf="1">
      <nc r="CN862">
        <f>IF(AC862=X862,0,1)</f>
      </nc>
      <ndxf>
        <fill>
          <patternFill patternType="none">
            <bgColor indexed="65"/>
          </patternFill>
        </fill>
      </ndxf>
    </rcc>
    <rcc rId="0" sId="1" dxf="1">
      <nc r="CN863">
        <f>IF(AC863=X863,0,1)</f>
      </nc>
      <ndxf>
        <fill>
          <patternFill patternType="none">
            <bgColor indexed="65"/>
          </patternFill>
        </fill>
      </ndxf>
    </rcc>
    <rcc rId="0" sId="1" dxf="1">
      <nc r="CN864">
        <f>IF(AC864=X864,0,1)</f>
      </nc>
      <ndxf>
        <fill>
          <patternFill patternType="none">
            <bgColor indexed="65"/>
          </patternFill>
        </fill>
      </ndxf>
    </rcc>
    <rcc rId="0" sId="1" dxf="1">
      <nc r="CN865">
        <f>IF(AC865=X865,0,1)</f>
      </nc>
      <ndxf>
        <fill>
          <patternFill patternType="none">
            <bgColor indexed="65"/>
          </patternFill>
        </fill>
      </ndxf>
    </rcc>
    <rcc rId="0" sId="1" dxf="1">
      <nc r="CN866">
        <f>IF(AC866=X866,0,1)</f>
      </nc>
      <ndxf>
        <fill>
          <patternFill patternType="none">
            <bgColor indexed="65"/>
          </patternFill>
        </fill>
      </ndxf>
    </rcc>
    <rcc rId="0" sId="1" dxf="1">
      <nc r="CN867">
        <f>IF(AC867=X867,0,1)</f>
      </nc>
      <ndxf>
        <fill>
          <patternFill patternType="none">
            <bgColor indexed="65"/>
          </patternFill>
        </fill>
      </ndxf>
    </rcc>
    <rcc rId="0" sId="1" dxf="1">
      <nc r="CN868">
        <f>IF(AC868=X868,0,1)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IF(AC869=X869,0,1)</f>
      </nc>
      <ndxf>
        <fill>
          <patternFill patternType="none">
            <bgColor indexed="65"/>
          </patternFill>
        </fill>
      </ndxf>
    </rcc>
    <rcc rId="0" sId="1" dxf="1">
      <nc r="CN870">
        <f>IF(AC870=X870,0,1)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IF(AC871=X871,0,1)</f>
      </nc>
      <ndxf>
        <fill>
          <patternFill patternType="none">
            <bgColor indexed="65"/>
          </patternFill>
        </fill>
      </ndxf>
    </rcc>
    <rcc rId="0" sId="1" dxf="1">
      <nc r="CN872">
        <f>IF(AC872=X872,0,1)</f>
      </nc>
      <ndxf>
        <fill>
          <patternFill patternType="none">
            <bgColor indexed="65"/>
          </patternFill>
        </fill>
      </ndxf>
    </rcc>
    <rcc rId="0" sId="1" dxf="1">
      <nc r="CN873">
        <f>IF(AC873=X873,0,1)</f>
      </nc>
      <ndxf>
        <fill>
          <patternFill patternType="none">
            <bgColor indexed="65"/>
          </patternFill>
        </fill>
      </ndxf>
    </rcc>
    <rcc rId="0" sId="1" dxf="1">
      <nc r="CN874">
        <f>IF(AC874=X874,0,1)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IF(AC875=X875,0,1)</f>
      </nc>
      <ndxf>
        <fill>
          <patternFill patternType="none">
            <bgColor indexed="65"/>
          </patternFill>
        </fill>
      </ndxf>
    </rcc>
    <rcc rId="0" sId="1" dxf="1">
      <nc r="CN876">
        <f>IF(AC876=X876,0,1)</f>
      </nc>
      <ndxf>
        <fill>
          <patternFill patternType="none">
            <bgColor indexed="65"/>
          </patternFill>
        </fill>
      </ndxf>
    </rcc>
    <rcc rId="0" sId="1" dxf="1">
      <nc r="CN877">
        <f>IF(AC877=X877,0,1)</f>
      </nc>
      <ndxf>
        <fill>
          <patternFill patternType="none">
            <bgColor indexed="65"/>
          </patternFill>
        </fill>
      </ndxf>
    </rcc>
    <rcc rId="0" sId="1" dxf="1">
      <nc r="CN878">
        <f>IF(AC878=X878,0,1)</f>
      </nc>
      <ndxf>
        <fill>
          <patternFill patternType="none">
            <bgColor indexed="65"/>
          </patternFill>
        </fill>
      </ndxf>
    </rcc>
    <rcc rId="0" sId="1" dxf="1">
      <nc r="CN879">
        <f>IF(AC879=X879,0,1)</f>
      </nc>
      <ndxf>
        <fill>
          <patternFill patternType="none">
            <bgColor indexed="65"/>
          </patternFill>
        </fill>
      </ndxf>
    </rcc>
    <rcc rId="0" sId="1" dxf="1">
      <nc r="CN880">
        <f>IF(AC880=X880,0,1)</f>
      </nc>
      <ndxf>
        <fill>
          <patternFill patternType="none">
            <bgColor indexed="65"/>
          </patternFill>
        </fill>
      </ndxf>
    </rcc>
    <rcc rId="0" sId="1" dxf="1">
      <nc r="CN881">
        <f>IF(AC881=X881,0,1)</f>
      </nc>
      <ndxf>
        <fill>
          <patternFill patternType="none">
            <bgColor indexed="65"/>
          </patternFill>
        </fill>
      </ndxf>
    </rcc>
    <rcc rId="0" sId="1" dxf="1">
      <nc r="CN882">
        <f>IF(AC882=X882,0,1)</f>
      </nc>
      <ndxf>
        <fill>
          <patternFill patternType="none">
            <bgColor indexed="65"/>
          </patternFill>
        </fill>
      </ndxf>
    </rcc>
    <rcc rId="0" sId="1" dxf="1">
      <nc r="CN883">
        <f>IF(AC883=X883,0,1)</f>
      </nc>
      <ndxf>
        <fill>
          <patternFill patternType="none">
            <bgColor indexed="65"/>
          </patternFill>
        </fill>
      </ndxf>
    </rcc>
    <rcc rId="0" sId="1" dxf="1">
      <nc r="CN884">
        <f>IF(AC884=X884,0,1)</f>
      </nc>
      <ndxf>
        <fill>
          <patternFill patternType="none">
            <bgColor indexed="65"/>
          </patternFill>
        </fill>
      </ndxf>
    </rcc>
    <rcc rId="0" sId="1" dxf="1">
      <nc r="CN885">
        <f>IF(AC885=X885,0,1)</f>
      </nc>
      <ndxf>
        <fill>
          <patternFill patternType="none">
            <bgColor indexed="65"/>
          </patternFill>
        </fill>
      </ndxf>
    </rcc>
    <rcc rId="0" sId="1" dxf="1">
      <nc r="CN886">
        <f>IF(AC886=X886,0,1)</f>
      </nc>
      <ndxf>
        <fill>
          <patternFill patternType="none">
            <bgColor indexed="65"/>
          </patternFill>
        </fill>
      </ndxf>
    </rcc>
    <rcc rId="0" sId="1" dxf="1">
      <nc r="CN887">
        <f>IF(AC887=X887,0,1)</f>
      </nc>
      <ndxf>
        <fill>
          <patternFill patternType="none">
            <bgColor indexed="65"/>
          </patternFill>
        </fill>
      </ndxf>
    </rcc>
    <rcc rId="0" sId="1" dxf="1">
      <nc r="CN888">
        <f>IF(AC888=X888,0,1)</f>
      </nc>
      <ndxf>
        <fill>
          <patternFill patternType="none">
            <bgColor indexed="65"/>
          </patternFill>
        </fill>
      </ndxf>
    </rcc>
    <rcc rId="0" sId="1" dxf="1">
      <nc r="CN889">
        <f>IF(AC889=X889,0,1)</f>
      </nc>
      <ndxf>
        <fill>
          <patternFill patternType="none">
            <bgColor indexed="65"/>
          </patternFill>
        </fill>
      </ndxf>
    </rcc>
    <rcc rId="0" sId="1" dxf="1">
      <nc r="CN890">
        <f>IF(AC890=X890,0,1)</f>
      </nc>
      <ndxf>
        <fill>
          <patternFill patternType="none">
            <bgColor indexed="65"/>
          </patternFill>
        </fill>
      </ndxf>
    </rcc>
    <rcc rId="0" sId="1" dxf="1">
      <nc r="CN891">
        <f>IF(AC891=X891,0,1)</f>
      </nc>
      <ndxf>
        <fill>
          <patternFill patternType="none">
            <bgColor indexed="65"/>
          </patternFill>
        </fill>
      </ndxf>
    </rcc>
    <rcc rId="0" sId="1" dxf="1">
      <nc r="CN892">
        <f>IF(AC892=X892,0,1)</f>
      </nc>
      <ndxf>
        <fill>
          <patternFill patternType="none">
            <bgColor indexed="65"/>
          </patternFill>
        </fill>
      </ndxf>
    </rcc>
    <rcc rId="0" sId="1" dxf="1">
      <nc r="CN893">
        <f>IF(AC893=X893,0,1)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IF(AC894=X894,0,1)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IF(AC895=X895,0,1)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IF(AC896=X896,0,1)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IF(AC897=X897,0,1)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IF(AC898=X898,0,1)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IF(AC899=X899,0,1)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IF(AC900=X900,0,1)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IF(AC901=X901,0,1)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IF(AC902=X902,0,1)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IF(AC903=X903,0,1)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IF(AC904=X904,0,1)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IF(AC905=X905,0,1)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IF(AC906=X906,0,1)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IF(AC907=X907,0,1)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IF(AC908=X908,0,1)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IF(AC909=X909,0,1)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IF(AC910=X910,0,1)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IF(AC911=X911,0,1)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IF(AC912=X912,0,1)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IF(AC913=X913,0,1)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IF(AC914=X914,0,1)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IF(AC915=X915,0,1)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IF(AC916=X916,0,1)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IF(AC917=X917,0,1)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IF(AC918=X918,0,1)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IF(AC919=X919,0,1)</f>
      </nc>
      <ndxf>
        <fill>
          <patternFill patternType="none">
            <bgColor indexed="65"/>
          </patternFill>
        </fill>
      </ndxf>
    </rcc>
    <rcc rId="0" sId="1" dxf="1">
      <nc r="CN920">
        <f>IF(AC920=X920,0,1)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IF(AC921=X921,0,1)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IF(AC922=X922,0,1)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IF(AC923=X923,0,1)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IF(AC924=X924,0,1)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IF(AC925=X925,0,1)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IF(AC926=X926,0,1)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IF(AC927=X927,0,1)</f>
      </nc>
      <ndxf>
        <fill>
          <patternFill patternType="none">
            <bgColor indexed="65"/>
          </patternFill>
        </fill>
      </ndxf>
    </rcc>
    <rcc rId="0" sId="1" dxf="1">
      <nc r="CN928">
        <f>IF(AC928=X928,0,1)</f>
      </nc>
      <ndxf>
        <fill>
          <patternFill patternType="none">
            <bgColor indexed="65"/>
          </patternFill>
        </fill>
      </ndxf>
    </rcc>
    <rcc rId="0" sId="1" dxf="1">
      <nc r="CN929">
        <f>IF(AC929=X929,0,1)</f>
      </nc>
      <ndxf>
        <fill>
          <patternFill patternType="none">
            <bgColor indexed="65"/>
          </patternFill>
        </fill>
      </ndxf>
    </rcc>
    <rcc rId="0" sId="1" dxf="1">
      <nc r="CN930">
        <f>IF(AC930=X930,0,1)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IF(AC931=X931,0,1)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IF(AC932=X932,0,1)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IF(AC933=X933,0,1)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IF(AC934=X934,0,1)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IF(AC935=X935,0,1)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IF(AC936=X936,0,1)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IF(AC937=X937,0,1)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IF(AC938=X938,0,1)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IF(AC939=X939,0,1)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IF(AC940=X940,0,1)</f>
      </nc>
      <ndxf>
        <fill>
          <patternFill patternType="none">
            <bgColor indexed="65"/>
          </patternFill>
        </fill>
      </ndxf>
    </rcc>
    <rcc rId="0" sId="1" dxf="1">
      <nc r="CN941">
        <f>IF(AC941=X941,0,1)</f>
      </nc>
      <ndxf>
        <fill>
          <patternFill patternType="none">
            <bgColor indexed="65"/>
          </patternFill>
        </fill>
      </ndxf>
    </rcc>
    <rcc rId="0" sId="1" dxf="1">
      <nc r="CN942">
        <f>IF(AC942=X942,0,1)</f>
      </nc>
      <ndxf>
        <fill>
          <patternFill patternType="none">
            <bgColor indexed="65"/>
          </patternFill>
        </fill>
      </ndxf>
    </rcc>
    <rcc rId="0" sId="1" dxf="1">
      <nc r="CN943">
        <f>IF(AC943=X943,0,1)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IF(AC944=X944,0,1)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IF(AC945=X945,0,1)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IF(AC946=X946,0,1)</f>
      </nc>
      <ndxf>
        <fill>
          <patternFill patternType="none">
            <bgColor indexed="65"/>
          </patternFill>
        </fill>
      </ndxf>
    </rcc>
    <rcc rId="0" sId="1" dxf="1">
      <nc r="CN947">
        <f>IF(AC947=X947,0,1)</f>
      </nc>
      <ndxf>
        <fill>
          <patternFill patternType="none">
            <bgColor indexed="65"/>
          </patternFill>
        </fill>
      </ndxf>
    </rcc>
    <rcc rId="0" sId="1" dxf="1">
      <nc r="CN948">
        <f>IF(AC948=X948,0,1)</f>
      </nc>
      <ndxf>
        <fill>
          <patternFill patternType="none">
            <bgColor indexed="65"/>
          </patternFill>
        </fill>
      </ndxf>
    </rcc>
    <rcc rId="0" sId="1" dxf="1">
      <nc r="CN949">
        <f>IF(AC949=X949,0,1)</f>
      </nc>
      <ndxf>
        <fill>
          <patternFill patternType="none">
            <bgColor indexed="65"/>
          </patternFill>
        </fill>
      </ndxf>
    </rcc>
    <rcc rId="0" sId="1" dxf="1">
      <nc r="CN950">
        <f>IF(AC950=X950,0,1)</f>
      </nc>
      <ndxf>
        <fill>
          <patternFill patternType="none">
            <bgColor indexed="65"/>
          </patternFill>
        </fill>
      </ndxf>
    </rcc>
    <rcc rId="0" sId="1" dxf="1">
      <nc r="CN951">
        <f>IF(AC951=X951,0,1)</f>
      </nc>
      <ndxf>
        <fill>
          <patternFill patternType="none">
            <bgColor indexed="65"/>
          </patternFill>
        </fill>
      </ndxf>
    </rcc>
    <rcc rId="0" sId="1" dxf="1">
      <nc r="CN952">
        <f>IF(AC952=X952,0,1)</f>
      </nc>
      <ndxf>
        <fill>
          <patternFill patternType="none">
            <bgColor indexed="65"/>
          </patternFill>
        </fill>
      </ndxf>
    </rcc>
    <rcc rId="0" sId="1" dxf="1">
      <nc r="CN953">
        <f>IF(AC953=X953,0,1)</f>
      </nc>
      <ndxf>
        <fill>
          <patternFill patternType="none">
            <bgColor indexed="65"/>
          </patternFill>
        </fill>
      </ndxf>
    </rcc>
    <rcc rId="0" sId="1" dxf="1">
      <nc r="CN954">
        <f>IF(AC954=X954,0,1)</f>
      </nc>
      <ndxf>
        <fill>
          <patternFill patternType="none">
            <bgColor indexed="65"/>
          </patternFill>
        </fill>
      </ndxf>
    </rcc>
    <rcc rId="0" sId="1" dxf="1">
      <nc r="CN955">
        <f>IF(AC955=X955,0,1)</f>
      </nc>
      <ndxf>
        <fill>
          <patternFill patternType="none">
            <bgColor indexed="65"/>
          </patternFill>
        </fill>
      </ndxf>
    </rcc>
    <rcc rId="0" sId="1" dxf="1">
      <nc r="CN956">
        <f>IF(AC956=X956,0,1)</f>
      </nc>
      <ndxf>
        <fill>
          <patternFill patternType="none">
            <bgColor indexed="65"/>
          </patternFill>
        </fill>
      </ndxf>
    </rcc>
    <rcc rId="0" sId="1" dxf="1">
      <nc r="CN957">
        <f>IF(AC957=X957,0,1)</f>
      </nc>
      <ndxf>
        <fill>
          <patternFill patternType="none">
            <bgColor indexed="65"/>
          </patternFill>
        </fill>
      </ndxf>
    </rcc>
    <rcc rId="0" sId="1" dxf="1">
      <nc r="CN958">
        <f>IF(AC958=X958,0,1)</f>
      </nc>
      <ndxf>
        <fill>
          <patternFill patternType="none">
            <bgColor indexed="65"/>
          </patternFill>
        </fill>
      </ndxf>
    </rcc>
    <rcc rId="0" sId="1" dxf="1">
      <nc r="CN959">
        <f>IF(AC959=X959,0,1)</f>
      </nc>
      <ndxf>
        <fill>
          <patternFill patternType="none">
            <bgColor indexed="65"/>
          </patternFill>
        </fill>
      </ndxf>
    </rcc>
    <rcc rId="0" sId="1" dxf="1">
      <nc r="CN960">
        <f>IF(AC960=X960,0,1)</f>
      </nc>
      <ndxf>
        <fill>
          <patternFill patternType="none">
            <bgColor indexed="65"/>
          </patternFill>
        </fill>
      </ndxf>
    </rcc>
    <rcc rId="0" sId="1" dxf="1">
      <nc r="CN961">
        <f>IF(AC961=X961,0,1)</f>
      </nc>
      <ndxf>
        <fill>
          <patternFill patternType="none">
            <bgColor indexed="65"/>
          </patternFill>
        </fill>
      </ndxf>
    </rcc>
    <rcc rId="0" sId="1" dxf="1">
      <nc r="CN962">
        <f>IF(AC962=X962,0,1)</f>
      </nc>
      <ndxf>
        <fill>
          <patternFill patternType="none">
            <bgColor indexed="65"/>
          </patternFill>
        </fill>
      </ndxf>
    </rcc>
    <rcc rId="0" sId="1" dxf="1">
      <nc r="CN963">
        <f>IF(AC963=X963,0,1)</f>
      </nc>
      <ndxf>
        <fill>
          <patternFill patternType="none">
            <bgColor indexed="65"/>
          </patternFill>
        </fill>
      </ndxf>
    </rcc>
    <rcc rId="0" sId="1" dxf="1">
      <nc r="CN964">
        <f>IF(AC964=X964,0,1)</f>
      </nc>
      <ndxf>
        <fill>
          <patternFill patternType="none">
            <bgColor indexed="65"/>
          </patternFill>
        </fill>
      </ndxf>
    </rcc>
    <rcc rId="0" sId="1" dxf="1">
      <nc r="CN965">
        <f>IF(AC965=X965,0,1)</f>
      </nc>
      <ndxf>
        <fill>
          <patternFill patternType="none">
            <bgColor indexed="65"/>
          </patternFill>
        </fill>
      </ndxf>
    </rcc>
    <rcc rId="0" sId="1" dxf="1">
      <nc r="CN966">
        <f>IF(AC966=X966,0,1)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IF(AC967=X967,0,1)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IF(AC968=X968,0,1)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IF(AC969=X969,0,1)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IF(AC970=X970,0,1)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IF(AC971=X971,0,1)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IF(AC972=X972,0,1)</f>
      </nc>
      <ndxf>
        <fill>
          <patternFill patternType="none">
            <bgColor indexed="65"/>
          </patternFill>
        </fill>
      </ndxf>
    </rcc>
    <rcc rId="0" sId="1" dxf="1">
      <nc r="CN973">
        <f>IF(AC973=X973,0,1)</f>
      </nc>
      <ndxf>
        <fill>
          <patternFill patternType="none">
            <bgColor indexed="65"/>
          </patternFill>
        </fill>
      </ndxf>
    </rcc>
    <rcc rId="0" sId="1" dxf="1">
      <nc r="CN974">
        <f>IF(AC974=X974,0,1)</f>
      </nc>
      <ndxf>
        <fill>
          <patternFill patternType="none">
            <bgColor indexed="65"/>
          </patternFill>
        </fill>
      </ndxf>
    </rcc>
    <rcc rId="0" sId="1" dxf="1">
      <nc r="CN975">
        <f>IF(AC975=X975,0,1)</f>
      </nc>
      <ndxf>
        <fill>
          <patternFill patternType="none">
            <bgColor indexed="65"/>
          </patternFill>
        </fill>
      </ndxf>
    </rcc>
    <rcc rId="0" sId="1" dxf="1">
      <nc r="CN976">
        <f>IF(AC976=X976,0,1)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IF(AC977=X977,0,1)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IF(AC978=X978,0,1)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IF(AC979=X979,0,1)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IF(AC980=X980,0,1)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IF(AC981=X981,0,1)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IF(AC982=X982,0,1)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IF(AC983=X983,0,1)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IF(AC984=X984,0,1)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IF(AC985=X985,0,1)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IF(AC986=X986,0,1)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IF(AC987=X987,0,1)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IF(AC988=X988,0,1)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IF(AC989=X989,0,1)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IF(AC990=X990,0,1)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IF(AC991=X991,0,1)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IF(AC992=X992,0,1)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IF(AC993=X993,0,1)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IF(AC994=X994,0,1)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IF(AC995=X995,0,1)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IF(AC996=X996,0,1)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IF(AC997=X997,0,1)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IF(AC998=X998,0,1)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IF(AC999=X999,0,1)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IF(AC1000=X1000,0,1)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IF(AC1001=X1001,0,1)</f>
      </nc>
      <ndxf>
        <fill>
          <patternFill patternType="none">
            <bgColor indexed="65"/>
          </patternFill>
        </fill>
      </ndxf>
    </rcc>
    <rcc rId="0" sId="1" dxf="1">
      <nc r="CN1002">
        <f>IF(AC1002=X1002,0,1)</f>
      </nc>
      <ndxf>
        <fill>
          <patternFill patternType="none">
            <bgColor indexed="65"/>
          </patternFill>
        </fill>
      </ndxf>
    </rcc>
    <rcc rId="0" sId="1" dxf="1">
      <nc r="CN1003">
        <f>IF(AC1003=X1003,0,1)</f>
      </nc>
      <ndxf>
        <fill>
          <patternFill patternType="none">
            <bgColor indexed="65"/>
          </patternFill>
        </fill>
      </ndxf>
    </rcc>
    <rcc rId="0" sId="1" dxf="1">
      <nc r="CN1004">
        <f>IF(AC1004=X1004,0,1)</f>
      </nc>
      <ndxf>
        <fill>
          <patternFill patternType="none">
            <bgColor indexed="65"/>
          </patternFill>
        </fill>
      </ndxf>
    </rcc>
    <rcc rId="0" sId="1" dxf="1">
      <nc r="CN1005">
        <f>IF(AC1005=X1005,0,1)</f>
      </nc>
      <ndxf>
        <fill>
          <patternFill patternType="none">
            <bgColor indexed="65"/>
          </patternFill>
        </fill>
      </ndxf>
    </rcc>
    <rcc rId="0" sId="1" dxf="1">
      <nc r="CN1006">
        <f>IF(AC1006=X1006,0,1)</f>
      </nc>
      <ndxf>
        <fill>
          <patternFill patternType="none">
            <bgColor indexed="65"/>
          </patternFill>
        </fill>
      </ndxf>
    </rcc>
    <rcc rId="0" sId="1" dxf="1">
      <nc r="CN1007">
        <f>IF(AC1007=X1007,0,1)</f>
      </nc>
      <ndxf>
        <fill>
          <patternFill patternType="none">
            <bgColor indexed="65"/>
          </patternFill>
        </fill>
      </ndxf>
    </rcc>
    <rcc rId="0" sId="1" dxf="1">
      <nc r="CN1008">
        <f>IF(AC1008=X1008,0,1)</f>
      </nc>
      <ndxf>
        <fill>
          <patternFill patternType="none">
            <bgColor indexed="65"/>
          </patternFill>
        </fill>
      </ndxf>
    </rcc>
    <rcc rId="0" sId="1" dxf="1">
      <nc r="CN1009">
        <f>IF(AC1009=X1009,0,1)</f>
      </nc>
      <ndxf>
        <fill>
          <patternFill patternType="none">
            <bgColor indexed="65"/>
          </patternFill>
        </fill>
      </ndxf>
    </rcc>
    <rcc rId="0" sId="1" dxf="1">
      <nc r="CN1010">
        <f>IF(AC1010=X1010,0,1)</f>
      </nc>
      <ndxf>
        <fill>
          <patternFill patternType="none">
            <bgColor indexed="65"/>
          </patternFill>
        </fill>
      </ndxf>
    </rcc>
    <rcc rId="0" sId="1" dxf="1">
      <nc r="CN1011">
        <f>IF(AC1011=X1011,0,1)</f>
      </nc>
      <ndxf>
        <fill>
          <patternFill patternType="none">
            <bgColor indexed="65"/>
          </patternFill>
        </fill>
      </ndxf>
    </rcc>
    <rcc rId="0" sId="1" dxf="1">
      <nc r="CN1012">
        <f>IF(AC1012=X1012,0,1)</f>
      </nc>
      <ndxf>
        <fill>
          <patternFill patternType="none">
            <bgColor indexed="65"/>
          </patternFill>
        </fill>
      </ndxf>
    </rcc>
    <rcc rId="0" sId="1" dxf="1">
      <nc r="CN1013">
        <f>IF(AC1013=X1013,0,1)</f>
      </nc>
      <ndxf>
        <fill>
          <patternFill patternType="none">
            <bgColor indexed="65"/>
          </patternFill>
        </fill>
      </ndxf>
    </rcc>
    <rcc rId="0" sId="1" dxf="1">
      <nc r="CN1014">
        <f>IF(AC1014=X1014,0,1)</f>
      </nc>
      <ndxf>
        <fill>
          <patternFill patternType="none">
            <bgColor indexed="65"/>
          </patternFill>
        </fill>
      </ndxf>
    </rcc>
    <rcc rId="0" sId="1" dxf="1">
      <nc r="CN1015">
        <f>IF(AC1015=X1015,0,1)</f>
      </nc>
      <ndxf>
        <fill>
          <patternFill patternType="none">
            <bgColor indexed="65"/>
          </patternFill>
        </fill>
      </ndxf>
    </rcc>
    <rcc rId="0" sId="1" dxf="1">
      <nc r="CN1016">
        <f>IF(AC1016=X1016,0,1)</f>
      </nc>
      <ndxf>
        <fill>
          <patternFill patternType="none">
            <bgColor indexed="65"/>
          </patternFill>
        </fill>
      </ndxf>
    </rcc>
    <rcc rId="0" sId="1" dxf="1">
      <nc r="CN1017">
        <f>IF(AC1017=X1017,0,1)</f>
      </nc>
      <ndxf>
        <fill>
          <patternFill patternType="none">
            <bgColor indexed="65"/>
          </patternFill>
        </fill>
      </ndxf>
    </rcc>
    <rcc rId="0" sId="1" dxf="1">
      <nc r="CN1018">
        <f>IF(AC1018=X1018,0,1)</f>
      </nc>
      <ndxf>
        <fill>
          <patternFill patternType="none">
            <bgColor indexed="65"/>
          </patternFill>
        </fill>
      </ndxf>
    </rcc>
    <rcc rId="0" sId="1" dxf="1">
      <nc r="CN1019">
        <f>IF(AC1019=X1019,0,1)</f>
      </nc>
      <ndxf>
        <fill>
          <patternFill patternType="none">
            <bgColor indexed="65"/>
          </patternFill>
        </fill>
      </ndxf>
    </rcc>
    <rcc rId="0" sId="1" dxf="1">
      <nc r="CN1020">
        <f>IF(AC1020=X1020,0,1)</f>
      </nc>
      <ndxf>
        <fill>
          <patternFill patternType="none">
            <bgColor indexed="65"/>
          </patternFill>
        </fill>
      </ndxf>
    </rcc>
    <rcc rId="0" sId="1" dxf="1">
      <nc r="CN1021">
        <f>IF(AC1021=X1021,0,1)</f>
      </nc>
      <ndxf>
        <fill>
          <patternFill patternType="none">
            <bgColor indexed="65"/>
          </patternFill>
        </fill>
      </ndxf>
    </rcc>
    <rcc rId="0" sId="1" dxf="1">
      <nc r="CN1022">
        <f>IF(AC1022=X1022,0,1)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IF(AC1023=X1023,0,1)</f>
      </nc>
      <ndxf>
        <fill>
          <patternFill patternType="none">
            <bgColor indexed="65"/>
          </patternFill>
        </fill>
      </ndxf>
    </rcc>
    <rcc rId="0" sId="1" dxf="1">
      <nc r="CN1024">
        <f>IF(AC1024=X1024,0,1)</f>
      </nc>
      <ndxf>
        <fill>
          <patternFill patternType="none">
            <bgColor indexed="65"/>
          </patternFill>
        </fill>
      </ndxf>
    </rcc>
    <rcc rId="0" sId="1" dxf="1">
      <nc r="CN1025">
        <f>IF(AC1025=X1025,0,1)</f>
      </nc>
      <ndxf>
        <fill>
          <patternFill patternType="none">
            <bgColor indexed="65"/>
          </patternFill>
        </fill>
      </ndxf>
    </rcc>
    <rcc rId="0" sId="1" dxf="1">
      <nc r="CN1026">
        <f>IF(AC1026=X1026,0,1)</f>
      </nc>
      <ndxf>
        <fill>
          <patternFill patternType="none">
            <bgColor indexed="65"/>
          </patternFill>
        </fill>
      </ndxf>
    </rcc>
    <rcc rId="0" sId="1" dxf="1">
      <nc r="CN1027">
        <f>IF(AC1027=X1027,0,1)</f>
      </nc>
      <ndxf>
        <fill>
          <patternFill patternType="none">
            <bgColor indexed="65"/>
          </patternFill>
        </fill>
      </ndxf>
    </rcc>
    <rcc rId="0" sId="1" dxf="1">
      <nc r="CN1028">
        <f>IF(AC1028=X1028,0,1)</f>
      </nc>
      <ndxf>
        <fill>
          <patternFill patternType="none">
            <bgColor indexed="65"/>
          </patternFill>
        </fill>
      </ndxf>
    </rcc>
    <rcc rId="0" sId="1" dxf="1">
      <nc r="CN1029">
        <f>IF(AC1029=X1029,0,1)</f>
      </nc>
      <ndxf>
        <fill>
          <patternFill patternType="none">
            <bgColor indexed="65"/>
          </patternFill>
        </fill>
      </ndxf>
    </rcc>
    <rcc rId="0" sId="1" dxf="1">
      <nc r="CN1030">
        <f>IF(AC1030=X1030,0,1)</f>
      </nc>
      <ndxf>
        <fill>
          <patternFill patternType="none">
            <bgColor indexed="65"/>
          </patternFill>
        </fill>
      </ndxf>
    </rcc>
    <rcc rId="0" sId="1" dxf="1">
      <nc r="CN1031">
        <f>IF(AC1031=X1031,0,1)</f>
      </nc>
      <ndxf>
        <fill>
          <patternFill patternType="none">
            <bgColor indexed="65"/>
          </patternFill>
        </fill>
      </ndxf>
    </rcc>
    <rcc rId="0" sId="1" dxf="1">
      <nc r="CN1032">
        <f>IF(AC1032=X1032,0,1)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IF(AC1033=X1033,0,1)</f>
      </nc>
      <ndxf>
        <fill>
          <patternFill patternType="none">
            <bgColor indexed="65"/>
          </patternFill>
        </fill>
      </ndxf>
    </rcc>
    <rcc rId="0" sId="1" dxf="1">
      <nc r="CN1034">
        <f>IF(AC1034=X1034,0,1)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IF(AC1035=X1035,0,1)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IF(AC1036=X1036,0,1)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IF(AC1037=X1037,0,1)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IF(AC1038=X1038,0,1)</f>
      </nc>
      <ndxf>
        <fill>
          <patternFill patternType="none">
            <bgColor indexed="65"/>
          </patternFill>
        </fill>
      </ndxf>
    </rcc>
    <rcc rId="0" sId="1" dxf="1">
      <nc r="CN1039">
        <f>IF(AC1039=X1039,0,1)</f>
      </nc>
      <ndxf>
        <fill>
          <patternFill patternType="none">
            <bgColor indexed="65"/>
          </patternFill>
        </fill>
      </ndxf>
    </rcc>
    <rcc rId="0" sId="1" dxf="1">
      <nc r="CN1040">
        <f>IF(AC1040=X1040,0,1)</f>
      </nc>
      <ndxf>
        <fill>
          <patternFill patternType="none">
            <bgColor indexed="65"/>
          </patternFill>
        </fill>
      </ndxf>
    </rcc>
    <rcc rId="0" sId="1" dxf="1">
      <nc r="CN1041">
        <f>IF(AC1041=X1041,0,1)</f>
      </nc>
      <ndxf>
        <fill>
          <patternFill patternType="none">
            <bgColor indexed="65"/>
          </patternFill>
        </fill>
      </ndxf>
    </rcc>
    <rcc rId="0" sId="1" dxf="1">
      <nc r="CN1042">
        <f>IF(AC1042=X1042,0,1)</f>
      </nc>
      <ndxf>
        <fill>
          <patternFill patternType="none">
            <bgColor indexed="65"/>
          </patternFill>
        </fill>
      </ndxf>
    </rcc>
    <rcc rId="0" sId="1" dxf="1">
      <nc r="CN1043">
        <f>IF(AC1043=X1043,0,1)</f>
      </nc>
      <ndxf>
        <fill>
          <patternFill patternType="none">
            <bgColor indexed="65"/>
          </patternFill>
        </fill>
      </ndxf>
    </rcc>
    <rcc rId="0" sId="1" dxf="1">
      <nc r="CN1044">
        <f>IF(AC1044=X1044,0,1)</f>
      </nc>
      <ndxf>
        <fill>
          <patternFill patternType="none">
            <bgColor indexed="65"/>
          </patternFill>
        </fill>
      </ndxf>
    </rcc>
    <rcc rId="0" sId="1" dxf="1">
      <nc r="CN1045">
        <f>IF(AC1045=X1045,0,1)</f>
      </nc>
      <ndxf>
        <fill>
          <patternFill patternType="none">
            <bgColor indexed="65"/>
          </patternFill>
        </fill>
      </ndxf>
    </rcc>
    <rcc rId="0" sId="1" dxf="1">
      <nc r="CN1046">
        <f>IF(AC1046=X1046,0,1)</f>
      </nc>
      <ndxf>
        <fill>
          <patternFill patternType="none">
            <bgColor indexed="65"/>
          </patternFill>
        </fill>
      </ndxf>
    </rcc>
    <rcc rId="0" sId="1" dxf="1">
      <nc r="CN1047">
        <f>IF(AC1047=X1047,0,1)</f>
      </nc>
      <ndxf>
        <fill>
          <patternFill patternType="none">
            <bgColor indexed="65"/>
          </patternFill>
        </fill>
      </ndxf>
    </rcc>
    <rcc rId="0" sId="1" dxf="1">
      <nc r="CN1048">
        <f>IF(AC1048=X1048,0,1)</f>
      </nc>
      <ndxf>
        <fill>
          <patternFill patternType="none">
            <bgColor indexed="65"/>
          </patternFill>
        </fill>
      </ndxf>
    </rcc>
    <rcc rId="0" sId="1" dxf="1">
      <nc r="CN1049">
        <f>IF(AC1049=X1049,0,1)</f>
      </nc>
      <ndxf>
        <fill>
          <patternFill patternType="none">
            <bgColor indexed="65"/>
          </patternFill>
        </fill>
      </ndxf>
    </rcc>
    <rcc rId="0" sId="1" dxf="1">
      <nc r="CN1050">
        <f>IF(AC1050=X1050,0,1)</f>
      </nc>
      <ndxf>
        <fill>
          <patternFill patternType="none">
            <bgColor indexed="65"/>
          </patternFill>
        </fill>
      </ndxf>
    </rcc>
    <rcc rId="0" sId="1" dxf="1">
      <nc r="CN1051">
        <f>IF(AC1051=X1051,0,1)</f>
      </nc>
      <ndxf>
        <fill>
          <patternFill patternType="none">
            <bgColor indexed="65"/>
          </patternFill>
        </fill>
      </ndxf>
    </rcc>
    <rcc rId="0" sId="1" dxf="1">
      <nc r="CN1052">
        <f>IF(AC1052=X1052,0,1)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IF(AC1053=X1053,0,1)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IF(AC1054=X1054,0,1)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IF(AC1055=X1055,0,1)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IF(AC1056=X1056,0,1)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IF(AC1057=X1057,0,1)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IF(AC1058=X1058,0,1)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IF(AC1059=X1059,0,1)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IF(AC1060=X1060,0,1)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IF(AC1061=X1061,0,1)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IF(AC1062=X1062,0,1)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IF(AC1063=X1063,0,1)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IF(AC1064=X1064,0,1)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IF(AC1065=X1065,0,1)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IF(AC1066=X1066,0,1)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IF(AC1067=X1067,0,1)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IF(AC1068=X1068,0,1)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IF(AC1069=X1069,0,1)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IF(AC1070=X1070,0,1)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IF(AC1071=X1071,0,1)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IF(AC1072=X1072,0,1)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IF(AC1073=X1073,0,1)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IF(AC1074=X1074,0,1)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IF(AC1075=X1075,0,1)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IF(AC1076=X1076,0,1)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IF(AC1077=X1077,0,1)</f>
      </nc>
      <ndxf>
        <fill>
          <patternFill patternType="none">
            <bgColor indexed="65"/>
          </patternFill>
        </fill>
      </ndxf>
    </rcc>
    <rcc rId="0" sId="1" dxf="1">
      <nc r="CN1078">
        <f>IF(AC1078=X1078,0,1)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IF(AC1079=X1079,0,1)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IF(AC1080=X1080,0,1)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IF(AC1081=X1081,0,1)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IF(AC1082=X1082,0,1)</f>
      </nc>
      <ndxf>
        <fill>
          <patternFill patternType="none">
            <bgColor indexed="65"/>
          </patternFill>
        </fill>
      </ndxf>
    </rcc>
    <rcc rId="0" sId="1" dxf="1">
      <nc r="CN1083">
        <f>IF(AC1083=X1083,0,1)</f>
      </nc>
      <ndxf>
        <fill>
          <patternFill patternType="none">
            <bgColor indexed="65"/>
          </patternFill>
        </fill>
      </ndxf>
    </rcc>
    <rcc rId="0" sId="1" dxf="1">
      <nc r="CN1084">
        <f>IF(AC1084=X1084,0,1)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IF(AC1085=X1085,0,1)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IF(AC1086=X1086,0,1)</f>
      </nc>
      <ndxf>
        <fill>
          <patternFill patternType="none">
            <bgColor indexed="65"/>
          </patternFill>
        </fill>
      </ndxf>
    </rcc>
    <rcc rId="0" sId="1" dxf="1">
      <nc r="CN1087">
        <f>IF(AC1087=X1087,0,1)</f>
      </nc>
      <ndxf>
        <fill>
          <patternFill patternType="none">
            <bgColor indexed="65"/>
          </patternFill>
        </fill>
      </ndxf>
    </rcc>
    <rcc rId="0" sId="1" dxf="1">
      <nc r="CN1088">
        <f>IF(AC1088=X1088,0,1)</f>
      </nc>
      <ndxf>
        <fill>
          <patternFill patternType="none">
            <bgColor indexed="65"/>
          </patternFill>
        </fill>
      </ndxf>
    </rcc>
    <rcc rId="0" sId="1" dxf="1">
      <nc r="CN1089">
        <f>IF(AC1089=X1089,0,1)</f>
      </nc>
      <ndxf>
        <fill>
          <patternFill patternType="none">
            <bgColor indexed="65"/>
          </patternFill>
        </fill>
      </ndxf>
    </rcc>
    <rcc rId="0" sId="1" dxf="1">
      <nc r="CN1090">
        <f>IF(AC1090=X1090,0,1)</f>
      </nc>
      <ndxf>
        <fill>
          <patternFill patternType="none">
            <bgColor indexed="65"/>
          </patternFill>
        </fill>
      </ndxf>
    </rcc>
    <rcc rId="0" sId="1" dxf="1">
      <nc r="CN1091">
        <f>IF(AC1091=X1091,0,1)</f>
      </nc>
      <ndxf>
        <fill>
          <patternFill patternType="none">
            <bgColor indexed="65"/>
          </patternFill>
        </fill>
      </ndxf>
    </rcc>
    <rcc rId="0" sId="1" dxf="1">
      <nc r="CN1092">
        <f>IF(AC1092=X1092,0,1)</f>
      </nc>
      <ndxf>
        <fill>
          <patternFill patternType="none">
            <bgColor indexed="65"/>
          </patternFill>
        </fill>
      </ndxf>
    </rcc>
    <rcc rId="0" sId="1" dxf="1">
      <nc r="CN1093">
        <f>IF(AC1093=X1093,0,1)</f>
      </nc>
      <ndxf>
        <fill>
          <patternFill patternType="none">
            <bgColor indexed="65"/>
          </patternFill>
        </fill>
      </ndxf>
    </rcc>
    <rcc rId="0" sId="1" dxf="1">
      <nc r="CN1094">
        <f>IF(AC1094=X1094,0,1)</f>
      </nc>
      <ndxf>
        <fill>
          <patternFill patternType="none">
            <bgColor indexed="65"/>
          </patternFill>
        </fill>
      </ndxf>
    </rcc>
    <rcc rId="0" sId="1" dxf="1">
      <nc r="CN1095">
        <f>IF(AC1095=X1095,0,1)</f>
      </nc>
      <ndxf>
        <fill>
          <patternFill patternType="none">
            <bgColor indexed="65"/>
          </patternFill>
        </fill>
      </ndxf>
    </rcc>
    <rcc rId="0" sId="1" dxf="1">
      <nc r="CN1096">
        <f>IF(AC1096=X1096,0,1)</f>
      </nc>
      <ndxf>
        <fill>
          <patternFill patternType="none">
            <bgColor indexed="65"/>
          </patternFill>
        </fill>
      </ndxf>
    </rcc>
    <rcc rId="0" sId="1" dxf="1">
      <nc r="CN1097">
        <f>IF(AC1097=X1097,0,1)</f>
      </nc>
      <ndxf>
        <fill>
          <patternFill patternType="none">
            <bgColor indexed="65"/>
          </patternFill>
        </fill>
      </ndxf>
    </rcc>
    <rcc rId="0" sId="1" dxf="1">
      <nc r="CN1098">
        <f>IF(AC1098=X1098,0,1)</f>
      </nc>
      <ndxf>
        <fill>
          <patternFill patternType="none">
            <bgColor indexed="65"/>
          </patternFill>
        </fill>
      </ndxf>
    </rcc>
    <rcc rId="0" sId="1" dxf="1">
      <nc r="CN1099">
        <f>IF(AC1099=X1099,0,1)</f>
      </nc>
      <ndxf>
        <fill>
          <patternFill patternType="none">
            <bgColor indexed="65"/>
          </patternFill>
        </fill>
      </ndxf>
    </rcc>
    <rcc rId="0" sId="1" dxf="1">
      <nc r="CN1100">
        <f>IF(AC1100=X1100,0,1)</f>
      </nc>
      <ndxf>
        <fill>
          <patternFill patternType="none">
            <bgColor indexed="65"/>
          </patternFill>
        </fill>
      </ndxf>
    </rcc>
    <rcc rId="0" sId="1" dxf="1">
      <nc r="CN1101">
        <f>IF(AC1101=X1101,0,1)</f>
      </nc>
      <ndxf>
        <fill>
          <patternFill patternType="none">
            <bgColor indexed="65"/>
          </patternFill>
        </fill>
      </ndxf>
    </rcc>
    <rcc rId="0" sId="1" dxf="1">
      <nc r="CN1102">
        <f>IF(AC1102=X1102,0,1)</f>
      </nc>
      <ndxf>
        <fill>
          <patternFill patternType="none">
            <bgColor indexed="65"/>
          </patternFill>
        </fill>
      </ndxf>
    </rcc>
    <rcc rId="0" sId="1" dxf="1">
      <nc r="CN1103">
        <f>IF(AC1103=X1103,0,1)</f>
      </nc>
      <ndxf>
        <fill>
          <patternFill patternType="none">
            <bgColor indexed="65"/>
          </patternFill>
        </fill>
      </ndxf>
    </rcc>
    <rcc rId="0" sId="1" dxf="1">
      <nc r="CN1104">
        <f>IF(AC1104=X1104,0,1)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IF(AC1105=X1105,0,1)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IF(AC1106=X1106,0,1)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IF(AC1107=X1107,0,1)</f>
      </nc>
      <ndxf>
        <fill>
          <patternFill patternType="none">
            <bgColor indexed="65"/>
          </patternFill>
        </fill>
      </ndxf>
    </rcc>
    <rcc rId="0" sId="1" dxf="1">
      <nc r="CN1108">
        <f>IF(AC1108=X1108,0,1)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IF(AC1109=X1109,0,1)</f>
      </nc>
      <ndxf>
        <fill>
          <patternFill patternType="none">
            <bgColor indexed="65"/>
          </patternFill>
        </fill>
      </ndxf>
    </rcc>
    <rcc rId="0" sId="1" dxf="1">
      <nc r="CN1110">
        <f>IF(AC1110=X1110,0,1)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IF(AC1111=X1111,0,1)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IF(AC1112=X1112,0,1)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IF(AC1113=X1113,0,1)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IF(AC1114=X1114,0,1)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IF(AC1115=X1115,0,1)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IF(AC1116=X1116,0,1)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IF(AC1117=X1117,0,1)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IF(AC1118=X1118,0,1)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IF(AC1119=X1119,0,1)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IF(AC1120=X1120,0,1)</f>
      </nc>
      <ndxf>
        <fill>
          <patternFill patternType="none">
            <bgColor indexed="65"/>
          </patternFill>
        </fill>
      </ndxf>
    </rcc>
    <rcc rId="0" sId="1" dxf="1">
      <nc r="CN1121">
        <f>IF(AC1121=X1121,0,1)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IF(AC1122=X1122,0,1)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IF(AC1123=X1123,0,1)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IF(AC1124=X1124,0,1)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IF(AC1125=X1125,0,1)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IF(AC1126=X1126,0,1)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IF(AC1127=X1127,0,1)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IF(AC1128=X1128,0,1)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IF(AC1129=X1129,0,1)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IF(AC1130=X1130,0,1)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IF(AC1131=X1131,0,1)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IF(AC1132=X1132,0,1)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IF(AC1133=X1133,0,1)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IF(AC1134=X1134,0,1)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IF(AC1135=X1135,0,1)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IF(AC1136=X1136,0,1)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IF(AC1137=X1137,0,1)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IF(AC1138=X1138,0,1)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IF(AC1139=X1139,0,1)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IF(AC1140=X1140,0,1)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IF(AC1141=X1141,0,1)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IF(AC1142=X1142,0,1)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IF(AC1143=X1143,0,1)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IF(AC1144=X1144,0,1)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IF(AC1145=X1145,0,1)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IF(AC1146=X1146,0,1)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IF(AC1147=X1147,0,1)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IF(AC1148=X1148,0,1)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IF(AC1149=X1149,0,1)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IF(AC1150=X1150,0,1)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IF(AC1151=X1151,0,1)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IF(AC1152=X1152,0,1)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IF(AC1153=X1153,0,1)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IF(AC1154=X1154,0,1)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IF(AC1155=X1155,0,1)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IF(AC1156=X1156,0,1)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IF(AC1157=X1157,0,1)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IF(AC1158=X1158,0,1)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IF(AC1159=X1159,0,1)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IF(AC1160=X1160,0,1)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IF(AC1161=X1161,0,1)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IF(AC1162=X1162,0,1)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IF(AC1163=X1163,0,1)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IF(AC1164=X1164,0,1)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IF(AC1165=X1165,0,1)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IF(AC1166=X1166,0,1)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IF(AC1167=X1167,0,1)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IF(AC1168=X1168,0,1)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IF(AC1169=X1169,0,1)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IF(AC1170=X1170,0,1)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IF(AC1171=X1171,0,1)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IF(AC1172=X1172,0,1)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IF(AC1173=X1173,0,1)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IF(AC1174=X1174,0,1)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IF(AC1175=X1175,0,1)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IF(AC1176=X1176,0,1)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IF(AC1177=X1177,0,1)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IF(AC1178=X1178,0,1)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IF(AC1179=X1179,0,1)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IF(AC1180=X1180,0,1)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IF(AC1181=X1181,0,1)</f>
      </nc>
      <ndxf>
        <fill>
          <patternFill patternType="none">
            <bgColor indexed="65"/>
          </patternFill>
        </fill>
      </ndxf>
    </rcc>
    <rcc rId="0" sId="1" dxf="1">
      <nc r="CN1182">
        <f>IF(AC1182=X1182,0,1)</f>
      </nc>
      <ndxf>
        <fill>
          <patternFill patternType="none">
            <bgColor indexed="65"/>
          </patternFill>
        </fill>
      </ndxf>
    </rcc>
    <rcc rId="0" sId="1" dxf="1">
      <nc r="CN1183">
        <f>IF(AC1183=X1183,0,1)</f>
      </nc>
      <ndxf>
        <fill>
          <patternFill patternType="none">
            <bgColor indexed="65"/>
          </patternFill>
        </fill>
      </ndxf>
    </rcc>
    <rcc rId="0" sId="1" dxf="1">
      <nc r="CN1184">
        <f>IF(AC1184=X1184,0,1)</f>
      </nc>
      <ndxf>
        <fill>
          <patternFill patternType="none">
            <bgColor indexed="65"/>
          </patternFill>
        </fill>
      </ndxf>
    </rcc>
    <rcc rId="0" sId="1" dxf="1">
      <nc r="CN1185">
        <f>IF(AC1185=X1185,0,1)</f>
      </nc>
      <ndxf>
        <fill>
          <patternFill patternType="none">
            <bgColor indexed="65"/>
          </patternFill>
        </fill>
      </ndxf>
    </rcc>
    <rcc rId="0" sId="1" dxf="1">
      <nc r="CN1186">
        <f>IF(AC1186=X1186,0,1)</f>
      </nc>
      <ndxf>
        <fill>
          <patternFill patternType="none">
            <bgColor indexed="65"/>
          </patternFill>
        </fill>
      </ndxf>
    </rcc>
    <rcc rId="0" sId="1" dxf="1">
      <nc r="CN1187">
        <f>IF(AC1187=X1187,0,1)</f>
      </nc>
      <ndxf>
        <fill>
          <patternFill patternType="none">
            <bgColor indexed="65"/>
          </patternFill>
        </fill>
      </ndxf>
    </rcc>
    <rcc rId="0" sId="1" dxf="1">
      <nc r="CN1188">
        <f>IF(AC1188=X1188,0,1)</f>
      </nc>
      <ndxf>
        <fill>
          <patternFill patternType="none">
            <bgColor indexed="65"/>
          </patternFill>
        </fill>
      </ndxf>
    </rcc>
    <rcc rId="0" sId="1" dxf="1">
      <nc r="CN1189">
        <f>IF(AC1189=X1189,0,1)</f>
      </nc>
      <ndxf>
        <fill>
          <patternFill patternType="none">
            <bgColor indexed="65"/>
          </patternFill>
        </fill>
      </ndxf>
    </rcc>
    <rcc rId="0" sId="1" dxf="1">
      <nc r="CN1190">
        <f>IF(AC1190=X1190,0,1)</f>
      </nc>
      <ndxf>
        <fill>
          <patternFill patternType="none">
            <bgColor indexed="65"/>
          </patternFill>
        </fill>
      </ndxf>
    </rcc>
    <rcc rId="0" sId="1" dxf="1">
      <nc r="CN1191">
        <f>IF(AC1191=X1191,0,1)</f>
      </nc>
      <ndxf>
        <fill>
          <patternFill patternType="none">
            <bgColor indexed="65"/>
          </patternFill>
        </fill>
      </ndxf>
    </rcc>
    <rcc rId="0" sId="1" dxf="1">
      <nc r="CN1192">
        <f>IF(AC1192=X1192,0,1)</f>
      </nc>
      <ndxf>
        <fill>
          <patternFill patternType="none">
            <bgColor indexed="65"/>
          </patternFill>
        </fill>
      </ndxf>
    </rcc>
    <rcc rId="0" sId="1" dxf="1">
      <nc r="CN1193">
        <f>IF(AC1193=X1193,0,1)</f>
      </nc>
      <ndxf>
        <fill>
          <patternFill patternType="none">
            <bgColor indexed="65"/>
          </patternFill>
        </fill>
      </ndxf>
    </rcc>
    <rcc rId="0" sId="1" dxf="1">
      <nc r="CN1194">
        <f>IF(AC1194=X1194,0,1)</f>
      </nc>
      <ndxf>
        <fill>
          <patternFill patternType="none">
            <bgColor indexed="65"/>
          </patternFill>
        </fill>
      </ndxf>
    </rcc>
    <rcc rId="0" sId="1" dxf="1">
      <nc r="CN1195">
        <f>IF(AC1195=X1195,0,1)</f>
      </nc>
      <ndxf>
        <fill>
          <patternFill patternType="none">
            <bgColor indexed="65"/>
          </patternFill>
        </fill>
      </ndxf>
    </rcc>
    <rcc rId="0" sId="1" dxf="1">
      <nc r="CN1196">
        <f>IF(AC1196=X1196,0,1)</f>
      </nc>
      <ndxf>
        <fill>
          <patternFill patternType="none">
            <bgColor indexed="65"/>
          </patternFill>
        </fill>
      </ndxf>
    </rcc>
    <rcc rId="0" sId="1" dxf="1">
      <nc r="CN1197">
        <f>IF(AC1197=X1197,0,1)</f>
      </nc>
      <ndxf>
        <fill>
          <patternFill patternType="none">
            <bgColor indexed="65"/>
          </patternFill>
        </fill>
      </ndxf>
    </rcc>
    <rcc rId="0" sId="1" dxf="1">
      <nc r="CN1198">
        <f>IF(AC1198=X1198,0,1)</f>
      </nc>
      <ndxf>
        <fill>
          <patternFill patternType="none">
            <bgColor indexed="65"/>
          </patternFill>
        </fill>
      </ndxf>
    </rcc>
    <rcc rId="0" sId="1" dxf="1">
      <nc r="CN1199">
        <f>IF(AC1199=X1199,0,1)</f>
      </nc>
      <ndxf>
        <fill>
          <patternFill patternType="none">
            <bgColor indexed="65"/>
          </patternFill>
        </fill>
      </ndxf>
    </rcc>
    <rcc rId="0" sId="1" dxf="1">
      <nc r="CN1200">
        <f>IF(AC1200=X1200,0,1)</f>
      </nc>
      <ndxf>
        <fill>
          <patternFill patternType="none">
            <bgColor indexed="65"/>
          </patternFill>
        </fill>
      </ndxf>
    </rcc>
    <rcc rId="0" sId="1" dxf="1">
      <nc r="CN1201">
        <f>IF(AC1201=X1201,0,1)</f>
      </nc>
      <ndxf>
        <fill>
          <patternFill patternType="none">
            <bgColor indexed="65"/>
          </patternFill>
        </fill>
      </ndxf>
    </rcc>
    <rcc rId="0" sId="1" dxf="1">
      <nc r="CN1202">
        <f>IF(AC1202=X1202,0,1)</f>
      </nc>
      <ndxf>
        <fill>
          <patternFill patternType="none">
            <bgColor indexed="65"/>
          </patternFill>
        </fill>
      </ndxf>
    </rcc>
    <rcc rId="0" sId="1" dxf="1">
      <nc r="CN1203">
        <f>IF(AC1203=X1203,0,1)</f>
      </nc>
      <ndxf>
        <fill>
          <patternFill patternType="none">
            <bgColor indexed="65"/>
          </patternFill>
        </fill>
      </ndxf>
    </rcc>
    <rcc rId="0" sId="1" dxf="1">
      <nc r="CN1204">
        <f>IF(AC1204=X1204,0,1)</f>
      </nc>
      <ndxf>
        <fill>
          <patternFill patternType="none">
            <bgColor indexed="65"/>
          </patternFill>
        </fill>
      </ndxf>
    </rcc>
    <rcc rId="0" sId="1" dxf="1">
      <nc r="CN1205">
        <f>IF(AC1205=X1205,0,1)</f>
      </nc>
      <ndxf>
        <fill>
          <patternFill patternType="none">
            <bgColor indexed="65"/>
          </patternFill>
        </fill>
      </ndxf>
    </rcc>
    <rcc rId="0" sId="1" dxf="1">
      <nc r="CN1206">
        <f>IF(AC1206=X1206,0,1)</f>
      </nc>
      <ndxf>
        <fill>
          <patternFill patternType="none">
            <bgColor indexed="65"/>
          </patternFill>
        </fill>
      </ndxf>
    </rcc>
    <rcc rId="0" sId="1" dxf="1">
      <nc r="CN1207">
        <f>IF(AC1207=X1207,0,1)</f>
      </nc>
      <ndxf>
        <fill>
          <patternFill patternType="none">
            <bgColor indexed="65"/>
          </patternFill>
        </fill>
      </ndxf>
    </rcc>
    <rcc rId="0" sId="1" dxf="1">
      <nc r="CN1208">
        <f>IF(AC1208=X1208,0,1)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IF(AC1209=X1209,0,1)</f>
      </nc>
      <ndxf>
        <fill>
          <patternFill patternType="none">
            <bgColor indexed="65"/>
          </patternFill>
        </fill>
      </ndxf>
    </rcc>
    <rcc rId="0" sId="1" dxf="1">
      <nc r="CN1210">
        <f>IF(AC1210=X1210,0,1)</f>
      </nc>
      <ndxf>
        <fill>
          <patternFill patternType="none">
            <bgColor indexed="65"/>
          </patternFill>
        </fill>
      </ndxf>
    </rcc>
    <rcc rId="0" sId="1" dxf="1">
      <nc r="CN1211">
        <f>IF(AC1211=X1211,0,1)</f>
      </nc>
      <ndxf>
        <fill>
          <patternFill patternType="none">
            <bgColor indexed="65"/>
          </patternFill>
        </fill>
      </ndxf>
    </rcc>
    <rcc rId="0" sId="1" dxf="1">
      <nc r="CN1212">
        <f>IF(AC1212=X1212,0,1)</f>
      </nc>
      <ndxf>
        <fill>
          <patternFill patternType="none">
            <bgColor indexed="65"/>
          </patternFill>
        </fill>
      </ndxf>
    </rcc>
    <rcc rId="0" sId="1" dxf="1">
      <nc r="CN1213">
        <f>IF(AC1213=X1213,0,1)</f>
      </nc>
      <ndxf>
        <fill>
          <patternFill patternType="none">
            <bgColor indexed="65"/>
          </patternFill>
        </fill>
      </ndxf>
    </rcc>
    <rcc rId="0" sId="1" dxf="1">
      <nc r="CN1214">
        <f>IF(AC1214=X1214,0,1)</f>
      </nc>
      <ndxf>
        <fill>
          <patternFill patternType="none">
            <bgColor indexed="65"/>
          </patternFill>
        </fill>
      </ndxf>
    </rcc>
    <rcc rId="0" sId="1" dxf="1">
      <nc r="CN1215">
        <f>IF(AC1215=X1215,0,1)</f>
      </nc>
      <ndxf>
        <fill>
          <patternFill patternType="none">
            <bgColor indexed="65"/>
          </patternFill>
        </fill>
      </ndxf>
    </rcc>
    <rcc rId="0" sId="1" dxf="1">
      <nc r="CN1216">
        <f>IF(AC1216=X1216,0,1)</f>
      </nc>
      <ndxf>
        <fill>
          <patternFill patternType="none">
            <bgColor indexed="65"/>
          </patternFill>
        </fill>
      </ndxf>
    </rcc>
    <rcc rId="0" sId="1" dxf="1">
      <nc r="CN1217">
        <f>IF(AC1217=X1217,0,1)</f>
      </nc>
      <ndxf>
        <fill>
          <patternFill patternType="none">
            <bgColor indexed="65"/>
          </patternFill>
        </fill>
      </ndxf>
    </rcc>
    <rcc rId="0" sId="1" dxf="1">
      <nc r="CN1218">
        <f>IF(AC1218=X1218,0,1)</f>
      </nc>
      <ndxf>
        <fill>
          <patternFill patternType="none">
            <bgColor indexed="65"/>
          </patternFill>
        </fill>
      </ndxf>
    </rcc>
    <rcc rId="0" sId="1" dxf="1">
      <nc r="CN1219">
        <f>IF(AC1219=X1219,0,1)</f>
      </nc>
      <ndxf>
        <fill>
          <patternFill patternType="none">
            <bgColor indexed="65"/>
          </patternFill>
        </fill>
      </ndxf>
    </rcc>
    <rcc rId="0" sId="1" dxf="1">
      <nc r="CN1220">
        <f>IF(AC1220=X1220,0,1)</f>
      </nc>
      <ndxf>
        <fill>
          <patternFill patternType="none">
            <bgColor indexed="65"/>
          </patternFill>
        </fill>
      </ndxf>
    </rcc>
    <rcc rId="0" sId="1" dxf="1">
      <nc r="CN1221">
        <f>IF(AC1221=X1221,0,1)</f>
      </nc>
      <ndxf>
        <fill>
          <patternFill patternType="none">
            <bgColor indexed="65"/>
          </patternFill>
        </fill>
      </ndxf>
    </rcc>
    <rcc rId="0" sId="1" dxf="1">
      <nc r="CN1222">
        <f>IF(AC1222=X1222,0,1)</f>
      </nc>
      <ndxf>
        <fill>
          <patternFill patternType="none">
            <bgColor indexed="65"/>
          </patternFill>
        </fill>
      </ndxf>
    </rcc>
    <rcc rId="0" sId="1" dxf="1">
      <nc r="CN1223">
        <f>IF(AC1223=X1223,0,1)</f>
      </nc>
      <ndxf>
        <fill>
          <patternFill patternType="none">
            <bgColor indexed="65"/>
          </patternFill>
        </fill>
      </ndxf>
    </rcc>
    <rcc rId="0" sId="1" dxf="1">
      <nc r="CN1224">
        <f>IF(AC1224=X1224,0,1)</f>
      </nc>
      <ndxf>
        <fill>
          <patternFill patternType="none">
            <bgColor indexed="65"/>
          </patternFill>
        </fill>
      </ndxf>
    </rcc>
    <rcc rId="0" sId="1" dxf="1">
      <nc r="CN1225">
        <f>IF(AC1225=X1225,0,1)</f>
      </nc>
      <ndxf>
        <fill>
          <patternFill patternType="none">
            <bgColor indexed="65"/>
          </patternFill>
        </fill>
      </ndxf>
    </rcc>
    <rcc rId="0" sId="1" dxf="1">
      <nc r="CN1226">
        <f>IF(AC1226=X1226,0,1)</f>
      </nc>
      <ndxf>
        <fill>
          <patternFill patternType="none">
            <bgColor indexed="65"/>
          </patternFill>
        </fill>
      </ndxf>
    </rcc>
    <rcc rId="0" sId="1" dxf="1">
      <nc r="CN1227">
        <f>IF(AC1227=X1227,0,1)</f>
      </nc>
      <ndxf>
        <fill>
          <patternFill patternType="none">
            <bgColor indexed="65"/>
          </patternFill>
        </fill>
      </ndxf>
    </rcc>
    <rcc rId="0" sId="1" dxf="1">
      <nc r="CN1228">
        <f>IF(AC1228=X1228,0,1)</f>
      </nc>
      <ndxf>
        <fill>
          <patternFill patternType="none">
            <bgColor indexed="65"/>
          </patternFill>
        </fill>
      </ndxf>
    </rcc>
    <rcc rId="0" sId="1" dxf="1">
      <nc r="CN1229">
        <f>IF(AC1229=X1229,0,1)</f>
      </nc>
      <ndxf>
        <fill>
          <patternFill patternType="none">
            <bgColor indexed="65"/>
          </patternFill>
        </fill>
      </ndxf>
    </rcc>
    <rcc rId="0" sId="1" dxf="1">
      <nc r="CN1230">
        <f>IF(AC1230=X1230,0,1)</f>
      </nc>
      <ndxf>
        <fill>
          <patternFill patternType="none">
            <bgColor indexed="65"/>
          </patternFill>
        </fill>
      </ndxf>
    </rcc>
    <rcc rId="0" sId="1" dxf="1">
      <nc r="CN1231">
        <f>IF(AC1231=X1231,0,1)</f>
      </nc>
      <ndxf>
        <fill>
          <patternFill patternType="none">
            <bgColor indexed="65"/>
          </patternFill>
        </fill>
      </ndxf>
    </rcc>
    <rcc rId="0" sId="1" dxf="1">
      <nc r="CN1232">
        <f>IF(AC1232=X1232,0,1)</f>
      </nc>
      <ndxf>
        <fill>
          <patternFill patternType="none">
            <bgColor indexed="65"/>
          </patternFill>
        </fill>
      </ndxf>
    </rcc>
    <rcc rId="0" sId="1" dxf="1">
      <nc r="CN1233">
        <f>IF(AC1233=X1233,0,1)</f>
      </nc>
      <ndxf>
        <fill>
          <patternFill patternType="none">
            <bgColor indexed="65"/>
          </patternFill>
        </fill>
      </ndxf>
    </rcc>
    <rcc rId="0" sId="1" dxf="1">
      <nc r="CN1234">
        <f>IF(AC1234=X1234,0,1)</f>
      </nc>
      <ndxf>
        <fill>
          <patternFill patternType="none">
            <bgColor indexed="65"/>
          </patternFill>
        </fill>
      </ndxf>
    </rcc>
    <rcc rId="0" sId="1" dxf="1">
      <nc r="CN1235">
        <f>IF(AC1235=X1235,0,1)</f>
      </nc>
      <ndxf>
        <fill>
          <patternFill patternType="none">
            <bgColor indexed="65"/>
          </patternFill>
        </fill>
      </ndxf>
    </rcc>
    <rcc rId="0" sId="1" dxf="1">
      <nc r="CN1236">
        <f>IF(AC1236=X1236,0,1)</f>
      </nc>
      <ndxf>
        <fill>
          <patternFill patternType="none">
            <bgColor indexed="65"/>
          </patternFill>
        </fill>
      </ndxf>
    </rcc>
    <rcc rId="0" sId="1" dxf="1">
      <nc r="CN1237">
        <f>IF(AC1237=X1237,0,1)</f>
      </nc>
      <ndxf>
        <fill>
          <patternFill patternType="none">
            <bgColor indexed="65"/>
          </patternFill>
        </fill>
      </ndxf>
    </rcc>
    <rcc rId="0" sId="1" dxf="1">
      <nc r="CN1238">
        <f>IF(AC1238=X1238,0,1)</f>
      </nc>
      <ndxf>
        <fill>
          <patternFill patternType="none">
            <bgColor indexed="65"/>
          </patternFill>
        </fill>
      </ndxf>
    </rcc>
    <rcc rId="0" sId="1" dxf="1">
      <nc r="CN1239">
        <f>IF(AC1239=X1239,0,1)</f>
      </nc>
      <ndxf>
        <fill>
          <patternFill patternType="none">
            <bgColor indexed="65"/>
          </patternFill>
        </fill>
      </ndxf>
    </rcc>
    <rcc rId="0" sId="1" dxf="1">
      <nc r="CN1240">
        <f>IF(AC1240=X1240,0,1)</f>
      </nc>
      <ndxf>
        <fill>
          <patternFill patternType="none">
            <bgColor indexed="65"/>
          </patternFill>
        </fill>
      </ndxf>
    </rcc>
    <rcc rId="0" sId="1" dxf="1">
      <nc r="CN1241">
        <f>IF(AC1241=X1241,0,1)</f>
      </nc>
      <ndxf>
        <fill>
          <patternFill patternType="none">
            <bgColor indexed="65"/>
          </patternFill>
        </fill>
      </ndxf>
    </rcc>
    <rcc rId="0" sId="1" dxf="1">
      <nc r="CN1242">
        <f>IF(AC1242=X1242,0,1)</f>
      </nc>
      <ndxf>
        <fill>
          <patternFill patternType="none">
            <bgColor indexed="65"/>
          </patternFill>
        </fill>
      </ndxf>
    </rcc>
    <rcc rId="0" sId="1" dxf="1">
      <nc r="CN1243">
        <f>IF(AC1243=X1243,0,1)</f>
      </nc>
      <ndxf>
        <fill>
          <patternFill patternType="none">
            <bgColor indexed="65"/>
          </patternFill>
        </fill>
      </ndxf>
    </rcc>
    <rcc rId="0" sId="1" dxf="1">
      <nc r="CN1244">
        <f>IF(AC1244=X1244,0,1)</f>
      </nc>
      <ndxf>
        <fill>
          <patternFill patternType="none">
            <bgColor indexed="65"/>
          </patternFill>
        </fill>
      </ndxf>
    </rcc>
    <rcc rId="0" sId="1" dxf="1">
      <nc r="CN1245">
        <f>IF(AC1245=X1245,0,1)</f>
      </nc>
      <ndxf>
        <fill>
          <patternFill patternType="none">
            <bgColor indexed="65"/>
          </patternFill>
        </fill>
      </ndxf>
    </rcc>
    <rcc rId="0" sId="1" dxf="1">
      <nc r="CN1246">
        <f>IF(AC1246=X1246,0,1)</f>
      </nc>
      <ndxf>
        <fill>
          <patternFill patternType="none">
            <bgColor indexed="65"/>
          </patternFill>
        </fill>
      </ndxf>
    </rcc>
    <rcc rId="0" sId="1" dxf="1">
      <nc r="CN1247">
        <f>IF(AC1247=X1247,0,1)</f>
      </nc>
      <ndxf>
        <fill>
          <patternFill patternType="none">
            <bgColor indexed="65"/>
          </patternFill>
        </fill>
      </ndxf>
    </rcc>
    <rcc rId="0" sId="1" dxf="1">
      <nc r="CN1248">
        <f>IF(AC1248=X1248,0,1)</f>
      </nc>
      <ndxf>
        <fill>
          <patternFill patternType="none">
            <bgColor indexed="65"/>
          </patternFill>
        </fill>
      </ndxf>
    </rcc>
    <rcc rId="0" sId="1" dxf="1">
      <nc r="CN1249">
        <f>IF(AC1249=X1249,0,1)</f>
      </nc>
      <ndxf>
        <fill>
          <patternFill patternType="none">
            <bgColor indexed="65"/>
          </patternFill>
        </fill>
      </ndxf>
    </rcc>
    <rcc rId="0" sId="1" dxf="1">
      <nc r="CN1250">
        <f>IF(AC1250=X1250,0,1)</f>
      </nc>
      <ndxf>
        <fill>
          <patternFill patternType="none">
            <bgColor indexed="65"/>
          </patternFill>
        </fill>
      </ndxf>
    </rcc>
    <rcc rId="0" sId="1" dxf="1">
      <nc r="CN1251">
        <f>IF(AC1251=X1251,0,1)</f>
      </nc>
      <ndxf>
        <fill>
          <patternFill patternType="none">
            <bgColor indexed="65"/>
          </patternFill>
        </fill>
      </ndxf>
    </rcc>
    <rcc rId="0" sId="1" dxf="1">
      <nc r="CN1252">
        <f>IF(AC1252=X1252,0,1)</f>
      </nc>
      <ndxf>
        <fill>
          <patternFill patternType="none">
            <bgColor indexed="65"/>
          </patternFill>
        </fill>
      </ndxf>
    </rcc>
    <rcc rId="0" sId="1" dxf="1">
      <nc r="CN1253">
        <f>IF(AC1253=X1253,0,1)</f>
      </nc>
      <ndxf>
        <fill>
          <patternFill patternType="none">
            <bgColor indexed="65"/>
          </patternFill>
        </fill>
      </ndxf>
    </rcc>
    <rcc rId="0" sId="1" dxf="1">
      <nc r="CN1254">
        <f>IF(AC1254=X1254,0,1)</f>
      </nc>
      <ndxf>
        <fill>
          <patternFill patternType="none">
            <bgColor indexed="65"/>
          </patternFill>
        </fill>
      </ndxf>
    </rcc>
    <rcc rId="0" sId="1" dxf="1">
      <nc r="CN1255">
        <f>IF(AC1255=X1255,0,1)</f>
      </nc>
      <ndxf>
        <fill>
          <patternFill patternType="none">
            <bgColor indexed="65"/>
          </patternFill>
        </fill>
      </ndxf>
    </rcc>
    <rcc rId="0" sId="1" dxf="1">
      <nc r="CN1256">
        <f>IF(AC1256=X1256,0,1)</f>
      </nc>
      <ndxf>
        <fill>
          <patternFill patternType="none">
            <bgColor indexed="65"/>
          </patternFill>
        </fill>
      </ndxf>
    </rcc>
    <rcc rId="0" sId="1" dxf="1">
      <nc r="CN1257">
        <f>IF(AC1257=X1257,0,1)</f>
      </nc>
      <ndxf>
        <fill>
          <patternFill patternType="none">
            <bgColor indexed="65"/>
          </patternFill>
        </fill>
      </ndxf>
    </rcc>
    <rcc rId="0" sId="1" dxf="1">
      <nc r="CN1258">
        <f>IF(AC1258=X1258,0,1)</f>
      </nc>
      <ndxf>
        <fill>
          <patternFill patternType="none">
            <bgColor indexed="65"/>
          </patternFill>
        </fill>
      </ndxf>
    </rcc>
    <rcc rId="0" sId="1" dxf="1">
      <nc r="CN1259">
        <f>IF(AC1259=X1259,0,1)</f>
      </nc>
      <ndxf>
        <fill>
          <patternFill patternType="none">
            <bgColor indexed="65"/>
          </patternFill>
        </fill>
      </ndxf>
    </rcc>
    <rcc rId="0" sId="1" dxf="1">
      <nc r="CN1260">
        <f>IF(AC1260=X1260,0,1)</f>
      </nc>
      <ndxf>
        <fill>
          <patternFill patternType="none">
            <bgColor indexed="65"/>
          </patternFill>
        </fill>
      </ndxf>
    </rcc>
    <rcc rId="0" sId="1" dxf="1">
      <nc r="CN1261">
        <f>IF(AC1261=X1261,0,1)</f>
      </nc>
      <ndxf>
        <fill>
          <patternFill patternType="none">
            <bgColor indexed="65"/>
          </patternFill>
        </fill>
      </ndxf>
    </rcc>
    <rcc rId="0" sId="1" dxf="1">
      <nc r="CN1262">
        <f>IF(AC1262=X1262,0,1)</f>
      </nc>
      <ndxf>
        <fill>
          <patternFill patternType="none">
            <bgColor indexed="65"/>
          </patternFill>
        </fill>
      </ndxf>
    </rcc>
    <rcc rId="0" sId="1" dxf="1">
      <nc r="CN1263">
        <f>IF(AC1263=X1263,0,1)</f>
      </nc>
      <ndxf>
        <fill>
          <patternFill patternType="none">
            <bgColor indexed="65"/>
          </patternFill>
        </fill>
      </ndxf>
    </rcc>
    <rcc rId="0" sId="1" dxf="1">
      <nc r="CN1264">
        <f>IF(AC1264=X1264,0,1)</f>
      </nc>
      <ndxf>
        <fill>
          <patternFill patternType="none">
            <bgColor indexed="65"/>
          </patternFill>
        </fill>
      </ndxf>
    </rcc>
    <rcc rId="0" sId="1" dxf="1">
      <nc r="CN1265">
        <f>IF(AC1265=X1265,0,1)</f>
      </nc>
      <ndxf>
        <fill>
          <patternFill patternType="none">
            <bgColor indexed="65"/>
          </patternFill>
        </fill>
      </ndxf>
    </rcc>
    <rcc rId="0" sId="1" dxf="1">
      <nc r="CN1266">
        <f>IF(AC1266=X1266,0,1)</f>
      </nc>
      <ndxf>
        <fill>
          <patternFill patternType="none">
            <bgColor indexed="65"/>
          </patternFill>
        </fill>
      </ndxf>
    </rcc>
    <rcc rId="0" sId="1" dxf="1">
      <nc r="CN1267">
        <f>IF(AC1267=X1267,0,1)</f>
      </nc>
      <ndxf>
        <fill>
          <patternFill patternType="none">
            <bgColor indexed="65"/>
          </patternFill>
        </fill>
      </ndxf>
    </rcc>
    <rcc rId="0" sId="1" dxf="1">
      <nc r="CN1268">
        <f>IF(AC1268=X1268,0,1)</f>
      </nc>
      <ndxf>
        <fill>
          <patternFill patternType="none">
            <bgColor indexed="65"/>
          </patternFill>
        </fill>
      </ndxf>
    </rcc>
    <rcc rId="0" sId="1" dxf="1">
      <nc r="CN1269">
        <f>IF(AC1269=X1269,0,1)</f>
      </nc>
      <ndxf>
        <fill>
          <patternFill patternType="none">
            <bgColor indexed="65"/>
          </patternFill>
        </fill>
      </ndxf>
    </rcc>
    <rcc rId="0" sId="1" dxf="1">
      <nc r="CN1270">
        <f>IF(AC1270=X1270,0,1)</f>
      </nc>
      <ndxf>
        <fill>
          <patternFill patternType="none">
            <bgColor indexed="65"/>
          </patternFill>
        </fill>
      </ndxf>
    </rcc>
    <rcc rId="0" sId="1" dxf="1">
      <nc r="CN1271">
        <f>IF(AC1271=X1271,0,1)</f>
      </nc>
      <ndxf>
        <fill>
          <patternFill patternType="none">
            <bgColor indexed="65"/>
          </patternFill>
        </fill>
      </ndxf>
    </rcc>
    <rcc rId="0" sId="1" dxf="1">
      <nc r="CN1272">
        <f>IF(AC1272=X1272,0,1)</f>
      </nc>
      <ndxf>
        <fill>
          <patternFill patternType="none">
            <bgColor indexed="65"/>
          </patternFill>
        </fill>
      </ndxf>
    </rcc>
    <rcc rId="0" sId="1" dxf="1">
      <nc r="CN1273">
        <f>IF(AC1273=X1273,0,1)</f>
      </nc>
      <ndxf>
        <fill>
          <patternFill patternType="none">
            <bgColor indexed="65"/>
          </patternFill>
        </fill>
      </ndxf>
    </rcc>
    <rcc rId="0" sId="1" dxf="1">
      <nc r="CN1274">
        <f>IF(AC1274=X1274,0,1)</f>
      </nc>
      <ndxf>
        <fill>
          <patternFill patternType="none">
            <bgColor indexed="65"/>
          </patternFill>
        </fill>
      </ndxf>
    </rcc>
    <rcc rId="0" sId="1" dxf="1">
      <nc r="CN1275">
        <f>IF(AC1275=X1275,0,1)</f>
      </nc>
      <ndxf>
        <fill>
          <patternFill patternType="none">
            <bgColor indexed="65"/>
          </patternFill>
        </fill>
      </ndxf>
    </rcc>
    <rcc rId="0" sId="1" dxf="1">
      <nc r="CN1276">
        <f>IF(AC1276=X1276,0,1)</f>
      </nc>
      <ndxf>
        <fill>
          <patternFill patternType="none">
            <bgColor indexed="65"/>
          </patternFill>
        </fill>
      </ndxf>
    </rcc>
    <rcc rId="0" sId="1" dxf="1">
      <nc r="CN1277">
        <f>IF(AC1277=X1277,0,1)</f>
      </nc>
      <ndxf>
        <fill>
          <patternFill patternType="none">
            <bgColor indexed="65"/>
          </patternFill>
        </fill>
      </ndxf>
    </rcc>
    <rcc rId="0" sId="1" dxf="1">
      <nc r="CN1278">
        <f>IF(AC1278=X1278,0,1)</f>
      </nc>
      <ndxf>
        <fill>
          <patternFill patternType="none">
            <bgColor indexed="65"/>
          </patternFill>
        </fill>
      </ndxf>
    </rcc>
    <rcc rId="0" sId="1" dxf="1">
      <nc r="CN1279">
        <f>IF(AC1279=X1279,0,1)</f>
      </nc>
      <ndxf>
        <fill>
          <patternFill patternType="none">
            <bgColor indexed="65"/>
          </patternFill>
        </fill>
      </ndxf>
    </rcc>
    <rcc rId="0" sId="1" dxf="1">
      <nc r="CN1280">
        <f>IF(AC1280=X1280,0,1)</f>
      </nc>
      <ndxf>
        <fill>
          <patternFill patternType="none">
            <bgColor indexed="65"/>
          </patternFill>
        </fill>
      </ndxf>
    </rcc>
    <rcc rId="0" sId="1" dxf="1">
      <nc r="CN1281">
        <f>IF(AC1281=X1281,0,1)</f>
      </nc>
      <ndxf>
        <fill>
          <patternFill patternType="none">
            <bgColor indexed="65"/>
          </patternFill>
        </fill>
      </ndxf>
    </rcc>
    <rcc rId="0" sId="1" dxf="1">
      <nc r="CN1282">
        <f>IF(AC1282=X1282,0,1)</f>
      </nc>
      <ndxf>
        <fill>
          <patternFill patternType="none">
            <bgColor indexed="65"/>
          </patternFill>
        </fill>
      </ndxf>
    </rcc>
    <rcc rId="0" sId="1" dxf="1">
      <nc r="CN1283">
        <f>IF(AC1283=X1283,0,1)</f>
      </nc>
      <ndxf>
        <fill>
          <patternFill patternType="none">
            <bgColor indexed="65"/>
          </patternFill>
        </fill>
      </ndxf>
    </rcc>
    <rcc rId="0" sId="1" dxf="1">
      <nc r="CN1284">
        <f>IF(AC1284=X1284,0,1)</f>
      </nc>
      <ndxf>
        <fill>
          <patternFill patternType="none">
            <bgColor indexed="65"/>
          </patternFill>
        </fill>
      </ndxf>
    </rcc>
    <rcc rId="0" sId="1" dxf="1">
      <nc r="CN1285">
        <f>IF(AC1285=X1285,0,1)</f>
      </nc>
      <ndxf>
        <fill>
          <patternFill patternType="none">
            <bgColor indexed="65"/>
          </patternFill>
        </fill>
      </ndxf>
    </rcc>
    <rcc rId="0" sId="1" dxf="1">
      <nc r="CN1286">
        <f>IF(AC1286=X1286,0,1)</f>
      </nc>
      <ndxf>
        <fill>
          <patternFill patternType="none">
            <bgColor indexed="65"/>
          </patternFill>
        </fill>
      </ndxf>
    </rcc>
    <rcc rId="0" sId="1" dxf="1">
      <nc r="CN1287">
        <f>IF(AC1287=X1287,0,1)</f>
      </nc>
      <ndxf>
        <fill>
          <patternFill patternType="none">
            <bgColor indexed="65"/>
          </patternFill>
        </fill>
      </ndxf>
    </rcc>
    <rcc rId="0" sId="1" dxf="1">
      <nc r="CN1288">
        <f>IF(AC1288=X1288,0,1)</f>
      </nc>
      <ndxf>
        <fill>
          <patternFill patternType="none">
            <bgColor indexed="65"/>
          </patternFill>
        </fill>
      </ndxf>
    </rcc>
    <rcc rId="0" sId="1" dxf="1">
      <nc r="CN1289">
        <f>IF(AC1289=X1289,0,1)</f>
      </nc>
      <ndxf>
        <fill>
          <patternFill patternType="none">
            <bgColor indexed="65"/>
          </patternFill>
        </fill>
      </ndxf>
    </rcc>
    <rcc rId="0" sId="1" dxf="1">
      <nc r="CN1290">
        <f>IF(AC1290=X1290,0,1)</f>
      </nc>
      <ndxf>
        <fill>
          <patternFill patternType="none">
            <bgColor indexed="65"/>
          </patternFill>
        </fill>
      </ndxf>
    </rcc>
    <rcc rId="0" sId="1" dxf="1">
      <nc r="CN1291">
        <f>IF(AC1291=X1291,0,1)</f>
      </nc>
      <ndxf>
        <fill>
          <patternFill patternType="none">
            <bgColor indexed="65"/>
          </patternFill>
        </fill>
      </ndxf>
    </rcc>
    <rcc rId="0" sId="1" dxf="1">
      <nc r="CN1292">
        <f>IF(AC1292=X1292,0,1)</f>
      </nc>
      <ndxf>
        <fill>
          <patternFill patternType="none">
            <bgColor indexed="65"/>
          </patternFill>
        </fill>
      </ndxf>
    </rcc>
    <rcc rId="0" sId="1" dxf="1">
      <nc r="CN1293">
        <f>IF(AC1293=X1293,0,1)</f>
      </nc>
      <ndxf>
        <fill>
          <patternFill patternType="none">
            <bgColor indexed="65"/>
          </patternFill>
        </fill>
      </ndxf>
    </rcc>
    <rcc rId="0" sId="1" dxf="1">
      <nc r="CN1294">
        <f>IF(AC1294=X1294,0,1)</f>
      </nc>
      <ndxf>
        <fill>
          <patternFill patternType="none">
            <bgColor indexed="65"/>
          </patternFill>
        </fill>
      </ndxf>
    </rcc>
    <rcc rId="0" sId="1" dxf="1">
      <nc r="CN1295">
        <f>IF(AC1295=X1295,0,1)</f>
      </nc>
      <ndxf>
        <fill>
          <patternFill patternType="none">
            <bgColor indexed="65"/>
          </patternFill>
        </fill>
      </ndxf>
    </rcc>
    <rcc rId="0" sId="1" dxf="1">
      <nc r="CN1296">
        <f>IF(AC1296=X1296,0,1)</f>
      </nc>
      <ndxf>
        <fill>
          <patternFill patternType="none">
            <bgColor indexed="65"/>
          </patternFill>
        </fill>
      </ndxf>
    </rcc>
    <rcc rId="0" sId="1" dxf="1">
      <nc r="CN1297">
        <f>IF(AC1297=X1297,0,1)</f>
      </nc>
      <ndxf>
        <fill>
          <patternFill patternType="none">
            <bgColor indexed="65"/>
          </patternFill>
        </fill>
      </ndxf>
    </rcc>
    <rcc rId="0" sId="1" dxf="1">
      <nc r="CN1298">
        <f>IF(AC1298=X1298,0,1)</f>
      </nc>
      <ndxf>
        <fill>
          <patternFill patternType="none">
            <bgColor indexed="65"/>
          </patternFill>
        </fill>
      </ndxf>
    </rcc>
    <rcc rId="0" sId="1" dxf="1">
      <nc r="CN1299">
        <f>IF(AC1299=X1299,0,1)</f>
      </nc>
      <ndxf>
        <fill>
          <patternFill patternType="none">
            <bgColor indexed="65"/>
          </patternFill>
        </fill>
      </ndxf>
    </rcc>
    <rcc rId="0" sId="1" dxf="1">
      <nc r="CN1300">
        <f>IF(AC1300=X1300,0,1)</f>
      </nc>
      <ndxf>
        <fill>
          <patternFill patternType="none">
            <bgColor indexed="65"/>
          </patternFill>
        </fill>
      </ndxf>
    </rcc>
    <rcc rId="0" sId="1" dxf="1">
      <nc r="CN1301">
        <f>IF(AC1301=X1301,0,1)</f>
      </nc>
      <ndxf>
        <fill>
          <patternFill patternType="none">
            <bgColor indexed="65"/>
          </patternFill>
        </fill>
      </ndxf>
    </rcc>
    <rcc rId="0" sId="1" dxf="1">
      <nc r="CN1302">
        <f>IF(AC1302=X1302,0,1)</f>
      </nc>
      <ndxf>
        <fill>
          <patternFill patternType="none">
            <bgColor indexed="65"/>
          </patternFill>
        </fill>
      </ndxf>
    </rcc>
    <rcc rId="0" sId="1" dxf="1">
      <nc r="CN1303">
        <f>IF(AC1303=X1303,0,1)</f>
      </nc>
      <ndxf>
        <fill>
          <patternFill patternType="none">
            <bgColor indexed="65"/>
          </patternFill>
        </fill>
      </ndxf>
    </rcc>
    <rcc rId="0" sId="1" dxf="1">
      <nc r="CN1304">
        <f>IF(AC1304=X1304,0,1)</f>
      </nc>
      <ndxf>
        <fill>
          <patternFill patternType="none">
            <bgColor indexed="65"/>
          </patternFill>
        </fill>
      </ndxf>
    </rcc>
    <rcc rId="0" sId="1" dxf="1">
      <nc r="CN1305">
        <f>IF(AC1305=X1305,0,1)</f>
      </nc>
      <ndxf>
        <fill>
          <patternFill patternType="none">
            <bgColor indexed="65"/>
          </patternFill>
        </fill>
      </ndxf>
    </rcc>
    <rcc rId="0" sId="1" dxf="1">
      <nc r="CN1306">
        <f>IF(AC1306=X1306,0,1)</f>
      </nc>
      <ndxf>
        <fill>
          <patternFill patternType="none">
            <bgColor indexed="65"/>
          </patternFill>
        </fill>
      </ndxf>
    </rcc>
    <rcc rId="0" sId="1" dxf="1">
      <nc r="CN1307">
        <f>IF(AC1307=X1307,0,1)</f>
      </nc>
      <ndxf>
        <fill>
          <patternFill patternType="none">
            <bgColor indexed="65"/>
          </patternFill>
        </fill>
      </ndxf>
    </rcc>
    <rcc rId="0" sId="1" dxf="1">
      <nc r="CN1308">
        <f>IF(AC1308=X1308,0,1)</f>
      </nc>
      <ndxf>
        <fill>
          <patternFill patternType="none">
            <bgColor indexed="65"/>
          </patternFill>
        </fill>
      </ndxf>
    </rcc>
    <rcc rId="0" sId="1" dxf="1">
      <nc r="CN1309">
        <f>IF(AC1309=X1309,0,1)</f>
      </nc>
      <ndxf>
        <fill>
          <patternFill patternType="none">
            <bgColor indexed="65"/>
          </patternFill>
        </fill>
      </ndxf>
    </rcc>
    <rcc rId="0" sId="1" dxf="1">
      <nc r="CN1310">
        <f>IF(AC1310=X1310,0,1)</f>
      </nc>
      <ndxf>
        <fill>
          <patternFill patternType="none">
            <bgColor indexed="65"/>
          </patternFill>
        </fill>
      </ndxf>
    </rcc>
    <rcc rId="0" sId="1" dxf="1">
      <nc r="CN1311">
        <f>IF(AC1311=X1311,0,1)</f>
      </nc>
      <ndxf>
        <fill>
          <patternFill patternType="none">
            <bgColor indexed="65"/>
          </patternFill>
        </fill>
      </ndxf>
    </rcc>
    <rcc rId="0" sId="1" dxf="1">
      <nc r="CN1312">
        <f>IF(AC1312=X1312,0,1)</f>
      </nc>
      <ndxf>
        <fill>
          <patternFill patternType="none">
            <bgColor indexed="65"/>
          </patternFill>
        </fill>
      </ndxf>
    </rcc>
    <rcc rId="0" sId="1" dxf="1">
      <nc r="CN1313">
        <f>IF(AC1313=X1313,0,1)</f>
      </nc>
      <ndxf>
        <fill>
          <patternFill patternType="none">
            <bgColor indexed="65"/>
          </patternFill>
        </fill>
      </ndxf>
    </rcc>
    <rcc rId="0" sId="1" dxf="1">
      <nc r="CN1314">
        <f>IF(AC1314=X1314,0,1)</f>
      </nc>
      <ndxf>
        <fill>
          <patternFill patternType="none">
            <bgColor indexed="65"/>
          </patternFill>
        </fill>
      </ndxf>
    </rcc>
    <rcc rId="0" sId="1" dxf="1">
      <nc r="CN1315">
        <f>IF(AC1315=X1315,0,1)</f>
      </nc>
      <ndxf>
        <fill>
          <patternFill patternType="none">
            <bgColor indexed="65"/>
          </patternFill>
        </fill>
      </ndxf>
    </rcc>
    <rcc rId="0" sId="1" dxf="1">
      <nc r="CN1316">
        <f>IF(AC1316=X1316,0,1)</f>
      </nc>
      <ndxf>
        <fill>
          <patternFill patternType="none">
            <bgColor indexed="65"/>
          </patternFill>
        </fill>
      </ndxf>
    </rcc>
    <rcc rId="0" sId="1" dxf="1">
      <nc r="CN1317">
        <f>IF(AC1317=X1317,0,1)</f>
      </nc>
      <ndxf>
        <fill>
          <patternFill patternType="none">
            <bgColor indexed="65"/>
          </patternFill>
        </fill>
      </ndxf>
    </rcc>
    <rcc rId="0" sId="1" dxf="1">
      <nc r="CN1318">
        <f>IF(AC1318=X1318,0,1)</f>
      </nc>
      <ndxf>
        <fill>
          <patternFill patternType="none">
            <bgColor indexed="65"/>
          </patternFill>
        </fill>
      </ndxf>
    </rcc>
    <rcc rId="0" sId="1" dxf="1">
      <nc r="CN1319">
        <f>IF(AC1319=X1319,0,1)</f>
      </nc>
      <ndxf>
        <fill>
          <patternFill patternType="none">
            <bgColor indexed="65"/>
          </patternFill>
        </fill>
      </ndxf>
    </rcc>
    <rcc rId="0" sId="1" dxf="1">
      <nc r="CN1320">
        <f>IF(AC1320=X1320,0,1)</f>
      </nc>
      <ndxf>
        <fill>
          <patternFill patternType="none">
            <bgColor indexed="65"/>
          </patternFill>
        </fill>
      </ndxf>
    </rcc>
    <rcc rId="0" sId="1" dxf="1">
      <nc r="CN1321">
        <f>IF(AC1321=X1321,0,1)</f>
      </nc>
      <ndxf>
        <fill>
          <patternFill patternType="none">
            <bgColor indexed="65"/>
          </patternFill>
        </fill>
      </ndxf>
    </rcc>
    <rcc rId="0" sId="1" dxf="1">
      <nc r="CN1322">
        <f>IF(AC1322=X1322,0,1)</f>
      </nc>
      <ndxf>
        <fill>
          <patternFill patternType="none">
            <bgColor indexed="65"/>
          </patternFill>
        </fill>
      </ndxf>
    </rcc>
    <rcc rId="0" sId="1" dxf="1">
      <nc r="CN1323">
        <f>IF(AC1323=X1323,0,1)</f>
      </nc>
      <ndxf>
        <fill>
          <patternFill patternType="none">
            <bgColor indexed="65"/>
          </patternFill>
        </fill>
      </ndxf>
    </rcc>
    <rcc rId="0" sId="1" dxf="1">
      <nc r="CN1324">
        <f>IF(AC1324=X1324,0,1)</f>
      </nc>
      <ndxf>
        <fill>
          <patternFill patternType="none">
            <bgColor indexed="65"/>
          </patternFill>
        </fill>
      </ndxf>
    </rcc>
    <rcc rId="0" sId="1" dxf="1">
      <nc r="CN1325">
        <f>IF(AC1325=X1325,0,1)</f>
      </nc>
      <ndxf>
        <fill>
          <patternFill patternType="none">
            <bgColor indexed="65"/>
          </patternFill>
        </fill>
      </ndxf>
    </rcc>
    <rcc rId="0" sId="1" dxf="1">
      <nc r="CN1326">
        <f>IF(AC1326=X1326,0,1)</f>
      </nc>
      <ndxf>
        <fill>
          <patternFill patternType="none">
            <bgColor indexed="65"/>
          </patternFill>
        </fill>
      </ndxf>
    </rcc>
    <rcc rId="0" sId="1" dxf="1">
      <nc r="CN1327">
        <f>IF(AC1327=X1327,0,1)</f>
      </nc>
      <ndxf>
        <fill>
          <patternFill patternType="none">
            <bgColor indexed="65"/>
          </patternFill>
        </fill>
      </ndxf>
    </rcc>
    <rcc rId="0" sId="1" dxf="1">
      <nc r="CN1328">
        <f>IF(AC1328=X1328,0,1)</f>
      </nc>
      <ndxf>
        <fill>
          <patternFill patternType="none">
            <bgColor indexed="65"/>
          </patternFill>
        </fill>
      </ndxf>
    </rcc>
    <rcc rId="0" sId="1" dxf="1">
      <nc r="CN1329">
        <f>IF(AC1329=X1329,0,1)</f>
      </nc>
      <ndxf>
        <fill>
          <patternFill patternType="none">
            <bgColor indexed="65"/>
          </patternFill>
        </fill>
      </ndxf>
    </rcc>
    <rcc rId="0" sId="1" dxf="1">
      <nc r="CN1330">
        <f>IF(AC1330=X1330,0,1)</f>
      </nc>
      <ndxf>
        <fill>
          <patternFill patternType="none">
            <bgColor indexed="65"/>
          </patternFill>
        </fill>
      </ndxf>
    </rcc>
    <rcc rId="0" sId="1" dxf="1">
      <nc r="CN1331">
        <f>IF(AC1331=X1331,0,1)</f>
      </nc>
      <ndxf>
        <fill>
          <patternFill patternType="none">
            <bgColor indexed="65"/>
          </patternFill>
        </fill>
      </ndxf>
    </rcc>
    <rcc rId="0" sId="1" dxf="1">
      <nc r="CN1332">
        <f>IF(AC1332=X1332,0,1)</f>
      </nc>
      <ndxf>
        <fill>
          <patternFill patternType="none">
            <bgColor indexed="65"/>
          </patternFill>
        </fill>
      </ndxf>
    </rcc>
    <rcc rId="0" sId="1" dxf="1">
      <nc r="CN1333">
        <f>IF(AC1333=X1333,0,1)</f>
      </nc>
      <ndxf>
        <fill>
          <patternFill patternType="none">
            <bgColor indexed="65"/>
          </patternFill>
        </fill>
      </ndxf>
    </rcc>
    <rcc rId="0" sId="1" dxf="1">
      <nc r="CN1334">
        <f>IF(AC1334=X1334,0,1)</f>
      </nc>
      <ndxf>
        <fill>
          <patternFill patternType="none">
            <bgColor indexed="65"/>
          </patternFill>
        </fill>
      </ndxf>
    </rcc>
    <rcc rId="0" sId="1" dxf="1">
      <nc r="CN1335">
        <f>IF(AC1335=X1335,0,1)</f>
      </nc>
      <ndxf>
        <fill>
          <patternFill patternType="none">
            <bgColor indexed="65"/>
          </patternFill>
        </fill>
      </ndxf>
    </rcc>
    <rcc rId="0" sId="1" dxf="1">
      <nc r="CN1336">
        <f>IF(AC1336=X1336,0,1)</f>
      </nc>
      <ndxf>
        <fill>
          <patternFill patternType="none">
            <bgColor indexed="65"/>
          </patternFill>
        </fill>
      </ndxf>
    </rcc>
    <rcc rId="0" sId="1" dxf="1">
      <nc r="CN1337">
        <f>IF(AC1337=X1337,0,1)</f>
      </nc>
      <ndxf>
        <fill>
          <patternFill patternType="none">
            <bgColor indexed="65"/>
          </patternFill>
        </fill>
      </ndxf>
    </rcc>
    <rcc rId="0" sId="1" dxf="1">
      <nc r="CN1338">
        <f>IF(AC1338=X1338,0,1)</f>
      </nc>
      <ndxf>
        <fill>
          <patternFill patternType="none">
            <bgColor indexed="65"/>
          </patternFill>
        </fill>
      </ndxf>
    </rcc>
    <rcc rId="0" sId="1" dxf="1">
      <nc r="CN1339">
        <f>IF(AC1339=X1339,0,1)</f>
      </nc>
      <ndxf>
        <fill>
          <patternFill patternType="none">
            <bgColor indexed="65"/>
          </patternFill>
        </fill>
      </ndxf>
    </rcc>
    <rcc rId="0" sId="1" dxf="1">
      <nc r="CN1340">
        <f>IF(AC1340=X1340,0,1)</f>
      </nc>
      <ndxf>
        <fill>
          <patternFill patternType="none">
            <bgColor indexed="65"/>
          </patternFill>
        </fill>
      </ndxf>
    </rcc>
    <rcc rId="0" sId="1" dxf="1">
      <nc r="CN1341">
        <f>IF(AC1341=X1341,0,1)</f>
      </nc>
      <ndxf>
        <fill>
          <patternFill patternType="none">
            <bgColor indexed="65"/>
          </patternFill>
        </fill>
      </ndxf>
    </rcc>
    <rcc rId="0" sId="1" dxf="1">
      <nc r="CN1342">
        <f>IF(AC1342=X1342,0,1)</f>
      </nc>
      <ndxf>
        <fill>
          <patternFill patternType="none">
            <bgColor indexed="65"/>
          </patternFill>
        </fill>
      </ndxf>
    </rcc>
    <rcc rId="0" sId="1" dxf="1">
      <nc r="CN1343">
        <f>IF(AC1343=X1343,0,1)</f>
      </nc>
      <ndxf>
        <fill>
          <patternFill patternType="none">
            <bgColor indexed="65"/>
          </patternFill>
        </fill>
      </ndxf>
    </rcc>
    <rcc rId="0" sId="1" dxf="1">
      <nc r="CN1344">
        <f>IF(AC1344=X1344,0,1)</f>
      </nc>
      <ndxf>
        <fill>
          <patternFill patternType="none">
            <bgColor indexed="65"/>
          </patternFill>
        </fill>
      </ndxf>
    </rcc>
    <rcc rId="0" sId="1" dxf="1">
      <nc r="CN1345">
        <f>IF(AC1345=X1345,0,1)</f>
      </nc>
      <ndxf>
        <fill>
          <patternFill patternType="none">
            <bgColor indexed="65"/>
          </patternFill>
        </fill>
      </ndxf>
    </rcc>
    <rcc rId="0" sId="1" dxf="1">
      <nc r="CN1346">
        <f>IF(AC1346=X1346,0,1)</f>
      </nc>
      <ndxf>
        <fill>
          <patternFill patternType="none">
            <bgColor indexed="65"/>
          </patternFill>
        </fill>
      </ndxf>
    </rcc>
    <rcc rId="0" sId="1" dxf="1">
      <nc r="CN1347">
        <f>IF(AC1347=X1347,0,1)</f>
      </nc>
      <ndxf>
        <fill>
          <patternFill patternType="none">
            <bgColor indexed="65"/>
          </patternFill>
        </fill>
      </ndxf>
    </rcc>
    <rcc rId="0" sId="1" dxf="1">
      <nc r="CN1348">
        <f>IF(AC1348=X1348,0,1)</f>
      </nc>
      <ndxf>
        <fill>
          <patternFill patternType="none">
            <bgColor indexed="65"/>
          </patternFill>
        </fill>
      </ndxf>
    </rcc>
    <rcc rId="0" sId="1" dxf="1">
      <nc r="CN1349">
        <f>IF(AC1349=X1349,0,1)</f>
      </nc>
      <ndxf>
        <fill>
          <patternFill patternType="none">
            <bgColor indexed="65"/>
          </patternFill>
        </fill>
      </ndxf>
    </rcc>
    <rcc rId="0" sId="1" dxf="1">
      <nc r="CN1350">
        <f>IF(AC1350=X1350,0,1)</f>
      </nc>
      <ndxf>
        <fill>
          <patternFill patternType="none">
            <bgColor indexed="65"/>
          </patternFill>
        </fill>
      </ndxf>
    </rcc>
    <rcc rId="0" sId="1" dxf="1">
      <nc r="CN1351">
        <f>IF(AC1351=X1351,0,1)</f>
      </nc>
      <ndxf>
        <fill>
          <patternFill patternType="none">
            <bgColor indexed="65"/>
          </patternFill>
        </fill>
      </ndxf>
    </rcc>
    <rcc rId="0" sId="1" dxf="1">
      <nc r="CN1352">
        <f>IF(AC1352=X1352,0,1)</f>
      </nc>
      <ndxf>
        <fill>
          <patternFill patternType="none">
            <bgColor indexed="65"/>
          </patternFill>
        </fill>
      </ndxf>
    </rcc>
    <rcc rId="0" sId="1" dxf="1">
      <nc r="CN1353">
        <f>IF(AC1353=X1353,0,1)</f>
      </nc>
      <ndxf>
        <fill>
          <patternFill patternType="none">
            <bgColor indexed="65"/>
          </patternFill>
        </fill>
      </ndxf>
    </rcc>
    <rcc rId="0" sId="1" dxf="1">
      <nc r="CN1354">
        <f>IF(AC1354=X1354,0,1)</f>
      </nc>
      <ndxf>
        <fill>
          <patternFill patternType="none">
            <bgColor indexed="65"/>
          </patternFill>
        </fill>
      </ndxf>
    </rcc>
    <rcc rId="0" sId="1" dxf="1">
      <nc r="CN1355">
        <f>IF(AC1355=X1355,0,1)</f>
      </nc>
      <ndxf>
        <fill>
          <patternFill patternType="none">
            <bgColor indexed="65"/>
          </patternFill>
        </fill>
      </ndxf>
    </rcc>
    <rcc rId="0" sId="1" dxf="1">
      <nc r="CN1356">
        <f>IF(AC1356=X1356,0,1)</f>
      </nc>
      <ndxf>
        <fill>
          <patternFill patternType="none">
            <bgColor indexed="65"/>
          </patternFill>
        </fill>
      </ndxf>
    </rcc>
    <rcc rId="0" sId="1" dxf="1">
      <nc r="CN1357">
        <f>IF(AC1357=X1357,0,1)</f>
      </nc>
      <ndxf>
        <fill>
          <patternFill patternType="none">
            <bgColor indexed="65"/>
          </patternFill>
        </fill>
      </ndxf>
    </rcc>
    <rcc rId="0" sId="1" dxf="1">
      <nc r="CN1358">
        <f>IF(AC1358=X1358,0,1)</f>
      </nc>
      <ndxf>
        <fill>
          <patternFill patternType="none">
            <bgColor indexed="65"/>
          </patternFill>
        </fill>
      </ndxf>
    </rcc>
    <rcc rId="0" sId="1" dxf="1">
      <nc r="CN1359">
        <f>IF(AC1359=X1359,0,1)</f>
      </nc>
      <ndxf>
        <fill>
          <patternFill patternType="none">
            <bgColor indexed="65"/>
          </patternFill>
        </fill>
      </ndxf>
    </rcc>
    <rcc rId="0" sId="1" dxf="1">
      <nc r="CN1360">
        <f>IF(AC1360=X1360,0,1)</f>
      </nc>
      <ndxf>
        <fill>
          <patternFill patternType="none">
            <bgColor indexed="65"/>
          </patternFill>
        </fill>
      </ndxf>
    </rcc>
    <rcc rId="0" sId="1" dxf="1">
      <nc r="CN1361">
        <f>IF(AC1361=X1361,0,1)</f>
      </nc>
      <ndxf>
        <fill>
          <patternFill patternType="none">
            <bgColor indexed="65"/>
          </patternFill>
        </fill>
      </ndxf>
    </rcc>
    <rcc rId="0" sId="1" dxf="1">
      <nc r="CN1362">
        <f>IF(AC1362=X1362,0,1)</f>
      </nc>
      <ndxf>
        <fill>
          <patternFill patternType="none">
            <bgColor indexed="65"/>
          </patternFill>
        </fill>
      </ndxf>
    </rcc>
    <rcc rId="0" sId="1" dxf="1">
      <nc r="CN1363">
        <f>IF(AC1363=X1363,0,1)</f>
      </nc>
      <ndxf>
        <fill>
          <patternFill patternType="none">
            <bgColor indexed="65"/>
          </patternFill>
        </fill>
      </ndxf>
    </rcc>
    <rcc rId="0" sId="1" dxf="1">
      <nc r="CN1364">
        <f>IF(AC1364=X1364,0,1)</f>
      </nc>
      <ndxf>
        <fill>
          <patternFill patternType="none">
            <bgColor indexed="65"/>
          </patternFill>
        </fill>
      </ndxf>
    </rcc>
    <rcc rId="0" sId="1" dxf="1">
      <nc r="CN1365">
        <f>IF(AC1365=X1365,0,1)</f>
      </nc>
      <ndxf>
        <fill>
          <patternFill patternType="none">
            <bgColor indexed="65"/>
          </patternFill>
        </fill>
      </ndxf>
    </rcc>
    <rcc rId="0" sId="1" dxf="1">
      <nc r="CN1366">
        <f>IF(AC1366=X1366,0,1)</f>
      </nc>
      <ndxf>
        <fill>
          <patternFill patternType="none">
            <bgColor indexed="65"/>
          </patternFill>
        </fill>
      </ndxf>
    </rcc>
    <rcc rId="0" sId="1" dxf="1">
      <nc r="CN1367">
        <f>IF(AC1367=X1367,0,1)</f>
      </nc>
      <ndxf>
        <fill>
          <patternFill patternType="none">
            <bgColor indexed="65"/>
          </patternFill>
        </fill>
      </ndxf>
    </rcc>
    <rcc rId="0" sId="1" dxf="1">
      <nc r="CN1368">
        <f>IF(AC1368=X1368,0,1)</f>
      </nc>
      <ndxf>
        <fill>
          <patternFill patternType="none">
            <bgColor indexed="65"/>
          </patternFill>
        </fill>
      </ndxf>
    </rcc>
    <rcc rId="0" sId="1" dxf="1">
      <nc r="CN1369">
        <f>IF(AC1369=X1369,0,1)</f>
      </nc>
      <ndxf>
        <fill>
          <patternFill patternType="none">
            <bgColor indexed="65"/>
          </patternFill>
        </fill>
      </ndxf>
    </rcc>
    <rcc rId="0" sId="1" dxf="1">
      <nc r="CN1370">
        <f>IF(AC1370=X1370,0,1)</f>
      </nc>
      <ndxf>
        <fill>
          <patternFill patternType="none">
            <bgColor indexed="65"/>
          </patternFill>
        </fill>
      </ndxf>
    </rcc>
    <rcc rId="0" sId="1" dxf="1">
      <nc r="CN1371">
        <f>IF(AC1371=X1371,0,1)</f>
      </nc>
      <ndxf>
        <fill>
          <patternFill patternType="none">
            <bgColor indexed="65"/>
          </patternFill>
        </fill>
      </ndxf>
    </rcc>
    <rcc rId="0" sId="1" dxf="1">
      <nc r="CN1372">
        <f>IF(AC1372=X1372,0,1)</f>
      </nc>
      <ndxf>
        <fill>
          <patternFill patternType="none">
            <bgColor indexed="65"/>
          </patternFill>
        </fill>
      </ndxf>
    </rcc>
    <rcc rId="0" sId="1" dxf="1">
      <nc r="CN1373">
        <f>IF(AC1373=X1373,0,1)</f>
      </nc>
      <ndxf>
        <fill>
          <patternFill patternType="none">
            <bgColor indexed="65"/>
          </patternFill>
        </fill>
      </ndxf>
    </rcc>
    <rcc rId="0" sId="1" dxf="1">
      <nc r="CN1374">
        <f>IF(AC1374=X1374,0,1)</f>
      </nc>
      <ndxf>
        <fill>
          <patternFill patternType="none">
            <bgColor indexed="65"/>
          </patternFill>
        </fill>
      </ndxf>
    </rcc>
    <rcc rId="0" sId="1" dxf="1">
      <nc r="CN1375">
        <f>IF(AC1375=X1375,0,1)</f>
      </nc>
      <ndxf>
        <fill>
          <patternFill patternType="none">
            <bgColor indexed="65"/>
          </patternFill>
        </fill>
      </ndxf>
    </rcc>
    <rcc rId="0" sId="1" dxf="1">
      <nc r="CN1376">
        <f>IF(AC1376=X1376,0,1)</f>
      </nc>
      <ndxf>
        <fill>
          <patternFill patternType="none">
            <bgColor indexed="65"/>
          </patternFill>
        </fill>
      </ndxf>
    </rcc>
    <rcc rId="0" sId="1" dxf="1">
      <nc r="CN1377">
        <f>IF(AC1377=X1377,0,1)</f>
      </nc>
      <ndxf>
        <fill>
          <patternFill patternType="none">
            <bgColor indexed="65"/>
          </patternFill>
        </fill>
      </ndxf>
    </rcc>
    <rcc rId="0" sId="1" dxf="1">
      <nc r="CN1378">
        <f>IF(AC1378=X1378,0,1)</f>
      </nc>
      <ndxf>
        <fill>
          <patternFill patternType="none">
            <bgColor indexed="65"/>
          </patternFill>
        </fill>
      </ndxf>
    </rcc>
    <rcc rId="0" sId="1" dxf="1">
      <nc r="CN1379">
        <f>IF(AC1379=X1379,0,1)</f>
      </nc>
      <ndxf>
        <fill>
          <patternFill patternType="none">
            <bgColor indexed="65"/>
          </patternFill>
        </fill>
      </ndxf>
    </rcc>
    <rcc rId="0" sId="1" dxf="1">
      <nc r="CN1380">
        <f>IF(AC1380=X1380,0,1)</f>
      </nc>
      <ndxf>
        <fill>
          <patternFill patternType="none">
            <bgColor indexed="65"/>
          </patternFill>
        </fill>
      </ndxf>
    </rcc>
    <rcc rId="0" sId="1" dxf="1">
      <nc r="CN1381">
        <f>IF(AC1381=X1381,0,1)</f>
      </nc>
      <ndxf>
        <fill>
          <patternFill patternType="none">
            <bgColor indexed="65"/>
          </patternFill>
        </fill>
      </ndxf>
    </rcc>
    <rcc rId="0" sId="1" dxf="1">
      <nc r="CN1382">
        <f>IF(AC1382=X1382,0,1)</f>
      </nc>
      <ndxf>
        <fill>
          <patternFill patternType="none">
            <bgColor indexed="65"/>
          </patternFill>
        </fill>
      </ndxf>
    </rcc>
    <rcc rId="0" sId="1" dxf="1">
      <nc r="CN1383">
        <f>IF(AC1383=X1383,0,1)</f>
      </nc>
      <ndxf>
        <fill>
          <patternFill patternType="none">
            <bgColor indexed="65"/>
          </patternFill>
        </fill>
      </ndxf>
    </rcc>
    <rcc rId="0" sId="1" dxf="1">
      <nc r="CN1384">
        <f>IF(AC1384=X1384,0,1)</f>
      </nc>
      <ndxf>
        <fill>
          <patternFill patternType="none">
            <bgColor indexed="65"/>
          </patternFill>
        </fill>
      </ndxf>
    </rcc>
    <rcc rId="0" sId="1" dxf="1">
      <nc r="CN1385">
        <f>IF(AC1385=X1385,0,1)</f>
      </nc>
      <ndxf>
        <fill>
          <patternFill patternType="none">
            <bgColor indexed="65"/>
          </patternFill>
        </fill>
      </ndxf>
    </rcc>
    <rcc rId="0" sId="1" dxf="1">
      <nc r="CN1386">
        <f>IF(AC1386=X1386,0,1)</f>
      </nc>
      <ndxf>
        <fill>
          <patternFill patternType="none">
            <bgColor indexed="65"/>
          </patternFill>
        </fill>
      </ndxf>
    </rcc>
    <rcc rId="0" sId="1" dxf="1">
      <nc r="CN1387">
        <f>IF(AC1387=X1387,0,1)</f>
      </nc>
      <ndxf>
        <fill>
          <patternFill patternType="none">
            <bgColor indexed="65"/>
          </patternFill>
        </fill>
      </ndxf>
    </rcc>
    <rcc rId="0" sId="1" dxf="1">
      <nc r="CN1388">
        <f>IF(AC1388=X1388,0,1)</f>
      </nc>
      <ndxf>
        <fill>
          <patternFill patternType="none">
            <bgColor indexed="65"/>
          </patternFill>
        </fill>
      </ndxf>
    </rcc>
    <rcc rId="0" sId="1" dxf="1">
      <nc r="CN1389">
        <f>IF(AC1389=X1389,0,1)</f>
      </nc>
      <ndxf>
        <fill>
          <patternFill patternType="none">
            <bgColor indexed="65"/>
          </patternFill>
        </fill>
      </ndxf>
    </rcc>
    <rcc rId="0" sId="1" dxf="1">
      <nc r="CN1390">
        <f>IF(AC1390=X1390,0,1)</f>
      </nc>
      <ndxf>
        <fill>
          <patternFill patternType="none">
            <bgColor indexed="65"/>
          </patternFill>
        </fill>
      </ndxf>
    </rcc>
    <rcc rId="0" sId="1" dxf="1">
      <nc r="CN1391">
        <f>IF(AC1391=X1391,0,1)</f>
      </nc>
      <ndxf>
        <fill>
          <patternFill patternType="none">
            <bgColor indexed="65"/>
          </patternFill>
        </fill>
      </ndxf>
    </rcc>
    <rcc rId="0" sId="1" dxf="1">
      <nc r="CN1392">
        <f>IF(AC1392=X1392,0,1)</f>
      </nc>
      <ndxf>
        <fill>
          <patternFill patternType="none">
            <bgColor indexed="65"/>
          </patternFill>
        </fill>
      </ndxf>
    </rcc>
    <rcc rId="0" sId="1" dxf="1">
      <nc r="CN1393">
        <f>IF(AC1393=X1393,0,1)</f>
      </nc>
      <ndxf>
        <fill>
          <patternFill patternType="none">
            <bgColor indexed="65"/>
          </patternFill>
        </fill>
      </ndxf>
    </rcc>
    <rcc rId="0" sId="1" dxf="1">
      <nc r="CN1394">
        <f>IF(AC1394=X1394,0,1)</f>
      </nc>
      <ndxf>
        <fill>
          <patternFill patternType="none">
            <bgColor indexed="65"/>
          </patternFill>
        </fill>
      </ndxf>
    </rcc>
    <rcc rId="0" sId="1" dxf="1">
      <nc r="CN1395">
        <f>IF(AC1395=X1395,0,1)</f>
      </nc>
      <ndxf>
        <fill>
          <patternFill patternType="none">
            <bgColor indexed="65"/>
          </patternFill>
        </fill>
      </ndxf>
    </rcc>
    <rcc rId="0" sId="1" dxf="1">
      <nc r="CN1396">
        <f>IF(AC1396=X1396,0,1)</f>
      </nc>
      <ndxf>
        <fill>
          <patternFill patternType="none">
            <bgColor indexed="65"/>
          </patternFill>
        </fill>
      </ndxf>
    </rcc>
    <rcc rId="0" sId="1" dxf="1">
      <nc r="CN1397">
        <f>IF(AC1397=X1397,0,1)</f>
      </nc>
      <ndxf>
        <fill>
          <patternFill patternType="none">
            <bgColor indexed="65"/>
          </patternFill>
        </fill>
      </ndxf>
    </rcc>
    <rcc rId="0" sId="1" dxf="1">
      <nc r="CN1398">
        <f>IF(AC1398=X1398,0,1)</f>
      </nc>
      <ndxf>
        <fill>
          <patternFill patternType="none">
            <bgColor indexed="65"/>
          </patternFill>
        </fill>
      </ndxf>
    </rcc>
    <rcc rId="0" sId="1" dxf="1">
      <nc r="CN1399">
        <f>IF(AC1399=X1399,0,1)</f>
      </nc>
      <ndxf>
        <fill>
          <patternFill patternType="none">
            <bgColor indexed="65"/>
          </patternFill>
        </fill>
      </ndxf>
    </rcc>
    <rcc rId="0" sId="1" dxf="1">
      <nc r="CN1400">
        <f>IF(AC1400=X1400,0,1)</f>
      </nc>
      <ndxf>
        <fill>
          <patternFill patternType="none">
            <bgColor indexed="65"/>
          </patternFill>
        </fill>
      </ndxf>
    </rcc>
    <rcc rId="0" sId="1" dxf="1">
      <nc r="CN1401">
        <f>IF(AC1401=X1401,0,1)</f>
      </nc>
      <ndxf>
        <fill>
          <patternFill patternType="none">
            <bgColor indexed="65"/>
          </patternFill>
        </fill>
      </ndxf>
    </rcc>
    <rcc rId="0" sId="1" dxf="1">
      <nc r="CN1402">
        <f>IF(AC1402=X1402,0,1)</f>
      </nc>
      <ndxf>
        <fill>
          <patternFill patternType="none">
            <bgColor indexed="65"/>
          </patternFill>
        </fill>
      </ndxf>
    </rcc>
    <rcc rId="0" sId="1" dxf="1">
      <nc r="CN1403">
        <f>IF(AC1403=X1403,0,1)</f>
      </nc>
      <ndxf>
        <fill>
          <patternFill patternType="none">
            <bgColor indexed="65"/>
          </patternFill>
        </fill>
      </ndxf>
    </rcc>
    <rcc rId="0" sId="1" dxf="1">
      <nc r="CN1404">
        <f>IF(AC1404=X1404,0,1)</f>
      </nc>
      <ndxf>
        <fill>
          <patternFill patternType="none">
            <bgColor indexed="65"/>
          </patternFill>
        </fill>
      </ndxf>
    </rcc>
    <rcc rId="0" sId="1" dxf="1">
      <nc r="CN1405">
        <f>IF(AC1405=X1405,0,1)</f>
      </nc>
      <ndxf>
        <fill>
          <patternFill patternType="none">
            <bgColor indexed="65"/>
          </patternFill>
        </fill>
      </ndxf>
    </rcc>
    <rcc rId="0" sId="1" dxf="1">
      <nc r="CN1406">
        <f>IF(AC1406=X1406,0,1)</f>
      </nc>
      <ndxf>
        <fill>
          <patternFill patternType="none">
            <bgColor indexed="65"/>
          </patternFill>
        </fill>
      </ndxf>
    </rcc>
    <rcc rId="0" sId="1" dxf="1">
      <nc r="CN1407">
        <f>IF(AC1407=X1407,0,1)</f>
      </nc>
      <ndxf>
        <fill>
          <patternFill patternType="none">
            <bgColor indexed="65"/>
          </patternFill>
        </fill>
      </ndxf>
    </rcc>
    <rcc rId="0" sId="1" dxf="1">
      <nc r="CN1408">
        <f>IF(AC1408=X1408,0,1)</f>
      </nc>
      <ndxf>
        <fill>
          <patternFill patternType="none">
            <bgColor indexed="65"/>
          </patternFill>
        </fill>
      </ndxf>
    </rcc>
    <rcc rId="0" sId="1" dxf="1">
      <nc r="CN1409">
        <f>IF(AC1409=X1409,0,1)</f>
      </nc>
      <ndxf>
        <fill>
          <patternFill patternType="none">
            <bgColor indexed="65"/>
          </patternFill>
        </fill>
      </ndxf>
    </rcc>
    <rcc rId="0" sId="1" dxf="1">
      <nc r="CN1410">
        <f>IF(AC1410=X1410,0,1)</f>
      </nc>
      <ndxf>
        <fill>
          <patternFill patternType="none">
            <bgColor indexed="65"/>
          </patternFill>
        </fill>
      </ndxf>
    </rcc>
    <rcc rId="0" sId="1" dxf="1">
      <nc r="CN1411">
        <f>IF(AC1411=X1411,0,1)</f>
      </nc>
      <ndxf>
        <fill>
          <patternFill patternType="none">
            <bgColor indexed="65"/>
          </patternFill>
        </fill>
      </ndxf>
    </rcc>
    <rcc rId="0" sId="1" dxf="1">
      <nc r="CN1412">
        <f>IF(AC1412=X1412,0,1)</f>
      </nc>
      <ndxf>
        <fill>
          <patternFill patternType="none">
            <bgColor indexed="65"/>
          </patternFill>
        </fill>
      </ndxf>
    </rcc>
    <rcc rId="0" sId="1" dxf="1">
      <nc r="CN1413">
        <f>IF(AC1413=X1413,0,1)</f>
      </nc>
      <ndxf>
        <fill>
          <patternFill patternType="none">
            <bgColor indexed="65"/>
          </patternFill>
        </fill>
      </ndxf>
    </rcc>
    <rcc rId="0" sId="1" dxf="1">
      <nc r="CN1414">
        <f>IF(AC1414=X1414,0,1)</f>
      </nc>
      <ndxf>
        <fill>
          <patternFill patternType="none">
            <bgColor indexed="65"/>
          </patternFill>
        </fill>
      </ndxf>
    </rcc>
    <rcc rId="0" sId="1" dxf="1">
      <nc r="CN1415">
        <f>IF(AC1415=X1415,0,1)</f>
      </nc>
      <ndxf>
        <fill>
          <patternFill patternType="none">
            <bgColor indexed="65"/>
          </patternFill>
        </fill>
      </ndxf>
    </rcc>
    <rcc rId="0" sId="1" dxf="1">
      <nc r="CN1416">
        <f>IF(AC1416=X1416,0,1)</f>
      </nc>
      <ndxf>
        <fill>
          <patternFill patternType="none">
            <bgColor indexed="65"/>
          </patternFill>
        </fill>
      </ndxf>
    </rcc>
    <rcc rId="0" sId="1" dxf="1">
      <nc r="CN1417">
        <f>IF(AC1417=X1417,0,1)</f>
      </nc>
      <ndxf>
        <fill>
          <patternFill patternType="none">
            <bgColor indexed="65"/>
          </patternFill>
        </fill>
      </ndxf>
    </rcc>
    <rcc rId="0" sId="1" dxf="1">
      <nc r="CN1418">
        <f>IF(AC1418=X1418,0,1)</f>
      </nc>
      <ndxf>
        <fill>
          <patternFill patternType="none">
            <bgColor indexed="65"/>
          </patternFill>
        </fill>
      </ndxf>
    </rcc>
    <rcc rId="0" sId="1" dxf="1">
      <nc r="CN1419">
        <f>IF(AC1419=X1419,0,1)</f>
      </nc>
      <ndxf>
        <fill>
          <patternFill patternType="none">
            <bgColor indexed="65"/>
          </patternFill>
        </fill>
      </ndxf>
    </rcc>
    <rcc rId="0" sId="1" dxf="1">
      <nc r="CN1420">
        <f>IF(AC1420=X1420,0,1)</f>
      </nc>
      <ndxf>
        <fill>
          <patternFill patternType="none">
            <bgColor indexed="65"/>
          </patternFill>
        </fill>
      </ndxf>
    </rcc>
    <rcc rId="0" sId="1" dxf="1">
      <nc r="CN1421">
        <f>IF(AC1421=X1421,0,1)</f>
      </nc>
      <ndxf>
        <fill>
          <patternFill patternType="none">
            <bgColor indexed="65"/>
          </patternFill>
        </fill>
      </ndxf>
    </rcc>
    <rcc rId="0" sId="1" dxf="1">
      <nc r="CN1422">
        <f>IF(AC1422=X1422,0,1)</f>
      </nc>
      <ndxf>
        <fill>
          <patternFill patternType="none">
            <bgColor indexed="65"/>
          </patternFill>
        </fill>
      </ndxf>
    </rcc>
    <rcc rId="0" sId="1" dxf="1">
      <nc r="CN1423">
        <f>IF(AC1423=X1423,0,1)</f>
      </nc>
      <ndxf>
        <fill>
          <patternFill patternType="none">
            <bgColor indexed="65"/>
          </patternFill>
        </fill>
      </ndxf>
    </rcc>
    <rcc rId="0" sId="1" dxf="1">
      <nc r="CN1424">
        <f>IF(AC1424=X1424,0,1)</f>
      </nc>
      <ndxf>
        <fill>
          <patternFill patternType="none">
            <bgColor indexed="65"/>
          </patternFill>
        </fill>
      </ndxf>
    </rcc>
    <rcc rId="0" sId="1" dxf="1">
      <nc r="CN1425">
        <f>IF(AC1425=X1425,0,1)</f>
      </nc>
      <ndxf>
        <fill>
          <patternFill patternType="none">
            <bgColor indexed="65"/>
          </patternFill>
        </fill>
      </ndxf>
    </rcc>
    <rcc rId="0" sId="1" dxf="1">
      <nc r="CN1426">
        <f>IF(AC1426=X1426,0,1)</f>
      </nc>
      <ndxf>
        <fill>
          <patternFill patternType="none">
            <bgColor indexed="65"/>
          </patternFill>
        </fill>
      </ndxf>
    </rcc>
    <rcc rId="0" sId="1" dxf="1">
      <nc r="CN1427">
        <f>IF(AC1427=X1427,0,1)</f>
      </nc>
      <ndxf>
        <fill>
          <patternFill patternType="none">
            <bgColor indexed="65"/>
          </patternFill>
        </fill>
      </ndxf>
    </rcc>
    <rcc rId="0" sId="1" dxf="1">
      <nc r="CN1428">
        <f>IF(AC1428=X1428,0,1)</f>
      </nc>
      <ndxf>
        <fill>
          <patternFill patternType="none">
            <bgColor indexed="65"/>
          </patternFill>
        </fill>
      </ndxf>
    </rcc>
    <rcc rId="0" sId="1" dxf="1">
      <nc r="CN1429">
        <f>IF(AC1429=X1429,0,1)</f>
      </nc>
      <ndxf>
        <fill>
          <patternFill patternType="none">
            <bgColor indexed="65"/>
          </patternFill>
        </fill>
      </ndxf>
    </rcc>
    <rcc rId="0" sId="1" dxf="1">
      <nc r="CN1430">
        <f>IF(AC1430=X1430,0,1)</f>
      </nc>
      <ndxf>
        <fill>
          <patternFill patternType="none">
            <bgColor indexed="65"/>
          </patternFill>
        </fill>
      </ndxf>
    </rcc>
    <rcc rId="0" sId="1" dxf="1">
      <nc r="CN1431">
        <f>IF(AC1431=X1431,0,1)</f>
      </nc>
      <ndxf>
        <fill>
          <patternFill patternType="none">
            <bgColor indexed="65"/>
          </patternFill>
        </fill>
      </ndxf>
    </rcc>
  </rrc>
  <rrc rId="1480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иных источников финансирования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IF(AD19=Y19,0,1)</f>
      </nc>
      <ndxf>
        <fill>
          <patternFill patternType="none">
            <bgColor indexed="65"/>
          </patternFill>
        </fill>
      </ndxf>
    </rcc>
    <rcc rId="0" sId="1" dxf="1">
      <nc r="CN20">
        <f>IF(AD20=Y20,0,1)</f>
      </nc>
      <ndxf>
        <fill>
          <patternFill patternType="none">
            <bgColor indexed="65"/>
          </patternFill>
        </fill>
      </ndxf>
    </rcc>
    <rcc rId="0" sId="1" dxf="1">
      <nc r="CN21">
        <f>IF(AD21=Y21,0,1)</f>
      </nc>
      <ndxf>
        <fill>
          <patternFill patternType="none">
            <bgColor indexed="65"/>
          </patternFill>
        </fill>
      </ndxf>
    </rcc>
    <rcc rId="0" sId="1" dxf="1">
      <nc r="CN22">
        <f>IF(AD22=Y22,0,1)</f>
      </nc>
      <ndxf>
        <fill>
          <patternFill patternType="none">
            <bgColor indexed="65"/>
          </patternFill>
        </fill>
      </ndxf>
    </rcc>
    <rcc rId="0" sId="1" dxf="1">
      <nc r="CN23">
        <f>IF(AD23=Y23,0,1)</f>
      </nc>
      <ndxf>
        <fill>
          <patternFill patternType="none">
            <bgColor indexed="65"/>
          </patternFill>
        </fill>
      </ndxf>
    </rcc>
    <rcc rId="0" sId="1" dxf="1">
      <nc r="CN24">
        <f>IF(AD24=Y24,0,1)</f>
      </nc>
      <ndxf>
        <fill>
          <patternFill patternType="none">
            <bgColor indexed="65"/>
          </patternFill>
        </fill>
      </ndxf>
    </rcc>
    <rcc rId="0" sId="1" dxf="1">
      <nc r="CN25">
        <f>IF(AD25=Y25,0,1)</f>
      </nc>
      <ndxf>
        <fill>
          <patternFill patternType="none">
            <bgColor indexed="65"/>
          </patternFill>
        </fill>
      </ndxf>
    </rcc>
    <rcc rId="0" sId="1" dxf="1">
      <nc r="CN26">
        <f>IF(AD26=Y26,0,1)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IF(AD27=Y27,0,1)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IF(AD28=Y28,0,1)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IF(AD29=Y29,0,1)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IF(AD30=Y30,0,1)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IF(AD31=Y31,0,1)</f>
      </nc>
      <ndxf>
        <fill>
          <patternFill patternType="none">
            <bgColor indexed="65"/>
          </patternFill>
        </fill>
      </ndxf>
    </rcc>
    <rcc rId="0" sId="1" dxf="1">
      <nc r="CN32">
        <f>IF(AD32=Y32,0,1)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IF(AD33=Y33,0,1)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IF(AD34=Y34,0,1)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IF(AD35=Y35,0,1)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IF(AD36=Y36,0,1)</f>
      </nc>
      <ndxf>
        <fill>
          <patternFill patternType="none">
            <bgColor indexed="65"/>
          </patternFill>
        </fill>
      </ndxf>
    </rcc>
    <rcc rId="0" sId="1" dxf="1">
      <nc r="CN37">
        <f>IF(AD37=Y37,0,1)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IF(AD38=Y38,0,1)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IF(AD39=Y39,0,1)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IF(AD40=Y40,0,1)</f>
      </nc>
      <ndxf>
        <fill>
          <patternFill patternType="none">
            <bgColor indexed="65"/>
          </patternFill>
        </fill>
      </ndxf>
    </rcc>
    <rcc rId="0" sId="1" dxf="1">
      <nc r="CN41">
        <f>IF(AD41=Y41,0,1)</f>
      </nc>
      <ndxf>
        <fill>
          <patternFill patternType="none">
            <bgColor indexed="65"/>
          </patternFill>
        </fill>
      </ndxf>
    </rcc>
    <rcc rId="0" sId="1" dxf="1">
      <nc r="CN42">
        <f>IF(AD42=Y42,0,1)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IF(AD43=Y43,0,1)</f>
      </nc>
      <ndxf>
        <fill>
          <patternFill patternType="none">
            <bgColor indexed="65"/>
          </patternFill>
        </fill>
      </ndxf>
    </rcc>
    <rcc rId="0" sId="1" dxf="1">
      <nc r="CN44">
        <f>IF(AD44=Y44,0,1)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IF(AD45=Y45,0,1)</f>
      </nc>
      <ndxf>
        <fill>
          <patternFill patternType="none">
            <bgColor indexed="65"/>
          </patternFill>
        </fill>
      </ndxf>
    </rcc>
    <rcc rId="0" sId="1" dxf="1">
      <nc r="CN46">
        <f>IF(AD46=Y46,0,1)</f>
      </nc>
      <ndxf>
        <fill>
          <patternFill patternType="none">
            <bgColor indexed="65"/>
          </patternFill>
        </fill>
      </ndxf>
    </rcc>
    <rcc rId="0" sId="1" dxf="1">
      <nc r="CN47">
        <f>IF(AD47=Y47,0,1)</f>
      </nc>
      <ndxf>
        <fill>
          <patternFill patternType="none">
            <bgColor indexed="65"/>
          </patternFill>
        </fill>
      </ndxf>
    </rcc>
    <rcc rId="0" sId="1" dxf="1">
      <nc r="CN48">
        <f>IF(AD48=Y48,0,1)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IF(AD49=Y49,0,1)</f>
      </nc>
      <ndxf>
        <fill>
          <patternFill patternType="none">
            <bgColor indexed="65"/>
          </patternFill>
        </fill>
      </ndxf>
    </rcc>
    <rcc rId="0" sId="1" dxf="1">
      <nc r="CN50">
        <f>IF(AD50=Y50,0,1)</f>
      </nc>
      <ndxf>
        <fill>
          <patternFill patternType="none">
            <bgColor indexed="65"/>
          </patternFill>
        </fill>
      </ndxf>
    </rcc>
    <rcc rId="0" sId="1" dxf="1">
      <nc r="CN51">
        <f>IF(AD51=Y51,0,1)</f>
      </nc>
      <ndxf>
        <fill>
          <patternFill patternType="none">
            <bgColor indexed="65"/>
          </patternFill>
        </fill>
      </ndxf>
    </rcc>
    <rcc rId="0" sId="1" dxf="1">
      <nc r="CN52">
        <f>IF(AD52=Y52,0,1)</f>
      </nc>
      <ndxf>
        <fill>
          <patternFill patternType="none">
            <bgColor indexed="65"/>
          </patternFill>
        </fill>
      </ndxf>
    </rcc>
    <rcc rId="0" sId="1" dxf="1">
      <nc r="CN53">
        <f>IF(AD53=Y53,0,1)</f>
      </nc>
      <ndxf>
        <fill>
          <patternFill patternType="none">
            <bgColor indexed="65"/>
          </patternFill>
        </fill>
      </ndxf>
    </rcc>
    <rcc rId="0" sId="1" dxf="1">
      <nc r="CN54">
        <f>IF(AD54=Y54,0,1)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IF(AD55=Y55,0,1)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IF(AD56=Y56,0,1)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IF(AD57=Y57,0,1)</f>
      </nc>
      <ndxf>
        <fill>
          <patternFill patternType="none">
            <bgColor indexed="65"/>
          </patternFill>
        </fill>
      </ndxf>
    </rcc>
    <rcc rId="0" sId="1" dxf="1">
      <nc r="CN58">
        <f>IF(AD58=Y58,0,1)</f>
      </nc>
      <ndxf>
        <fill>
          <patternFill patternType="none">
            <bgColor indexed="65"/>
          </patternFill>
        </fill>
      </ndxf>
    </rcc>
    <rcc rId="0" sId="1" dxf="1">
      <nc r="CN59">
        <f>IF(AD59=Y59,0,1)</f>
      </nc>
      <ndxf>
        <fill>
          <patternFill patternType="none">
            <bgColor indexed="65"/>
          </patternFill>
        </fill>
      </ndxf>
    </rcc>
    <rcc rId="0" sId="1" dxf="1">
      <nc r="CN60">
        <f>IF(AD60=Y60,0,1)</f>
      </nc>
      <ndxf>
        <fill>
          <patternFill patternType="none">
            <bgColor indexed="65"/>
          </patternFill>
        </fill>
      </ndxf>
    </rcc>
    <rcc rId="0" sId="1" dxf="1">
      <nc r="CN61">
        <f>IF(AD61=Y61,0,1)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IF(AD62=Y62,0,1)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IF(AD63=Y63,0,1)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IF(AD64=Y64,0,1)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IF(AD65=Y65,0,1)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IF(AD66=Y66,0,1)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IF(AD67=Y67,0,1)</f>
      </nc>
      <ndxf>
        <fill>
          <patternFill patternType="none">
            <bgColor indexed="65"/>
          </patternFill>
        </fill>
      </ndxf>
    </rcc>
    <rcc rId="0" sId="1" dxf="1">
      <nc r="CN68">
        <f>IF(AD68=Y68,0,1)</f>
      </nc>
      <ndxf>
        <fill>
          <patternFill patternType="none">
            <bgColor indexed="65"/>
          </patternFill>
        </fill>
      </ndxf>
    </rcc>
    <rcc rId="0" sId="1" dxf="1">
      <nc r="CN69">
        <f>IF(AD69=Y69,0,1)</f>
      </nc>
      <ndxf>
        <fill>
          <patternFill patternType="none">
            <bgColor indexed="65"/>
          </patternFill>
        </fill>
      </ndxf>
    </rcc>
    <rcc rId="0" sId="1" dxf="1">
      <nc r="CN70">
        <f>IF(AD70=Y70,0,1)</f>
      </nc>
      <ndxf>
        <fill>
          <patternFill patternType="none">
            <bgColor indexed="65"/>
          </patternFill>
        </fill>
      </ndxf>
    </rcc>
    <rcc rId="0" sId="1" dxf="1">
      <nc r="CN71">
        <f>IF(AD71=Y71,0,1)</f>
      </nc>
      <ndxf>
        <fill>
          <patternFill patternType="none">
            <bgColor indexed="65"/>
          </patternFill>
        </fill>
      </ndxf>
    </rcc>
    <rcc rId="0" sId="1" dxf="1">
      <nc r="CN72">
        <f>IF(AD72=Y72,0,1)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IF(AD73=Y73,0,1)</f>
      </nc>
      <ndxf>
        <fill>
          <patternFill patternType="none">
            <bgColor indexed="65"/>
          </patternFill>
        </fill>
      </ndxf>
    </rcc>
    <rcc rId="0" sId="1" dxf="1">
      <nc r="CN74">
        <f>IF(AD74=Y74,0,1)</f>
      </nc>
      <ndxf>
        <fill>
          <patternFill patternType="none">
            <bgColor indexed="65"/>
          </patternFill>
        </fill>
      </ndxf>
    </rcc>
    <rcc rId="0" sId="1" dxf="1">
      <nc r="CN75">
        <f>IF(AD75=Y75,0,1)</f>
      </nc>
      <ndxf>
        <fill>
          <patternFill patternType="none">
            <bgColor indexed="65"/>
          </patternFill>
        </fill>
      </ndxf>
    </rcc>
    <rcc rId="0" sId="1" dxf="1">
      <nc r="CN76">
        <f>IF(AD76=Y76,0,1)</f>
      </nc>
      <ndxf>
        <fill>
          <patternFill patternType="none">
            <bgColor indexed="65"/>
          </patternFill>
        </fill>
      </ndxf>
    </rcc>
    <rcc rId="0" sId="1" dxf="1">
      <nc r="CN77">
        <f>IF(AD77=Y77,0,1)</f>
      </nc>
      <ndxf>
        <fill>
          <patternFill patternType="none">
            <bgColor indexed="65"/>
          </patternFill>
        </fill>
      </ndxf>
    </rcc>
    <rcc rId="0" sId="1" dxf="1">
      <nc r="CN78">
        <f>IF(AD78=Y78,0,1)</f>
      </nc>
      <ndxf>
        <fill>
          <patternFill patternType="none">
            <bgColor indexed="65"/>
          </patternFill>
        </fill>
      </ndxf>
    </rcc>
    <rcc rId="0" sId="1" dxf="1">
      <nc r="CN79">
        <f>IF(AD79=Y79,0,1)</f>
      </nc>
      <ndxf>
        <fill>
          <patternFill patternType="none">
            <bgColor indexed="65"/>
          </patternFill>
        </fill>
      </ndxf>
    </rcc>
    <rcc rId="0" sId="1" dxf="1">
      <nc r="CN80">
        <f>IF(AD80=Y80,0,1)</f>
      </nc>
      <ndxf>
        <fill>
          <patternFill patternType="none">
            <bgColor indexed="65"/>
          </patternFill>
        </fill>
      </ndxf>
    </rcc>
    <rcc rId="0" sId="1" dxf="1">
      <nc r="CN81">
        <f>IF(AD81=Y81,0,1)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IF(AD82=Y82,0,1)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IF(AD83=Y83,0,1)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IF(AD84=Y84,0,1)</f>
      </nc>
      <ndxf>
        <fill>
          <patternFill patternType="none">
            <bgColor indexed="65"/>
          </patternFill>
        </fill>
      </ndxf>
    </rcc>
    <rcc rId="0" sId="1" dxf="1">
      <nc r="CN85">
        <f>IF(AD85=Y85,0,1)</f>
      </nc>
      <ndxf>
        <fill>
          <patternFill patternType="none">
            <bgColor indexed="65"/>
          </patternFill>
        </fill>
      </ndxf>
    </rcc>
    <rcc rId="0" sId="1" dxf="1">
      <nc r="CN86">
        <f>IF(AD86=Y86,0,1)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IF(AD87=Y87,0,1)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IF(AD88=Y88,0,1)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IF(AD89=Y89,0,1)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IF(AD90=Y90,0,1)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IF(AD91=Y91,0,1)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IF(AD92=Y92,0,1)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IF(AD93=Y93,0,1)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IF(AD94=Y94,0,1)</f>
      </nc>
      <ndxf>
        <fill>
          <patternFill patternType="none">
            <bgColor indexed="65"/>
          </patternFill>
        </fill>
      </ndxf>
    </rcc>
    <rcc rId="0" sId="1" dxf="1">
      <nc r="CN95">
        <f>IF(AD95=Y95,0,1)</f>
      </nc>
      <ndxf>
        <fill>
          <patternFill patternType="none">
            <bgColor indexed="65"/>
          </patternFill>
        </fill>
      </ndxf>
    </rcc>
    <rcc rId="0" sId="1" dxf="1">
      <nc r="CN96">
        <f>IF(AD96=Y96,0,1)</f>
      </nc>
      <ndxf>
        <fill>
          <patternFill patternType="none">
            <bgColor indexed="65"/>
          </patternFill>
        </fill>
      </ndxf>
    </rcc>
    <rcc rId="0" sId="1" dxf="1">
      <nc r="CN97">
        <f>IF(AD97=Y97,0,1)</f>
      </nc>
      <ndxf>
        <fill>
          <patternFill patternType="none">
            <bgColor indexed="65"/>
          </patternFill>
        </fill>
      </ndxf>
    </rcc>
    <rcc rId="0" sId="1" dxf="1">
      <nc r="CN98">
        <f>IF(AD98=Y98,0,1)</f>
      </nc>
      <ndxf>
        <fill>
          <patternFill patternType="none">
            <bgColor indexed="65"/>
          </patternFill>
        </fill>
      </ndxf>
    </rcc>
    <rcc rId="0" sId="1" dxf="1">
      <nc r="CN99">
        <f>IF(AD99=Y99,0,1)</f>
      </nc>
      <ndxf>
        <fill>
          <patternFill patternType="none">
            <bgColor indexed="65"/>
          </patternFill>
        </fill>
      </ndxf>
    </rcc>
    <rcc rId="0" sId="1" dxf="1">
      <nc r="CN100">
        <f>IF(AD100=Y100,0,1)</f>
      </nc>
      <ndxf>
        <fill>
          <patternFill patternType="none">
            <bgColor indexed="65"/>
          </patternFill>
        </fill>
      </ndxf>
    </rcc>
    <rcc rId="0" sId="1" dxf="1">
      <nc r="CN101">
        <f>IF(AD101=Y101,0,1)</f>
      </nc>
      <ndxf>
        <fill>
          <patternFill patternType="none">
            <bgColor indexed="65"/>
          </patternFill>
        </fill>
      </ndxf>
    </rcc>
    <rcc rId="0" sId="1" dxf="1">
      <nc r="CN102">
        <f>IF(AD102=Y102,0,1)</f>
      </nc>
      <ndxf>
        <fill>
          <patternFill patternType="none">
            <bgColor indexed="65"/>
          </patternFill>
        </fill>
      </ndxf>
    </rcc>
    <rcc rId="0" sId="1" dxf="1">
      <nc r="CN103">
        <f>IF(AD103=Y103,0,1)</f>
      </nc>
      <ndxf>
        <fill>
          <patternFill patternType="none">
            <bgColor indexed="65"/>
          </patternFill>
        </fill>
      </ndxf>
    </rcc>
    <rcc rId="0" sId="1" dxf="1">
      <nc r="CN104">
        <f>IF(AD104=Y104,0,1)</f>
      </nc>
      <ndxf>
        <fill>
          <patternFill patternType="none">
            <bgColor indexed="65"/>
          </patternFill>
        </fill>
      </ndxf>
    </rcc>
    <rcc rId="0" sId="1" dxf="1">
      <nc r="CN105">
        <f>IF(AD105=Y105,0,1)</f>
      </nc>
      <ndxf>
        <fill>
          <patternFill patternType="none">
            <bgColor indexed="65"/>
          </patternFill>
        </fill>
      </ndxf>
    </rcc>
    <rcc rId="0" sId="1" dxf="1">
      <nc r="CN106">
        <f>IF(AD106=Y106,0,1)</f>
      </nc>
      <ndxf>
        <fill>
          <patternFill patternType="none">
            <bgColor indexed="65"/>
          </patternFill>
        </fill>
      </ndxf>
    </rcc>
    <rcc rId="0" sId="1" dxf="1">
      <nc r="CN107">
        <f>IF(AD107=Y107,0,1)</f>
      </nc>
      <ndxf>
        <fill>
          <patternFill patternType="none">
            <bgColor indexed="65"/>
          </patternFill>
        </fill>
      </ndxf>
    </rcc>
    <rcc rId="0" sId="1" dxf="1">
      <nc r="CN108">
        <f>IF(AD108=Y108,0,1)</f>
      </nc>
      <ndxf>
        <fill>
          <patternFill patternType="none">
            <bgColor indexed="65"/>
          </patternFill>
        </fill>
      </ndxf>
    </rcc>
    <rcc rId="0" sId="1" dxf="1">
      <nc r="CN109">
        <f>IF(AD109=Y109,0,1)</f>
      </nc>
      <ndxf>
        <fill>
          <patternFill patternType="none">
            <bgColor indexed="65"/>
          </patternFill>
        </fill>
      </ndxf>
    </rcc>
    <rcc rId="0" sId="1" dxf="1">
      <nc r="CN110">
        <f>IF(AD110=Y110,0,1)</f>
      </nc>
      <ndxf>
        <fill>
          <patternFill patternType="none">
            <bgColor indexed="65"/>
          </patternFill>
        </fill>
      </ndxf>
    </rcc>
    <rcc rId="0" sId="1" dxf="1">
      <nc r="CN111">
        <f>IF(AD111=Y111,0,1)</f>
      </nc>
      <ndxf>
        <fill>
          <patternFill patternType="none">
            <bgColor indexed="65"/>
          </patternFill>
        </fill>
      </ndxf>
    </rcc>
    <rcc rId="0" sId="1" dxf="1">
      <nc r="CN112">
        <f>IF(AD112=Y112,0,1)</f>
      </nc>
      <ndxf>
        <fill>
          <patternFill patternType="none">
            <bgColor indexed="65"/>
          </patternFill>
        </fill>
      </ndxf>
    </rcc>
    <rcc rId="0" sId="1" dxf="1">
      <nc r="CN113">
        <f>IF(AD113=Y113,0,1)</f>
      </nc>
      <ndxf>
        <fill>
          <patternFill patternType="none">
            <bgColor indexed="65"/>
          </patternFill>
        </fill>
      </ndxf>
    </rcc>
    <rcc rId="0" sId="1" dxf="1">
      <nc r="CN114">
        <f>IF(AD114=Y114,0,1)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IF(AD115=Y115,0,1)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IF(AD116=Y116,0,1)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IF(AD117=Y117,0,1)</f>
      </nc>
      <ndxf>
        <fill>
          <patternFill patternType="none">
            <bgColor indexed="65"/>
          </patternFill>
        </fill>
      </ndxf>
    </rcc>
    <rcc rId="0" sId="1" dxf="1">
      <nc r="CN118">
        <f>IF(AD118=Y118,0,1)</f>
      </nc>
      <ndxf>
        <fill>
          <patternFill patternType="none">
            <bgColor indexed="65"/>
          </patternFill>
        </fill>
      </ndxf>
    </rcc>
    <rcc rId="0" sId="1" dxf="1">
      <nc r="CN119">
        <f>IF(AD119=Y119,0,1)</f>
      </nc>
      <ndxf>
        <fill>
          <patternFill patternType="none">
            <bgColor indexed="65"/>
          </patternFill>
        </fill>
      </ndxf>
    </rcc>
    <rcc rId="0" sId="1" dxf="1">
      <nc r="CN120">
        <f>IF(AD120=Y120,0,1)</f>
      </nc>
      <ndxf>
        <fill>
          <patternFill patternType="none">
            <bgColor indexed="65"/>
          </patternFill>
        </fill>
      </ndxf>
    </rcc>
    <rcc rId="0" sId="1" dxf="1">
      <nc r="CN121">
        <f>IF(AD121=Y121,0,1)</f>
      </nc>
      <ndxf>
        <fill>
          <patternFill patternType="none">
            <bgColor indexed="65"/>
          </patternFill>
        </fill>
      </ndxf>
    </rcc>
    <rcc rId="0" sId="1" dxf="1">
      <nc r="CN122">
        <f>IF(AD122=Y122,0,1)</f>
      </nc>
      <ndxf>
        <fill>
          <patternFill patternType="none">
            <bgColor indexed="65"/>
          </patternFill>
        </fill>
      </ndxf>
    </rcc>
    <rcc rId="0" sId="1" dxf="1">
      <nc r="CN123">
        <f>IF(AD123=Y123,0,1)</f>
      </nc>
      <ndxf>
        <fill>
          <patternFill patternType="none">
            <bgColor indexed="65"/>
          </patternFill>
        </fill>
      </ndxf>
    </rcc>
    <rcc rId="0" sId="1" dxf="1">
      <nc r="CN124">
        <f>IF(AD124=Y124,0,1)</f>
      </nc>
      <ndxf>
        <fill>
          <patternFill patternType="none">
            <bgColor indexed="65"/>
          </patternFill>
        </fill>
      </ndxf>
    </rcc>
    <rcc rId="0" sId="1" dxf="1">
      <nc r="CN125">
        <f>IF(AD125=Y125,0,1)</f>
      </nc>
      <ndxf>
        <fill>
          <patternFill patternType="none">
            <bgColor indexed="65"/>
          </patternFill>
        </fill>
      </ndxf>
    </rcc>
    <rcc rId="0" sId="1" dxf="1">
      <nc r="CN126">
        <f>IF(AD126=Y126,0,1)</f>
      </nc>
      <ndxf>
        <fill>
          <patternFill patternType="none">
            <bgColor indexed="65"/>
          </patternFill>
        </fill>
      </ndxf>
    </rcc>
    <rcc rId="0" sId="1" dxf="1">
      <nc r="CN127">
        <f>IF(AD127=Y127,0,1)</f>
      </nc>
      <ndxf>
        <fill>
          <patternFill patternType="none">
            <bgColor indexed="65"/>
          </patternFill>
        </fill>
      </ndxf>
    </rcc>
    <rcc rId="0" sId="1" dxf="1">
      <nc r="CN128">
        <f>IF(AD128=Y128,0,1)</f>
      </nc>
      <ndxf>
        <fill>
          <patternFill patternType="none">
            <bgColor indexed="65"/>
          </patternFill>
        </fill>
      </ndxf>
    </rcc>
    <rcc rId="0" sId="1" dxf="1">
      <nc r="CN129">
        <f>IF(AD129=Y129,0,1)</f>
      </nc>
      <ndxf>
        <fill>
          <patternFill patternType="none">
            <bgColor indexed="65"/>
          </patternFill>
        </fill>
      </ndxf>
    </rcc>
    <rcc rId="0" sId="1" dxf="1">
      <nc r="CN130">
        <f>IF(AD130=Y130,0,1)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IF(AD131=Y131,0,1)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IF(AD132=Y132,0,1)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IF(AD133=Y133,0,1)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IF(AD134=Y134,0,1)</f>
      </nc>
      <ndxf>
        <fill>
          <patternFill patternType="none">
            <bgColor indexed="65"/>
          </patternFill>
        </fill>
      </ndxf>
    </rcc>
    <rcc rId="0" sId="1" dxf="1">
      <nc r="CN135">
        <f>IF(AD135=Y135,0,1)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IF(AD136=Y136,0,1)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IF(AD137=Y137,0,1)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IF(AD138=Y138,0,1)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IF(AD139=Y139,0,1)</f>
      </nc>
      <ndxf>
        <fill>
          <patternFill patternType="none">
            <bgColor indexed="65"/>
          </patternFill>
        </fill>
      </ndxf>
    </rcc>
    <rcc rId="0" sId="1" dxf="1">
      <nc r="CN140">
        <f>IF(AD140=Y140,0,1)</f>
      </nc>
      <ndxf>
        <fill>
          <patternFill patternType="none">
            <bgColor indexed="65"/>
          </patternFill>
        </fill>
      </ndxf>
    </rcc>
    <rcc rId="0" sId="1" dxf="1">
      <nc r="CN141">
        <f>IF(AD141=Y141,0,1)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IF(AD142=Y142,0,1)</f>
      </nc>
      <ndxf>
        <fill>
          <patternFill patternType="none">
            <bgColor indexed="65"/>
          </patternFill>
        </fill>
      </ndxf>
    </rcc>
    <rcc rId="0" sId="1" dxf="1">
      <nc r="CN143">
        <f>IF(AD143=Y143,0,1)</f>
      </nc>
      <ndxf>
        <fill>
          <patternFill patternType="none">
            <bgColor indexed="65"/>
          </patternFill>
        </fill>
      </ndxf>
    </rcc>
    <rcc rId="0" sId="1" dxf="1">
      <nc r="CN144">
        <f>IF(AD144=Y144,0,1)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IF(AD145=Y145,0,1)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IF(AD146=Y146,0,1)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IF(AD147=Y147,0,1)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IF(AD148=Y148,0,1)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IF(AD149=Y149,0,1)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IF(AD150=Y150,0,1)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IF(AD151=Y151,0,1)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IF(AD152=Y152,0,1)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IF(AD153=Y153,0,1)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IF(AD154=Y154,0,1)</f>
      </nc>
      <ndxf>
        <fill>
          <patternFill patternType="none">
            <bgColor indexed="65"/>
          </patternFill>
        </fill>
      </ndxf>
    </rcc>
    <rcc rId="0" sId="1" dxf="1">
      <nc r="CN155">
        <f>IF(AD155=Y155,0,1)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IF(AD156=Y156,0,1)</f>
      </nc>
      <ndxf>
        <fill>
          <patternFill patternType="none">
            <bgColor indexed="65"/>
          </patternFill>
        </fill>
      </ndxf>
    </rcc>
    <rcc rId="0" sId="1" dxf="1">
      <nc r="CN157">
        <f>IF(AD157=Y157,0,1)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IF(AD158=Y158,0,1)</f>
      </nc>
      <ndxf>
        <fill>
          <patternFill patternType="none">
            <bgColor indexed="65"/>
          </patternFill>
        </fill>
      </ndxf>
    </rcc>
    <rcc rId="0" sId="1" dxf="1">
      <nc r="CN159">
        <f>IF(AD159=Y159,0,1)</f>
      </nc>
      <ndxf>
        <fill>
          <patternFill patternType="none">
            <bgColor indexed="65"/>
          </patternFill>
        </fill>
      </ndxf>
    </rcc>
    <rcc rId="0" sId="1" dxf="1">
      <nc r="CN160">
        <f>IF(AD160=Y160,0,1)</f>
      </nc>
      <ndxf>
        <fill>
          <patternFill patternType="none">
            <bgColor indexed="65"/>
          </patternFill>
        </fill>
      </ndxf>
    </rcc>
    <rcc rId="0" sId="1" dxf="1">
      <nc r="CN161">
        <f>IF(AD161=Y161,0,1)</f>
      </nc>
      <ndxf>
        <fill>
          <patternFill patternType="none">
            <bgColor indexed="65"/>
          </patternFill>
        </fill>
      </ndxf>
    </rcc>
    <rcc rId="0" sId="1" dxf="1">
      <nc r="CN162">
        <f>IF(AD162=Y162,0,1)</f>
      </nc>
      <ndxf>
        <fill>
          <patternFill patternType="none">
            <bgColor indexed="65"/>
          </patternFill>
        </fill>
      </ndxf>
    </rcc>
    <rcc rId="0" sId="1" dxf="1">
      <nc r="CN163">
        <f>IF(AD163=Y163,0,1)</f>
      </nc>
      <ndxf>
        <fill>
          <patternFill patternType="none">
            <bgColor indexed="65"/>
          </patternFill>
        </fill>
      </ndxf>
    </rcc>
    <rcc rId="0" sId="1" dxf="1">
      <nc r="CN164">
        <f>IF(AD164=Y164,0,1)</f>
      </nc>
      <ndxf>
        <fill>
          <patternFill patternType="none">
            <bgColor indexed="65"/>
          </patternFill>
        </fill>
      </ndxf>
    </rcc>
    <rcc rId="0" sId="1" dxf="1">
      <nc r="CN165">
        <f>IF(AD165=Y165,0,1)</f>
      </nc>
      <ndxf>
        <fill>
          <patternFill patternType="none">
            <bgColor indexed="65"/>
          </patternFill>
        </fill>
      </ndxf>
    </rcc>
    <rcc rId="0" sId="1" dxf="1">
      <nc r="CN166">
        <f>IF(AD166=Y166,0,1)</f>
      </nc>
      <ndxf>
        <fill>
          <patternFill patternType="none">
            <bgColor indexed="65"/>
          </patternFill>
        </fill>
      </ndxf>
    </rcc>
    <rcc rId="0" sId="1" dxf="1">
      <nc r="CN167">
        <f>IF(AD167=Y167,0,1)</f>
      </nc>
      <ndxf>
        <fill>
          <patternFill patternType="none">
            <bgColor indexed="65"/>
          </patternFill>
        </fill>
      </ndxf>
    </rcc>
    <rcc rId="0" sId="1" dxf="1">
      <nc r="CN168">
        <f>IF(AD168=Y168,0,1)</f>
      </nc>
      <ndxf>
        <fill>
          <patternFill patternType="none">
            <bgColor indexed="65"/>
          </patternFill>
        </fill>
      </ndxf>
    </rcc>
    <rcc rId="0" sId="1" dxf="1">
      <nc r="CN169">
        <f>IF(AD169=Y169,0,1)</f>
      </nc>
      <ndxf>
        <fill>
          <patternFill patternType="none">
            <bgColor indexed="65"/>
          </patternFill>
        </fill>
      </ndxf>
    </rcc>
    <rcc rId="0" sId="1" dxf="1">
      <nc r="CN170">
        <f>IF(AD170=Y170,0,1)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IF(AD171=Y171,0,1)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IF(AD172=Y172,0,1)</f>
      </nc>
      <ndxf>
        <fill>
          <patternFill patternType="none">
            <bgColor indexed="65"/>
          </patternFill>
        </fill>
      </ndxf>
    </rcc>
    <rcc rId="0" sId="1" dxf="1">
      <nc r="CN173">
        <f>IF(AD173=Y173,0,1)</f>
      </nc>
      <ndxf>
        <fill>
          <patternFill patternType="none">
            <bgColor indexed="65"/>
          </patternFill>
        </fill>
      </ndxf>
    </rcc>
    <rcc rId="0" sId="1" dxf="1">
      <nc r="CN174">
        <f>IF(AD174=Y174,0,1)</f>
      </nc>
      <ndxf>
        <fill>
          <patternFill patternType="none">
            <bgColor indexed="65"/>
          </patternFill>
        </fill>
      </ndxf>
    </rcc>
    <rcc rId="0" sId="1" dxf="1">
      <nc r="CN175">
        <f>IF(AD175=Y175,0,1)</f>
      </nc>
      <ndxf>
        <fill>
          <patternFill patternType="none">
            <bgColor indexed="65"/>
          </patternFill>
        </fill>
      </ndxf>
    </rcc>
    <rcc rId="0" sId="1" dxf="1">
      <nc r="CN176">
        <f>IF(AD176=Y176,0,1)</f>
      </nc>
      <ndxf>
        <fill>
          <patternFill patternType="none">
            <bgColor indexed="65"/>
          </patternFill>
        </fill>
      </ndxf>
    </rcc>
    <rcc rId="0" sId="1" dxf="1">
      <nc r="CN177">
        <f>IF(AD177=Y177,0,1)</f>
      </nc>
      <ndxf>
        <fill>
          <patternFill patternType="none">
            <bgColor indexed="65"/>
          </patternFill>
        </fill>
      </ndxf>
    </rcc>
    <rcc rId="0" sId="1" dxf="1">
      <nc r="CN178">
        <f>IF(AD178=Y178,0,1)</f>
      </nc>
      <ndxf>
        <fill>
          <patternFill patternType="none">
            <bgColor indexed="65"/>
          </patternFill>
        </fill>
      </ndxf>
    </rcc>
    <rcc rId="0" sId="1" dxf="1">
      <nc r="CN179">
        <f>IF(AD179=Y179,0,1)</f>
      </nc>
      <ndxf>
        <fill>
          <patternFill patternType="none">
            <bgColor indexed="65"/>
          </patternFill>
        </fill>
      </ndxf>
    </rcc>
    <rcc rId="0" sId="1" dxf="1">
      <nc r="CN180">
        <f>IF(AD180=Y180,0,1)</f>
      </nc>
      <ndxf>
        <fill>
          <patternFill patternType="none">
            <bgColor indexed="65"/>
          </patternFill>
        </fill>
      </ndxf>
    </rcc>
    <rcc rId="0" sId="1" dxf="1">
      <nc r="CN181">
        <f>IF(AD181=Y181,0,1)</f>
      </nc>
      <ndxf>
        <fill>
          <patternFill patternType="none">
            <bgColor indexed="65"/>
          </patternFill>
        </fill>
      </ndxf>
    </rcc>
    <rcc rId="0" sId="1" dxf="1">
      <nc r="CN182">
        <f>IF(AD182=Y182,0,1)</f>
      </nc>
      <ndxf>
        <fill>
          <patternFill patternType="none">
            <bgColor indexed="65"/>
          </patternFill>
        </fill>
      </ndxf>
    </rcc>
    <rcc rId="0" sId="1" dxf="1">
      <nc r="CN183">
        <f>IF(AD183=Y183,0,1)</f>
      </nc>
      <ndxf>
        <fill>
          <patternFill patternType="none">
            <bgColor indexed="65"/>
          </patternFill>
        </fill>
      </ndxf>
    </rcc>
    <rcc rId="0" sId="1" dxf="1">
      <nc r="CN184">
        <f>IF(AD184=Y184,0,1)</f>
      </nc>
      <ndxf>
        <fill>
          <patternFill patternType="none">
            <bgColor indexed="65"/>
          </patternFill>
        </fill>
      </ndxf>
    </rcc>
    <rcc rId="0" sId="1" dxf="1">
      <nc r="CN185">
        <f>IF(AD185=Y185,0,1)</f>
      </nc>
      <ndxf>
        <fill>
          <patternFill patternType="none">
            <bgColor indexed="65"/>
          </patternFill>
        </fill>
      </ndxf>
    </rcc>
    <rcc rId="0" sId="1" dxf="1">
      <nc r="CN186">
        <f>IF(AD186=Y186,0,1)</f>
      </nc>
      <ndxf>
        <fill>
          <patternFill patternType="none">
            <bgColor indexed="65"/>
          </patternFill>
        </fill>
      </ndxf>
    </rcc>
    <rcc rId="0" sId="1" dxf="1">
      <nc r="CN187">
        <f>IF(AD187=Y187,0,1)</f>
      </nc>
      <ndxf>
        <fill>
          <patternFill patternType="none">
            <bgColor indexed="65"/>
          </patternFill>
        </fill>
      </ndxf>
    </rcc>
    <rcc rId="0" sId="1" dxf="1">
      <nc r="CN188">
        <f>IF(AD188=Y188,0,1)</f>
      </nc>
      <ndxf>
        <fill>
          <patternFill patternType="none">
            <bgColor indexed="65"/>
          </patternFill>
        </fill>
      </ndxf>
    </rcc>
    <rcc rId="0" sId="1" dxf="1">
      <nc r="CN189">
        <f>IF(AD189=Y189,0,1)</f>
      </nc>
      <ndxf>
        <fill>
          <patternFill patternType="none">
            <bgColor indexed="65"/>
          </patternFill>
        </fill>
      </ndxf>
    </rcc>
    <rcc rId="0" sId="1" dxf="1">
      <nc r="CN190">
        <f>IF(AD190=Y190,0,1)</f>
      </nc>
      <ndxf>
        <fill>
          <patternFill patternType="none">
            <bgColor indexed="65"/>
          </patternFill>
        </fill>
      </ndxf>
    </rcc>
    <rcc rId="0" sId="1" dxf="1">
      <nc r="CN191">
        <f>IF(AD191=Y191,0,1)</f>
      </nc>
      <ndxf>
        <fill>
          <patternFill patternType="none">
            <bgColor indexed="65"/>
          </patternFill>
        </fill>
      </ndxf>
    </rcc>
    <rcc rId="0" sId="1" dxf="1">
      <nc r="CN192">
        <f>IF(AD192=Y192,0,1)</f>
      </nc>
      <ndxf>
        <fill>
          <patternFill patternType="none">
            <bgColor indexed="65"/>
          </patternFill>
        </fill>
      </ndxf>
    </rcc>
    <rcc rId="0" sId="1" dxf="1">
      <nc r="CN193">
        <f>IF(AD193=Y193,0,1)</f>
      </nc>
      <ndxf>
        <fill>
          <patternFill patternType="none">
            <bgColor indexed="65"/>
          </patternFill>
        </fill>
      </ndxf>
    </rcc>
    <rcc rId="0" sId="1" dxf="1">
      <nc r="CN194">
        <f>IF(AD194=Y194,0,1)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IF(AD195=Y195,0,1)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IF(AD196=Y196,0,1)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IF(AD197=Y197,0,1)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IF(AD198=Y198,0,1)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IF(AD199=Y199,0,1)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IF(AD200=Y200,0,1)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IF(AD201=Y201,0,1)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IF(AD202=Y202,0,1)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IF(AD203=Y203,0,1)</f>
      </nc>
      <ndxf>
        <fill>
          <patternFill patternType="none">
            <bgColor indexed="65"/>
          </patternFill>
        </fill>
      </ndxf>
    </rcc>
    <rcc rId="0" sId="1" dxf="1">
      <nc r="CN204">
        <f>IF(AD204=Y204,0,1)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IF(AD205=Y205,0,1)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IF(AD206=Y206,0,1)</f>
      </nc>
      <ndxf>
        <fill>
          <patternFill patternType="none">
            <bgColor indexed="65"/>
          </patternFill>
        </fill>
      </ndxf>
    </rcc>
    <rcc rId="0" sId="1" dxf="1">
      <nc r="CN207">
        <f>IF(AD207=Y207,0,1)</f>
      </nc>
      <ndxf>
        <fill>
          <patternFill patternType="none">
            <bgColor indexed="65"/>
          </patternFill>
        </fill>
      </ndxf>
    </rcc>
    <rcc rId="0" sId="1" dxf="1">
      <nc r="CN208">
        <f>IF(AD208=Y208,0,1)</f>
      </nc>
      <ndxf>
        <fill>
          <patternFill patternType="none">
            <bgColor indexed="65"/>
          </patternFill>
        </fill>
      </ndxf>
    </rcc>
    <rcc rId="0" sId="1" dxf="1">
      <nc r="CN209">
        <f>IF(AD209=Y209,0,1)</f>
      </nc>
      <ndxf>
        <fill>
          <patternFill patternType="none">
            <bgColor indexed="65"/>
          </patternFill>
        </fill>
      </ndxf>
    </rcc>
    <rcc rId="0" sId="1" dxf="1">
      <nc r="CN210">
        <f>IF(AD210=Y210,0,1)</f>
      </nc>
      <ndxf>
        <fill>
          <patternFill patternType="none">
            <bgColor indexed="65"/>
          </patternFill>
        </fill>
      </ndxf>
    </rcc>
    <rcc rId="0" sId="1" dxf="1">
      <nc r="CN211">
        <f>IF(AD211=Y211,0,1)</f>
      </nc>
      <ndxf>
        <fill>
          <patternFill patternType="none">
            <bgColor indexed="65"/>
          </patternFill>
        </fill>
      </ndxf>
    </rcc>
    <rcc rId="0" sId="1" dxf="1">
      <nc r="CN212">
        <f>IF(AD212=Y212,0,1)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IF(AD213=Y213,0,1)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IF(AD214=Y214,0,1)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IF(AD215=Y215,0,1)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IF(AD216=Y216,0,1)</f>
      </nc>
      <ndxf>
        <fill>
          <patternFill patternType="none">
            <bgColor indexed="65"/>
          </patternFill>
        </fill>
      </ndxf>
    </rcc>
    <rcc rId="0" sId="1" dxf="1">
      <nc r="CN217">
        <f>IF(AD217=Y217,0,1)</f>
      </nc>
      <ndxf>
        <fill>
          <patternFill patternType="none">
            <bgColor indexed="65"/>
          </patternFill>
        </fill>
      </ndxf>
    </rcc>
    <rcc rId="0" sId="1" dxf="1">
      <nc r="CN218">
        <f>IF(AD218=Y218,0,1)</f>
      </nc>
      <ndxf>
        <fill>
          <patternFill patternType="none">
            <bgColor indexed="65"/>
          </patternFill>
        </fill>
      </ndxf>
    </rcc>
    <rcc rId="0" sId="1" dxf="1">
      <nc r="CN219">
        <f>IF(AD219=Y219,0,1)</f>
      </nc>
      <ndxf>
        <fill>
          <patternFill patternType="none">
            <bgColor indexed="65"/>
          </patternFill>
        </fill>
      </ndxf>
    </rcc>
    <rcc rId="0" sId="1" dxf="1">
      <nc r="CN220">
        <f>IF(AD220=Y220,0,1)</f>
      </nc>
      <ndxf>
        <fill>
          <patternFill patternType="none">
            <bgColor indexed="65"/>
          </patternFill>
        </fill>
      </ndxf>
    </rcc>
    <rcc rId="0" sId="1" dxf="1">
      <nc r="CN221">
        <f>IF(AD221=Y221,0,1)</f>
      </nc>
      <ndxf>
        <fill>
          <patternFill patternType="none">
            <bgColor indexed="65"/>
          </patternFill>
        </fill>
      </ndxf>
    </rcc>
    <rcc rId="0" sId="1" dxf="1">
      <nc r="CN222">
        <f>IF(AD222=Y222,0,1)</f>
      </nc>
      <ndxf>
        <fill>
          <patternFill patternType="none">
            <bgColor indexed="65"/>
          </patternFill>
        </fill>
      </ndxf>
    </rcc>
    <rcc rId="0" sId="1" dxf="1">
      <nc r="CN223">
        <f>IF(AD223=Y223,0,1)</f>
      </nc>
      <ndxf>
        <fill>
          <patternFill patternType="none">
            <bgColor indexed="65"/>
          </patternFill>
        </fill>
      </ndxf>
    </rcc>
    <rcc rId="0" sId="1" dxf="1">
      <nc r="CN224">
        <f>IF(AD224=Y224,0,1)</f>
      </nc>
      <ndxf>
        <fill>
          <patternFill patternType="none">
            <bgColor indexed="65"/>
          </patternFill>
        </fill>
      </ndxf>
    </rcc>
    <rcc rId="0" sId="1" dxf="1">
      <nc r="CN225">
        <f>IF(AD225=Y225,0,1)</f>
      </nc>
      <ndxf>
        <fill>
          <patternFill patternType="none">
            <bgColor indexed="65"/>
          </patternFill>
        </fill>
      </ndxf>
    </rcc>
    <rcc rId="0" sId="1" dxf="1">
      <nc r="CN226">
        <f>IF(AD226=Y226,0,1)</f>
      </nc>
      <ndxf>
        <fill>
          <patternFill patternType="none">
            <bgColor indexed="65"/>
          </patternFill>
        </fill>
      </ndxf>
    </rcc>
    <rcc rId="0" sId="1" dxf="1">
      <nc r="CN227">
        <f>IF(AD227=Y227,0,1)</f>
      </nc>
      <ndxf>
        <fill>
          <patternFill patternType="none">
            <bgColor indexed="65"/>
          </patternFill>
        </fill>
      </ndxf>
    </rcc>
    <rcc rId="0" sId="1" dxf="1">
      <nc r="CN228">
        <f>IF(AD228=Y228,0,1)</f>
      </nc>
      <ndxf>
        <fill>
          <patternFill patternType="none">
            <bgColor indexed="65"/>
          </patternFill>
        </fill>
      </ndxf>
    </rcc>
    <rcc rId="0" sId="1" dxf="1">
      <nc r="CN229">
        <f>IF(AD229=Y229,0,1)</f>
      </nc>
      <ndxf>
        <fill>
          <patternFill patternType="none">
            <bgColor indexed="65"/>
          </patternFill>
        </fill>
      </ndxf>
    </rcc>
    <rcc rId="0" sId="1" dxf="1">
      <nc r="CN230">
        <f>IF(AD230=Y230,0,1)</f>
      </nc>
      <ndxf>
        <fill>
          <patternFill patternType="none">
            <bgColor indexed="65"/>
          </patternFill>
        </fill>
      </ndxf>
    </rcc>
    <rcc rId="0" sId="1" dxf="1">
      <nc r="CN231">
        <f>IF(AD231=Y231,0,1)</f>
      </nc>
      <ndxf>
        <fill>
          <patternFill patternType="none">
            <bgColor indexed="65"/>
          </patternFill>
        </fill>
      </ndxf>
    </rcc>
    <rcc rId="0" sId="1" dxf="1">
      <nc r="CN232">
        <f>IF(AD232=Y232,0,1)</f>
      </nc>
      <ndxf>
        <fill>
          <patternFill patternType="none">
            <bgColor indexed="65"/>
          </patternFill>
        </fill>
      </ndxf>
    </rcc>
    <rcc rId="0" sId="1" dxf="1">
      <nc r="CN233">
        <f>IF(AD233=Y233,0,1)</f>
      </nc>
      <ndxf>
        <fill>
          <patternFill patternType="none">
            <bgColor indexed="65"/>
          </patternFill>
        </fill>
      </ndxf>
    </rcc>
    <rcc rId="0" sId="1" dxf="1">
      <nc r="CN234">
        <f>IF(AD234=Y234,0,1)</f>
      </nc>
      <ndxf>
        <fill>
          <patternFill patternType="none">
            <bgColor indexed="65"/>
          </patternFill>
        </fill>
      </ndxf>
    </rcc>
    <rcc rId="0" sId="1" dxf="1">
      <nc r="CN235">
        <f>IF(AD235=Y235,0,1)</f>
      </nc>
      <ndxf>
        <fill>
          <patternFill patternType="none">
            <bgColor indexed="65"/>
          </patternFill>
        </fill>
      </ndxf>
    </rcc>
    <rcc rId="0" sId="1" dxf="1">
      <nc r="CN236">
        <f>IF(AD236=Y236,0,1)</f>
      </nc>
      <ndxf>
        <fill>
          <patternFill patternType="none">
            <bgColor indexed="65"/>
          </patternFill>
        </fill>
      </ndxf>
    </rcc>
    <rcc rId="0" sId="1" dxf="1">
      <nc r="CN237">
        <f>IF(AD237=Y237,0,1)</f>
      </nc>
      <ndxf>
        <fill>
          <patternFill patternType="none">
            <bgColor indexed="65"/>
          </patternFill>
        </fill>
      </ndxf>
    </rcc>
    <rcc rId="0" sId="1" dxf="1">
      <nc r="CN238">
        <f>IF(AD238=Y238,0,1)</f>
      </nc>
      <ndxf>
        <fill>
          <patternFill patternType="none">
            <bgColor indexed="65"/>
          </patternFill>
        </fill>
      </ndxf>
    </rcc>
    <rcc rId="0" sId="1" dxf="1">
      <nc r="CN239">
        <f>IF(AD239=Y239,0,1)</f>
      </nc>
      <ndxf>
        <fill>
          <patternFill patternType="none">
            <bgColor indexed="65"/>
          </patternFill>
        </fill>
      </ndxf>
    </rcc>
    <rcc rId="0" sId="1" dxf="1">
      <nc r="CN240">
        <f>IF(AD240=Y240,0,1)</f>
      </nc>
      <ndxf>
        <fill>
          <patternFill patternType="none">
            <bgColor indexed="65"/>
          </patternFill>
        </fill>
      </ndxf>
    </rcc>
    <rcc rId="0" sId="1" dxf="1">
      <nc r="CN241">
        <f>IF(AD241=Y241,0,1)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IF(AD242=Y242,0,1)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IF(AD243=Y243,0,1)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IF(AD244=Y244,0,1)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IF(AD245=Y245,0,1)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IF(AD246=Y246,0,1)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IF(AD247=Y247,0,1)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IF(AD248=Y248,0,1)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IF(AD249=Y249,0,1)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IF(AD250=Y250,0,1)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IF(AD251=Y251,0,1)</f>
      </nc>
      <ndxf>
        <fill>
          <patternFill patternType="none">
            <bgColor indexed="65"/>
          </patternFill>
        </fill>
      </ndxf>
    </rcc>
    <rcc rId="0" sId="1" dxf="1">
      <nc r="CN252">
        <f>IF(AD252=Y252,0,1)</f>
      </nc>
      <ndxf>
        <fill>
          <patternFill patternType="none">
            <bgColor indexed="65"/>
          </patternFill>
        </fill>
      </ndxf>
    </rcc>
    <rcc rId="0" sId="1" dxf="1">
      <nc r="CN253">
        <f>IF(AD253=Y253,0,1)</f>
      </nc>
      <ndxf>
        <fill>
          <patternFill patternType="none">
            <bgColor indexed="65"/>
          </patternFill>
        </fill>
      </ndxf>
    </rcc>
    <rcc rId="0" sId="1" dxf="1">
      <nc r="CN254">
        <f>IF(AD254=Y254,0,1)</f>
      </nc>
      <ndxf>
        <fill>
          <patternFill patternType="none">
            <bgColor indexed="65"/>
          </patternFill>
        </fill>
      </ndxf>
    </rcc>
    <rcc rId="0" sId="1" dxf="1">
      <nc r="CN255">
        <f>IF(AD255=Y255,0,1)</f>
      </nc>
      <ndxf>
        <fill>
          <patternFill patternType="none">
            <bgColor indexed="65"/>
          </patternFill>
        </fill>
      </ndxf>
    </rcc>
    <rcc rId="0" sId="1" dxf="1">
      <nc r="CN256">
        <f>IF(AD256=Y256,0,1)</f>
      </nc>
      <ndxf>
        <fill>
          <patternFill patternType="none">
            <bgColor indexed="65"/>
          </patternFill>
        </fill>
      </ndxf>
    </rcc>
    <rcc rId="0" sId="1" dxf="1">
      <nc r="CN257">
        <f>IF(AD257=Y257,0,1)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IF(AD258=Y258,0,1)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IF(AD259=Y259,0,1)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IF(AD260=Y260,0,1)</f>
      </nc>
      <ndxf>
        <fill>
          <patternFill patternType="none">
            <bgColor indexed="65"/>
          </patternFill>
        </fill>
      </ndxf>
    </rcc>
    <rcc rId="0" sId="1" dxf="1">
      <nc r="CN261">
        <f>IF(AD261=Y261,0,1)</f>
      </nc>
      <ndxf>
        <fill>
          <patternFill patternType="none">
            <bgColor indexed="65"/>
          </patternFill>
        </fill>
      </ndxf>
    </rcc>
    <rcc rId="0" sId="1" dxf="1">
      <nc r="CN262">
        <f>IF(AD262=Y262,0,1)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IF(AD263=Y263,0,1)</f>
      </nc>
      <ndxf>
        <fill>
          <patternFill patternType="none">
            <bgColor indexed="65"/>
          </patternFill>
        </fill>
      </ndxf>
    </rcc>
    <rcc rId="0" sId="1" dxf="1">
      <nc r="CN264">
        <f>IF(AD264=Y264,0,1)</f>
      </nc>
      <ndxf>
        <fill>
          <patternFill patternType="none">
            <bgColor indexed="65"/>
          </patternFill>
        </fill>
      </ndxf>
    </rcc>
    <rcc rId="0" sId="1" dxf="1">
      <nc r="CN265">
        <f>IF(AD265=Y265,0,1)</f>
      </nc>
      <ndxf>
        <fill>
          <patternFill patternType="none">
            <bgColor indexed="65"/>
          </patternFill>
        </fill>
      </ndxf>
    </rcc>
    <rcc rId="0" sId="1" dxf="1">
      <nc r="CN266">
        <f>IF(AD266=Y266,0,1)</f>
      </nc>
      <ndxf>
        <fill>
          <patternFill patternType="none">
            <bgColor indexed="65"/>
          </patternFill>
        </fill>
      </ndxf>
    </rcc>
    <rcc rId="0" sId="1" dxf="1">
      <nc r="CN267">
        <f>IF(AD267=Y267,0,1)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IF(AD268=Y268,0,1)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IF(AD269=Y269,0,1)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IF(AD270=Y270,0,1)</f>
      </nc>
      <ndxf>
        <fill>
          <patternFill patternType="none">
            <bgColor indexed="65"/>
          </patternFill>
        </fill>
      </ndxf>
    </rcc>
    <rcc rId="0" sId="1" dxf="1">
      <nc r="CN271">
        <f>IF(AD271=Y271,0,1)</f>
      </nc>
      <ndxf>
        <fill>
          <patternFill patternType="none">
            <bgColor indexed="65"/>
          </patternFill>
        </fill>
      </ndxf>
    </rcc>
    <rcc rId="0" sId="1" dxf="1">
      <nc r="CN272">
        <f>IF(AD272=Y272,0,1)</f>
      </nc>
      <ndxf>
        <fill>
          <patternFill patternType="none">
            <bgColor indexed="65"/>
          </patternFill>
        </fill>
      </ndxf>
    </rcc>
    <rcc rId="0" sId="1" dxf="1">
      <nc r="CN273">
        <f>IF(AD273=Y273,0,1)</f>
      </nc>
      <ndxf>
        <fill>
          <patternFill patternType="none">
            <bgColor indexed="65"/>
          </patternFill>
        </fill>
      </ndxf>
    </rcc>
    <rcc rId="0" sId="1" dxf="1">
      <nc r="CN274">
        <f>IF(AD274=Y274,0,1)</f>
      </nc>
      <ndxf>
        <fill>
          <patternFill patternType="none">
            <bgColor indexed="65"/>
          </patternFill>
        </fill>
      </ndxf>
    </rcc>
    <rcc rId="0" sId="1" dxf="1">
      <nc r="CN275">
        <f>IF(AD275=Y275,0,1)</f>
      </nc>
      <ndxf>
        <fill>
          <patternFill patternType="none">
            <bgColor indexed="65"/>
          </patternFill>
        </fill>
      </ndxf>
    </rcc>
    <rcc rId="0" sId="1" dxf="1">
      <nc r="CN276">
        <f>IF(AD276=Y276,0,1)</f>
      </nc>
      <ndxf>
        <fill>
          <patternFill patternType="none">
            <bgColor indexed="65"/>
          </patternFill>
        </fill>
      </ndxf>
    </rcc>
    <rcc rId="0" sId="1" dxf="1">
      <nc r="CN277">
        <f>IF(AD277=Y277,0,1)</f>
      </nc>
      <ndxf>
        <fill>
          <patternFill patternType="none">
            <bgColor indexed="65"/>
          </patternFill>
        </fill>
      </ndxf>
    </rcc>
    <rcc rId="0" sId="1" dxf="1">
      <nc r="CN278">
        <f>IF(AD278=Y278,0,1)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IF(AD279=Y279,0,1)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IF(AD280=Y280,0,1)</f>
      </nc>
      <ndxf>
        <fill>
          <patternFill patternType="none">
            <bgColor indexed="65"/>
          </patternFill>
        </fill>
      </ndxf>
    </rcc>
    <rcc rId="0" sId="1" dxf="1">
      <nc r="CN281">
        <f>IF(AD281=Y281,0,1)</f>
      </nc>
      <ndxf>
        <fill>
          <patternFill patternType="none">
            <bgColor indexed="65"/>
          </patternFill>
        </fill>
      </ndxf>
    </rcc>
    <rcc rId="0" sId="1" dxf="1">
      <nc r="CN282">
        <f>IF(AD282=Y282,0,1)</f>
      </nc>
      <ndxf>
        <fill>
          <patternFill patternType="none">
            <bgColor indexed="65"/>
          </patternFill>
        </fill>
      </ndxf>
    </rcc>
    <rcc rId="0" sId="1" dxf="1">
      <nc r="CN283">
        <f>IF(AD283=Y283,0,1)</f>
      </nc>
      <ndxf>
        <fill>
          <patternFill patternType="none">
            <bgColor indexed="65"/>
          </patternFill>
        </fill>
      </ndxf>
    </rcc>
    <rcc rId="0" sId="1" dxf="1">
      <nc r="CN284">
        <f>IF(AD284=Y284,0,1)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IF(AD285=Y285,0,1)</f>
      </nc>
      <ndxf>
        <fill>
          <patternFill patternType="none">
            <bgColor indexed="65"/>
          </patternFill>
        </fill>
      </ndxf>
    </rcc>
    <rcc rId="0" sId="1" dxf="1">
      <nc r="CN286">
        <f>IF(AD286=Y286,0,1)</f>
      </nc>
      <ndxf>
        <fill>
          <patternFill patternType="none">
            <bgColor indexed="65"/>
          </patternFill>
        </fill>
      </ndxf>
    </rcc>
    <rcc rId="0" sId="1" dxf="1">
      <nc r="CN287">
        <f>IF(AD287=Y287,0,1)</f>
      </nc>
      <ndxf>
        <fill>
          <patternFill patternType="none">
            <bgColor indexed="65"/>
          </patternFill>
        </fill>
      </ndxf>
    </rcc>
    <rcc rId="0" sId="1" dxf="1">
      <nc r="CN288">
        <f>IF(AD288=Y288,0,1)</f>
      </nc>
      <ndxf>
        <fill>
          <patternFill patternType="none">
            <bgColor indexed="65"/>
          </patternFill>
        </fill>
      </ndxf>
    </rcc>
    <rcc rId="0" sId="1" dxf="1">
      <nc r="CN289">
        <f>IF(AD289=Y289,0,1)</f>
      </nc>
      <ndxf>
        <fill>
          <patternFill patternType="none">
            <bgColor indexed="65"/>
          </patternFill>
        </fill>
      </ndxf>
    </rcc>
    <rcc rId="0" sId="1" dxf="1">
      <nc r="CN290">
        <f>IF(AD290=Y290,0,1)</f>
      </nc>
      <ndxf>
        <fill>
          <patternFill patternType="none">
            <bgColor indexed="65"/>
          </patternFill>
        </fill>
      </ndxf>
    </rcc>
    <rcc rId="0" sId="1" dxf="1">
      <nc r="CN291">
        <f>IF(AD291=Y291,0,1)</f>
      </nc>
      <ndxf>
        <fill>
          <patternFill patternType="none">
            <bgColor indexed="65"/>
          </patternFill>
        </fill>
      </ndxf>
    </rcc>
    <rcc rId="0" sId="1" dxf="1">
      <nc r="CN292">
        <f>IF(AD292=Y292,0,1)</f>
      </nc>
      <ndxf>
        <fill>
          <patternFill patternType="none">
            <bgColor indexed="65"/>
          </patternFill>
        </fill>
      </ndxf>
    </rcc>
    <rcc rId="0" sId="1" dxf="1">
      <nc r="CN293">
        <f>IF(AD293=Y293,0,1)</f>
      </nc>
      <ndxf>
        <fill>
          <patternFill patternType="none">
            <bgColor indexed="65"/>
          </patternFill>
        </fill>
      </ndxf>
    </rcc>
    <rcc rId="0" sId="1" dxf="1">
      <nc r="CN294">
        <f>IF(AD294=Y294,0,1)</f>
      </nc>
      <ndxf>
        <fill>
          <patternFill patternType="none">
            <bgColor indexed="65"/>
          </patternFill>
        </fill>
      </ndxf>
    </rcc>
    <rcc rId="0" sId="1" dxf="1">
      <nc r="CN295">
        <f>IF(AD295=Y295,0,1)</f>
      </nc>
      <ndxf>
        <fill>
          <patternFill patternType="none">
            <bgColor indexed="65"/>
          </patternFill>
        </fill>
      </ndxf>
    </rcc>
    <rcc rId="0" sId="1" dxf="1">
      <nc r="CN296">
        <f>IF(AD296=Y296,0,1)</f>
      </nc>
      <ndxf>
        <fill>
          <patternFill patternType="none">
            <bgColor indexed="65"/>
          </patternFill>
        </fill>
      </ndxf>
    </rcc>
    <rcc rId="0" sId="1" dxf="1">
      <nc r="CN297">
        <f>IF(AD297=Y297,0,1)</f>
      </nc>
      <ndxf>
        <fill>
          <patternFill patternType="none">
            <bgColor indexed="65"/>
          </patternFill>
        </fill>
      </ndxf>
    </rcc>
    <rcc rId="0" sId="1" dxf="1">
      <nc r="CN298">
        <f>IF(AD298=Y298,0,1)</f>
      </nc>
      <ndxf>
        <fill>
          <patternFill patternType="none">
            <bgColor indexed="65"/>
          </patternFill>
        </fill>
      </ndxf>
    </rcc>
    <rcc rId="0" sId="1" dxf="1">
      <nc r="CN299">
        <f>IF(AD299=Y299,0,1)</f>
      </nc>
      <ndxf>
        <fill>
          <patternFill patternType="none">
            <bgColor indexed="65"/>
          </patternFill>
        </fill>
      </ndxf>
    </rcc>
    <rcc rId="0" sId="1" dxf="1">
      <nc r="CN300">
        <f>IF(AD300=Y300,0,1)</f>
      </nc>
      <ndxf>
        <fill>
          <patternFill patternType="none">
            <bgColor indexed="65"/>
          </patternFill>
        </fill>
      </ndxf>
    </rcc>
    <rcc rId="0" sId="1" dxf="1">
      <nc r="CN301">
        <f>IF(AD301=Y301,0,1)</f>
      </nc>
      <ndxf>
        <fill>
          <patternFill patternType="none">
            <bgColor indexed="65"/>
          </patternFill>
        </fill>
      </ndxf>
    </rcc>
    <rcc rId="0" sId="1" dxf="1">
      <nc r="CN302">
        <f>IF(AD302=Y302,0,1)</f>
      </nc>
      <ndxf>
        <fill>
          <patternFill patternType="none">
            <bgColor indexed="65"/>
          </patternFill>
        </fill>
      </ndxf>
    </rcc>
    <rcc rId="0" sId="1" dxf="1">
      <nc r="CN303">
        <f>IF(AD303=Y303,0,1)</f>
      </nc>
      <ndxf>
        <fill>
          <patternFill patternType="none">
            <bgColor indexed="65"/>
          </patternFill>
        </fill>
      </ndxf>
    </rcc>
    <rcc rId="0" sId="1" dxf="1">
      <nc r="CN304">
        <f>IF(AD304=Y304,0,1)</f>
      </nc>
      <ndxf>
        <fill>
          <patternFill patternType="none">
            <bgColor indexed="65"/>
          </patternFill>
        </fill>
      </ndxf>
    </rcc>
    <rcc rId="0" sId="1" dxf="1">
      <nc r="CN305">
        <f>IF(AD305=Y305,0,1)</f>
      </nc>
      <ndxf>
        <fill>
          <patternFill patternType="none">
            <bgColor indexed="65"/>
          </patternFill>
        </fill>
      </ndxf>
    </rcc>
    <rcc rId="0" sId="1" dxf="1">
      <nc r="CN306">
        <f>IF(AD306=Y306,0,1)</f>
      </nc>
      <ndxf>
        <fill>
          <patternFill patternType="none">
            <bgColor indexed="65"/>
          </patternFill>
        </fill>
      </ndxf>
    </rcc>
    <rcc rId="0" sId="1" dxf="1">
      <nc r="CN307">
        <f>IF(AD307=Y307,0,1)</f>
      </nc>
      <ndxf>
        <fill>
          <patternFill patternType="none">
            <bgColor indexed="65"/>
          </patternFill>
        </fill>
      </ndxf>
    </rcc>
    <rcc rId="0" sId="1" dxf="1">
      <nc r="CN308">
        <f>IF(AD308=Y308,0,1)</f>
      </nc>
      <ndxf>
        <fill>
          <patternFill patternType="none">
            <bgColor indexed="65"/>
          </patternFill>
        </fill>
      </ndxf>
    </rcc>
    <rcc rId="0" sId="1" dxf="1">
      <nc r="CN309">
        <f>IF(AD309=Y309,0,1)</f>
      </nc>
      <ndxf>
        <fill>
          <patternFill patternType="none">
            <bgColor indexed="65"/>
          </patternFill>
        </fill>
      </ndxf>
    </rcc>
    <rcc rId="0" sId="1" dxf="1">
      <nc r="CN310">
        <f>IF(AD310=Y310,0,1)</f>
      </nc>
      <ndxf>
        <fill>
          <patternFill patternType="none">
            <bgColor indexed="65"/>
          </patternFill>
        </fill>
      </ndxf>
    </rcc>
    <rcc rId="0" sId="1" dxf="1">
      <nc r="CN311">
        <f>IF(AD311=Y311,0,1)</f>
      </nc>
      <ndxf>
        <fill>
          <patternFill patternType="none">
            <bgColor indexed="65"/>
          </patternFill>
        </fill>
      </ndxf>
    </rcc>
    <rcc rId="0" sId="1" dxf="1">
      <nc r="CN312">
        <f>IF(AD312=Y312,0,1)</f>
      </nc>
      <ndxf>
        <fill>
          <patternFill patternType="none">
            <bgColor indexed="65"/>
          </patternFill>
        </fill>
      </ndxf>
    </rcc>
    <rcc rId="0" sId="1" dxf="1">
      <nc r="CN313">
        <f>IF(AD313=Y313,0,1)</f>
      </nc>
      <ndxf>
        <fill>
          <patternFill patternType="none">
            <bgColor indexed="65"/>
          </patternFill>
        </fill>
      </ndxf>
    </rcc>
    <rcc rId="0" sId="1" dxf="1">
      <nc r="CN314">
        <f>IF(AD314=Y314,0,1)</f>
      </nc>
      <ndxf>
        <fill>
          <patternFill patternType="none">
            <bgColor indexed="65"/>
          </patternFill>
        </fill>
      </ndxf>
    </rcc>
    <rcc rId="0" sId="1" dxf="1">
      <nc r="CN315">
        <f>IF(AD315=Y315,0,1)</f>
      </nc>
      <ndxf>
        <fill>
          <patternFill patternType="none">
            <bgColor indexed="65"/>
          </patternFill>
        </fill>
      </ndxf>
    </rcc>
    <rcc rId="0" sId="1" dxf="1">
      <nc r="CN316">
        <f>IF(AD316=Y316,0,1)</f>
      </nc>
      <ndxf>
        <fill>
          <patternFill patternType="none">
            <bgColor indexed="65"/>
          </patternFill>
        </fill>
      </ndxf>
    </rcc>
    <rcc rId="0" sId="1" dxf="1">
      <nc r="CN317">
        <f>IF(AD317=Y317,0,1)</f>
      </nc>
      <ndxf>
        <fill>
          <patternFill patternType="none">
            <bgColor indexed="65"/>
          </patternFill>
        </fill>
      </ndxf>
    </rcc>
    <rcc rId="0" sId="1" dxf="1">
      <nc r="CN318">
        <f>IF(AD318=Y318,0,1)</f>
      </nc>
      <ndxf>
        <fill>
          <patternFill patternType="none">
            <bgColor indexed="65"/>
          </patternFill>
        </fill>
      </ndxf>
    </rcc>
    <rcc rId="0" sId="1" dxf="1">
      <nc r="CN319">
        <f>IF(AD319=Y319,0,1)</f>
      </nc>
      <ndxf>
        <fill>
          <patternFill patternType="none">
            <bgColor indexed="65"/>
          </patternFill>
        </fill>
      </ndxf>
    </rcc>
    <rcc rId="0" sId="1" dxf="1">
      <nc r="CN320">
        <f>IF(AD320=Y320,0,1)</f>
      </nc>
      <ndxf>
        <fill>
          <patternFill patternType="none">
            <bgColor indexed="65"/>
          </patternFill>
        </fill>
      </ndxf>
    </rcc>
    <rcc rId="0" sId="1" dxf="1">
      <nc r="CN321">
        <f>IF(AD321=Y321,0,1)</f>
      </nc>
      <ndxf>
        <fill>
          <patternFill patternType="none">
            <bgColor indexed="65"/>
          </patternFill>
        </fill>
      </ndxf>
    </rcc>
    <rcc rId="0" sId="1" dxf="1">
      <nc r="CN322">
        <f>IF(AD322=Y322,0,1)</f>
      </nc>
      <ndxf>
        <fill>
          <patternFill patternType="none">
            <bgColor indexed="65"/>
          </patternFill>
        </fill>
      </ndxf>
    </rcc>
    <rcc rId="0" sId="1" dxf="1">
      <nc r="CN323">
        <f>IF(AD323=Y323,0,1)</f>
      </nc>
      <ndxf>
        <fill>
          <patternFill patternType="none">
            <bgColor indexed="65"/>
          </patternFill>
        </fill>
      </ndxf>
    </rcc>
    <rcc rId="0" sId="1" dxf="1">
      <nc r="CN324">
        <f>IF(AD324=Y324,0,1)</f>
      </nc>
      <ndxf>
        <fill>
          <patternFill patternType="none">
            <bgColor indexed="65"/>
          </patternFill>
        </fill>
      </ndxf>
    </rcc>
    <rcc rId="0" sId="1" dxf="1">
      <nc r="CN325">
        <f>IF(AD325=Y325,0,1)</f>
      </nc>
      <ndxf>
        <fill>
          <patternFill patternType="none">
            <bgColor indexed="65"/>
          </patternFill>
        </fill>
      </ndxf>
    </rcc>
    <rcc rId="0" sId="1" dxf="1">
      <nc r="CN326">
        <f>IF(AD326=Y326,0,1)</f>
      </nc>
      <ndxf>
        <fill>
          <patternFill patternType="none">
            <bgColor indexed="65"/>
          </patternFill>
        </fill>
      </ndxf>
    </rcc>
    <rcc rId="0" sId="1" dxf="1">
      <nc r="CN327">
        <f>IF(AD327=Y327,0,1)</f>
      </nc>
      <ndxf>
        <fill>
          <patternFill patternType="none">
            <bgColor indexed="65"/>
          </patternFill>
        </fill>
      </ndxf>
    </rcc>
    <rcc rId="0" sId="1" dxf="1">
      <nc r="CN328">
        <f>IF(AD328=Y328,0,1)</f>
      </nc>
      <ndxf>
        <fill>
          <patternFill patternType="none">
            <bgColor indexed="65"/>
          </patternFill>
        </fill>
      </ndxf>
    </rcc>
    <rcc rId="0" sId="1" dxf="1">
      <nc r="CN329">
        <f>IF(AD329=Y329,0,1)</f>
      </nc>
      <ndxf>
        <fill>
          <patternFill patternType="none">
            <bgColor indexed="65"/>
          </patternFill>
        </fill>
      </ndxf>
    </rcc>
    <rcc rId="0" sId="1" dxf="1">
      <nc r="CN330">
        <f>IF(AD330=Y330,0,1)</f>
      </nc>
      <ndxf>
        <fill>
          <patternFill patternType="none">
            <bgColor indexed="65"/>
          </patternFill>
        </fill>
      </ndxf>
    </rcc>
    <rcc rId="0" sId="1" dxf="1">
      <nc r="CN331">
        <f>IF(AD331=Y331,0,1)</f>
      </nc>
      <ndxf>
        <fill>
          <patternFill patternType="none">
            <bgColor indexed="65"/>
          </patternFill>
        </fill>
      </ndxf>
    </rcc>
    <rcc rId="0" sId="1" dxf="1">
      <nc r="CN332">
        <f>IF(AD332=Y332,0,1)</f>
      </nc>
      <ndxf>
        <fill>
          <patternFill patternType="none">
            <bgColor indexed="65"/>
          </patternFill>
        </fill>
      </ndxf>
    </rcc>
    <rcc rId="0" sId="1" dxf="1">
      <nc r="CN333">
        <f>IF(AD333=Y333,0,1)</f>
      </nc>
      <ndxf>
        <fill>
          <patternFill patternType="none">
            <bgColor indexed="65"/>
          </patternFill>
        </fill>
      </ndxf>
    </rcc>
    <rcc rId="0" sId="1" dxf="1">
      <nc r="CN334">
        <f>IF(AD334=Y334,0,1)</f>
      </nc>
      <ndxf>
        <fill>
          <patternFill patternType="none">
            <bgColor indexed="65"/>
          </patternFill>
        </fill>
      </ndxf>
    </rcc>
    <rcc rId="0" sId="1" dxf="1">
      <nc r="CN335">
        <f>IF(AD335=Y335,0,1)</f>
      </nc>
      <ndxf>
        <fill>
          <patternFill patternType="none">
            <bgColor indexed="65"/>
          </patternFill>
        </fill>
      </ndxf>
    </rcc>
    <rcc rId="0" sId="1" dxf="1">
      <nc r="CN336">
        <f>IF(AD336=Y336,0,1)</f>
      </nc>
      <ndxf>
        <fill>
          <patternFill patternType="none">
            <bgColor indexed="65"/>
          </patternFill>
        </fill>
      </ndxf>
    </rcc>
    <rcc rId="0" sId="1" dxf="1">
      <nc r="CN337">
        <f>IF(AD337=Y337,0,1)</f>
      </nc>
      <ndxf>
        <fill>
          <patternFill patternType="none">
            <bgColor indexed="65"/>
          </patternFill>
        </fill>
      </ndxf>
    </rcc>
    <rcc rId="0" sId="1" dxf="1">
      <nc r="CN338">
        <f>IF(AD338=Y338,0,1)</f>
      </nc>
      <ndxf>
        <fill>
          <patternFill patternType="none">
            <bgColor indexed="65"/>
          </patternFill>
        </fill>
      </ndxf>
    </rcc>
    <rcc rId="0" sId="1" dxf="1">
      <nc r="CN339">
        <f>IF(AD339=Y339,0,1)</f>
      </nc>
      <ndxf>
        <fill>
          <patternFill patternType="none">
            <bgColor indexed="65"/>
          </patternFill>
        </fill>
      </ndxf>
    </rcc>
    <rcc rId="0" sId="1" dxf="1">
      <nc r="CN340">
        <f>IF(AD340=Y340,0,1)</f>
      </nc>
      <ndxf>
        <fill>
          <patternFill patternType="none">
            <bgColor indexed="65"/>
          </patternFill>
        </fill>
      </ndxf>
    </rcc>
    <rcc rId="0" sId="1" dxf="1">
      <nc r="CN341">
        <f>IF(AD341=Y341,0,1)</f>
      </nc>
      <ndxf>
        <fill>
          <patternFill patternType="none">
            <bgColor indexed="65"/>
          </patternFill>
        </fill>
      </ndxf>
    </rcc>
    <rcc rId="0" sId="1" dxf="1">
      <nc r="CN342">
        <f>IF(AD342=Y342,0,1)</f>
      </nc>
      <ndxf>
        <fill>
          <patternFill patternType="none">
            <bgColor indexed="65"/>
          </patternFill>
        </fill>
      </ndxf>
    </rcc>
    <rcc rId="0" sId="1" dxf="1">
      <nc r="CN343">
        <f>IF(AD343=Y343,0,1)</f>
      </nc>
      <ndxf>
        <fill>
          <patternFill patternType="none">
            <bgColor indexed="65"/>
          </patternFill>
        </fill>
      </ndxf>
    </rcc>
    <rcc rId="0" sId="1" dxf="1">
      <nc r="CN344">
        <f>IF(AD344=Y344,0,1)</f>
      </nc>
      <ndxf>
        <fill>
          <patternFill patternType="none">
            <bgColor indexed="65"/>
          </patternFill>
        </fill>
      </ndxf>
    </rcc>
    <rcc rId="0" sId="1" dxf="1">
      <nc r="CN345">
        <f>IF(AD345=Y345,0,1)</f>
      </nc>
      <ndxf>
        <fill>
          <patternFill patternType="none">
            <bgColor indexed="65"/>
          </patternFill>
        </fill>
      </ndxf>
    </rcc>
    <rcc rId="0" sId="1" dxf="1">
      <nc r="CN346">
        <f>IF(AD346=Y346,0,1)</f>
      </nc>
      <ndxf>
        <fill>
          <patternFill patternType="none">
            <bgColor indexed="65"/>
          </patternFill>
        </fill>
      </ndxf>
    </rcc>
    <rcc rId="0" sId="1" dxf="1">
      <nc r="CN347">
        <f>IF(AD347=Y347,0,1)</f>
      </nc>
      <ndxf>
        <fill>
          <patternFill patternType="none">
            <bgColor indexed="65"/>
          </patternFill>
        </fill>
      </ndxf>
    </rcc>
    <rcc rId="0" sId="1" dxf="1">
      <nc r="CN348">
        <f>IF(AD348=Y348,0,1)</f>
      </nc>
      <ndxf>
        <fill>
          <patternFill patternType="none">
            <bgColor indexed="65"/>
          </patternFill>
        </fill>
      </ndxf>
    </rcc>
    <rcc rId="0" sId="1" dxf="1">
      <nc r="CN349">
        <f>IF(AD349=Y349,0,1)</f>
      </nc>
      <ndxf>
        <fill>
          <patternFill patternType="none">
            <bgColor indexed="65"/>
          </patternFill>
        </fill>
      </ndxf>
    </rcc>
    <rcc rId="0" sId="1" dxf="1">
      <nc r="CN350">
        <f>IF(AD350=Y350,0,1)</f>
      </nc>
      <ndxf>
        <fill>
          <patternFill patternType="none">
            <bgColor indexed="65"/>
          </patternFill>
        </fill>
      </ndxf>
    </rcc>
    <rcc rId="0" sId="1" dxf="1">
      <nc r="CN351">
        <f>IF(AD351=Y351,0,1)</f>
      </nc>
      <ndxf>
        <fill>
          <patternFill patternType="none">
            <bgColor indexed="65"/>
          </patternFill>
        </fill>
      </ndxf>
    </rcc>
    <rcc rId="0" sId="1" dxf="1">
      <nc r="CN352">
        <f>IF(AD352=Y352,0,1)</f>
      </nc>
      <ndxf>
        <fill>
          <patternFill patternType="none">
            <bgColor indexed="65"/>
          </patternFill>
        </fill>
      </ndxf>
    </rcc>
    <rcc rId="0" sId="1" dxf="1">
      <nc r="CN353">
        <f>IF(AD353=Y353,0,1)</f>
      </nc>
      <ndxf>
        <fill>
          <patternFill patternType="none">
            <bgColor indexed="65"/>
          </patternFill>
        </fill>
      </ndxf>
    </rcc>
    <rcc rId="0" sId="1" dxf="1">
      <nc r="CN354">
        <f>IF(AD354=Y354,0,1)</f>
      </nc>
      <ndxf>
        <fill>
          <patternFill patternType="none">
            <bgColor indexed="65"/>
          </patternFill>
        </fill>
      </ndxf>
    </rcc>
    <rcc rId="0" sId="1" dxf="1">
      <nc r="CN355">
        <f>IF(AD355=Y355,0,1)</f>
      </nc>
      <ndxf>
        <fill>
          <patternFill patternType="none">
            <bgColor indexed="65"/>
          </patternFill>
        </fill>
      </ndxf>
    </rcc>
    <rcc rId="0" sId="1" dxf="1">
      <nc r="CN356">
        <f>IF(AD356=Y356,0,1)</f>
      </nc>
      <ndxf>
        <fill>
          <patternFill patternType="none">
            <bgColor indexed="65"/>
          </patternFill>
        </fill>
      </ndxf>
    </rcc>
    <rcc rId="0" sId="1" dxf="1">
      <nc r="CN357">
        <f>IF(AD357=Y357,0,1)</f>
      </nc>
      <ndxf>
        <fill>
          <patternFill patternType="none">
            <bgColor indexed="65"/>
          </patternFill>
        </fill>
      </ndxf>
    </rcc>
    <rcc rId="0" sId="1" dxf="1">
      <nc r="CN358">
        <f>IF(AD358=Y358,0,1)</f>
      </nc>
      <ndxf>
        <fill>
          <patternFill patternType="none">
            <bgColor indexed="65"/>
          </patternFill>
        </fill>
      </ndxf>
    </rcc>
    <rcc rId="0" sId="1" dxf="1">
      <nc r="CN359">
        <f>IF(AD359=Y359,0,1)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IF(AD360=Y360,0,1)</f>
      </nc>
      <ndxf>
        <fill>
          <patternFill patternType="none">
            <bgColor indexed="65"/>
          </patternFill>
        </fill>
      </ndxf>
    </rcc>
    <rcc rId="0" sId="1" dxf="1">
      <nc r="CN361">
        <f>IF(AD361=Y361,0,1)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IF(AD362=Y362,0,1)</f>
      </nc>
      <ndxf>
        <fill>
          <patternFill patternType="none">
            <bgColor indexed="65"/>
          </patternFill>
        </fill>
      </ndxf>
    </rcc>
    <rcc rId="0" sId="1" dxf="1">
      <nc r="CN363">
        <f>IF(AD363=Y363,0,1)</f>
      </nc>
      <ndxf>
        <fill>
          <patternFill patternType="none">
            <bgColor indexed="65"/>
          </patternFill>
        </fill>
      </ndxf>
    </rcc>
    <rcc rId="0" sId="1" dxf="1">
      <nc r="CN364">
        <f>IF(AD364=Y364,0,1)</f>
      </nc>
      <ndxf>
        <fill>
          <patternFill patternType="none">
            <bgColor indexed="65"/>
          </patternFill>
        </fill>
      </ndxf>
    </rcc>
    <rcc rId="0" sId="1" dxf="1">
      <nc r="CN365">
        <f>IF(AD365=Y365,0,1)</f>
      </nc>
      <ndxf>
        <fill>
          <patternFill patternType="none">
            <bgColor indexed="65"/>
          </patternFill>
        </fill>
      </ndxf>
    </rcc>
    <rcc rId="0" sId="1" dxf="1">
      <nc r="CN366">
        <f>IF(AD366=Y366,0,1)</f>
      </nc>
      <ndxf>
        <fill>
          <patternFill patternType="none">
            <bgColor indexed="65"/>
          </patternFill>
        </fill>
      </ndxf>
    </rcc>
    <rcc rId="0" sId="1" dxf="1">
      <nc r="CN367">
        <f>IF(AD367=Y367,0,1)</f>
      </nc>
      <ndxf>
        <fill>
          <patternFill patternType="none">
            <bgColor indexed="65"/>
          </patternFill>
        </fill>
      </ndxf>
    </rcc>
    <rcc rId="0" sId="1" dxf="1">
      <nc r="CN368">
        <f>IF(AD368=Y368,0,1)</f>
      </nc>
      <ndxf>
        <fill>
          <patternFill patternType="none">
            <bgColor indexed="65"/>
          </patternFill>
        </fill>
      </ndxf>
    </rcc>
    <rcc rId="0" sId="1" dxf="1">
      <nc r="CN369">
        <f>IF(AD369=Y369,0,1)</f>
      </nc>
      <ndxf>
        <fill>
          <patternFill patternType="none">
            <bgColor indexed="65"/>
          </patternFill>
        </fill>
      </ndxf>
    </rcc>
    <rcc rId="0" sId="1" dxf="1">
      <nc r="CN370">
        <f>IF(AD370=Y370,0,1)</f>
      </nc>
      <ndxf>
        <fill>
          <patternFill patternType="none">
            <bgColor indexed="65"/>
          </patternFill>
        </fill>
      </ndxf>
    </rcc>
    <rcc rId="0" sId="1" dxf="1">
      <nc r="CN371">
        <f>IF(AD371=Y371,0,1)</f>
      </nc>
      <ndxf>
        <fill>
          <patternFill patternType="none">
            <bgColor indexed="65"/>
          </patternFill>
        </fill>
      </ndxf>
    </rcc>
    <rcc rId="0" sId="1" dxf="1">
      <nc r="CN372">
        <f>IF(AD372=Y372,0,1)</f>
      </nc>
      <ndxf>
        <fill>
          <patternFill patternType="none">
            <bgColor indexed="65"/>
          </patternFill>
        </fill>
      </ndxf>
    </rcc>
    <rcc rId="0" sId="1" dxf="1">
      <nc r="CN373">
        <f>IF(AD373=Y373,0,1)</f>
      </nc>
      <ndxf>
        <fill>
          <patternFill patternType="none">
            <bgColor indexed="65"/>
          </patternFill>
        </fill>
      </ndxf>
    </rcc>
    <rcc rId="0" sId="1" dxf="1">
      <nc r="CN374">
        <f>IF(AD374=Y374,0,1)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IF(AD375=Y375,0,1)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IF(AD376=Y376,0,1)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IF(AD377=Y377,0,1)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IF(AD378=Y378,0,1)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IF(AD379=Y379,0,1)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IF(AD380=Y380,0,1)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IF(AD381=Y381,0,1)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IF(AD382=Y382,0,1)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IF(AD383=Y383,0,1)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IF(AD384=Y384,0,1)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IF(AD385=Y385,0,1)</f>
      </nc>
      <ndxf>
        <fill>
          <patternFill patternType="none">
            <bgColor indexed="65"/>
          </patternFill>
        </fill>
      </ndxf>
    </rcc>
    <rcc rId="0" sId="1" dxf="1">
      <nc r="CN386">
        <f>IF(AD386=Y386,0,1)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IF(AD387=Y387,0,1)</f>
      </nc>
      <ndxf>
        <fill>
          <patternFill patternType="none">
            <bgColor indexed="65"/>
          </patternFill>
        </fill>
      </ndxf>
    </rcc>
    <rcc rId="0" sId="1" dxf="1">
      <nc r="CN388">
        <f>IF(AD388=Y388,0,1)</f>
      </nc>
      <ndxf>
        <fill>
          <patternFill patternType="none">
            <bgColor indexed="65"/>
          </patternFill>
        </fill>
      </ndxf>
    </rcc>
    <rcc rId="0" sId="1" dxf="1">
      <nc r="CN389">
        <f>IF(AD389=Y389,0,1)</f>
      </nc>
      <ndxf>
        <fill>
          <patternFill patternType="none">
            <bgColor indexed="65"/>
          </patternFill>
        </fill>
      </ndxf>
    </rcc>
    <rcc rId="0" sId="1" dxf="1">
      <nc r="CN390">
        <f>IF(AD390=Y390,0,1)</f>
      </nc>
      <ndxf>
        <fill>
          <patternFill patternType="none">
            <bgColor indexed="65"/>
          </patternFill>
        </fill>
      </ndxf>
    </rcc>
    <rcc rId="0" sId="1" dxf="1">
      <nc r="CN391">
        <f>IF(AD391=Y391,0,1)</f>
      </nc>
      <ndxf>
        <fill>
          <patternFill patternType="none">
            <bgColor indexed="65"/>
          </patternFill>
        </fill>
      </ndxf>
    </rcc>
    <rcc rId="0" sId="1" dxf="1">
      <nc r="CN392">
        <f>IF(AD392=Y392,0,1)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IF(AD393=Y393,0,1)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IF(AD394=Y394,0,1)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IF(AD395=Y395,0,1)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IF(AD396=Y396,0,1)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IF(AD397=Y397,0,1)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IF(AD398=Y398,0,1)</f>
      </nc>
      <ndxf>
        <fill>
          <patternFill patternType="none">
            <bgColor indexed="65"/>
          </patternFill>
        </fill>
      </ndxf>
    </rcc>
    <rcc rId="0" sId="1" dxf="1">
      <nc r="CN399">
        <f>IF(AD399=Y399,0,1)</f>
      </nc>
      <ndxf>
        <fill>
          <patternFill patternType="none">
            <bgColor indexed="65"/>
          </patternFill>
        </fill>
      </ndxf>
    </rcc>
    <rcc rId="0" sId="1" dxf="1">
      <nc r="CN400">
        <f>IF(AD400=Y400,0,1)</f>
      </nc>
      <ndxf>
        <fill>
          <patternFill patternType="none">
            <bgColor indexed="65"/>
          </patternFill>
        </fill>
      </ndxf>
    </rcc>
    <rcc rId="0" sId="1" dxf="1">
      <nc r="CN401">
        <f>IF(AD401=Y401,0,1)</f>
      </nc>
      <ndxf>
        <fill>
          <patternFill patternType="none">
            <bgColor indexed="65"/>
          </patternFill>
        </fill>
      </ndxf>
    </rcc>
    <rcc rId="0" sId="1" dxf="1">
      <nc r="CN402">
        <f>IF(AD402=Y402,0,1)</f>
      </nc>
      <ndxf>
        <fill>
          <patternFill patternType="none">
            <bgColor indexed="65"/>
          </patternFill>
        </fill>
      </ndxf>
    </rcc>
    <rcc rId="0" sId="1" dxf="1">
      <nc r="CN403">
        <f>IF(AD403=Y403,0,1)</f>
      </nc>
      <ndxf>
        <fill>
          <patternFill patternType="none">
            <bgColor indexed="65"/>
          </patternFill>
        </fill>
      </ndxf>
    </rcc>
    <rcc rId="0" sId="1" dxf="1">
      <nc r="CN404">
        <f>IF(AD404=Y404,0,1)</f>
      </nc>
      <ndxf>
        <fill>
          <patternFill patternType="none">
            <bgColor indexed="65"/>
          </patternFill>
        </fill>
      </ndxf>
    </rcc>
    <rcc rId="0" sId="1" dxf="1">
      <nc r="CN405">
        <f>IF(AD405=Y405,0,1)</f>
      </nc>
      <ndxf>
        <fill>
          <patternFill patternType="none">
            <bgColor indexed="65"/>
          </patternFill>
        </fill>
      </ndxf>
    </rcc>
    <rcc rId="0" sId="1" dxf="1">
      <nc r="CN406">
        <f>IF(AD406=Y406,0,1)</f>
      </nc>
      <ndxf>
        <fill>
          <patternFill patternType="none">
            <bgColor indexed="65"/>
          </patternFill>
        </fill>
      </ndxf>
    </rcc>
    <rcc rId="0" sId="1" dxf="1">
      <nc r="CN407">
        <f>IF(AD407=Y407,0,1)</f>
      </nc>
      <ndxf>
        <fill>
          <patternFill patternType="none">
            <bgColor indexed="65"/>
          </patternFill>
        </fill>
      </ndxf>
    </rcc>
    <rcc rId="0" sId="1" dxf="1">
      <nc r="CN408">
        <f>IF(AD408=Y408,0,1)</f>
      </nc>
      <ndxf>
        <fill>
          <patternFill patternType="none">
            <bgColor indexed="65"/>
          </patternFill>
        </fill>
      </ndxf>
    </rcc>
    <rcc rId="0" sId="1" dxf="1">
      <nc r="CN409">
        <f>IF(AD409=Y409,0,1)</f>
      </nc>
      <ndxf>
        <fill>
          <patternFill patternType="none">
            <bgColor indexed="65"/>
          </patternFill>
        </fill>
      </ndxf>
    </rcc>
    <rcc rId="0" sId="1" dxf="1">
      <nc r="CN410">
        <f>IF(AD410=Y410,0,1)</f>
      </nc>
      <ndxf>
        <fill>
          <patternFill patternType="none">
            <bgColor indexed="65"/>
          </patternFill>
        </fill>
      </ndxf>
    </rcc>
    <rcc rId="0" sId="1" dxf="1">
      <nc r="CN411">
        <f>IF(AD411=Y411,0,1)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IF(AD412=Y412,0,1)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IF(AD413=Y413,0,1)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IF(AD414=Y414,0,1)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IF(AD415=Y415,0,1)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IF(AD416=Y416,0,1)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IF(AD417=Y417,0,1)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IF(AD418=Y418,0,1)</f>
      </nc>
      <ndxf>
        <fill>
          <patternFill patternType="none">
            <bgColor indexed="65"/>
          </patternFill>
        </fill>
      </ndxf>
    </rcc>
    <rcc rId="0" sId="1" dxf="1">
      <nc r="CN419">
        <f>IF(AD419=Y419,0,1)</f>
      </nc>
      <ndxf>
        <fill>
          <patternFill patternType="none">
            <bgColor indexed="65"/>
          </patternFill>
        </fill>
      </ndxf>
    </rcc>
    <rcc rId="0" sId="1" dxf="1">
      <nc r="CN420">
        <f>IF(AD420=Y420,0,1)</f>
      </nc>
      <ndxf>
        <fill>
          <patternFill patternType="none">
            <bgColor indexed="65"/>
          </patternFill>
        </fill>
      </ndxf>
    </rcc>
    <rcc rId="0" sId="1" dxf="1">
      <nc r="CN421">
        <f>IF(AD421=Y421,0,1)</f>
      </nc>
      <ndxf>
        <fill>
          <patternFill patternType="none">
            <bgColor indexed="65"/>
          </patternFill>
        </fill>
      </ndxf>
    </rcc>
    <rcc rId="0" sId="1" dxf="1">
      <nc r="CN422">
        <f>IF(AD422=Y422,0,1)</f>
      </nc>
      <ndxf>
        <fill>
          <patternFill patternType="none">
            <bgColor indexed="65"/>
          </patternFill>
        </fill>
      </ndxf>
    </rcc>
    <rcc rId="0" sId="1" dxf="1">
      <nc r="CN423">
        <f>IF(AD423=Y423,0,1)</f>
      </nc>
      <ndxf>
        <fill>
          <patternFill patternType="none">
            <bgColor indexed="65"/>
          </patternFill>
        </fill>
      </ndxf>
    </rcc>
    <rcc rId="0" sId="1" dxf="1">
      <nc r="CN424">
        <f>IF(AD424=Y424,0,1)</f>
      </nc>
      <ndxf>
        <fill>
          <patternFill patternType="none">
            <bgColor indexed="65"/>
          </patternFill>
        </fill>
      </ndxf>
    </rcc>
    <rcc rId="0" sId="1" dxf="1">
      <nc r="CN425">
        <f>IF(AD425=Y425,0,1)</f>
      </nc>
      <ndxf>
        <fill>
          <patternFill patternType="none">
            <bgColor indexed="65"/>
          </patternFill>
        </fill>
      </ndxf>
    </rcc>
    <rcc rId="0" sId="1" dxf="1">
      <nc r="CN426">
        <f>IF(AD426=Y426,0,1)</f>
      </nc>
      <ndxf>
        <fill>
          <patternFill patternType="none">
            <bgColor indexed="65"/>
          </patternFill>
        </fill>
      </ndxf>
    </rcc>
    <rcc rId="0" sId="1" dxf="1">
      <nc r="CN427">
        <f>IF(AD427=Y427,0,1)</f>
      </nc>
      <ndxf>
        <fill>
          <patternFill patternType="none">
            <bgColor indexed="65"/>
          </patternFill>
        </fill>
      </ndxf>
    </rcc>
    <rcc rId="0" sId="1" dxf="1">
      <nc r="CN428">
        <f>IF(AD428=Y428,0,1)</f>
      </nc>
      <ndxf>
        <fill>
          <patternFill patternType="none">
            <bgColor indexed="65"/>
          </patternFill>
        </fill>
      </ndxf>
    </rcc>
    <rcc rId="0" sId="1" dxf="1">
      <nc r="CN429">
        <f>IF(AD429=Y429,0,1)</f>
      </nc>
      <ndxf>
        <fill>
          <patternFill patternType="none">
            <bgColor indexed="65"/>
          </patternFill>
        </fill>
      </ndxf>
    </rcc>
    <rcc rId="0" sId="1" dxf="1">
      <nc r="CN430">
        <f>IF(AD430=Y430,0,1)</f>
      </nc>
      <ndxf>
        <fill>
          <patternFill patternType="none">
            <bgColor indexed="65"/>
          </patternFill>
        </fill>
      </ndxf>
    </rcc>
    <rcc rId="0" sId="1" dxf="1">
      <nc r="CN431">
        <f>IF(AD431=Y431,0,1)</f>
      </nc>
      <ndxf>
        <fill>
          <patternFill patternType="none">
            <bgColor indexed="65"/>
          </patternFill>
        </fill>
      </ndxf>
    </rcc>
    <rcc rId="0" sId="1" dxf="1">
      <nc r="CN432">
        <f>IF(AD432=Y432,0,1)</f>
      </nc>
      <ndxf>
        <fill>
          <patternFill patternType="none">
            <bgColor indexed="65"/>
          </patternFill>
        </fill>
      </ndxf>
    </rcc>
    <rcc rId="0" sId="1" dxf="1">
      <nc r="CN433">
        <f>IF(AD433=Y433,0,1)</f>
      </nc>
      <ndxf>
        <fill>
          <patternFill patternType="none">
            <bgColor indexed="65"/>
          </patternFill>
        </fill>
      </ndxf>
    </rcc>
    <rcc rId="0" sId="1" dxf="1">
      <nc r="CN434">
        <f>IF(AD434=Y434,0,1)</f>
      </nc>
      <ndxf>
        <fill>
          <patternFill patternType="none">
            <bgColor indexed="65"/>
          </patternFill>
        </fill>
      </ndxf>
    </rcc>
    <rcc rId="0" sId="1" dxf="1">
      <nc r="CN435">
        <f>IF(AD435=Y435,0,1)</f>
      </nc>
      <ndxf>
        <fill>
          <patternFill patternType="none">
            <bgColor indexed="65"/>
          </patternFill>
        </fill>
      </ndxf>
    </rcc>
    <rcc rId="0" sId="1" dxf="1">
      <nc r="CN436">
        <f>IF(AD436=Y436,0,1)</f>
      </nc>
      <ndxf>
        <fill>
          <patternFill patternType="none">
            <bgColor indexed="65"/>
          </patternFill>
        </fill>
      </ndxf>
    </rcc>
    <rcc rId="0" sId="1" dxf="1">
      <nc r="CN437">
        <f>IF(AD437=Y437,0,1)</f>
      </nc>
      <ndxf>
        <fill>
          <patternFill patternType="none">
            <bgColor indexed="65"/>
          </patternFill>
        </fill>
      </ndxf>
    </rcc>
    <rcc rId="0" sId="1" dxf="1">
      <nc r="CN438">
        <f>IF(AD438=Y438,0,1)</f>
      </nc>
      <ndxf>
        <fill>
          <patternFill patternType="none">
            <bgColor indexed="65"/>
          </patternFill>
        </fill>
      </ndxf>
    </rcc>
    <rcc rId="0" sId="1" dxf="1">
      <nc r="CN439">
        <f>IF(AD439=Y439,0,1)</f>
      </nc>
      <ndxf>
        <fill>
          <patternFill patternType="none">
            <bgColor indexed="65"/>
          </patternFill>
        </fill>
      </ndxf>
    </rcc>
    <rcc rId="0" sId="1" dxf="1">
      <nc r="CN440">
        <f>IF(AD440=Y440,0,1)</f>
      </nc>
      <ndxf>
        <fill>
          <patternFill patternType="none">
            <bgColor indexed="65"/>
          </patternFill>
        </fill>
      </ndxf>
    </rcc>
    <rcc rId="0" sId="1" dxf="1">
      <nc r="CN441">
        <f>IF(AD441=Y441,0,1)</f>
      </nc>
      <ndxf>
        <fill>
          <patternFill patternType="none">
            <bgColor indexed="65"/>
          </patternFill>
        </fill>
      </ndxf>
    </rcc>
    <rcc rId="0" sId="1" dxf="1">
      <nc r="CN442">
        <f>IF(AD442=Y442,0,1)</f>
      </nc>
      <ndxf>
        <fill>
          <patternFill patternType="none">
            <bgColor indexed="65"/>
          </patternFill>
        </fill>
      </ndxf>
    </rcc>
    <rcc rId="0" sId="1" dxf="1">
      <nc r="CN443">
        <f>IF(AD443=Y443,0,1)</f>
      </nc>
      <ndxf>
        <fill>
          <patternFill patternType="none">
            <bgColor indexed="65"/>
          </patternFill>
        </fill>
      </ndxf>
    </rcc>
    <rcc rId="0" sId="1" dxf="1">
      <nc r="CN444">
        <f>IF(AD444=Y444,0,1)</f>
      </nc>
      <ndxf>
        <fill>
          <patternFill patternType="none">
            <bgColor indexed="65"/>
          </patternFill>
        </fill>
      </ndxf>
    </rcc>
    <rcc rId="0" sId="1" dxf="1">
      <nc r="CN445">
        <f>IF(AD445=Y445,0,1)</f>
      </nc>
      <ndxf>
        <fill>
          <patternFill patternType="none">
            <bgColor indexed="65"/>
          </patternFill>
        </fill>
      </ndxf>
    </rcc>
    <rcc rId="0" sId="1" dxf="1">
      <nc r="CN446">
        <f>IF(AD446=Y446,0,1)</f>
      </nc>
      <ndxf>
        <fill>
          <patternFill patternType="none">
            <bgColor indexed="65"/>
          </patternFill>
        </fill>
      </ndxf>
    </rcc>
    <rcc rId="0" sId="1" dxf="1">
      <nc r="CN447">
        <f>IF(AD447=Y447,0,1)</f>
      </nc>
      <ndxf>
        <fill>
          <patternFill patternType="none">
            <bgColor indexed="65"/>
          </patternFill>
        </fill>
      </ndxf>
    </rcc>
    <rcc rId="0" sId="1" dxf="1">
      <nc r="CN448">
        <f>IF(AD448=Y448,0,1)</f>
      </nc>
      <ndxf>
        <fill>
          <patternFill patternType="none">
            <bgColor indexed="65"/>
          </patternFill>
        </fill>
      </ndxf>
    </rcc>
    <rcc rId="0" sId="1" dxf="1">
      <nc r="CN449">
        <f>IF(AD449=Y449,0,1)</f>
      </nc>
      <ndxf>
        <fill>
          <patternFill patternType="none">
            <bgColor indexed="65"/>
          </patternFill>
        </fill>
      </ndxf>
    </rcc>
    <rcc rId="0" sId="1" dxf="1">
      <nc r="CN450">
        <f>IF(AD450=Y450,0,1)</f>
      </nc>
      <ndxf>
        <fill>
          <patternFill patternType="none">
            <bgColor indexed="65"/>
          </patternFill>
        </fill>
      </ndxf>
    </rcc>
    <rcc rId="0" sId="1" dxf="1">
      <nc r="CN451">
        <f>IF(AD451=Y451,0,1)</f>
      </nc>
      <ndxf>
        <fill>
          <patternFill patternType="none">
            <bgColor indexed="65"/>
          </patternFill>
        </fill>
      </ndxf>
    </rcc>
    <rcc rId="0" sId="1" dxf="1">
      <nc r="CN452">
        <f>IF(AD452=Y452,0,1)</f>
      </nc>
      <ndxf>
        <fill>
          <patternFill patternType="none">
            <bgColor indexed="65"/>
          </patternFill>
        </fill>
      </ndxf>
    </rcc>
    <rcc rId="0" sId="1" dxf="1">
      <nc r="CN453">
        <f>IF(AD453=Y453,0,1)</f>
      </nc>
      <ndxf>
        <fill>
          <patternFill patternType="none">
            <bgColor indexed="65"/>
          </patternFill>
        </fill>
      </ndxf>
    </rcc>
    <rcc rId="0" sId="1" dxf="1">
      <nc r="CN454">
        <f>IF(AD454=Y454,0,1)</f>
      </nc>
      <ndxf>
        <fill>
          <patternFill patternType="none">
            <bgColor indexed="65"/>
          </patternFill>
        </fill>
      </ndxf>
    </rcc>
    <rcc rId="0" sId="1" dxf="1">
      <nc r="CN455">
        <f>IF(AD455=Y455,0,1)</f>
      </nc>
      <ndxf>
        <fill>
          <patternFill patternType="none">
            <bgColor indexed="65"/>
          </patternFill>
        </fill>
      </ndxf>
    </rcc>
    <rcc rId="0" sId="1" dxf="1">
      <nc r="CN456">
        <f>IF(AD456=Y456,0,1)</f>
      </nc>
      <ndxf>
        <fill>
          <patternFill patternType="none">
            <bgColor indexed="65"/>
          </patternFill>
        </fill>
      </ndxf>
    </rcc>
    <rcc rId="0" sId="1" dxf="1">
      <nc r="CN457">
        <f>IF(AD457=Y457,0,1)</f>
      </nc>
      <ndxf>
        <fill>
          <patternFill patternType="none">
            <bgColor indexed="65"/>
          </patternFill>
        </fill>
      </ndxf>
    </rcc>
    <rcc rId="0" sId="1" dxf="1">
      <nc r="CN458">
        <f>IF(AD458=Y458,0,1)</f>
      </nc>
      <ndxf>
        <fill>
          <patternFill patternType="none">
            <bgColor indexed="65"/>
          </patternFill>
        </fill>
      </ndxf>
    </rcc>
    <rcc rId="0" sId="1" dxf="1">
      <nc r="CN459">
        <f>IF(AD459=Y459,0,1)</f>
      </nc>
      <ndxf>
        <fill>
          <patternFill patternType="none">
            <bgColor indexed="65"/>
          </patternFill>
        </fill>
      </ndxf>
    </rcc>
    <rcc rId="0" sId="1" dxf="1">
      <nc r="CN460">
        <f>IF(AD460=Y460,0,1)</f>
      </nc>
      <ndxf>
        <fill>
          <patternFill patternType="none">
            <bgColor indexed="65"/>
          </patternFill>
        </fill>
      </ndxf>
    </rcc>
    <rcc rId="0" sId="1" dxf="1">
      <nc r="CN461">
        <f>IF(AD461=Y461,0,1)</f>
      </nc>
      <ndxf>
        <fill>
          <patternFill patternType="none">
            <bgColor indexed="65"/>
          </patternFill>
        </fill>
      </ndxf>
    </rcc>
    <rcc rId="0" sId="1" dxf="1">
      <nc r="CN462">
        <f>IF(AD462=Y462,0,1)</f>
      </nc>
      <ndxf>
        <fill>
          <patternFill patternType="none">
            <bgColor indexed="65"/>
          </patternFill>
        </fill>
      </ndxf>
    </rcc>
    <rcc rId="0" sId="1" dxf="1">
      <nc r="CN463">
        <f>IF(AD463=Y463,0,1)</f>
      </nc>
      <ndxf>
        <fill>
          <patternFill patternType="none">
            <bgColor indexed="65"/>
          </patternFill>
        </fill>
      </ndxf>
    </rcc>
    <rcc rId="0" sId="1" dxf="1">
      <nc r="CN464">
        <f>IF(AD464=Y464,0,1)</f>
      </nc>
      <ndxf>
        <fill>
          <patternFill patternType="none">
            <bgColor indexed="65"/>
          </patternFill>
        </fill>
      </ndxf>
    </rcc>
    <rcc rId="0" sId="1" dxf="1">
      <nc r="CN465">
        <f>IF(AD465=Y465,0,1)</f>
      </nc>
      <ndxf>
        <fill>
          <patternFill patternType="none">
            <bgColor indexed="65"/>
          </patternFill>
        </fill>
      </ndxf>
    </rcc>
    <rcc rId="0" sId="1" dxf="1">
      <nc r="CN466">
        <f>IF(AD466=Y466,0,1)</f>
      </nc>
      <ndxf>
        <fill>
          <patternFill patternType="none">
            <bgColor indexed="65"/>
          </patternFill>
        </fill>
      </ndxf>
    </rcc>
    <rcc rId="0" sId="1" dxf="1">
      <nc r="CN467">
        <f>IF(AD467=Y467,0,1)</f>
      </nc>
      <ndxf>
        <fill>
          <patternFill patternType="none">
            <bgColor indexed="65"/>
          </patternFill>
        </fill>
      </ndxf>
    </rcc>
    <rcc rId="0" sId="1" dxf="1">
      <nc r="CN468">
        <f>IF(AD468=Y468,0,1)</f>
      </nc>
      <ndxf>
        <fill>
          <patternFill patternType="none">
            <bgColor indexed="65"/>
          </patternFill>
        </fill>
      </ndxf>
    </rcc>
    <rcc rId="0" sId="1" dxf="1">
      <nc r="CN469">
        <f>IF(AD469=Y469,0,1)</f>
      </nc>
      <ndxf>
        <fill>
          <patternFill patternType="none">
            <bgColor indexed="65"/>
          </patternFill>
        </fill>
      </ndxf>
    </rcc>
    <rcc rId="0" sId="1" dxf="1">
      <nc r="CN470">
        <f>IF(AD470=Y470,0,1)</f>
      </nc>
      <ndxf>
        <fill>
          <patternFill patternType="none">
            <bgColor indexed="65"/>
          </patternFill>
        </fill>
      </ndxf>
    </rcc>
    <rcc rId="0" sId="1" dxf="1">
      <nc r="CN471">
        <f>IF(AD471=Y471,0,1)</f>
      </nc>
      <ndxf>
        <fill>
          <patternFill patternType="none">
            <bgColor indexed="65"/>
          </patternFill>
        </fill>
      </ndxf>
    </rcc>
    <rcc rId="0" sId="1" dxf="1">
      <nc r="CN472">
        <f>IF(AD472=Y472,0,1)</f>
      </nc>
      <ndxf>
        <fill>
          <patternFill patternType="none">
            <bgColor indexed="65"/>
          </patternFill>
        </fill>
      </ndxf>
    </rcc>
    <rcc rId="0" sId="1" dxf="1">
      <nc r="CN473">
        <f>IF(AD473=Y473,0,1)</f>
      </nc>
      <ndxf>
        <fill>
          <patternFill patternType="none">
            <bgColor indexed="65"/>
          </patternFill>
        </fill>
      </ndxf>
    </rcc>
    <rcc rId="0" sId="1" dxf="1">
      <nc r="CN474">
        <f>IF(AD474=Y474,0,1)</f>
      </nc>
      <ndxf>
        <fill>
          <patternFill patternType="none">
            <bgColor indexed="65"/>
          </patternFill>
        </fill>
      </ndxf>
    </rcc>
    <rcc rId="0" sId="1" dxf="1">
      <nc r="CN475">
        <f>IF(AD475=Y475,0,1)</f>
      </nc>
      <ndxf>
        <fill>
          <patternFill patternType="none">
            <bgColor indexed="65"/>
          </patternFill>
        </fill>
      </ndxf>
    </rcc>
    <rcc rId="0" sId="1" dxf="1">
      <nc r="CN476">
        <f>IF(AD476=Y476,0,1)</f>
      </nc>
      <ndxf>
        <fill>
          <patternFill patternType="none">
            <bgColor indexed="65"/>
          </patternFill>
        </fill>
      </ndxf>
    </rcc>
    <rcc rId="0" sId="1" dxf="1">
      <nc r="CN477">
        <f>IF(AD477=Y477,0,1)</f>
      </nc>
      <ndxf>
        <fill>
          <patternFill patternType="none">
            <bgColor indexed="65"/>
          </patternFill>
        </fill>
      </ndxf>
    </rcc>
    <rcc rId="0" sId="1" dxf="1">
      <nc r="CN478">
        <f>IF(AD478=Y478,0,1)</f>
      </nc>
      <ndxf>
        <fill>
          <patternFill patternType="none">
            <bgColor indexed="65"/>
          </patternFill>
        </fill>
      </ndxf>
    </rcc>
    <rcc rId="0" sId="1" dxf="1">
      <nc r="CN479">
        <f>IF(AD479=Y479,0,1)</f>
      </nc>
      <ndxf>
        <fill>
          <patternFill patternType="none">
            <bgColor indexed="65"/>
          </patternFill>
        </fill>
      </ndxf>
    </rcc>
    <rcc rId="0" sId="1" dxf="1">
      <nc r="CN480">
        <f>IF(AD480=Y480,0,1)</f>
      </nc>
      <ndxf>
        <fill>
          <patternFill patternType="none">
            <bgColor indexed="65"/>
          </patternFill>
        </fill>
      </ndxf>
    </rcc>
    <rcc rId="0" sId="1" dxf="1">
      <nc r="CN481">
        <f>IF(AD481=Y481,0,1)</f>
      </nc>
      <ndxf>
        <fill>
          <patternFill patternType="none">
            <bgColor indexed="65"/>
          </patternFill>
        </fill>
      </ndxf>
    </rcc>
    <rcc rId="0" sId="1" dxf="1">
      <nc r="CN482">
        <f>IF(AD482=Y482,0,1)</f>
      </nc>
      <ndxf>
        <fill>
          <patternFill patternType="none">
            <bgColor indexed="65"/>
          </patternFill>
        </fill>
      </ndxf>
    </rcc>
    <rcc rId="0" sId="1" dxf="1">
      <nc r="CN483">
        <f>IF(AD483=Y483,0,1)</f>
      </nc>
      <ndxf>
        <fill>
          <patternFill patternType="none">
            <bgColor indexed="65"/>
          </patternFill>
        </fill>
      </ndxf>
    </rcc>
    <rcc rId="0" sId="1" dxf="1">
      <nc r="CN484">
        <f>IF(AD484=Y484,0,1)</f>
      </nc>
      <ndxf>
        <fill>
          <patternFill patternType="none">
            <bgColor indexed="65"/>
          </patternFill>
        </fill>
      </ndxf>
    </rcc>
    <rcc rId="0" sId="1" dxf="1">
      <nc r="CN485">
        <f>IF(AD485=Y485,0,1)</f>
      </nc>
      <ndxf>
        <fill>
          <patternFill patternType="none">
            <bgColor indexed="65"/>
          </patternFill>
        </fill>
      </ndxf>
    </rcc>
    <rcc rId="0" sId="1" dxf="1">
      <nc r="CN486">
        <f>IF(AD486=Y486,0,1)</f>
      </nc>
      <ndxf>
        <fill>
          <patternFill patternType="none">
            <bgColor indexed="65"/>
          </patternFill>
        </fill>
      </ndxf>
    </rcc>
    <rcc rId="0" sId="1" dxf="1">
      <nc r="CN487">
        <f>IF(AD487=Y487,0,1)</f>
      </nc>
      <ndxf>
        <fill>
          <patternFill patternType="none">
            <bgColor indexed="65"/>
          </patternFill>
        </fill>
      </ndxf>
    </rcc>
    <rcc rId="0" sId="1" dxf="1">
      <nc r="CN488">
        <f>IF(AD488=Y488,0,1)</f>
      </nc>
      <ndxf>
        <fill>
          <patternFill patternType="none">
            <bgColor indexed="65"/>
          </patternFill>
        </fill>
      </ndxf>
    </rcc>
    <rcc rId="0" sId="1" dxf="1">
      <nc r="CN489">
        <f>IF(AD489=Y489,0,1)</f>
      </nc>
      <ndxf>
        <fill>
          <patternFill patternType="none">
            <bgColor indexed="65"/>
          </patternFill>
        </fill>
      </ndxf>
    </rcc>
    <rcc rId="0" sId="1" dxf="1">
      <nc r="CN490">
        <f>IF(AD490=Y490,0,1)</f>
      </nc>
      <ndxf>
        <fill>
          <patternFill patternType="none">
            <bgColor indexed="65"/>
          </patternFill>
        </fill>
      </ndxf>
    </rcc>
    <rcc rId="0" sId="1" dxf="1">
      <nc r="CN491">
        <f>IF(AD491=Y491,0,1)</f>
      </nc>
      <ndxf>
        <fill>
          <patternFill patternType="none">
            <bgColor indexed="65"/>
          </patternFill>
        </fill>
      </ndxf>
    </rcc>
    <rcc rId="0" sId="1" dxf="1">
      <nc r="CN492">
        <f>IF(AD492=Y492,0,1)</f>
      </nc>
      <ndxf>
        <fill>
          <patternFill patternType="none">
            <bgColor indexed="65"/>
          </patternFill>
        </fill>
      </ndxf>
    </rcc>
    <rcc rId="0" sId="1" dxf="1">
      <nc r="CN493">
        <f>IF(AD493=Y493,0,1)</f>
      </nc>
      <ndxf>
        <fill>
          <patternFill patternType="none">
            <bgColor indexed="65"/>
          </patternFill>
        </fill>
      </ndxf>
    </rcc>
    <rcc rId="0" sId="1" dxf="1">
      <nc r="CN494">
        <f>IF(AD494=Y494,0,1)</f>
      </nc>
      <ndxf>
        <fill>
          <patternFill patternType="none">
            <bgColor indexed="65"/>
          </patternFill>
        </fill>
      </ndxf>
    </rcc>
    <rcc rId="0" sId="1" dxf="1">
      <nc r="CN495">
        <f>IF(AD495=Y495,0,1)</f>
      </nc>
      <ndxf>
        <fill>
          <patternFill patternType="none">
            <bgColor indexed="65"/>
          </patternFill>
        </fill>
      </ndxf>
    </rcc>
    <rcc rId="0" sId="1" dxf="1">
      <nc r="CN496">
        <f>IF(AD496=Y496,0,1)</f>
      </nc>
      <ndxf>
        <fill>
          <patternFill patternType="none">
            <bgColor indexed="65"/>
          </patternFill>
        </fill>
      </ndxf>
    </rcc>
    <rcc rId="0" sId="1" dxf="1">
      <nc r="CN497">
        <f>IF(AD497=Y497,0,1)</f>
      </nc>
      <ndxf>
        <fill>
          <patternFill patternType="none">
            <bgColor indexed="65"/>
          </patternFill>
        </fill>
      </ndxf>
    </rcc>
    <rcc rId="0" sId="1" dxf="1">
      <nc r="CN498">
        <f>IF(AD498=Y498,0,1)</f>
      </nc>
      <ndxf>
        <fill>
          <patternFill patternType="none">
            <bgColor indexed="65"/>
          </patternFill>
        </fill>
      </ndxf>
    </rcc>
    <rcc rId="0" sId="1" dxf="1">
      <nc r="CN499">
        <f>IF(AD499=Y499,0,1)</f>
      </nc>
      <ndxf>
        <fill>
          <patternFill patternType="none">
            <bgColor indexed="65"/>
          </patternFill>
        </fill>
      </ndxf>
    </rcc>
    <rcc rId="0" sId="1" dxf="1">
      <nc r="CN500">
        <f>IF(AD500=Y500,0,1)</f>
      </nc>
      <ndxf>
        <fill>
          <patternFill patternType="none">
            <bgColor indexed="65"/>
          </patternFill>
        </fill>
      </ndxf>
    </rcc>
    <rcc rId="0" sId="1" dxf="1">
      <nc r="CN501">
        <f>IF(AD501=Y501,0,1)</f>
      </nc>
      <ndxf>
        <fill>
          <patternFill patternType="none">
            <bgColor indexed="65"/>
          </patternFill>
        </fill>
      </ndxf>
    </rcc>
    <rcc rId="0" sId="1" dxf="1">
      <nc r="CN502">
        <f>IF(AD502=Y502,0,1)</f>
      </nc>
      <ndxf>
        <fill>
          <patternFill patternType="none">
            <bgColor indexed="65"/>
          </patternFill>
        </fill>
      </ndxf>
    </rcc>
    <rcc rId="0" sId="1" dxf="1">
      <nc r="CN503">
        <f>IF(AD503=Y503,0,1)</f>
      </nc>
      <ndxf>
        <fill>
          <patternFill patternType="none">
            <bgColor indexed="65"/>
          </patternFill>
        </fill>
      </ndxf>
    </rcc>
    <rcc rId="0" sId="1" dxf="1">
      <nc r="CN504">
        <f>IF(AD504=Y504,0,1)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IF(AD505=Y505,0,1)</f>
      </nc>
      <ndxf>
        <fill>
          <patternFill patternType="none">
            <bgColor indexed="65"/>
          </patternFill>
        </fill>
      </ndxf>
    </rcc>
    <rcc rId="0" sId="1" dxf="1">
      <nc r="CN506">
        <f>IF(AD506=Y506,0,1)</f>
      </nc>
      <ndxf>
        <fill>
          <patternFill patternType="none">
            <bgColor indexed="65"/>
          </patternFill>
        </fill>
      </ndxf>
    </rcc>
    <rcc rId="0" sId="1" dxf="1">
      <nc r="CN507">
        <f>IF(AD507=Y507,0,1)</f>
      </nc>
      <ndxf>
        <fill>
          <patternFill patternType="none">
            <bgColor indexed="65"/>
          </patternFill>
        </fill>
      </ndxf>
    </rcc>
    <rcc rId="0" sId="1" dxf="1">
      <nc r="CN508">
        <f>IF(AD508=Y508,0,1)</f>
      </nc>
      <ndxf>
        <fill>
          <patternFill patternType="none">
            <bgColor indexed="65"/>
          </patternFill>
        </fill>
      </ndxf>
    </rcc>
    <rcc rId="0" sId="1" dxf="1">
      <nc r="CN509">
        <f>IF(AD509=Y509,0,1)</f>
      </nc>
      <ndxf>
        <fill>
          <patternFill patternType="none">
            <bgColor indexed="65"/>
          </patternFill>
        </fill>
      </ndxf>
    </rcc>
    <rcc rId="0" sId="1" dxf="1">
      <nc r="CN510">
        <f>IF(AD510=Y510,0,1)</f>
      </nc>
      <ndxf>
        <fill>
          <patternFill patternType="none">
            <bgColor indexed="65"/>
          </patternFill>
        </fill>
      </ndxf>
    </rcc>
    <rcc rId="0" sId="1" dxf="1">
      <nc r="CN511">
        <f>IF(AD511=Y511,0,1)</f>
      </nc>
      <ndxf>
        <fill>
          <patternFill patternType="none">
            <bgColor indexed="65"/>
          </patternFill>
        </fill>
      </ndxf>
    </rcc>
    <rcc rId="0" sId="1" dxf="1">
      <nc r="CN512">
        <f>IF(AD512=Y512,0,1)</f>
      </nc>
      <ndxf>
        <fill>
          <patternFill patternType="none">
            <bgColor indexed="65"/>
          </patternFill>
        </fill>
      </ndxf>
    </rcc>
    <rcc rId="0" sId="1" dxf="1">
      <nc r="CN513">
        <f>IF(AD513=Y513,0,1)</f>
      </nc>
      <ndxf>
        <fill>
          <patternFill patternType="none">
            <bgColor indexed="65"/>
          </patternFill>
        </fill>
      </ndxf>
    </rcc>
    <rcc rId="0" sId="1" dxf="1">
      <nc r="CN514">
        <f>IF(AD514=Y514,0,1)</f>
      </nc>
      <ndxf>
        <fill>
          <patternFill patternType="none">
            <bgColor indexed="65"/>
          </patternFill>
        </fill>
      </ndxf>
    </rcc>
    <rcc rId="0" sId="1" dxf="1">
      <nc r="CN515">
        <f>IF(AD515=Y515,0,1)</f>
      </nc>
      <ndxf>
        <fill>
          <patternFill patternType="none">
            <bgColor indexed="65"/>
          </patternFill>
        </fill>
      </ndxf>
    </rcc>
    <rcc rId="0" sId="1" dxf="1">
      <nc r="CN516">
        <f>IF(AD516=Y516,0,1)</f>
      </nc>
      <ndxf>
        <fill>
          <patternFill patternType="none">
            <bgColor indexed="65"/>
          </patternFill>
        </fill>
      </ndxf>
    </rcc>
    <rcc rId="0" sId="1" dxf="1">
      <nc r="CN517">
        <f>IF(AD517=Y517,0,1)</f>
      </nc>
      <ndxf>
        <fill>
          <patternFill patternType="none">
            <bgColor indexed="65"/>
          </patternFill>
        </fill>
      </ndxf>
    </rcc>
    <rcc rId="0" sId="1" dxf="1">
      <nc r="CN518">
        <f>IF(AD518=Y518,0,1)</f>
      </nc>
      <ndxf>
        <fill>
          <patternFill patternType="none">
            <bgColor indexed="65"/>
          </patternFill>
        </fill>
      </ndxf>
    </rcc>
    <rcc rId="0" sId="1" dxf="1">
      <nc r="CN519">
        <f>IF(AD519=Y519,0,1)</f>
      </nc>
      <ndxf>
        <fill>
          <patternFill patternType="none">
            <bgColor indexed="65"/>
          </patternFill>
        </fill>
      </ndxf>
    </rcc>
    <rcc rId="0" sId="1" dxf="1">
      <nc r="CN520">
        <f>IF(AD520=Y520,0,1)</f>
      </nc>
      <ndxf>
        <fill>
          <patternFill patternType="none">
            <bgColor indexed="65"/>
          </patternFill>
        </fill>
      </ndxf>
    </rcc>
    <rcc rId="0" sId="1" dxf="1">
      <nc r="CN521">
        <f>IF(AD521=Y521,0,1)</f>
      </nc>
      <ndxf>
        <fill>
          <patternFill patternType="none">
            <bgColor indexed="65"/>
          </patternFill>
        </fill>
      </ndxf>
    </rcc>
    <rcc rId="0" sId="1" dxf="1">
      <nc r="CN522">
        <f>IF(AD522=Y522,0,1)</f>
      </nc>
      <ndxf>
        <fill>
          <patternFill patternType="none">
            <bgColor indexed="65"/>
          </patternFill>
        </fill>
      </ndxf>
    </rcc>
    <rcc rId="0" sId="1" dxf="1">
      <nc r="CN523">
        <f>IF(AD523=Y523,0,1)</f>
      </nc>
      <ndxf>
        <fill>
          <patternFill patternType="none">
            <bgColor indexed="65"/>
          </patternFill>
        </fill>
      </ndxf>
    </rcc>
    <rcc rId="0" sId="1" dxf="1">
      <nc r="CN524">
        <f>IF(AD524=Y524,0,1)</f>
      </nc>
      <ndxf>
        <fill>
          <patternFill patternType="none">
            <bgColor indexed="65"/>
          </patternFill>
        </fill>
      </ndxf>
    </rcc>
    <rcc rId="0" sId="1" dxf="1">
      <nc r="CN525">
        <f>IF(AD525=Y525,0,1)</f>
      </nc>
      <ndxf>
        <fill>
          <patternFill patternType="none">
            <bgColor indexed="65"/>
          </patternFill>
        </fill>
      </ndxf>
    </rcc>
    <rcc rId="0" sId="1" dxf="1">
      <nc r="CN526">
        <f>IF(AD526=Y526,0,1)</f>
      </nc>
      <ndxf>
        <fill>
          <patternFill patternType="none">
            <bgColor indexed="65"/>
          </patternFill>
        </fill>
      </ndxf>
    </rcc>
    <rcc rId="0" sId="1" dxf="1">
      <nc r="CN527">
        <f>IF(AD527=Y527,0,1)</f>
      </nc>
      <ndxf>
        <fill>
          <patternFill patternType="none">
            <bgColor indexed="65"/>
          </patternFill>
        </fill>
      </ndxf>
    </rcc>
    <rcc rId="0" sId="1" dxf="1">
      <nc r="CN528">
        <f>IF(AD528=Y528,0,1)</f>
      </nc>
      <ndxf>
        <fill>
          <patternFill patternType="none">
            <bgColor indexed="65"/>
          </patternFill>
        </fill>
      </ndxf>
    </rcc>
    <rcc rId="0" sId="1" dxf="1">
      <nc r="CN529">
        <f>IF(AD529=Y529,0,1)</f>
      </nc>
      <ndxf>
        <fill>
          <patternFill patternType="none">
            <bgColor indexed="65"/>
          </patternFill>
        </fill>
      </ndxf>
    </rcc>
    <rcc rId="0" sId="1" dxf="1">
      <nc r="CN530">
        <f>IF(AD530=Y530,0,1)</f>
      </nc>
      <ndxf>
        <fill>
          <patternFill patternType="none">
            <bgColor indexed="65"/>
          </patternFill>
        </fill>
      </ndxf>
    </rcc>
    <rcc rId="0" sId="1" dxf="1">
      <nc r="CN531">
        <f>IF(AD531=Y531,0,1)</f>
      </nc>
      <ndxf>
        <fill>
          <patternFill patternType="none">
            <bgColor indexed="65"/>
          </patternFill>
        </fill>
      </ndxf>
    </rcc>
    <rcc rId="0" sId="1" dxf="1">
      <nc r="CN532">
        <f>IF(AD532=Y532,0,1)</f>
      </nc>
      <ndxf>
        <fill>
          <patternFill patternType="none">
            <bgColor indexed="65"/>
          </patternFill>
        </fill>
      </ndxf>
    </rcc>
    <rcc rId="0" sId="1" dxf="1">
      <nc r="CN533">
        <f>IF(AD533=Y533,0,1)</f>
      </nc>
      <ndxf>
        <fill>
          <patternFill patternType="none">
            <bgColor indexed="65"/>
          </patternFill>
        </fill>
      </ndxf>
    </rcc>
    <rcc rId="0" sId="1" dxf="1">
      <nc r="CN534">
        <f>IF(AD534=Y534,0,1)</f>
      </nc>
      <ndxf>
        <fill>
          <patternFill patternType="none">
            <bgColor indexed="65"/>
          </patternFill>
        </fill>
      </ndxf>
    </rcc>
    <rcc rId="0" sId="1" dxf="1">
      <nc r="CN535">
        <f>IF(AD535=Y535,0,1)</f>
      </nc>
      <ndxf>
        <fill>
          <patternFill patternType="none">
            <bgColor indexed="65"/>
          </patternFill>
        </fill>
      </ndxf>
    </rcc>
    <rcc rId="0" sId="1" dxf="1">
      <nc r="CN536">
        <f>IF(AD536=Y536,0,1)</f>
      </nc>
      <ndxf>
        <fill>
          <patternFill patternType="none">
            <bgColor indexed="65"/>
          </patternFill>
        </fill>
      </ndxf>
    </rcc>
    <rcc rId="0" sId="1" dxf="1">
      <nc r="CN537">
        <f>IF(AD537=Y537,0,1)</f>
      </nc>
      <ndxf>
        <fill>
          <patternFill patternType="none">
            <bgColor indexed="65"/>
          </patternFill>
        </fill>
      </ndxf>
    </rcc>
    <rcc rId="0" sId="1" dxf="1">
      <nc r="CN538">
        <f>IF(AD538=Y538,0,1)</f>
      </nc>
      <ndxf>
        <fill>
          <patternFill patternType="none">
            <bgColor indexed="65"/>
          </patternFill>
        </fill>
      </ndxf>
    </rcc>
    <rcc rId="0" sId="1" dxf="1">
      <nc r="CN539">
        <f>IF(AD539=Y539,0,1)</f>
      </nc>
      <ndxf>
        <fill>
          <patternFill patternType="none">
            <bgColor indexed="65"/>
          </patternFill>
        </fill>
      </ndxf>
    </rcc>
    <rcc rId="0" sId="1" dxf="1">
      <nc r="CN540">
        <f>IF(AD540=Y540,0,1)</f>
      </nc>
      <ndxf>
        <fill>
          <patternFill patternType="none">
            <bgColor indexed="65"/>
          </patternFill>
        </fill>
      </ndxf>
    </rcc>
    <rcc rId="0" sId="1" dxf="1">
      <nc r="CN541">
        <f>IF(AD541=Y541,0,1)</f>
      </nc>
      <ndxf>
        <fill>
          <patternFill patternType="none">
            <bgColor indexed="65"/>
          </patternFill>
        </fill>
      </ndxf>
    </rcc>
    <rcc rId="0" sId="1" dxf="1">
      <nc r="CN542">
        <f>IF(AD542=Y542,0,1)</f>
      </nc>
      <ndxf>
        <fill>
          <patternFill patternType="none">
            <bgColor indexed="65"/>
          </patternFill>
        </fill>
      </ndxf>
    </rcc>
    <rcc rId="0" sId="1" dxf="1">
      <nc r="CN543">
        <f>IF(AD543=Y543,0,1)</f>
      </nc>
      <ndxf>
        <fill>
          <patternFill patternType="none">
            <bgColor indexed="65"/>
          </patternFill>
        </fill>
      </ndxf>
    </rcc>
    <rcc rId="0" sId="1" dxf="1">
      <nc r="CN544">
        <f>IF(AD544=Y544,0,1)</f>
      </nc>
      <ndxf>
        <fill>
          <patternFill patternType="none">
            <bgColor indexed="65"/>
          </patternFill>
        </fill>
      </ndxf>
    </rcc>
    <rcc rId="0" sId="1" dxf="1">
      <nc r="CN545">
        <f>IF(AD545=Y545,0,1)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IF(AD546=Y546,0,1)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IF(AD547=Y547,0,1)</f>
      </nc>
      <ndxf>
        <fill>
          <patternFill patternType="none">
            <bgColor indexed="65"/>
          </patternFill>
        </fill>
      </ndxf>
    </rcc>
    <rcc rId="0" sId="1" dxf="1">
      <nc r="CN548">
        <f>IF(AD548=Y548,0,1)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IF(AD549=Y549,0,1)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IF(AD550=Y550,0,1)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IF(AD551=Y551,0,1)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IF(AD552=Y552,0,1)</f>
      </nc>
      <ndxf>
        <fill>
          <patternFill patternType="none">
            <bgColor indexed="65"/>
          </patternFill>
        </fill>
      </ndxf>
    </rcc>
    <rcc rId="0" sId="1" dxf="1">
      <nc r="CN553">
        <f>IF(AD553=Y553,0,1)</f>
      </nc>
      <ndxf>
        <fill>
          <patternFill patternType="none">
            <bgColor indexed="65"/>
          </patternFill>
        </fill>
      </ndxf>
    </rcc>
    <rcc rId="0" sId="1" dxf="1">
      <nc r="CN554">
        <f>IF(AD554=Y554,0,1)</f>
      </nc>
      <ndxf>
        <fill>
          <patternFill patternType="none">
            <bgColor indexed="65"/>
          </patternFill>
        </fill>
      </ndxf>
    </rcc>
    <rcc rId="0" sId="1" dxf="1">
      <nc r="CN555">
        <f>IF(AD555=Y555,0,1)</f>
      </nc>
      <ndxf>
        <fill>
          <patternFill patternType="none">
            <bgColor indexed="65"/>
          </patternFill>
        </fill>
      </ndxf>
    </rcc>
    <rcc rId="0" sId="1" dxf="1">
      <nc r="CN556">
        <f>IF(AD556=Y556,0,1)</f>
      </nc>
      <ndxf>
        <fill>
          <patternFill patternType="none">
            <bgColor indexed="65"/>
          </patternFill>
        </fill>
      </ndxf>
    </rcc>
    <rcc rId="0" sId="1" dxf="1">
      <nc r="CN557">
        <f>IF(AD557=Y557,0,1)</f>
      </nc>
      <ndxf>
        <fill>
          <patternFill patternType="none">
            <bgColor indexed="65"/>
          </patternFill>
        </fill>
      </ndxf>
    </rcc>
    <rcc rId="0" sId="1" dxf="1">
      <nc r="CN558">
        <f>IF(AD558=Y558,0,1)</f>
      </nc>
      <ndxf>
        <fill>
          <patternFill patternType="none">
            <bgColor indexed="65"/>
          </patternFill>
        </fill>
      </ndxf>
    </rcc>
    <rcc rId="0" sId="1" dxf="1">
      <nc r="CN559">
        <f>IF(AD559=Y559,0,1)</f>
      </nc>
      <ndxf>
        <fill>
          <patternFill patternType="none">
            <bgColor indexed="65"/>
          </patternFill>
        </fill>
      </ndxf>
    </rcc>
    <rcc rId="0" sId="1" dxf="1">
      <nc r="CN560">
        <f>IF(AD560=Y560,0,1)</f>
      </nc>
      <ndxf>
        <fill>
          <patternFill patternType="none">
            <bgColor indexed="65"/>
          </patternFill>
        </fill>
      </ndxf>
    </rcc>
    <rcc rId="0" sId="1" dxf="1">
      <nc r="CN561">
        <f>IF(AD561=Y561,0,1)</f>
      </nc>
      <ndxf>
        <fill>
          <patternFill patternType="none">
            <bgColor indexed="65"/>
          </patternFill>
        </fill>
      </ndxf>
    </rcc>
    <rcc rId="0" sId="1" dxf="1">
      <nc r="CN562">
        <f>IF(AD562=Y562,0,1)</f>
      </nc>
      <ndxf>
        <fill>
          <patternFill patternType="none">
            <bgColor indexed="65"/>
          </patternFill>
        </fill>
      </ndxf>
    </rcc>
    <rcc rId="0" sId="1" dxf="1">
      <nc r="CN563">
        <f>IF(AD563=Y563,0,1)</f>
      </nc>
      <ndxf>
        <fill>
          <patternFill patternType="none">
            <bgColor indexed="65"/>
          </patternFill>
        </fill>
      </ndxf>
    </rcc>
    <rcc rId="0" sId="1" dxf="1">
      <nc r="CN564">
        <f>IF(AD564=Y564,0,1)</f>
      </nc>
      <ndxf>
        <fill>
          <patternFill patternType="none">
            <bgColor indexed="65"/>
          </patternFill>
        </fill>
      </ndxf>
    </rcc>
    <rcc rId="0" sId="1" dxf="1">
      <nc r="CN565">
        <f>IF(AD565=Y565,0,1)</f>
      </nc>
      <ndxf>
        <fill>
          <patternFill patternType="none">
            <bgColor indexed="65"/>
          </patternFill>
        </fill>
      </ndxf>
    </rcc>
    <rcc rId="0" sId="1" dxf="1">
      <nc r="CN566">
        <f>IF(AD566=Y566,0,1)</f>
      </nc>
      <ndxf>
        <fill>
          <patternFill patternType="none">
            <bgColor indexed="65"/>
          </patternFill>
        </fill>
      </ndxf>
    </rcc>
    <rcc rId="0" sId="1" dxf="1">
      <nc r="CN567">
        <f>IF(AD567=Y567,0,1)</f>
      </nc>
      <ndxf>
        <fill>
          <patternFill patternType="none">
            <bgColor indexed="65"/>
          </patternFill>
        </fill>
      </ndxf>
    </rcc>
    <rcc rId="0" sId="1" dxf="1">
      <nc r="CN568">
        <f>IF(AD568=Y568,0,1)</f>
      </nc>
      <ndxf>
        <fill>
          <patternFill patternType="none">
            <bgColor indexed="65"/>
          </patternFill>
        </fill>
      </ndxf>
    </rcc>
    <rcc rId="0" sId="1" dxf="1">
      <nc r="CN569">
        <f>IF(AD569=Y569,0,1)</f>
      </nc>
      <ndxf>
        <fill>
          <patternFill patternType="none">
            <bgColor indexed="65"/>
          </patternFill>
        </fill>
      </ndxf>
    </rcc>
    <rcc rId="0" sId="1" dxf="1">
      <nc r="CN570">
        <f>IF(AD570=Y570,0,1)</f>
      </nc>
      <ndxf>
        <fill>
          <patternFill patternType="none">
            <bgColor indexed="65"/>
          </patternFill>
        </fill>
      </ndxf>
    </rcc>
    <rcc rId="0" sId="1" dxf="1">
      <nc r="CN571">
        <f>IF(AD571=Y571,0,1)</f>
      </nc>
      <ndxf>
        <fill>
          <patternFill patternType="none">
            <bgColor indexed="65"/>
          </patternFill>
        </fill>
      </ndxf>
    </rcc>
    <rcc rId="0" sId="1" dxf="1">
      <nc r="CN572">
        <f>IF(AD572=Y572,0,1)</f>
      </nc>
      <ndxf>
        <fill>
          <patternFill patternType="none">
            <bgColor indexed="65"/>
          </patternFill>
        </fill>
      </ndxf>
    </rcc>
    <rcc rId="0" sId="1" dxf="1">
      <nc r="CN573">
        <f>IF(AD573=Y573,0,1)</f>
      </nc>
      <ndxf>
        <fill>
          <patternFill patternType="none">
            <bgColor indexed="65"/>
          </patternFill>
        </fill>
      </ndxf>
    </rcc>
    <rcc rId="0" sId="1" dxf="1">
      <nc r="CN574">
        <f>IF(AD574=Y574,0,1)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IF(AD575=Y575,0,1)</f>
      </nc>
      <ndxf>
        <fill>
          <patternFill patternType="none">
            <bgColor indexed="65"/>
          </patternFill>
        </fill>
      </ndxf>
    </rcc>
    <rcc rId="0" sId="1" dxf="1">
      <nc r="CN576">
        <f>IF(AD576=Y576,0,1)</f>
      </nc>
      <ndxf>
        <fill>
          <patternFill patternType="none">
            <bgColor indexed="65"/>
          </patternFill>
        </fill>
      </ndxf>
    </rcc>
    <rcc rId="0" sId="1" dxf="1">
      <nc r="CN577">
        <f>IF(AD577=Y577,0,1)</f>
      </nc>
      <ndxf>
        <fill>
          <patternFill patternType="none">
            <bgColor indexed="65"/>
          </patternFill>
        </fill>
      </ndxf>
    </rcc>
    <rcc rId="0" sId="1" dxf="1">
      <nc r="CN578">
        <f>IF(AD578=Y578,0,1)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IF(AD579=Y579,0,1)</f>
      </nc>
      <ndxf>
        <fill>
          <patternFill patternType="none">
            <bgColor indexed="65"/>
          </patternFill>
        </fill>
      </ndxf>
    </rcc>
    <rcc rId="0" sId="1" dxf="1">
      <nc r="CN580">
        <f>IF(AD580=Y580,0,1)</f>
      </nc>
      <ndxf>
        <fill>
          <patternFill patternType="none">
            <bgColor indexed="65"/>
          </patternFill>
        </fill>
      </ndxf>
    </rcc>
    <rcc rId="0" sId="1" dxf="1">
      <nc r="CN581">
        <f>IF(AD581=Y581,0,1)</f>
      </nc>
      <ndxf>
        <fill>
          <patternFill patternType="none">
            <bgColor indexed="65"/>
          </patternFill>
        </fill>
      </ndxf>
    </rcc>
    <rcc rId="0" sId="1" dxf="1">
      <nc r="CN582">
        <f>IF(AD582=Y582,0,1)</f>
      </nc>
      <ndxf>
        <fill>
          <patternFill patternType="none">
            <bgColor indexed="65"/>
          </patternFill>
        </fill>
      </ndxf>
    </rcc>
    <rcc rId="0" sId="1" dxf="1">
      <nc r="CN583">
        <f>IF(AD583=Y583,0,1)</f>
      </nc>
      <ndxf>
        <fill>
          <patternFill patternType="none">
            <bgColor indexed="65"/>
          </patternFill>
        </fill>
      </ndxf>
    </rcc>
    <rcc rId="0" sId="1" dxf="1">
      <nc r="CN584">
        <f>IF(AD584=Y584,0,1)</f>
      </nc>
      <ndxf>
        <fill>
          <patternFill patternType="none">
            <bgColor indexed="65"/>
          </patternFill>
        </fill>
      </ndxf>
    </rcc>
    <rcc rId="0" sId="1" dxf="1">
      <nc r="CN585">
        <f>IF(AD585=Y585,0,1)</f>
      </nc>
      <ndxf>
        <fill>
          <patternFill patternType="none">
            <bgColor indexed="65"/>
          </patternFill>
        </fill>
      </ndxf>
    </rcc>
    <rcc rId="0" sId="1" dxf="1">
      <nc r="CN586">
        <f>IF(AD586=Y586,0,1)</f>
      </nc>
      <ndxf>
        <fill>
          <patternFill patternType="none">
            <bgColor indexed="65"/>
          </patternFill>
        </fill>
      </ndxf>
    </rcc>
    <rcc rId="0" sId="1" dxf="1">
      <nc r="CN587">
        <f>IF(AD587=Y587,0,1)</f>
      </nc>
      <ndxf>
        <fill>
          <patternFill patternType="none">
            <bgColor indexed="65"/>
          </patternFill>
        </fill>
      </ndxf>
    </rcc>
    <rcc rId="0" sId="1" dxf="1">
      <nc r="CN588">
        <f>IF(AD588=Y588,0,1)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IF(AD589=Y589,0,1)</f>
      </nc>
      <ndxf>
        <fill>
          <patternFill patternType="none">
            <bgColor indexed="65"/>
          </patternFill>
        </fill>
      </ndxf>
    </rcc>
    <rcc rId="0" sId="1" dxf="1">
      <nc r="CN590">
        <f>IF(AD590=Y590,0,1)</f>
      </nc>
      <ndxf>
        <fill>
          <patternFill patternType="none">
            <bgColor indexed="65"/>
          </patternFill>
        </fill>
      </ndxf>
    </rcc>
    <rcc rId="0" sId="1" dxf="1">
      <nc r="CN591">
        <f>IF(AD591=Y591,0,1)</f>
      </nc>
      <ndxf>
        <fill>
          <patternFill patternType="none">
            <bgColor indexed="65"/>
          </patternFill>
        </fill>
      </ndxf>
    </rcc>
    <rcc rId="0" sId="1" dxf="1">
      <nc r="CN592">
        <f>IF(AD592=Y592,0,1)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IF(AD593=Y593,0,1)</f>
      </nc>
      <ndxf>
        <fill>
          <patternFill patternType="none">
            <bgColor indexed="65"/>
          </patternFill>
        </fill>
      </ndxf>
    </rcc>
    <rcc rId="0" sId="1" dxf="1">
      <nc r="CN594">
        <f>IF(AD594=Y594,0,1)</f>
      </nc>
      <ndxf>
        <fill>
          <patternFill patternType="none">
            <bgColor indexed="65"/>
          </patternFill>
        </fill>
      </ndxf>
    </rcc>
    <rcc rId="0" sId="1" dxf="1">
      <nc r="CN595">
        <f>IF(AD595=Y595,0,1)</f>
      </nc>
      <ndxf>
        <fill>
          <patternFill patternType="none">
            <bgColor indexed="65"/>
          </patternFill>
        </fill>
      </ndxf>
    </rcc>
    <rcc rId="0" sId="1" dxf="1">
      <nc r="CN596">
        <f>IF(AD596=Y596,0,1)</f>
      </nc>
      <ndxf>
        <fill>
          <patternFill patternType="none">
            <bgColor indexed="65"/>
          </patternFill>
        </fill>
      </ndxf>
    </rcc>
    <rcc rId="0" sId="1" dxf="1">
      <nc r="CN597">
        <f>IF(AD597=Y597,0,1)</f>
      </nc>
      <ndxf>
        <fill>
          <patternFill patternType="none">
            <bgColor indexed="65"/>
          </patternFill>
        </fill>
      </ndxf>
    </rcc>
    <rcc rId="0" sId="1" dxf="1">
      <nc r="CN598">
        <f>IF(AD598=Y598,0,1)</f>
      </nc>
      <ndxf>
        <fill>
          <patternFill patternType="none">
            <bgColor indexed="65"/>
          </patternFill>
        </fill>
      </ndxf>
    </rcc>
    <rcc rId="0" sId="1" dxf="1">
      <nc r="CN599">
        <f>IF(AD599=Y599,0,1)</f>
      </nc>
      <ndxf>
        <fill>
          <patternFill patternType="none">
            <bgColor indexed="65"/>
          </patternFill>
        </fill>
      </ndxf>
    </rcc>
    <rcc rId="0" sId="1" dxf="1">
      <nc r="CN600">
        <f>IF(AD600=Y600,0,1)</f>
      </nc>
      <ndxf>
        <fill>
          <patternFill patternType="none">
            <bgColor indexed="65"/>
          </patternFill>
        </fill>
      </ndxf>
    </rcc>
    <rcc rId="0" sId="1" dxf="1">
      <nc r="CN601">
        <f>IF(AD601=Y601,0,1)</f>
      </nc>
      <ndxf>
        <fill>
          <patternFill patternType="none">
            <bgColor indexed="65"/>
          </patternFill>
        </fill>
      </ndxf>
    </rcc>
    <rcc rId="0" sId="1" dxf="1">
      <nc r="CN602">
        <f>IF(AD602=Y602,0,1)</f>
      </nc>
      <ndxf>
        <fill>
          <patternFill patternType="none">
            <bgColor indexed="65"/>
          </patternFill>
        </fill>
      </ndxf>
    </rcc>
    <rcc rId="0" sId="1" dxf="1">
      <nc r="CN603">
        <f>IF(AD603=Y603,0,1)</f>
      </nc>
      <ndxf>
        <fill>
          <patternFill patternType="none">
            <bgColor indexed="65"/>
          </patternFill>
        </fill>
      </ndxf>
    </rcc>
    <rcc rId="0" sId="1" dxf="1">
      <nc r="CN604">
        <f>IF(AD604=Y604,0,1)</f>
      </nc>
      <ndxf>
        <fill>
          <patternFill patternType="none">
            <bgColor indexed="65"/>
          </patternFill>
        </fill>
      </ndxf>
    </rcc>
    <rcc rId="0" sId="1" dxf="1">
      <nc r="CN605">
        <f>IF(AD605=Y605,0,1)</f>
      </nc>
      <ndxf>
        <fill>
          <patternFill patternType="none">
            <bgColor indexed="65"/>
          </patternFill>
        </fill>
      </ndxf>
    </rcc>
    <rcc rId="0" sId="1" dxf="1">
      <nc r="CN606">
        <f>IF(AD606=Y606,0,1)</f>
      </nc>
      <ndxf>
        <fill>
          <patternFill patternType="none">
            <bgColor indexed="65"/>
          </patternFill>
        </fill>
      </ndxf>
    </rcc>
    <rcc rId="0" sId="1" dxf="1">
      <nc r="CN607">
        <f>IF(AD607=Y607,0,1)</f>
      </nc>
      <ndxf>
        <fill>
          <patternFill patternType="none">
            <bgColor indexed="65"/>
          </patternFill>
        </fill>
      </ndxf>
    </rcc>
    <rcc rId="0" sId="1" dxf="1">
      <nc r="CN608">
        <f>IF(AD608=Y608,0,1)</f>
      </nc>
      <ndxf>
        <fill>
          <patternFill patternType="none">
            <bgColor indexed="65"/>
          </patternFill>
        </fill>
      </ndxf>
    </rcc>
    <rcc rId="0" sId="1" dxf="1">
      <nc r="CN609">
        <f>IF(AD609=Y609,0,1)</f>
      </nc>
      <ndxf>
        <fill>
          <patternFill patternType="none">
            <bgColor indexed="65"/>
          </patternFill>
        </fill>
      </ndxf>
    </rcc>
    <rcc rId="0" sId="1" dxf="1">
      <nc r="CN610">
        <f>IF(AD610=Y610,0,1)</f>
      </nc>
      <ndxf>
        <fill>
          <patternFill patternType="none">
            <bgColor indexed="65"/>
          </patternFill>
        </fill>
      </ndxf>
    </rcc>
    <rcc rId="0" sId="1" dxf="1">
      <nc r="CN611">
        <f>IF(AD611=Y611,0,1)</f>
      </nc>
      <ndxf>
        <fill>
          <patternFill patternType="none">
            <bgColor indexed="65"/>
          </patternFill>
        </fill>
      </ndxf>
    </rcc>
    <rcc rId="0" sId="1" dxf="1">
      <nc r="CN612">
        <f>IF(AD612=Y612,0,1)</f>
      </nc>
      <ndxf>
        <fill>
          <patternFill patternType="none">
            <bgColor indexed="65"/>
          </patternFill>
        </fill>
      </ndxf>
    </rcc>
    <rcc rId="0" sId="1" dxf="1">
      <nc r="CN613">
        <f>IF(AD613=Y613,0,1)</f>
      </nc>
      <ndxf>
        <fill>
          <patternFill patternType="none">
            <bgColor indexed="65"/>
          </patternFill>
        </fill>
      </ndxf>
    </rcc>
    <rcc rId="0" sId="1" dxf="1">
      <nc r="CN614">
        <f>IF(AD614=Y614,0,1)</f>
      </nc>
      <ndxf>
        <fill>
          <patternFill patternType="none">
            <bgColor indexed="65"/>
          </patternFill>
        </fill>
      </ndxf>
    </rcc>
    <rcc rId="0" sId="1" dxf="1">
      <nc r="CN615">
        <f>IF(AD615=Y615,0,1)</f>
      </nc>
      <ndxf>
        <fill>
          <patternFill patternType="none">
            <bgColor indexed="65"/>
          </patternFill>
        </fill>
      </ndxf>
    </rcc>
    <rcc rId="0" sId="1" dxf="1">
      <nc r="CN616">
        <f>IF(AD616=Y616,0,1)</f>
      </nc>
      <ndxf>
        <fill>
          <patternFill patternType="none">
            <bgColor indexed="65"/>
          </patternFill>
        </fill>
      </ndxf>
    </rcc>
    <rcc rId="0" sId="1" dxf="1">
      <nc r="CN617">
        <f>IF(AD617=Y617,0,1)</f>
      </nc>
      <ndxf>
        <fill>
          <patternFill patternType="none">
            <bgColor indexed="65"/>
          </patternFill>
        </fill>
      </ndxf>
    </rcc>
    <rcc rId="0" sId="1" dxf="1">
      <nc r="CN618">
        <f>IF(AD618=Y618,0,1)</f>
      </nc>
      <ndxf>
        <fill>
          <patternFill patternType="none">
            <bgColor indexed="65"/>
          </patternFill>
        </fill>
      </ndxf>
    </rcc>
    <rcc rId="0" sId="1" dxf="1">
      <nc r="CN619">
        <f>IF(AD619=Y619,0,1)</f>
      </nc>
      <ndxf>
        <fill>
          <patternFill patternType="none">
            <bgColor indexed="65"/>
          </patternFill>
        </fill>
      </ndxf>
    </rcc>
    <rcc rId="0" sId="1" dxf="1">
      <nc r="CN620">
        <f>IF(AD620=Y620,0,1)</f>
      </nc>
      <ndxf>
        <fill>
          <patternFill patternType="none">
            <bgColor indexed="65"/>
          </patternFill>
        </fill>
      </ndxf>
    </rcc>
    <rcc rId="0" sId="1" dxf="1">
      <nc r="CN621">
        <f>IF(AD621=Y621,0,1)</f>
      </nc>
      <ndxf>
        <fill>
          <patternFill patternType="none">
            <bgColor indexed="65"/>
          </patternFill>
        </fill>
      </ndxf>
    </rcc>
    <rcc rId="0" sId="1" dxf="1">
      <nc r="CN622">
        <f>IF(AD622=Y622,0,1)</f>
      </nc>
      <ndxf>
        <fill>
          <patternFill patternType="none">
            <bgColor indexed="65"/>
          </patternFill>
        </fill>
      </ndxf>
    </rcc>
    <rcc rId="0" sId="1" dxf="1">
      <nc r="CN623">
        <f>IF(AD623=Y623,0,1)</f>
      </nc>
      <ndxf>
        <fill>
          <patternFill patternType="none">
            <bgColor indexed="65"/>
          </patternFill>
        </fill>
      </ndxf>
    </rcc>
    <rcc rId="0" sId="1" dxf="1">
      <nc r="CN624">
        <f>IF(AD624=Y624,0,1)</f>
      </nc>
      <ndxf>
        <fill>
          <patternFill patternType="none">
            <bgColor indexed="65"/>
          </patternFill>
        </fill>
      </ndxf>
    </rcc>
    <rcc rId="0" sId="1" dxf="1">
      <nc r="CN625">
        <f>IF(AD625=Y625,0,1)</f>
      </nc>
      <ndxf>
        <fill>
          <patternFill patternType="none">
            <bgColor indexed="65"/>
          </patternFill>
        </fill>
      </ndxf>
    </rcc>
    <rcc rId="0" sId="1" dxf="1">
      <nc r="CN626">
        <f>IF(AD626=Y626,0,1)</f>
      </nc>
      <ndxf>
        <fill>
          <patternFill patternType="none">
            <bgColor indexed="65"/>
          </patternFill>
        </fill>
      </ndxf>
    </rcc>
    <rcc rId="0" sId="1" dxf="1">
      <nc r="CN627">
        <f>IF(AD627=Y627,0,1)</f>
      </nc>
      <ndxf>
        <fill>
          <patternFill patternType="none">
            <bgColor indexed="65"/>
          </patternFill>
        </fill>
      </ndxf>
    </rcc>
    <rcc rId="0" sId="1" dxf="1">
      <nc r="CN628">
        <f>IF(AD628=Y628,0,1)</f>
      </nc>
      <ndxf>
        <fill>
          <patternFill patternType="none">
            <bgColor indexed="65"/>
          </patternFill>
        </fill>
      </ndxf>
    </rcc>
    <rcc rId="0" sId="1" dxf="1">
      <nc r="CN629">
        <f>IF(AD629=Y629,0,1)</f>
      </nc>
      <ndxf>
        <fill>
          <patternFill patternType="none">
            <bgColor indexed="65"/>
          </patternFill>
        </fill>
      </ndxf>
    </rcc>
    <rcc rId="0" sId="1" dxf="1">
      <nc r="CN630">
        <f>IF(AD630=Y630,0,1)</f>
      </nc>
      <ndxf>
        <fill>
          <patternFill patternType="none">
            <bgColor indexed="65"/>
          </patternFill>
        </fill>
      </ndxf>
    </rcc>
    <rcc rId="0" sId="1" dxf="1">
      <nc r="CN631">
        <f>IF(AD631=Y631,0,1)</f>
      </nc>
      <ndxf>
        <fill>
          <patternFill patternType="none">
            <bgColor indexed="65"/>
          </patternFill>
        </fill>
      </ndxf>
    </rcc>
    <rcc rId="0" sId="1" dxf="1">
      <nc r="CN632">
        <f>IF(AD632=Y632,0,1)</f>
      </nc>
      <ndxf>
        <fill>
          <patternFill patternType="none">
            <bgColor indexed="65"/>
          </patternFill>
        </fill>
      </ndxf>
    </rcc>
    <rcc rId="0" sId="1" dxf="1">
      <nc r="CN633">
        <f>IF(AD633=Y633,0,1)</f>
      </nc>
      <ndxf>
        <fill>
          <patternFill patternType="none">
            <bgColor indexed="65"/>
          </patternFill>
        </fill>
      </ndxf>
    </rcc>
    <rcc rId="0" sId="1" dxf="1">
      <nc r="CN634">
        <f>IF(AD634=Y634,0,1)</f>
      </nc>
      <ndxf>
        <fill>
          <patternFill patternType="none">
            <bgColor indexed="65"/>
          </patternFill>
        </fill>
      </ndxf>
    </rcc>
    <rcc rId="0" sId="1" dxf="1">
      <nc r="CN635">
        <f>IF(AD635=Y635,0,1)</f>
      </nc>
      <ndxf>
        <fill>
          <patternFill patternType="none">
            <bgColor indexed="65"/>
          </patternFill>
        </fill>
      </ndxf>
    </rcc>
    <rcc rId="0" sId="1" dxf="1">
      <nc r="CN636">
        <f>IF(AD636=Y636,0,1)</f>
      </nc>
      <ndxf>
        <fill>
          <patternFill patternType="none">
            <bgColor indexed="65"/>
          </patternFill>
        </fill>
      </ndxf>
    </rcc>
    <rcc rId="0" sId="1" dxf="1">
      <nc r="CN637">
        <f>IF(AD637=Y637,0,1)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IF(AD638=Y638,0,1)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IF(AD639=Y639,0,1)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IF(AD640=Y640,0,1)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IF(AD641=Y641,0,1)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IF(AD642=Y642,0,1)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IF(AD643=Y643,0,1)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IF(AD644=Y644,0,1)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IF(AD645=Y645,0,1)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IF(AD646=Y646,0,1)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IF(AD647=Y647,0,1)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IF(AD648=Y648,0,1)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IF(AD649=Y649,0,1)</f>
      </nc>
      <ndxf>
        <fill>
          <patternFill patternType="none">
            <bgColor indexed="65"/>
          </patternFill>
        </fill>
      </ndxf>
    </rcc>
    <rcc rId="0" sId="1" dxf="1">
      <nc r="CN650">
        <f>IF(AD650=Y650,0,1)</f>
      </nc>
      <ndxf>
        <fill>
          <patternFill patternType="none">
            <bgColor indexed="65"/>
          </patternFill>
        </fill>
      </ndxf>
    </rcc>
    <rcc rId="0" sId="1" dxf="1">
      <nc r="CN651">
        <f>IF(AD651=Y651,0,1)</f>
      </nc>
      <ndxf>
        <fill>
          <patternFill patternType="none">
            <bgColor indexed="65"/>
          </patternFill>
        </fill>
      </ndxf>
    </rcc>
    <rcc rId="0" sId="1" dxf="1">
      <nc r="CN652">
        <f>IF(AD652=Y652,0,1)</f>
      </nc>
      <ndxf>
        <fill>
          <patternFill patternType="none">
            <bgColor indexed="65"/>
          </patternFill>
        </fill>
      </ndxf>
    </rcc>
    <rcc rId="0" sId="1" dxf="1">
      <nc r="CN653">
        <f>IF(AD653=Y653,0,1)</f>
      </nc>
      <ndxf>
        <fill>
          <patternFill patternType="none">
            <bgColor indexed="65"/>
          </patternFill>
        </fill>
      </ndxf>
    </rcc>
    <rcc rId="0" sId="1" dxf="1">
      <nc r="CN654">
        <f>IF(AD654=Y654,0,1)</f>
      </nc>
      <ndxf>
        <fill>
          <patternFill patternType="none">
            <bgColor indexed="65"/>
          </patternFill>
        </fill>
      </ndxf>
    </rcc>
    <rcc rId="0" sId="1" dxf="1">
      <nc r="CN655">
        <f>IF(AD655=Y655,0,1)</f>
      </nc>
      <ndxf>
        <fill>
          <patternFill patternType="none">
            <bgColor indexed="65"/>
          </patternFill>
        </fill>
      </ndxf>
    </rcc>
    <rcc rId="0" sId="1" dxf="1">
      <nc r="CN656">
        <f>IF(AD656=Y656,0,1)</f>
      </nc>
      <ndxf>
        <fill>
          <patternFill patternType="none">
            <bgColor indexed="65"/>
          </patternFill>
        </fill>
      </ndxf>
    </rcc>
    <rcc rId="0" sId="1" dxf="1">
      <nc r="CN657">
        <f>IF(AD657=Y657,0,1)</f>
      </nc>
      <ndxf>
        <fill>
          <patternFill patternType="none">
            <bgColor indexed="65"/>
          </patternFill>
        </fill>
      </ndxf>
    </rcc>
    <rcc rId="0" sId="1" dxf="1">
      <nc r="CN658">
        <f>IF(AD658=Y658,0,1)</f>
      </nc>
      <ndxf>
        <fill>
          <patternFill patternType="none">
            <bgColor indexed="65"/>
          </patternFill>
        </fill>
      </ndxf>
    </rcc>
    <rcc rId="0" sId="1" dxf="1">
      <nc r="CN659">
        <f>IF(AD659=Y659,0,1)</f>
      </nc>
      <ndxf>
        <fill>
          <patternFill patternType="none">
            <bgColor indexed="65"/>
          </patternFill>
        </fill>
      </ndxf>
    </rcc>
    <rcc rId="0" sId="1" dxf="1">
      <nc r="CN660">
        <f>IF(AD660=Y660,0,1)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IF(AD661=Y661,0,1)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IF(AD662=Y662,0,1)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IF(AD663=Y663,0,1)</f>
      </nc>
      <ndxf>
        <fill>
          <patternFill patternType="none">
            <bgColor indexed="65"/>
          </patternFill>
        </fill>
      </ndxf>
    </rcc>
    <rcc rId="0" sId="1" dxf="1">
      <nc r="CN664">
        <f>IF(AD664=Y664,0,1)</f>
      </nc>
      <ndxf>
        <fill>
          <patternFill patternType="none">
            <bgColor indexed="65"/>
          </patternFill>
        </fill>
      </ndxf>
    </rcc>
    <rcc rId="0" sId="1" dxf="1">
      <nc r="CN665">
        <f>IF(AD665=Y665,0,1)</f>
      </nc>
      <ndxf>
        <fill>
          <patternFill patternType="none">
            <bgColor indexed="65"/>
          </patternFill>
        </fill>
      </ndxf>
    </rcc>
    <rcc rId="0" sId="1" dxf="1">
      <nc r="CN666">
        <f>IF(AD666=Y666,0,1)</f>
      </nc>
      <ndxf>
        <fill>
          <patternFill patternType="none">
            <bgColor indexed="65"/>
          </patternFill>
        </fill>
      </ndxf>
    </rcc>
    <rcc rId="0" sId="1" dxf="1">
      <nc r="CN667">
        <f>IF(AD667=Y667,0,1)</f>
      </nc>
      <ndxf>
        <fill>
          <patternFill patternType="none">
            <bgColor indexed="65"/>
          </patternFill>
        </fill>
      </ndxf>
    </rcc>
    <rcc rId="0" sId="1" dxf="1">
      <nc r="CN668">
        <f>IF(AD668=Y668,0,1)</f>
      </nc>
      <ndxf>
        <fill>
          <patternFill patternType="none">
            <bgColor indexed="65"/>
          </patternFill>
        </fill>
      </ndxf>
    </rcc>
    <rcc rId="0" sId="1" dxf="1">
      <nc r="CN669">
        <f>IF(AD669=Y669,0,1)</f>
      </nc>
      <ndxf>
        <fill>
          <patternFill patternType="none">
            <bgColor indexed="65"/>
          </patternFill>
        </fill>
      </ndxf>
    </rcc>
    <rcc rId="0" sId="1" dxf="1">
      <nc r="CN670">
        <f>IF(AD670=Y670,0,1)</f>
      </nc>
      <ndxf>
        <fill>
          <patternFill patternType="none">
            <bgColor indexed="65"/>
          </patternFill>
        </fill>
      </ndxf>
    </rcc>
    <rcc rId="0" sId="1" dxf="1">
      <nc r="CN671">
        <f>IF(AD671=Y671,0,1)</f>
      </nc>
      <ndxf>
        <fill>
          <patternFill patternType="none">
            <bgColor indexed="65"/>
          </patternFill>
        </fill>
      </ndxf>
    </rcc>
    <rcc rId="0" sId="1" dxf="1">
      <nc r="CN672">
        <f>IF(AD672=Y672,0,1)</f>
      </nc>
      <ndxf>
        <fill>
          <patternFill patternType="none">
            <bgColor indexed="65"/>
          </patternFill>
        </fill>
      </ndxf>
    </rcc>
    <rcc rId="0" sId="1" dxf="1">
      <nc r="CN673">
        <f>IF(AD673=Y673,0,1)</f>
      </nc>
      <ndxf>
        <fill>
          <patternFill patternType="none">
            <bgColor indexed="65"/>
          </patternFill>
        </fill>
      </ndxf>
    </rcc>
    <rcc rId="0" sId="1" dxf="1">
      <nc r="CN674">
        <f>IF(AD674=Y674,0,1)</f>
      </nc>
      <ndxf>
        <fill>
          <patternFill patternType="none">
            <bgColor indexed="65"/>
          </patternFill>
        </fill>
      </ndxf>
    </rcc>
    <rcc rId="0" sId="1" dxf="1">
      <nc r="CN675">
        <f>IF(AD675=Y675,0,1)</f>
      </nc>
      <ndxf>
        <fill>
          <patternFill patternType="none">
            <bgColor indexed="65"/>
          </patternFill>
        </fill>
      </ndxf>
    </rcc>
    <rcc rId="0" sId="1" dxf="1">
      <nc r="CN676">
        <f>IF(AD676=Y676,0,1)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IF(AD677=Y677,0,1)</f>
      </nc>
      <ndxf>
        <fill>
          <patternFill patternType="none">
            <bgColor indexed="65"/>
          </patternFill>
        </fill>
      </ndxf>
    </rcc>
    <rcc rId="0" sId="1" dxf="1">
      <nc r="CN678">
        <f>IF(AD678=Y678,0,1)</f>
      </nc>
      <ndxf>
        <fill>
          <patternFill patternType="none">
            <bgColor indexed="65"/>
          </patternFill>
        </fill>
      </ndxf>
    </rcc>
    <rcc rId="0" sId="1" dxf="1">
      <nc r="CN679">
        <f>IF(AD679=Y679,0,1)</f>
      </nc>
      <ndxf>
        <fill>
          <patternFill patternType="none">
            <bgColor indexed="65"/>
          </patternFill>
        </fill>
      </ndxf>
    </rcc>
    <rcc rId="0" sId="1" dxf="1">
      <nc r="CN680">
        <f>IF(AD680=Y680,0,1)</f>
      </nc>
      <ndxf>
        <fill>
          <patternFill patternType="none">
            <bgColor indexed="65"/>
          </patternFill>
        </fill>
      </ndxf>
    </rcc>
    <rcc rId="0" sId="1" dxf="1">
      <nc r="CN681">
        <f>IF(AD681=Y681,0,1)</f>
      </nc>
      <ndxf>
        <fill>
          <patternFill patternType="none">
            <bgColor indexed="65"/>
          </patternFill>
        </fill>
      </ndxf>
    </rcc>
    <rcc rId="0" sId="1" dxf="1">
      <nc r="CN682">
        <f>IF(AD682=Y682,0,1)</f>
      </nc>
      <ndxf>
        <fill>
          <patternFill patternType="none">
            <bgColor indexed="65"/>
          </patternFill>
        </fill>
      </ndxf>
    </rcc>
    <rcc rId="0" sId="1" dxf="1">
      <nc r="CN683">
        <f>IF(AD683=Y683,0,1)</f>
      </nc>
      <ndxf>
        <fill>
          <patternFill patternType="none">
            <bgColor indexed="65"/>
          </patternFill>
        </fill>
      </ndxf>
    </rcc>
    <rcc rId="0" sId="1" dxf="1">
      <nc r="CN684">
        <f>IF(AD684=Y684,0,1)</f>
      </nc>
      <ndxf>
        <fill>
          <patternFill patternType="none">
            <bgColor indexed="65"/>
          </patternFill>
        </fill>
      </ndxf>
    </rcc>
    <rcc rId="0" sId="1" dxf="1">
      <nc r="CN685">
        <f>IF(AD685=Y685,0,1)</f>
      </nc>
      <ndxf>
        <fill>
          <patternFill patternType="none">
            <bgColor indexed="65"/>
          </patternFill>
        </fill>
      </ndxf>
    </rcc>
    <rcc rId="0" sId="1" dxf="1">
      <nc r="CN686">
        <f>IF(AD686=Y686,0,1)</f>
      </nc>
      <ndxf>
        <fill>
          <patternFill patternType="none">
            <bgColor indexed="65"/>
          </patternFill>
        </fill>
      </ndxf>
    </rcc>
    <rcc rId="0" sId="1" dxf="1">
      <nc r="CN687">
        <f>IF(AD687=Y687,0,1)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IF(AD688=Y688,0,1)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IF(AD689=Y689,0,1)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IF(AD690=Y690,0,1)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IF(AD691=Y691,0,1)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IF(AD692=Y692,0,1)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IF(AD693=Y693,0,1)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IF(AD694=Y694,0,1)</f>
      </nc>
      <ndxf>
        <fill>
          <patternFill patternType="none">
            <bgColor indexed="65"/>
          </patternFill>
        </fill>
      </ndxf>
    </rcc>
    <rcc rId="0" sId="1" dxf="1">
      <nc r="CN695">
        <f>IF(AD695=Y695,0,1)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IF(AD696=Y696,0,1)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IF(AD697=Y697,0,1)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IF(AD698=Y698,0,1)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IF(AD699=Y699,0,1)</f>
      </nc>
      <ndxf>
        <fill>
          <patternFill patternType="none">
            <bgColor indexed="65"/>
          </patternFill>
        </fill>
      </ndxf>
    </rcc>
    <rcc rId="0" sId="1" dxf="1">
      <nc r="CN700">
        <f>IF(AD700=Y700,0,1)</f>
      </nc>
      <ndxf>
        <fill>
          <patternFill patternType="none">
            <bgColor indexed="65"/>
          </patternFill>
        </fill>
      </ndxf>
    </rcc>
    <rcc rId="0" sId="1" dxf="1">
      <nc r="CN701">
        <f>IF(AD701=Y701,0,1)</f>
      </nc>
      <ndxf>
        <fill>
          <patternFill patternType="none">
            <bgColor indexed="65"/>
          </patternFill>
        </fill>
      </ndxf>
    </rcc>
    <rcc rId="0" sId="1" dxf="1">
      <nc r="CN702">
        <f>IF(AD702=Y702,0,1)</f>
      </nc>
      <ndxf>
        <fill>
          <patternFill patternType="none">
            <bgColor indexed="65"/>
          </patternFill>
        </fill>
      </ndxf>
    </rcc>
    <rcc rId="0" sId="1" dxf="1">
      <nc r="CN703">
        <f>IF(AD703=Y703,0,1)</f>
      </nc>
      <ndxf>
        <fill>
          <patternFill patternType="none">
            <bgColor indexed="65"/>
          </patternFill>
        </fill>
      </ndxf>
    </rcc>
    <rcc rId="0" sId="1" dxf="1">
      <nc r="CN704">
        <f>IF(AD704=Y704,0,1)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IF(AD705=Y705,0,1)</f>
      </nc>
      <ndxf>
        <fill>
          <patternFill patternType="none">
            <bgColor indexed="65"/>
          </patternFill>
        </fill>
      </ndxf>
    </rcc>
    <rcc rId="0" sId="1" dxf="1">
      <nc r="CN706">
        <f>IF(AD706=Y706,0,1)</f>
      </nc>
      <ndxf>
        <fill>
          <patternFill patternType="none">
            <bgColor indexed="65"/>
          </patternFill>
        </fill>
      </ndxf>
    </rcc>
    <rcc rId="0" sId="1" dxf="1">
      <nc r="CN707">
        <f>IF(AD707=Y707,0,1)</f>
      </nc>
      <ndxf>
        <fill>
          <patternFill patternType="none">
            <bgColor indexed="65"/>
          </patternFill>
        </fill>
      </ndxf>
    </rcc>
    <rcc rId="0" sId="1" dxf="1">
      <nc r="CN708">
        <f>IF(AD708=Y708,0,1)</f>
      </nc>
      <ndxf>
        <fill>
          <patternFill patternType="none">
            <bgColor indexed="65"/>
          </patternFill>
        </fill>
      </ndxf>
    </rcc>
    <rcc rId="0" sId="1" dxf="1">
      <nc r="CN709">
        <f>IF(AD709=Y709,0,1)</f>
      </nc>
      <ndxf>
        <fill>
          <patternFill patternType="none">
            <bgColor indexed="65"/>
          </patternFill>
        </fill>
      </ndxf>
    </rcc>
    <rcc rId="0" sId="1" dxf="1">
      <nc r="CN710">
        <f>IF(AD710=Y710,0,1)</f>
      </nc>
      <ndxf>
        <fill>
          <patternFill patternType="none">
            <bgColor indexed="65"/>
          </patternFill>
        </fill>
      </ndxf>
    </rcc>
    <rcc rId="0" sId="1" dxf="1">
      <nc r="CN711">
        <f>IF(AD711=Y711,0,1)</f>
      </nc>
      <ndxf>
        <fill>
          <patternFill patternType="none">
            <bgColor indexed="65"/>
          </patternFill>
        </fill>
      </ndxf>
    </rcc>
    <rcc rId="0" sId="1" dxf="1">
      <nc r="CN712">
        <f>IF(AD712=Y712,0,1)</f>
      </nc>
      <ndxf>
        <fill>
          <patternFill patternType="none">
            <bgColor indexed="65"/>
          </patternFill>
        </fill>
      </ndxf>
    </rcc>
    <rcc rId="0" sId="1" dxf="1">
      <nc r="CN713">
        <f>IF(AD713=Y713,0,1)</f>
      </nc>
      <ndxf>
        <fill>
          <patternFill patternType="none">
            <bgColor indexed="65"/>
          </patternFill>
        </fill>
      </ndxf>
    </rcc>
    <rcc rId="0" sId="1" dxf="1">
      <nc r="CN714">
        <f>IF(AD714=Y714,0,1)</f>
      </nc>
      <ndxf>
        <fill>
          <patternFill patternType="none">
            <bgColor indexed="65"/>
          </patternFill>
        </fill>
      </ndxf>
    </rcc>
    <rcc rId="0" sId="1" dxf="1">
      <nc r="CN715">
        <f>IF(AD715=Y715,0,1)</f>
      </nc>
      <ndxf>
        <fill>
          <patternFill patternType="none">
            <bgColor indexed="65"/>
          </patternFill>
        </fill>
      </ndxf>
    </rcc>
    <rcc rId="0" sId="1" dxf="1">
      <nc r="CN716">
        <f>IF(AD716=Y716,0,1)</f>
      </nc>
      <ndxf>
        <fill>
          <patternFill patternType="none">
            <bgColor indexed="65"/>
          </patternFill>
        </fill>
      </ndxf>
    </rcc>
    <rcc rId="0" sId="1" dxf="1">
      <nc r="CN717">
        <f>IF(AD717=Y717,0,1)</f>
      </nc>
      <ndxf>
        <fill>
          <patternFill patternType="none">
            <bgColor indexed="65"/>
          </patternFill>
        </fill>
      </ndxf>
    </rcc>
    <rcc rId="0" sId="1" dxf="1">
      <nc r="CN718">
        <f>IF(AD718=Y718,0,1)</f>
      </nc>
      <ndxf>
        <fill>
          <patternFill patternType="none">
            <bgColor indexed="65"/>
          </patternFill>
        </fill>
      </ndxf>
    </rcc>
    <rcc rId="0" sId="1" dxf="1">
      <nc r="CN719">
        <f>IF(AD719=Y719,0,1)</f>
      </nc>
      <ndxf>
        <fill>
          <patternFill patternType="none">
            <bgColor indexed="65"/>
          </patternFill>
        </fill>
      </ndxf>
    </rcc>
    <rcc rId="0" sId="1" dxf="1">
      <nc r="CN720">
        <f>IF(AD720=Y720,0,1)</f>
      </nc>
      <ndxf>
        <fill>
          <patternFill patternType="none">
            <bgColor indexed="65"/>
          </patternFill>
        </fill>
      </ndxf>
    </rcc>
    <rcc rId="0" sId="1" dxf="1">
      <nc r="CN721">
        <f>IF(AD721=Y721,0,1)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IF(AD722=Y722,0,1)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IF(AD723=Y723,0,1)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IF(AD724=Y724,0,1)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IF(AD725=Y725,0,1)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IF(AD726=Y726,0,1)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IF(AD727=Y727,0,1)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IF(AD728=Y728,0,1)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IF(AD729=Y729,0,1)</f>
      </nc>
      <ndxf>
        <fill>
          <patternFill patternType="none">
            <bgColor indexed="65"/>
          </patternFill>
        </fill>
      </ndxf>
    </rcc>
    <rcc rId="0" sId="1" dxf="1">
      <nc r="CN730">
        <f>IF(AD730=Y730,0,1)</f>
      </nc>
      <ndxf>
        <fill>
          <patternFill patternType="none">
            <bgColor indexed="65"/>
          </patternFill>
        </fill>
      </ndxf>
    </rcc>
    <rcc rId="0" sId="1" dxf="1">
      <nc r="CN731">
        <f>IF(AD731=Y731,0,1)</f>
      </nc>
      <ndxf>
        <fill>
          <patternFill patternType="none">
            <bgColor indexed="65"/>
          </patternFill>
        </fill>
      </ndxf>
    </rcc>
    <rcc rId="0" sId="1" dxf="1">
      <nc r="CN732">
        <f>IF(AD732=Y732,0,1)</f>
      </nc>
      <ndxf>
        <fill>
          <patternFill patternType="none">
            <bgColor indexed="65"/>
          </patternFill>
        </fill>
      </ndxf>
    </rcc>
    <rcc rId="0" sId="1" dxf="1">
      <nc r="CN733">
        <f>IF(AD733=Y733,0,1)</f>
      </nc>
      <ndxf>
        <fill>
          <patternFill patternType="none">
            <bgColor indexed="65"/>
          </patternFill>
        </fill>
      </ndxf>
    </rcc>
    <rcc rId="0" sId="1" dxf="1">
      <nc r="CN734">
        <f>IF(AD734=Y734,0,1)</f>
      </nc>
      <ndxf>
        <fill>
          <patternFill patternType="none">
            <bgColor indexed="65"/>
          </patternFill>
        </fill>
      </ndxf>
    </rcc>
    <rcc rId="0" sId="1" dxf="1">
      <nc r="CN735">
        <f>IF(AD735=Y735,0,1)</f>
      </nc>
      <ndxf>
        <fill>
          <patternFill patternType="none">
            <bgColor indexed="65"/>
          </patternFill>
        </fill>
      </ndxf>
    </rcc>
    <rcc rId="0" sId="1" dxf="1">
      <nc r="CN736">
        <f>IF(AD736=Y736,0,1)</f>
      </nc>
      <ndxf>
        <fill>
          <patternFill patternType="none">
            <bgColor indexed="65"/>
          </patternFill>
        </fill>
      </ndxf>
    </rcc>
    <rcc rId="0" sId="1" dxf="1">
      <nc r="CN737">
        <f>IF(AD737=Y737,0,1)</f>
      </nc>
      <ndxf>
        <fill>
          <patternFill patternType="none">
            <bgColor indexed="65"/>
          </patternFill>
        </fill>
      </ndxf>
    </rcc>
    <rcc rId="0" sId="1" dxf="1">
      <nc r="CN738">
        <f>IF(AD738=Y738,0,1)</f>
      </nc>
      <ndxf>
        <fill>
          <patternFill patternType="none">
            <bgColor indexed="65"/>
          </patternFill>
        </fill>
      </ndxf>
    </rcc>
    <rcc rId="0" sId="1" dxf="1">
      <nc r="CN739">
        <f>IF(AD739=Y739,0,1)</f>
      </nc>
      <ndxf>
        <fill>
          <patternFill patternType="none">
            <bgColor indexed="65"/>
          </patternFill>
        </fill>
      </ndxf>
    </rcc>
    <rcc rId="0" sId="1" dxf="1">
      <nc r="CN740">
        <f>IF(AD740=Y740,0,1)</f>
      </nc>
      <ndxf>
        <fill>
          <patternFill patternType="none">
            <bgColor indexed="65"/>
          </patternFill>
        </fill>
      </ndxf>
    </rcc>
    <rcc rId="0" sId="1" dxf="1">
      <nc r="CN741">
        <f>IF(AD741=Y741,0,1)</f>
      </nc>
      <ndxf>
        <fill>
          <patternFill patternType="none">
            <bgColor indexed="65"/>
          </patternFill>
        </fill>
      </ndxf>
    </rcc>
    <rcc rId="0" sId="1" dxf="1">
      <nc r="CN742">
        <f>IF(AD742=Y742,0,1)</f>
      </nc>
      <ndxf>
        <fill>
          <patternFill patternType="none">
            <bgColor indexed="65"/>
          </patternFill>
        </fill>
      </ndxf>
    </rcc>
    <rcc rId="0" sId="1" dxf="1">
      <nc r="CN743">
        <f>IF(AD743=Y743,0,1)</f>
      </nc>
      <ndxf>
        <fill>
          <patternFill patternType="none">
            <bgColor indexed="65"/>
          </patternFill>
        </fill>
      </ndxf>
    </rcc>
    <rcc rId="0" sId="1" dxf="1">
      <nc r="CN744">
        <f>IF(AD744=Y744,0,1)</f>
      </nc>
      <ndxf>
        <fill>
          <patternFill patternType="none">
            <bgColor indexed="65"/>
          </patternFill>
        </fill>
      </ndxf>
    </rcc>
    <rcc rId="0" sId="1" dxf="1">
      <nc r="CN745">
        <f>IF(AD745=Y745,0,1)</f>
      </nc>
      <ndxf>
        <fill>
          <patternFill patternType="none">
            <bgColor indexed="65"/>
          </patternFill>
        </fill>
      </ndxf>
    </rcc>
    <rcc rId="0" sId="1" dxf="1">
      <nc r="CN746">
        <f>IF(AD746=Y746,0,1)</f>
      </nc>
      <ndxf>
        <fill>
          <patternFill patternType="none">
            <bgColor indexed="65"/>
          </patternFill>
        </fill>
      </ndxf>
    </rcc>
    <rcc rId="0" sId="1" dxf="1">
      <nc r="CN747">
        <f>IF(AD747=Y747,0,1)</f>
      </nc>
      <ndxf>
        <fill>
          <patternFill patternType="none">
            <bgColor indexed="65"/>
          </patternFill>
        </fill>
      </ndxf>
    </rcc>
    <rcc rId="0" sId="1" dxf="1">
      <nc r="CN748">
        <f>IF(AD748=Y748,0,1)</f>
      </nc>
      <ndxf>
        <fill>
          <patternFill patternType="none">
            <bgColor indexed="65"/>
          </patternFill>
        </fill>
      </ndxf>
    </rcc>
    <rcc rId="0" sId="1" dxf="1">
      <nc r="CN749">
        <f>IF(AD749=Y749,0,1)</f>
      </nc>
      <ndxf>
        <fill>
          <patternFill patternType="none">
            <bgColor indexed="65"/>
          </patternFill>
        </fill>
      </ndxf>
    </rcc>
    <rcc rId="0" sId="1" dxf="1">
      <nc r="CN750">
        <f>IF(AD750=Y750,0,1)</f>
      </nc>
      <ndxf>
        <fill>
          <patternFill patternType="none">
            <bgColor indexed="65"/>
          </patternFill>
        </fill>
      </ndxf>
    </rcc>
    <rcc rId="0" sId="1" dxf="1">
      <nc r="CN751">
        <f>IF(AD751=Y751,0,1)</f>
      </nc>
      <ndxf>
        <fill>
          <patternFill patternType="none">
            <bgColor indexed="65"/>
          </patternFill>
        </fill>
      </ndxf>
    </rcc>
    <rcc rId="0" sId="1" dxf="1">
      <nc r="CN752">
        <f>IF(AD752=Y752,0,1)</f>
      </nc>
      <ndxf>
        <fill>
          <patternFill patternType="none">
            <bgColor indexed="65"/>
          </patternFill>
        </fill>
      </ndxf>
    </rcc>
    <rcc rId="0" sId="1" dxf="1">
      <nc r="CN753">
        <f>IF(AD753=Y753,0,1)</f>
      </nc>
      <ndxf>
        <fill>
          <patternFill patternType="none">
            <bgColor indexed="65"/>
          </patternFill>
        </fill>
      </ndxf>
    </rcc>
    <rcc rId="0" sId="1" dxf="1">
      <nc r="CN754">
        <f>IF(AD754=Y754,0,1)</f>
      </nc>
      <ndxf>
        <fill>
          <patternFill patternType="none">
            <bgColor indexed="65"/>
          </patternFill>
        </fill>
      </ndxf>
    </rcc>
    <rcc rId="0" sId="1" dxf="1">
      <nc r="CN755">
        <f>IF(AD755=Y755,0,1)</f>
      </nc>
      <ndxf>
        <fill>
          <patternFill patternType="none">
            <bgColor indexed="65"/>
          </patternFill>
        </fill>
      </ndxf>
    </rcc>
    <rcc rId="0" sId="1" dxf="1">
      <nc r="CN756">
        <f>IF(AD756=Y756,0,1)</f>
      </nc>
      <ndxf>
        <fill>
          <patternFill patternType="none">
            <bgColor indexed="65"/>
          </patternFill>
        </fill>
      </ndxf>
    </rcc>
    <rcc rId="0" sId="1" dxf="1">
      <nc r="CN757">
        <f>IF(AD757=Y757,0,1)</f>
      </nc>
      <ndxf>
        <fill>
          <patternFill patternType="none">
            <bgColor indexed="65"/>
          </patternFill>
        </fill>
      </ndxf>
    </rcc>
    <rcc rId="0" sId="1" dxf="1">
      <nc r="CN758">
        <f>IF(AD758=Y758,0,1)</f>
      </nc>
      <ndxf>
        <fill>
          <patternFill patternType="none">
            <bgColor indexed="65"/>
          </patternFill>
        </fill>
      </ndxf>
    </rcc>
    <rcc rId="0" sId="1" dxf="1">
      <nc r="CN759">
        <f>IF(AD759=Y759,0,1)</f>
      </nc>
      <ndxf>
        <fill>
          <patternFill patternType="none">
            <bgColor indexed="65"/>
          </patternFill>
        </fill>
      </ndxf>
    </rcc>
    <rcc rId="0" sId="1" dxf="1">
      <nc r="CN760">
        <f>IF(AD760=Y760,0,1)</f>
      </nc>
      <ndxf>
        <fill>
          <patternFill patternType="none">
            <bgColor indexed="65"/>
          </patternFill>
        </fill>
      </ndxf>
    </rcc>
    <rcc rId="0" sId="1" dxf="1">
      <nc r="CN761">
        <f>IF(AD761=Y761,0,1)</f>
      </nc>
      <ndxf>
        <fill>
          <patternFill patternType="none">
            <bgColor indexed="65"/>
          </patternFill>
        </fill>
      </ndxf>
    </rcc>
    <rcc rId="0" sId="1" dxf="1">
      <nc r="CN762">
        <f>IF(AD762=Y762,0,1)</f>
      </nc>
      <ndxf>
        <fill>
          <patternFill patternType="none">
            <bgColor indexed="65"/>
          </patternFill>
        </fill>
      </ndxf>
    </rcc>
    <rcc rId="0" sId="1" dxf="1">
      <nc r="CN763">
        <f>IF(AD763=Y763,0,1)</f>
      </nc>
      <ndxf>
        <fill>
          <patternFill patternType="none">
            <bgColor indexed="65"/>
          </patternFill>
        </fill>
      </ndxf>
    </rcc>
    <rcc rId="0" sId="1" dxf="1">
      <nc r="CN764">
        <f>IF(AD764=Y764,0,1)</f>
      </nc>
      <ndxf>
        <fill>
          <patternFill patternType="none">
            <bgColor indexed="65"/>
          </patternFill>
        </fill>
      </ndxf>
    </rcc>
    <rcc rId="0" sId="1" dxf="1">
      <nc r="CN765">
        <f>IF(AD765=Y765,0,1)</f>
      </nc>
      <ndxf>
        <fill>
          <patternFill patternType="none">
            <bgColor indexed="65"/>
          </patternFill>
        </fill>
      </ndxf>
    </rcc>
    <rcc rId="0" sId="1" dxf="1">
      <nc r="CN766">
        <f>IF(AD766=Y766,0,1)</f>
      </nc>
      <ndxf>
        <fill>
          <patternFill patternType="none">
            <bgColor indexed="65"/>
          </patternFill>
        </fill>
      </ndxf>
    </rcc>
    <rcc rId="0" sId="1" dxf="1">
      <nc r="CN767">
        <f>IF(AD767=Y767,0,1)</f>
      </nc>
      <ndxf>
        <fill>
          <patternFill patternType="none">
            <bgColor indexed="65"/>
          </patternFill>
        </fill>
      </ndxf>
    </rcc>
    <rcc rId="0" sId="1" dxf="1">
      <nc r="CN768">
        <f>IF(AD768=Y768,0,1)</f>
      </nc>
      <ndxf>
        <fill>
          <patternFill patternType="none">
            <bgColor indexed="65"/>
          </patternFill>
        </fill>
      </ndxf>
    </rcc>
    <rcc rId="0" sId="1" dxf="1">
      <nc r="CN769">
        <f>IF(AD769=Y769,0,1)</f>
      </nc>
      <ndxf>
        <fill>
          <patternFill patternType="none">
            <bgColor indexed="65"/>
          </patternFill>
        </fill>
      </ndxf>
    </rcc>
    <rcc rId="0" sId="1" dxf="1">
      <nc r="CN770">
        <f>IF(AD770=Y770,0,1)</f>
      </nc>
      <ndxf>
        <fill>
          <patternFill patternType="none">
            <bgColor indexed="65"/>
          </patternFill>
        </fill>
      </ndxf>
    </rcc>
    <rcc rId="0" sId="1" dxf="1">
      <nc r="CN771">
        <f>IF(AD771=Y771,0,1)</f>
      </nc>
      <ndxf>
        <fill>
          <patternFill patternType="none">
            <bgColor indexed="65"/>
          </patternFill>
        </fill>
      </ndxf>
    </rcc>
    <rcc rId="0" sId="1" dxf="1">
      <nc r="CN772">
        <f>IF(AD772=Y772,0,1)</f>
      </nc>
      <ndxf>
        <fill>
          <patternFill patternType="none">
            <bgColor indexed="65"/>
          </patternFill>
        </fill>
      </ndxf>
    </rcc>
    <rcc rId="0" sId="1" dxf="1">
      <nc r="CN773">
        <f>IF(AD773=Y773,0,1)</f>
      </nc>
      <ndxf>
        <fill>
          <patternFill patternType="none">
            <bgColor indexed="65"/>
          </patternFill>
        </fill>
      </ndxf>
    </rcc>
    <rcc rId="0" sId="1" dxf="1">
      <nc r="CN774">
        <f>IF(AD774=Y774,0,1)</f>
      </nc>
      <ndxf>
        <fill>
          <patternFill patternType="none">
            <bgColor indexed="65"/>
          </patternFill>
        </fill>
      </ndxf>
    </rcc>
    <rcc rId="0" sId="1" dxf="1">
      <nc r="CN775">
        <f>IF(AD775=Y775,0,1)</f>
      </nc>
      <ndxf>
        <fill>
          <patternFill patternType="none">
            <bgColor indexed="65"/>
          </patternFill>
        </fill>
      </ndxf>
    </rcc>
    <rcc rId="0" sId="1" dxf="1">
      <nc r="CN776">
        <f>IF(AD776=Y776,0,1)</f>
      </nc>
      <ndxf>
        <fill>
          <patternFill patternType="none">
            <bgColor indexed="65"/>
          </patternFill>
        </fill>
      </ndxf>
    </rcc>
    <rcc rId="0" sId="1" dxf="1">
      <nc r="CN777">
        <f>IF(AD777=Y777,0,1)</f>
      </nc>
      <ndxf>
        <fill>
          <patternFill patternType="none">
            <bgColor indexed="65"/>
          </patternFill>
        </fill>
      </ndxf>
    </rcc>
    <rcc rId="0" sId="1" dxf="1">
      <nc r="CN778">
        <f>IF(AD778=Y778,0,1)</f>
      </nc>
      <ndxf>
        <fill>
          <patternFill patternType="none">
            <bgColor indexed="65"/>
          </patternFill>
        </fill>
      </ndxf>
    </rcc>
    <rcc rId="0" sId="1" dxf="1">
      <nc r="CN779">
        <f>IF(AD779=Y779,0,1)</f>
      </nc>
      <ndxf>
        <fill>
          <patternFill patternType="none">
            <bgColor indexed="65"/>
          </patternFill>
        </fill>
      </ndxf>
    </rcc>
    <rcc rId="0" sId="1" dxf="1">
      <nc r="CN780">
        <f>IF(AD780=Y780,0,1)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IF(AD781=Y781,0,1)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IF(AD782=Y782,0,1)</f>
      </nc>
      <ndxf>
        <fill>
          <patternFill patternType="none">
            <bgColor indexed="65"/>
          </patternFill>
        </fill>
      </ndxf>
    </rcc>
    <rcc rId="0" sId="1" dxf="1">
      <nc r="CN783">
        <f>IF(AD783=Y783,0,1)</f>
      </nc>
      <ndxf>
        <fill>
          <patternFill patternType="none">
            <bgColor indexed="65"/>
          </patternFill>
        </fill>
      </ndxf>
    </rcc>
    <rcc rId="0" sId="1" dxf="1">
      <nc r="CN784">
        <f>IF(AD784=Y784,0,1)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IF(AD785=Y785,0,1)</f>
      </nc>
      <ndxf>
        <fill>
          <patternFill patternType="none">
            <bgColor indexed="65"/>
          </patternFill>
        </fill>
      </ndxf>
    </rcc>
    <rcc rId="0" sId="1" dxf="1">
      <nc r="CN786">
        <f>IF(AD786=Y786,0,1)</f>
      </nc>
      <ndxf>
        <fill>
          <patternFill patternType="none">
            <bgColor indexed="65"/>
          </patternFill>
        </fill>
      </ndxf>
    </rcc>
    <rcc rId="0" sId="1" dxf="1">
      <nc r="CN787">
        <f>IF(AD787=Y787,0,1)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IF(AD788=Y788,0,1)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IF(AD789=Y789,0,1)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IF(AD790=Y790,0,1)</f>
      </nc>
      <ndxf>
        <fill>
          <patternFill patternType="none">
            <bgColor indexed="65"/>
          </patternFill>
        </fill>
      </ndxf>
    </rcc>
    <rcc rId="0" sId="1" dxf="1">
      <nc r="CN791">
        <f>IF(AD791=Y791,0,1)</f>
      </nc>
      <ndxf>
        <fill>
          <patternFill patternType="none">
            <bgColor indexed="65"/>
          </patternFill>
        </fill>
      </ndxf>
    </rcc>
    <rcc rId="0" sId="1" dxf="1">
      <nc r="CN792">
        <f>IF(AD792=Y792,0,1)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IF(AD793=Y793,0,1)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IF(AD794=Y794,0,1)</f>
      </nc>
      <ndxf>
        <fill>
          <patternFill patternType="none">
            <bgColor indexed="65"/>
          </patternFill>
        </fill>
      </ndxf>
    </rcc>
    <rcc rId="0" sId="1" dxf="1">
      <nc r="CN795">
        <f>IF(AD795=Y795,0,1)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IF(AD796=Y796,0,1)</f>
      </nc>
      <ndxf>
        <fill>
          <patternFill patternType="none">
            <bgColor indexed="65"/>
          </patternFill>
        </fill>
      </ndxf>
    </rcc>
    <rcc rId="0" sId="1" dxf="1">
      <nc r="CN797">
        <f>IF(AD797=Y797,0,1)</f>
      </nc>
      <ndxf>
        <fill>
          <patternFill patternType="none">
            <bgColor indexed="65"/>
          </patternFill>
        </fill>
      </ndxf>
    </rcc>
    <rcc rId="0" sId="1" dxf="1">
      <nc r="CN798">
        <f>IF(AD798=Y798,0,1)</f>
      </nc>
      <ndxf>
        <fill>
          <patternFill patternType="none">
            <bgColor indexed="65"/>
          </patternFill>
        </fill>
      </ndxf>
    </rcc>
    <rcc rId="0" sId="1" dxf="1">
      <nc r="CN799">
        <f>IF(AD799=Y799,0,1)</f>
      </nc>
      <ndxf>
        <fill>
          <patternFill patternType="none">
            <bgColor indexed="65"/>
          </patternFill>
        </fill>
      </ndxf>
    </rcc>
    <rcc rId="0" sId="1" dxf="1">
      <nc r="CN800">
        <f>IF(AD800=Y800,0,1)</f>
      </nc>
      <ndxf>
        <fill>
          <patternFill patternType="none">
            <bgColor indexed="65"/>
          </patternFill>
        </fill>
      </ndxf>
    </rcc>
    <rcc rId="0" sId="1" dxf="1">
      <nc r="CN801">
        <f>IF(AD801=Y801,0,1)</f>
      </nc>
      <ndxf>
        <fill>
          <patternFill patternType="none">
            <bgColor indexed="65"/>
          </patternFill>
        </fill>
      </ndxf>
    </rcc>
    <rcc rId="0" sId="1" dxf="1">
      <nc r="CN802">
        <f>IF(AD802=Y802,0,1)</f>
      </nc>
      <ndxf>
        <fill>
          <patternFill patternType="none">
            <bgColor indexed="65"/>
          </patternFill>
        </fill>
      </ndxf>
    </rcc>
    <rcc rId="0" sId="1" dxf="1">
      <nc r="CN803">
        <f>IF(AD803=Y803,0,1)</f>
      </nc>
      <ndxf>
        <fill>
          <patternFill patternType="none">
            <bgColor indexed="65"/>
          </patternFill>
        </fill>
      </ndxf>
    </rcc>
    <rcc rId="0" sId="1" dxf="1">
      <nc r="CN804">
        <f>IF(AD804=Y804,0,1)</f>
      </nc>
      <ndxf>
        <fill>
          <patternFill patternType="none">
            <bgColor indexed="65"/>
          </patternFill>
        </fill>
      </ndxf>
    </rcc>
    <rcc rId="0" sId="1" dxf="1">
      <nc r="CN805">
        <f>IF(AD805=Y805,0,1)</f>
      </nc>
      <ndxf>
        <fill>
          <patternFill patternType="none">
            <bgColor indexed="65"/>
          </patternFill>
        </fill>
      </ndxf>
    </rcc>
    <rcc rId="0" sId="1" dxf="1">
      <nc r="CN806">
        <f>IF(AD806=Y806,0,1)</f>
      </nc>
      <ndxf>
        <fill>
          <patternFill patternType="none">
            <bgColor indexed="65"/>
          </patternFill>
        </fill>
      </ndxf>
    </rcc>
    <rcc rId="0" sId="1" dxf="1">
      <nc r="CN807">
        <f>IF(AD807=Y807,0,1)</f>
      </nc>
      <ndxf>
        <fill>
          <patternFill patternType="none">
            <bgColor indexed="65"/>
          </patternFill>
        </fill>
      </ndxf>
    </rcc>
    <rcc rId="0" sId="1" dxf="1">
      <nc r="CN808">
        <f>IF(AD808=Y808,0,1)</f>
      </nc>
      <ndxf>
        <fill>
          <patternFill patternType="none">
            <bgColor indexed="65"/>
          </patternFill>
        </fill>
      </ndxf>
    </rcc>
    <rcc rId="0" sId="1" dxf="1">
      <nc r="CN809">
        <f>IF(AD809=Y809,0,1)</f>
      </nc>
      <ndxf>
        <fill>
          <patternFill patternType="none">
            <bgColor indexed="65"/>
          </patternFill>
        </fill>
      </ndxf>
    </rcc>
    <rcc rId="0" sId="1" dxf="1">
      <nc r="CN810">
        <f>IF(AD810=Y810,0,1)</f>
      </nc>
      <ndxf>
        <fill>
          <patternFill patternType="none">
            <bgColor indexed="65"/>
          </patternFill>
        </fill>
      </ndxf>
    </rcc>
    <rcc rId="0" sId="1" dxf="1">
      <nc r="CN811">
        <f>IF(AD811=Y811,0,1)</f>
      </nc>
      <ndxf>
        <fill>
          <patternFill patternType="none">
            <bgColor indexed="65"/>
          </patternFill>
        </fill>
      </ndxf>
    </rcc>
    <rcc rId="0" sId="1" dxf="1">
      <nc r="CN812">
        <f>IF(AD812=Y812,0,1)</f>
      </nc>
      <ndxf>
        <fill>
          <patternFill patternType="none">
            <bgColor indexed="65"/>
          </patternFill>
        </fill>
      </ndxf>
    </rcc>
    <rcc rId="0" sId="1" dxf="1">
      <nc r="CN813">
        <f>IF(AD813=Y813,0,1)</f>
      </nc>
      <ndxf>
        <fill>
          <patternFill patternType="none">
            <bgColor indexed="65"/>
          </patternFill>
        </fill>
      </ndxf>
    </rcc>
    <rcc rId="0" sId="1" dxf="1">
      <nc r="CN814">
        <f>IF(AD814=Y814,0,1)</f>
      </nc>
      <ndxf>
        <fill>
          <patternFill patternType="none">
            <bgColor indexed="65"/>
          </patternFill>
        </fill>
      </ndxf>
    </rcc>
    <rcc rId="0" sId="1" dxf="1">
      <nc r="CN815">
        <f>IF(AD815=Y815,0,1)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IF(AD816=Y816,0,1)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IF(AD817=Y817,0,1)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IF(AD818=Y818,0,1)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IF(AD819=Y819,0,1)</f>
      </nc>
      <ndxf>
        <fill>
          <patternFill patternType="none">
            <bgColor indexed="65"/>
          </patternFill>
        </fill>
      </ndxf>
    </rcc>
    <rcc rId="0" sId="1" dxf="1">
      <nc r="CN820">
        <f>IF(AD820=Y820,0,1)</f>
      </nc>
      <ndxf>
        <fill>
          <patternFill patternType="none">
            <bgColor indexed="65"/>
          </patternFill>
        </fill>
      </ndxf>
    </rcc>
    <rcc rId="0" sId="1" dxf="1">
      <nc r="CN821">
        <f>IF(AD821=Y821,0,1)</f>
      </nc>
      <ndxf>
        <fill>
          <patternFill patternType="none">
            <bgColor indexed="65"/>
          </patternFill>
        </fill>
      </ndxf>
    </rcc>
    <rcc rId="0" sId="1" dxf="1">
      <nc r="CN822">
        <f>IF(AD822=Y822,0,1)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IF(AD823=Y823,0,1)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IF(AD824=Y824,0,1)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IF(AD825=Y825,0,1)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IF(AD826=Y826,0,1)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IF(AD827=Y827,0,1)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IF(AD828=Y828,0,1)</f>
      </nc>
      <ndxf>
        <fill>
          <patternFill patternType="none">
            <bgColor indexed="65"/>
          </patternFill>
        </fill>
      </ndxf>
    </rcc>
    <rcc rId="0" sId="1" dxf="1">
      <nc r="CN829">
        <f>IF(AD829=Y829,0,1)</f>
      </nc>
      <ndxf>
        <fill>
          <patternFill patternType="none">
            <bgColor indexed="65"/>
          </patternFill>
        </fill>
      </ndxf>
    </rcc>
    <rcc rId="0" sId="1" dxf="1">
      <nc r="CN830">
        <f>IF(AD830=Y830,0,1)</f>
      </nc>
      <ndxf>
        <fill>
          <patternFill patternType="none">
            <bgColor indexed="65"/>
          </patternFill>
        </fill>
      </ndxf>
    </rcc>
    <rcc rId="0" sId="1" dxf="1">
      <nc r="CN831">
        <f>IF(AD831=Y831,0,1)</f>
      </nc>
      <ndxf>
        <fill>
          <patternFill patternType="none">
            <bgColor indexed="65"/>
          </patternFill>
        </fill>
      </ndxf>
    </rcc>
    <rcc rId="0" sId="1" dxf="1">
      <nc r="CN832">
        <f>IF(AD832=Y832,0,1)</f>
      </nc>
      <ndxf>
        <fill>
          <patternFill patternType="none">
            <bgColor indexed="65"/>
          </patternFill>
        </fill>
      </ndxf>
    </rcc>
    <rcc rId="0" sId="1" dxf="1">
      <nc r="CN833">
        <f>IF(AD833=Y833,0,1)</f>
      </nc>
      <ndxf>
        <fill>
          <patternFill patternType="none">
            <bgColor indexed="65"/>
          </patternFill>
        </fill>
      </ndxf>
    </rcc>
    <rcc rId="0" sId="1" dxf="1">
      <nc r="CN834">
        <f>IF(AD834=Y834,0,1)</f>
      </nc>
      <ndxf>
        <fill>
          <patternFill patternType="none">
            <bgColor indexed="65"/>
          </patternFill>
        </fill>
      </ndxf>
    </rcc>
    <rcc rId="0" sId="1" dxf="1">
      <nc r="CN835">
        <f>IF(AD835=Y835,0,1)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IF(AD836=Y836,0,1)</f>
      </nc>
      <ndxf>
        <fill>
          <patternFill patternType="none">
            <bgColor indexed="65"/>
          </patternFill>
        </fill>
      </ndxf>
    </rcc>
    <rcc rId="0" sId="1" dxf="1">
      <nc r="CN837">
        <f>IF(AD837=Y837,0,1)</f>
      </nc>
      <ndxf>
        <fill>
          <patternFill patternType="none">
            <bgColor indexed="65"/>
          </patternFill>
        </fill>
      </ndxf>
    </rcc>
    <rcc rId="0" sId="1" dxf="1">
      <nc r="CN838">
        <f>IF(AD838=Y838,0,1)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IF(AD839=Y839,0,1)</f>
      </nc>
      <ndxf>
        <fill>
          <patternFill patternType="none">
            <bgColor indexed="65"/>
          </patternFill>
        </fill>
      </ndxf>
    </rcc>
    <rcc rId="0" sId="1" dxf="1">
      <nc r="CN840">
        <f>IF(AD840=Y840,0,1)</f>
      </nc>
      <ndxf>
        <fill>
          <patternFill patternType="none">
            <bgColor indexed="65"/>
          </patternFill>
        </fill>
      </ndxf>
    </rcc>
    <rcc rId="0" sId="1" dxf="1">
      <nc r="CN841">
        <f>IF(AD841=Y841,0,1)</f>
      </nc>
      <ndxf>
        <fill>
          <patternFill patternType="none">
            <bgColor indexed="65"/>
          </patternFill>
        </fill>
      </ndxf>
    </rcc>
    <rcc rId="0" sId="1" dxf="1">
      <nc r="CN842">
        <f>IF(AD842=Y842,0,1)</f>
      </nc>
      <ndxf>
        <fill>
          <patternFill patternType="none">
            <bgColor indexed="65"/>
          </patternFill>
        </fill>
      </ndxf>
    </rcc>
    <rcc rId="0" sId="1" dxf="1">
      <nc r="CN843">
        <f>IF(AD843=Y843,0,1)</f>
      </nc>
      <ndxf>
        <fill>
          <patternFill patternType="none">
            <bgColor indexed="65"/>
          </patternFill>
        </fill>
      </ndxf>
    </rcc>
    <rcc rId="0" sId="1" dxf="1">
      <nc r="CN844">
        <f>IF(AD844=Y844,0,1)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IF(AD845=Y845,0,1)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IF(AD846=Y846,0,1)</f>
      </nc>
      <ndxf>
        <fill>
          <patternFill patternType="none">
            <bgColor indexed="65"/>
          </patternFill>
        </fill>
      </ndxf>
    </rcc>
    <rcc rId="0" sId="1" dxf="1">
      <nc r="CN847">
        <f>IF(AD847=Y847,0,1)</f>
      </nc>
      <ndxf>
        <fill>
          <patternFill patternType="none">
            <bgColor indexed="65"/>
          </patternFill>
        </fill>
      </ndxf>
    </rcc>
    <rcc rId="0" sId="1" dxf="1">
      <nc r="CN848">
        <f>IF(AD848=Y848,0,1)</f>
      </nc>
      <ndxf>
        <fill>
          <patternFill patternType="none">
            <bgColor indexed="65"/>
          </patternFill>
        </fill>
      </ndxf>
    </rcc>
    <rcc rId="0" sId="1" dxf="1">
      <nc r="CN849">
        <f>IF(AD849=Y849,0,1)</f>
      </nc>
      <ndxf>
        <fill>
          <patternFill patternType="none">
            <bgColor indexed="65"/>
          </patternFill>
        </fill>
      </ndxf>
    </rcc>
    <rcc rId="0" sId="1" dxf="1">
      <nc r="CN850">
        <f>IF(AD850=Y850,0,1)</f>
      </nc>
      <ndxf>
        <fill>
          <patternFill patternType="none">
            <bgColor indexed="65"/>
          </patternFill>
        </fill>
      </ndxf>
    </rcc>
    <rcc rId="0" sId="1" dxf="1">
      <nc r="CN851">
        <f>IF(AD851=Y851,0,1)</f>
      </nc>
      <ndxf>
        <fill>
          <patternFill patternType="none">
            <bgColor indexed="65"/>
          </patternFill>
        </fill>
      </ndxf>
    </rcc>
    <rcc rId="0" sId="1" dxf="1">
      <nc r="CN852">
        <f>IF(AD852=Y852,0,1)</f>
      </nc>
      <ndxf>
        <fill>
          <patternFill patternType="none">
            <bgColor indexed="65"/>
          </patternFill>
        </fill>
      </ndxf>
    </rcc>
    <rcc rId="0" sId="1" dxf="1">
      <nc r="CN853">
        <f>IF(AD853=Y853,0,1)</f>
      </nc>
      <ndxf>
        <fill>
          <patternFill patternType="none">
            <bgColor indexed="65"/>
          </patternFill>
        </fill>
      </ndxf>
    </rcc>
    <rcc rId="0" sId="1" dxf="1">
      <nc r="CN854">
        <f>IF(AD854=Y854,0,1)</f>
      </nc>
      <ndxf>
        <fill>
          <patternFill patternType="none">
            <bgColor indexed="65"/>
          </patternFill>
        </fill>
      </ndxf>
    </rcc>
    <rcc rId="0" sId="1" dxf="1">
      <nc r="CN855">
        <f>IF(AD855=Y855,0,1)</f>
      </nc>
      <ndxf>
        <fill>
          <patternFill patternType="none">
            <bgColor indexed="65"/>
          </patternFill>
        </fill>
      </ndxf>
    </rcc>
    <rcc rId="0" sId="1" dxf="1">
      <nc r="CN856">
        <f>IF(AD856=Y856,0,1)</f>
      </nc>
      <ndxf>
        <fill>
          <patternFill patternType="none">
            <bgColor indexed="65"/>
          </patternFill>
        </fill>
      </ndxf>
    </rcc>
    <rcc rId="0" sId="1" dxf="1">
      <nc r="CN857">
        <f>IF(AD857=Y857,0,1)</f>
      </nc>
      <ndxf>
        <fill>
          <patternFill patternType="none">
            <bgColor indexed="65"/>
          </patternFill>
        </fill>
      </ndxf>
    </rcc>
    <rcc rId="0" sId="1" dxf="1">
      <nc r="CN858">
        <f>IF(AD858=Y858,0,1)</f>
      </nc>
      <ndxf>
        <fill>
          <patternFill patternType="none">
            <bgColor indexed="65"/>
          </patternFill>
        </fill>
      </ndxf>
    </rcc>
    <rcc rId="0" sId="1" dxf="1">
      <nc r="CN859">
        <f>IF(AD859=Y859,0,1)</f>
      </nc>
      <ndxf>
        <fill>
          <patternFill patternType="none">
            <bgColor indexed="65"/>
          </patternFill>
        </fill>
      </ndxf>
    </rcc>
    <rcc rId="0" sId="1" dxf="1">
      <nc r="CN860">
        <f>IF(AD860=Y860,0,1)</f>
      </nc>
      <ndxf>
        <fill>
          <patternFill patternType="none">
            <bgColor indexed="65"/>
          </patternFill>
        </fill>
      </ndxf>
    </rcc>
    <rcc rId="0" sId="1" dxf="1">
      <nc r="CN861">
        <f>IF(AD861=Y861,0,1)</f>
      </nc>
      <ndxf>
        <fill>
          <patternFill patternType="none">
            <bgColor indexed="65"/>
          </patternFill>
        </fill>
      </ndxf>
    </rcc>
    <rcc rId="0" sId="1" dxf="1">
      <nc r="CN862">
        <f>IF(AD862=Y862,0,1)</f>
      </nc>
      <ndxf>
        <fill>
          <patternFill patternType="none">
            <bgColor indexed="65"/>
          </patternFill>
        </fill>
      </ndxf>
    </rcc>
    <rcc rId="0" sId="1" dxf="1">
      <nc r="CN863">
        <f>IF(AD863=Y863,0,1)</f>
      </nc>
      <ndxf>
        <fill>
          <patternFill patternType="none">
            <bgColor indexed="65"/>
          </patternFill>
        </fill>
      </ndxf>
    </rcc>
    <rcc rId="0" sId="1" dxf="1">
      <nc r="CN864">
        <f>IF(AD864=Y864,0,1)</f>
      </nc>
      <ndxf>
        <fill>
          <patternFill patternType="none">
            <bgColor indexed="65"/>
          </patternFill>
        </fill>
      </ndxf>
    </rcc>
    <rcc rId="0" sId="1" dxf="1">
      <nc r="CN865">
        <f>IF(AD865=Y865,0,1)</f>
      </nc>
      <ndxf>
        <fill>
          <patternFill patternType="none">
            <bgColor indexed="65"/>
          </patternFill>
        </fill>
      </ndxf>
    </rcc>
    <rcc rId="0" sId="1" dxf="1">
      <nc r="CN866">
        <f>IF(AD866=Y866,0,1)</f>
      </nc>
      <ndxf>
        <fill>
          <patternFill patternType="none">
            <bgColor indexed="65"/>
          </patternFill>
        </fill>
      </ndxf>
    </rcc>
    <rcc rId="0" sId="1" dxf="1">
      <nc r="CN867">
        <f>IF(AD867=Y867,0,1)</f>
      </nc>
      <ndxf>
        <fill>
          <patternFill patternType="none">
            <bgColor indexed="65"/>
          </patternFill>
        </fill>
      </ndxf>
    </rcc>
    <rcc rId="0" sId="1" dxf="1">
      <nc r="CN868">
        <f>IF(AD868=Y868,0,1)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IF(AD869=Y869,0,1)</f>
      </nc>
      <ndxf>
        <fill>
          <patternFill patternType="none">
            <bgColor indexed="65"/>
          </patternFill>
        </fill>
      </ndxf>
    </rcc>
    <rcc rId="0" sId="1" dxf="1">
      <nc r="CN870">
        <f>IF(AD870=Y870,0,1)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IF(AD871=Y871,0,1)</f>
      </nc>
      <ndxf>
        <fill>
          <patternFill patternType="none">
            <bgColor indexed="65"/>
          </patternFill>
        </fill>
      </ndxf>
    </rcc>
    <rcc rId="0" sId="1" dxf="1">
      <nc r="CN872">
        <f>IF(AD872=Y872,0,1)</f>
      </nc>
      <ndxf>
        <fill>
          <patternFill patternType="none">
            <bgColor indexed="65"/>
          </patternFill>
        </fill>
      </ndxf>
    </rcc>
    <rcc rId="0" sId="1" dxf="1">
      <nc r="CN873">
        <f>IF(AD873=Y873,0,1)</f>
      </nc>
      <ndxf>
        <fill>
          <patternFill patternType="none">
            <bgColor indexed="65"/>
          </patternFill>
        </fill>
      </ndxf>
    </rcc>
    <rcc rId="0" sId="1" dxf="1">
      <nc r="CN874">
        <f>IF(AD874=Y874,0,1)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IF(AD875=Y875,0,1)</f>
      </nc>
      <ndxf>
        <fill>
          <patternFill patternType="none">
            <bgColor indexed="65"/>
          </patternFill>
        </fill>
      </ndxf>
    </rcc>
    <rcc rId="0" sId="1" dxf="1">
      <nc r="CN876">
        <f>IF(AD876=Y876,0,1)</f>
      </nc>
      <ndxf>
        <fill>
          <patternFill patternType="none">
            <bgColor indexed="65"/>
          </patternFill>
        </fill>
      </ndxf>
    </rcc>
    <rcc rId="0" sId="1" dxf="1">
      <nc r="CN877">
        <f>IF(AD877=Y877,0,1)</f>
      </nc>
      <ndxf>
        <fill>
          <patternFill patternType="none">
            <bgColor indexed="65"/>
          </patternFill>
        </fill>
      </ndxf>
    </rcc>
    <rcc rId="0" sId="1" dxf="1">
      <nc r="CN878">
        <f>IF(AD878=Y878,0,1)</f>
      </nc>
      <ndxf>
        <fill>
          <patternFill patternType="none">
            <bgColor indexed="65"/>
          </patternFill>
        </fill>
      </ndxf>
    </rcc>
    <rcc rId="0" sId="1" dxf="1">
      <nc r="CN879">
        <f>IF(AD879=Y879,0,1)</f>
      </nc>
      <ndxf>
        <fill>
          <patternFill patternType="none">
            <bgColor indexed="65"/>
          </patternFill>
        </fill>
      </ndxf>
    </rcc>
    <rcc rId="0" sId="1" dxf="1">
      <nc r="CN880">
        <f>IF(AD880=Y880,0,1)</f>
      </nc>
      <ndxf>
        <fill>
          <patternFill patternType="none">
            <bgColor indexed="65"/>
          </patternFill>
        </fill>
      </ndxf>
    </rcc>
    <rcc rId="0" sId="1" dxf="1">
      <nc r="CN881">
        <f>IF(AD881=Y881,0,1)</f>
      </nc>
      <ndxf>
        <fill>
          <patternFill patternType="none">
            <bgColor indexed="65"/>
          </patternFill>
        </fill>
      </ndxf>
    </rcc>
    <rcc rId="0" sId="1" dxf="1">
      <nc r="CN882">
        <f>IF(AD882=Y882,0,1)</f>
      </nc>
      <ndxf>
        <fill>
          <patternFill patternType="none">
            <bgColor indexed="65"/>
          </patternFill>
        </fill>
      </ndxf>
    </rcc>
    <rcc rId="0" sId="1" dxf="1">
      <nc r="CN883">
        <f>IF(AD883=Y883,0,1)</f>
      </nc>
      <ndxf>
        <fill>
          <patternFill patternType="none">
            <bgColor indexed="65"/>
          </patternFill>
        </fill>
      </ndxf>
    </rcc>
    <rcc rId="0" sId="1" dxf="1">
      <nc r="CN884">
        <f>IF(AD884=Y884,0,1)</f>
      </nc>
      <ndxf>
        <fill>
          <patternFill patternType="none">
            <bgColor indexed="65"/>
          </patternFill>
        </fill>
      </ndxf>
    </rcc>
    <rcc rId="0" sId="1" dxf="1">
      <nc r="CN885">
        <f>IF(AD885=Y885,0,1)</f>
      </nc>
      <ndxf>
        <fill>
          <patternFill patternType="none">
            <bgColor indexed="65"/>
          </patternFill>
        </fill>
      </ndxf>
    </rcc>
    <rcc rId="0" sId="1" dxf="1">
      <nc r="CN886">
        <f>IF(AD886=Y886,0,1)</f>
      </nc>
      <ndxf>
        <fill>
          <patternFill patternType="none">
            <bgColor indexed="65"/>
          </patternFill>
        </fill>
      </ndxf>
    </rcc>
    <rcc rId="0" sId="1" dxf="1">
      <nc r="CN887">
        <f>IF(AD887=Y887,0,1)</f>
      </nc>
      <ndxf>
        <fill>
          <patternFill patternType="none">
            <bgColor indexed="65"/>
          </patternFill>
        </fill>
      </ndxf>
    </rcc>
    <rcc rId="0" sId="1" dxf="1">
      <nc r="CN888">
        <f>IF(AD888=Y888,0,1)</f>
      </nc>
      <ndxf>
        <fill>
          <patternFill patternType="none">
            <bgColor indexed="65"/>
          </patternFill>
        </fill>
      </ndxf>
    </rcc>
    <rcc rId="0" sId="1" dxf="1">
      <nc r="CN889">
        <f>IF(AD889=Y889,0,1)</f>
      </nc>
      <ndxf>
        <fill>
          <patternFill patternType="none">
            <bgColor indexed="65"/>
          </patternFill>
        </fill>
      </ndxf>
    </rcc>
    <rcc rId="0" sId="1" dxf="1">
      <nc r="CN890">
        <f>IF(AD890=Y890,0,1)</f>
      </nc>
      <ndxf>
        <fill>
          <patternFill patternType="none">
            <bgColor indexed="65"/>
          </patternFill>
        </fill>
      </ndxf>
    </rcc>
    <rcc rId="0" sId="1" dxf="1">
      <nc r="CN891">
        <f>IF(AD891=Y891,0,1)</f>
      </nc>
      <ndxf>
        <fill>
          <patternFill patternType="none">
            <bgColor indexed="65"/>
          </patternFill>
        </fill>
      </ndxf>
    </rcc>
    <rcc rId="0" sId="1" dxf="1">
      <nc r="CN892">
        <f>IF(AD892=Y892,0,1)</f>
      </nc>
      <ndxf>
        <fill>
          <patternFill patternType="none">
            <bgColor indexed="65"/>
          </patternFill>
        </fill>
      </ndxf>
    </rcc>
    <rcc rId="0" sId="1" dxf="1">
      <nc r="CN893">
        <f>IF(AD893=Y893,0,1)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IF(AD894=Y894,0,1)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IF(AD895=Y895,0,1)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IF(AD896=Y896,0,1)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IF(AD897=Y897,0,1)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IF(AD898=Y898,0,1)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IF(AD899=Y899,0,1)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IF(AD900=Y900,0,1)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IF(AD901=Y901,0,1)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IF(AD902=Y902,0,1)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IF(AD903=Y903,0,1)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IF(AD904=Y904,0,1)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IF(AD905=Y905,0,1)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IF(AD906=Y906,0,1)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IF(AD907=Y907,0,1)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IF(AD908=Y908,0,1)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IF(AD909=Y909,0,1)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IF(AD910=Y910,0,1)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IF(AD911=Y911,0,1)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IF(AD912=Y912,0,1)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IF(AD913=Y913,0,1)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IF(AD914=Y914,0,1)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IF(AD915=Y915,0,1)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IF(AD916=Y916,0,1)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IF(AD917=Y917,0,1)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IF(AD918=Y918,0,1)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IF(AD919=Y919,0,1)</f>
      </nc>
      <ndxf>
        <fill>
          <patternFill patternType="none">
            <bgColor indexed="65"/>
          </patternFill>
        </fill>
      </ndxf>
    </rcc>
    <rcc rId="0" sId="1" dxf="1">
      <nc r="CN920">
        <f>IF(AD920=Y920,0,1)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IF(AD921=Y921,0,1)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IF(AD922=Y922,0,1)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IF(AD923=Y923,0,1)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IF(AD924=Y924,0,1)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IF(AD925=Y925,0,1)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IF(AD926=Y926,0,1)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IF(AD927=Y927,0,1)</f>
      </nc>
      <ndxf>
        <fill>
          <patternFill patternType="none">
            <bgColor indexed="65"/>
          </patternFill>
        </fill>
      </ndxf>
    </rcc>
    <rcc rId="0" sId="1" dxf="1">
      <nc r="CN928">
        <f>IF(AD928=Y928,0,1)</f>
      </nc>
      <ndxf>
        <fill>
          <patternFill patternType="none">
            <bgColor indexed="65"/>
          </patternFill>
        </fill>
      </ndxf>
    </rcc>
    <rcc rId="0" sId="1" dxf="1">
      <nc r="CN929">
        <f>IF(AD929=Y929,0,1)</f>
      </nc>
      <ndxf>
        <fill>
          <patternFill patternType="none">
            <bgColor indexed="65"/>
          </patternFill>
        </fill>
      </ndxf>
    </rcc>
    <rcc rId="0" sId="1" dxf="1">
      <nc r="CN930">
        <f>IF(AD930=Y930,0,1)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IF(AD931=Y931,0,1)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IF(AD932=Y932,0,1)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IF(AD933=Y933,0,1)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IF(AD934=Y934,0,1)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IF(AD935=Y935,0,1)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IF(AD936=Y936,0,1)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IF(AD937=Y937,0,1)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IF(AD938=Y938,0,1)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IF(AD939=Y939,0,1)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IF(AD940=Y940,0,1)</f>
      </nc>
      <ndxf>
        <fill>
          <patternFill patternType="none">
            <bgColor indexed="65"/>
          </patternFill>
        </fill>
      </ndxf>
    </rcc>
    <rcc rId="0" sId="1" dxf="1">
      <nc r="CN941">
        <f>IF(AD941=Y941,0,1)</f>
      </nc>
      <ndxf>
        <fill>
          <patternFill patternType="none">
            <bgColor indexed="65"/>
          </patternFill>
        </fill>
      </ndxf>
    </rcc>
    <rcc rId="0" sId="1" dxf="1">
      <nc r="CN942">
        <f>IF(AD942=Y942,0,1)</f>
      </nc>
      <ndxf>
        <fill>
          <patternFill patternType="none">
            <bgColor indexed="65"/>
          </patternFill>
        </fill>
      </ndxf>
    </rcc>
    <rcc rId="0" sId="1" dxf="1">
      <nc r="CN943">
        <f>IF(AD943=Y943,0,1)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IF(AD944=Y944,0,1)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IF(AD945=Y945,0,1)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IF(AD946=Y946,0,1)</f>
      </nc>
      <ndxf>
        <fill>
          <patternFill patternType="none">
            <bgColor indexed="65"/>
          </patternFill>
        </fill>
      </ndxf>
    </rcc>
    <rcc rId="0" sId="1" dxf="1">
      <nc r="CN947">
        <f>IF(AD947=Y947,0,1)</f>
      </nc>
      <ndxf>
        <fill>
          <patternFill patternType="none">
            <bgColor indexed="65"/>
          </patternFill>
        </fill>
      </ndxf>
    </rcc>
    <rcc rId="0" sId="1" dxf="1">
      <nc r="CN948">
        <f>IF(AD948=Y948,0,1)</f>
      </nc>
      <ndxf>
        <fill>
          <patternFill patternType="none">
            <bgColor indexed="65"/>
          </patternFill>
        </fill>
      </ndxf>
    </rcc>
    <rcc rId="0" sId="1" dxf="1">
      <nc r="CN949">
        <f>IF(AD949=Y949,0,1)</f>
      </nc>
      <ndxf>
        <fill>
          <patternFill patternType="none">
            <bgColor indexed="65"/>
          </patternFill>
        </fill>
      </ndxf>
    </rcc>
    <rcc rId="0" sId="1" dxf="1">
      <nc r="CN950">
        <f>IF(AD950=Y950,0,1)</f>
      </nc>
      <ndxf>
        <fill>
          <patternFill patternType="none">
            <bgColor indexed="65"/>
          </patternFill>
        </fill>
      </ndxf>
    </rcc>
    <rcc rId="0" sId="1" dxf="1">
      <nc r="CN951">
        <f>IF(AD951=Y951,0,1)</f>
      </nc>
      <ndxf>
        <fill>
          <patternFill patternType="none">
            <bgColor indexed="65"/>
          </patternFill>
        </fill>
      </ndxf>
    </rcc>
    <rcc rId="0" sId="1" dxf="1">
      <nc r="CN952">
        <f>IF(AD952=Y952,0,1)</f>
      </nc>
      <ndxf>
        <fill>
          <patternFill patternType="none">
            <bgColor indexed="65"/>
          </patternFill>
        </fill>
      </ndxf>
    </rcc>
    <rcc rId="0" sId="1" dxf="1">
      <nc r="CN953">
        <f>IF(AD953=Y953,0,1)</f>
      </nc>
      <ndxf>
        <fill>
          <patternFill patternType="none">
            <bgColor indexed="65"/>
          </patternFill>
        </fill>
      </ndxf>
    </rcc>
    <rcc rId="0" sId="1" dxf="1">
      <nc r="CN954">
        <f>IF(AD954=Y954,0,1)</f>
      </nc>
      <ndxf>
        <fill>
          <patternFill patternType="none">
            <bgColor indexed="65"/>
          </patternFill>
        </fill>
      </ndxf>
    </rcc>
    <rcc rId="0" sId="1" dxf="1">
      <nc r="CN955">
        <f>IF(AD955=Y955,0,1)</f>
      </nc>
      <ndxf>
        <fill>
          <patternFill patternType="none">
            <bgColor indexed="65"/>
          </patternFill>
        </fill>
      </ndxf>
    </rcc>
    <rcc rId="0" sId="1" dxf="1">
      <nc r="CN956">
        <f>IF(AD956=Y956,0,1)</f>
      </nc>
      <ndxf>
        <fill>
          <patternFill patternType="none">
            <bgColor indexed="65"/>
          </patternFill>
        </fill>
      </ndxf>
    </rcc>
    <rcc rId="0" sId="1" dxf="1">
      <nc r="CN957">
        <f>IF(AD957=Y957,0,1)</f>
      </nc>
      <ndxf>
        <fill>
          <patternFill patternType="none">
            <bgColor indexed="65"/>
          </patternFill>
        </fill>
      </ndxf>
    </rcc>
    <rcc rId="0" sId="1" dxf="1">
      <nc r="CN958">
        <f>IF(AD958=Y958,0,1)</f>
      </nc>
      <ndxf>
        <fill>
          <patternFill patternType="none">
            <bgColor indexed="65"/>
          </patternFill>
        </fill>
      </ndxf>
    </rcc>
    <rcc rId="0" sId="1" dxf="1">
      <nc r="CN959">
        <f>IF(AD959=Y959,0,1)</f>
      </nc>
      <ndxf>
        <fill>
          <patternFill patternType="none">
            <bgColor indexed="65"/>
          </patternFill>
        </fill>
      </ndxf>
    </rcc>
    <rcc rId="0" sId="1" dxf="1">
      <nc r="CN960">
        <f>IF(AD960=Y960,0,1)</f>
      </nc>
      <ndxf>
        <fill>
          <patternFill patternType="none">
            <bgColor indexed="65"/>
          </patternFill>
        </fill>
      </ndxf>
    </rcc>
    <rcc rId="0" sId="1" dxf="1">
      <nc r="CN961">
        <f>IF(AD961=Y961,0,1)</f>
      </nc>
      <ndxf>
        <fill>
          <patternFill patternType="none">
            <bgColor indexed="65"/>
          </patternFill>
        </fill>
      </ndxf>
    </rcc>
    <rcc rId="0" sId="1" dxf="1">
      <nc r="CN962">
        <f>IF(AD962=Y962,0,1)</f>
      </nc>
      <ndxf>
        <fill>
          <patternFill patternType="none">
            <bgColor indexed="65"/>
          </patternFill>
        </fill>
      </ndxf>
    </rcc>
    <rcc rId="0" sId="1" dxf="1">
      <nc r="CN963">
        <f>IF(AD963=Y963,0,1)</f>
      </nc>
      <ndxf>
        <fill>
          <patternFill patternType="none">
            <bgColor indexed="65"/>
          </patternFill>
        </fill>
      </ndxf>
    </rcc>
    <rcc rId="0" sId="1" dxf="1">
      <nc r="CN964">
        <f>IF(AD964=Y964,0,1)</f>
      </nc>
      <ndxf>
        <fill>
          <patternFill patternType="none">
            <bgColor indexed="65"/>
          </patternFill>
        </fill>
      </ndxf>
    </rcc>
    <rcc rId="0" sId="1" dxf="1">
      <nc r="CN965">
        <f>IF(AD965=Y965,0,1)</f>
      </nc>
      <ndxf>
        <fill>
          <patternFill patternType="none">
            <bgColor indexed="65"/>
          </patternFill>
        </fill>
      </ndxf>
    </rcc>
    <rcc rId="0" sId="1" dxf="1">
      <nc r="CN966">
        <f>IF(AD966=Y966,0,1)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IF(AD967=Y967,0,1)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IF(AD968=Y968,0,1)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IF(AD969=Y969,0,1)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IF(AD970=Y970,0,1)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IF(AD971=Y971,0,1)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IF(AD972=Y972,0,1)</f>
      </nc>
      <ndxf>
        <fill>
          <patternFill patternType="none">
            <bgColor indexed="65"/>
          </patternFill>
        </fill>
      </ndxf>
    </rcc>
    <rcc rId="0" sId="1" dxf="1">
      <nc r="CN973">
        <f>IF(AD973=Y973,0,1)</f>
      </nc>
      <ndxf>
        <fill>
          <patternFill patternType="none">
            <bgColor indexed="65"/>
          </patternFill>
        </fill>
      </ndxf>
    </rcc>
    <rcc rId="0" sId="1" dxf="1">
      <nc r="CN974">
        <f>IF(AD974=Y974,0,1)</f>
      </nc>
      <ndxf>
        <fill>
          <patternFill patternType="none">
            <bgColor indexed="65"/>
          </patternFill>
        </fill>
      </ndxf>
    </rcc>
    <rcc rId="0" sId="1" dxf="1">
      <nc r="CN975">
        <f>IF(AD975=Y975,0,1)</f>
      </nc>
      <ndxf>
        <fill>
          <patternFill patternType="none">
            <bgColor indexed="65"/>
          </patternFill>
        </fill>
      </ndxf>
    </rcc>
    <rcc rId="0" sId="1" dxf="1">
      <nc r="CN976">
        <f>IF(AD976=Y976,0,1)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IF(AD977=Y977,0,1)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IF(AD978=Y978,0,1)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IF(AD979=Y979,0,1)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IF(AD980=Y980,0,1)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IF(AD981=Y981,0,1)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IF(AD982=Y982,0,1)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IF(AD983=Y983,0,1)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IF(AD984=Y984,0,1)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IF(AD985=Y985,0,1)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IF(AD986=Y986,0,1)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IF(AD987=Y987,0,1)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IF(AD988=Y988,0,1)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IF(AD989=Y989,0,1)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IF(AD990=Y990,0,1)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IF(AD991=Y991,0,1)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IF(AD992=Y992,0,1)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IF(AD993=Y993,0,1)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IF(AD994=Y994,0,1)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IF(AD995=Y995,0,1)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IF(AD996=Y996,0,1)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IF(AD997=Y997,0,1)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IF(AD998=Y998,0,1)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IF(AD999=Y999,0,1)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IF(AD1000=Y1000,0,1)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IF(AD1001=Y1001,0,1)</f>
      </nc>
      <ndxf>
        <fill>
          <patternFill patternType="none">
            <bgColor indexed="65"/>
          </patternFill>
        </fill>
      </ndxf>
    </rcc>
    <rcc rId="0" sId="1" dxf="1">
      <nc r="CN1002">
        <f>IF(AD1002=Y1002,0,1)</f>
      </nc>
      <ndxf>
        <fill>
          <patternFill patternType="none">
            <bgColor indexed="65"/>
          </patternFill>
        </fill>
      </ndxf>
    </rcc>
    <rcc rId="0" sId="1" dxf="1">
      <nc r="CN1003">
        <f>IF(AD1003=Y1003,0,1)</f>
      </nc>
      <ndxf>
        <fill>
          <patternFill patternType="none">
            <bgColor indexed="65"/>
          </patternFill>
        </fill>
      </ndxf>
    </rcc>
    <rcc rId="0" sId="1" dxf="1">
      <nc r="CN1004">
        <f>IF(AD1004=Y1004,0,1)</f>
      </nc>
      <ndxf>
        <fill>
          <patternFill patternType="none">
            <bgColor indexed="65"/>
          </patternFill>
        </fill>
      </ndxf>
    </rcc>
    <rcc rId="0" sId="1" dxf="1">
      <nc r="CN1005">
        <f>IF(AD1005=Y1005,0,1)</f>
      </nc>
      <ndxf>
        <fill>
          <patternFill patternType="none">
            <bgColor indexed="65"/>
          </patternFill>
        </fill>
      </ndxf>
    </rcc>
    <rcc rId="0" sId="1" dxf="1">
      <nc r="CN1006">
        <f>IF(AD1006=Y1006,0,1)</f>
      </nc>
      <ndxf>
        <fill>
          <patternFill patternType="none">
            <bgColor indexed="65"/>
          </patternFill>
        </fill>
      </ndxf>
    </rcc>
    <rcc rId="0" sId="1" dxf="1">
      <nc r="CN1007">
        <f>IF(AD1007=Y1007,0,1)</f>
      </nc>
      <ndxf>
        <fill>
          <patternFill patternType="none">
            <bgColor indexed="65"/>
          </patternFill>
        </fill>
      </ndxf>
    </rcc>
    <rcc rId="0" sId="1" dxf="1">
      <nc r="CN1008">
        <f>IF(AD1008=Y1008,0,1)</f>
      </nc>
      <ndxf>
        <fill>
          <patternFill patternType="none">
            <bgColor indexed="65"/>
          </patternFill>
        </fill>
      </ndxf>
    </rcc>
    <rcc rId="0" sId="1" dxf="1">
      <nc r="CN1009">
        <f>IF(AD1009=Y1009,0,1)</f>
      </nc>
      <ndxf>
        <fill>
          <patternFill patternType="none">
            <bgColor indexed="65"/>
          </patternFill>
        </fill>
      </ndxf>
    </rcc>
    <rcc rId="0" sId="1" dxf="1">
      <nc r="CN1010">
        <f>IF(AD1010=Y1010,0,1)</f>
      </nc>
      <ndxf>
        <fill>
          <patternFill patternType="none">
            <bgColor indexed="65"/>
          </patternFill>
        </fill>
      </ndxf>
    </rcc>
    <rcc rId="0" sId="1" dxf="1">
      <nc r="CN1011">
        <f>IF(AD1011=Y1011,0,1)</f>
      </nc>
      <ndxf>
        <fill>
          <patternFill patternType="none">
            <bgColor indexed="65"/>
          </patternFill>
        </fill>
      </ndxf>
    </rcc>
    <rcc rId="0" sId="1" dxf="1">
      <nc r="CN1012">
        <f>IF(AD1012=Y1012,0,1)</f>
      </nc>
      <ndxf>
        <fill>
          <patternFill patternType="none">
            <bgColor indexed="65"/>
          </patternFill>
        </fill>
      </ndxf>
    </rcc>
    <rcc rId="0" sId="1" dxf="1">
      <nc r="CN1013">
        <f>IF(AD1013=Y1013,0,1)</f>
      </nc>
      <ndxf>
        <fill>
          <patternFill patternType="none">
            <bgColor indexed="65"/>
          </patternFill>
        </fill>
      </ndxf>
    </rcc>
    <rcc rId="0" sId="1" dxf="1">
      <nc r="CN1014">
        <f>IF(AD1014=Y1014,0,1)</f>
      </nc>
      <ndxf>
        <fill>
          <patternFill patternType="none">
            <bgColor indexed="65"/>
          </patternFill>
        </fill>
      </ndxf>
    </rcc>
    <rcc rId="0" sId="1" dxf="1">
      <nc r="CN1015">
        <f>IF(AD1015=Y1015,0,1)</f>
      </nc>
      <ndxf>
        <fill>
          <patternFill patternType="none">
            <bgColor indexed="65"/>
          </patternFill>
        </fill>
      </ndxf>
    </rcc>
    <rcc rId="0" sId="1" dxf="1">
      <nc r="CN1016">
        <f>IF(AD1016=Y1016,0,1)</f>
      </nc>
      <ndxf>
        <fill>
          <patternFill patternType="none">
            <bgColor indexed="65"/>
          </patternFill>
        </fill>
      </ndxf>
    </rcc>
    <rcc rId="0" sId="1" dxf="1">
      <nc r="CN1017">
        <f>IF(AD1017=Y1017,0,1)</f>
      </nc>
      <ndxf>
        <fill>
          <patternFill patternType="none">
            <bgColor indexed="65"/>
          </patternFill>
        </fill>
      </ndxf>
    </rcc>
    <rcc rId="0" sId="1" dxf="1">
      <nc r="CN1018">
        <f>IF(AD1018=Y1018,0,1)</f>
      </nc>
      <ndxf>
        <fill>
          <patternFill patternType="none">
            <bgColor indexed="65"/>
          </patternFill>
        </fill>
      </ndxf>
    </rcc>
    <rcc rId="0" sId="1" dxf="1">
      <nc r="CN1019">
        <f>IF(AD1019=Y1019,0,1)</f>
      </nc>
      <ndxf>
        <fill>
          <patternFill patternType="none">
            <bgColor indexed="65"/>
          </patternFill>
        </fill>
      </ndxf>
    </rcc>
    <rcc rId="0" sId="1" dxf="1">
      <nc r="CN1020">
        <f>IF(AD1020=Y1020,0,1)</f>
      </nc>
      <ndxf>
        <fill>
          <patternFill patternType="none">
            <bgColor indexed="65"/>
          </patternFill>
        </fill>
      </ndxf>
    </rcc>
    <rcc rId="0" sId="1" dxf="1">
      <nc r="CN1021">
        <f>IF(AD1021=Y1021,0,1)</f>
      </nc>
      <ndxf>
        <fill>
          <patternFill patternType="none">
            <bgColor indexed="65"/>
          </patternFill>
        </fill>
      </ndxf>
    </rcc>
    <rcc rId="0" sId="1" dxf="1">
      <nc r="CN1022">
        <f>IF(AD1022=Y1022,0,1)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IF(AD1023=Y1023,0,1)</f>
      </nc>
      <ndxf>
        <fill>
          <patternFill patternType="none">
            <bgColor indexed="65"/>
          </patternFill>
        </fill>
      </ndxf>
    </rcc>
    <rcc rId="0" sId="1" dxf="1">
      <nc r="CN1024">
        <f>IF(AD1024=Y1024,0,1)</f>
      </nc>
      <ndxf>
        <fill>
          <patternFill patternType="none">
            <bgColor indexed="65"/>
          </patternFill>
        </fill>
      </ndxf>
    </rcc>
    <rcc rId="0" sId="1" dxf="1">
      <nc r="CN1025">
        <f>IF(AD1025=Y1025,0,1)</f>
      </nc>
      <ndxf>
        <fill>
          <patternFill patternType="none">
            <bgColor indexed="65"/>
          </patternFill>
        </fill>
      </ndxf>
    </rcc>
    <rcc rId="0" sId="1" dxf="1">
      <nc r="CN1026">
        <f>IF(AD1026=Y1026,0,1)</f>
      </nc>
      <ndxf>
        <fill>
          <patternFill patternType="none">
            <bgColor indexed="65"/>
          </patternFill>
        </fill>
      </ndxf>
    </rcc>
    <rcc rId="0" sId="1" dxf="1">
      <nc r="CN1027">
        <f>IF(AD1027=Y1027,0,1)</f>
      </nc>
      <ndxf>
        <fill>
          <patternFill patternType="none">
            <bgColor indexed="65"/>
          </patternFill>
        </fill>
      </ndxf>
    </rcc>
    <rcc rId="0" sId="1" dxf="1">
      <nc r="CN1028">
        <f>IF(AD1028=Y1028,0,1)</f>
      </nc>
      <ndxf>
        <fill>
          <patternFill patternType="none">
            <bgColor indexed="65"/>
          </patternFill>
        </fill>
      </ndxf>
    </rcc>
    <rcc rId="0" sId="1" dxf="1">
      <nc r="CN1029">
        <f>IF(AD1029=Y1029,0,1)</f>
      </nc>
      <ndxf>
        <fill>
          <patternFill patternType="none">
            <bgColor indexed="65"/>
          </patternFill>
        </fill>
      </ndxf>
    </rcc>
    <rcc rId="0" sId="1" dxf="1">
      <nc r="CN1030">
        <f>IF(AD1030=Y1030,0,1)</f>
      </nc>
      <ndxf>
        <fill>
          <patternFill patternType="none">
            <bgColor indexed="65"/>
          </patternFill>
        </fill>
      </ndxf>
    </rcc>
    <rcc rId="0" sId="1" dxf="1">
      <nc r="CN1031">
        <f>IF(AD1031=Y1031,0,1)</f>
      </nc>
      <ndxf>
        <fill>
          <patternFill patternType="none">
            <bgColor indexed="65"/>
          </patternFill>
        </fill>
      </ndxf>
    </rcc>
    <rcc rId="0" sId="1" dxf="1">
      <nc r="CN1032">
        <f>IF(AD1032=Y1032,0,1)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IF(AD1033=Y1033,0,1)</f>
      </nc>
      <ndxf>
        <fill>
          <patternFill patternType="none">
            <bgColor indexed="65"/>
          </patternFill>
        </fill>
      </ndxf>
    </rcc>
    <rcc rId="0" sId="1" dxf="1">
      <nc r="CN1034">
        <f>IF(AD1034=Y1034,0,1)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IF(AD1035=Y1035,0,1)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IF(AD1036=Y1036,0,1)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IF(AD1037=Y1037,0,1)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IF(AD1038=Y1038,0,1)</f>
      </nc>
      <ndxf>
        <fill>
          <patternFill patternType="none">
            <bgColor indexed="65"/>
          </patternFill>
        </fill>
      </ndxf>
    </rcc>
    <rcc rId="0" sId="1" dxf="1">
      <nc r="CN1039">
        <f>IF(AD1039=Y1039,0,1)</f>
      </nc>
      <ndxf>
        <fill>
          <patternFill patternType="none">
            <bgColor indexed="65"/>
          </patternFill>
        </fill>
      </ndxf>
    </rcc>
    <rcc rId="0" sId="1" dxf="1">
      <nc r="CN1040">
        <f>IF(AD1040=Y1040,0,1)</f>
      </nc>
      <ndxf>
        <fill>
          <patternFill patternType="none">
            <bgColor indexed="65"/>
          </patternFill>
        </fill>
      </ndxf>
    </rcc>
    <rcc rId="0" sId="1" dxf="1">
      <nc r="CN1041">
        <f>IF(AD1041=Y1041,0,1)</f>
      </nc>
      <ndxf>
        <fill>
          <patternFill patternType="none">
            <bgColor indexed="65"/>
          </patternFill>
        </fill>
      </ndxf>
    </rcc>
    <rcc rId="0" sId="1" dxf="1">
      <nc r="CN1042">
        <f>IF(AD1042=Y1042,0,1)</f>
      </nc>
      <ndxf>
        <fill>
          <patternFill patternType="none">
            <bgColor indexed="65"/>
          </patternFill>
        </fill>
      </ndxf>
    </rcc>
    <rcc rId="0" sId="1" dxf="1">
      <nc r="CN1043">
        <f>IF(AD1043=Y1043,0,1)</f>
      </nc>
      <ndxf>
        <fill>
          <patternFill patternType="none">
            <bgColor indexed="65"/>
          </patternFill>
        </fill>
      </ndxf>
    </rcc>
    <rcc rId="0" sId="1" dxf="1">
      <nc r="CN1044">
        <f>IF(AD1044=Y1044,0,1)</f>
      </nc>
      <ndxf>
        <fill>
          <patternFill patternType="none">
            <bgColor indexed="65"/>
          </patternFill>
        </fill>
      </ndxf>
    </rcc>
    <rcc rId="0" sId="1" dxf="1">
      <nc r="CN1045">
        <f>IF(AD1045=Y1045,0,1)</f>
      </nc>
      <ndxf>
        <fill>
          <patternFill patternType="none">
            <bgColor indexed="65"/>
          </patternFill>
        </fill>
      </ndxf>
    </rcc>
    <rcc rId="0" sId="1" dxf="1">
      <nc r="CN1046">
        <f>IF(AD1046=Y1046,0,1)</f>
      </nc>
      <ndxf>
        <fill>
          <patternFill patternType="none">
            <bgColor indexed="65"/>
          </patternFill>
        </fill>
      </ndxf>
    </rcc>
    <rcc rId="0" sId="1" dxf="1">
      <nc r="CN1047">
        <f>IF(AD1047=Y1047,0,1)</f>
      </nc>
      <ndxf>
        <fill>
          <patternFill patternType="none">
            <bgColor indexed="65"/>
          </patternFill>
        </fill>
      </ndxf>
    </rcc>
    <rcc rId="0" sId="1" dxf="1">
      <nc r="CN1048">
        <f>IF(AD1048=Y1048,0,1)</f>
      </nc>
      <ndxf>
        <fill>
          <patternFill patternType="none">
            <bgColor indexed="65"/>
          </patternFill>
        </fill>
      </ndxf>
    </rcc>
    <rcc rId="0" sId="1" dxf="1">
      <nc r="CN1049">
        <f>IF(AD1049=Y1049,0,1)</f>
      </nc>
      <ndxf>
        <fill>
          <patternFill patternType="none">
            <bgColor indexed="65"/>
          </patternFill>
        </fill>
      </ndxf>
    </rcc>
    <rcc rId="0" sId="1" dxf="1">
      <nc r="CN1050">
        <f>IF(AD1050=Y1050,0,1)</f>
      </nc>
      <ndxf>
        <fill>
          <patternFill patternType="none">
            <bgColor indexed="65"/>
          </patternFill>
        </fill>
      </ndxf>
    </rcc>
    <rcc rId="0" sId="1" dxf="1">
      <nc r="CN1051">
        <f>IF(AD1051=Y1051,0,1)</f>
      </nc>
      <ndxf>
        <fill>
          <patternFill patternType="none">
            <bgColor indexed="65"/>
          </patternFill>
        </fill>
      </ndxf>
    </rcc>
    <rcc rId="0" sId="1" dxf="1">
      <nc r="CN1052">
        <f>IF(AD1052=Y1052,0,1)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IF(AD1053=Y1053,0,1)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IF(AD1054=Y1054,0,1)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IF(AD1055=Y1055,0,1)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IF(AD1056=Y1056,0,1)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IF(AD1057=Y1057,0,1)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IF(AD1058=Y1058,0,1)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IF(AD1059=Y1059,0,1)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IF(AD1060=Y1060,0,1)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IF(AD1061=Y1061,0,1)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IF(AD1062=Y1062,0,1)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IF(AD1063=Y1063,0,1)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IF(AD1064=Y1064,0,1)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IF(AD1065=Y1065,0,1)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IF(AD1066=Y1066,0,1)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IF(AD1067=Y1067,0,1)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IF(AD1068=Y1068,0,1)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IF(AD1069=Y1069,0,1)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IF(AD1070=Y1070,0,1)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IF(AD1071=Y1071,0,1)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IF(AD1072=Y1072,0,1)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IF(AD1073=Y1073,0,1)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IF(AD1074=Y1074,0,1)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IF(AD1075=Y1075,0,1)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IF(AD1076=Y1076,0,1)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IF(AD1077=Y1077,0,1)</f>
      </nc>
      <ndxf>
        <fill>
          <patternFill patternType="none">
            <bgColor indexed="65"/>
          </patternFill>
        </fill>
      </ndxf>
    </rcc>
    <rcc rId="0" sId="1" dxf="1">
      <nc r="CN1078">
        <f>IF(AD1078=Y1078,0,1)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IF(AD1079=Y1079,0,1)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IF(AD1080=Y1080,0,1)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IF(AD1081=Y1081,0,1)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IF(AD1082=Y1082,0,1)</f>
      </nc>
      <ndxf>
        <fill>
          <patternFill patternType="none">
            <bgColor indexed="65"/>
          </patternFill>
        </fill>
      </ndxf>
    </rcc>
    <rcc rId="0" sId="1" dxf="1">
      <nc r="CN1083">
        <f>IF(AD1083=Y1083,0,1)</f>
      </nc>
      <ndxf>
        <fill>
          <patternFill patternType="none">
            <bgColor indexed="65"/>
          </patternFill>
        </fill>
      </ndxf>
    </rcc>
    <rcc rId="0" sId="1" dxf="1">
      <nc r="CN1084">
        <f>IF(AD1084=Y1084,0,1)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IF(AD1085=Y1085,0,1)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IF(AD1086=Y1086,0,1)</f>
      </nc>
      <ndxf>
        <fill>
          <patternFill patternType="none">
            <bgColor indexed="65"/>
          </patternFill>
        </fill>
      </ndxf>
    </rcc>
    <rcc rId="0" sId="1" dxf="1">
      <nc r="CN1087">
        <f>IF(AD1087=Y1087,0,1)</f>
      </nc>
      <ndxf>
        <fill>
          <patternFill patternType="none">
            <bgColor indexed="65"/>
          </patternFill>
        </fill>
      </ndxf>
    </rcc>
    <rcc rId="0" sId="1" dxf="1">
      <nc r="CN1088">
        <f>IF(AD1088=Y1088,0,1)</f>
      </nc>
      <ndxf>
        <fill>
          <patternFill patternType="none">
            <bgColor indexed="65"/>
          </patternFill>
        </fill>
      </ndxf>
    </rcc>
    <rcc rId="0" sId="1" dxf="1">
      <nc r="CN1089">
        <f>IF(AD1089=Y1089,0,1)</f>
      </nc>
      <ndxf>
        <fill>
          <patternFill patternType="none">
            <bgColor indexed="65"/>
          </patternFill>
        </fill>
      </ndxf>
    </rcc>
    <rcc rId="0" sId="1" dxf="1">
      <nc r="CN1090">
        <f>IF(AD1090=Y1090,0,1)</f>
      </nc>
      <ndxf>
        <fill>
          <patternFill patternType="none">
            <bgColor indexed="65"/>
          </patternFill>
        </fill>
      </ndxf>
    </rcc>
    <rcc rId="0" sId="1" dxf="1">
      <nc r="CN1091">
        <f>IF(AD1091=Y1091,0,1)</f>
      </nc>
      <ndxf>
        <fill>
          <patternFill patternType="none">
            <bgColor indexed="65"/>
          </patternFill>
        </fill>
      </ndxf>
    </rcc>
    <rcc rId="0" sId="1" dxf="1">
      <nc r="CN1092">
        <f>IF(AD1092=Y1092,0,1)</f>
      </nc>
      <ndxf>
        <fill>
          <patternFill patternType="none">
            <bgColor indexed="65"/>
          </patternFill>
        </fill>
      </ndxf>
    </rcc>
    <rcc rId="0" sId="1" dxf="1">
      <nc r="CN1093">
        <f>IF(AD1093=Y1093,0,1)</f>
      </nc>
      <ndxf>
        <fill>
          <patternFill patternType="none">
            <bgColor indexed="65"/>
          </patternFill>
        </fill>
      </ndxf>
    </rcc>
    <rcc rId="0" sId="1" dxf="1">
      <nc r="CN1094">
        <f>IF(AD1094=Y1094,0,1)</f>
      </nc>
      <ndxf>
        <fill>
          <patternFill patternType="none">
            <bgColor indexed="65"/>
          </patternFill>
        </fill>
      </ndxf>
    </rcc>
    <rcc rId="0" sId="1" dxf="1">
      <nc r="CN1095">
        <f>IF(AD1095=Y1095,0,1)</f>
      </nc>
      <ndxf>
        <fill>
          <patternFill patternType="none">
            <bgColor indexed="65"/>
          </patternFill>
        </fill>
      </ndxf>
    </rcc>
    <rcc rId="0" sId="1" dxf="1">
      <nc r="CN1096">
        <f>IF(AD1096=Y1096,0,1)</f>
      </nc>
      <ndxf>
        <fill>
          <patternFill patternType="none">
            <bgColor indexed="65"/>
          </patternFill>
        </fill>
      </ndxf>
    </rcc>
    <rcc rId="0" sId="1" dxf="1">
      <nc r="CN1097">
        <f>IF(AD1097=Y1097,0,1)</f>
      </nc>
      <ndxf>
        <fill>
          <patternFill patternType="none">
            <bgColor indexed="65"/>
          </patternFill>
        </fill>
      </ndxf>
    </rcc>
    <rcc rId="0" sId="1" dxf="1">
      <nc r="CN1098">
        <f>IF(AD1098=Y1098,0,1)</f>
      </nc>
      <ndxf>
        <fill>
          <patternFill patternType="none">
            <bgColor indexed="65"/>
          </patternFill>
        </fill>
      </ndxf>
    </rcc>
    <rcc rId="0" sId="1" dxf="1">
      <nc r="CN1099">
        <f>IF(AD1099=Y1099,0,1)</f>
      </nc>
      <ndxf>
        <fill>
          <patternFill patternType="none">
            <bgColor indexed="65"/>
          </patternFill>
        </fill>
      </ndxf>
    </rcc>
    <rcc rId="0" sId="1" dxf="1">
      <nc r="CN1100">
        <f>IF(AD1100=Y1100,0,1)</f>
      </nc>
      <ndxf>
        <fill>
          <patternFill patternType="none">
            <bgColor indexed="65"/>
          </patternFill>
        </fill>
      </ndxf>
    </rcc>
    <rcc rId="0" sId="1" dxf="1">
      <nc r="CN1101">
        <f>IF(AD1101=Y1101,0,1)</f>
      </nc>
      <ndxf>
        <fill>
          <patternFill patternType="none">
            <bgColor indexed="65"/>
          </patternFill>
        </fill>
      </ndxf>
    </rcc>
    <rcc rId="0" sId="1" dxf="1">
      <nc r="CN1102">
        <f>IF(AD1102=Y1102,0,1)</f>
      </nc>
      <ndxf>
        <fill>
          <patternFill patternType="none">
            <bgColor indexed="65"/>
          </patternFill>
        </fill>
      </ndxf>
    </rcc>
    <rcc rId="0" sId="1" dxf="1">
      <nc r="CN1103">
        <f>IF(AD1103=Y1103,0,1)</f>
      </nc>
      <ndxf>
        <fill>
          <patternFill patternType="none">
            <bgColor indexed="65"/>
          </patternFill>
        </fill>
      </ndxf>
    </rcc>
    <rcc rId="0" sId="1" dxf="1">
      <nc r="CN1104">
        <f>IF(AD1104=Y1104,0,1)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IF(AD1105=Y1105,0,1)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IF(AD1106=Y1106,0,1)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IF(AD1107=Y1107,0,1)</f>
      </nc>
      <ndxf>
        <fill>
          <patternFill patternType="none">
            <bgColor indexed="65"/>
          </patternFill>
        </fill>
      </ndxf>
    </rcc>
    <rcc rId="0" sId="1" dxf="1">
      <nc r="CN1108">
        <f>IF(AD1108=Y1108,0,1)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IF(AD1109=Y1109,0,1)</f>
      </nc>
      <ndxf>
        <fill>
          <patternFill patternType="none">
            <bgColor indexed="65"/>
          </patternFill>
        </fill>
      </ndxf>
    </rcc>
    <rcc rId="0" sId="1" dxf="1">
      <nc r="CN1110">
        <f>IF(AD1110=Y1110,0,1)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IF(AD1111=Y1111,0,1)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IF(AD1112=Y1112,0,1)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IF(AD1113=Y1113,0,1)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IF(AD1114=Y1114,0,1)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IF(AD1115=Y1115,0,1)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IF(AD1116=Y1116,0,1)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IF(AD1117=Y1117,0,1)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IF(AD1118=Y1118,0,1)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IF(AD1119=Y1119,0,1)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IF(AD1120=Y1120,0,1)</f>
      </nc>
      <ndxf>
        <fill>
          <patternFill patternType="none">
            <bgColor indexed="65"/>
          </patternFill>
        </fill>
      </ndxf>
    </rcc>
    <rcc rId="0" sId="1" dxf="1">
      <nc r="CN1121">
        <f>IF(AD1121=Y1121,0,1)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IF(AD1122=Y1122,0,1)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IF(AD1123=Y1123,0,1)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IF(AD1124=Y1124,0,1)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IF(AD1125=Y1125,0,1)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IF(AD1126=Y1126,0,1)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IF(AD1127=Y1127,0,1)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IF(AD1128=Y1128,0,1)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IF(AD1129=Y1129,0,1)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IF(AD1130=Y1130,0,1)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IF(AD1131=Y1131,0,1)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IF(AD1132=Y1132,0,1)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IF(AD1133=Y1133,0,1)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IF(AD1134=Y1134,0,1)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IF(AD1135=Y1135,0,1)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IF(AD1136=Y1136,0,1)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IF(AD1137=Y1137,0,1)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IF(AD1138=Y1138,0,1)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IF(AD1139=Y1139,0,1)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IF(AD1140=Y1140,0,1)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IF(AD1141=Y1141,0,1)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IF(AD1142=Y1142,0,1)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IF(AD1143=Y1143,0,1)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IF(AD1144=Y1144,0,1)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IF(AD1145=Y1145,0,1)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IF(AD1146=Y1146,0,1)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IF(AD1147=Y1147,0,1)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IF(AD1148=Y1148,0,1)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IF(AD1149=Y1149,0,1)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IF(AD1150=Y1150,0,1)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IF(AD1151=Y1151,0,1)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IF(AD1152=Y1152,0,1)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IF(AD1153=Y1153,0,1)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IF(AD1154=Y1154,0,1)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IF(AD1155=Y1155,0,1)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IF(AD1156=Y1156,0,1)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IF(AD1157=Y1157,0,1)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IF(AD1158=Y1158,0,1)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IF(AD1159=Y1159,0,1)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IF(AD1160=Y1160,0,1)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IF(AD1161=Y1161,0,1)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IF(AD1162=Y1162,0,1)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IF(AD1163=Y1163,0,1)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IF(AD1164=Y1164,0,1)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IF(AD1165=Y1165,0,1)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IF(AD1166=Y1166,0,1)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IF(AD1167=Y1167,0,1)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IF(AD1168=Y1168,0,1)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IF(AD1169=Y1169,0,1)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IF(AD1170=Y1170,0,1)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IF(AD1171=Y1171,0,1)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IF(AD1172=Y1172,0,1)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IF(AD1173=Y1173,0,1)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IF(AD1174=Y1174,0,1)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IF(AD1175=Y1175,0,1)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IF(AD1176=Y1176,0,1)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IF(AD1177=Y1177,0,1)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IF(AD1178=Y1178,0,1)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IF(AD1179=Y1179,0,1)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IF(AD1180=Y1180,0,1)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IF(AD1181=Y1181,0,1)</f>
      </nc>
      <ndxf>
        <fill>
          <patternFill patternType="none">
            <bgColor indexed="65"/>
          </patternFill>
        </fill>
      </ndxf>
    </rcc>
    <rcc rId="0" sId="1" dxf="1">
      <nc r="CN1182">
        <f>IF(AD1182=Y1182,0,1)</f>
      </nc>
      <ndxf>
        <fill>
          <patternFill patternType="none">
            <bgColor indexed="65"/>
          </patternFill>
        </fill>
      </ndxf>
    </rcc>
    <rcc rId="0" sId="1" dxf="1">
      <nc r="CN1183">
        <f>IF(AD1183=Y1183,0,1)</f>
      </nc>
      <ndxf>
        <fill>
          <patternFill patternType="none">
            <bgColor indexed="65"/>
          </patternFill>
        </fill>
      </ndxf>
    </rcc>
    <rcc rId="0" sId="1" dxf="1">
      <nc r="CN1184">
        <f>IF(AD1184=Y1184,0,1)</f>
      </nc>
      <ndxf>
        <fill>
          <patternFill patternType="none">
            <bgColor indexed="65"/>
          </patternFill>
        </fill>
      </ndxf>
    </rcc>
    <rcc rId="0" sId="1" dxf="1">
      <nc r="CN1185">
        <f>IF(AD1185=Y1185,0,1)</f>
      </nc>
      <ndxf>
        <fill>
          <patternFill patternType="none">
            <bgColor indexed="65"/>
          </patternFill>
        </fill>
      </ndxf>
    </rcc>
    <rcc rId="0" sId="1" dxf="1">
      <nc r="CN1186">
        <f>IF(AD1186=Y1186,0,1)</f>
      </nc>
      <ndxf>
        <fill>
          <patternFill patternType="none">
            <bgColor indexed="65"/>
          </patternFill>
        </fill>
      </ndxf>
    </rcc>
    <rcc rId="0" sId="1" dxf="1">
      <nc r="CN1187">
        <f>IF(AD1187=Y1187,0,1)</f>
      </nc>
      <ndxf>
        <fill>
          <patternFill patternType="none">
            <bgColor indexed="65"/>
          </patternFill>
        </fill>
      </ndxf>
    </rcc>
    <rcc rId="0" sId="1" dxf="1">
      <nc r="CN1188">
        <f>IF(AD1188=Y1188,0,1)</f>
      </nc>
      <ndxf>
        <fill>
          <patternFill patternType="none">
            <bgColor indexed="65"/>
          </patternFill>
        </fill>
      </ndxf>
    </rcc>
    <rcc rId="0" sId="1" dxf="1">
      <nc r="CN1189">
        <f>IF(AD1189=Y1189,0,1)</f>
      </nc>
      <ndxf>
        <fill>
          <patternFill patternType="none">
            <bgColor indexed="65"/>
          </patternFill>
        </fill>
      </ndxf>
    </rcc>
    <rcc rId="0" sId="1" dxf="1">
      <nc r="CN1190">
        <f>IF(AD1190=Y1190,0,1)</f>
      </nc>
      <ndxf>
        <fill>
          <patternFill patternType="none">
            <bgColor indexed="65"/>
          </patternFill>
        </fill>
      </ndxf>
    </rcc>
    <rcc rId="0" sId="1" dxf="1">
      <nc r="CN1191">
        <f>IF(AD1191=Y1191,0,1)</f>
      </nc>
      <ndxf>
        <fill>
          <patternFill patternType="none">
            <bgColor indexed="65"/>
          </patternFill>
        </fill>
      </ndxf>
    </rcc>
    <rcc rId="0" sId="1" dxf="1">
      <nc r="CN1192">
        <f>IF(AD1192=Y1192,0,1)</f>
      </nc>
      <ndxf>
        <fill>
          <patternFill patternType="none">
            <bgColor indexed="65"/>
          </patternFill>
        </fill>
      </ndxf>
    </rcc>
    <rcc rId="0" sId="1" dxf="1">
      <nc r="CN1193">
        <f>IF(AD1193=Y1193,0,1)</f>
      </nc>
      <ndxf>
        <fill>
          <patternFill patternType="none">
            <bgColor indexed="65"/>
          </patternFill>
        </fill>
      </ndxf>
    </rcc>
    <rcc rId="0" sId="1" dxf="1">
      <nc r="CN1194">
        <f>IF(AD1194=Y1194,0,1)</f>
      </nc>
      <ndxf>
        <fill>
          <patternFill patternType="none">
            <bgColor indexed="65"/>
          </patternFill>
        </fill>
      </ndxf>
    </rcc>
    <rcc rId="0" sId="1" dxf="1">
      <nc r="CN1195">
        <f>IF(AD1195=Y1195,0,1)</f>
      </nc>
      <ndxf>
        <fill>
          <patternFill patternType="none">
            <bgColor indexed="65"/>
          </patternFill>
        </fill>
      </ndxf>
    </rcc>
    <rcc rId="0" sId="1" dxf="1">
      <nc r="CN1196">
        <f>IF(AD1196=Y1196,0,1)</f>
      </nc>
      <ndxf>
        <fill>
          <patternFill patternType="none">
            <bgColor indexed="65"/>
          </patternFill>
        </fill>
      </ndxf>
    </rcc>
    <rcc rId="0" sId="1" dxf="1">
      <nc r="CN1197">
        <f>IF(AD1197=Y1197,0,1)</f>
      </nc>
      <ndxf>
        <fill>
          <patternFill patternType="none">
            <bgColor indexed="65"/>
          </patternFill>
        </fill>
      </ndxf>
    </rcc>
    <rcc rId="0" sId="1" dxf="1">
      <nc r="CN1198">
        <f>IF(AD1198=Y1198,0,1)</f>
      </nc>
      <ndxf>
        <fill>
          <patternFill patternType="none">
            <bgColor indexed="65"/>
          </patternFill>
        </fill>
      </ndxf>
    </rcc>
    <rcc rId="0" sId="1" dxf="1">
      <nc r="CN1199">
        <f>IF(AD1199=Y1199,0,1)</f>
      </nc>
      <ndxf>
        <fill>
          <patternFill patternType="none">
            <bgColor indexed="65"/>
          </patternFill>
        </fill>
      </ndxf>
    </rcc>
    <rcc rId="0" sId="1" dxf="1">
      <nc r="CN1200">
        <f>IF(AD1200=Y1200,0,1)</f>
      </nc>
      <ndxf>
        <fill>
          <patternFill patternType="none">
            <bgColor indexed="65"/>
          </patternFill>
        </fill>
      </ndxf>
    </rcc>
    <rcc rId="0" sId="1" dxf="1">
      <nc r="CN1201">
        <f>IF(AD1201=Y1201,0,1)</f>
      </nc>
      <ndxf>
        <fill>
          <patternFill patternType="none">
            <bgColor indexed="65"/>
          </patternFill>
        </fill>
      </ndxf>
    </rcc>
    <rcc rId="0" sId="1" dxf="1">
      <nc r="CN1202">
        <f>IF(AD1202=Y1202,0,1)</f>
      </nc>
      <ndxf>
        <fill>
          <patternFill patternType="none">
            <bgColor indexed="65"/>
          </patternFill>
        </fill>
      </ndxf>
    </rcc>
    <rcc rId="0" sId="1" dxf="1">
      <nc r="CN1203">
        <f>IF(AD1203=Y1203,0,1)</f>
      </nc>
      <ndxf>
        <fill>
          <patternFill patternType="none">
            <bgColor indexed="65"/>
          </patternFill>
        </fill>
      </ndxf>
    </rcc>
    <rcc rId="0" sId="1" dxf="1">
      <nc r="CN1204">
        <f>IF(AD1204=Y1204,0,1)</f>
      </nc>
      <ndxf>
        <fill>
          <patternFill patternType="none">
            <bgColor indexed="65"/>
          </patternFill>
        </fill>
      </ndxf>
    </rcc>
    <rcc rId="0" sId="1" dxf="1">
      <nc r="CN1205">
        <f>IF(AD1205=Y1205,0,1)</f>
      </nc>
      <ndxf>
        <fill>
          <patternFill patternType="none">
            <bgColor indexed="65"/>
          </patternFill>
        </fill>
      </ndxf>
    </rcc>
    <rcc rId="0" sId="1" dxf="1">
      <nc r="CN1206">
        <f>IF(AD1206=Y1206,0,1)</f>
      </nc>
      <ndxf>
        <fill>
          <patternFill patternType="none">
            <bgColor indexed="65"/>
          </patternFill>
        </fill>
      </ndxf>
    </rcc>
    <rcc rId="0" sId="1" dxf="1">
      <nc r="CN1207">
        <f>IF(AD1207=Y1207,0,1)</f>
      </nc>
      <ndxf>
        <fill>
          <patternFill patternType="none">
            <bgColor indexed="65"/>
          </patternFill>
        </fill>
      </ndxf>
    </rcc>
    <rcc rId="0" sId="1" dxf="1">
      <nc r="CN1208">
        <f>IF(AD1208=Y1208,0,1)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IF(AD1209=Y1209,0,1)</f>
      </nc>
      <ndxf>
        <fill>
          <patternFill patternType="none">
            <bgColor indexed="65"/>
          </patternFill>
        </fill>
      </ndxf>
    </rcc>
    <rcc rId="0" sId="1" dxf="1">
      <nc r="CN1210">
        <f>IF(AD1210=Y1210,0,1)</f>
      </nc>
      <ndxf>
        <fill>
          <patternFill patternType="none">
            <bgColor indexed="65"/>
          </patternFill>
        </fill>
      </ndxf>
    </rcc>
    <rcc rId="0" sId="1" dxf="1">
      <nc r="CN1211">
        <f>IF(AD1211=Y1211,0,1)</f>
      </nc>
      <ndxf>
        <fill>
          <patternFill patternType="none">
            <bgColor indexed="65"/>
          </patternFill>
        </fill>
      </ndxf>
    </rcc>
    <rcc rId="0" sId="1" dxf="1">
      <nc r="CN1212">
        <f>IF(AD1212=Y1212,0,1)</f>
      </nc>
      <ndxf>
        <fill>
          <patternFill patternType="none">
            <bgColor indexed="65"/>
          </patternFill>
        </fill>
      </ndxf>
    </rcc>
    <rcc rId="0" sId="1" dxf="1">
      <nc r="CN1213">
        <f>IF(AD1213=Y1213,0,1)</f>
      </nc>
      <ndxf>
        <fill>
          <patternFill patternType="none">
            <bgColor indexed="65"/>
          </patternFill>
        </fill>
      </ndxf>
    </rcc>
    <rcc rId="0" sId="1" dxf="1">
      <nc r="CN1214">
        <f>IF(AD1214=Y1214,0,1)</f>
      </nc>
      <ndxf>
        <fill>
          <patternFill patternType="none">
            <bgColor indexed="65"/>
          </patternFill>
        </fill>
      </ndxf>
    </rcc>
    <rcc rId="0" sId="1" dxf="1">
      <nc r="CN1215">
        <f>IF(AD1215=Y1215,0,1)</f>
      </nc>
      <ndxf>
        <fill>
          <patternFill patternType="none">
            <bgColor indexed="65"/>
          </patternFill>
        </fill>
      </ndxf>
    </rcc>
    <rcc rId="0" sId="1" dxf="1">
      <nc r="CN1216">
        <f>IF(AD1216=Y1216,0,1)</f>
      </nc>
      <ndxf>
        <fill>
          <patternFill patternType="none">
            <bgColor indexed="65"/>
          </patternFill>
        </fill>
      </ndxf>
    </rcc>
    <rcc rId="0" sId="1" dxf="1">
      <nc r="CN1217">
        <f>IF(AD1217=Y1217,0,1)</f>
      </nc>
      <ndxf>
        <fill>
          <patternFill patternType="none">
            <bgColor indexed="65"/>
          </patternFill>
        </fill>
      </ndxf>
    </rcc>
    <rcc rId="0" sId="1" dxf="1">
      <nc r="CN1218">
        <f>IF(AD1218=Y1218,0,1)</f>
      </nc>
      <ndxf>
        <fill>
          <patternFill patternType="none">
            <bgColor indexed="65"/>
          </patternFill>
        </fill>
      </ndxf>
    </rcc>
    <rcc rId="0" sId="1" dxf="1">
      <nc r="CN1219">
        <f>IF(AD1219=Y1219,0,1)</f>
      </nc>
      <ndxf>
        <fill>
          <patternFill patternType="none">
            <bgColor indexed="65"/>
          </patternFill>
        </fill>
      </ndxf>
    </rcc>
    <rcc rId="0" sId="1" dxf="1">
      <nc r="CN1220">
        <f>IF(AD1220=Y1220,0,1)</f>
      </nc>
      <ndxf>
        <fill>
          <patternFill patternType="none">
            <bgColor indexed="65"/>
          </patternFill>
        </fill>
      </ndxf>
    </rcc>
    <rcc rId="0" sId="1" dxf="1">
      <nc r="CN1221">
        <f>IF(AD1221=Y1221,0,1)</f>
      </nc>
      <ndxf>
        <fill>
          <patternFill patternType="none">
            <bgColor indexed="65"/>
          </patternFill>
        </fill>
      </ndxf>
    </rcc>
    <rcc rId="0" sId="1" dxf="1">
      <nc r="CN1222">
        <f>IF(AD1222=Y1222,0,1)</f>
      </nc>
      <ndxf>
        <fill>
          <patternFill patternType="none">
            <bgColor indexed="65"/>
          </patternFill>
        </fill>
      </ndxf>
    </rcc>
    <rcc rId="0" sId="1" dxf="1">
      <nc r="CN1223">
        <f>IF(AD1223=Y1223,0,1)</f>
      </nc>
      <ndxf>
        <fill>
          <patternFill patternType="none">
            <bgColor indexed="65"/>
          </patternFill>
        </fill>
      </ndxf>
    </rcc>
    <rcc rId="0" sId="1" dxf="1">
      <nc r="CN1224">
        <f>IF(AD1224=Y1224,0,1)</f>
      </nc>
      <ndxf>
        <fill>
          <patternFill patternType="none">
            <bgColor indexed="65"/>
          </patternFill>
        </fill>
      </ndxf>
    </rcc>
    <rcc rId="0" sId="1" dxf="1">
      <nc r="CN1225">
        <f>IF(AD1225=Y1225,0,1)</f>
      </nc>
      <ndxf>
        <fill>
          <patternFill patternType="none">
            <bgColor indexed="65"/>
          </patternFill>
        </fill>
      </ndxf>
    </rcc>
    <rcc rId="0" sId="1" dxf="1">
      <nc r="CN1226">
        <f>IF(AD1226=Y1226,0,1)</f>
      </nc>
      <ndxf>
        <fill>
          <patternFill patternType="none">
            <bgColor indexed="65"/>
          </patternFill>
        </fill>
      </ndxf>
    </rcc>
    <rcc rId="0" sId="1" dxf="1">
      <nc r="CN1227">
        <f>IF(AD1227=Y1227,0,1)</f>
      </nc>
      <ndxf>
        <fill>
          <patternFill patternType="none">
            <bgColor indexed="65"/>
          </patternFill>
        </fill>
      </ndxf>
    </rcc>
    <rcc rId="0" sId="1" dxf="1">
      <nc r="CN1228">
        <f>IF(AD1228=Y1228,0,1)</f>
      </nc>
      <ndxf>
        <fill>
          <patternFill patternType="none">
            <bgColor indexed="65"/>
          </patternFill>
        </fill>
      </ndxf>
    </rcc>
    <rcc rId="0" sId="1" dxf="1">
      <nc r="CN1229">
        <f>IF(AD1229=Y1229,0,1)</f>
      </nc>
      <ndxf>
        <fill>
          <patternFill patternType="none">
            <bgColor indexed="65"/>
          </patternFill>
        </fill>
      </ndxf>
    </rcc>
    <rcc rId="0" sId="1" dxf="1">
      <nc r="CN1230">
        <f>IF(AD1230=Y1230,0,1)</f>
      </nc>
      <ndxf>
        <fill>
          <patternFill patternType="none">
            <bgColor indexed="65"/>
          </patternFill>
        </fill>
      </ndxf>
    </rcc>
    <rcc rId="0" sId="1" dxf="1">
      <nc r="CN1231">
        <f>IF(AD1231=Y1231,0,1)</f>
      </nc>
      <ndxf>
        <fill>
          <patternFill patternType="none">
            <bgColor indexed="65"/>
          </patternFill>
        </fill>
      </ndxf>
    </rcc>
    <rcc rId="0" sId="1" dxf="1">
      <nc r="CN1232">
        <f>IF(AD1232=Y1232,0,1)</f>
      </nc>
      <ndxf>
        <fill>
          <patternFill patternType="none">
            <bgColor indexed="65"/>
          </patternFill>
        </fill>
      </ndxf>
    </rcc>
    <rcc rId="0" sId="1" dxf="1">
      <nc r="CN1233">
        <f>IF(AD1233=Y1233,0,1)</f>
      </nc>
      <ndxf>
        <fill>
          <patternFill patternType="none">
            <bgColor indexed="65"/>
          </patternFill>
        </fill>
      </ndxf>
    </rcc>
    <rcc rId="0" sId="1" dxf="1">
      <nc r="CN1234">
        <f>IF(AD1234=Y1234,0,1)</f>
      </nc>
      <ndxf>
        <fill>
          <patternFill patternType="none">
            <bgColor indexed="65"/>
          </patternFill>
        </fill>
      </ndxf>
    </rcc>
    <rcc rId="0" sId="1" dxf="1">
      <nc r="CN1235">
        <f>IF(AD1235=Y1235,0,1)</f>
      </nc>
      <ndxf>
        <fill>
          <patternFill patternType="none">
            <bgColor indexed="65"/>
          </patternFill>
        </fill>
      </ndxf>
    </rcc>
    <rcc rId="0" sId="1" dxf="1">
      <nc r="CN1236">
        <f>IF(AD1236=Y1236,0,1)</f>
      </nc>
      <ndxf>
        <fill>
          <patternFill patternType="none">
            <bgColor indexed="65"/>
          </patternFill>
        </fill>
      </ndxf>
    </rcc>
    <rcc rId="0" sId="1" dxf="1">
      <nc r="CN1237">
        <f>IF(AD1237=Y1237,0,1)</f>
      </nc>
      <ndxf>
        <fill>
          <patternFill patternType="none">
            <bgColor indexed="65"/>
          </patternFill>
        </fill>
      </ndxf>
    </rcc>
    <rcc rId="0" sId="1" dxf="1">
      <nc r="CN1238">
        <f>IF(AD1238=Y1238,0,1)</f>
      </nc>
      <ndxf>
        <fill>
          <patternFill patternType="none">
            <bgColor indexed="65"/>
          </patternFill>
        </fill>
      </ndxf>
    </rcc>
    <rcc rId="0" sId="1" dxf="1">
      <nc r="CN1239">
        <f>IF(AD1239=Y1239,0,1)</f>
      </nc>
      <ndxf>
        <fill>
          <patternFill patternType="none">
            <bgColor indexed="65"/>
          </patternFill>
        </fill>
      </ndxf>
    </rcc>
    <rcc rId="0" sId="1" dxf="1">
      <nc r="CN1240">
        <f>IF(AD1240=Y1240,0,1)</f>
      </nc>
      <ndxf>
        <fill>
          <patternFill patternType="none">
            <bgColor indexed="65"/>
          </patternFill>
        </fill>
      </ndxf>
    </rcc>
    <rcc rId="0" sId="1" dxf="1">
      <nc r="CN1241">
        <f>IF(AD1241=Y1241,0,1)</f>
      </nc>
      <ndxf>
        <fill>
          <patternFill patternType="none">
            <bgColor indexed="65"/>
          </patternFill>
        </fill>
      </ndxf>
    </rcc>
    <rcc rId="0" sId="1" dxf="1">
      <nc r="CN1242">
        <f>IF(AD1242=Y1242,0,1)</f>
      </nc>
      <ndxf>
        <fill>
          <patternFill patternType="none">
            <bgColor indexed="65"/>
          </patternFill>
        </fill>
      </ndxf>
    </rcc>
    <rcc rId="0" sId="1" dxf="1">
      <nc r="CN1243">
        <f>IF(AD1243=Y1243,0,1)</f>
      </nc>
      <ndxf>
        <fill>
          <patternFill patternType="none">
            <bgColor indexed="65"/>
          </patternFill>
        </fill>
      </ndxf>
    </rcc>
    <rcc rId="0" sId="1" dxf="1">
      <nc r="CN1244">
        <f>IF(AD1244=Y1244,0,1)</f>
      </nc>
      <ndxf>
        <fill>
          <patternFill patternType="none">
            <bgColor indexed="65"/>
          </patternFill>
        </fill>
      </ndxf>
    </rcc>
    <rcc rId="0" sId="1" dxf="1">
      <nc r="CN1245">
        <f>IF(AD1245=Y1245,0,1)</f>
      </nc>
      <ndxf>
        <fill>
          <patternFill patternType="none">
            <bgColor indexed="65"/>
          </patternFill>
        </fill>
      </ndxf>
    </rcc>
    <rcc rId="0" sId="1" dxf="1">
      <nc r="CN1246">
        <f>IF(AD1246=Y1246,0,1)</f>
      </nc>
      <ndxf>
        <fill>
          <patternFill patternType="none">
            <bgColor indexed="65"/>
          </patternFill>
        </fill>
      </ndxf>
    </rcc>
    <rcc rId="0" sId="1" dxf="1">
      <nc r="CN1247">
        <f>IF(AD1247=Y1247,0,1)</f>
      </nc>
      <ndxf>
        <fill>
          <patternFill patternType="none">
            <bgColor indexed="65"/>
          </patternFill>
        </fill>
      </ndxf>
    </rcc>
    <rcc rId="0" sId="1" dxf="1">
      <nc r="CN1248">
        <f>IF(AD1248=Y1248,0,1)</f>
      </nc>
      <ndxf>
        <fill>
          <patternFill patternType="none">
            <bgColor indexed="65"/>
          </patternFill>
        </fill>
      </ndxf>
    </rcc>
    <rcc rId="0" sId="1" dxf="1">
      <nc r="CN1249">
        <f>IF(AD1249=Y1249,0,1)</f>
      </nc>
      <ndxf>
        <fill>
          <patternFill patternType="none">
            <bgColor indexed="65"/>
          </patternFill>
        </fill>
      </ndxf>
    </rcc>
    <rcc rId="0" sId="1" dxf="1">
      <nc r="CN1250">
        <f>IF(AD1250=Y1250,0,1)</f>
      </nc>
      <ndxf>
        <fill>
          <patternFill patternType="none">
            <bgColor indexed="65"/>
          </patternFill>
        </fill>
      </ndxf>
    </rcc>
    <rcc rId="0" sId="1" dxf="1">
      <nc r="CN1251">
        <f>IF(AD1251=Y1251,0,1)</f>
      </nc>
      <ndxf>
        <fill>
          <patternFill patternType="none">
            <bgColor indexed="65"/>
          </patternFill>
        </fill>
      </ndxf>
    </rcc>
    <rcc rId="0" sId="1" dxf="1">
      <nc r="CN1252">
        <f>IF(AD1252=Y1252,0,1)</f>
      </nc>
      <ndxf>
        <fill>
          <patternFill patternType="none">
            <bgColor indexed="65"/>
          </patternFill>
        </fill>
      </ndxf>
    </rcc>
    <rcc rId="0" sId="1" dxf="1">
      <nc r="CN1253">
        <f>IF(AD1253=Y1253,0,1)</f>
      </nc>
      <ndxf>
        <fill>
          <patternFill patternType="none">
            <bgColor indexed="65"/>
          </patternFill>
        </fill>
      </ndxf>
    </rcc>
    <rcc rId="0" sId="1" dxf="1">
      <nc r="CN1254">
        <f>IF(AD1254=Y1254,0,1)</f>
      </nc>
      <ndxf>
        <fill>
          <patternFill patternType="none">
            <bgColor indexed="65"/>
          </patternFill>
        </fill>
      </ndxf>
    </rcc>
    <rcc rId="0" sId="1" dxf="1">
      <nc r="CN1255">
        <f>IF(AD1255=Y1255,0,1)</f>
      </nc>
      <ndxf>
        <fill>
          <patternFill patternType="none">
            <bgColor indexed="65"/>
          </patternFill>
        </fill>
      </ndxf>
    </rcc>
    <rcc rId="0" sId="1" dxf="1">
      <nc r="CN1256">
        <f>IF(AD1256=Y1256,0,1)</f>
      </nc>
      <ndxf>
        <fill>
          <patternFill patternType="none">
            <bgColor indexed="65"/>
          </patternFill>
        </fill>
      </ndxf>
    </rcc>
    <rcc rId="0" sId="1" dxf="1">
      <nc r="CN1257">
        <f>IF(AD1257=Y1257,0,1)</f>
      </nc>
      <ndxf>
        <fill>
          <patternFill patternType="none">
            <bgColor indexed="65"/>
          </patternFill>
        </fill>
      </ndxf>
    </rcc>
    <rcc rId="0" sId="1" dxf="1">
      <nc r="CN1258">
        <f>IF(AD1258=Y1258,0,1)</f>
      </nc>
      <ndxf>
        <fill>
          <patternFill patternType="none">
            <bgColor indexed="65"/>
          </patternFill>
        </fill>
      </ndxf>
    </rcc>
    <rcc rId="0" sId="1" dxf="1">
      <nc r="CN1259">
        <f>IF(AD1259=Y1259,0,1)</f>
      </nc>
      <ndxf>
        <fill>
          <patternFill patternType="none">
            <bgColor indexed="65"/>
          </patternFill>
        </fill>
      </ndxf>
    </rcc>
    <rcc rId="0" sId="1" dxf="1">
      <nc r="CN1260">
        <f>IF(AD1260=Y1260,0,1)</f>
      </nc>
      <ndxf>
        <fill>
          <patternFill patternType="none">
            <bgColor indexed="65"/>
          </patternFill>
        </fill>
      </ndxf>
    </rcc>
    <rcc rId="0" sId="1" dxf="1">
      <nc r="CN1261">
        <f>IF(AD1261=Y1261,0,1)</f>
      </nc>
      <ndxf>
        <fill>
          <patternFill patternType="none">
            <bgColor indexed="65"/>
          </patternFill>
        </fill>
      </ndxf>
    </rcc>
    <rcc rId="0" sId="1" dxf="1">
      <nc r="CN1262">
        <f>IF(AD1262=Y1262,0,1)</f>
      </nc>
      <ndxf>
        <fill>
          <patternFill patternType="none">
            <bgColor indexed="65"/>
          </patternFill>
        </fill>
      </ndxf>
    </rcc>
    <rcc rId="0" sId="1" dxf="1">
      <nc r="CN1263">
        <f>IF(AD1263=Y1263,0,1)</f>
      </nc>
      <ndxf>
        <fill>
          <patternFill patternType="none">
            <bgColor indexed="65"/>
          </patternFill>
        </fill>
      </ndxf>
    </rcc>
    <rcc rId="0" sId="1" dxf="1">
      <nc r="CN1264">
        <f>IF(AD1264=Y1264,0,1)</f>
      </nc>
      <ndxf>
        <fill>
          <patternFill patternType="none">
            <bgColor indexed="65"/>
          </patternFill>
        </fill>
      </ndxf>
    </rcc>
    <rcc rId="0" sId="1" dxf="1">
      <nc r="CN1265">
        <f>IF(AD1265=Y1265,0,1)</f>
      </nc>
      <ndxf>
        <fill>
          <patternFill patternType="none">
            <bgColor indexed="65"/>
          </patternFill>
        </fill>
      </ndxf>
    </rcc>
    <rcc rId="0" sId="1" dxf="1">
      <nc r="CN1266">
        <f>IF(AD1266=Y1266,0,1)</f>
      </nc>
      <ndxf>
        <fill>
          <patternFill patternType="none">
            <bgColor indexed="65"/>
          </patternFill>
        </fill>
      </ndxf>
    </rcc>
    <rcc rId="0" sId="1" dxf="1">
      <nc r="CN1267">
        <f>IF(AD1267=Y1267,0,1)</f>
      </nc>
      <ndxf>
        <fill>
          <patternFill patternType="none">
            <bgColor indexed="65"/>
          </patternFill>
        </fill>
      </ndxf>
    </rcc>
    <rcc rId="0" sId="1" dxf="1">
      <nc r="CN1268">
        <f>IF(AD1268=Y1268,0,1)</f>
      </nc>
      <ndxf>
        <fill>
          <patternFill patternType="none">
            <bgColor indexed="65"/>
          </patternFill>
        </fill>
      </ndxf>
    </rcc>
    <rcc rId="0" sId="1" dxf="1">
      <nc r="CN1269">
        <f>IF(AD1269=Y1269,0,1)</f>
      </nc>
      <ndxf>
        <fill>
          <patternFill patternType="none">
            <bgColor indexed="65"/>
          </patternFill>
        </fill>
      </ndxf>
    </rcc>
    <rcc rId="0" sId="1" dxf="1">
      <nc r="CN1270">
        <f>IF(AD1270=Y1270,0,1)</f>
      </nc>
      <ndxf>
        <fill>
          <patternFill patternType="none">
            <bgColor indexed="65"/>
          </patternFill>
        </fill>
      </ndxf>
    </rcc>
    <rcc rId="0" sId="1" dxf="1">
      <nc r="CN1271">
        <f>IF(AD1271=Y1271,0,1)</f>
      </nc>
      <ndxf>
        <fill>
          <patternFill patternType="none">
            <bgColor indexed="65"/>
          </patternFill>
        </fill>
      </ndxf>
    </rcc>
    <rcc rId="0" sId="1" dxf="1">
      <nc r="CN1272">
        <f>IF(AD1272=Y1272,0,1)</f>
      </nc>
      <ndxf>
        <fill>
          <patternFill patternType="none">
            <bgColor indexed="65"/>
          </patternFill>
        </fill>
      </ndxf>
    </rcc>
    <rcc rId="0" sId="1" dxf="1">
      <nc r="CN1273">
        <f>IF(AD1273=Y1273,0,1)</f>
      </nc>
      <ndxf>
        <fill>
          <patternFill patternType="none">
            <bgColor indexed="65"/>
          </patternFill>
        </fill>
      </ndxf>
    </rcc>
    <rcc rId="0" sId="1" dxf="1">
      <nc r="CN1274">
        <f>IF(AD1274=Y1274,0,1)</f>
      </nc>
      <ndxf>
        <fill>
          <patternFill patternType="none">
            <bgColor indexed="65"/>
          </patternFill>
        </fill>
      </ndxf>
    </rcc>
    <rcc rId="0" sId="1" dxf="1">
      <nc r="CN1275">
        <f>IF(AD1275=Y1275,0,1)</f>
      </nc>
      <ndxf>
        <fill>
          <patternFill patternType="none">
            <bgColor indexed="65"/>
          </patternFill>
        </fill>
      </ndxf>
    </rcc>
    <rcc rId="0" sId="1" dxf="1">
      <nc r="CN1276">
        <f>IF(AD1276=Y1276,0,1)</f>
      </nc>
      <ndxf>
        <fill>
          <patternFill patternType="none">
            <bgColor indexed="65"/>
          </patternFill>
        </fill>
      </ndxf>
    </rcc>
    <rcc rId="0" sId="1" dxf="1">
      <nc r="CN1277">
        <f>IF(AD1277=Y1277,0,1)</f>
      </nc>
      <ndxf>
        <fill>
          <patternFill patternType="none">
            <bgColor indexed="65"/>
          </patternFill>
        </fill>
      </ndxf>
    </rcc>
    <rcc rId="0" sId="1" dxf="1">
      <nc r="CN1278">
        <f>IF(AD1278=Y1278,0,1)</f>
      </nc>
      <ndxf>
        <fill>
          <patternFill patternType="none">
            <bgColor indexed="65"/>
          </patternFill>
        </fill>
      </ndxf>
    </rcc>
    <rcc rId="0" sId="1" dxf="1">
      <nc r="CN1279">
        <f>IF(AD1279=Y1279,0,1)</f>
      </nc>
      <ndxf>
        <fill>
          <patternFill patternType="none">
            <bgColor indexed="65"/>
          </patternFill>
        </fill>
      </ndxf>
    </rcc>
    <rcc rId="0" sId="1" dxf="1">
      <nc r="CN1280">
        <f>IF(AD1280=Y1280,0,1)</f>
      </nc>
      <ndxf>
        <fill>
          <patternFill patternType="none">
            <bgColor indexed="65"/>
          </patternFill>
        </fill>
      </ndxf>
    </rcc>
    <rcc rId="0" sId="1" dxf="1">
      <nc r="CN1281">
        <f>IF(AD1281=Y1281,0,1)</f>
      </nc>
      <ndxf>
        <fill>
          <patternFill patternType="none">
            <bgColor indexed="65"/>
          </patternFill>
        </fill>
      </ndxf>
    </rcc>
    <rcc rId="0" sId="1" dxf="1">
      <nc r="CN1282">
        <f>IF(AD1282=Y1282,0,1)</f>
      </nc>
      <ndxf>
        <fill>
          <patternFill patternType="none">
            <bgColor indexed="65"/>
          </patternFill>
        </fill>
      </ndxf>
    </rcc>
    <rcc rId="0" sId="1" dxf="1">
      <nc r="CN1283">
        <f>IF(AD1283=Y1283,0,1)</f>
      </nc>
      <ndxf>
        <fill>
          <patternFill patternType="none">
            <bgColor indexed="65"/>
          </patternFill>
        </fill>
      </ndxf>
    </rcc>
    <rcc rId="0" sId="1" dxf="1">
      <nc r="CN1284">
        <f>IF(AD1284=Y1284,0,1)</f>
      </nc>
      <ndxf>
        <fill>
          <patternFill patternType="none">
            <bgColor indexed="65"/>
          </patternFill>
        </fill>
      </ndxf>
    </rcc>
    <rcc rId="0" sId="1" dxf="1">
      <nc r="CN1285">
        <f>IF(AD1285=Y1285,0,1)</f>
      </nc>
      <ndxf>
        <fill>
          <patternFill patternType="none">
            <bgColor indexed="65"/>
          </patternFill>
        </fill>
      </ndxf>
    </rcc>
    <rcc rId="0" sId="1" dxf="1">
      <nc r="CN1286">
        <f>IF(AD1286=Y1286,0,1)</f>
      </nc>
      <ndxf>
        <fill>
          <patternFill patternType="none">
            <bgColor indexed="65"/>
          </patternFill>
        </fill>
      </ndxf>
    </rcc>
    <rcc rId="0" sId="1" dxf="1">
      <nc r="CN1287">
        <f>IF(AD1287=Y1287,0,1)</f>
      </nc>
      <ndxf>
        <fill>
          <patternFill patternType="none">
            <bgColor indexed="65"/>
          </patternFill>
        </fill>
      </ndxf>
    </rcc>
    <rcc rId="0" sId="1" dxf="1">
      <nc r="CN1288">
        <f>IF(AD1288=Y1288,0,1)</f>
      </nc>
      <ndxf>
        <fill>
          <patternFill patternType="none">
            <bgColor indexed="65"/>
          </patternFill>
        </fill>
      </ndxf>
    </rcc>
    <rcc rId="0" sId="1" dxf="1">
      <nc r="CN1289">
        <f>IF(AD1289=Y1289,0,1)</f>
      </nc>
      <ndxf>
        <fill>
          <patternFill patternType="none">
            <bgColor indexed="65"/>
          </patternFill>
        </fill>
      </ndxf>
    </rcc>
    <rcc rId="0" sId="1" dxf="1">
      <nc r="CN1290">
        <f>IF(AD1290=Y1290,0,1)</f>
      </nc>
      <ndxf>
        <fill>
          <patternFill patternType="none">
            <bgColor indexed="65"/>
          </patternFill>
        </fill>
      </ndxf>
    </rcc>
    <rcc rId="0" sId="1" dxf="1">
      <nc r="CN1291">
        <f>IF(AD1291=Y1291,0,1)</f>
      </nc>
      <ndxf>
        <fill>
          <patternFill patternType="none">
            <bgColor indexed="65"/>
          </patternFill>
        </fill>
      </ndxf>
    </rcc>
    <rcc rId="0" sId="1" dxf="1">
      <nc r="CN1292">
        <f>IF(AD1292=Y1292,0,1)</f>
      </nc>
      <ndxf>
        <fill>
          <patternFill patternType="none">
            <bgColor indexed="65"/>
          </patternFill>
        </fill>
      </ndxf>
    </rcc>
    <rcc rId="0" sId="1" dxf="1">
      <nc r="CN1293">
        <f>IF(AD1293=Y1293,0,1)</f>
      </nc>
      <ndxf>
        <fill>
          <patternFill patternType="none">
            <bgColor indexed="65"/>
          </patternFill>
        </fill>
      </ndxf>
    </rcc>
    <rcc rId="0" sId="1" dxf="1">
      <nc r="CN1294">
        <f>IF(AD1294=Y1294,0,1)</f>
      </nc>
      <ndxf>
        <fill>
          <patternFill patternType="none">
            <bgColor indexed="65"/>
          </patternFill>
        </fill>
      </ndxf>
    </rcc>
    <rcc rId="0" sId="1" dxf="1">
      <nc r="CN1295">
        <f>IF(AD1295=Y1295,0,1)</f>
      </nc>
      <ndxf>
        <fill>
          <patternFill patternType="none">
            <bgColor indexed="65"/>
          </patternFill>
        </fill>
      </ndxf>
    </rcc>
    <rcc rId="0" sId="1" dxf="1">
      <nc r="CN1296">
        <f>IF(AD1296=Y1296,0,1)</f>
      </nc>
      <ndxf>
        <fill>
          <patternFill patternType="none">
            <bgColor indexed="65"/>
          </patternFill>
        </fill>
      </ndxf>
    </rcc>
    <rcc rId="0" sId="1" dxf="1">
      <nc r="CN1297">
        <f>IF(AD1297=Y1297,0,1)</f>
      </nc>
      <ndxf>
        <fill>
          <patternFill patternType="none">
            <bgColor indexed="65"/>
          </patternFill>
        </fill>
      </ndxf>
    </rcc>
    <rcc rId="0" sId="1" dxf="1">
      <nc r="CN1298">
        <f>IF(AD1298=Y1298,0,1)</f>
      </nc>
      <ndxf>
        <fill>
          <patternFill patternType="none">
            <bgColor indexed="65"/>
          </patternFill>
        </fill>
      </ndxf>
    </rcc>
    <rcc rId="0" sId="1" dxf="1">
      <nc r="CN1299">
        <f>IF(AD1299=Y1299,0,1)</f>
      </nc>
      <ndxf>
        <fill>
          <patternFill patternType="none">
            <bgColor indexed="65"/>
          </patternFill>
        </fill>
      </ndxf>
    </rcc>
    <rcc rId="0" sId="1" dxf="1">
      <nc r="CN1300">
        <f>IF(AD1300=Y1300,0,1)</f>
      </nc>
      <ndxf>
        <fill>
          <patternFill patternType="none">
            <bgColor indexed="65"/>
          </patternFill>
        </fill>
      </ndxf>
    </rcc>
    <rcc rId="0" sId="1" dxf="1">
      <nc r="CN1301">
        <f>IF(AD1301=Y1301,0,1)</f>
      </nc>
      <ndxf>
        <fill>
          <patternFill patternType="none">
            <bgColor indexed="65"/>
          </patternFill>
        </fill>
      </ndxf>
    </rcc>
    <rcc rId="0" sId="1" dxf="1">
      <nc r="CN1302">
        <f>IF(AD1302=Y1302,0,1)</f>
      </nc>
      <ndxf>
        <fill>
          <patternFill patternType="none">
            <bgColor indexed="65"/>
          </patternFill>
        </fill>
      </ndxf>
    </rcc>
    <rcc rId="0" sId="1" dxf="1">
      <nc r="CN1303">
        <f>IF(AD1303=Y1303,0,1)</f>
      </nc>
      <ndxf>
        <fill>
          <patternFill patternType="none">
            <bgColor indexed="65"/>
          </patternFill>
        </fill>
      </ndxf>
    </rcc>
    <rcc rId="0" sId="1" dxf="1">
      <nc r="CN1304">
        <f>IF(AD1304=Y1304,0,1)</f>
      </nc>
      <ndxf>
        <fill>
          <patternFill patternType="none">
            <bgColor indexed="65"/>
          </patternFill>
        </fill>
      </ndxf>
    </rcc>
    <rcc rId="0" sId="1" dxf="1">
      <nc r="CN1305">
        <f>IF(AD1305=Y1305,0,1)</f>
      </nc>
      <ndxf>
        <fill>
          <patternFill patternType="none">
            <bgColor indexed="65"/>
          </patternFill>
        </fill>
      </ndxf>
    </rcc>
    <rcc rId="0" sId="1" dxf="1">
      <nc r="CN1306">
        <f>IF(AD1306=Y1306,0,1)</f>
      </nc>
      <ndxf>
        <fill>
          <patternFill patternType="none">
            <bgColor indexed="65"/>
          </patternFill>
        </fill>
      </ndxf>
    </rcc>
    <rcc rId="0" sId="1" dxf="1">
      <nc r="CN1307">
        <f>IF(AD1307=Y1307,0,1)</f>
      </nc>
      <ndxf>
        <fill>
          <patternFill patternType="none">
            <bgColor indexed="65"/>
          </patternFill>
        </fill>
      </ndxf>
    </rcc>
    <rcc rId="0" sId="1" dxf="1">
      <nc r="CN1308">
        <f>IF(AD1308=Y1308,0,1)</f>
      </nc>
      <ndxf>
        <fill>
          <patternFill patternType="none">
            <bgColor indexed="65"/>
          </patternFill>
        </fill>
      </ndxf>
    </rcc>
    <rcc rId="0" sId="1" dxf="1">
      <nc r="CN1309">
        <f>IF(AD1309=Y1309,0,1)</f>
      </nc>
      <ndxf>
        <fill>
          <patternFill patternType="none">
            <bgColor indexed="65"/>
          </patternFill>
        </fill>
      </ndxf>
    </rcc>
    <rcc rId="0" sId="1" dxf="1">
      <nc r="CN1310">
        <f>IF(AD1310=Y1310,0,1)</f>
      </nc>
      <ndxf>
        <fill>
          <patternFill patternType="none">
            <bgColor indexed="65"/>
          </patternFill>
        </fill>
      </ndxf>
    </rcc>
    <rcc rId="0" sId="1" dxf="1">
      <nc r="CN1311">
        <f>IF(AD1311=Y1311,0,1)</f>
      </nc>
      <ndxf>
        <fill>
          <patternFill patternType="none">
            <bgColor indexed="65"/>
          </patternFill>
        </fill>
      </ndxf>
    </rcc>
    <rcc rId="0" sId="1" dxf="1">
      <nc r="CN1312">
        <f>IF(AD1312=Y1312,0,1)</f>
      </nc>
      <ndxf>
        <fill>
          <patternFill patternType="none">
            <bgColor indexed="65"/>
          </patternFill>
        </fill>
      </ndxf>
    </rcc>
    <rcc rId="0" sId="1" dxf="1">
      <nc r="CN1313">
        <f>IF(AD1313=Y1313,0,1)</f>
      </nc>
      <ndxf>
        <fill>
          <patternFill patternType="none">
            <bgColor indexed="65"/>
          </patternFill>
        </fill>
      </ndxf>
    </rcc>
    <rcc rId="0" sId="1" dxf="1">
      <nc r="CN1314">
        <f>IF(AD1314=Y1314,0,1)</f>
      </nc>
      <ndxf>
        <fill>
          <patternFill patternType="none">
            <bgColor indexed="65"/>
          </patternFill>
        </fill>
      </ndxf>
    </rcc>
    <rcc rId="0" sId="1" dxf="1">
      <nc r="CN1315">
        <f>IF(AD1315=Y1315,0,1)</f>
      </nc>
      <ndxf>
        <fill>
          <patternFill patternType="none">
            <bgColor indexed="65"/>
          </patternFill>
        </fill>
      </ndxf>
    </rcc>
    <rcc rId="0" sId="1" dxf="1">
      <nc r="CN1316">
        <f>IF(AD1316=Y1316,0,1)</f>
      </nc>
      <ndxf>
        <fill>
          <patternFill patternType="none">
            <bgColor indexed="65"/>
          </patternFill>
        </fill>
      </ndxf>
    </rcc>
    <rcc rId="0" sId="1" dxf="1">
      <nc r="CN1317">
        <f>IF(AD1317=Y1317,0,1)</f>
      </nc>
      <ndxf>
        <fill>
          <patternFill patternType="none">
            <bgColor indexed="65"/>
          </patternFill>
        </fill>
      </ndxf>
    </rcc>
    <rcc rId="0" sId="1" dxf="1">
      <nc r="CN1318">
        <f>IF(AD1318=Y1318,0,1)</f>
      </nc>
      <ndxf>
        <fill>
          <patternFill patternType="none">
            <bgColor indexed="65"/>
          </patternFill>
        </fill>
      </ndxf>
    </rcc>
    <rcc rId="0" sId="1" dxf="1">
      <nc r="CN1319">
        <f>IF(AD1319=Y1319,0,1)</f>
      </nc>
      <ndxf>
        <fill>
          <patternFill patternType="none">
            <bgColor indexed="65"/>
          </patternFill>
        </fill>
      </ndxf>
    </rcc>
    <rcc rId="0" sId="1" dxf="1">
      <nc r="CN1320">
        <f>IF(AD1320=Y1320,0,1)</f>
      </nc>
      <ndxf>
        <fill>
          <patternFill patternType="none">
            <bgColor indexed="65"/>
          </patternFill>
        </fill>
      </ndxf>
    </rcc>
    <rcc rId="0" sId="1" dxf="1">
      <nc r="CN1321">
        <f>IF(AD1321=Y1321,0,1)</f>
      </nc>
      <ndxf>
        <fill>
          <patternFill patternType="none">
            <bgColor indexed="65"/>
          </patternFill>
        </fill>
      </ndxf>
    </rcc>
    <rcc rId="0" sId="1" dxf="1">
      <nc r="CN1322">
        <f>IF(AD1322=Y1322,0,1)</f>
      </nc>
      <ndxf>
        <fill>
          <patternFill patternType="none">
            <bgColor indexed="65"/>
          </patternFill>
        </fill>
      </ndxf>
    </rcc>
    <rcc rId="0" sId="1" dxf="1">
      <nc r="CN1323">
        <f>IF(AD1323=Y1323,0,1)</f>
      </nc>
      <ndxf>
        <fill>
          <patternFill patternType="none">
            <bgColor indexed="65"/>
          </patternFill>
        </fill>
      </ndxf>
    </rcc>
    <rcc rId="0" sId="1" dxf="1">
      <nc r="CN1324">
        <f>IF(AD1324=Y1324,0,1)</f>
      </nc>
      <ndxf>
        <fill>
          <patternFill patternType="none">
            <bgColor indexed="65"/>
          </patternFill>
        </fill>
      </ndxf>
    </rcc>
    <rcc rId="0" sId="1" dxf="1">
      <nc r="CN1325">
        <f>IF(AD1325=Y1325,0,1)</f>
      </nc>
      <ndxf>
        <fill>
          <patternFill patternType="none">
            <bgColor indexed="65"/>
          </patternFill>
        </fill>
      </ndxf>
    </rcc>
    <rcc rId="0" sId="1" dxf="1">
      <nc r="CN1326">
        <f>IF(AD1326=Y1326,0,1)</f>
      </nc>
      <ndxf>
        <fill>
          <patternFill patternType="none">
            <bgColor indexed="65"/>
          </patternFill>
        </fill>
      </ndxf>
    </rcc>
    <rcc rId="0" sId="1" dxf="1">
      <nc r="CN1327">
        <f>IF(AD1327=Y1327,0,1)</f>
      </nc>
      <ndxf>
        <fill>
          <patternFill patternType="none">
            <bgColor indexed="65"/>
          </patternFill>
        </fill>
      </ndxf>
    </rcc>
    <rcc rId="0" sId="1" dxf="1">
      <nc r="CN1328">
        <f>IF(AD1328=Y1328,0,1)</f>
      </nc>
      <ndxf>
        <fill>
          <patternFill patternType="none">
            <bgColor indexed="65"/>
          </patternFill>
        </fill>
      </ndxf>
    </rcc>
    <rcc rId="0" sId="1" dxf="1">
      <nc r="CN1329">
        <f>IF(AD1329=Y1329,0,1)</f>
      </nc>
      <ndxf>
        <fill>
          <patternFill patternType="none">
            <bgColor indexed="65"/>
          </patternFill>
        </fill>
      </ndxf>
    </rcc>
    <rcc rId="0" sId="1" dxf="1">
      <nc r="CN1330">
        <f>IF(AD1330=Y1330,0,1)</f>
      </nc>
      <ndxf>
        <fill>
          <patternFill patternType="none">
            <bgColor indexed="65"/>
          </patternFill>
        </fill>
      </ndxf>
    </rcc>
    <rcc rId="0" sId="1" dxf="1">
      <nc r="CN1331">
        <f>IF(AD1331=Y1331,0,1)</f>
      </nc>
      <ndxf>
        <fill>
          <patternFill patternType="none">
            <bgColor indexed="65"/>
          </patternFill>
        </fill>
      </ndxf>
    </rcc>
    <rcc rId="0" sId="1" dxf="1">
      <nc r="CN1332">
        <f>IF(AD1332=Y1332,0,1)</f>
      </nc>
      <ndxf>
        <fill>
          <patternFill patternType="none">
            <bgColor indexed="65"/>
          </patternFill>
        </fill>
      </ndxf>
    </rcc>
    <rcc rId="0" sId="1" dxf="1">
      <nc r="CN1333">
        <f>IF(AD1333=Y1333,0,1)</f>
      </nc>
      <ndxf>
        <fill>
          <patternFill patternType="none">
            <bgColor indexed="65"/>
          </patternFill>
        </fill>
      </ndxf>
    </rcc>
    <rcc rId="0" sId="1" dxf="1">
      <nc r="CN1334">
        <f>IF(AD1334=Y1334,0,1)</f>
      </nc>
      <ndxf>
        <fill>
          <patternFill patternType="none">
            <bgColor indexed="65"/>
          </patternFill>
        </fill>
      </ndxf>
    </rcc>
    <rcc rId="0" sId="1" dxf="1">
      <nc r="CN1335">
        <f>IF(AD1335=Y1335,0,1)</f>
      </nc>
      <ndxf>
        <fill>
          <patternFill patternType="none">
            <bgColor indexed="65"/>
          </patternFill>
        </fill>
      </ndxf>
    </rcc>
    <rcc rId="0" sId="1" dxf="1">
      <nc r="CN1336">
        <f>IF(AD1336=Y1336,0,1)</f>
      </nc>
      <ndxf>
        <fill>
          <patternFill patternType="none">
            <bgColor indexed="65"/>
          </patternFill>
        </fill>
      </ndxf>
    </rcc>
    <rcc rId="0" sId="1" dxf="1">
      <nc r="CN1337">
        <f>IF(AD1337=Y1337,0,1)</f>
      </nc>
      <ndxf>
        <fill>
          <patternFill patternType="none">
            <bgColor indexed="65"/>
          </patternFill>
        </fill>
      </ndxf>
    </rcc>
    <rcc rId="0" sId="1" dxf="1">
      <nc r="CN1338">
        <f>IF(AD1338=Y1338,0,1)</f>
      </nc>
      <ndxf>
        <fill>
          <patternFill patternType="none">
            <bgColor indexed="65"/>
          </patternFill>
        </fill>
      </ndxf>
    </rcc>
    <rcc rId="0" sId="1" dxf="1">
      <nc r="CN1339">
        <f>IF(AD1339=Y1339,0,1)</f>
      </nc>
      <ndxf>
        <fill>
          <patternFill patternType="none">
            <bgColor indexed="65"/>
          </patternFill>
        </fill>
      </ndxf>
    </rcc>
    <rcc rId="0" sId="1" dxf="1">
      <nc r="CN1340">
        <f>IF(AD1340=Y1340,0,1)</f>
      </nc>
      <ndxf>
        <fill>
          <patternFill patternType="none">
            <bgColor indexed="65"/>
          </patternFill>
        </fill>
      </ndxf>
    </rcc>
    <rcc rId="0" sId="1" dxf="1">
      <nc r="CN1341">
        <f>IF(AD1341=Y1341,0,1)</f>
      </nc>
      <ndxf>
        <fill>
          <patternFill patternType="none">
            <bgColor indexed="65"/>
          </patternFill>
        </fill>
      </ndxf>
    </rcc>
    <rcc rId="0" sId="1" dxf="1">
      <nc r="CN1342">
        <f>IF(AD1342=Y1342,0,1)</f>
      </nc>
      <ndxf>
        <fill>
          <patternFill patternType="none">
            <bgColor indexed="65"/>
          </patternFill>
        </fill>
      </ndxf>
    </rcc>
    <rcc rId="0" sId="1" dxf="1">
      <nc r="CN1343">
        <f>IF(AD1343=Y1343,0,1)</f>
      </nc>
      <ndxf>
        <fill>
          <patternFill patternType="none">
            <bgColor indexed="65"/>
          </patternFill>
        </fill>
      </ndxf>
    </rcc>
    <rcc rId="0" sId="1" dxf="1">
      <nc r="CN1344">
        <f>IF(AD1344=Y1344,0,1)</f>
      </nc>
      <ndxf>
        <fill>
          <patternFill patternType="none">
            <bgColor indexed="65"/>
          </patternFill>
        </fill>
      </ndxf>
    </rcc>
    <rcc rId="0" sId="1" dxf="1">
      <nc r="CN1345">
        <f>IF(AD1345=Y1345,0,1)</f>
      </nc>
      <ndxf>
        <fill>
          <patternFill patternType="none">
            <bgColor indexed="65"/>
          </patternFill>
        </fill>
      </ndxf>
    </rcc>
    <rcc rId="0" sId="1" dxf="1">
      <nc r="CN1346">
        <f>IF(AD1346=Y1346,0,1)</f>
      </nc>
      <ndxf>
        <fill>
          <patternFill patternType="none">
            <bgColor indexed="65"/>
          </patternFill>
        </fill>
      </ndxf>
    </rcc>
    <rcc rId="0" sId="1" dxf="1">
      <nc r="CN1347">
        <f>IF(AD1347=Y1347,0,1)</f>
      </nc>
      <ndxf>
        <fill>
          <patternFill patternType="none">
            <bgColor indexed="65"/>
          </patternFill>
        </fill>
      </ndxf>
    </rcc>
    <rcc rId="0" sId="1" dxf="1">
      <nc r="CN1348">
        <f>IF(AD1348=Y1348,0,1)</f>
      </nc>
      <ndxf>
        <fill>
          <patternFill patternType="none">
            <bgColor indexed="65"/>
          </patternFill>
        </fill>
      </ndxf>
    </rcc>
    <rcc rId="0" sId="1" dxf="1">
      <nc r="CN1349">
        <f>IF(AD1349=Y1349,0,1)</f>
      </nc>
      <ndxf>
        <fill>
          <patternFill patternType="none">
            <bgColor indexed="65"/>
          </patternFill>
        </fill>
      </ndxf>
    </rcc>
    <rcc rId="0" sId="1" dxf="1">
      <nc r="CN1350">
        <f>IF(AD1350=Y1350,0,1)</f>
      </nc>
      <ndxf>
        <fill>
          <patternFill patternType="none">
            <bgColor indexed="65"/>
          </patternFill>
        </fill>
      </ndxf>
    </rcc>
    <rcc rId="0" sId="1" dxf="1">
      <nc r="CN1351">
        <f>IF(AD1351=Y1351,0,1)</f>
      </nc>
      <ndxf>
        <fill>
          <patternFill patternType="none">
            <bgColor indexed="65"/>
          </patternFill>
        </fill>
      </ndxf>
    </rcc>
    <rcc rId="0" sId="1" dxf="1">
      <nc r="CN1352">
        <f>IF(AD1352=Y1352,0,1)</f>
      </nc>
      <ndxf>
        <fill>
          <patternFill patternType="none">
            <bgColor indexed="65"/>
          </patternFill>
        </fill>
      </ndxf>
    </rcc>
    <rcc rId="0" sId="1" dxf="1">
      <nc r="CN1353">
        <f>IF(AD1353=Y1353,0,1)</f>
      </nc>
      <ndxf>
        <fill>
          <patternFill patternType="none">
            <bgColor indexed="65"/>
          </patternFill>
        </fill>
      </ndxf>
    </rcc>
    <rcc rId="0" sId="1" dxf="1">
      <nc r="CN1354">
        <f>IF(AD1354=Y1354,0,1)</f>
      </nc>
      <ndxf>
        <fill>
          <patternFill patternType="none">
            <bgColor indexed="65"/>
          </patternFill>
        </fill>
      </ndxf>
    </rcc>
    <rcc rId="0" sId="1" dxf="1">
      <nc r="CN1355">
        <f>IF(AD1355=Y1355,0,1)</f>
      </nc>
      <ndxf>
        <fill>
          <patternFill patternType="none">
            <bgColor indexed="65"/>
          </patternFill>
        </fill>
      </ndxf>
    </rcc>
    <rcc rId="0" sId="1" dxf="1">
      <nc r="CN1356">
        <f>IF(AD1356=Y1356,0,1)</f>
      </nc>
      <ndxf>
        <fill>
          <patternFill patternType="none">
            <bgColor indexed="65"/>
          </patternFill>
        </fill>
      </ndxf>
    </rcc>
    <rcc rId="0" sId="1" dxf="1">
      <nc r="CN1357">
        <f>IF(AD1357=Y1357,0,1)</f>
      </nc>
      <ndxf>
        <fill>
          <patternFill patternType="none">
            <bgColor indexed="65"/>
          </patternFill>
        </fill>
      </ndxf>
    </rcc>
    <rcc rId="0" sId="1" dxf="1">
      <nc r="CN1358">
        <f>IF(AD1358=Y1358,0,1)</f>
      </nc>
      <ndxf>
        <fill>
          <patternFill patternType="none">
            <bgColor indexed="65"/>
          </patternFill>
        </fill>
      </ndxf>
    </rcc>
    <rcc rId="0" sId="1" dxf="1">
      <nc r="CN1359">
        <f>IF(AD1359=Y1359,0,1)</f>
      </nc>
      <ndxf>
        <fill>
          <patternFill patternType="none">
            <bgColor indexed="65"/>
          </patternFill>
        </fill>
      </ndxf>
    </rcc>
    <rcc rId="0" sId="1" dxf="1">
      <nc r="CN1360">
        <f>IF(AD1360=Y1360,0,1)</f>
      </nc>
      <ndxf>
        <fill>
          <patternFill patternType="none">
            <bgColor indexed="65"/>
          </patternFill>
        </fill>
      </ndxf>
    </rcc>
    <rcc rId="0" sId="1" dxf="1">
      <nc r="CN1361">
        <f>IF(AD1361=Y1361,0,1)</f>
      </nc>
      <ndxf>
        <fill>
          <patternFill patternType="none">
            <bgColor indexed="65"/>
          </patternFill>
        </fill>
      </ndxf>
    </rcc>
    <rcc rId="0" sId="1" dxf="1">
      <nc r="CN1362">
        <f>IF(AD1362=Y1362,0,1)</f>
      </nc>
      <ndxf>
        <fill>
          <patternFill patternType="none">
            <bgColor indexed="65"/>
          </patternFill>
        </fill>
      </ndxf>
    </rcc>
    <rcc rId="0" sId="1" dxf="1">
      <nc r="CN1363">
        <f>IF(AD1363=Y1363,0,1)</f>
      </nc>
      <ndxf>
        <fill>
          <patternFill patternType="none">
            <bgColor indexed="65"/>
          </patternFill>
        </fill>
      </ndxf>
    </rcc>
    <rcc rId="0" sId="1" dxf="1">
      <nc r="CN1364">
        <f>IF(AD1364=Y1364,0,1)</f>
      </nc>
      <ndxf>
        <fill>
          <patternFill patternType="none">
            <bgColor indexed="65"/>
          </patternFill>
        </fill>
      </ndxf>
    </rcc>
    <rcc rId="0" sId="1" dxf="1">
      <nc r="CN1365">
        <f>IF(AD1365=Y1365,0,1)</f>
      </nc>
      <ndxf>
        <fill>
          <patternFill patternType="none">
            <bgColor indexed="65"/>
          </patternFill>
        </fill>
      </ndxf>
    </rcc>
    <rcc rId="0" sId="1" dxf="1">
      <nc r="CN1366">
        <f>IF(AD1366=Y1366,0,1)</f>
      </nc>
      <ndxf>
        <fill>
          <patternFill patternType="none">
            <bgColor indexed="65"/>
          </patternFill>
        </fill>
      </ndxf>
    </rcc>
    <rcc rId="0" sId="1" dxf="1">
      <nc r="CN1367">
        <f>IF(AD1367=Y1367,0,1)</f>
      </nc>
      <ndxf>
        <fill>
          <patternFill patternType="none">
            <bgColor indexed="65"/>
          </patternFill>
        </fill>
      </ndxf>
    </rcc>
    <rcc rId="0" sId="1" dxf="1">
      <nc r="CN1368">
        <f>IF(AD1368=Y1368,0,1)</f>
      </nc>
      <ndxf>
        <fill>
          <patternFill patternType="none">
            <bgColor indexed="65"/>
          </patternFill>
        </fill>
      </ndxf>
    </rcc>
    <rcc rId="0" sId="1" dxf="1">
      <nc r="CN1369">
        <f>IF(AD1369=Y1369,0,1)</f>
      </nc>
      <ndxf>
        <fill>
          <patternFill patternType="none">
            <bgColor indexed="65"/>
          </patternFill>
        </fill>
      </ndxf>
    </rcc>
    <rcc rId="0" sId="1" dxf="1">
      <nc r="CN1370">
        <f>IF(AD1370=Y1370,0,1)</f>
      </nc>
      <ndxf>
        <fill>
          <patternFill patternType="none">
            <bgColor indexed="65"/>
          </patternFill>
        </fill>
      </ndxf>
    </rcc>
    <rcc rId="0" sId="1" dxf="1">
      <nc r="CN1371">
        <f>IF(AD1371=Y1371,0,1)</f>
      </nc>
      <ndxf>
        <fill>
          <patternFill patternType="none">
            <bgColor indexed="65"/>
          </patternFill>
        </fill>
      </ndxf>
    </rcc>
    <rcc rId="0" sId="1" dxf="1">
      <nc r="CN1372">
        <f>IF(AD1372=Y1372,0,1)</f>
      </nc>
      <ndxf>
        <fill>
          <patternFill patternType="none">
            <bgColor indexed="65"/>
          </patternFill>
        </fill>
      </ndxf>
    </rcc>
    <rcc rId="0" sId="1" dxf="1">
      <nc r="CN1373">
        <f>IF(AD1373=Y1373,0,1)</f>
      </nc>
      <ndxf>
        <fill>
          <patternFill patternType="none">
            <bgColor indexed="65"/>
          </patternFill>
        </fill>
      </ndxf>
    </rcc>
    <rcc rId="0" sId="1" dxf="1">
      <nc r="CN1374">
        <f>IF(AD1374=Y1374,0,1)</f>
      </nc>
      <ndxf>
        <fill>
          <patternFill patternType="none">
            <bgColor indexed="65"/>
          </patternFill>
        </fill>
      </ndxf>
    </rcc>
    <rcc rId="0" sId="1" dxf="1">
      <nc r="CN1375">
        <f>IF(AD1375=Y1375,0,1)</f>
      </nc>
      <ndxf>
        <fill>
          <patternFill patternType="none">
            <bgColor indexed="65"/>
          </patternFill>
        </fill>
      </ndxf>
    </rcc>
    <rcc rId="0" sId="1" dxf="1">
      <nc r="CN1376">
        <f>IF(AD1376=Y1376,0,1)</f>
      </nc>
      <ndxf>
        <fill>
          <patternFill patternType="none">
            <bgColor indexed="65"/>
          </patternFill>
        </fill>
      </ndxf>
    </rcc>
    <rcc rId="0" sId="1" dxf="1">
      <nc r="CN1377">
        <f>IF(AD1377=Y1377,0,1)</f>
      </nc>
      <ndxf>
        <fill>
          <patternFill patternType="none">
            <bgColor indexed="65"/>
          </patternFill>
        </fill>
      </ndxf>
    </rcc>
    <rcc rId="0" sId="1" dxf="1">
      <nc r="CN1378">
        <f>IF(AD1378=Y1378,0,1)</f>
      </nc>
      <ndxf>
        <fill>
          <patternFill patternType="none">
            <bgColor indexed="65"/>
          </patternFill>
        </fill>
      </ndxf>
    </rcc>
    <rcc rId="0" sId="1" dxf="1">
      <nc r="CN1379">
        <f>IF(AD1379=Y1379,0,1)</f>
      </nc>
      <ndxf>
        <fill>
          <patternFill patternType="none">
            <bgColor indexed="65"/>
          </patternFill>
        </fill>
      </ndxf>
    </rcc>
    <rcc rId="0" sId="1" dxf="1">
      <nc r="CN1380">
        <f>IF(AD1380=Y1380,0,1)</f>
      </nc>
      <ndxf>
        <fill>
          <patternFill patternType="none">
            <bgColor indexed="65"/>
          </patternFill>
        </fill>
      </ndxf>
    </rcc>
    <rcc rId="0" sId="1" dxf="1">
      <nc r="CN1381">
        <f>IF(AD1381=Y1381,0,1)</f>
      </nc>
      <ndxf>
        <fill>
          <patternFill patternType="none">
            <bgColor indexed="65"/>
          </patternFill>
        </fill>
      </ndxf>
    </rcc>
    <rcc rId="0" sId="1" dxf="1">
      <nc r="CN1382">
        <f>IF(AD1382=Y1382,0,1)</f>
      </nc>
      <ndxf>
        <fill>
          <patternFill patternType="none">
            <bgColor indexed="65"/>
          </patternFill>
        </fill>
      </ndxf>
    </rcc>
    <rcc rId="0" sId="1" dxf="1">
      <nc r="CN1383">
        <f>IF(AD1383=Y1383,0,1)</f>
      </nc>
      <ndxf>
        <fill>
          <patternFill patternType="none">
            <bgColor indexed="65"/>
          </patternFill>
        </fill>
      </ndxf>
    </rcc>
    <rcc rId="0" sId="1" dxf="1">
      <nc r="CN1384">
        <f>IF(AD1384=Y1384,0,1)</f>
      </nc>
      <ndxf>
        <fill>
          <patternFill patternType="none">
            <bgColor indexed="65"/>
          </patternFill>
        </fill>
      </ndxf>
    </rcc>
    <rcc rId="0" sId="1" dxf="1">
      <nc r="CN1385">
        <f>IF(AD1385=Y1385,0,1)</f>
      </nc>
      <ndxf>
        <fill>
          <patternFill patternType="none">
            <bgColor indexed="65"/>
          </patternFill>
        </fill>
      </ndxf>
    </rcc>
    <rcc rId="0" sId="1" dxf="1">
      <nc r="CN1386">
        <f>IF(AD1386=Y1386,0,1)</f>
      </nc>
      <ndxf>
        <fill>
          <patternFill patternType="none">
            <bgColor indexed="65"/>
          </patternFill>
        </fill>
      </ndxf>
    </rcc>
    <rcc rId="0" sId="1" dxf="1">
      <nc r="CN1387">
        <f>IF(AD1387=Y1387,0,1)</f>
      </nc>
      <ndxf>
        <fill>
          <patternFill patternType="none">
            <bgColor indexed="65"/>
          </patternFill>
        </fill>
      </ndxf>
    </rcc>
    <rcc rId="0" sId="1" dxf="1">
      <nc r="CN1388">
        <f>IF(AD1388=Y1388,0,1)</f>
      </nc>
      <ndxf>
        <fill>
          <patternFill patternType="none">
            <bgColor indexed="65"/>
          </patternFill>
        </fill>
      </ndxf>
    </rcc>
    <rcc rId="0" sId="1" dxf="1">
      <nc r="CN1389">
        <f>IF(AD1389=Y1389,0,1)</f>
      </nc>
      <ndxf>
        <fill>
          <patternFill patternType="none">
            <bgColor indexed="65"/>
          </patternFill>
        </fill>
      </ndxf>
    </rcc>
    <rcc rId="0" sId="1" dxf="1">
      <nc r="CN1390">
        <f>IF(AD1390=Y1390,0,1)</f>
      </nc>
      <ndxf>
        <fill>
          <patternFill patternType="none">
            <bgColor indexed="65"/>
          </patternFill>
        </fill>
      </ndxf>
    </rcc>
    <rcc rId="0" sId="1" dxf="1">
      <nc r="CN1391">
        <f>IF(AD1391=Y1391,0,1)</f>
      </nc>
      <ndxf>
        <fill>
          <patternFill patternType="none">
            <bgColor indexed="65"/>
          </patternFill>
        </fill>
      </ndxf>
    </rcc>
    <rcc rId="0" sId="1" dxf="1">
      <nc r="CN1392">
        <f>IF(AD1392=Y1392,0,1)</f>
      </nc>
      <ndxf>
        <fill>
          <patternFill patternType="none">
            <bgColor indexed="65"/>
          </patternFill>
        </fill>
      </ndxf>
    </rcc>
    <rcc rId="0" sId="1" dxf="1">
      <nc r="CN1393">
        <f>IF(AD1393=Y1393,0,1)</f>
      </nc>
      <ndxf>
        <fill>
          <patternFill patternType="none">
            <bgColor indexed="65"/>
          </patternFill>
        </fill>
      </ndxf>
    </rcc>
    <rcc rId="0" sId="1" dxf="1">
      <nc r="CN1394">
        <f>IF(AD1394=Y1394,0,1)</f>
      </nc>
      <ndxf>
        <fill>
          <patternFill patternType="none">
            <bgColor indexed="65"/>
          </patternFill>
        </fill>
      </ndxf>
    </rcc>
    <rcc rId="0" sId="1" dxf="1">
      <nc r="CN1395">
        <f>IF(AD1395=Y1395,0,1)</f>
      </nc>
      <ndxf>
        <fill>
          <patternFill patternType="none">
            <bgColor indexed="65"/>
          </patternFill>
        </fill>
      </ndxf>
    </rcc>
    <rcc rId="0" sId="1" dxf="1">
      <nc r="CN1396">
        <f>IF(AD1396=Y1396,0,1)</f>
      </nc>
      <ndxf>
        <fill>
          <patternFill patternType="none">
            <bgColor indexed="65"/>
          </patternFill>
        </fill>
      </ndxf>
    </rcc>
    <rcc rId="0" sId="1" dxf="1">
      <nc r="CN1397">
        <f>IF(AD1397=Y1397,0,1)</f>
      </nc>
      <ndxf>
        <fill>
          <patternFill patternType="none">
            <bgColor indexed="65"/>
          </patternFill>
        </fill>
      </ndxf>
    </rcc>
    <rcc rId="0" sId="1" dxf="1">
      <nc r="CN1398">
        <f>IF(AD1398=Y1398,0,1)</f>
      </nc>
      <ndxf>
        <fill>
          <patternFill patternType="none">
            <bgColor indexed="65"/>
          </patternFill>
        </fill>
      </ndxf>
    </rcc>
    <rcc rId="0" sId="1" dxf="1">
      <nc r="CN1399">
        <f>IF(AD1399=Y1399,0,1)</f>
      </nc>
      <ndxf>
        <fill>
          <patternFill patternType="none">
            <bgColor indexed="65"/>
          </patternFill>
        </fill>
      </ndxf>
    </rcc>
    <rcc rId="0" sId="1" dxf="1">
      <nc r="CN1400">
        <f>IF(AD1400=Y1400,0,1)</f>
      </nc>
      <ndxf>
        <fill>
          <patternFill patternType="none">
            <bgColor indexed="65"/>
          </patternFill>
        </fill>
      </ndxf>
    </rcc>
    <rcc rId="0" sId="1" dxf="1">
      <nc r="CN1401">
        <f>IF(AD1401=Y1401,0,1)</f>
      </nc>
      <ndxf>
        <fill>
          <patternFill patternType="none">
            <bgColor indexed="65"/>
          </patternFill>
        </fill>
      </ndxf>
    </rcc>
    <rcc rId="0" sId="1" dxf="1">
      <nc r="CN1402">
        <f>IF(AD1402=Y1402,0,1)</f>
      </nc>
      <ndxf>
        <fill>
          <patternFill patternType="none">
            <bgColor indexed="65"/>
          </patternFill>
        </fill>
      </ndxf>
    </rcc>
    <rcc rId="0" sId="1" dxf="1">
      <nc r="CN1403">
        <f>IF(AD1403=Y1403,0,1)</f>
      </nc>
      <ndxf>
        <fill>
          <patternFill patternType="none">
            <bgColor indexed="65"/>
          </patternFill>
        </fill>
      </ndxf>
    </rcc>
    <rcc rId="0" sId="1" dxf="1">
      <nc r="CN1404">
        <f>IF(AD1404=Y1404,0,1)</f>
      </nc>
      <ndxf>
        <fill>
          <patternFill patternType="none">
            <bgColor indexed="65"/>
          </patternFill>
        </fill>
      </ndxf>
    </rcc>
    <rcc rId="0" sId="1" dxf="1">
      <nc r="CN1405">
        <f>IF(AD1405=Y1405,0,1)</f>
      </nc>
      <ndxf>
        <fill>
          <patternFill patternType="none">
            <bgColor indexed="65"/>
          </patternFill>
        </fill>
      </ndxf>
    </rcc>
    <rcc rId="0" sId="1" dxf="1">
      <nc r="CN1406">
        <f>IF(AD1406=Y1406,0,1)</f>
      </nc>
      <ndxf>
        <fill>
          <patternFill patternType="none">
            <bgColor indexed="65"/>
          </patternFill>
        </fill>
      </ndxf>
    </rcc>
    <rcc rId="0" sId="1" dxf="1">
      <nc r="CN1407">
        <f>IF(AD1407=Y1407,0,1)</f>
      </nc>
      <ndxf>
        <fill>
          <patternFill patternType="none">
            <bgColor indexed="65"/>
          </patternFill>
        </fill>
      </ndxf>
    </rcc>
    <rcc rId="0" sId="1" dxf="1">
      <nc r="CN1408">
        <f>IF(AD1408=Y1408,0,1)</f>
      </nc>
      <ndxf>
        <fill>
          <patternFill patternType="none">
            <bgColor indexed="65"/>
          </patternFill>
        </fill>
      </ndxf>
    </rcc>
    <rcc rId="0" sId="1" dxf="1">
      <nc r="CN1409">
        <f>IF(AD1409=Y1409,0,1)</f>
      </nc>
      <ndxf>
        <fill>
          <patternFill patternType="none">
            <bgColor indexed="65"/>
          </patternFill>
        </fill>
      </ndxf>
    </rcc>
    <rcc rId="0" sId="1" dxf="1">
      <nc r="CN1410">
        <f>IF(AD1410=Y1410,0,1)</f>
      </nc>
      <ndxf>
        <fill>
          <patternFill patternType="none">
            <bgColor indexed="65"/>
          </patternFill>
        </fill>
      </ndxf>
    </rcc>
    <rcc rId="0" sId="1" dxf="1">
      <nc r="CN1411">
        <f>IF(AD1411=Y1411,0,1)</f>
      </nc>
      <ndxf>
        <fill>
          <patternFill patternType="none">
            <bgColor indexed="65"/>
          </patternFill>
        </fill>
      </ndxf>
    </rcc>
    <rcc rId="0" sId="1" dxf="1">
      <nc r="CN1412">
        <f>IF(AD1412=Y1412,0,1)</f>
      </nc>
      <ndxf>
        <fill>
          <patternFill patternType="none">
            <bgColor indexed="65"/>
          </patternFill>
        </fill>
      </ndxf>
    </rcc>
    <rcc rId="0" sId="1" dxf="1">
      <nc r="CN1413">
        <f>IF(AD1413=Y1413,0,1)</f>
      </nc>
      <ndxf>
        <fill>
          <patternFill patternType="none">
            <bgColor indexed="65"/>
          </patternFill>
        </fill>
      </ndxf>
    </rcc>
    <rcc rId="0" sId="1" dxf="1">
      <nc r="CN1414">
        <f>IF(AD1414=Y1414,0,1)</f>
      </nc>
      <ndxf>
        <fill>
          <patternFill patternType="none">
            <bgColor indexed="65"/>
          </patternFill>
        </fill>
      </ndxf>
    </rcc>
    <rcc rId="0" sId="1" dxf="1">
      <nc r="CN1415">
        <f>IF(AD1415=Y1415,0,1)</f>
      </nc>
      <ndxf>
        <fill>
          <patternFill patternType="none">
            <bgColor indexed="65"/>
          </patternFill>
        </fill>
      </ndxf>
    </rcc>
    <rcc rId="0" sId="1" dxf="1">
      <nc r="CN1416">
        <f>IF(AD1416=Y1416,0,1)</f>
      </nc>
      <ndxf>
        <fill>
          <patternFill patternType="none">
            <bgColor indexed="65"/>
          </patternFill>
        </fill>
      </ndxf>
    </rcc>
    <rcc rId="0" sId="1" dxf="1">
      <nc r="CN1417">
        <f>IF(AD1417=Y1417,0,1)</f>
      </nc>
      <ndxf>
        <fill>
          <patternFill patternType="none">
            <bgColor indexed="65"/>
          </patternFill>
        </fill>
      </ndxf>
    </rcc>
    <rcc rId="0" sId="1" dxf="1">
      <nc r="CN1418">
        <f>IF(AD1418=Y1418,0,1)</f>
      </nc>
      <ndxf>
        <fill>
          <patternFill patternType="none">
            <bgColor indexed="65"/>
          </patternFill>
        </fill>
      </ndxf>
    </rcc>
    <rcc rId="0" sId="1" dxf="1">
      <nc r="CN1419">
        <f>IF(AD1419=Y1419,0,1)</f>
      </nc>
      <ndxf>
        <fill>
          <patternFill patternType="none">
            <bgColor indexed="65"/>
          </patternFill>
        </fill>
      </ndxf>
    </rcc>
    <rcc rId="0" sId="1" dxf="1">
      <nc r="CN1420">
        <f>IF(AD1420=Y1420,0,1)</f>
      </nc>
      <ndxf>
        <fill>
          <patternFill patternType="none">
            <bgColor indexed="65"/>
          </patternFill>
        </fill>
      </ndxf>
    </rcc>
    <rcc rId="0" sId="1" dxf="1">
      <nc r="CN1421">
        <f>IF(AD1421=Y1421,0,1)</f>
      </nc>
      <ndxf>
        <fill>
          <patternFill patternType="none">
            <bgColor indexed="65"/>
          </patternFill>
        </fill>
      </ndxf>
    </rcc>
    <rcc rId="0" sId="1" dxf="1">
      <nc r="CN1422">
        <f>IF(AD1422=Y1422,0,1)</f>
      </nc>
      <ndxf>
        <fill>
          <patternFill patternType="none">
            <bgColor indexed="65"/>
          </patternFill>
        </fill>
      </ndxf>
    </rcc>
    <rcc rId="0" sId="1" dxf="1">
      <nc r="CN1423">
        <f>IF(AD1423=Y1423,0,1)</f>
      </nc>
      <ndxf>
        <fill>
          <patternFill patternType="none">
            <bgColor indexed="65"/>
          </patternFill>
        </fill>
      </ndxf>
    </rcc>
    <rcc rId="0" sId="1" dxf="1">
      <nc r="CN1424">
        <f>IF(AD1424=Y1424,0,1)</f>
      </nc>
      <ndxf>
        <fill>
          <patternFill patternType="none">
            <bgColor indexed="65"/>
          </patternFill>
        </fill>
      </ndxf>
    </rcc>
    <rcc rId="0" sId="1" dxf="1">
      <nc r="CN1425">
        <f>IF(AD1425=Y1425,0,1)</f>
      </nc>
      <ndxf>
        <fill>
          <patternFill patternType="none">
            <bgColor indexed="65"/>
          </patternFill>
        </fill>
      </ndxf>
    </rcc>
    <rcc rId="0" sId="1" dxf="1">
      <nc r="CN1426">
        <f>IF(AD1426=Y1426,0,1)</f>
      </nc>
      <ndxf>
        <fill>
          <patternFill patternType="none">
            <bgColor indexed="65"/>
          </patternFill>
        </fill>
      </ndxf>
    </rcc>
    <rcc rId="0" sId="1" dxf="1">
      <nc r="CN1427">
        <f>IF(AD1427=Y1427,0,1)</f>
      </nc>
      <ndxf>
        <fill>
          <patternFill patternType="none">
            <bgColor indexed="65"/>
          </patternFill>
        </fill>
      </ndxf>
    </rcc>
    <rcc rId="0" sId="1" dxf="1">
      <nc r="CN1428">
        <f>IF(AD1428=Y1428,0,1)</f>
      </nc>
      <ndxf>
        <fill>
          <patternFill patternType="none">
            <bgColor indexed="65"/>
          </patternFill>
        </fill>
      </ndxf>
    </rcc>
    <rcc rId="0" sId="1" dxf="1">
      <nc r="CN1429">
        <f>IF(AD1429=Y1429,0,1)</f>
      </nc>
      <ndxf>
        <fill>
          <patternFill patternType="none">
            <bgColor indexed="65"/>
          </patternFill>
        </fill>
      </ndxf>
    </rcc>
    <rcc rId="0" sId="1" dxf="1">
      <nc r="CN1430">
        <f>IF(AD1430=Y1430,0,1)</f>
      </nc>
      <ndxf>
        <fill>
          <patternFill patternType="none">
            <bgColor indexed="65"/>
          </patternFill>
        </fill>
      </ndxf>
    </rcc>
    <rcc rId="0" sId="1" dxf="1">
      <nc r="CN1431">
        <f>IF(AD1431=Y1431,0,1)</f>
      </nc>
      <ndxf>
        <fill>
          <patternFill patternType="none">
            <bgColor indexed="65"/>
          </patternFill>
        </fill>
      </ndxf>
    </rcc>
  </rrc>
  <rrc rId="1481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cc rId="0" sId="1" dxf="1">
      <nc r="CN15" t="inlineStr">
        <is>
          <t>Финансирование капитальных вложений в прогнозных ценах соответствующих лет, млн рублей (с НДС)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6" t="inlineStr">
        <is>
          <t>Утвержденный план
2021 года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7" t="inlineStr">
        <is>
          <t>Общий объем финансирования, в том числе за счет: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IF(AJ19=AE19,0,1)</f>
      </nc>
      <ndxf>
        <fill>
          <patternFill patternType="none">
            <bgColor indexed="65"/>
          </patternFill>
        </fill>
      </ndxf>
    </rcc>
    <rcc rId="0" sId="1" dxf="1">
      <nc r="CN20">
        <f>IF(AJ20=AE20,0,1)</f>
      </nc>
      <ndxf>
        <fill>
          <patternFill patternType="none">
            <bgColor indexed="65"/>
          </patternFill>
        </fill>
      </ndxf>
    </rcc>
    <rcc rId="0" sId="1" dxf="1">
      <nc r="CN21">
        <f>IF(AJ21=AE21,0,1)</f>
      </nc>
      <ndxf>
        <fill>
          <patternFill patternType="none">
            <bgColor indexed="65"/>
          </patternFill>
        </fill>
      </ndxf>
    </rcc>
    <rcc rId="0" sId="1" dxf="1">
      <nc r="CN22">
        <f>IF(AJ22=AE22,0,1)</f>
      </nc>
      <ndxf>
        <fill>
          <patternFill patternType="none">
            <bgColor indexed="65"/>
          </patternFill>
        </fill>
      </ndxf>
    </rcc>
    <rcc rId="0" sId="1" dxf="1">
      <nc r="CN23">
        <f>IF(AJ23=AE23,0,1)</f>
      </nc>
      <ndxf>
        <fill>
          <patternFill patternType="none">
            <bgColor indexed="65"/>
          </patternFill>
        </fill>
      </ndxf>
    </rcc>
    <rcc rId="0" sId="1" dxf="1">
      <nc r="CN24">
        <f>IF(AJ24=AE24,0,1)</f>
      </nc>
      <ndxf>
        <fill>
          <patternFill patternType="none">
            <bgColor indexed="65"/>
          </patternFill>
        </fill>
      </ndxf>
    </rcc>
    <rcc rId="0" sId="1" dxf="1">
      <nc r="CN25">
        <f>IF(AJ25=AE25,0,1)</f>
      </nc>
      <ndxf>
        <fill>
          <patternFill patternType="none">
            <bgColor indexed="65"/>
          </patternFill>
        </fill>
      </ndxf>
    </rcc>
    <rcc rId="0" sId="1" dxf="1">
      <nc r="CN26">
        <f>IF(AJ26=AE26,0,1)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IF(AJ27=AE27,0,1)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IF(AJ28=AE28,0,1)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IF(AJ29=AE29,0,1)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IF(AJ30=AE30,0,1)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IF(AJ31=AE31,0,1)</f>
      </nc>
      <ndxf>
        <fill>
          <patternFill patternType="none">
            <bgColor indexed="65"/>
          </patternFill>
        </fill>
      </ndxf>
    </rcc>
    <rcc rId="0" sId="1" dxf="1">
      <nc r="CN32">
        <f>IF(AJ32=AE32,0,1)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IF(AJ33=AE33,0,1)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IF(AJ34=AE34,0,1)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IF(AJ35=AE35,0,1)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IF(AJ36=AE36,0,1)</f>
      </nc>
      <ndxf>
        <fill>
          <patternFill patternType="none">
            <bgColor indexed="65"/>
          </patternFill>
        </fill>
      </ndxf>
    </rcc>
    <rcc rId="0" sId="1" dxf="1">
      <nc r="CN37">
        <f>IF(AJ37=AE37,0,1)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IF(AJ38=AE38,0,1)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IF(AJ39=AE39,0,1)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IF(AJ40=AE40,0,1)</f>
      </nc>
      <ndxf>
        <fill>
          <patternFill patternType="none">
            <bgColor indexed="65"/>
          </patternFill>
        </fill>
      </ndxf>
    </rcc>
    <rcc rId="0" sId="1" dxf="1">
      <nc r="CN41">
        <f>IF(AJ41=AE41,0,1)</f>
      </nc>
      <ndxf>
        <fill>
          <patternFill patternType="none">
            <bgColor indexed="65"/>
          </patternFill>
        </fill>
      </ndxf>
    </rcc>
    <rcc rId="0" sId="1" dxf="1">
      <nc r="CN42">
        <f>IF(AJ42=AE42,0,1)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IF(AJ43=AE43,0,1)</f>
      </nc>
      <ndxf>
        <fill>
          <patternFill patternType="none">
            <bgColor indexed="65"/>
          </patternFill>
        </fill>
      </ndxf>
    </rcc>
    <rcc rId="0" sId="1" dxf="1">
      <nc r="CN44">
        <f>IF(AJ44=AE44,0,1)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IF(AJ45=AE45,0,1)</f>
      </nc>
      <ndxf>
        <fill>
          <patternFill patternType="none">
            <bgColor indexed="65"/>
          </patternFill>
        </fill>
      </ndxf>
    </rcc>
    <rcc rId="0" sId="1" dxf="1">
      <nc r="CN46">
        <f>IF(AJ46=AE46,0,1)</f>
      </nc>
      <ndxf>
        <fill>
          <patternFill patternType="none">
            <bgColor indexed="65"/>
          </patternFill>
        </fill>
      </ndxf>
    </rcc>
    <rcc rId="0" sId="1" dxf="1">
      <nc r="CN47">
        <f>IF(AJ47=AE47,0,1)</f>
      </nc>
      <ndxf>
        <fill>
          <patternFill patternType="none">
            <bgColor indexed="65"/>
          </patternFill>
        </fill>
      </ndxf>
    </rcc>
    <rcc rId="0" sId="1" dxf="1">
      <nc r="CN48">
        <f>IF(AJ48=AE48,0,1)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IF(AJ49=AE49,0,1)</f>
      </nc>
      <ndxf>
        <fill>
          <patternFill patternType="none">
            <bgColor indexed="65"/>
          </patternFill>
        </fill>
      </ndxf>
    </rcc>
    <rcc rId="0" sId="1" dxf="1">
      <nc r="CN50">
        <f>IF(AJ50=AE50,0,1)</f>
      </nc>
      <ndxf>
        <fill>
          <patternFill patternType="none">
            <bgColor indexed="65"/>
          </patternFill>
        </fill>
      </ndxf>
    </rcc>
    <rcc rId="0" sId="1" dxf="1">
      <nc r="CN51">
        <f>IF(AJ51=AE51,0,1)</f>
      </nc>
      <ndxf>
        <fill>
          <patternFill patternType="none">
            <bgColor indexed="65"/>
          </patternFill>
        </fill>
      </ndxf>
    </rcc>
    <rcc rId="0" sId="1" dxf="1">
      <nc r="CN52">
        <f>IF(AJ52=AE52,0,1)</f>
      </nc>
      <ndxf>
        <fill>
          <patternFill patternType="none">
            <bgColor indexed="65"/>
          </patternFill>
        </fill>
      </ndxf>
    </rcc>
    <rcc rId="0" sId="1" dxf="1">
      <nc r="CN53">
        <f>IF(AJ53=AE53,0,1)</f>
      </nc>
      <ndxf>
        <fill>
          <patternFill patternType="none">
            <bgColor indexed="65"/>
          </patternFill>
        </fill>
      </ndxf>
    </rcc>
    <rcc rId="0" sId="1" dxf="1">
      <nc r="CN54">
        <f>IF(AJ54=AE54,0,1)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IF(AJ55=AE55,0,1)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IF(AJ56=AE56,0,1)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IF(AJ57=AE57,0,1)</f>
      </nc>
      <ndxf>
        <fill>
          <patternFill patternType="none">
            <bgColor indexed="65"/>
          </patternFill>
        </fill>
      </ndxf>
    </rcc>
    <rcc rId="0" sId="1" dxf="1">
      <nc r="CN58">
        <f>IF(AJ58=AE58,0,1)</f>
      </nc>
      <ndxf>
        <fill>
          <patternFill patternType="none">
            <bgColor indexed="65"/>
          </patternFill>
        </fill>
      </ndxf>
    </rcc>
    <rcc rId="0" sId="1" dxf="1">
      <nc r="CN59">
        <f>IF(AJ59=AE59,0,1)</f>
      </nc>
      <ndxf>
        <fill>
          <patternFill patternType="none">
            <bgColor indexed="65"/>
          </patternFill>
        </fill>
      </ndxf>
    </rcc>
    <rcc rId="0" sId="1" dxf="1">
      <nc r="CN60">
        <f>IF(AJ60=AE60,0,1)</f>
      </nc>
      <ndxf>
        <fill>
          <patternFill patternType="none">
            <bgColor indexed="65"/>
          </patternFill>
        </fill>
      </ndxf>
    </rcc>
    <rcc rId="0" sId="1" dxf="1">
      <nc r="CN61">
        <f>IF(AJ61=AE61,0,1)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IF(AJ62=AE62,0,1)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IF(AJ63=AE63,0,1)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IF(AJ64=AE64,0,1)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IF(AJ65=AE65,0,1)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IF(AJ66=AE66,0,1)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IF(AJ67=AE67,0,1)</f>
      </nc>
      <ndxf>
        <fill>
          <patternFill patternType="none">
            <bgColor indexed="65"/>
          </patternFill>
        </fill>
      </ndxf>
    </rcc>
    <rcc rId="0" sId="1" dxf="1">
      <nc r="CN68">
        <f>IF(AJ68=AE68,0,1)</f>
      </nc>
      <ndxf>
        <fill>
          <patternFill patternType="none">
            <bgColor indexed="65"/>
          </patternFill>
        </fill>
      </ndxf>
    </rcc>
    <rcc rId="0" sId="1" dxf="1">
      <nc r="CN69">
        <f>IF(AJ69=AE69,0,1)</f>
      </nc>
      <ndxf>
        <fill>
          <patternFill patternType="none">
            <bgColor indexed="65"/>
          </patternFill>
        </fill>
      </ndxf>
    </rcc>
    <rcc rId="0" sId="1" dxf="1">
      <nc r="CN70">
        <f>IF(AJ70=AE70,0,1)</f>
      </nc>
      <ndxf>
        <fill>
          <patternFill patternType="none">
            <bgColor indexed="65"/>
          </patternFill>
        </fill>
      </ndxf>
    </rcc>
    <rcc rId="0" sId="1" dxf="1">
      <nc r="CN71">
        <f>IF(AJ71=AE71,0,1)</f>
      </nc>
      <ndxf>
        <fill>
          <patternFill patternType="none">
            <bgColor indexed="65"/>
          </patternFill>
        </fill>
      </ndxf>
    </rcc>
    <rcc rId="0" sId="1" dxf="1">
      <nc r="CN72">
        <f>IF(AJ72=AE72,0,1)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IF(AJ73=AE73,0,1)</f>
      </nc>
      <ndxf>
        <fill>
          <patternFill patternType="none">
            <bgColor indexed="65"/>
          </patternFill>
        </fill>
      </ndxf>
    </rcc>
    <rcc rId="0" sId="1" dxf="1">
      <nc r="CN74">
        <f>IF(AJ74=AE74,0,1)</f>
      </nc>
      <ndxf>
        <fill>
          <patternFill patternType="none">
            <bgColor indexed="65"/>
          </patternFill>
        </fill>
      </ndxf>
    </rcc>
    <rcc rId="0" sId="1" dxf="1">
      <nc r="CN75">
        <f>IF(AJ75=AE75,0,1)</f>
      </nc>
      <ndxf>
        <fill>
          <patternFill patternType="none">
            <bgColor indexed="65"/>
          </patternFill>
        </fill>
      </ndxf>
    </rcc>
    <rcc rId="0" sId="1" dxf="1">
      <nc r="CN76">
        <f>IF(AJ76=AE76,0,1)</f>
      </nc>
      <ndxf>
        <fill>
          <patternFill patternType="none">
            <bgColor indexed="65"/>
          </patternFill>
        </fill>
      </ndxf>
    </rcc>
    <rcc rId="0" sId="1" dxf="1">
      <nc r="CN77">
        <f>IF(AJ77=AE77,0,1)</f>
      </nc>
      <ndxf>
        <fill>
          <patternFill patternType="none">
            <bgColor indexed="65"/>
          </patternFill>
        </fill>
      </ndxf>
    </rcc>
    <rcc rId="0" sId="1" dxf="1">
      <nc r="CN78">
        <f>IF(AJ78=AE78,0,1)</f>
      </nc>
      <ndxf>
        <fill>
          <patternFill patternType="none">
            <bgColor indexed="65"/>
          </patternFill>
        </fill>
      </ndxf>
    </rcc>
    <rcc rId="0" sId="1" dxf="1">
      <nc r="CN79">
        <f>IF(AJ79=AE79,0,1)</f>
      </nc>
      <ndxf>
        <fill>
          <patternFill patternType="none">
            <bgColor indexed="65"/>
          </patternFill>
        </fill>
      </ndxf>
    </rcc>
    <rcc rId="0" sId="1" dxf="1">
      <nc r="CN80">
        <f>IF(AJ80=AE80,0,1)</f>
      </nc>
      <ndxf>
        <fill>
          <patternFill patternType="none">
            <bgColor indexed="65"/>
          </patternFill>
        </fill>
      </ndxf>
    </rcc>
    <rcc rId="0" sId="1" dxf="1">
      <nc r="CN81">
        <f>IF(AJ81=AE81,0,1)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IF(AJ82=AE82,0,1)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IF(AJ83=AE83,0,1)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IF(AJ84=AE84,0,1)</f>
      </nc>
      <ndxf>
        <fill>
          <patternFill patternType="none">
            <bgColor indexed="65"/>
          </patternFill>
        </fill>
      </ndxf>
    </rcc>
    <rcc rId="0" sId="1" dxf="1">
      <nc r="CN85">
        <f>IF(AJ85=AE85,0,1)</f>
      </nc>
      <ndxf>
        <fill>
          <patternFill patternType="none">
            <bgColor indexed="65"/>
          </patternFill>
        </fill>
      </ndxf>
    </rcc>
    <rcc rId="0" sId="1" dxf="1">
      <nc r="CN86">
        <f>IF(AJ86=AE86,0,1)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IF(AJ87=AE87,0,1)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IF(AJ88=AE88,0,1)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IF(AJ89=AE89,0,1)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IF(AJ90=AE90,0,1)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IF(AJ91=AE91,0,1)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IF(AJ92=AE92,0,1)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IF(AJ93=AE93,0,1)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IF(AJ94=AE94,0,1)</f>
      </nc>
      <ndxf>
        <fill>
          <patternFill patternType="none">
            <bgColor indexed="65"/>
          </patternFill>
        </fill>
      </ndxf>
    </rcc>
    <rcc rId="0" sId="1" dxf="1">
      <nc r="CN95">
        <f>IF(AJ95=AE95,0,1)</f>
      </nc>
      <ndxf>
        <fill>
          <patternFill patternType="none">
            <bgColor indexed="65"/>
          </patternFill>
        </fill>
      </ndxf>
    </rcc>
    <rcc rId="0" sId="1" dxf="1">
      <nc r="CN96">
        <f>IF(AJ96=AE96,0,1)</f>
      </nc>
      <ndxf>
        <fill>
          <patternFill patternType="none">
            <bgColor indexed="65"/>
          </patternFill>
        </fill>
      </ndxf>
    </rcc>
    <rcc rId="0" sId="1" dxf="1">
      <nc r="CN97">
        <f>IF(AJ97=AE97,0,1)</f>
      </nc>
      <ndxf>
        <fill>
          <patternFill patternType="none">
            <bgColor indexed="65"/>
          </patternFill>
        </fill>
      </ndxf>
    </rcc>
    <rcc rId="0" sId="1" dxf="1">
      <nc r="CN98">
        <f>IF(AJ98=AE98,0,1)</f>
      </nc>
      <ndxf>
        <fill>
          <patternFill patternType="none">
            <bgColor indexed="65"/>
          </patternFill>
        </fill>
      </ndxf>
    </rcc>
    <rcc rId="0" sId="1" dxf="1">
      <nc r="CN99">
        <f>IF(AJ99=AE99,0,1)</f>
      </nc>
      <ndxf>
        <fill>
          <patternFill patternType="none">
            <bgColor indexed="65"/>
          </patternFill>
        </fill>
      </ndxf>
    </rcc>
    <rcc rId="0" sId="1" dxf="1">
      <nc r="CN100">
        <f>IF(AJ100=AE100,0,1)</f>
      </nc>
      <ndxf>
        <fill>
          <patternFill patternType="none">
            <bgColor indexed="65"/>
          </patternFill>
        </fill>
      </ndxf>
    </rcc>
    <rcc rId="0" sId="1" dxf="1">
      <nc r="CN101">
        <f>IF(AJ101=AE101,0,1)</f>
      </nc>
      <ndxf>
        <fill>
          <patternFill patternType="none">
            <bgColor indexed="65"/>
          </patternFill>
        </fill>
      </ndxf>
    </rcc>
    <rcc rId="0" sId="1" dxf="1">
      <nc r="CN102">
        <f>IF(AJ102=AE102,0,1)</f>
      </nc>
      <ndxf>
        <fill>
          <patternFill patternType="none">
            <bgColor indexed="65"/>
          </patternFill>
        </fill>
      </ndxf>
    </rcc>
    <rcc rId="0" sId="1" dxf="1">
      <nc r="CN103">
        <f>IF(AJ103=AE103,0,1)</f>
      </nc>
      <ndxf>
        <fill>
          <patternFill patternType="none">
            <bgColor indexed="65"/>
          </patternFill>
        </fill>
      </ndxf>
    </rcc>
    <rcc rId="0" sId="1" dxf="1">
      <nc r="CN104">
        <f>IF(AJ104=AE104,0,1)</f>
      </nc>
      <ndxf>
        <fill>
          <patternFill patternType="none">
            <bgColor indexed="65"/>
          </patternFill>
        </fill>
      </ndxf>
    </rcc>
    <rcc rId="0" sId="1" dxf="1">
      <nc r="CN105">
        <f>IF(AJ105=AE105,0,1)</f>
      </nc>
      <ndxf>
        <fill>
          <patternFill patternType="none">
            <bgColor indexed="65"/>
          </patternFill>
        </fill>
      </ndxf>
    </rcc>
    <rcc rId="0" sId="1" dxf="1">
      <nc r="CN106">
        <f>IF(AJ106=AE106,0,1)</f>
      </nc>
      <ndxf>
        <fill>
          <patternFill patternType="none">
            <bgColor indexed="65"/>
          </patternFill>
        </fill>
      </ndxf>
    </rcc>
    <rcc rId="0" sId="1" dxf="1">
      <nc r="CN107">
        <f>IF(AJ107=AE107,0,1)</f>
      </nc>
      <ndxf>
        <fill>
          <patternFill patternType="none">
            <bgColor indexed="65"/>
          </patternFill>
        </fill>
      </ndxf>
    </rcc>
    <rcc rId="0" sId="1" dxf="1">
      <nc r="CN108">
        <f>IF(AJ108=AE108,0,1)</f>
      </nc>
      <ndxf>
        <fill>
          <patternFill patternType="none">
            <bgColor indexed="65"/>
          </patternFill>
        </fill>
      </ndxf>
    </rcc>
    <rcc rId="0" sId="1" dxf="1">
      <nc r="CN109">
        <f>IF(AJ109=AE109,0,1)</f>
      </nc>
      <ndxf>
        <fill>
          <patternFill patternType="none">
            <bgColor indexed="65"/>
          </patternFill>
        </fill>
      </ndxf>
    </rcc>
    <rcc rId="0" sId="1" dxf="1">
      <nc r="CN110">
        <f>IF(AJ110=AE110,0,1)</f>
      </nc>
      <ndxf>
        <fill>
          <patternFill patternType="none">
            <bgColor indexed="65"/>
          </patternFill>
        </fill>
      </ndxf>
    </rcc>
    <rcc rId="0" sId="1" dxf="1">
      <nc r="CN111">
        <f>IF(AJ111=AE111,0,1)</f>
      </nc>
      <ndxf>
        <fill>
          <patternFill patternType="none">
            <bgColor indexed="65"/>
          </patternFill>
        </fill>
      </ndxf>
    </rcc>
    <rcc rId="0" sId="1" dxf="1">
      <nc r="CN112">
        <f>IF(AJ112=AE112,0,1)</f>
      </nc>
      <ndxf>
        <fill>
          <patternFill patternType="none">
            <bgColor indexed="65"/>
          </patternFill>
        </fill>
      </ndxf>
    </rcc>
    <rcc rId="0" sId="1" dxf="1">
      <nc r="CN113">
        <f>IF(AJ113=AE113,0,1)</f>
      </nc>
      <ndxf>
        <fill>
          <patternFill patternType="none">
            <bgColor indexed="65"/>
          </patternFill>
        </fill>
      </ndxf>
    </rcc>
    <rcc rId="0" sId="1" dxf="1">
      <nc r="CN114">
        <f>IF(AJ114=AE114,0,1)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IF(AJ115=AE115,0,1)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IF(AJ116=AE116,0,1)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IF(AJ117=AE117,0,1)</f>
      </nc>
      <ndxf>
        <fill>
          <patternFill patternType="none">
            <bgColor indexed="65"/>
          </patternFill>
        </fill>
      </ndxf>
    </rcc>
    <rcc rId="0" sId="1" dxf="1">
      <nc r="CN118">
        <f>IF(AJ118=AE118,0,1)</f>
      </nc>
      <ndxf>
        <fill>
          <patternFill patternType="none">
            <bgColor indexed="65"/>
          </patternFill>
        </fill>
      </ndxf>
    </rcc>
    <rcc rId="0" sId="1" dxf="1">
      <nc r="CN119">
        <f>IF(AJ119=AE119,0,1)</f>
      </nc>
      <ndxf>
        <fill>
          <patternFill patternType="none">
            <bgColor indexed="65"/>
          </patternFill>
        </fill>
      </ndxf>
    </rcc>
    <rcc rId="0" sId="1" dxf="1">
      <nc r="CN120">
        <f>IF(AJ120=AE120,0,1)</f>
      </nc>
      <ndxf>
        <fill>
          <patternFill patternType="none">
            <bgColor indexed="65"/>
          </patternFill>
        </fill>
      </ndxf>
    </rcc>
    <rcc rId="0" sId="1" dxf="1">
      <nc r="CN121">
        <f>IF(AJ121=AE121,0,1)</f>
      </nc>
      <ndxf>
        <fill>
          <patternFill patternType="none">
            <bgColor indexed="65"/>
          </patternFill>
        </fill>
      </ndxf>
    </rcc>
    <rcc rId="0" sId="1" dxf="1">
      <nc r="CN122">
        <f>IF(AJ122=AE122,0,1)</f>
      </nc>
      <ndxf>
        <fill>
          <patternFill patternType="none">
            <bgColor indexed="65"/>
          </patternFill>
        </fill>
      </ndxf>
    </rcc>
    <rcc rId="0" sId="1" dxf="1">
      <nc r="CN123">
        <f>IF(AJ123=AE123,0,1)</f>
      </nc>
      <ndxf>
        <fill>
          <patternFill patternType="none">
            <bgColor indexed="65"/>
          </patternFill>
        </fill>
      </ndxf>
    </rcc>
    <rcc rId="0" sId="1" dxf="1">
      <nc r="CN124">
        <f>IF(AJ124=AE124,0,1)</f>
      </nc>
      <ndxf>
        <fill>
          <patternFill patternType="none">
            <bgColor indexed="65"/>
          </patternFill>
        </fill>
      </ndxf>
    </rcc>
    <rcc rId="0" sId="1" dxf="1">
      <nc r="CN125">
        <f>IF(AJ125=AE125,0,1)</f>
      </nc>
      <ndxf>
        <fill>
          <patternFill patternType="none">
            <bgColor indexed="65"/>
          </patternFill>
        </fill>
      </ndxf>
    </rcc>
    <rcc rId="0" sId="1" dxf="1">
      <nc r="CN126">
        <f>IF(AJ126=AE126,0,1)</f>
      </nc>
      <ndxf>
        <fill>
          <patternFill patternType="none">
            <bgColor indexed="65"/>
          </patternFill>
        </fill>
      </ndxf>
    </rcc>
    <rcc rId="0" sId="1" dxf="1">
      <nc r="CN127">
        <f>IF(AJ127=AE127,0,1)</f>
      </nc>
      <ndxf>
        <fill>
          <patternFill patternType="none">
            <bgColor indexed="65"/>
          </patternFill>
        </fill>
      </ndxf>
    </rcc>
    <rcc rId="0" sId="1" dxf="1">
      <nc r="CN128">
        <f>IF(AJ128=AE128,0,1)</f>
      </nc>
      <ndxf>
        <fill>
          <patternFill patternType="none">
            <bgColor indexed="65"/>
          </patternFill>
        </fill>
      </ndxf>
    </rcc>
    <rcc rId="0" sId="1" dxf="1">
      <nc r="CN129">
        <f>IF(AJ129=AE129,0,1)</f>
      </nc>
      <ndxf>
        <fill>
          <patternFill patternType="none">
            <bgColor indexed="65"/>
          </patternFill>
        </fill>
      </ndxf>
    </rcc>
    <rcc rId="0" sId="1" dxf="1">
      <nc r="CN130">
        <f>IF(AJ130=AE130,0,1)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IF(AJ131=AE131,0,1)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IF(AJ132=AE132,0,1)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IF(AJ133=AE133,0,1)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IF(AJ134=AE134,0,1)</f>
      </nc>
      <ndxf>
        <fill>
          <patternFill patternType="none">
            <bgColor indexed="65"/>
          </patternFill>
        </fill>
      </ndxf>
    </rcc>
    <rcc rId="0" sId="1" dxf="1">
      <nc r="CN135">
        <f>IF(AJ135=AE135,0,1)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IF(AJ136=AE136,0,1)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IF(AJ137=AE137,0,1)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IF(AJ138=AE138,0,1)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IF(AJ139=AE139,0,1)</f>
      </nc>
      <ndxf>
        <fill>
          <patternFill patternType="none">
            <bgColor indexed="65"/>
          </patternFill>
        </fill>
      </ndxf>
    </rcc>
    <rcc rId="0" sId="1" dxf="1">
      <nc r="CN140">
        <f>IF(AJ140=AE140,0,1)</f>
      </nc>
      <ndxf>
        <fill>
          <patternFill patternType="none">
            <bgColor indexed="65"/>
          </patternFill>
        </fill>
      </ndxf>
    </rcc>
    <rcc rId="0" sId="1" dxf="1">
      <nc r="CN141">
        <f>IF(AJ141=AE141,0,1)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IF(AJ142=AE142,0,1)</f>
      </nc>
      <ndxf>
        <fill>
          <patternFill patternType="none">
            <bgColor indexed="65"/>
          </patternFill>
        </fill>
      </ndxf>
    </rcc>
    <rcc rId="0" sId="1" dxf="1">
      <nc r="CN143">
        <f>IF(AJ143=AE143,0,1)</f>
      </nc>
      <ndxf>
        <fill>
          <patternFill patternType="none">
            <bgColor indexed="65"/>
          </patternFill>
        </fill>
      </ndxf>
    </rcc>
    <rcc rId="0" sId="1" dxf="1">
      <nc r="CN144">
        <f>IF(AJ144=AE144,0,1)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IF(AJ145=AE145,0,1)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IF(AJ146=AE146,0,1)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IF(AJ147=AE147,0,1)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IF(AJ148=AE148,0,1)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IF(AJ149=AE149,0,1)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IF(AJ150=AE150,0,1)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IF(AJ151=AE151,0,1)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IF(AJ152=AE152,0,1)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IF(AJ153=AE153,0,1)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IF(AJ154=AE154,0,1)</f>
      </nc>
      <ndxf>
        <fill>
          <patternFill patternType="none">
            <bgColor indexed="65"/>
          </patternFill>
        </fill>
      </ndxf>
    </rcc>
    <rcc rId="0" sId="1" dxf="1">
      <nc r="CN155">
        <f>IF(AJ155=AE155,0,1)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IF(AJ156=AE156,0,1)</f>
      </nc>
      <ndxf>
        <fill>
          <patternFill patternType="none">
            <bgColor indexed="65"/>
          </patternFill>
        </fill>
      </ndxf>
    </rcc>
    <rcc rId="0" sId="1" dxf="1">
      <nc r="CN157">
        <f>IF(AJ157=AE157,0,1)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IF(AJ158=AE158,0,1)</f>
      </nc>
      <ndxf>
        <fill>
          <patternFill patternType="none">
            <bgColor indexed="65"/>
          </patternFill>
        </fill>
      </ndxf>
    </rcc>
    <rcc rId="0" sId="1" dxf="1">
      <nc r="CN159">
        <f>IF(AJ159=AE159,0,1)</f>
      </nc>
      <ndxf>
        <fill>
          <patternFill patternType="none">
            <bgColor indexed="65"/>
          </patternFill>
        </fill>
      </ndxf>
    </rcc>
    <rcc rId="0" sId="1" dxf="1">
      <nc r="CN160">
        <f>IF(AJ160=AE160,0,1)</f>
      </nc>
      <ndxf>
        <fill>
          <patternFill patternType="none">
            <bgColor indexed="65"/>
          </patternFill>
        </fill>
      </ndxf>
    </rcc>
    <rcc rId="0" sId="1" dxf="1">
      <nc r="CN161">
        <f>IF(AJ161=AE161,0,1)</f>
      </nc>
      <ndxf>
        <fill>
          <patternFill patternType="none">
            <bgColor indexed="65"/>
          </patternFill>
        </fill>
      </ndxf>
    </rcc>
    <rcc rId="0" sId="1" dxf="1">
      <nc r="CN162">
        <f>IF(AJ162=AE162,0,1)</f>
      </nc>
      <ndxf>
        <fill>
          <patternFill patternType="none">
            <bgColor indexed="65"/>
          </patternFill>
        </fill>
      </ndxf>
    </rcc>
    <rcc rId="0" sId="1" dxf="1">
      <nc r="CN163">
        <f>IF(AJ163=AE163,0,1)</f>
      </nc>
      <ndxf>
        <fill>
          <patternFill patternType="none">
            <bgColor indexed="65"/>
          </patternFill>
        </fill>
      </ndxf>
    </rcc>
    <rcc rId="0" sId="1" dxf="1">
      <nc r="CN164">
        <f>IF(AJ164=AE164,0,1)</f>
      </nc>
      <ndxf>
        <fill>
          <patternFill patternType="none">
            <bgColor indexed="65"/>
          </patternFill>
        </fill>
      </ndxf>
    </rcc>
    <rcc rId="0" sId="1" dxf="1">
      <nc r="CN165">
        <f>IF(AJ165=AE165,0,1)</f>
      </nc>
      <ndxf>
        <fill>
          <patternFill patternType="none">
            <bgColor indexed="65"/>
          </patternFill>
        </fill>
      </ndxf>
    </rcc>
    <rcc rId="0" sId="1" dxf="1">
      <nc r="CN166">
        <f>IF(AJ166=AE166,0,1)</f>
      </nc>
      <ndxf>
        <fill>
          <patternFill patternType="none">
            <bgColor indexed="65"/>
          </patternFill>
        </fill>
      </ndxf>
    </rcc>
    <rcc rId="0" sId="1" dxf="1">
      <nc r="CN167">
        <f>IF(AJ167=AE167,0,1)</f>
      </nc>
      <ndxf>
        <fill>
          <patternFill patternType="none">
            <bgColor indexed="65"/>
          </patternFill>
        </fill>
      </ndxf>
    </rcc>
    <rcc rId="0" sId="1" dxf="1">
      <nc r="CN168">
        <f>IF(AJ168=AE168,0,1)</f>
      </nc>
      <ndxf>
        <fill>
          <patternFill patternType="none">
            <bgColor indexed="65"/>
          </patternFill>
        </fill>
      </ndxf>
    </rcc>
    <rcc rId="0" sId="1" dxf="1">
      <nc r="CN169">
        <f>IF(AJ169=AE169,0,1)</f>
      </nc>
      <ndxf>
        <fill>
          <patternFill patternType="none">
            <bgColor indexed="65"/>
          </patternFill>
        </fill>
      </ndxf>
    </rcc>
    <rcc rId="0" sId="1" dxf="1">
      <nc r="CN170">
        <f>IF(AJ170=AE170,0,1)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IF(AJ171=AE171,0,1)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IF(AJ172=AE172,0,1)</f>
      </nc>
      <ndxf>
        <fill>
          <patternFill patternType="none">
            <bgColor indexed="65"/>
          </patternFill>
        </fill>
      </ndxf>
    </rcc>
    <rcc rId="0" sId="1" dxf="1">
      <nc r="CN173">
        <f>IF(AJ173=AE173,0,1)</f>
      </nc>
      <ndxf>
        <fill>
          <patternFill patternType="none">
            <bgColor indexed="65"/>
          </patternFill>
        </fill>
      </ndxf>
    </rcc>
    <rcc rId="0" sId="1" dxf="1">
      <nc r="CN174">
        <f>IF(AJ174=AE174,0,1)</f>
      </nc>
      <ndxf>
        <fill>
          <patternFill patternType="none">
            <bgColor indexed="65"/>
          </patternFill>
        </fill>
      </ndxf>
    </rcc>
    <rcc rId="0" sId="1" dxf="1">
      <nc r="CN175">
        <f>IF(AJ175=AE175,0,1)</f>
      </nc>
      <ndxf>
        <fill>
          <patternFill patternType="none">
            <bgColor indexed="65"/>
          </patternFill>
        </fill>
      </ndxf>
    </rcc>
    <rcc rId="0" sId="1" dxf="1">
      <nc r="CN176">
        <f>IF(AJ176=AE176,0,1)</f>
      </nc>
      <ndxf>
        <fill>
          <patternFill patternType="none">
            <bgColor indexed="65"/>
          </patternFill>
        </fill>
      </ndxf>
    </rcc>
    <rcc rId="0" sId="1" dxf="1">
      <nc r="CN177">
        <f>IF(AJ177=AE177,0,1)</f>
      </nc>
      <ndxf>
        <fill>
          <patternFill patternType="none">
            <bgColor indexed="65"/>
          </patternFill>
        </fill>
      </ndxf>
    </rcc>
    <rcc rId="0" sId="1" dxf="1">
      <nc r="CN178">
        <f>IF(AJ178=AE178,0,1)</f>
      </nc>
      <ndxf>
        <fill>
          <patternFill patternType="none">
            <bgColor indexed="65"/>
          </patternFill>
        </fill>
      </ndxf>
    </rcc>
    <rcc rId="0" sId="1" dxf="1">
      <nc r="CN179">
        <f>IF(AJ179=AE179,0,1)</f>
      </nc>
      <ndxf>
        <fill>
          <patternFill patternType="none">
            <bgColor indexed="65"/>
          </patternFill>
        </fill>
      </ndxf>
    </rcc>
    <rcc rId="0" sId="1" dxf="1">
      <nc r="CN180">
        <f>IF(AJ180=AE180,0,1)</f>
      </nc>
      <ndxf>
        <fill>
          <patternFill patternType="none">
            <bgColor indexed="65"/>
          </patternFill>
        </fill>
      </ndxf>
    </rcc>
    <rcc rId="0" sId="1" dxf="1">
      <nc r="CN181">
        <f>IF(AJ181=AE181,0,1)</f>
      </nc>
      <ndxf>
        <fill>
          <patternFill patternType="none">
            <bgColor indexed="65"/>
          </patternFill>
        </fill>
      </ndxf>
    </rcc>
    <rcc rId="0" sId="1" dxf="1">
      <nc r="CN182">
        <f>IF(AJ182=AE182,0,1)</f>
      </nc>
      <ndxf>
        <fill>
          <patternFill patternType="none">
            <bgColor indexed="65"/>
          </patternFill>
        </fill>
      </ndxf>
    </rcc>
    <rcc rId="0" sId="1" dxf="1">
      <nc r="CN183">
        <f>IF(AJ183=AE183,0,1)</f>
      </nc>
      <ndxf>
        <fill>
          <patternFill patternType="none">
            <bgColor indexed="65"/>
          </patternFill>
        </fill>
      </ndxf>
    </rcc>
    <rcc rId="0" sId="1" dxf="1">
      <nc r="CN184">
        <f>IF(AJ184=AE184,0,1)</f>
      </nc>
      <ndxf>
        <fill>
          <patternFill patternType="none">
            <bgColor indexed="65"/>
          </patternFill>
        </fill>
      </ndxf>
    </rcc>
    <rcc rId="0" sId="1" dxf="1">
      <nc r="CN185">
        <f>IF(AJ185=AE185,0,1)</f>
      </nc>
      <ndxf>
        <fill>
          <patternFill patternType="none">
            <bgColor indexed="65"/>
          </patternFill>
        </fill>
      </ndxf>
    </rcc>
    <rcc rId="0" sId="1" dxf="1">
      <nc r="CN186">
        <f>IF(AJ186=AE186,0,1)</f>
      </nc>
      <ndxf>
        <fill>
          <patternFill patternType="none">
            <bgColor indexed="65"/>
          </patternFill>
        </fill>
      </ndxf>
    </rcc>
    <rcc rId="0" sId="1" dxf="1">
      <nc r="CN187">
        <f>IF(AJ187=AE187,0,1)</f>
      </nc>
      <ndxf>
        <fill>
          <patternFill patternType="none">
            <bgColor indexed="65"/>
          </patternFill>
        </fill>
      </ndxf>
    </rcc>
    <rcc rId="0" sId="1" dxf="1">
      <nc r="CN188">
        <f>IF(AJ188=AE188,0,1)</f>
      </nc>
      <ndxf>
        <fill>
          <patternFill patternType="none">
            <bgColor indexed="65"/>
          </patternFill>
        </fill>
      </ndxf>
    </rcc>
    <rcc rId="0" sId="1" dxf="1">
      <nc r="CN189">
        <f>IF(AJ189=AE189,0,1)</f>
      </nc>
      <ndxf>
        <fill>
          <patternFill patternType="none">
            <bgColor indexed="65"/>
          </patternFill>
        </fill>
      </ndxf>
    </rcc>
    <rcc rId="0" sId="1" dxf="1">
      <nc r="CN190">
        <f>IF(AJ190=AE190,0,1)</f>
      </nc>
      <ndxf>
        <fill>
          <patternFill patternType="none">
            <bgColor indexed="65"/>
          </patternFill>
        </fill>
      </ndxf>
    </rcc>
    <rcc rId="0" sId="1" dxf="1">
      <nc r="CN191">
        <f>IF(AJ191=AE191,0,1)</f>
      </nc>
      <ndxf>
        <fill>
          <patternFill patternType="none">
            <bgColor indexed="65"/>
          </patternFill>
        </fill>
      </ndxf>
    </rcc>
    <rcc rId="0" sId="1" dxf="1">
      <nc r="CN192">
        <f>IF(AJ192=AE192,0,1)</f>
      </nc>
      <ndxf>
        <fill>
          <patternFill patternType="none">
            <bgColor indexed="65"/>
          </patternFill>
        </fill>
      </ndxf>
    </rcc>
    <rcc rId="0" sId="1" dxf="1">
      <nc r="CN193">
        <f>IF(AJ193=AE193,0,1)</f>
      </nc>
      <ndxf>
        <fill>
          <patternFill patternType="none">
            <bgColor indexed="65"/>
          </patternFill>
        </fill>
      </ndxf>
    </rcc>
    <rcc rId="0" sId="1" dxf="1">
      <nc r="CN194">
        <f>IF(AJ194=AE194,0,1)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IF(AJ195=AE195,0,1)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IF(AJ196=AE196,0,1)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IF(AJ197=AE197,0,1)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IF(AJ198=AE198,0,1)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IF(AJ199=AE199,0,1)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IF(AJ200=AE200,0,1)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IF(AJ201=AE201,0,1)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IF(AJ202=AE202,0,1)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IF(AJ203=AE203,0,1)</f>
      </nc>
      <ndxf>
        <fill>
          <patternFill patternType="none">
            <bgColor indexed="65"/>
          </patternFill>
        </fill>
      </ndxf>
    </rcc>
    <rcc rId="0" sId="1" dxf="1">
      <nc r="CN204">
        <f>IF(AJ204=AE204,0,1)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IF(AJ205=AE205,0,1)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IF(AJ206=AE206,0,1)</f>
      </nc>
      <ndxf>
        <fill>
          <patternFill patternType="none">
            <bgColor indexed="65"/>
          </patternFill>
        </fill>
      </ndxf>
    </rcc>
    <rcc rId="0" sId="1" dxf="1">
      <nc r="CN207">
        <f>IF(AJ207=AE207,0,1)</f>
      </nc>
      <ndxf>
        <fill>
          <patternFill patternType="none">
            <bgColor indexed="65"/>
          </patternFill>
        </fill>
      </ndxf>
    </rcc>
    <rcc rId="0" sId="1" dxf="1">
      <nc r="CN208">
        <f>IF(AJ208=AE208,0,1)</f>
      </nc>
      <ndxf>
        <fill>
          <patternFill patternType="none">
            <bgColor indexed="65"/>
          </patternFill>
        </fill>
      </ndxf>
    </rcc>
    <rcc rId="0" sId="1" dxf="1">
      <nc r="CN209">
        <f>IF(AJ209=AE209,0,1)</f>
      </nc>
      <ndxf>
        <fill>
          <patternFill patternType="none">
            <bgColor indexed="65"/>
          </patternFill>
        </fill>
      </ndxf>
    </rcc>
    <rcc rId="0" sId="1" dxf="1">
      <nc r="CN210">
        <f>IF(AJ210=AE210,0,1)</f>
      </nc>
      <ndxf>
        <fill>
          <patternFill patternType="none">
            <bgColor indexed="65"/>
          </patternFill>
        </fill>
      </ndxf>
    </rcc>
    <rcc rId="0" sId="1" dxf="1">
      <nc r="CN211">
        <f>IF(AJ211=AE211,0,1)</f>
      </nc>
      <ndxf>
        <fill>
          <patternFill patternType="none">
            <bgColor indexed="65"/>
          </patternFill>
        </fill>
      </ndxf>
    </rcc>
    <rcc rId="0" sId="1" dxf="1">
      <nc r="CN212">
        <f>IF(AJ212=AE212,0,1)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IF(AJ213=AE213,0,1)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IF(AJ214=AE214,0,1)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IF(AJ215=AE215,0,1)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IF(AJ216=AE216,0,1)</f>
      </nc>
      <ndxf>
        <fill>
          <patternFill patternType="none">
            <bgColor indexed="65"/>
          </patternFill>
        </fill>
      </ndxf>
    </rcc>
    <rcc rId="0" sId="1" dxf="1">
      <nc r="CN217">
        <f>IF(AJ217=AE217,0,1)</f>
      </nc>
      <ndxf>
        <fill>
          <patternFill patternType="none">
            <bgColor indexed="65"/>
          </patternFill>
        </fill>
      </ndxf>
    </rcc>
    <rcc rId="0" sId="1" dxf="1">
      <nc r="CN218">
        <f>IF(AJ218=AE218,0,1)</f>
      </nc>
      <ndxf>
        <fill>
          <patternFill patternType="none">
            <bgColor indexed="65"/>
          </patternFill>
        </fill>
      </ndxf>
    </rcc>
    <rcc rId="0" sId="1" dxf="1">
      <nc r="CN219">
        <f>IF(AJ219=AE219,0,1)</f>
      </nc>
      <ndxf>
        <fill>
          <patternFill patternType="none">
            <bgColor indexed="65"/>
          </patternFill>
        </fill>
      </ndxf>
    </rcc>
    <rcc rId="0" sId="1" dxf="1">
      <nc r="CN220">
        <f>IF(AJ220=AE220,0,1)</f>
      </nc>
      <ndxf>
        <fill>
          <patternFill patternType="none">
            <bgColor indexed="65"/>
          </patternFill>
        </fill>
      </ndxf>
    </rcc>
    <rcc rId="0" sId="1" dxf="1">
      <nc r="CN221">
        <f>IF(AJ221=AE221,0,1)</f>
      </nc>
      <ndxf>
        <fill>
          <patternFill patternType="none">
            <bgColor indexed="65"/>
          </patternFill>
        </fill>
      </ndxf>
    </rcc>
    <rcc rId="0" sId="1" dxf="1">
      <nc r="CN222">
        <f>IF(AJ222=AE222,0,1)</f>
      </nc>
      <ndxf>
        <fill>
          <patternFill patternType="none">
            <bgColor indexed="65"/>
          </patternFill>
        </fill>
      </ndxf>
    </rcc>
    <rcc rId="0" sId="1" dxf="1">
      <nc r="CN223">
        <f>IF(AJ223=AE223,0,1)</f>
      </nc>
      <ndxf>
        <fill>
          <patternFill patternType="none">
            <bgColor indexed="65"/>
          </patternFill>
        </fill>
      </ndxf>
    </rcc>
    <rcc rId="0" sId="1" dxf="1">
      <nc r="CN224">
        <f>IF(AJ224=AE224,0,1)</f>
      </nc>
      <ndxf>
        <fill>
          <patternFill patternType="none">
            <bgColor indexed="65"/>
          </patternFill>
        </fill>
      </ndxf>
    </rcc>
    <rcc rId="0" sId="1" dxf="1">
      <nc r="CN225">
        <f>IF(AJ225=AE225,0,1)</f>
      </nc>
      <ndxf>
        <fill>
          <patternFill patternType="none">
            <bgColor indexed="65"/>
          </patternFill>
        </fill>
      </ndxf>
    </rcc>
    <rcc rId="0" sId="1" dxf="1">
      <nc r="CN226">
        <f>IF(AJ226=AE226,0,1)</f>
      </nc>
      <ndxf>
        <fill>
          <patternFill patternType="none">
            <bgColor indexed="65"/>
          </patternFill>
        </fill>
      </ndxf>
    </rcc>
    <rcc rId="0" sId="1" dxf="1">
      <nc r="CN227">
        <f>IF(AJ227=AE227,0,1)</f>
      </nc>
      <ndxf>
        <fill>
          <patternFill patternType="none">
            <bgColor indexed="65"/>
          </patternFill>
        </fill>
      </ndxf>
    </rcc>
    <rcc rId="0" sId="1" dxf="1">
      <nc r="CN228">
        <f>IF(AJ228=AE228,0,1)</f>
      </nc>
      <ndxf>
        <fill>
          <patternFill patternType="none">
            <bgColor indexed="65"/>
          </patternFill>
        </fill>
      </ndxf>
    </rcc>
    <rcc rId="0" sId="1" dxf="1">
      <nc r="CN229">
        <f>IF(AJ229=AE229,0,1)</f>
      </nc>
      <ndxf>
        <fill>
          <patternFill patternType="none">
            <bgColor indexed="65"/>
          </patternFill>
        </fill>
      </ndxf>
    </rcc>
    <rcc rId="0" sId="1" dxf="1">
      <nc r="CN230">
        <f>IF(AJ230=AE230,0,1)</f>
      </nc>
      <ndxf>
        <fill>
          <patternFill patternType="none">
            <bgColor indexed="65"/>
          </patternFill>
        </fill>
      </ndxf>
    </rcc>
    <rcc rId="0" sId="1" dxf="1">
      <nc r="CN231">
        <f>IF(AJ231=AE231,0,1)</f>
      </nc>
      <ndxf>
        <fill>
          <patternFill patternType="none">
            <bgColor indexed="65"/>
          </patternFill>
        </fill>
      </ndxf>
    </rcc>
    <rcc rId="0" sId="1" dxf="1">
      <nc r="CN232">
        <f>IF(AJ232=AE232,0,1)</f>
      </nc>
      <ndxf>
        <fill>
          <patternFill patternType="none">
            <bgColor indexed="65"/>
          </patternFill>
        </fill>
      </ndxf>
    </rcc>
    <rcc rId="0" sId="1" dxf="1">
      <nc r="CN233">
        <f>IF(AJ233=AE233,0,1)</f>
      </nc>
      <ndxf>
        <fill>
          <patternFill patternType="none">
            <bgColor indexed="65"/>
          </patternFill>
        </fill>
      </ndxf>
    </rcc>
    <rcc rId="0" sId="1" dxf="1">
      <nc r="CN234">
        <f>IF(AJ234=AE234,0,1)</f>
      </nc>
      <ndxf>
        <fill>
          <patternFill patternType="none">
            <bgColor indexed="65"/>
          </patternFill>
        </fill>
      </ndxf>
    </rcc>
    <rcc rId="0" sId="1" dxf="1">
      <nc r="CN235">
        <f>IF(AJ235=AE235,0,1)</f>
      </nc>
      <ndxf>
        <fill>
          <patternFill patternType="none">
            <bgColor indexed="65"/>
          </patternFill>
        </fill>
      </ndxf>
    </rcc>
    <rcc rId="0" sId="1" dxf="1">
      <nc r="CN236">
        <f>IF(AJ236=AE236,0,1)</f>
      </nc>
      <ndxf>
        <fill>
          <patternFill patternType="none">
            <bgColor indexed="65"/>
          </patternFill>
        </fill>
      </ndxf>
    </rcc>
    <rcc rId="0" sId="1" dxf="1">
      <nc r="CN237">
        <f>IF(AJ237=AE237,0,1)</f>
      </nc>
      <ndxf>
        <fill>
          <patternFill patternType="none">
            <bgColor indexed="65"/>
          </patternFill>
        </fill>
      </ndxf>
    </rcc>
    <rcc rId="0" sId="1" dxf="1">
      <nc r="CN238">
        <f>IF(AJ238=AE238,0,1)</f>
      </nc>
      <ndxf>
        <fill>
          <patternFill patternType="none">
            <bgColor indexed="65"/>
          </patternFill>
        </fill>
      </ndxf>
    </rcc>
    <rcc rId="0" sId="1" dxf="1">
      <nc r="CN239">
        <f>IF(AJ239=AE239,0,1)</f>
      </nc>
      <ndxf>
        <fill>
          <patternFill patternType="none">
            <bgColor indexed="65"/>
          </patternFill>
        </fill>
      </ndxf>
    </rcc>
    <rcc rId="0" sId="1" dxf="1">
      <nc r="CN240">
        <f>IF(AJ240=AE240,0,1)</f>
      </nc>
      <ndxf>
        <fill>
          <patternFill patternType="none">
            <bgColor indexed="65"/>
          </patternFill>
        </fill>
      </ndxf>
    </rcc>
    <rcc rId="0" sId="1" dxf="1">
      <nc r="CN241">
        <f>IF(AJ241=AE241,0,1)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IF(AJ242=AE242,0,1)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IF(AJ243=AE243,0,1)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IF(AJ244=AE244,0,1)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IF(AJ245=AE245,0,1)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IF(AJ246=AE246,0,1)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IF(AJ247=AE247,0,1)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IF(AJ248=AE248,0,1)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IF(AJ249=AE249,0,1)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IF(AJ250=AE250,0,1)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IF(AJ251=AE251,0,1)</f>
      </nc>
      <ndxf>
        <fill>
          <patternFill patternType="none">
            <bgColor indexed="65"/>
          </patternFill>
        </fill>
      </ndxf>
    </rcc>
    <rcc rId="0" sId="1" dxf="1">
      <nc r="CN252">
        <f>IF(AJ252=AE252,0,1)</f>
      </nc>
      <ndxf>
        <fill>
          <patternFill patternType="none">
            <bgColor indexed="65"/>
          </patternFill>
        </fill>
      </ndxf>
    </rcc>
    <rcc rId="0" sId="1" dxf="1">
      <nc r="CN253">
        <f>IF(AJ253=AE253,0,1)</f>
      </nc>
      <ndxf>
        <fill>
          <patternFill patternType="none">
            <bgColor indexed="65"/>
          </patternFill>
        </fill>
      </ndxf>
    </rcc>
    <rcc rId="0" sId="1" dxf="1">
      <nc r="CN254">
        <f>IF(AJ254=AE254,0,1)</f>
      </nc>
      <ndxf>
        <fill>
          <patternFill patternType="none">
            <bgColor indexed="65"/>
          </patternFill>
        </fill>
      </ndxf>
    </rcc>
    <rcc rId="0" sId="1" dxf="1">
      <nc r="CN255">
        <f>IF(AJ255=AE255,0,1)</f>
      </nc>
      <ndxf>
        <fill>
          <patternFill patternType="none">
            <bgColor indexed="65"/>
          </patternFill>
        </fill>
      </ndxf>
    </rcc>
    <rcc rId="0" sId="1" dxf="1">
      <nc r="CN256">
        <f>IF(AJ256=AE256,0,1)</f>
      </nc>
      <ndxf>
        <fill>
          <patternFill patternType="none">
            <bgColor indexed="65"/>
          </patternFill>
        </fill>
      </ndxf>
    </rcc>
    <rcc rId="0" sId="1" dxf="1">
      <nc r="CN257">
        <f>IF(AJ257=AE257,0,1)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IF(AJ258=AE258,0,1)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IF(AJ259=AE259,0,1)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IF(AJ260=AE260,0,1)</f>
      </nc>
      <ndxf>
        <fill>
          <patternFill patternType="none">
            <bgColor indexed="65"/>
          </patternFill>
        </fill>
      </ndxf>
    </rcc>
    <rcc rId="0" sId="1" dxf="1">
      <nc r="CN261">
        <f>IF(AJ261=AE261,0,1)</f>
      </nc>
      <ndxf>
        <fill>
          <patternFill patternType="none">
            <bgColor indexed="65"/>
          </patternFill>
        </fill>
      </ndxf>
    </rcc>
    <rcc rId="0" sId="1" dxf="1">
      <nc r="CN262">
        <f>IF(AJ262=AE262,0,1)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IF(AJ263=AE263,0,1)</f>
      </nc>
      <ndxf>
        <fill>
          <patternFill patternType="none">
            <bgColor indexed="65"/>
          </patternFill>
        </fill>
      </ndxf>
    </rcc>
    <rcc rId="0" sId="1" dxf="1">
      <nc r="CN264">
        <f>IF(AJ264=AE264,0,1)</f>
      </nc>
      <ndxf>
        <fill>
          <patternFill patternType="none">
            <bgColor indexed="65"/>
          </patternFill>
        </fill>
      </ndxf>
    </rcc>
    <rcc rId="0" sId="1" dxf="1">
      <nc r="CN265">
        <f>IF(AJ265=AE265,0,1)</f>
      </nc>
      <ndxf>
        <fill>
          <patternFill patternType="none">
            <bgColor indexed="65"/>
          </patternFill>
        </fill>
      </ndxf>
    </rcc>
    <rcc rId="0" sId="1" dxf="1">
      <nc r="CN266">
        <f>IF(AJ266=AE266,0,1)</f>
      </nc>
      <ndxf>
        <fill>
          <patternFill patternType="none">
            <bgColor indexed="65"/>
          </patternFill>
        </fill>
      </ndxf>
    </rcc>
    <rcc rId="0" sId="1" dxf="1">
      <nc r="CN267">
        <f>IF(AJ267=AE267,0,1)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IF(AJ268=AE268,0,1)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IF(AJ269=AE269,0,1)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IF(AJ270=AE270,0,1)</f>
      </nc>
      <ndxf>
        <fill>
          <patternFill patternType="none">
            <bgColor indexed="65"/>
          </patternFill>
        </fill>
      </ndxf>
    </rcc>
    <rcc rId="0" sId="1" dxf="1">
      <nc r="CN271">
        <f>IF(AJ271=AE271,0,1)</f>
      </nc>
      <ndxf>
        <fill>
          <patternFill patternType="none">
            <bgColor indexed="65"/>
          </patternFill>
        </fill>
      </ndxf>
    </rcc>
    <rcc rId="0" sId="1" dxf="1">
      <nc r="CN272">
        <f>IF(AJ272=AE272,0,1)</f>
      </nc>
      <ndxf>
        <fill>
          <patternFill patternType="none">
            <bgColor indexed="65"/>
          </patternFill>
        </fill>
      </ndxf>
    </rcc>
    <rcc rId="0" sId="1" dxf="1">
      <nc r="CN273">
        <f>IF(AJ273=AE273,0,1)</f>
      </nc>
      <ndxf>
        <fill>
          <patternFill patternType="none">
            <bgColor indexed="65"/>
          </patternFill>
        </fill>
      </ndxf>
    </rcc>
    <rcc rId="0" sId="1" dxf="1">
      <nc r="CN274">
        <f>IF(AJ274=AE274,0,1)</f>
      </nc>
      <ndxf>
        <fill>
          <patternFill patternType="none">
            <bgColor indexed="65"/>
          </patternFill>
        </fill>
      </ndxf>
    </rcc>
    <rcc rId="0" sId="1" dxf="1">
      <nc r="CN275">
        <f>IF(AJ275=AE275,0,1)</f>
      </nc>
      <ndxf>
        <fill>
          <patternFill patternType="none">
            <bgColor indexed="65"/>
          </patternFill>
        </fill>
      </ndxf>
    </rcc>
    <rcc rId="0" sId="1" dxf="1">
      <nc r="CN276">
        <f>IF(AJ276=AE276,0,1)</f>
      </nc>
      <ndxf>
        <fill>
          <patternFill patternType="none">
            <bgColor indexed="65"/>
          </patternFill>
        </fill>
      </ndxf>
    </rcc>
    <rcc rId="0" sId="1" dxf="1">
      <nc r="CN277">
        <f>IF(AJ277=AE277,0,1)</f>
      </nc>
      <ndxf>
        <fill>
          <patternFill patternType="none">
            <bgColor indexed="65"/>
          </patternFill>
        </fill>
      </ndxf>
    </rcc>
    <rcc rId="0" sId="1" dxf="1">
      <nc r="CN278">
        <f>IF(AJ278=AE278,0,1)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IF(AJ279=AE279,0,1)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IF(AJ280=AE280,0,1)</f>
      </nc>
      <ndxf>
        <fill>
          <patternFill patternType="none">
            <bgColor indexed="65"/>
          </patternFill>
        </fill>
      </ndxf>
    </rcc>
    <rcc rId="0" sId="1" dxf="1">
      <nc r="CN281">
        <f>IF(AJ281=AE281,0,1)</f>
      </nc>
      <ndxf>
        <fill>
          <patternFill patternType="none">
            <bgColor indexed="65"/>
          </patternFill>
        </fill>
      </ndxf>
    </rcc>
    <rcc rId="0" sId="1" dxf="1">
      <nc r="CN282">
        <f>IF(AJ282=AE282,0,1)</f>
      </nc>
      <ndxf>
        <fill>
          <patternFill patternType="none">
            <bgColor indexed="65"/>
          </patternFill>
        </fill>
      </ndxf>
    </rcc>
    <rcc rId="0" sId="1" dxf="1">
      <nc r="CN283">
        <f>IF(AJ283=AE283,0,1)</f>
      </nc>
      <ndxf>
        <fill>
          <patternFill patternType="none">
            <bgColor indexed="65"/>
          </patternFill>
        </fill>
      </ndxf>
    </rcc>
    <rcc rId="0" sId="1" dxf="1">
      <nc r="CN284">
        <f>IF(AJ284=AE284,0,1)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IF(AJ285=AE285,0,1)</f>
      </nc>
      <ndxf>
        <fill>
          <patternFill patternType="none">
            <bgColor indexed="65"/>
          </patternFill>
        </fill>
      </ndxf>
    </rcc>
    <rcc rId="0" sId="1" dxf="1">
      <nc r="CN286">
        <f>IF(AJ286=AE286,0,1)</f>
      </nc>
      <ndxf>
        <fill>
          <patternFill patternType="none">
            <bgColor indexed="65"/>
          </patternFill>
        </fill>
      </ndxf>
    </rcc>
    <rcc rId="0" sId="1" dxf="1">
      <nc r="CN287">
        <f>IF(AJ287=AE287,0,1)</f>
      </nc>
      <ndxf>
        <fill>
          <patternFill patternType="none">
            <bgColor indexed="65"/>
          </patternFill>
        </fill>
      </ndxf>
    </rcc>
    <rcc rId="0" sId="1" dxf="1">
      <nc r="CN288">
        <f>IF(AJ288=AE288,0,1)</f>
      </nc>
      <ndxf>
        <fill>
          <patternFill patternType="none">
            <bgColor indexed="65"/>
          </patternFill>
        </fill>
      </ndxf>
    </rcc>
    <rcc rId="0" sId="1" dxf="1">
      <nc r="CN289">
        <f>IF(AJ289=AE289,0,1)</f>
      </nc>
      <ndxf>
        <fill>
          <patternFill patternType="none">
            <bgColor indexed="65"/>
          </patternFill>
        </fill>
      </ndxf>
    </rcc>
    <rcc rId="0" sId="1" dxf="1">
      <nc r="CN290">
        <f>IF(AJ290=AE290,0,1)</f>
      </nc>
      <ndxf>
        <fill>
          <patternFill patternType="none">
            <bgColor indexed="65"/>
          </patternFill>
        </fill>
      </ndxf>
    </rcc>
    <rcc rId="0" sId="1" dxf="1">
      <nc r="CN291">
        <f>IF(AJ291=AE291,0,1)</f>
      </nc>
      <ndxf>
        <fill>
          <patternFill patternType="none">
            <bgColor indexed="65"/>
          </patternFill>
        </fill>
      </ndxf>
    </rcc>
    <rcc rId="0" sId="1" dxf="1">
      <nc r="CN292">
        <f>IF(AJ292=AE292,0,1)</f>
      </nc>
      <ndxf>
        <fill>
          <patternFill patternType="none">
            <bgColor indexed="65"/>
          </patternFill>
        </fill>
      </ndxf>
    </rcc>
    <rcc rId="0" sId="1" dxf="1">
      <nc r="CN293">
        <f>IF(AJ293=AE293,0,1)</f>
      </nc>
      <ndxf>
        <fill>
          <patternFill patternType="none">
            <bgColor indexed="65"/>
          </patternFill>
        </fill>
      </ndxf>
    </rcc>
    <rcc rId="0" sId="1" dxf="1">
      <nc r="CN294">
        <f>IF(AJ294=AE294,0,1)</f>
      </nc>
      <ndxf>
        <fill>
          <patternFill patternType="none">
            <bgColor indexed="65"/>
          </patternFill>
        </fill>
      </ndxf>
    </rcc>
    <rcc rId="0" sId="1" dxf="1">
      <nc r="CN295">
        <f>IF(AJ295=AE295,0,1)</f>
      </nc>
      <ndxf>
        <fill>
          <patternFill patternType="none">
            <bgColor indexed="65"/>
          </patternFill>
        </fill>
      </ndxf>
    </rcc>
    <rcc rId="0" sId="1" dxf="1">
      <nc r="CN296">
        <f>IF(AJ296=AE296,0,1)</f>
      </nc>
      <ndxf>
        <fill>
          <patternFill patternType="none">
            <bgColor indexed="65"/>
          </patternFill>
        </fill>
      </ndxf>
    </rcc>
    <rcc rId="0" sId="1" dxf="1">
      <nc r="CN297">
        <f>IF(AJ297=AE297,0,1)</f>
      </nc>
      <ndxf>
        <fill>
          <patternFill patternType="none">
            <bgColor indexed="65"/>
          </patternFill>
        </fill>
      </ndxf>
    </rcc>
    <rcc rId="0" sId="1" dxf="1">
      <nc r="CN298">
        <f>IF(AJ298=AE298,0,1)</f>
      </nc>
      <ndxf>
        <fill>
          <patternFill patternType="none">
            <bgColor indexed="65"/>
          </patternFill>
        </fill>
      </ndxf>
    </rcc>
    <rcc rId="0" sId="1" dxf="1">
      <nc r="CN299">
        <f>IF(AJ299=AE299,0,1)</f>
      </nc>
      <ndxf>
        <fill>
          <patternFill patternType="none">
            <bgColor indexed="65"/>
          </patternFill>
        </fill>
      </ndxf>
    </rcc>
    <rcc rId="0" sId="1" dxf="1">
      <nc r="CN300">
        <f>IF(AJ300=AE300,0,1)</f>
      </nc>
      <ndxf>
        <fill>
          <patternFill patternType="none">
            <bgColor indexed="65"/>
          </patternFill>
        </fill>
      </ndxf>
    </rcc>
    <rcc rId="0" sId="1" dxf="1">
      <nc r="CN301">
        <f>IF(AJ301=AE301,0,1)</f>
      </nc>
      <ndxf>
        <fill>
          <patternFill patternType="none">
            <bgColor indexed="65"/>
          </patternFill>
        </fill>
      </ndxf>
    </rcc>
    <rcc rId="0" sId="1" dxf="1">
      <nc r="CN302">
        <f>IF(AJ302=AE302,0,1)</f>
      </nc>
      <ndxf>
        <fill>
          <patternFill patternType="none">
            <bgColor indexed="65"/>
          </patternFill>
        </fill>
      </ndxf>
    </rcc>
    <rcc rId="0" sId="1" dxf="1">
      <nc r="CN303">
        <f>IF(AJ303=AE303,0,1)</f>
      </nc>
      <ndxf>
        <fill>
          <patternFill patternType="none">
            <bgColor indexed="65"/>
          </patternFill>
        </fill>
      </ndxf>
    </rcc>
    <rcc rId="0" sId="1" dxf="1">
      <nc r="CN304">
        <f>IF(AJ304=AE304,0,1)</f>
      </nc>
      <ndxf>
        <fill>
          <patternFill patternType="none">
            <bgColor indexed="65"/>
          </patternFill>
        </fill>
      </ndxf>
    </rcc>
    <rcc rId="0" sId="1" dxf="1">
      <nc r="CN305">
        <f>IF(AJ305=AE305,0,1)</f>
      </nc>
      <ndxf>
        <fill>
          <patternFill patternType="none">
            <bgColor indexed="65"/>
          </patternFill>
        </fill>
      </ndxf>
    </rcc>
    <rcc rId="0" sId="1" dxf="1">
      <nc r="CN306">
        <f>IF(AJ306=AE306,0,1)</f>
      </nc>
      <ndxf>
        <fill>
          <patternFill patternType="none">
            <bgColor indexed="65"/>
          </patternFill>
        </fill>
      </ndxf>
    </rcc>
    <rcc rId="0" sId="1" dxf="1">
      <nc r="CN307">
        <f>IF(AJ307=AE307,0,1)</f>
      </nc>
      <ndxf>
        <fill>
          <patternFill patternType="none">
            <bgColor indexed="65"/>
          </patternFill>
        </fill>
      </ndxf>
    </rcc>
    <rcc rId="0" sId="1" dxf="1">
      <nc r="CN308">
        <f>IF(AJ308=AE308,0,1)</f>
      </nc>
      <ndxf>
        <fill>
          <patternFill patternType="none">
            <bgColor indexed="65"/>
          </patternFill>
        </fill>
      </ndxf>
    </rcc>
    <rcc rId="0" sId="1" dxf="1">
      <nc r="CN309">
        <f>IF(AJ309=AE309,0,1)</f>
      </nc>
      <ndxf>
        <fill>
          <patternFill patternType="none">
            <bgColor indexed="65"/>
          </patternFill>
        </fill>
      </ndxf>
    </rcc>
    <rcc rId="0" sId="1" dxf="1">
      <nc r="CN310">
        <f>IF(AJ310=AE310,0,1)</f>
      </nc>
      <ndxf>
        <fill>
          <patternFill patternType="none">
            <bgColor indexed="65"/>
          </patternFill>
        </fill>
      </ndxf>
    </rcc>
    <rcc rId="0" sId="1" dxf="1">
      <nc r="CN311">
        <f>IF(AJ311=AE311,0,1)</f>
      </nc>
      <ndxf>
        <fill>
          <patternFill patternType="none">
            <bgColor indexed="65"/>
          </patternFill>
        </fill>
      </ndxf>
    </rcc>
    <rcc rId="0" sId="1" dxf="1">
      <nc r="CN312">
        <f>IF(AJ312=AE312,0,1)</f>
      </nc>
      <ndxf>
        <fill>
          <patternFill patternType="none">
            <bgColor indexed="65"/>
          </patternFill>
        </fill>
      </ndxf>
    </rcc>
    <rcc rId="0" sId="1" dxf="1">
      <nc r="CN313">
        <f>IF(AJ313=AE313,0,1)</f>
      </nc>
      <ndxf>
        <fill>
          <patternFill patternType="none">
            <bgColor indexed="65"/>
          </patternFill>
        </fill>
      </ndxf>
    </rcc>
    <rcc rId="0" sId="1" dxf="1">
      <nc r="CN314">
        <f>IF(AJ314=AE314,0,1)</f>
      </nc>
      <ndxf>
        <fill>
          <patternFill patternType="none">
            <bgColor indexed="65"/>
          </patternFill>
        </fill>
      </ndxf>
    </rcc>
    <rcc rId="0" sId="1" dxf="1">
      <nc r="CN315">
        <f>IF(AJ315=AE315,0,1)</f>
      </nc>
      <ndxf>
        <fill>
          <patternFill patternType="none">
            <bgColor indexed="65"/>
          </patternFill>
        </fill>
      </ndxf>
    </rcc>
    <rcc rId="0" sId="1" dxf="1">
      <nc r="CN316">
        <f>IF(AJ316=AE316,0,1)</f>
      </nc>
      <ndxf>
        <fill>
          <patternFill patternType="none">
            <bgColor indexed="65"/>
          </patternFill>
        </fill>
      </ndxf>
    </rcc>
    <rcc rId="0" sId="1" dxf="1">
      <nc r="CN317">
        <f>IF(AJ317=AE317,0,1)</f>
      </nc>
      <ndxf>
        <fill>
          <patternFill patternType="none">
            <bgColor indexed="65"/>
          </patternFill>
        </fill>
      </ndxf>
    </rcc>
    <rcc rId="0" sId="1" dxf="1">
      <nc r="CN318">
        <f>IF(AJ318=AE318,0,1)</f>
      </nc>
      <ndxf>
        <fill>
          <patternFill patternType="none">
            <bgColor indexed="65"/>
          </patternFill>
        </fill>
      </ndxf>
    </rcc>
    <rcc rId="0" sId="1" dxf="1">
      <nc r="CN319">
        <f>IF(AJ319=AE319,0,1)</f>
      </nc>
      <ndxf>
        <fill>
          <patternFill patternType="none">
            <bgColor indexed="65"/>
          </patternFill>
        </fill>
      </ndxf>
    </rcc>
    <rcc rId="0" sId="1" dxf="1">
      <nc r="CN320">
        <f>IF(AJ320=AE320,0,1)</f>
      </nc>
      <ndxf>
        <fill>
          <patternFill patternType="none">
            <bgColor indexed="65"/>
          </patternFill>
        </fill>
      </ndxf>
    </rcc>
    <rcc rId="0" sId="1" dxf="1">
      <nc r="CN321">
        <f>IF(AJ321=AE321,0,1)</f>
      </nc>
      <ndxf>
        <fill>
          <patternFill patternType="none">
            <bgColor indexed="65"/>
          </patternFill>
        </fill>
      </ndxf>
    </rcc>
    <rcc rId="0" sId="1" dxf="1">
      <nc r="CN322">
        <f>IF(AJ322=AE322,0,1)</f>
      </nc>
      <ndxf>
        <fill>
          <patternFill patternType="none">
            <bgColor indexed="65"/>
          </patternFill>
        </fill>
      </ndxf>
    </rcc>
    <rcc rId="0" sId="1" dxf="1">
      <nc r="CN323">
        <f>IF(AJ323=AE323,0,1)</f>
      </nc>
      <ndxf>
        <fill>
          <patternFill patternType="none">
            <bgColor indexed="65"/>
          </patternFill>
        </fill>
      </ndxf>
    </rcc>
    <rcc rId="0" sId="1" dxf="1">
      <nc r="CN324">
        <f>IF(AJ324=AE324,0,1)</f>
      </nc>
      <ndxf>
        <fill>
          <patternFill patternType="none">
            <bgColor indexed="65"/>
          </patternFill>
        </fill>
      </ndxf>
    </rcc>
    <rcc rId="0" sId="1" dxf="1">
      <nc r="CN325">
        <f>IF(AJ325=AE325,0,1)</f>
      </nc>
      <ndxf>
        <fill>
          <patternFill patternType="none">
            <bgColor indexed="65"/>
          </patternFill>
        </fill>
      </ndxf>
    </rcc>
    <rcc rId="0" sId="1" dxf="1">
      <nc r="CN326">
        <f>IF(AJ326=AE326,0,1)</f>
      </nc>
      <ndxf>
        <fill>
          <patternFill patternType="none">
            <bgColor indexed="65"/>
          </patternFill>
        </fill>
      </ndxf>
    </rcc>
    <rcc rId="0" sId="1" dxf="1">
      <nc r="CN327">
        <f>IF(AJ327=AE327,0,1)</f>
      </nc>
      <ndxf>
        <fill>
          <patternFill patternType="none">
            <bgColor indexed="65"/>
          </patternFill>
        </fill>
      </ndxf>
    </rcc>
    <rcc rId="0" sId="1" dxf="1">
      <nc r="CN328">
        <f>IF(AJ328=AE328,0,1)</f>
      </nc>
      <ndxf>
        <fill>
          <patternFill patternType="none">
            <bgColor indexed="65"/>
          </patternFill>
        </fill>
      </ndxf>
    </rcc>
    <rcc rId="0" sId="1" dxf="1">
      <nc r="CN329">
        <f>IF(AJ329=AE329,0,1)</f>
      </nc>
      <ndxf>
        <fill>
          <patternFill patternType="none">
            <bgColor indexed="65"/>
          </patternFill>
        </fill>
      </ndxf>
    </rcc>
    <rcc rId="0" sId="1" dxf="1">
      <nc r="CN330">
        <f>IF(AJ330=AE330,0,1)</f>
      </nc>
      <ndxf>
        <fill>
          <patternFill patternType="none">
            <bgColor indexed="65"/>
          </patternFill>
        </fill>
      </ndxf>
    </rcc>
    <rcc rId="0" sId="1" dxf="1">
      <nc r="CN331">
        <f>IF(AJ331=AE331,0,1)</f>
      </nc>
      <ndxf>
        <fill>
          <patternFill patternType="none">
            <bgColor indexed="65"/>
          </patternFill>
        </fill>
      </ndxf>
    </rcc>
    <rcc rId="0" sId="1" dxf="1">
      <nc r="CN332">
        <f>IF(AJ332=AE332,0,1)</f>
      </nc>
      <ndxf>
        <fill>
          <patternFill patternType="none">
            <bgColor indexed="65"/>
          </patternFill>
        </fill>
      </ndxf>
    </rcc>
    <rcc rId="0" sId="1" dxf="1">
      <nc r="CN333">
        <f>IF(AJ333=AE333,0,1)</f>
      </nc>
      <ndxf>
        <fill>
          <patternFill patternType="none">
            <bgColor indexed="65"/>
          </patternFill>
        </fill>
      </ndxf>
    </rcc>
    <rcc rId="0" sId="1" dxf="1">
      <nc r="CN334">
        <f>IF(AJ334=AE334,0,1)</f>
      </nc>
      <ndxf>
        <fill>
          <patternFill patternType="none">
            <bgColor indexed="65"/>
          </patternFill>
        </fill>
      </ndxf>
    </rcc>
    <rcc rId="0" sId="1" dxf="1">
      <nc r="CN335">
        <f>IF(AJ335=AE335,0,1)</f>
      </nc>
      <ndxf>
        <fill>
          <patternFill patternType="none">
            <bgColor indexed="65"/>
          </patternFill>
        </fill>
      </ndxf>
    </rcc>
    <rcc rId="0" sId="1" dxf="1">
      <nc r="CN336">
        <f>IF(AJ336=AE336,0,1)</f>
      </nc>
      <ndxf>
        <fill>
          <patternFill patternType="none">
            <bgColor indexed="65"/>
          </patternFill>
        </fill>
      </ndxf>
    </rcc>
    <rcc rId="0" sId="1" dxf="1">
      <nc r="CN337">
        <f>IF(AJ337=AE337,0,1)</f>
      </nc>
      <ndxf>
        <fill>
          <patternFill patternType="none">
            <bgColor indexed="65"/>
          </patternFill>
        </fill>
      </ndxf>
    </rcc>
    <rcc rId="0" sId="1" dxf="1">
      <nc r="CN338">
        <f>IF(AJ338=AE338,0,1)</f>
      </nc>
      <ndxf>
        <fill>
          <patternFill patternType="none">
            <bgColor indexed="65"/>
          </patternFill>
        </fill>
      </ndxf>
    </rcc>
    <rcc rId="0" sId="1" dxf="1">
      <nc r="CN339">
        <f>IF(AJ339=AE339,0,1)</f>
      </nc>
      <ndxf>
        <fill>
          <patternFill patternType="none">
            <bgColor indexed="65"/>
          </patternFill>
        </fill>
      </ndxf>
    </rcc>
    <rcc rId="0" sId="1" dxf="1">
      <nc r="CN340">
        <f>IF(AJ340=AE340,0,1)</f>
      </nc>
      <ndxf>
        <fill>
          <patternFill patternType="none">
            <bgColor indexed="65"/>
          </patternFill>
        </fill>
      </ndxf>
    </rcc>
    <rcc rId="0" sId="1" dxf="1">
      <nc r="CN341">
        <f>IF(AJ341=AE341,0,1)</f>
      </nc>
      <ndxf>
        <fill>
          <patternFill patternType="none">
            <bgColor indexed="65"/>
          </patternFill>
        </fill>
      </ndxf>
    </rcc>
    <rcc rId="0" sId="1" dxf="1">
      <nc r="CN342">
        <f>IF(AJ342=AE342,0,1)</f>
      </nc>
      <ndxf>
        <fill>
          <patternFill patternType="none">
            <bgColor indexed="65"/>
          </patternFill>
        </fill>
      </ndxf>
    </rcc>
    <rcc rId="0" sId="1" dxf="1">
      <nc r="CN343">
        <f>IF(AJ343=AE343,0,1)</f>
      </nc>
      <ndxf>
        <fill>
          <patternFill patternType="none">
            <bgColor indexed="65"/>
          </patternFill>
        </fill>
      </ndxf>
    </rcc>
    <rcc rId="0" sId="1" dxf="1">
      <nc r="CN344">
        <f>IF(AJ344=AE344,0,1)</f>
      </nc>
      <ndxf>
        <fill>
          <patternFill patternType="none">
            <bgColor indexed="65"/>
          </patternFill>
        </fill>
      </ndxf>
    </rcc>
    <rcc rId="0" sId="1" dxf="1">
      <nc r="CN345">
        <f>IF(AJ345=AE345,0,1)</f>
      </nc>
      <ndxf>
        <fill>
          <patternFill patternType="none">
            <bgColor indexed="65"/>
          </patternFill>
        </fill>
      </ndxf>
    </rcc>
    <rcc rId="0" sId="1" dxf="1">
      <nc r="CN346">
        <f>IF(AJ346=AE346,0,1)</f>
      </nc>
      <ndxf>
        <fill>
          <patternFill patternType="none">
            <bgColor indexed="65"/>
          </patternFill>
        </fill>
      </ndxf>
    </rcc>
    <rcc rId="0" sId="1" dxf="1">
      <nc r="CN347">
        <f>IF(AJ347=AE347,0,1)</f>
      </nc>
      <ndxf>
        <fill>
          <patternFill patternType="none">
            <bgColor indexed="65"/>
          </patternFill>
        </fill>
      </ndxf>
    </rcc>
    <rcc rId="0" sId="1" dxf="1">
      <nc r="CN348">
        <f>IF(AJ348=AE348,0,1)</f>
      </nc>
      <ndxf>
        <fill>
          <patternFill patternType="none">
            <bgColor indexed="65"/>
          </patternFill>
        </fill>
      </ndxf>
    </rcc>
    <rcc rId="0" sId="1" dxf="1">
      <nc r="CN349">
        <f>IF(AJ349=AE349,0,1)</f>
      </nc>
      <ndxf>
        <fill>
          <patternFill patternType="none">
            <bgColor indexed="65"/>
          </patternFill>
        </fill>
      </ndxf>
    </rcc>
    <rcc rId="0" sId="1" dxf="1">
      <nc r="CN350">
        <f>IF(AJ350=AE350,0,1)</f>
      </nc>
      <ndxf>
        <fill>
          <patternFill patternType="none">
            <bgColor indexed="65"/>
          </patternFill>
        </fill>
      </ndxf>
    </rcc>
    <rcc rId="0" sId="1" dxf="1">
      <nc r="CN351">
        <f>IF(AJ351=AE351,0,1)</f>
      </nc>
      <ndxf>
        <fill>
          <patternFill patternType="none">
            <bgColor indexed="65"/>
          </patternFill>
        </fill>
      </ndxf>
    </rcc>
    <rcc rId="0" sId="1" dxf="1">
      <nc r="CN352">
        <f>IF(AJ352=AE352,0,1)</f>
      </nc>
      <ndxf>
        <fill>
          <patternFill patternType="none">
            <bgColor indexed="65"/>
          </patternFill>
        </fill>
      </ndxf>
    </rcc>
    <rcc rId="0" sId="1" dxf="1">
      <nc r="CN353">
        <f>IF(AJ353=AE353,0,1)</f>
      </nc>
      <ndxf>
        <fill>
          <patternFill patternType="none">
            <bgColor indexed="65"/>
          </patternFill>
        </fill>
      </ndxf>
    </rcc>
    <rcc rId="0" sId="1" dxf="1">
      <nc r="CN354">
        <f>IF(AJ354=AE354,0,1)</f>
      </nc>
      <ndxf>
        <fill>
          <patternFill patternType="none">
            <bgColor indexed="65"/>
          </patternFill>
        </fill>
      </ndxf>
    </rcc>
    <rcc rId="0" sId="1" dxf="1">
      <nc r="CN355">
        <f>IF(AJ355=AE355,0,1)</f>
      </nc>
      <ndxf>
        <fill>
          <patternFill patternType="none">
            <bgColor indexed="65"/>
          </patternFill>
        </fill>
      </ndxf>
    </rcc>
    <rcc rId="0" sId="1" dxf="1">
      <nc r="CN356">
        <f>IF(AJ356=AE356,0,1)</f>
      </nc>
      <ndxf>
        <fill>
          <patternFill patternType="none">
            <bgColor indexed="65"/>
          </patternFill>
        </fill>
      </ndxf>
    </rcc>
    <rcc rId="0" sId="1" dxf="1">
      <nc r="CN357">
        <f>IF(AJ357=AE357,0,1)</f>
      </nc>
      <ndxf>
        <fill>
          <patternFill patternType="none">
            <bgColor indexed="65"/>
          </patternFill>
        </fill>
      </ndxf>
    </rcc>
    <rcc rId="0" sId="1" dxf="1">
      <nc r="CN358">
        <f>IF(AJ358=AE358,0,1)</f>
      </nc>
      <ndxf>
        <fill>
          <patternFill patternType="none">
            <bgColor indexed="65"/>
          </patternFill>
        </fill>
      </ndxf>
    </rcc>
    <rcc rId="0" sId="1" dxf="1">
      <nc r="CN359">
        <f>IF(AJ359=AE359,0,1)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IF(AJ360=AE360,0,1)</f>
      </nc>
      <ndxf>
        <fill>
          <patternFill patternType="none">
            <bgColor indexed="65"/>
          </patternFill>
        </fill>
      </ndxf>
    </rcc>
    <rcc rId="0" sId="1" dxf="1">
      <nc r="CN361">
        <f>IF(AJ361=AE361,0,1)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IF(AJ362=AE362,0,1)</f>
      </nc>
      <ndxf>
        <fill>
          <patternFill patternType="none">
            <bgColor indexed="65"/>
          </patternFill>
        </fill>
      </ndxf>
    </rcc>
    <rcc rId="0" sId="1" dxf="1">
      <nc r="CN363">
        <f>IF(AJ363=AE363,0,1)</f>
      </nc>
      <ndxf>
        <fill>
          <patternFill patternType="none">
            <bgColor indexed="65"/>
          </patternFill>
        </fill>
      </ndxf>
    </rcc>
    <rcc rId="0" sId="1" dxf="1">
      <nc r="CN364">
        <f>IF(AJ364=AE364,0,1)</f>
      </nc>
      <ndxf>
        <fill>
          <patternFill patternType="none">
            <bgColor indexed="65"/>
          </patternFill>
        </fill>
      </ndxf>
    </rcc>
    <rcc rId="0" sId="1" dxf="1">
      <nc r="CN365">
        <f>IF(AJ365=AE365,0,1)</f>
      </nc>
      <ndxf>
        <fill>
          <patternFill patternType="none">
            <bgColor indexed="65"/>
          </patternFill>
        </fill>
      </ndxf>
    </rcc>
    <rcc rId="0" sId="1" dxf="1">
      <nc r="CN366">
        <f>IF(AJ366=AE366,0,1)</f>
      </nc>
      <ndxf>
        <fill>
          <patternFill patternType="none">
            <bgColor indexed="65"/>
          </patternFill>
        </fill>
      </ndxf>
    </rcc>
    <rcc rId="0" sId="1" dxf="1">
      <nc r="CN367">
        <f>IF(AJ367=AE367,0,1)</f>
      </nc>
      <ndxf>
        <fill>
          <patternFill patternType="none">
            <bgColor indexed="65"/>
          </patternFill>
        </fill>
      </ndxf>
    </rcc>
    <rcc rId="0" sId="1" dxf="1">
      <nc r="CN368">
        <f>IF(AJ368=AE368,0,1)</f>
      </nc>
      <ndxf>
        <fill>
          <patternFill patternType="none">
            <bgColor indexed="65"/>
          </patternFill>
        </fill>
      </ndxf>
    </rcc>
    <rcc rId="0" sId="1" dxf="1">
      <nc r="CN369">
        <f>IF(AJ369=AE369,0,1)</f>
      </nc>
      <ndxf>
        <fill>
          <patternFill patternType="none">
            <bgColor indexed="65"/>
          </patternFill>
        </fill>
      </ndxf>
    </rcc>
    <rcc rId="0" sId="1" dxf="1">
      <nc r="CN370">
        <f>IF(AJ370=AE370,0,1)</f>
      </nc>
      <ndxf>
        <fill>
          <patternFill patternType="none">
            <bgColor indexed="65"/>
          </patternFill>
        </fill>
      </ndxf>
    </rcc>
    <rcc rId="0" sId="1" dxf="1">
      <nc r="CN371">
        <f>IF(AJ371=AE371,0,1)</f>
      </nc>
      <ndxf>
        <fill>
          <patternFill patternType="none">
            <bgColor indexed="65"/>
          </patternFill>
        </fill>
      </ndxf>
    </rcc>
    <rcc rId="0" sId="1" dxf="1">
      <nc r="CN372">
        <f>IF(AJ372=AE372,0,1)</f>
      </nc>
      <ndxf>
        <fill>
          <patternFill patternType="none">
            <bgColor indexed="65"/>
          </patternFill>
        </fill>
      </ndxf>
    </rcc>
    <rcc rId="0" sId="1" dxf="1">
      <nc r="CN373">
        <f>IF(AJ373=AE373,0,1)</f>
      </nc>
      <ndxf>
        <fill>
          <patternFill patternType="none">
            <bgColor indexed="65"/>
          </patternFill>
        </fill>
      </ndxf>
    </rcc>
    <rcc rId="0" sId="1" dxf="1">
      <nc r="CN374">
        <f>IF(AJ374=AE374,0,1)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IF(AJ375=AE375,0,1)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IF(AJ376=AE376,0,1)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IF(AJ377=AE377,0,1)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IF(AJ378=AE378,0,1)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IF(AJ379=AE379,0,1)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IF(AJ380=AE380,0,1)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IF(AJ381=AE381,0,1)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IF(AJ382=AE382,0,1)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IF(AJ383=AE383,0,1)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IF(AJ384=AE384,0,1)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IF(AJ385=AE385,0,1)</f>
      </nc>
      <ndxf>
        <fill>
          <patternFill patternType="none">
            <bgColor indexed="65"/>
          </patternFill>
        </fill>
      </ndxf>
    </rcc>
    <rcc rId="0" sId="1" dxf="1">
      <nc r="CN386">
        <f>IF(AJ386=AE386,0,1)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IF(AJ387=AE387,0,1)</f>
      </nc>
      <ndxf>
        <fill>
          <patternFill patternType="none">
            <bgColor indexed="65"/>
          </patternFill>
        </fill>
      </ndxf>
    </rcc>
    <rcc rId="0" sId="1" dxf="1">
      <nc r="CN388">
        <f>IF(AJ388=AE388,0,1)</f>
      </nc>
      <ndxf>
        <fill>
          <patternFill patternType="none">
            <bgColor indexed="65"/>
          </patternFill>
        </fill>
      </ndxf>
    </rcc>
    <rcc rId="0" sId="1" dxf="1">
      <nc r="CN389">
        <f>IF(AJ389=AE389,0,1)</f>
      </nc>
      <ndxf>
        <fill>
          <patternFill patternType="none">
            <bgColor indexed="65"/>
          </patternFill>
        </fill>
      </ndxf>
    </rcc>
    <rcc rId="0" sId="1" dxf="1">
      <nc r="CN390">
        <f>IF(AJ390=AE390,0,1)</f>
      </nc>
      <ndxf>
        <fill>
          <patternFill patternType="none">
            <bgColor indexed="65"/>
          </patternFill>
        </fill>
      </ndxf>
    </rcc>
    <rcc rId="0" sId="1" dxf="1">
      <nc r="CN391">
        <f>IF(AJ391=AE391,0,1)</f>
      </nc>
      <ndxf>
        <fill>
          <patternFill patternType="none">
            <bgColor indexed="65"/>
          </patternFill>
        </fill>
      </ndxf>
    </rcc>
    <rcc rId="0" sId="1" dxf="1">
      <nc r="CN392">
        <f>IF(AJ392=AE392,0,1)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IF(AJ393=AE393,0,1)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IF(AJ394=AE394,0,1)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IF(AJ395=AE395,0,1)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IF(AJ396=AE396,0,1)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IF(AJ397=AE397,0,1)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IF(AJ398=AE398,0,1)</f>
      </nc>
      <ndxf>
        <fill>
          <patternFill patternType="none">
            <bgColor indexed="65"/>
          </patternFill>
        </fill>
      </ndxf>
    </rcc>
    <rcc rId="0" sId="1" dxf="1">
      <nc r="CN399">
        <f>IF(AJ399=AE399,0,1)</f>
      </nc>
      <ndxf>
        <fill>
          <patternFill patternType="none">
            <bgColor indexed="65"/>
          </patternFill>
        </fill>
      </ndxf>
    </rcc>
    <rcc rId="0" sId="1" dxf="1">
      <nc r="CN400">
        <f>IF(AJ400=AE400,0,1)</f>
      </nc>
      <ndxf>
        <fill>
          <patternFill patternType="none">
            <bgColor indexed="65"/>
          </patternFill>
        </fill>
      </ndxf>
    </rcc>
    <rcc rId="0" sId="1" dxf="1">
      <nc r="CN401">
        <f>IF(AJ401=AE401,0,1)</f>
      </nc>
      <ndxf>
        <fill>
          <patternFill patternType="none">
            <bgColor indexed="65"/>
          </patternFill>
        </fill>
      </ndxf>
    </rcc>
    <rcc rId="0" sId="1" dxf="1">
      <nc r="CN402">
        <f>IF(AJ402=AE402,0,1)</f>
      </nc>
      <ndxf>
        <fill>
          <patternFill patternType="none">
            <bgColor indexed="65"/>
          </patternFill>
        </fill>
      </ndxf>
    </rcc>
    <rcc rId="0" sId="1" dxf="1">
      <nc r="CN403">
        <f>IF(AJ403=AE403,0,1)</f>
      </nc>
      <ndxf>
        <fill>
          <patternFill patternType="none">
            <bgColor indexed="65"/>
          </patternFill>
        </fill>
      </ndxf>
    </rcc>
    <rcc rId="0" sId="1" dxf="1">
      <nc r="CN404">
        <f>IF(AJ404=AE404,0,1)</f>
      </nc>
      <ndxf>
        <fill>
          <patternFill patternType="none">
            <bgColor indexed="65"/>
          </patternFill>
        </fill>
      </ndxf>
    </rcc>
    <rcc rId="0" sId="1" dxf="1">
      <nc r="CN405">
        <f>IF(AJ405=AE405,0,1)</f>
      </nc>
      <ndxf>
        <fill>
          <patternFill patternType="none">
            <bgColor indexed="65"/>
          </patternFill>
        </fill>
      </ndxf>
    </rcc>
    <rcc rId="0" sId="1" dxf="1">
      <nc r="CN406">
        <f>IF(AJ406=AE406,0,1)</f>
      </nc>
      <ndxf>
        <fill>
          <patternFill patternType="none">
            <bgColor indexed="65"/>
          </patternFill>
        </fill>
      </ndxf>
    </rcc>
    <rcc rId="0" sId="1" dxf="1">
      <nc r="CN407">
        <f>IF(AJ407=AE407,0,1)</f>
      </nc>
      <ndxf>
        <fill>
          <patternFill patternType="none">
            <bgColor indexed="65"/>
          </patternFill>
        </fill>
      </ndxf>
    </rcc>
    <rcc rId="0" sId="1" dxf="1">
      <nc r="CN408">
        <f>IF(AJ408=AE408,0,1)</f>
      </nc>
      <ndxf>
        <fill>
          <patternFill patternType="none">
            <bgColor indexed="65"/>
          </patternFill>
        </fill>
      </ndxf>
    </rcc>
    <rcc rId="0" sId="1" dxf="1">
      <nc r="CN409">
        <f>IF(AJ409=AE409,0,1)</f>
      </nc>
      <ndxf>
        <fill>
          <patternFill patternType="none">
            <bgColor indexed="65"/>
          </patternFill>
        </fill>
      </ndxf>
    </rcc>
    <rcc rId="0" sId="1" dxf="1">
      <nc r="CN410">
        <f>IF(AJ410=AE410,0,1)</f>
      </nc>
      <ndxf>
        <fill>
          <patternFill patternType="none">
            <bgColor indexed="65"/>
          </patternFill>
        </fill>
      </ndxf>
    </rcc>
    <rcc rId="0" sId="1" dxf="1">
      <nc r="CN411">
        <f>IF(AJ411=AE411,0,1)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IF(AJ412=AE412,0,1)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IF(AJ413=AE413,0,1)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IF(AJ414=AE414,0,1)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IF(AJ415=AE415,0,1)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IF(AJ416=AE416,0,1)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IF(AJ417=AE417,0,1)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IF(AJ418=AE418,0,1)</f>
      </nc>
      <ndxf>
        <fill>
          <patternFill patternType="none">
            <bgColor indexed="65"/>
          </patternFill>
        </fill>
      </ndxf>
    </rcc>
    <rcc rId="0" sId="1" dxf="1">
      <nc r="CN419">
        <f>IF(AJ419=AE419,0,1)</f>
      </nc>
      <ndxf>
        <fill>
          <patternFill patternType="none">
            <bgColor indexed="65"/>
          </patternFill>
        </fill>
      </ndxf>
    </rcc>
    <rcc rId="0" sId="1" dxf="1">
      <nc r="CN420">
        <f>IF(AJ420=AE420,0,1)</f>
      </nc>
      <ndxf>
        <fill>
          <patternFill patternType="none">
            <bgColor indexed="65"/>
          </patternFill>
        </fill>
      </ndxf>
    </rcc>
    <rcc rId="0" sId="1" dxf="1">
      <nc r="CN421">
        <f>IF(AJ421=AE421,0,1)</f>
      </nc>
      <ndxf>
        <fill>
          <patternFill patternType="none">
            <bgColor indexed="65"/>
          </patternFill>
        </fill>
      </ndxf>
    </rcc>
    <rcc rId="0" sId="1" dxf="1">
      <nc r="CN422">
        <f>IF(AJ422=AE422,0,1)</f>
      </nc>
      <ndxf>
        <fill>
          <patternFill patternType="none">
            <bgColor indexed="65"/>
          </patternFill>
        </fill>
      </ndxf>
    </rcc>
    <rcc rId="0" sId="1" dxf="1">
      <nc r="CN423">
        <f>IF(AJ423=AE423,0,1)</f>
      </nc>
      <ndxf>
        <fill>
          <patternFill patternType="none">
            <bgColor indexed="65"/>
          </patternFill>
        </fill>
      </ndxf>
    </rcc>
    <rcc rId="0" sId="1" dxf="1">
      <nc r="CN424">
        <f>IF(AJ424=AE424,0,1)</f>
      </nc>
      <ndxf>
        <fill>
          <patternFill patternType="none">
            <bgColor indexed="65"/>
          </patternFill>
        </fill>
      </ndxf>
    </rcc>
    <rcc rId="0" sId="1" dxf="1">
      <nc r="CN425">
        <f>IF(AJ425=AE425,0,1)</f>
      </nc>
      <ndxf>
        <fill>
          <patternFill patternType="none">
            <bgColor indexed="65"/>
          </patternFill>
        </fill>
      </ndxf>
    </rcc>
    <rcc rId="0" sId="1" dxf="1">
      <nc r="CN426">
        <f>IF(AJ426=AE426,0,1)</f>
      </nc>
      <ndxf>
        <fill>
          <patternFill patternType="none">
            <bgColor indexed="65"/>
          </patternFill>
        </fill>
      </ndxf>
    </rcc>
    <rcc rId="0" sId="1" dxf="1">
      <nc r="CN427">
        <f>IF(AJ427=AE427,0,1)</f>
      </nc>
      <ndxf>
        <fill>
          <patternFill patternType="none">
            <bgColor indexed="65"/>
          </patternFill>
        </fill>
      </ndxf>
    </rcc>
    <rcc rId="0" sId="1" dxf="1">
      <nc r="CN428">
        <f>IF(AJ428=AE428,0,1)</f>
      </nc>
      <ndxf>
        <fill>
          <patternFill patternType="none">
            <bgColor indexed="65"/>
          </patternFill>
        </fill>
      </ndxf>
    </rcc>
    <rcc rId="0" sId="1" dxf="1">
      <nc r="CN429">
        <f>IF(AJ429=AE429,0,1)</f>
      </nc>
      <ndxf>
        <fill>
          <patternFill patternType="none">
            <bgColor indexed="65"/>
          </patternFill>
        </fill>
      </ndxf>
    </rcc>
    <rcc rId="0" sId="1" dxf="1">
      <nc r="CN430">
        <f>IF(AJ430=AE430,0,1)</f>
      </nc>
      <ndxf>
        <fill>
          <patternFill patternType="none">
            <bgColor indexed="65"/>
          </patternFill>
        </fill>
      </ndxf>
    </rcc>
    <rcc rId="0" sId="1" dxf="1">
      <nc r="CN431">
        <f>IF(AJ431=AE431,0,1)</f>
      </nc>
      <ndxf>
        <fill>
          <patternFill patternType="none">
            <bgColor indexed="65"/>
          </patternFill>
        </fill>
      </ndxf>
    </rcc>
    <rcc rId="0" sId="1" dxf="1">
      <nc r="CN432">
        <f>IF(AJ432=AE432,0,1)</f>
      </nc>
      <ndxf>
        <fill>
          <patternFill patternType="none">
            <bgColor indexed="65"/>
          </patternFill>
        </fill>
      </ndxf>
    </rcc>
    <rcc rId="0" sId="1" dxf="1">
      <nc r="CN433">
        <f>IF(AJ433=AE433,0,1)</f>
      </nc>
      <ndxf>
        <fill>
          <patternFill patternType="none">
            <bgColor indexed="65"/>
          </patternFill>
        </fill>
      </ndxf>
    </rcc>
    <rcc rId="0" sId="1" dxf="1">
      <nc r="CN434">
        <f>IF(AJ434=AE434,0,1)</f>
      </nc>
      <ndxf>
        <fill>
          <patternFill patternType="none">
            <bgColor indexed="65"/>
          </patternFill>
        </fill>
      </ndxf>
    </rcc>
    <rcc rId="0" sId="1" dxf="1">
      <nc r="CN435">
        <f>IF(AJ435=AE435,0,1)</f>
      </nc>
      <ndxf>
        <fill>
          <patternFill patternType="none">
            <bgColor indexed="65"/>
          </patternFill>
        </fill>
      </ndxf>
    </rcc>
    <rcc rId="0" sId="1" dxf="1">
      <nc r="CN436">
        <f>IF(AJ436=AE436,0,1)</f>
      </nc>
      <ndxf>
        <fill>
          <patternFill patternType="none">
            <bgColor indexed="65"/>
          </patternFill>
        </fill>
      </ndxf>
    </rcc>
    <rcc rId="0" sId="1" dxf="1">
      <nc r="CN437">
        <f>IF(AJ437=AE437,0,1)</f>
      </nc>
      <ndxf>
        <fill>
          <patternFill patternType="none">
            <bgColor indexed="65"/>
          </patternFill>
        </fill>
      </ndxf>
    </rcc>
    <rcc rId="0" sId="1" dxf="1">
      <nc r="CN438">
        <f>IF(AJ438=AE438,0,1)</f>
      </nc>
      <ndxf>
        <fill>
          <patternFill patternType="none">
            <bgColor indexed="65"/>
          </patternFill>
        </fill>
      </ndxf>
    </rcc>
    <rcc rId="0" sId="1" dxf="1">
      <nc r="CN439">
        <f>IF(AJ439=AE439,0,1)</f>
      </nc>
      <ndxf>
        <fill>
          <patternFill patternType="none">
            <bgColor indexed="65"/>
          </patternFill>
        </fill>
      </ndxf>
    </rcc>
    <rcc rId="0" sId="1" dxf="1">
      <nc r="CN440">
        <f>IF(AJ440=AE440,0,1)</f>
      </nc>
      <ndxf>
        <fill>
          <patternFill patternType="none">
            <bgColor indexed="65"/>
          </patternFill>
        </fill>
      </ndxf>
    </rcc>
    <rcc rId="0" sId="1" dxf="1">
      <nc r="CN441">
        <f>IF(AJ441=AE441,0,1)</f>
      </nc>
      <ndxf>
        <fill>
          <patternFill patternType="none">
            <bgColor indexed="65"/>
          </patternFill>
        </fill>
      </ndxf>
    </rcc>
    <rcc rId="0" sId="1" dxf="1">
      <nc r="CN442">
        <f>IF(AJ442=AE442,0,1)</f>
      </nc>
      <ndxf>
        <fill>
          <patternFill patternType="none">
            <bgColor indexed="65"/>
          </patternFill>
        </fill>
      </ndxf>
    </rcc>
    <rcc rId="0" sId="1" dxf="1">
      <nc r="CN443">
        <f>IF(AJ443=AE443,0,1)</f>
      </nc>
      <ndxf>
        <fill>
          <patternFill patternType="none">
            <bgColor indexed="65"/>
          </patternFill>
        </fill>
      </ndxf>
    </rcc>
    <rcc rId="0" sId="1" dxf="1">
      <nc r="CN444">
        <f>IF(AJ444=AE444,0,1)</f>
      </nc>
      <ndxf>
        <fill>
          <patternFill patternType="none">
            <bgColor indexed="65"/>
          </patternFill>
        </fill>
      </ndxf>
    </rcc>
    <rcc rId="0" sId="1" dxf="1">
      <nc r="CN445">
        <f>IF(AJ445=AE445,0,1)</f>
      </nc>
      <ndxf>
        <fill>
          <patternFill patternType="none">
            <bgColor indexed="65"/>
          </patternFill>
        </fill>
      </ndxf>
    </rcc>
    <rcc rId="0" sId="1" dxf="1">
      <nc r="CN446">
        <f>IF(AJ446=AE446,0,1)</f>
      </nc>
      <ndxf>
        <fill>
          <patternFill patternType="none">
            <bgColor indexed="65"/>
          </patternFill>
        </fill>
      </ndxf>
    </rcc>
    <rcc rId="0" sId="1" dxf="1">
      <nc r="CN447">
        <f>IF(AJ447=AE447,0,1)</f>
      </nc>
      <ndxf>
        <fill>
          <patternFill patternType="none">
            <bgColor indexed="65"/>
          </patternFill>
        </fill>
      </ndxf>
    </rcc>
    <rcc rId="0" sId="1" dxf="1">
      <nc r="CN448">
        <f>IF(AJ448=AE448,0,1)</f>
      </nc>
      <ndxf>
        <fill>
          <patternFill patternType="none">
            <bgColor indexed="65"/>
          </patternFill>
        </fill>
      </ndxf>
    </rcc>
    <rcc rId="0" sId="1" dxf="1">
      <nc r="CN449">
        <f>IF(AJ449=AE449,0,1)</f>
      </nc>
      <ndxf>
        <fill>
          <patternFill patternType="none">
            <bgColor indexed="65"/>
          </patternFill>
        </fill>
      </ndxf>
    </rcc>
    <rcc rId="0" sId="1" dxf="1">
      <nc r="CN450">
        <f>IF(AJ450=AE450,0,1)</f>
      </nc>
      <ndxf>
        <fill>
          <patternFill patternType="none">
            <bgColor indexed="65"/>
          </patternFill>
        </fill>
      </ndxf>
    </rcc>
    <rcc rId="0" sId="1" dxf="1">
      <nc r="CN451">
        <f>IF(AJ451=AE451,0,1)</f>
      </nc>
      <ndxf>
        <fill>
          <patternFill patternType="none">
            <bgColor indexed="65"/>
          </patternFill>
        </fill>
      </ndxf>
    </rcc>
    <rcc rId="0" sId="1" dxf="1">
      <nc r="CN452">
        <f>IF(AJ452=AE452,0,1)</f>
      </nc>
      <ndxf>
        <fill>
          <patternFill patternType="none">
            <bgColor indexed="65"/>
          </patternFill>
        </fill>
      </ndxf>
    </rcc>
    <rcc rId="0" sId="1" dxf="1">
      <nc r="CN453">
        <f>IF(AJ453=AE453,0,1)</f>
      </nc>
      <ndxf>
        <fill>
          <patternFill patternType="none">
            <bgColor indexed="65"/>
          </patternFill>
        </fill>
      </ndxf>
    </rcc>
    <rcc rId="0" sId="1" dxf="1">
      <nc r="CN454">
        <f>IF(AJ454=AE454,0,1)</f>
      </nc>
      <ndxf>
        <fill>
          <patternFill patternType="none">
            <bgColor indexed="65"/>
          </patternFill>
        </fill>
      </ndxf>
    </rcc>
    <rcc rId="0" sId="1" dxf="1">
      <nc r="CN455">
        <f>IF(AJ455=AE455,0,1)</f>
      </nc>
      <ndxf>
        <fill>
          <patternFill patternType="none">
            <bgColor indexed="65"/>
          </patternFill>
        </fill>
      </ndxf>
    </rcc>
    <rcc rId="0" sId="1" dxf="1">
      <nc r="CN456">
        <f>IF(AJ456=AE456,0,1)</f>
      </nc>
      <ndxf>
        <fill>
          <patternFill patternType="none">
            <bgColor indexed="65"/>
          </patternFill>
        </fill>
      </ndxf>
    </rcc>
    <rcc rId="0" sId="1" dxf="1">
      <nc r="CN457">
        <f>IF(AJ457=AE457,0,1)</f>
      </nc>
      <ndxf>
        <fill>
          <patternFill patternType="none">
            <bgColor indexed="65"/>
          </patternFill>
        </fill>
      </ndxf>
    </rcc>
    <rcc rId="0" sId="1" dxf="1">
      <nc r="CN458">
        <f>IF(AJ458=AE458,0,1)</f>
      </nc>
      <ndxf>
        <fill>
          <patternFill patternType="none">
            <bgColor indexed="65"/>
          </patternFill>
        </fill>
      </ndxf>
    </rcc>
    <rcc rId="0" sId="1" dxf="1">
      <nc r="CN459">
        <f>IF(AJ459=AE459,0,1)</f>
      </nc>
      <ndxf>
        <fill>
          <patternFill patternType="none">
            <bgColor indexed="65"/>
          </patternFill>
        </fill>
      </ndxf>
    </rcc>
    <rcc rId="0" sId="1" dxf="1">
      <nc r="CN460">
        <f>IF(AJ460=AE460,0,1)</f>
      </nc>
      <ndxf>
        <fill>
          <patternFill patternType="none">
            <bgColor indexed="65"/>
          </patternFill>
        </fill>
      </ndxf>
    </rcc>
    <rcc rId="0" sId="1" dxf="1">
      <nc r="CN461">
        <f>IF(AJ461=AE461,0,1)</f>
      </nc>
      <ndxf>
        <fill>
          <patternFill patternType="none">
            <bgColor indexed="65"/>
          </patternFill>
        </fill>
      </ndxf>
    </rcc>
    <rcc rId="0" sId="1" dxf="1">
      <nc r="CN462">
        <f>IF(AJ462=AE462,0,1)</f>
      </nc>
      <ndxf>
        <fill>
          <patternFill patternType="none">
            <bgColor indexed="65"/>
          </patternFill>
        </fill>
      </ndxf>
    </rcc>
    <rcc rId="0" sId="1" dxf="1">
      <nc r="CN463">
        <f>IF(AJ463=AE463,0,1)</f>
      </nc>
      <ndxf>
        <fill>
          <patternFill patternType="none">
            <bgColor indexed="65"/>
          </patternFill>
        </fill>
      </ndxf>
    </rcc>
    <rcc rId="0" sId="1" dxf="1">
      <nc r="CN464">
        <f>IF(AJ464=AE464,0,1)</f>
      </nc>
      <ndxf>
        <fill>
          <patternFill patternType="none">
            <bgColor indexed="65"/>
          </patternFill>
        </fill>
      </ndxf>
    </rcc>
    <rcc rId="0" sId="1" dxf="1">
      <nc r="CN465">
        <f>IF(AJ465=AE465,0,1)</f>
      </nc>
      <ndxf>
        <fill>
          <patternFill patternType="none">
            <bgColor indexed="65"/>
          </patternFill>
        </fill>
      </ndxf>
    </rcc>
    <rcc rId="0" sId="1" dxf="1">
      <nc r="CN466">
        <f>IF(AJ466=AE466,0,1)</f>
      </nc>
      <ndxf>
        <fill>
          <patternFill patternType="none">
            <bgColor indexed="65"/>
          </patternFill>
        </fill>
      </ndxf>
    </rcc>
    <rcc rId="0" sId="1" dxf="1">
      <nc r="CN467">
        <f>IF(AJ467=AE467,0,1)</f>
      </nc>
      <ndxf>
        <fill>
          <patternFill patternType="none">
            <bgColor indexed="65"/>
          </patternFill>
        </fill>
      </ndxf>
    </rcc>
    <rcc rId="0" sId="1" dxf="1">
      <nc r="CN468">
        <f>IF(AJ468=AE468,0,1)</f>
      </nc>
      <ndxf>
        <fill>
          <patternFill patternType="none">
            <bgColor indexed="65"/>
          </patternFill>
        </fill>
      </ndxf>
    </rcc>
    <rcc rId="0" sId="1" dxf="1">
      <nc r="CN469">
        <f>IF(AJ469=AE469,0,1)</f>
      </nc>
      <ndxf>
        <fill>
          <patternFill patternType="none">
            <bgColor indexed="65"/>
          </patternFill>
        </fill>
      </ndxf>
    </rcc>
    <rcc rId="0" sId="1" dxf="1">
      <nc r="CN470">
        <f>IF(AJ470=AE470,0,1)</f>
      </nc>
      <ndxf>
        <fill>
          <patternFill patternType="none">
            <bgColor indexed="65"/>
          </patternFill>
        </fill>
      </ndxf>
    </rcc>
    <rcc rId="0" sId="1" dxf="1">
      <nc r="CN471">
        <f>IF(AJ471=AE471,0,1)</f>
      </nc>
      <ndxf>
        <fill>
          <patternFill patternType="none">
            <bgColor indexed="65"/>
          </patternFill>
        </fill>
      </ndxf>
    </rcc>
    <rcc rId="0" sId="1" dxf="1">
      <nc r="CN472">
        <f>IF(AJ472=AE472,0,1)</f>
      </nc>
      <ndxf>
        <fill>
          <patternFill patternType="none">
            <bgColor indexed="65"/>
          </patternFill>
        </fill>
      </ndxf>
    </rcc>
    <rcc rId="0" sId="1" dxf="1">
      <nc r="CN473">
        <f>IF(AJ473=AE473,0,1)</f>
      </nc>
      <ndxf>
        <fill>
          <patternFill patternType="none">
            <bgColor indexed="65"/>
          </patternFill>
        </fill>
      </ndxf>
    </rcc>
    <rcc rId="0" sId="1" dxf="1">
      <nc r="CN474">
        <f>IF(AJ474=AE474,0,1)</f>
      </nc>
      <ndxf>
        <fill>
          <patternFill patternType="none">
            <bgColor indexed="65"/>
          </patternFill>
        </fill>
      </ndxf>
    </rcc>
    <rcc rId="0" sId="1" dxf="1">
      <nc r="CN475">
        <f>IF(AJ475=AE475,0,1)</f>
      </nc>
      <ndxf>
        <fill>
          <patternFill patternType="none">
            <bgColor indexed="65"/>
          </patternFill>
        </fill>
      </ndxf>
    </rcc>
    <rcc rId="0" sId="1" dxf="1">
      <nc r="CN476">
        <f>IF(AJ476=AE476,0,1)</f>
      </nc>
      <ndxf>
        <fill>
          <patternFill patternType="none">
            <bgColor indexed="65"/>
          </patternFill>
        </fill>
      </ndxf>
    </rcc>
    <rcc rId="0" sId="1" dxf="1">
      <nc r="CN477">
        <f>IF(AJ477=AE477,0,1)</f>
      </nc>
      <ndxf>
        <fill>
          <patternFill patternType="none">
            <bgColor indexed="65"/>
          </patternFill>
        </fill>
      </ndxf>
    </rcc>
    <rcc rId="0" sId="1" dxf="1">
      <nc r="CN478">
        <f>IF(AJ478=AE478,0,1)</f>
      </nc>
      <ndxf>
        <fill>
          <patternFill patternType="none">
            <bgColor indexed="65"/>
          </patternFill>
        </fill>
      </ndxf>
    </rcc>
    <rcc rId="0" sId="1" dxf="1">
      <nc r="CN479">
        <f>IF(AJ479=AE479,0,1)</f>
      </nc>
      <ndxf>
        <fill>
          <patternFill patternType="none">
            <bgColor indexed="65"/>
          </patternFill>
        </fill>
      </ndxf>
    </rcc>
    <rcc rId="0" sId="1" dxf="1">
      <nc r="CN480">
        <f>IF(AJ480=AE480,0,1)</f>
      </nc>
      <ndxf>
        <fill>
          <patternFill patternType="none">
            <bgColor indexed="65"/>
          </patternFill>
        </fill>
      </ndxf>
    </rcc>
    <rcc rId="0" sId="1" dxf="1">
      <nc r="CN481">
        <f>IF(AJ481=AE481,0,1)</f>
      </nc>
      <ndxf>
        <fill>
          <patternFill patternType="none">
            <bgColor indexed="65"/>
          </patternFill>
        </fill>
      </ndxf>
    </rcc>
    <rcc rId="0" sId="1" dxf="1">
      <nc r="CN482">
        <f>IF(AJ482=AE482,0,1)</f>
      </nc>
      <ndxf>
        <fill>
          <patternFill patternType="none">
            <bgColor indexed="65"/>
          </patternFill>
        </fill>
      </ndxf>
    </rcc>
    <rcc rId="0" sId="1" dxf="1">
      <nc r="CN483">
        <f>IF(AJ483=AE483,0,1)</f>
      </nc>
      <ndxf>
        <fill>
          <patternFill patternType="none">
            <bgColor indexed="65"/>
          </patternFill>
        </fill>
      </ndxf>
    </rcc>
    <rcc rId="0" sId="1" dxf="1">
      <nc r="CN484">
        <f>IF(AJ484=AE484,0,1)</f>
      </nc>
      <ndxf>
        <fill>
          <patternFill patternType="none">
            <bgColor indexed="65"/>
          </patternFill>
        </fill>
      </ndxf>
    </rcc>
    <rcc rId="0" sId="1" dxf="1">
      <nc r="CN485">
        <f>IF(AJ485=AE485,0,1)</f>
      </nc>
      <ndxf>
        <fill>
          <patternFill patternType="none">
            <bgColor indexed="65"/>
          </patternFill>
        </fill>
      </ndxf>
    </rcc>
    <rcc rId="0" sId="1" dxf="1">
      <nc r="CN486">
        <f>IF(AJ486=AE486,0,1)</f>
      </nc>
      <ndxf>
        <fill>
          <patternFill patternType="none">
            <bgColor indexed="65"/>
          </patternFill>
        </fill>
      </ndxf>
    </rcc>
    <rcc rId="0" sId="1" dxf="1">
      <nc r="CN487">
        <f>IF(AJ487=AE487,0,1)</f>
      </nc>
      <ndxf>
        <fill>
          <patternFill patternType="none">
            <bgColor indexed="65"/>
          </patternFill>
        </fill>
      </ndxf>
    </rcc>
    <rcc rId="0" sId="1" dxf="1">
      <nc r="CN488">
        <f>IF(AJ488=AE488,0,1)</f>
      </nc>
      <ndxf>
        <fill>
          <patternFill patternType="none">
            <bgColor indexed="65"/>
          </patternFill>
        </fill>
      </ndxf>
    </rcc>
    <rcc rId="0" sId="1" dxf="1">
      <nc r="CN489">
        <f>IF(AJ489=AE489,0,1)</f>
      </nc>
      <ndxf>
        <fill>
          <patternFill patternType="none">
            <bgColor indexed="65"/>
          </patternFill>
        </fill>
      </ndxf>
    </rcc>
    <rcc rId="0" sId="1" dxf="1">
      <nc r="CN490">
        <f>IF(AJ490=AE490,0,1)</f>
      </nc>
      <ndxf>
        <fill>
          <patternFill patternType="none">
            <bgColor indexed="65"/>
          </patternFill>
        </fill>
      </ndxf>
    </rcc>
    <rcc rId="0" sId="1" dxf="1">
      <nc r="CN491">
        <f>IF(AJ491=AE491,0,1)</f>
      </nc>
      <ndxf>
        <fill>
          <patternFill patternType="none">
            <bgColor indexed="65"/>
          </patternFill>
        </fill>
      </ndxf>
    </rcc>
    <rcc rId="0" sId="1" dxf="1">
      <nc r="CN492">
        <f>IF(AJ492=AE492,0,1)</f>
      </nc>
      <ndxf>
        <fill>
          <patternFill patternType="none">
            <bgColor indexed="65"/>
          </patternFill>
        </fill>
      </ndxf>
    </rcc>
    <rcc rId="0" sId="1" dxf="1">
      <nc r="CN493">
        <f>IF(AJ493=AE493,0,1)</f>
      </nc>
      <ndxf>
        <fill>
          <patternFill patternType="none">
            <bgColor indexed="65"/>
          </patternFill>
        </fill>
      </ndxf>
    </rcc>
    <rcc rId="0" sId="1" dxf="1">
      <nc r="CN494">
        <f>IF(AJ494=AE494,0,1)</f>
      </nc>
      <ndxf>
        <fill>
          <patternFill patternType="none">
            <bgColor indexed="65"/>
          </patternFill>
        </fill>
      </ndxf>
    </rcc>
    <rcc rId="0" sId="1" dxf="1">
      <nc r="CN495">
        <f>IF(AJ495=AE495,0,1)</f>
      </nc>
      <ndxf>
        <fill>
          <patternFill patternType="none">
            <bgColor indexed="65"/>
          </patternFill>
        </fill>
      </ndxf>
    </rcc>
    <rcc rId="0" sId="1" dxf="1">
      <nc r="CN496">
        <f>IF(AJ496=AE496,0,1)</f>
      </nc>
      <ndxf>
        <fill>
          <patternFill patternType="none">
            <bgColor indexed="65"/>
          </patternFill>
        </fill>
      </ndxf>
    </rcc>
    <rcc rId="0" sId="1" dxf="1">
      <nc r="CN497">
        <f>IF(AJ497=AE497,0,1)</f>
      </nc>
      <ndxf>
        <fill>
          <patternFill patternType="none">
            <bgColor indexed="65"/>
          </patternFill>
        </fill>
      </ndxf>
    </rcc>
    <rcc rId="0" sId="1" dxf="1">
      <nc r="CN498">
        <f>IF(AJ498=AE498,0,1)</f>
      </nc>
      <ndxf>
        <fill>
          <patternFill patternType="none">
            <bgColor indexed="65"/>
          </patternFill>
        </fill>
      </ndxf>
    </rcc>
    <rcc rId="0" sId="1" dxf="1">
      <nc r="CN499">
        <f>IF(AJ499=AE499,0,1)</f>
      </nc>
      <ndxf>
        <fill>
          <patternFill patternType="none">
            <bgColor indexed="65"/>
          </patternFill>
        </fill>
      </ndxf>
    </rcc>
    <rcc rId="0" sId="1" dxf="1">
      <nc r="CN500">
        <f>IF(AJ500=AE500,0,1)</f>
      </nc>
      <ndxf>
        <fill>
          <patternFill patternType="none">
            <bgColor indexed="65"/>
          </patternFill>
        </fill>
      </ndxf>
    </rcc>
    <rcc rId="0" sId="1" dxf="1">
      <nc r="CN501">
        <f>IF(AJ501=AE501,0,1)</f>
      </nc>
      <ndxf>
        <fill>
          <patternFill patternType="none">
            <bgColor indexed="65"/>
          </patternFill>
        </fill>
      </ndxf>
    </rcc>
    <rcc rId="0" sId="1" dxf="1">
      <nc r="CN502">
        <f>IF(AJ502=AE502,0,1)</f>
      </nc>
      <ndxf>
        <fill>
          <patternFill patternType="none">
            <bgColor indexed="65"/>
          </patternFill>
        </fill>
      </ndxf>
    </rcc>
    <rcc rId="0" sId="1" dxf="1">
      <nc r="CN503">
        <f>IF(AJ503=AE503,0,1)</f>
      </nc>
      <ndxf>
        <fill>
          <patternFill patternType="none">
            <bgColor indexed="65"/>
          </patternFill>
        </fill>
      </ndxf>
    </rcc>
    <rcc rId="0" sId="1" dxf="1">
      <nc r="CN504">
        <f>IF(AJ504=AE504,0,1)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IF(AJ505=AE505,0,1)</f>
      </nc>
      <ndxf>
        <fill>
          <patternFill patternType="none">
            <bgColor indexed="65"/>
          </patternFill>
        </fill>
      </ndxf>
    </rcc>
    <rcc rId="0" sId="1" dxf="1">
      <nc r="CN506">
        <f>IF(AJ506=AE506,0,1)</f>
      </nc>
      <ndxf>
        <fill>
          <patternFill patternType="none">
            <bgColor indexed="65"/>
          </patternFill>
        </fill>
      </ndxf>
    </rcc>
    <rcc rId="0" sId="1" dxf="1">
      <nc r="CN507">
        <f>IF(AJ507=AE507,0,1)</f>
      </nc>
      <ndxf>
        <fill>
          <patternFill patternType="none">
            <bgColor indexed="65"/>
          </patternFill>
        </fill>
      </ndxf>
    </rcc>
    <rcc rId="0" sId="1" dxf="1">
      <nc r="CN508">
        <f>IF(AJ508=AE508,0,1)</f>
      </nc>
      <ndxf>
        <fill>
          <patternFill patternType="none">
            <bgColor indexed="65"/>
          </patternFill>
        </fill>
      </ndxf>
    </rcc>
    <rcc rId="0" sId="1" dxf="1">
      <nc r="CN509">
        <f>IF(AJ509=AE509,0,1)</f>
      </nc>
      <ndxf>
        <fill>
          <patternFill patternType="none">
            <bgColor indexed="65"/>
          </patternFill>
        </fill>
      </ndxf>
    </rcc>
    <rcc rId="0" sId="1" dxf="1">
      <nc r="CN510">
        <f>IF(AJ510=AE510,0,1)</f>
      </nc>
      <ndxf>
        <fill>
          <patternFill patternType="none">
            <bgColor indexed="65"/>
          </patternFill>
        </fill>
      </ndxf>
    </rcc>
    <rcc rId="0" sId="1" dxf="1">
      <nc r="CN511">
        <f>IF(AJ511=AE511,0,1)</f>
      </nc>
      <ndxf>
        <fill>
          <patternFill patternType="none">
            <bgColor indexed="65"/>
          </patternFill>
        </fill>
      </ndxf>
    </rcc>
    <rcc rId="0" sId="1" dxf="1">
      <nc r="CN512">
        <f>IF(AJ512=AE512,0,1)</f>
      </nc>
      <ndxf>
        <fill>
          <patternFill patternType="none">
            <bgColor indexed="65"/>
          </patternFill>
        </fill>
      </ndxf>
    </rcc>
    <rcc rId="0" sId="1" dxf="1">
      <nc r="CN513">
        <f>IF(AJ513=AE513,0,1)</f>
      </nc>
      <ndxf>
        <fill>
          <patternFill patternType="none">
            <bgColor indexed="65"/>
          </patternFill>
        </fill>
      </ndxf>
    </rcc>
    <rcc rId="0" sId="1" dxf="1">
      <nc r="CN514">
        <f>IF(AJ514=AE514,0,1)</f>
      </nc>
      <ndxf>
        <fill>
          <patternFill patternType="none">
            <bgColor indexed="65"/>
          </patternFill>
        </fill>
      </ndxf>
    </rcc>
    <rcc rId="0" sId="1" dxf="1">
      <nc r="CN515">
        <f>IF(AJ515=AE515,0,1)</f>
      </nc>
      <ndxf>
        <fill>
          <patternFill patternType="none">
            <bgColor indexed="65"/>
          </patternFill>
        </fill>
      </ndxf>
    </rcc>
    <rcc rId="0" sId="1" dxf="1">
      <nc r="CN516">
        <f>IF(AJ516=AE516,0,1)</f>
      </nc>
      <ndxf>
        <fill>
          <patternFill patternType="none">
            <bgColor indexed="65"/>
          </patternFill>
        </fill>
      </ndxf>
    </rcc>
    <rcc rId="0" sId="1" dxf="1">
      <nc r="CN517">
        <f>IF(AJ517=AE517,0,1)</f>
      </nc>
      <ndxf>
        <fill>
          <patternFill patternType="none">
            <bgColor indexed="65"/>
          </patternFill>
        </fill>
      </ndxf>
    </rcc>
    <rcc rId="0" sId="1" dxf="1">
      <nc r="CN518">
        <f>IF(AJ518=AE518,0,1)</f>
      </nc>
      <ndxf>
        <fill>
          <patternFill patternType="none">
            <bgColor indexed="65"/>
          </patternFill>
        </fill>
      </ndxf>
    </rcc>
    <rcc rId="0" sId="1" dxf="1">
      <nc r="CN519">
        <f>IF(AJ519=AE519,0,1)</f>
      </nc>
      <ndxf>
        <fill>
          <patternFill patternType="none">
            <bgColor indexed="65"/>
          </patternFill>
        </fill>
      </ndxf>
    </rcc>
    <rcc rId="0" sId="1" dxf="1">
      <nc r="CN520">
        <f>IF(AJ520=AE520,0,1)</f>
      </nc>
      <ndxf>
        <fill>
          <patternFill patternType="none">
            <bgColor indexed="65"/>
          </patternFill>
        </fill>
      </ndxf>
    </rcc>
    <rcc rId="0" sId="1" dxf="1">
      <nc r="CN521">
        <f>IF(AJ521=AE521,0,1)</f>
      </nc>
      <ndxf>
        <fill>
          <patternFill patternType="none">
            <bgColor indexed="65"/>
          </patternFill>
        </fill>
      </ndxf>
    </rcc>
    <rcc rId="0" sId="1" dxf="1">
      <nc r="CN522">
        <f>IF(AJ522=AE522,0,1)</f>
      </nc>
      <ndxf>
        <fill>
          <patternFill patternType="none">
            <bgColor indexed="65"/>
          </patternFill>
        </fill>
      </ndxf>
    </rcc>
    <rcc rId="0" sId="1" dxf="1">
      <nc r="CN523">
        <f>IF(AJ523=AE523,0,1)</f>
      </nc>
      <ndxf>
        <fill>
          <patternFill patternType="none">
            <bgColor indexed="65"/>
          </patternFill>
        </fill>
      </ndxf>
    </rcc>
    <rcc rId="0" sId="1" dxf="1">
      <nc r="CN524">
        <f>IF(AJ524=AE524,0,1)</f>
      </nc>
      <ndxf>
        <fill>
          <patternFill patternType="none">
            <bgColor indexed="65"/>
          </patternFill>
        </fill>
      </ndxf>
    </rcc>
    <rcc rId="0" sId="1" dxf="1">
      <nc r="CN525">
        <f>IF(AJ525=AE525,0,1)</f>
      </nc>
      <ndxf>
        <fill>
          <patternFill patternType="none">
            <bgColor indexed="65"/>
          </patternFill>
        </fill>
      </ndxf>
    </rcc>
    <rcc rId="0" sId="1" dxf="1">
      <nc r="CN526">
        <f>IF(AJ526=AE526,0,1)</f>
      </nc>
      <ndxf>
        <fill>
          <patternFill patternType="none">
            <bgColor indexed="65"/>
          </patternFill>
        </fill>
      </ndxf>
    </rcc>
    <rcc rId="0" sId="1" dxf="1">
      <nc r="CN527">
        <f>IF(AJ527=AE527,0,1)</f>
      </nc>
      <ndxf>
        <fill>
          <patternFill patternType="none">
            <bgColor indexed="65"/>
          </patternFill>
        </fill>
      </ndxf>
    </rcc>
    <rcc rId="0" sId="1" dxf="1">
      <nc r="CN528">
        <f>IF(AJ528=AE528,0,1)</f>
      </nc>
      <ndxf>
        <fill>
          <patternFill patternType="none">
            <bgColor indexed="65"/>
          </patternFill>
        </fill>
      </ndxf>
    </rcc>
    <rcc rId="0" sId="1" dxf="1">
      <nc r="CN529">
        <f>IF(AJ529=AE529,0,1)</f>
      </nc>
      <ndxf>
        <fill>
          <patternFill patternType="none">
            <bgColor indexed="65"/>
          </patternFill>
        </fill>
      </ndxf>
    </rcc>
    <rcc rId="0" sId="1" dxf="1">
      <nc r="CN530">
        <f>IF(AJ530=AE530,0,1)</f>
      </nc>
      <ndxf>
        <fill>
          <patternFill patternType="none">
            <bgColor indexed="65"/>
          </patternFill>
        </fill>
      </ndxf>
    </rcc>
    <rcc rId="0" sId="1" dxf="1">
      <nc r="CN531">
        <f>IF(AJ531=AE531,0,1)</f>
      </nc>
      <ndxf>
        <fill>
          <patternFill patternType="none">
            <bgColor indexed="65"/>
          </patternFill>
        </fill>
      </ndxf>
    </rcc>
    <rcc rId="0" sId="1" dxf="1">
      <nc r="CN532">
        <f>IF(AJ532=AE532,0,1)</f>
      </nc>
      <ndxf>
        <fill>
          <patternFill patternType="none">
            <bgColor indexed="65"/>
          </patternFill>
        </fill>
      </ndxf>
    </rcc>
    <rcc rId="0" sId="1" dxf="1">
      <nc r="CN533">
        <f>IF(AJ533=AE533,0,1)</f>
      </nc>
      <ndxf>
        <fill>
          <patternFill patternType="none">
            <bgColor indexed="65"/>
          </patternFill>
        </fill>
      </ndxf>
    </rcc>
    <rcc rId="0" sId="1" dxf="1">
      <nc r="CN534">
        <f>IF(AJ534=AE534,0,1)</f>
      </nc>
      <ndxf>
        <fill>
          <patternFill patternType="none">
            <bgColor indexed="65"/>
          </patternFill>
        </fill>
      </ndxf>
    </rcc>
    <rcc rId="0" sId="1" dxf="1">
      <nc r="CN535">
        <f>IF(AJ535=AE535,0,1)</f>
      </nc>
      <ndxf>
        <fill>
          <patternFill patternType="none">
            <bgColor indexed="65"/>
          </patternFill>
        </fill>
      </ndxf>
    </rcc>
    <rcc rId="0" sId="1" dxf="1">
      <nc r="CN536">
        <f>IF(AJ536=AE536,0,1)</f>
      </nc>
      <ndxf>
        <fill>
          <patternFill patternType="none">
            <bgColor indexed="65"/>
          </patternFill>
        </fill>
      </ndxf>
    </rcc>
    <rcc rId="0" sId="1" dxf="1">
      <nc r="CN537">
        <f>IF(AJ537=AE537,0,1)</f>
      </nc>
      <ndxf>
        <fill>
          <patternFill patternType="none">
            <bgColor indexed="65"/>
          </patternFill>
        </fill>
      </ndxf>
    </rcc>
    <rcc rId="0" sId="1" dxf="1">
      <nc r="CN538">
        <f>IF(AJ538=AE538,0,1)</f>
      </nc>
      <ndxf>
        <fill>
          <patternFill patternType="none">
            <bgColor indexed="65"/>
          </patternFill>
        </fill>
      </ndxf>
    </rcc>
    <rcc rId="0" sId="1" dxf="1">
      <nc r="CN539">
        <f>IF(AJ539=AE539,0,1)</f>
      </nc>
      <ndxf>
        <fill>
          <patternFill patternType="none">
            <bgColor indexed="65"/>
          </patternFill>
        </fill>
      </ndxf>
    </rcc>
    <rcc rId="0" sId="1" dxf="1">
      <nc r="CN540">
        <f>IF(AJ540=AE540,0,1)</f>
      </nc>
      <ndxf>
        <fill>
          <patternFill patternType="none">
            <bgColor indexed="65"/>
          </patternFill>
        </fill>
      </ndxf>
    </rcc>
    <rcc rId="0" sId="1" dxf="1">
      <nc r="CN541">
        <f>IF(AJ541=AE541,0,1)</f>
      </nc>
      <ndxf>
        <fill>
          <patternFill patternType="none">
            <bgColor indexed="65"/>
          </patternFill>
        </fill>
      </ndxf>
    </rcc>
    <rcc rId="0" sId="1" dxf="1">
      <nc r="CN542">
        <f>IF(AJ542=AE542,0,1)</f>
      </nc>
      <ndxf>
        <fill>
          <patternFill patternType="none">
            <bgColor indexed="65"/>
          </patternFill>
        </fill>
      </ndxf>
    </rcc>
    <rcc rId="0" sId="1" dxf="1">
      <nc r="CN543">
        <f>IF(AJ543=AE543,0,1)</f>
      </nc>
      <ndxf>
        <fill>
          <patternFill patternType="none">
            <bgColor indexed="65"/>
          </patternFill>
        </fill>
      </ndxf>
    </rcc>
    <rcc rId="0" sId="1" dxf="1">
      <nc r="CN544">
        <f>IF(AJ544=AE544,0,1)</f>
      </nc>
      <ndxf>
        <fill>
          <patternFill patternType="none">
            <bgColor indexed="65"/>
          </patternFill>
        </fill>
      </ndxf>
    </rcc>
    <rcc rId="0" sId="1" dxf="1">
      <nc r="CN545">
        <f>IF(AJ545=AE545,0,1)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IF(AJ546=AE546,0,1)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IF(AJ547=AE547,0,1)</f>
      </nc>
      <ndxf>
        <fill>
          <patternFill patternType="none">
            <bgColor indexed="65"/>
          </patternFill>
        </fill>
      </ndxf>
    </rcc>
    <rcc rId="0" sId="1" dxf="1">
      <nc r="CN548">
        <f>IF(AJ548=AE548,0,1)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IF(AJ549=AE549,0,1)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IF(AJ550=AE550,0,1)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IF(AJ551=AE551,0,1)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IF(AJ552=AE552,0,1)</f>
      </nc>
      <ndxf>
        <fill>
          <patternFill patternType="none">
            <bgColor indexed="65"/>
          </patternFill>
        </fill>
      </ndxf>
    </rcc>
    <rcc rId="0" sId="1" dxf="1">
      <nc r="CN553">
        <f>IF(AJ553=AE553,0,1)</f>
      </nc>
      <ndxf>
        <fill>
          <patternFill patternType="none">
            <bgColor indexed="65"/>
          </patternFill>
        </fill>
      </ndxf>
    </rcc>
    <rcc rId="0" sId="1" dxf="1">
      <nc r="CN554">
        <f>IF(AJ554=AE554,0,1)</f>
      </nc>
      <ndxf>
        <fill>
          <patternFill patternType="none">
            <bgColor indexed="65"/>
          </patternFill>
        </fill>
      </ndxf>
    </rcc>
    <rcc rId="0" sId="1" dxf="1">
      <nc r="CN555">
        <f>IF(AJ555=AE555,0,1)</f>
      </nc>
      <ndxf>
        <fill>
          <patternFill patternType="none">
            <bgColor indexed="65"/>
          </patternFill>
        </fill>
      </ndxf>
    </rcc>
    <rcc rId="0" sId="1" dxf="1">
      <nc r="CN556">
        <f>IF(AJ556=AE556,0,1)</f>
      </nc>
      <ndxf>
        <fill>
          <patternFill patternType="none">
            <bgColor indexed="65"/>
          </patternFill>
        </fill>
      </ndxf>
    </rcc>
    <rcc rId="0" sId="1" dxf="1">
      <nc r="CN557">
        <f>IF(AJ557=AE557,0,1)</f>
      </nc>
      <ndxf>
        <fill>
          <patternFill patternType="none">
            <bgColor indexed="65"/>
          </patternFill>
        </fill>
      </ndxf>
    </rcc>
    <rcc rId="0" sId="1" dxf="1">
      <nc r="CN558">
        <f>IF(AJ558=AE558,0,1)</f>
      </nc>
      <ndxf>
        <fill>
          <patternFill patternType="none">
            <bgColor indexed="65"/>
          </patternFill>
        </fill>
      </ndxf>
    </rcc>
    <rcc rId="0" sId="1" dxf="1">
      <nc r="CN559">
        <f>IF(AJ559=AE559,0,1)</f>
      </nc>
      <ndxf>
        <fill>
          <patternFill patternType="none">
            <bgColor indexed="65"/>
          </patternFill>
        </fill>
      </ndxf>
    </rcc>
    <rcc rId="0" sId="1" dxf="1">
      <nc r="CN560">
        <f>IF(AJ560=AE560,0,1)</f>
      </nc>
      <ndxf>
        <fill>
          <patternFill patternType="none">
            <bgColor indexed="65"/>
          </patternFill>
        </fill>
      </ndxf>
    </rcc>
    <rcc rId="0" sId="1" dxf="1">
      <nc r="CN561">
        <f>IF(AJ561=AE561,0,1)</f>
      </nc>
      <ndxf>
        <fill>
          <patternFill patternType="none">
            <bgColor indexed="65"/>
          </patternFill>
        </fill>
      </ndxf>
    </rcc>
    <rcc rId="0" sId="1" dxf="1">
      <nc r="CN562">
        <f>IF(AJ562=AE562,0,1)</f>
      </nc>
      <ndxf>
        <fill>
          <patternFill patternType="none">
            <bgColor indexed="65"/>
          </patternFill>
        </fill>
      </ndxf>
    </rcc>
    <rcc rId="0" sId="1" dxf="1">
      <nc r="CN563">
        <f>IF(AJ563=AE563,0,1)</f>
      </nc>
      <ndxf>
        <fill>
          <patternFill patternType="none">
            <bgColor indexed="65"/>
          </patternFill>
        </fill>
      </ndxf>
    </rcc>
    <rcc rId="0" sId="1" dxf="1">
      <nc r="CN564">
        <f>IF(AJ564=AE564,0,1)</f>
      </nc>
      <ndxf>
        <fill>
          <patternFill patternType="none">
            <bgColor indexed="65"/>
          </patternFill>
        </fill>
      </ndxf>
    </rcc>
    <rcc rId="0" sId="1" dxf="1">
      <nc r="CN565">
        <f>IF(AJ565=AE565,0,1)</f>
      </nc>
      <ndxf>
        <fill>
          <patternFill patternType="none">
            <bgColor indexed="65"/>
          </patternFill>
        </fill>
      </ndxf>
    </rcc>
    <rcc rId="0" sId="1" dxf="1">
      <nc r="CN566">
        <f>IF(AJ566=AE566,0,1)</f>
      </nc>
      <ndxf>
        <fill>
          <patternFill patternType="none">
            <bgColor indexed="65"/>
          </patternFill>
        </fill>
      </ndxf>
    </rcc>
    <rcc rId="0" sId="1" dxf="1">
      <nc r="CN567">
        <f>IF(AJ567=AE567,0,1)</f>
      </nc>
      <ndxf>
        <fill>
          <patternFill patternType="none">
            <bgColor indexed="65"/>
          </patternFill>
        </fill>
      </ndxf>
    </rcc>
    <rcc rId="0" sId="1" dxf="1">
      <nc r="CN568">
        <f>IF(AJ568=AE568,0,1)</f>
      </nc>
      <ndxf>
        <fill>
          <patternFill patternType="none">
            <bgColor indexed="65"/>
          </patternFill>
        </fill>
      </ndxf>
    </rcc>
    <rcc rId="0" sId="1" dxf="1">
      <nc r="CN569">
        <f>IF(AJ569=AE569,0,1)</f>
      </nc>
      <ndxf>
        <fill>
          <patternFill patternType="none">
            <bgColor indexed="65"/>
          </patternFill>
        </fill>
      </ndxf>
    </rcc>
    <rcc rId="0" sId="1" dxf="1">
      <nc r="CN570">
        <f>IF(AJ570=AE570,0,1)</f>
      </nc>
      <ndxf>
        <fill>
          <patternFill patternType="none">
            <bgColor indexed="65"/>
          </patternFill>
        </fill>
      </ndxf>
    </rcc>
    <rcc rId="0" sId="1" dxf="1">
      <nc r="CN571">
        <f>IF(AJ571=AE571,0,1)</f>
      </nc>
      <ndxf>
        <fill>
          <patternFill patternType="none">
            <bgColor indexed="65"/>
          </patternFill>
        </fill>
      </ndxf>
    </rcc>
    <rcc rId="0" sId="1" dxf="1">
      <nc r="CN572">
        <f>IF(AJ572=AE572,0,1)</f>
      </nc>
      <ndxf>
        <fill>
          <patternFill patternType="none">
            <bgColor indexed="65"/>
          </patternFill>
        </fill>
      </ndxf>
    </rcc>
    <rcc rId="0" sId="1" dxf="1">
      <nc r="CN573">
        <f>IF(AJ573=AE573,0,1)</f>
      </nc>
      <ndxf>
        <fill>
          <patternFill patternType="none">
            <bgColor indexed="65"/>
          </patternFill>
        </fill>
      </ndxf>
    </rcc>
    <rcc rId="0" sId="1" dxf="1">
      <nc r="CN574">
        <f>IF(AJ574=AE574,0,1)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IF(AJ575=AE575,0,1)</f>
      </nc>
      <ndxf>
        <fill>
          <patternFill patternType="none">
            <bgColor indexed="65"/>
          </patternFill>
        </fill>
      </ndxf>
    </rcc>
    <rcc rId="0" sId="1" dxf="1">
      <nc r="CN576">
        <f>IF(AJ576=AE576,0,1)</f>
      </nc>
      <ndxf>
        <fill>
          <patternFill patternType="none">
            <bgColor indexed="65"/>
          </patternFill>
        </fill>
      </ndxf>
    </rcc>
    <rcc rId="0" sId="1" dxf="1">
      <nc r="CN577">
        <f>IF(AJ577=AE577,0,1)</f>
      </nc>
      <ndxf>
        <fill>
          <patternFill patternType="none">
            <bgColor indexed="65"/>
          </patternFill>
        </fill>
      </ndxf>
    </rcc>
    <rcc rId="0" sId="1" dxf="1">
      <nc r="CN578">
        <f>IF(AJ578=AE578,0,1)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IF(AJ579=AE579,0,1)</f>
      </nc>
      <ndxf>
        <fill>
          <patternFill patternType="none">
            <bgColor indexed="65"/>
          </patternFill>
        </fill>
      </ndxf>
    </rcc>
    <rcc rId="0" sId="1" dxf="1">
      <nc r="CN580">
        <f>IF(AJ580=AE580,0,1)</f>
      </nc>
      <ndxf>
        <fill>
          <patternFill patternType="none">
            <bgColor indexed="65"/>
          </patternFill>
        </fill>
      </ndxf>
    </rcc>
    <rcc rId="0" sId="1" dxf="1">
      <nc r="CN581">
        <f>IF(AJ581=AE581,0,1)</f>
      </nc>
      <ndxf>
        <fill>
          <patternFill patternType="none">
            <bgColor indexed="65"/>
          </patternFill>
        </fill>
      </ndxf>
    </rcc>
    <rcc rId="0" sId="1" dxf="1">
      <nc r="CN582">
        <f>IF(AJ582=AE582,0,1)</f>
      </nc>
      <ndxf>
        <fill>
          <patternFill patternType="none">
            <bgColor indexed="65"/>
          </patternFill>
        </fill>
      </ndxf>
    </rcc>
    <rcc rId="0" sId="1" dxf="1">
      <nc r="CN583">
        <f>IF(AJ583=AE583,0,1)</f>
      </nc>
      <ndxf>
        <fill>
          <patternFill patternType="none">
            <bgColor indexed="65"/>
          </patternFill>
        </fill>
      </ndxf>
    </rcc>
    <rcc rId="0" sId="1" dxf="1">
      <nc r="CN584">
        <f>IF(AJ584=AE584,0,1)</f>
      </nc>
      <ndxf>
        <fill>
          <patternFill patternType="none">
            <bgColor indexed="65"/>
          </patternFill>
        </fill>
      </ndxf>
    </rcc>
    <rcc rId="0" sId="1" dxf="1">
      <nc r="CN585">
        <f>IF(AJ585=AE585,0,1)</f>
      </nc>
      <ndxf>
        <fill>
          <patternFill patternType="none">
            <bgColor indexed="65"/>
          </patternFill>
        </fill>
      </ndxf>
    </rcc>
    <rcc rId="0" sId="1" dxf="1">
      <nc r="CN586">
        <f>IF(AJ586=AE586,0,1)</f>
      </nc>
      <ndxf>
        <fill>
          <patternFill patternType="none">
            <bgColor indexed="65"/>
          </patternFill>
        </fill>
      </ndxf>
    </rcc>
    <rcc rId="0" sId="1" dxf="1">
      <nc r="CN587">
        <f>IF(AJ587=AE587,0,1)</f>
      </nc>
      <ndxf>
        <fill>
          <patternFill patternType="none">
            <bgColor indexed="65"/>
          </patternFill>
        </fill>
      </ndxf>
    </rcc>
    <rcc rId="0" sId="1" dxf="1">
      <nc r="CN588">
        <f>IF(AJ588=AE588,0,1)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IF(AJ589=AE589,0,1)</f>
      </nc>
      <ndxf>
        <fill>
          <patternFill patternType="none">
            <bgColor indexed="65"/>
          </patternFill>
        </fill>
      </ndxf>
    </rcc>
    <rcc rId="0" sId="1" dxf="1">
      <nc r="CN590">
        <f>IF(AJ590=AE590,0,1)</f>
      </nc>
      <ndxf>
        <fill>
          <patternFill patternType="none">
            <bgColor indexed="65"/>
          </patternFill>
        </fill>
      </ndxf>
    </rcc>
    <rcc rId="0" sId="1" dxf="1">
      <nc r="CN591">
        <f>IF(AJ591=AE591,0,1)</f>
      </nc>
      <ndxf>
        <fill>
          <patternFill patternType="none">
            <bgColor indexed="65"/>
          </patternFill>
        </fill>
      </ndxf>
    </rcc>
    <rcc rId="0" sId="1" dxf="1">
      <nc r="CN592">
        <f>IF(AJ592=AE592,0,1)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IF(AJ593=AE593,0,1)</f>
      </nc>
      <ndxf>
        <fill>
          <patternFill patternType="none">
            <bgColor indexed="65"/>
          </patternFill>
        </fill>
      </ndxf>
    </rcc>
    <rcc rId="0" sId="1" dxf="1">
      <nc r="CN594">
        <f>IF(AJ594=AE594,0,1)</f>
      </nc>
      <ndxf>
        <fill>
          <patternFill patternType="none">
            <bgColor indexed="65"/>
          </patternFill>
        </fill>
      </ndxf>
    </rcc>
    <rcc rId="0" sId="1" dxf="1">
      <nc r="CN595">
        <f>IF(AJ595=AE595,0,1)</f>
      </nc>
      <ndxf>
        <fill>
          <patternFill patternType="none">
            <bgColor indexed="65"/>
          </patternFill>
        </fill>
      </ndxf>
    </rcc>
    <rcc rId="0" sId="1" dxf="1">
      <nc r="CN596">
        <f>IF(AJ596=AE596,0,1)</f>
      </nc>
      <ndxf>
        <fill>
          <patternFill patternType="none">
            <bgColor indexed="65"/>
          </patternFill>
        </fill>
      </ndxf>
    </rcc>
    <rcc rId="0" sId="1" dxf="1">
      <nc r="CN597">
        <f>IF(AJ597=AE597,0,1)</f>
      </nc>
      <ndxf>
        <fill>
          <patternFill patternType="none">
            <bgColor indexed="65"/>
          </patternFill>
        </fill>
      </ndxf>
    </rcc>
    <rcc rId="0" sId="1" dxf="1">
      <nc r="CN598">
        <f>IF(AJ598=AE598,0,1)</f>
      </nc>
      <ndxf>
        <fill>
          <patternFill patternType="none">
            <bgColor indexed="65"/>
          </patternFill>
        </fill>
      </ndxf>
    </rcc>
    <rcc rId="0" sId="1" dxf="1">
      <nc r="CN599">
        <f>IF(AJ599=AE599,0,1)</f>
      </nc>
      <ndxf>
        <fill>
          <patternFill patternType="none">
            <bgColor indexed="65"/>
          </patternFill>
        </fill>
      </ndxf>
    </rcc>
    <rcc rId="0" sId="1" dxf="1">
      <nc r="CN600">
        <f>IF(AJ600=AE600,0,1)</f>
      </nc>
      <ndxf>
        <fill>
          <patternFill patternType="none">
            <bgColor indexed="65"/>
          </patternFill>
        </fill>
      </ndxf>
    </rcc>
    <rcc rId="0" sId="1" dxf="1">
      <nc r="CN601">
        <f>IF(AJ601=AE601,0,1)</f>
      </nc>
      <ndxf>
        <fill>
          <patternFill patternType="none">
            <bgColor indexed="65"/>
          </patternFill>
        </fill>
      </ndxf>
    </rcc>
    <rcc rId="0" sId="1" dxf="1">
      <nc r="CN602">
        <f>IF(AJ602=AE602,0,1)</f>
      </nc>
      <ndxf>
        <fill>
          <patternFill patternType="none">
            <bgColor indexed="65"/>
          </patternFill>
        </fill>
      </ndxf>
    </rcc>
    <rcc rId="0" sId="1" dxf="1">
      <nc r="CN603">
        <f>IF(AJ603=AE603,0,1)</f>
      </nc>
      <ndxf>
        <fill>
          <patternFill patternType="none">
            <bgColor indexed="65"/>
          </patternFill>
        </fill>
      </ndxf>
    </rcc>
    <rcc rId="0" sId="1" dxf="1">
      <nc r="CN604">
        <f>IF(AJ604=AE604,0,1)</f>
      </nc>
      <ndxf>
        <fill>
          <patternFill patternType="none">
            <bgColor indexed="65"/>
          </patternFill>
        </fill>
      </ndxf>
    </rcc>
    <rcc rId="0" sId="1" dxf="1">
      <nc r="CN605">
        <f>IF(AJ605=AE605,0,1)</f>
      </nc>
      <ndxf>
        <fill>
          <patternFill patternType="none">
            <bgColor indexed="65"/>
          </patternFill>
        </fill>
      </ndxf>
    </rcc>
    <rcc rId="0" sId="1" dxf="1">
      <nc r="CN606">
        <f>IF(AJ606=AE606,0,1)</f>
      </nc>
      <ndxf>
        <fill>
          <patternFill patternType="none">
            <bgColor indexed="65"/>
          </patternFill>
        </fill>
      </ndxf>
    </rcc>
    <rcc rId="0" sId="1" dxf="1">
      <nc r="CN607">
        <f>IF(AJ607=AE607,0,1)</f>
      </nc>
      <ndxf>
        <fill>
          <patternFill patternType="none">
            <bgColor indexed="65"/>
          </patternFill>
        </fill>
      </ndxf>
    </rcc>
    <rcc rId="0" sId="1" dxf="1">
      <nc r="CN608">
        <f>IF(AJ608=AE608,0,1)</f>
      </nc>
      <ndxf>
        <fill>
          <patternFill patternType="none">
            <bgColor indexed="65"/>
          </patternFill>
        </fill>
      </ndxf>
    </rcc>
    <rcc rId="0" sId="1" dxf="1">
      <nc r="CN609">
        <f>IF(AJ609=AE609,0,1)</f>
      </nc>
      <ndxf>
        <fill>
          <patternFill patternType="none">
            <bgColor indexed="65"/>
          </patternFill>
        </fill>
      </ndxf>
    </rcc>
    <rcc rId="0" sId="1" dxf="1">
      <nc r="CN610">
        <f>IF(AJ610=AE610,0,1)</f>
      </nc>
      <ndxf>
        <fill>
          <patternFill patternType="none">
            <bgColor indexed="65"/>
          </patternFill>
        </fill>
      </ndxf>
    </rcc>
    <rcc rId="0" sId="1" dxf="1">
      <nc r="CN611">
        <f>IF(AJ611=AE611,0,1)</f>
      </nc>
      <ndxf>
        <fill>
          <patternFill patternType="none">
            <bgColor indexed="65"/>
          </patternFill>
        </fill>
      </ndxf>
    </rcc>
    <rcc rId="0" sId="1" dxf="1">
      <nc r="CN612">
        <f>IF(AJ612=AE612,0,1)</f>
      </nc>
      <ndxf>
        <fill>
          <patternFill patternType="none">
            <bgColor indexed="65"/>
          </patternFill>
        </fill>
      </ndxf>
    </rcc>
    <rcc rId="0" sId="1" dxf="1">
      <nc r="CN613">
        <f>IF(AJ613=AE613,0,1)</f>
      </nc>
      <ndxf>
        <fill>
          <patternFill patternType="none">
            <bgColor indexed="65"/>
          </patternFill>
        </fill>
      </ndxf>
    </rcc>
    <rcc rId="0" sId="1" dxf="1">
      <nc r="CN614">
        <f>IF(AJ614=AE614,0,1)</f>
      </nc>
      <ndxf>
        <fill>
          <patternFill patternType="none">
            <bgColor indexed="65"/>
          </patternFill>
        </fill>
      </ndxf>
    </rcc>
    <rcc rId="0" sId="1" dxf="1">
      <nc r="CN615">
        <f>IF(AJ615=AE615,0,1)</f>
      </nc>
      <ndxf>
        <fill>
          <patternFill patternType="none">
            <bgColor indexed="65"/>
          </patternFill>
        </fill>
      </ndxf>
    </rcc>
    <rcc rId="0" sId="1" dxf="1">
      <nc r="CN616">
        <f>IF(AJ616=AE616,0,1)</f>
      </nc>
      <ndxf>
        <fill>
          <patternFill patternType="none">
            <bgColor indexed="65"/>
          </patternFill>
        </fill>
      </ndxf>
    </rcc>
    <rcc rId="0" sId="1" dxf="1">
      <nc r="CN617">
        <f>IF(AJ617=AE617,0,1)</f>
      </nc>
      <ndxf>
        <fill>
          <patternFill patternType="none">
            <bgColor indexed="65"/>
          </patternFill>
        </fill>
      </ndxf>
    </rcc>
    <rcc rId="0" sId="1" dxf="1">
      <nc r="CN618">
        <f>IF(AJ618=AE618,0,1)</f>
      </nc>
      <ndxf>
        <fill>
          <patternFill patternType="none">
            <bgColor indexed="65"/>
          </patternFill>
        </fill>
      </ndxf>
    </rcc>
    <rcc rId="0" sId="1" dxf="1">
      <nc r="CN619">
        <f>IF(AJ619=AE619,0,1)</f>
      </nc>
      <ndxf>
        <fill>
          <patternFill patternType="none">
            <bgColor indexed="65"/>
          </patternFill>
        </fill>
      </ndxf>
    </rcc>
    <rcc rId="0" sId="1" dxf="1">
      <nc r="CN620">
        <f>IF(AJ620=AE620,0,1)</f>
      </nc>
      <ndxf>
        <fill>
          <patternFill patternType="none">
            <bgColor indexed="65"/>
          </patternFill>
        </fill>
      </ndxf>
    </rcc>
    <rcc rId="0" sId="1" dxf="1">
      <nc r="CN621">
        <f>IF(AJ621=AE621,0,1)</f>
      </nc>
      <ndxf>
        <fill>
          <patternFill patternType="none">
            <bgColor indexed="65"/>
          </patternFill>
        </fill>
      </ndxf>
    </rcc>
    <rcc rId="0" sId="1" dxf="1">
      <nc r="CN622">
        <f>IF(AJ622=AE622,0,1)</f>
      </nc>
      <ndxf>
        <fill>
          <patternFill patternType="none">
            <bgColor indexed="65"/>
          </patternFill>
        </fill>
      </ndxf>
    </rcc>
    <rcc rId="0" sId="1" dxf="1">
      <nc r="CN623">
        <f>IF(AJ623=AE623,0,1)</f>
      </nc>
      <ndxf>
        <fill>
          <patternFill patternType="none">
            <bgColor indexed="65"/>
          </patternFill>
        </fill>
      </ndxf>
    </rcc>
    <rcc rId="0" sId="1" dxf="1">
      <nc r="CN624">
        <f>IF(AJ624=AE624,0,1)</f>
      </nc>
      <ndxf>
        <fill>
          <patternFill patternType="none">
            <bgColor indexed="65"/>
          </patternFill>
        </fill>
      </ndxf>
    </rcc>
    <rcc rId="0" sId="1" dxf="1">
      <nc r="CN625">
        <f>IF(AJ625=AE625,0,1)</f>
      </nc>
      <ndxf>
        <fill>
          <patternFill patternType="none">
            <bgColor indexed="65"/>
          </patternFill>
        </fill>
      </ndxf>
    </rcc>
    <rcc rId="0" sId="1" dxf="1">
      <nc r="CN626">
        <f>IF(AJ626=AE626,0,1)</f>
      </nc>
      <ndxf>
        <fill>
          <patternFill patternType="none">
            <bgColor indexed="65"/>
          </patternFill>
        </fill>
      </ndxf>
    </rcc>
    <rcc rId="0" sId="1" dxf="1">
      <nc r="CN627">
        <f>IF(AJ627=AE627,0,1)</f>
      </nc>
      <ndxf>
        <fill>
          <patternFill patternType="none">
            <bgColor indexed="65"/>
          </patternFill>
        </fill>
      </ndxf>
    </rcc>
    <rcc rId="0" sId="1" dxf="1">
      <nc r="CN628">
        <f>IF(AJ628=AE628,0,1)</f>
      </nc>
      <ndxf>
        <fill>
          <patternFill patternType="none">
            <bgColor indexed="65"/>
          </patternFill>
        </fill>
      </ndxf>
    </rcc>
    <rcc rId="0" sId="1" dxf="1">
      <nc r="CN629">
        <f>IF(AJ629=AE629,0,1)</f>
      </nc>
      <ndxf>
        <fill>
          <patternFill patternType="none">
            <bgColor indexed="65"/>
          </patternFill>
        </fill>
      </ndxf>
    </rcc>
    <rcc rId="0" sId="1" dxf="1">
      <nc r="CN630">
        <f>IF(AJ630=AE630,0,1)</f>
      </nc>
      <ndxf>
        <fill>
          <patternFill patternType="none">
            <bgColor indexed="65"/>
          </patternFill>
        </fill>
      </ndxf>
    </rcc>
    <rcc rId="0" sId="1" dxf="1">
      <nc r="CN631">
        <f>IF(AJ631=AE631,0,1)</f>
      </nc>
      <ndxf>
        <fill>
          <patternFill patternType="none">
            <bgColor indexed="65"/>
          </patternFill>
        </fill>
      </ndxf>
    </rcc>
    <rcc rId="0" sId="1" dxf="1">
      <nc r="CN632">
        <f>IF(AJ632=AE632,0,1)</f>
      </nc>
      <ndxf>
        <fill>
          <patternFill patternType="none">
            <bgColor indexed="65"/>
          </patternFill>
        </fill>
      </ndxf>
    </rcc>
    <rcc rId="0" sId="1" dxf="1">
      <nc r="CN633">
        <f>IF(AJ633=AE633,0,1)</f>
      </nc>
      <ndxf>
        <fill>
          <patternFill patternType="none">
            <bgColor indexed="65"/>
          </patternFill>
        </fill>
      </ndxf>
    </rcc>
    <rcc rId="0" sId="1" dxf="1">
      <nc r="CN634">
        <f>IF(AJ634=AE634,0,1)</f>
      </nc>
      <ndxf>
        <fill>
          <patternFill patternType="none">
            <bgColor indexed="65"/>
          </patternFill>
        </fill>
      </ndxf>
    </rcc>
    <rcc rId="0" sId="1" dxf="1">
      <nc r="CN635">
        <f>IF(AJ635=AE635,0,1)</f>
      </nc>
      <ndxf>
        <fill>
          <patternFill patternType="none">
            <bgColor indexed="65"/>
          </patternFill>
        </fill>
      </ndxf>
    </rcc>
    <rcc rId="0" sId="1" dxf="1">
      <nc r="CN636">
        <f>IF(AJ636=AE636,0,1)</f>
      </nc>
      <ndxf>
        <fill>
          <patternFill patternType="none">
            <bgColor indexed="65"/>
          </patternFill>
        </fill>
      </ndxf>
    </rcc>
    <rcc rId="0" sId="1" dxf="1">
      <nc r="CN637">
        <f>IF(AJ637=AE637,0,1)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IF(AJ638=AE638,0,1)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IF(AJ639=AE639,0,1)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IF(AJ640=AE640,0,1)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IF(AJ641=AE641,0,1)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IF(AJ642=AE642,0,1)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IF(AJ643=AE643,0,1)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IF(AJ644=AE644,0,1)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IF(AJ645=AE645,0,1)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IF(AJ646=AE646,0,1)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IF(AJ647=AE647,0,1)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IF(AJ648=AE648,0,1)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IF(AJ649=AE649,0,1)</f>
      </nc>
      <ndxf>
        <fill>
          <patternFill patternType="none">
            <bgColor indexed="65"/>
          </patternFill>
        </fill>
      </ndxf>
    </rcc>
    <rcc rId="0" sId="1" dxf="1">
      <nc r="CN650">
        <f>IF(AJ650=AE650,0,1)</f>
      </nc>
      <ndxf>
        <fill>
          <patternFill patternType="none">
            <bgColor indexed="65"/>
          </patternFill>
        </fill>
      </ndxf>
    </rcc>
    <rcc rId="0" sId="1" dxf="1">
      <nc r="CN651">
        <f>IF(AJ651=AE651,0,1)</f>
      </nc>
      <ndxf>
        <fill>
          <patternFill patternType="none">
            <bgColor indexed="65"/>
          </patternFill>
        </fill>
      </ndxf>
    </rcc>
    <rcc rId="0" sId="1" dxf="1">
      <nc r="CN652">
        <f>IF(AJ652=AE652,0,1)</f>
      </nc>
      <ndxf>
        <fill>
          <patternFill patternType="none">
            <bgColor indexed="65"/>
          </patternFill>
        </fill>
      </ndxf>
    </rcc>
    <rcc rId="0" sId="1" dxf="1">
      <nc r="CN653">
        <f>IF(AJ653=AE653,0,1)</f>
      </nc>
      <ndxf>
        <fill>
          <patternFill patternType="none">
            <bgColor indexed="65"/>
          </patternFill>
        </fill>
      </ndxf>
    </rcc>
    <rcc rId="0" sId="1" dxf="1">
      <nc r="CN654">
        <f>IF(AJ654=AE654,0,1)</f>
      </nc>
      <ndxf>
        <fill>
          <patternFill patternType="none">
            <bgColor indexed="65"/>
          </patternFill>
        </fill>
      </ndxf>
    </rcc>
    <rcc rId="0" sId="1" dxf="1">
      <nc r="CN655">
        <f>IF(AJ655=AE655,0,1)</f>
      </nc>
      <ndxf>
        <fill>
          <patternFill patternType="none">
            <bgColor indexed="65"/>
          </patternFill>
        </fill>
      </ndxf>
    </rcc>
    <rcc rId="0" sId="1" dxf="1">
      <nc r="CN656">
        <f>IF(AJ656=AE656,0,1)</f>
      </nc>
      <ndxf>
        <fill>
          <patternFill patternType="none">
            <bgColor indexed="65"/>
          </patternFill>
        </fill>
      </ndxf>
    </rcc>
    <rcc rId="0" sId="1" dxf="1">
      <nc r="CN657">
        <f>IF(AJ657=AE657,0,1)</f>
      </nc>
      <ndxf>
        <fill>
          <patternFill patternType="none">
            <bgColor indexed="65"/>
          </patternFill>
        </fill>
      </ndxf>
    </rcc>
    <rcc rId="0" sId="1" dxf="1">
      <nc r="CN658">
        <f>IF(AJ658=AE658,0,1)</f>
      </nc>
      <ndxf>
        <fill>
          <patternFill patternType="none">
            <bgColor indexed="65"/>
          </patternFill>
        </fill>
      </ndxf>
    </rcc>
    <rcc rId="0" sId="1" dxf="1">
      <nc r="CN659">
        <f>IF(AJ659=AE659,0,1)</f>
      </nc>
      <ndxf>
        <fill>
          <patternFill patternType="none">
            <bgColor indexed="65"/>
          </patternFill>
        </fill>
      </ndxf>
    </rcc>
    <rcc rId="0" sId="1" dxf="1">
      <nc r="CN660">
        <f>IF(AJ660=AE660,0,1)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IF(AJ661=AE661,0,1)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IF(AJ662=AE662,0,1)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IF(AJ663=AE663,0,1)</f>
      </nc>
      <ndxf>
        <fill>
          <patternFill patternType="none">
            <bgColor indexed="65"/>
          </patternFill>
        </fill>
      </ndxf>
    </rcc>
    <rcc rId="0" sId="1" dxf="1">
      <nc r="CN664">
        <f>IF(AJ664=AE664,0,1)</f>
      </nc>
      <ndxf>
        <fill>
          <patternFill patternType="none">
            <bgColor indexed="65"/>
          </patternFill>
        </fill>
      </ndxf>
    </rcc>
    <rcc rId="0" sId="1" dxf="1">
      <nc r="CN665">
        <f>IF(AJ665=AE665,0,1)</f>
      </nc>
      <ndxf>
        <fill>
          <patternFill patternType="none">
            <bgColor indexed="65"/>
          </patternFill>
        </fill>
      </ndxf>
    </rcc>
    <rcc rId="0" sId="1" dxf="1">
      <nc r="CN666">
        <f>IF(AJ666=AE666,0,1)</f>
      </nc>
      <ndxf>
        <fill>
          <patternFill patternType="none">
            <bgColor indexed="65"/>
          </patternFill>
        </fill>
      </ndxf>
    </rcc>
    <rcc rId="0" sId="1" dxf="1">
      <nc r="CN667">
        <f>IF(AJ667=AE667,0,1)</f>
      </nc>
      <ndxf>
        <fill>
          <patternFill patternType="none">
            <bgColor indexed="65"/>
          </patternFill>
        </fill>
      </ndxf>
    </rcc>
    <rcc rId="0" sId="1" dxf="1">
      <nc r="CN668">
        <f>IF(AJ668=AE668,0,1)</f>
      </nc>
      <ndxf>
        <fill>
          <patternFill patternType="none">
            <bgColor indexed="65"/>
          </patternFill>
        </fill>
      </ndxf>
    </rcc>
    <rcc rId="0" sId="1" dxf="1">
      <nc r="CN669">
        <f>IF(AJ669=AE669,0,1)</f>
      </nc>
      <ndxf>
        <fill>
          <patternFill patternType="none">
            <bgColor indexed="65"/>
          </patternFill>
        </fill>
      </ndxf>
    </rcc>
    <rcc rId="0" sId="1" dxf="1">
      <nc r="CN670">
        <f>IF(AJ670=AE670,0,1)</f>
      </nc>
      <ndxf>
        <fill>
          <patternFill patternType="none">
            <bgColor indexed="65"/>
          </patternFill>
        </fill>
      </ndxf>
    </rcc>
    <rcc rId="0" sId="1" dxf="1">
      <nc r="CN671">
        <f>IF(AJ671=AE671,0,1)</f>
      </nc>
      <ndxf>
        <fill>
          <patternFill patternType="none">
            <bgColor indexed="65"/>
          </patternFill>
        </fill>
      </ndxf>
    </rcc>
    <rcc rId="0" sId="1" dxf="1">
      <nc r="CN672">
        <f>IF(AJ672=AE672,0,1)</f>
      </nc>
      <ndxf>
        <fill>
          <patternFill patternType="none">
            <bgColor indexed="65"/>
          </patternFill>
        </fill>
      </ndxf>
    </rcc>
    <rcc rId="0" sId="1" dxf="1">
      <nc r="CN673">
        <f>IF(AJ673=AE673,0,1)</f>
      </nc>
      <ndxf>
        <fill>
          <patternFill patternType="none">
            <bgColor indexed="65"/>
          </patternFill>
        </fill>
      </ndxf>
    </rcc>
    <rcc rId="0" sId="1" dxf="1">
      <nc r="CN674">
        <f>IF(AJ674=AE674,0,1)</f>
      </nc>
      <ndxf>
        <fill>
          <patternFill patternType="none">
            <bgColor indexed="65"/>
          </patternFill>
        </fill>
      </ndxf>
    </rcc>
    <rcc rId="0" sId="1" dxf="1">
      <nc r="CN675">
        <f>IF(AJ675=AE675,0,1)</f>
      </nc>
      <ndxf>
        <fill>
          <patternFill patternType="none">
            <bgColor indexed="65"/>
          </patternFill>
        </fill>
      </ndxf>
    </rcc>
    <rcc rId="0" sId="1" dxf="1">
      <nc r="CN676">
        <f>IF(AJ676=AE676,0,1)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IF(AJ677=AE677,0,1)</f>
      </nc>
      <ndxf>
        <fill>
          <patternFill patternType="none">
            <bgColor indexed="65"/>
          </patternFill>
        </fill>
      </ndxf>
    </rcc>
    <rcc rId="0" sId="1" dxf="1">
      <nc r="CN678">
        <f>IF(AJ678=AE678,0,1)</f>
      </nc>
      <ndxf>
        <fill>
          <patternFill patternType="none">
            <bgColor indexed="65"/>
          </patternFill>
        </fill>
      </ndxf>
    </rcc>
    <rcc rId="0" sId="1" dxf="1">
      <nc r="CN679">
        <f>IF(AJ679=AE679,0,1)</f>
      </nc>
      <ndxf>
        <fill>
          <patternFill patternType="none">
            <bgColor indexed="65"/>
          </patternFill>
        </fill>
      </ndxf>
    </rcc>
    <rcc rId="0" sId="1" dxf="1">
      <nc r="CN680">
        <f>IF(AJ680=AE680,0,1)</f>
      </nc>
      <ndxf>
        <fill>
          <patternFill patternType="none">
            <bgColor indexed="65"/>
          </patternFill>
        </fill>
      </ndxf>
    </rcc>
    <rcc rId="0" sId="1" dxf="1">
      <nc r="CN681">
        <f>IF(AJ681=AE681,0,1)</f>
      </nc>
      <ndxf>
        <fill>
          <patternFill patternType="none">
            <bgColor indexed="65"/>
          </patternFill>
        </fill>
      </ndxf>
    </rcc>
    <rcc rId="0" sId="1" dxf="1">
      <nc r="CN682">
        <f>IF(AJ682=AE682,0,1)</f>
      </nc>
      <ndxf>
        <fill>
          <patternFill patternType="none">
            <bgColor indexed="65"/>
          </patternFill>
        </fill>
      </ndxf>
    </rcc>
    <rcc rId="0" sId="1" dxf="1">
      <nc r="CN683">
        <f>IF(AJ683=AE683,0,1)</f>
      </nc>
      <ndxf>
        <fill>
          <patternFill patternType="none">
            <bgColor indexed="65"/>
          </patternFill>
        </fill>
      </ndxf>
    </rcc>
    <rcc rId="0" sId="1" dxf="1">
      <nc r="CN684">
        <f>IF(AJ684=AE684,0,1)</f>
      </nc>
      <ndxf>
        <fill>
          <patternFill patternType="none">
            <bgColor indexed="65"/>
          </patternFill>
        </fill>
      </ndxf>
    </rcc>
    <rcc rId="0" sId="1" dxf="1">
      <nc r="CN685">
        <f>IF(AJ685=AE685,0,1)</f>
      </nc>
      <ndxf>
        <fill>
          <patternFill patternType="none">
            <bgColor indexed="65"/>
          </patternFill>
        </fill>
      </ndxf>
    </rcc>
    <rcc rId="0" sId="1" dxf="1">
      <nc r="CN686">
        <f>IF(AJ686=AE686,0,1)</f>
      </nc>
      <ndxf>
        <fill>
          <patternFill patternType="none">
            <bgColor indexed="65"/>
          </patternFill>
        </fill>
      </ndxf>
    </rcc>
    <rcc rId="0" sId="1" dxf="1">
      <nc r="CN687">
        <f>IF(AJ687=AE687,0,1)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IF(AJ688=AE688,0,1)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IF(AJ689=AE689,0,1)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IF(AJ690=AE690,0,1)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IF(AJ691=AE691,0,1)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IF(AJ692=AE692,0,1)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IF(AJ693=AE693,0,1)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IF(AJ694=AE694,0,1)</f>
      </nc>
      <ndxf>
        <fill>
          <patternFill patternType="none">
            <bgColor indexed="65"/>
          </patternFill>
        </fill>
      </ndxf>
    </rcc>
    <rcc rId="0" sId="1" dxf="1">
      <nc r="CN695">
        <f>IF(AJ695=AE695,0,1)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IF(AJ696=AE696,0,1)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IF(AJ697=AE697,0,1)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IF(AJ698=AE698,0,1)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IF(AJ699=AE699,0,1)</f>
      </nc>
      <ndxf>
        <fill>
          <patternFill patternType="none">
            <bgColor indexed="65"/>
          </patternFill>
        </fill>
      </ndxf>
    </rcc>
    <rcc rId="0" sId="1" dxf="1">
      <nc r="CN700">
        <f>IF(AJ700=AE700,0,1)</f>
      </nc>
      <ndxf>
        <fill>
          <patternFill patternType="none">
            <bgColor indexed="65"/>
          </patternFill>
        </fill>
      </ndxf>
    </rcc>
    <rcc rId="0" sId="1" dxf="1">
      <nc r="CN701">
        <f>IF(AJ701=AE701,0,1)</f>
      </nc>
      <ndxf>
        <fill>
          <patternFill patternType="none">
            <bgColor indexed="65"/>
          </patternFill>
        </fill>
      </ndxf>
    </rcc>
    <rcc rId="0" sId="1" dxf="1">
      <nc r="CN702">
        <f>IF(AJ702=AE702,0,1)</f>
      </nc>
      <ndxf>
        <fill>
          <patternFill patternType="none">
            <bgColor indexed="65"/>
          </patternFill>
        </fill>
      </ndxf>
    </rcc>
    <rcc rId="0" sId="1" dxf="1">
      <nc r="CN703">
        <f>IF(AJ703=AE703,0,1)</f>
      </nc>
      <ndxf>
        <fill>
          <patternFill patternType="none">
            <bgColor indexed="65"/>
          </patternFill>
        </fill>
      </ndxf>
    </rcc>
    <rcc rId="0" sId="1" dxf="1">
      <nc r="CN704">
        <f>IF(AJ704=AE704,0,1)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IF(AJ705=AE705,0,1)</f>
      </nc>
      <ndxf>
        <fill>
          <patternFill patternType="none">
            <bgColor indexed="65"/>
          </patternFill>
        </fill>
      </ndxf>
    </rcc>
    <rcc rId="0" sId="1" dxf="1">
      <nc r="CN706">
        <f>IF(AJ706=AE706,0,1)</f>
      </nc>
      <ndxf>
        <fill>
          <patternFill patternType="none">
            <bgColor indexed="65"/>
          </patternFill>
        </fill>
      </ndxf>
    </rcc>
    <rcc rId="0" sId="1" dxf="1">
      <nc r="CN707">
        <f>IF(AJ707=AE707,0,1)</f>
      </nc>
      <ndxf>
        <fill>
          <patternFill patternType="none">
            <bgColor indexed="65"/>
          </patternFill>
        </fill>
      </ndxf>
    </rcc>
    <rcc rId="0" sId="1" dxf="1">
      <nc r="CN708">
        <f>IF(AJ708=AE708,0,1)</f>
      </nc>
      <ndxf>
        <fill>
          <patternFill patternType="none">
            <bgColor indexed="65"/>
          </patternFill>
        </fill>
      </ndxf>
    </rcc>
    <rcc rId="0" sId="1" dxf="1">
      <nc r="CN709">
        <f>IF(AJ709=AE709,0,1)</f>
      </nc>
      <ndxf>
        <fill>
          <patternFill patternType="none">
            <bgColor indexed="65"/>
          </patternFill>
        </fill>
      </ndxf>
    </rcc>
    <rcc rId="0" sId="1" dxf="1">
      <nc r="CN710">
        <f>IF(AJ710=AE710,0,1)</f>
      </nc>
      <ndxf>
        <fill>
          <patternFill patternType="none">
            <bgColor indexed="65"/>
          </patternFill>
        </fill>
      </ndxf>
    </rcc>
    <rcc rId="0" sId="1" dxf="1">
      <nc r="CN711">
        <f>IF(AJ711=AE711,0,1)</f>
      </nc>
      <ndxf>
        <fill>
          <patternFill patternType="none">
            <bgColor indexed="65"/>
          </patternFill>
        </fill>
      </ndxf>
    </rcc>
    <rcc rId="0" sId="1" dxf="1">
      <nc r="CN712">
        <f>IF(AJ712=AE712,0,1)</f>
      </nc>
      <ndxf>
        <fill>
          <patternFill patternType="none">
            <bgColor indexed="65"/>
          </patternFill>
        </fill>
      </ndxf>
    </rcc>
    <rcc rId="0" sId="1" dxf="1">
      <nc r="CN713">
        <f>IF(AJ713=AE713,0,1)</f>
      </nc>
      <ndxf>
        <fill>
          <patternFill patternType="none">
            <bgColor indexed="65"/>
          </patternFill>
        </fill>
      </ndxf>
    </rcc>
    <rcc rId="0" sId="1" dxf="1">
      <nc r="CN714">
        <f>IF(AJ714=AE714,0,1)</f>
      </nc>
      <ndxf>
        <fill>
          <patternFill patternType="none">
            <bgColor indexed="65"/>
          </patternFill>
        </fill>
      </ndxf>
    </rcc>
    <rcc rId="0" sId="1" dxf="1">
      <nc r="CN715">
        <f>IF(AJ715=AE715,0,1)</f>
      </nc>
      <ndxf>
        <fill>
          <patternFill patternType="none">
            <bgColor indexed="65"/>
          </patternFill>
        </fill>
      </ndxf>
    </rcc>
    <rcc rId="0" sId="1" dxf="1">
      <nc r="CN716">
        <f>IF(AJ716=AE716,0,1)</f>
      </nc>
      <ndxf>
        <fill>
          <patternFill patternType="none">
            <bgColor indexed="65"/>
          </patternFill>
        </fill>
      </ndxf>
    </rcc>
    <rcc rId="0" sId="1" dxf="1">
      <nc r="CN717">
        <f>IF(AJ717=AE717,0,1)</f>
      </nc>
      <ndxf>
        <fill>
          <patternFill patternType="none">
            <bgColor indexed="65"/>
          </patternFill>
        </fill>
      </ndxf>
    </rcc>
    <rcc rId="0" sId="1" dxf="1">
      <nc r="CN718">
        <f>IF(AJ718=AE718,0,1)</f>
      </nc>
      <ndxf>
        <fill>
          <patternFill patternType="none">
            <bgColor indexed="65"/>
          </patternFill>
        </fill>
      </ndxf>
    </rcc>
    <rcc rId="0" sId="1" dxf="1">
      <nc r="CN719">
        <f>IF(AJ719=AE719,0,1)</f>
      </nc>
      <ndxf>
        <fill>
          <patternFill patternType="none">
            <bgColor indexed="65"/>
          </patternFill>
        </fill>
      </ndxf>
    </rcc>
    <rcc rId="0" sId="1" dxf="1">
      <nc r="CN720">
        <f>IF(AJ720=AE720,0,1)</f>
      </nc>
      <ndxf>
        <fill>
          <patternFill patternType="none">
            <bgColor indexed="65"/>
          </patternFill>
        </fill>
      </ndxf>
    </rcc>
    <rcc rId="0" sId="1" dxf="1">
      <nc r="CN721">
        <f>IF(AJ721=AE721,0,1)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IF(AJ722=AE722,0,1)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IF(AJ723=AE723,0,1)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IF(AJ724=AE724,0,1)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IF(AJ725=AE725,0,1)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IF(AJ726=AE726,0,1)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IF(AJ727=AE727,0,1)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IF(AJ728=AE728,0,1)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IF(AJ729=AE729,0,1)</f>
      </nc>
      <ndxf>
        <fill>
          <patternFill patternType="none">
            <bgColor indexed="65"/>
          </patternFill>
        </fill>
      </ndxf>
    </rcc>
    <rcc rId="0" sId="1" dxf="1">
      <nc r="CN730">
        <f>IF(AJ730=AE730,0,1)</f>
      </nc>
      <ndxf>
        <fill>
          <patternFill patternType="none">
            <bgColor indexed="65"/>
          </patternFill>
        </fill>
      </ndxf>
    </rcc>
    <rcc rId="0" sId="1" dxf="1">
      <nc r="CN731">
        <f>IF(AJ731=AE731,0,1)</f>
      </nc>
      <ndxf>
        <fill>
          <patternFill patternType="none">
            <bgColor indexed="65"/>
          </patternFill>
        </fill>
      </ndxf>
    </rcc>
    <rcc rId="0" sId="1" dxf="1">
      <nc r="CN732">
        <f>IF(AJ732=AE732,0,1)</f>
      </nc>
      <ndxf>
        <fill>
          <patternFill patternType="none">
            <bgColor indexed="65"/>
          </patternFill>
        </fill>
      </ndxf>
    </rcc>
    <rcc rId="0" sId="1" dxf="1">
      <nc r="CN733">
        <f>IF(AJ733=AE733,0,1)</f>
      </nc>
      <ndxf>
        <fill>
          <patternFill patternType="none">
            <bgColor indexed="65"/>
          </patternFill>
        </fill>
      </ndxf>
    </rcc>
    <rcc rId="0" sId="1" dxf="1">
      <nc r="CN734">
        <f>IF(AJ734=AE734,0,1)</f>
      </nc>
      <ndxf>
        <fill>
          <patternFill patternType="none">
            <bgColor indexed="65"/>
          </patternFill>
        </fill>
      </ndxf>
    </rcc>
    <rcc rId="0" sId="1" dxf="1">
      <nc r="CN735">
        <f>IF(AJ735=AE735,0,1)</f>
      </nc>
      <ndxf>
        <fill>
          <patternFill patternType="none">
            <bgColor indexed="65"/>
          </patternFill>
        </fill>
      </ndxf>
    </rcc>
    <rcc rId="0" sId="1" dxf="1">
      <nc r="CN736">
        <f>IF(AJ736=AE736,0,1)</f>
      </nc>
      <ndxf>
        <fill>
          <patternFill patternType="none">
            <bgColor indexed="65"/>
          </patternFill>
        </fill>
      </ndxf>
    </rcc>
    <rcc rId="0" sId="1" dxf="1">
      <nc r="CN737">
        <f>IF(AJ737=AE737,0,1)</f>
      </nc>
      <ndxf>
        <fill>
          <patternFill patternType="none">
            <bgColor indexed="65"/>
          </patternFill>
        </fill>
      </ndxf>
    </rcc>
    <rcc rId="0" sId="1" dxf="1">
      <nc r="CN738">
        <f>IF(AJ738=AE738,0,1)</f>
      </nc>
      <ndxf>
        <fill>
          <patternFill patternType="none">
            <bgColor indexed="65"/>
          </patternFill>
        </fill>
      </ndxf>
    </rcc>
    <rcc rId="0" sId="1" dxf="1">
      <nc r="CN739">
        <f>IF(AJ739=AE739,0,1)</f>
      </nc>
      <ndxf>
        <fill>
          <patternFill patternType="none">
            <bgColor indexed="65"/>
          </patternFill>
        </fill>
      </ndxf>
    </rcc>
    <rcc rId="0" sId="1" dxf="1">
      <nc r="CN740">
        <f>IF(AJ740=AE740,0,1)</f>
      </nc>
      <ndxf>
        <fill>
          <patternFill patternType="none">
            <bgColor indexed="65"/>
          </patternFill>
        </fill>
      </ndxf>
    </rcc>
    <rcc rId="0" sId="1" dxf="1">
      <nc r="CN741">
        <f>IF(AJ741=AE741,0,1)</f>
      </nc>
      <ndxf>
        <fill>
          <patternFill patternType="none">
            <bgColor indexed="65"/>
          </patternFill>
        </fill>
      </ndxf>
    </rcc>
    <rcc rId="0" sId="1" dxf="1">
      <nc r="CN742">
        <f>IF(AJ742=AE742,0,1)</f>
      </nc>
      <ndxf>
        <fill>
          <patternFill patternType="none">
            <bgColor indexed="65"/>
          </patternFill>
        </fill>
      </ndxf>
    </rcc>
    <rcc rId="0" sId="1" dxf="1">
      <nc r="CN743">
        <f>IF(AJ743=AE743,0,1)</f>
      </nc>
      <ndxf>
        <fill>
          <patternFill patternType="none">
            <bgColor indexed="65"/>
          </patternFill>
        </fill>
      </ndxf>
    </rcc>
    <rcc rId="0" sId="1" dxf="1">
      <nc r="CN744">
        <f>IF(AJ744=AE744,0,1)</f>
      </nc>
      <ndxf>
        <fill>
          <patternFill patternType="none">
            <bgColor indexed="65"/>
          </patternFill>
        </fill>
      </ndxf>
    </rcc>
    <rcc rId="0" sId="1" dxf="1">
      <nc r="CN745">
        <f>IF(AJ745=AE745,0,1)</f>
      </nc>
      <ndxf>
        <fill>
          <patternFill patternType="none">
            <bgColor indexed="65"/>
          </patternFill>
        </fill>
      </ndxf>
    </rcc>
    <rcc rId="0" sId="1" dxf="1">
      <nc r="CN746">
        <f>IF(AJ746=AE746,0,1)</f>
      </nc>
      <ndxf>
        <fill>
          <patternFill patternType="none">
            <bgColor indexed="65"/>
          </patternFill>
        </fill>
      </ndxf>
    </rcc>
    <rcc rId="0" sId="1" dxf="1">
      <nc r="CN747">
        <f>IF(AJ747=AE747,0,1)</f>
      </nc>
      <ndxf>
        <fill>
          <patternFill patternType="none">
            <bgColor indexed="65"/>
          </patternFill>
        </fill>
      </ndxf>
    </rcc>
    <rcc rId="0" sId="1" dxf="1">
      <nc r="CN748">
        <f>IF(AJ748=AE748,0,1)</f>
      </nc>
      <ndxf>
        <fill>
          <patternFill patternType="none">
            <bgColor indexed="65"/>
          </patternFill>
        </fill>
      </ndxf>
    </rcc>
    <rcc rId="0" sId="1" dxf="1">
      <nc r="CN749">
        <f>IF(AJ749=AE749,0,1)</f>
      </nc>
      <ndxf>
        <fill>
          <patternFill patternType="none">
            <bgColor indexed="65"/>
          </patternFill>
        </fill>
      </ndxf>
    </rcc>
    <rcc rId="0" sId="1" dxf="1">
      <nc r="CN750">
        <f>IF(AJ750=AE750,0,1)</f>
      </nc>
      <ndxf>
        <fill>
          <patternFill patternType="none">
            <bgColor indexed="65"/>
          </patternFill>
        </fill>
      </ndxf>
    </rcc>
    <rcc rId="0" sId="1" dxf="1">
      <nc r="CN751">
        <f>IF(AJ751=AE751,0,1)</f>
      </nc>
      <ndxf>
        <fill>
          <patternFill patternType="none">
            <bgColor indexed="65"/>
          </patternFill>
        </fill>
      </ndxf>
    </rcc>
    <rcc rId="0" sId="1" dxf="1">
      <nc r="CN752">
        <f>IF(AJ752=AE752,0,1)</f>
      </nc>
      <ndxf>
        <fill>
          <patternFill patternType="none">
            <bgColor indexed="65"/>
          </patternFill>
        </fill>
      </ndxf>
    </rcc>
    <rcc rId="0" sId="1" dxf="1">
      <nc r="CN753">
        <f>IF(AJ753=AE753,0,1)</f>
      </nc>
      <ndxf>
        <fill>
          <patternFill patternType="none">
            <bgColor indexed="65"/>
          </patternFill>
        </fill>
      </ndxf>
    </rcc>
    <rcc rId="0" sId="1" dxf="1">
      <nc r="CN754">
        <f>IF(AJ754=AE754,0,1)</f>
      </nc>
      <ndxf>
        <fill>
          <patternFill patternType="none">
            <bgColor indexed="65"/>
          </patternFill>
        </fill>
      </ndxf>
    </rcc>
    <rcc rId="0" sId="1" dxf="1">
      <nc r="CN755">
        <f>IF(AJ755=AE755,0,1)</f>
      </nc>
      <ndxf>
        <fill>
          <patternFill patternType="none">
            <bgColor indexed="65"/>
          </patternFill>
        </fill>
      </ndxf>
    </rcc>
    <rcc rId="0" sId="1" dxf="1">
      <nc r="CN756">
        <f>IF(AJ756=AE756,0,1)</f>
      </nc>
      <ndxf>
        <fill>
          <patternFill patternType="none">
            <bgColor indexed="65"/>
          </patternFill>
        </fill>
      </ndxf>
    </rcc>
    <rcc rId="0" sId="1" dxf="1">
      <nc r="CN757">
        <f>IF(AJ757=AE757,0,1)</f>
      </nc>
      <ndxf>
        <fill>
          <patternFill patternType="none">
            <bgColor indexed="65"/>
          </patternFill>
        </fill>
      </ndxf>
    </rcc>
    <rcc rId="0" sId="1" dxf="1">
      <nc r="CN758">
        <f>IF(AJ758=AE758,0,1)</f>
      </nc>
      <ndxf>
        <fill>
          <patternFill patternType="none">
            <bgColor indexed="65"/>
          </patternFill>
        </fill>
      </ndxf>
    </rcc>
    <rcc rId="0" sId="1" dxf="1">
      <nc r="CN759">
        <f>IF(AJ759=AE759,0,1)</f>
      </nc>
      <ndxf>
        <fill>
          <patternFill patternType="none">
            <bgColor indexed="65"/>
          </patternFill>
        </fill>
      </ndxf>
    </rcc>
    <rcc rId="0" sId="1" dxf="1">
      <nc r="CN760">
        <f>IF(AJ760=AE760,0,1)</f>
      </nc>
      <ndxf>
        <fill>
          <patternFill patternType="none">
            <bgColor indexed="65"/>
          </patternFill>
        </fill>
      </ndxf>
    </rcc>
    <rcc rId="0" sId="1" dxf="1">
      <nc r="CN761">
        <f>IF(AJ761=AE761,0,1)</f>
      </nc>
      <ndxf>
        <fill>
          <patternFill patternType="none">
            <bgColor indexed="65"/>
          </patternFill>
        </fill>
      </ndxf>
    </rcc>
    <rcc rId="0" sId="1" dxf="1">
      <nc r="CN762">
        <f>IF(AJ762=AE762,0,1)</f>
      </nc>
      <ndxf>
        <fill>
          <patternFill patternType="none">
            <bgColor indexed="65"/>
          </patternFill>
        </fill>
      </ndxf>
    </rcc>
    <rcc rId="0" sId="1" dxf="1">
      <nc r="CN763">
        <f>IF(AJ763=AE763,0,1)</f>
      </nc>
      <ndxf>
        <fill>
          <patternFill patternType="none">
            <bgColor indexed="65"/>
          </patternFill>
        </fill>
      </ndxf>
    </rcc>
    <rcc rId="0" sId="1" dxf="1">
      <nc r="CN764">
        <f>IF(AJ764=AE764,0,1)</f>
      </nc>
      <ndxf>
        <fill>
          <patternFill patternType="none">
            <bgColor indexed="65"/>
          </patternFill>
        </fill>
      </ndxf>
    </rcc>
    <rcc rId="0" sId="1" dxf="1">
      <nc r="CN765">
        <f>IF(AJ765=AE765,0,1)</f>
      </nc>
      <ndxf>
        <fill>
          <patternFill patternType="none">
            <bgColor indexed="65"/>
          </patternFill>
        </fill>
      </ndxf>
    </rcc>
    <rcc rId="0" sId="1" dxf="1">
      <nc r="CN766">
        <f>IF(AJ766=AE766,0,1)</f>
      </nc>
      <ndxf>
        <fill>
          <patternFill patternType="none">
            <bgColor indexed="65"/>
          </patternFill>
        </fill>
      </ndxf>
    </rcc>
    <rcc rId="0" sId="1" dxf="1">
      <nc r="CN767">
        <f>IF(AJ767=AE767,0,1)</f>
      </nc>
      <ndxf>
        <fill>
          <patternFill patternType="none">
            <bgColor indexed="65"/>
          </patternFill>
        </fill>
      </ndxf>
    </rcc>
    <rcc rId="0" sId="1" dxf="1">
      <nc r="CN768">
        <f>IF(AJ768=AE768,0,1)</f>
      </nc>
      <ndxf>
        <fill>
          <patternFill patternType="none">
            <bgColor indexed="65"/>
          </patternFill>
        </fill>
      </ndxf>
    </rcc>
    <rcc rId="0" sId="1" dxf="1">
      <nc r="CN769">
        <f>IF(AJ769=AE769,0,1)</f>
      </nc>
      <ndxf>
        <fill>
          <patternFill patternType="none">
            <bgColor indexed="65"/>
          </patternFill>
        </fill>
      </ndxf>
    </rcc>
    <rcc rId="0" sId="1" dxf="1">
      <nc r="CN770">
        <f>IF(AJ770=AE770,0,1)</f>
      </nc>
      <ndxf>
        <fill>
          <patternFill patternType="none">
            <bgColor indexed="65"/>
          </patternFill>
        </fill>
      </ndxf>
    </rcc>
    <rcc rId="0" sId="1" dxf="1">
      <nc r="CN771">
        <f>IF(AJ771=AE771,0,1)</f>
      </nc>
      <ndxf>
        <fill>
          <patternFill patternType="none">
            <bgColor indexed="65"/>
          </patternFill>
        </fill>
      </ndxf>
    </rcc>
    <rcc rId="0" sId="1" dxf="1">
      <nc r="CN772">
        <f>IF(AJ772=AE772,0,1)</f>
      </nc>
      <ndxf>
        <fill>
          <patternFill patternType="none">
            <bgColor indexed="65"/>
          </patternFill>
        </fill>
      </ndxf>
    </rcc>
    <rcc rId="0" sId="1" dxf="1">
      <nc r="CN773">
        <f>IF(AJ773=AE773,0,1)</f>
      </nc>
      <ndxf>
        <fill>
          <patternFill patternType="none">
            <bgColor indexed="65"/>
          </patternFill>
        </fill>
      </ndxf>
    </rcc>
    <rcc rId="0" sId="1" dxf="1">
      <nc r="CN774">
        <f>IF(AJ774=AE774,0,1)</f>
      </nc>
      <ndxf>
        <fill>
          <patternFill patternType="none">
            <bgColor indexed="65"/>
          </patternFill>
        </fill>
      </ndxf>
    </rcc>
    <rcc rId="0" sId="1" dxf="1">
      <nc r="CN775">
        <f>IF(AJ775=AE775,0,1)</f>
      </nc>
      <ndxf>
        <fill>
          <patternFill patternType="none">
            <bgColor indexed="65"/>
          </patternFill>
        </fill>
      </ndxf>
    </rcc>
    <rcc rId="0" sId="1" dxf="1">
      <nc r="CN776">
        <f>IF(AJ776=AE776,0,1)</f>
      </nc>
      <ndxf>
        <fill>
          <patternFill patternType="none">
            <bgColor indexed="65"/>
          </patternFill>
        </fill>
      </ndxf>
    </rcc>
    <rcc rId="0" sId="1" dxf="1">
      <nc r="CN777">
        <f>IF(AJ777=AE777,0,1)</f>
      </nc>
      <ndxf>
        <fill>
          <patternFill patternType="none">
            <bgColor indexed="65"/>
          </patternFill>
        </fill>
      </ndxf>
    </rcc>
    <rcc rId="0" sId="1" dxf="1">
      <nc r="CN778">
        <f>IF(AJ778=AE778,0,1)</f>
      </nc>
      <ndxf>
        <fill>
          <patternFill patternType="none">
            <bgColor indexed="65"/>
          </patternFill>
        </fill>
      </ndxf>
    </rcc>
    <rcc rId="0" sId="1" dxf="1">
      <nc r="CN779">
        <f>IF(AJ779=AE779,0,1)</f>
      </nc>
      <ndxf>
        <fill>
          <patternFill patternType="none">
            <bgColor indexed="65"/>
          </patternFill>
        </fill>
      </ndxf>
    </rcc>
    <rcc rId="0" sId="1" dxf="1">
      <nc r="CN780">
        <f>IF(AJ780=AE780,0,1)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IF(AJ781=AE781,0,1)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IF(AJ782=AE782,0,1)</f>
      </nc>
      <ndxf>
        <fill>
          <patternFill patternType="none">
            <bgColor indexed="65"/>
          </patternFill>
        </fill>
      </ndxf>
    </rcc>
    <rcc rId="0" sId="1" dxf="1">
      <nc r="CN783">
        <f>IF(AJ783=AE783,0,1)</f>
      </nc>
      <ndxf>
        <fill>
          <patternFill patternType="none">
            <bgColor indexed="65"/>
          </patternFill>
        </fill>
      </ndxf>
    </rcc>
    <rcc rId="0" sId="1" dxf="1">
      <nc r="CN784">
        <f>IF(AJ784=AE784,0,1)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IF(AJ785=AE785,0,1)</f>
      </nc>
      <ndxf>
        <fill>
          <patternFill patternType="none">
            <bgColor indexed="65"/>
          </patternFill>
        </fill>
      </ndxf>
    </rcc>
    <rcc rId="0" sId="1" dxf="1">
      <nc r="CN786">
        <f>IF(AJ786=AE786,0,1)</f>
      </nc>
      <ndxf>
        <fill>
          <patternFill patternType="none">
            <bgColor indexed="65"/>
          </patternFill>
        </fill>
      </ndxf>
    </rcc>
    <rcc rId="0" sId="1" dxf="1">
      <nc r="CN787">
        <f>IF(AJ787=AE787,0,1)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IF(AJ788=AE788,0,1)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IF(AJ789=AE789,0,1)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IF(AJ790=AE790,0,1)</f>
      </nc>
      <ndxf>
        <fill>
          <patternFill patternType="none">
            <bgColor indexed="65"/>
          </patternFill>
        </fill>
      </ndxf>
    </rcc>
    <rcc rId="0" sId="1" dxf="1">
      <nc r="CN791">
        <f>IF(AJ791=AE791,0,1)</f>
      </nc>
      <ndxf>
        <fill>
          <patternFill patternType="none">
            <bgColor indexed="65"/>
          </patternFill>
        </fill>
      </ndxf>
    </rcc>
    <rcc rId="0" sId="1" dxf="1">
      <nc r="CN792">
        <f>IF(AJ792=AE792,0,1)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IF(AJ793=AE793,0,1)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IF(AJ794=AE794,0,1)</f>
      </nc>
      <ndxf>
        <fill>
          <patternFill patternType="none">
            <bgColor indexed="65"/>
          </patternFill>
        </fill>
      </ndxf>
    </rcc>
    <rcc rId="0" sId="1" dxf="1">
      <nc r="CN795">
        <f>IF(AJ795=AE795,0,1)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IF(AJ796=AE796,0,1)</f>
      </nc>
      <ndxf>
        <fill>
          <patternFill patternType="none">
            <bgColor indexed="65"/>
          </patternFill>
        </fill>
      </ndxf>
    </rcc>
    <rcc rId="0" sId="1" dxf="1">
      <nc r="CN797">
        <f>IF(AJ797=AE797,0,1)</f>
      </nc>
      <ndxf>
        <fill>
          <patternFill patternType="none">
            <bgColor indexed="65"/>
          </patternFill>
        </fill>
      </ndxf>
    </rcc>
    <rcc rId="0" sId="1" dxf="1">
      <nc r="CN798">
        <f>IF(AJ798=AE798,0,1)</f>
      </nc>
      <ndxf>
        <fill>
          <patternFill patternType="none">
            <bgColor indexed="65"/>
          </patternFill>
        </fill>
      </ndxf>
    </rcc>
    <rcc rId="0" sId="1" dxf="1">
      <nc r="CN799">
        <f>IF(AJ799=AE799,0,1)</f>
      </nc>
      <ndxf>
        <fill>
          <patternFill patternType="none">
            <bgColor indexed="65"/>
          </patternFill>
        </fill>
      </ndxf>
    </rcc>
    <rcc rId="0" sId="1" dxf="1">
      <nc r="CN800">
        <f>IF(AJ800=AE800,0,1)</f>
      </nc>
      <ndxf>
        <fill>
          <patternFill patternType="none">
            <bgColor indexed="65"/>
          </patternFill>
        </fill>
      </ndxf>
    </rcc>
    <rcc rId="0" sId="1" dxf="1">
      <nc r="CN801">
        <f>IF(AJ801=AE801,0,1)</f>
      </nc>
      <ndxf>
        <fill>
          <patternFill patternType="none">
            <bgColor indexed="65"/>
          </patternFill>
        </fill>
      </ndxf>
    </rcc>
    <rcc rId="0" sId="1" dxf="1">
      <nc r="CN802">
        <f>IF(AJ802=AE802,0,1)</f>
      </nc>
      <ndxf>
        <fill>
          <patternFill patternType="none">
            <bgColor indexed="65"/>
          </patternFill>
        </fill>
      </ndxf>
    </rcc>
    <rcc rId="0" sId="1" dxf="1">
      <nc r="CN803">
        <f>IF(AJ803=AE803,0,1)</f>
      </nc>
      <ndxf>
        <fill>
          <patternFill patternType="none">
            <bgColor indexed="65"/>
          </patternFill>
        </fill>
      </ndxf>
    </rcc>
    <rcc rId="0" sId="1" dxf="1">
      <nc r="CN804">
        <f>IF(AJ804=AE804,0,1)</f>
      </nc>
      <ndxf>
        <fill>
          <patternFill patternType="none">
            <bgColor indexed="65"/>
          </patternFill>
        </fill>
      </ndxf>
    </rcc>
    <rcc rId="0" sId="1" dxf="1">
      <nc r="CN805">
        <f>IF(AJ805=AE805,0,1)</f>
      </nc>
      <ndxf>
        <fill>
          <patternFill patternType="none">
            <bgColor indexed="65"/>
          </patternFill>
        </fill>
      </ndxf>
    </rcc>
    <rcc rId="0" sId="1" dxf="1">
      <nc r="CN806">
        <f>IF(AJ806=AE806,0,1)</f>
      </nc>
      <ndxf>
        <fill>
          <patternFill patternType="none">
            <bgColor indexed="65"/>
          </patternFill>
        </fill>
      </ndxf>
    </rcc>
    <rcc rId="0" sId="1" dxf="1">
      <nc r="CN807">
        <f>IF(AJ807=AE807,0,1)</f>
      </nc>
      <ndxf>
        <fill>
          <patternFill patternType="none">
            <bgColor indexed="65"/>
          </patternFill>
        </fill>
      </ndxf>
    </rcc>
    <rcc rId="0" sId="1" dxf="1">
      <nc r="CN808">
        <f>IF(AJ808=AE808,0,1)</f>
      </nc>
      <ndxf>
        <fill>
          <patternFill patternType="none">
            <bgColor indexed="65"/>
          </patternFill>
        </fill>
      </ndxf>
    </rcc>
    <rcc rId="0" sId="1" dxf="1">
      <nc r="CN809">
        <f>IF(AJ809=AE809,0,1)</f>
      </nc>
      <ndxf>
        <fill>
          <patternFill patternType="none">
            <bgColor indexed="65"/>
          </patternFill>
        </fill>
      </ndxf>
    </rcc>
    <rcc rId="0" sId="1" dxf="1">
      <nc r="CN810">
        <f>IF(AJ810=AE810,0,1)</f>
      </nc>
      <ndxf>
        <fill>
          <patternFill patternType="none">
            <bgColor indexed="65"/>
          </patternFill>
        </fill>
      </ndxf>
    </rcc>
    <rcc rId="0" sId="1" dxf="1">
      <nc r="CN811">
        <f>IF(AJ811=AE811,0,1)</f>
      </nc>
      <ndxf>
        <fill>
          <patternFill patternType="none">
            <bgColor indexed="65"/>
          </patternFill>
        </fill>
      </ndxf>
    </rcc>
    <rcc rId="0" sId="1" dxf="1">
      <nc r="CN812">
        <f>IF(AJ812=AE812,0,1)</f>
      </nc>
      <ndxf>
        <fill>
          <patternFill patternType="none">
            <bgColor indexed="65"/>
          </patternFill>
        </fill>
      </ndxf>
    </rcc>
    <rcc rId="0" sId="1" dxf="1">
      <nc r="CN813">
        <f>IF(AJ813=AE813,0,1)</f>
      </nc>
      <ndxf>
        <fill>
          <patternFill patternType="none">
            <bgColor indexed="65"/>
          </patternFill>
        </fill>
      </ndxf>
    </rcc>
    <rcc rId="0" sId="1" dxf="1">
      <nc r="CN814">
        <f>IF(AJ814=AE814,0,1)</f>
      </nc>
      <ndxf>
        <fill>
          <patternFill patternType="none">
            <bgColor indexed="65"/>
          </patternFill>
        </fill>
      </ndxf>
    </rcc>
    <rcc rId="0" sId="1" dxf="1">
      <nc r="CN815">
        <f>IF(AJ815=AE815,0,1)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IF(AJ816=AE816,0,1)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IF(AJ817=AE817,0,1)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IF(AJ818=AE818,0,1)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IF(AJ819=AE819,0,1)</f>
      </nc>
      <ndxf>
        <fill>
          <patternFill patternType="none">
            <bgColor indexed="65"/>
          </patternFill>
        </fill>
      </ndxf>
    </rcc>
    <rcc rId="0" sId="1" dxf="1">
      <nc r="CN820">
        <f>IF(AJ820=AE820,0,1)</f>
      </nc>
      <ndxf>
        <fill>
          <patternFill patternType="none">
            <bgColor indexed="65"/>
          </patternFill>
        </fill>
      </ndxf>
    </rcc>
    <rcc rId="0" sId="1" dxf="1">
      <nc r="CN821">
        <f>IF(AJ821=AE821,0,1)</f>
      </nc>
      <ndxf>
        <fill>
          <patternFill patternType="none">
            <bgColor indexed="65"/>
          </patternFill>
        </fill>
      </ndxf>
    </rcc>
    <rcc rId="0" sId="1" dxf="1">
      <nc r="CN822">
        <f>IF(AJ822=AE822,0,1)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IF(AJ823=AE823,0,1)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IF(AJ824=AE824,0,1)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IF(AJ825=AE825,0,1)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IF(AJ826=AE826,0,1)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IF(AJ827=AE827,0,1)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IF(AJ828=AE828,0,1)</f>
      </nc>
      <ndxf>
        <fill>
          <patternFill patternType="none">
            <bgColor indexed="65"/>
          </patternFill>
        </fill>
      </ndxf>
    </rcc>
    <rcc rId="0" sId="1" dxf="1">
      <nc r="CN829">
        <f>IF(AJ829=AE829,0,1)</f>
      </nc>
      <ndxf>
        <fill>
          <patternFill patternType="none">
            <bgColor indexed="65"/>
          </patternFill>
        </fill>
      </ndxf>
    </rcc>
    <rcc rId="0" sId="1" dxf="1">
      <nc r="CN830">
        <f>IF(AJ830=AE830,0,1)</f>
      </nc>
      <ndxf>
        <fill>
          <patternFill patternType="none">
            <bgColor indexed="65"/>
          </patternFill>
        </fill>
      </ndxf>
    </rcc>
    <rcc rId="0" sId="1" dxf="1">
      <nc r="CN831">
        <f>IF(AJ831=AE831,0,1)</f>
      </nc>
      <ndxf>
        <fill>
          <patternFill patternType="none">
            <bgColor indexed="65"/>
          </patternFill>
        </fill>
      </ndxf>
    </rcc>
    <rcc rId="0" sId="1" dxf="1">
      <nc r="CN832">
        <f>IF(AJ832=AE832,0,1)</f>
      </nc>
      <ndxf>
        <fill>
          <patternFill patternType="none">
            <bgColor indexed="65"/>
          </patternFill>
        </fill>
      </ndxf>
    </rcc>
    <rcc rId="0" sId="1" dxf="1">
      <nc r="CN833">
        <f>IF(AJ833=AE833,0,1)</f>
      </nc>
      <ndxf>
        <fill>
          <patternFill patternType="none">
            <bgColor indexed="65"/>
          </patternFill>
        </fill>
      </ndxf>
    </rcc>
    <rcc rId="0" sId="1" dxf="1">
      <nc r="CN834">
        <f>IF(AJ834=AE834,0,1)</f>
      </nc>
      <ndxf>
        <fill>
          <patternFill patternType="none">
            <bgColor indexed="65"/>
          </patternFill>
        </fill>
      </ndxf>
    </rcc>
    <rcc rId="0" sId="1" dxf="1">
      <nc r="CN835">
        <f>IF(AJ835=AE835,0,1)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IF(AJ836=AE836,0,1)</f>
      </nc>
      <ndxf>
        <fill>
          <patternFill patternType="none">
            <bgColor indexed="65"/>
          </patternFill>
        </fill>
      </ndxf>
    </rcc>
    <rcc rId="0" sId="1" dxf="1">
      <nc r="CN837">
        <f>IF(AJ837=AE837,0,1)</f>
      </nc>
      <ndxf>
        <fill>
          <patternFill patternType="none">
            <bgColor indexed="65"/>
          </patternFill>
        </fill>
      </ndxf>
    </rcc>
    <rcc rId="0" sId="1" dxf="1">
      <nc r="CN838">
        <f>IF(AJ838=AE838,0,1)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IF(AJ839=AE839,0,1)</f>
      </nc>
      <ndxf>
        <fill>
          <patternFill patternType="none">
            <bgColor indexed="65"/>
          </patternFill>
        </fill>
      </ndxf>
    </rcc>
    <rcc rId="0" sId="1" dxf="1">
      <nc r="CN840">
        <f>IF(AJ840=AE840,0,1)</f>
      </nc>
      <ndxf>
        <fill>
          <patternFill patternType="none">
            <bgColor indexed="65"/>
          </patternFill>
        </fill>
      </ndxf>
    </rcc>
    <rcc rId="0" sId="1" dxf="1">
      <nc r="CN841">
        <f>IF(AJ841=AE841,0,1)</f>
      </nc>
      <ndxf>
        <fill>
          <patternFill patternType="none">
            <bgColor indexed="65"/>
          </patternFill>
        </fill>
      </ndxf>
    </rcc>
    <rcc rId="0" sId="1" dxf="1">
      <nc r="CN842">
        <f>IF(AJ842=AE842,0,1)</f>
      </nc>
      <ndxf>
        <fill>
          <patternFill patternType="none">
            <bgColor indexed="65"/>
          </patternFill>
        </fill>
      </ndxf>
    </rcc>
    <rcc rId="0" sId="1" dxf="1">
      <nc r="CN843">
        <f>IF(AJ843=AE843,0,1)</f>
      </nc>
      <ndxf>
        <fill>
          <patternFill patternType="none">
            <bgColor indexed="65"/>
          </patternFill>
        </fill>
      </ndxf>
    </rcc>
    <rcc rId="0" sId="1" dxf="1">
      <nc r="CN844">
        <f>IF(AJ844=AE844,0,1)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IF(AJ845=AE845,0,1)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IF(AJ846=AE846,0,1)</f>
      </nc>
      <ndxf>
        <fill>
          <patternFill patternType="none">
            <bgColor indexed="65"/>
          </patternFill>
        </fill>
      </ndxf>
    </rcc>
    <rcc rId="0" sId="1" dxf="1">
      <nc r="CN847">
        <f>IF(AJ847=AE847,0,1)</f>
      </nc>
      <ndxf>
        <fill>
          <patternFill patternType="none">
            <bgColor indexed="65"/>
          </patternFill>
        </fill>
      </ndxf>
    </rcc>
    <rcc rId="0" sId="1" dxf="1">
      <nc r="CN848">
        <f>IF(AJ848=AE848,0,1)</f>
      </nc>
      <ndxf>
        <fill>
          <patternFill patternType="none">
            <bgColor indexed="65"/>
          </patternFill>
        </fill>
      </ndxf>
    </rcc>
    <rcc rId="0" sId="1" dxf="1">
      <nc r="CN849">
        <f>IF(AJ849=AE849,0,1)</f>
      </nc>
      <ndxf>
        <fill>
          <patternFill patternType="none">
            <bgColor indexed="65"/>
          </patternFill>
        </fill>
      </ndxf>
    </rcc>
    <rcc rId="0" sId="1" dxf="1">
      <nc r="CN850">
        <f>IF(AJ850=AE850,0,1)</f>
      </nc>
      <ndxf>
        <fill>
          <patternFill patternType="none">
            <bgColor indexed="65"/>
          </patternFill>
        </fill>
      </ndxf>
    </rcc>
    <rcc rId="0" sId="1" dxf="1">
      <nc r="CN851">
        <f>IF(AJ851=AE851,0,1)</f>
      </nc>
      <ndxf>
        <fill>
          <patternFill patternType="none">
            <bgColor indexed="65"/>
          </patternFill>
        </fill>
      </ndxf>
    </rcc>
    <rcc rId="0" sId="1" dxf="1">
      <nc r="CN852">
        <f>IF(AJ852=AE852,0,1)</f>
      </nc>
      <ndxf>
        <fill>
          <patternFill patternType="none">
            <bgColor indexed="65"/>
          </patternFill>
        </fill>
      </ndxf>
    </rcc>
    <rcc rId="0" sId="1" dxf="1">
      <nc r="CN853">
        <f>IF(AJ853=AE853,0,1)</f>
      </nc>
      <ndxf>
        <fill>
          <patternFill patternType="none">
            <bgColor indexed="65"/>
          </patternFill>
        </fill>
      </ndxf>
    </rcc>
    <rcc rId="0" sId="1" dxf="1">
      <nc r="CN854">
        <f>IF(AJ854=AE854,0,1)</f>
      </nc>
      <ndxf>
        <fill>
          <patternFill patternType="none">
            <bgColor indexed="65"/>
          </patternFill>
        </fill>
      </ndxf>
    </rcc>
    <rcc rId="0" sId="1" dxf="1">
      <nc r="CN855">
        <f>IF(AJ855=AE855,0,1)</f>
      </nc>
      <ndxf>
        <fill>
          <patternFill patternType="none">
            <bgColor indexed="65"/>
          </patternFill>
        </fill>
      </ndxf>
    </rcc>
    <rcc rId="0" sId="1" dxf="1">
      <nc r="CN856">
        <f>IF(AJ856=AE856,0,1)</f>
      </nc>
      <ndxf>
        <fill>
          <patternFill patternType="none">
            <bgColor indexed="65"/>
          </patternFill>
        </fill>
      </ndxf>
    </rcc>
    <rcc rId="0" sId="1" dxf="1">
      <nc r="CN857">
        <f>IF(AJ857=AE857,0,1)</f>
      </nc>
      <ndxf>
        <fill>
          <patternFill patternType="none">
            <bgColor indexed="65"/>
          </patternFill>
        </fill>
      </ndxf>
    </rcc>
    <rcc rId="0" sId="1" dxf="1">
      <nc r="CN858">
        <f>IF(AJ858=AE858,0,1)</f>
      </nc>
      <ndxf>
        <fill>
          <patternFill patternType="none">
            <bgColor indexed="65"/>
          </patternFill>
        </fill>
      </ndxf>
    </rcc>
    <rcc rId="0" sId="1" dxf="1">
      <nc r="CN859">
        <f>IF(AJ859=AE859,0,1)</f>
      </nc>
      <ndxf>
        <fill>
          <patternFill patternType="none">
            <bgColor indexed="65"/>
          </patternFill>
        </fill>
      </ndxf>
    </rcc>
    <rcc rId="0" sId="1" dxf="1">
      <nc r="CN860">
        <f>IF(AJ860=AE860,0,1)</f>
      </nc>
      <ndxf>
        <fill>
          <patternFill patternType="none">
            <bgColor indexed="65"/>
          </patternFill>
        </fill>
      </ndxf>
    </rcc>
    <rcc rId="0" sId="1" dxf="1">
      <nc r="CN861">
        <f>IF(AJ861=AE861,0,1)</f>
      </nc>
      <ndxf>
        <fill>
          <patternFill patternType="none">
            <bgColor indexed="65"/>
          </patternFill>
        </fill>
      </ndxf>
    </rcc>
    <rcc rId="0" sId="1" dxf="1">
      <nc r="CN862">
        <f>IF(AJ862=AE862,0,1)</f>
      </nc>
      <ndxf>
        <fill>
          <patternFill patternType="none">
            <bgColor indexed="65"/>
          </patternFill>
        </fill>
      </ndxf>
    </rcc>
    <rcc rId="0" sId="1" dxf="1">
      <nc r="CN863">
        <f>IF(AJ863=AE863,0,1)</f>
      </nc>
      <ndxf>
        <fill>
          <patternFill patternType="none">
            <bgColor indexed="65"/>
          </patternFill>
        </fill>
      </ndxf>
    </rcc>
    <rcc rId="0" sId="1" dxf="1">
      <nc r="CN864">
        <f>IF(AJ864=AE864,0,1)</f>
      </nc>
      <ndxf>
        <fill>
          <patternFill patternType="none">
            <bgColor indexed="65"/>
          </patternFill>
        </fill>
      </ndxf>
    </rcc>
    <rcc rId="0" sId="1" dxf="1">
      <nc r="CN865">
        <f>IF(AJ865=AE865,0,1)</f>
      </nc>
      <ndxf>
        <fill>
          <patternFill patternType="none">
            <bgColor indexed="65"/>
          </patternFill>
        </fill>
      </ndxf>
    </rcc>
    <rcc rId="0" sId="1" dxf="1">
      <nc r="CN866">
        <f>IF(AJ866=AE866,0,1)</f>
      </nc>
      <ndxf>
        <fill>
          <patternFill patternType="none">
            <bgColor indexed="65"/>
          </patternFill>
        </fill>
      </ndxf>
    </rcc>
    <rcc rId="0" sId="1" dxf="1">
      <nc r="CN867">
        <f>IF(AJ867=AE867,0,1)</f>
      </nc>
      <ndxf>
        <fill>
          <patternFill patternType="none">
            <bgColor indexed="65"/>
          </patternFill>
        </fill>
      </ndxf>
    </rcc>
    <rcc rId="0" sId="1" dxf="1">
      <nc r="CN868">
        <f>IF(AJ868=AE868,0,1)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IF(AJ869=AE869,0,1)</f>
      </nc>
      <ndxf>
        <fill>
          <patternFill patternType="none">
            <bgColor indexed="65"/>
          </patternFill>
        </fill>
      </ndxf>
    </rcc>
    <rcc rId="0" sId="1" dxf="1">
      <nc r="CN870">
        <f>IF(AJ870=AE870,0,1)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IF(AJ871=AE871,0,1)</f>
      </nc>
      <ndxf>
        <fill>
          <patternFill patternType="none">
            <bgColor indexed="65"/>
          </patternFill>
        </fill>
      </ndxf>
    </rcc>
    <rcc rId="0" sId="1" dxf="1">
      <nc r="CN872">
        <f>IF(AJ872=AE872,0,1)</f>
      </nc>
      <ndxf>
        <fill>
          <patternFill patternType="none">
            <bgColor indexed="65"/>
          </patternFill>
        </fill>
      </ndxf>
    </rcc>
    <rcc rId="0" sId="1" dxf="1">
      <nc r="CN873">
        <f>IF(AJ873=AE873,0,1)</f>
      </nc>
      <ndxf>
        <fill>
          <patternFill patternType="none">
            <bgColor indexed="65"/>
          </patternFill>
        </fill>
      </ndxf>
    </rcc>
    <rcc rId="0" sId="1" dxf="1">
      <nc r="CN874">
        <f>IF(AJ874=AE874,0,1)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IF(AJ875=AE875,0,1)</f>
      </nc>
      <ndxf>
        <fill>
          <patternFill patternType="none">
            <bgColor indexed="65"/>
          </patternFill>
        </fill>
      </ndxf>
    </rcc>
    <rcc rId="0" sId="1" dxf="1">
      <nc r="CN876">
        <f>IF(AJ876=AE876,0,1)</f>
      </nc>
      <ndxf>
        <fill>
          <patternFill patternType="none">
            <bgColor indexed="65"/>
          </patternFill>
        </fill>
      </ndxf>
    </rcc>
    <rcc rId="0" sId="1" dxf="1">
      <nc r="CN877">
        <f>IF(AJ877=AE877,0,1)</f>
      </nc>
      <ndxf>
        <fill>
          <patternFill patternType="none">
            <bgColor indexed="65"/>
          </patternFill>
        </fill>
      </ndxf>
    </rcc>
    <rcc rId="0" sId="1" dxf="1">
      <nc r="CN878">
        <f>IF(AJ878=AE878,0,1)</f>
      </nc>
      <ndxf>
        <fill>
          <patternFill patternType="none">
            <bgColor indexed="65"/>
          </patternFill>
        </fill>
      </ndxf>
    </rcc>
    <rcc rId="0" sId="1" dxf="1">
      <nc r="CN879">
        <f>IF(AJ879=AE879,0,1)</f>
      </nc>
      <ndxf>
        <fill>
          <patternFill patternType="none">
            <bgColor indexed="65"/>
          </patternFill>
        </fill>
      </ndxf>
    </rcc>
    <rcc rId="0" sId="1" dxf="1">
      <nc r="CN880">
        <f>IF(AJ880=AE880,0,1)</f>
      </nc>
      <ndxf>
        <fill>
          <patternFill patternType="none">
            <bgColor indexed="65"/>
          </patternFill>
        </fill>
      </ndxf>
    </rcc>
    <rcc rId="0" sId="1" dxf="1">
      <nc r="CN881">
        <f>IF(AJ881=AE881,0,1)</f>
      </nc>
      <ndxf>
        <fill>
          <patternFill patternType="none">
            <bgColor indexed="65"/>
          </patternFill>
        </fill>
      </ndxf>
    </rcc>
    <rcc rId="0" sId="1" dxf="1">
      <nc r="CN882">
        <f>IF(AJ882=AE882,0,1)</f>
      </nc>
      <ndxf>
        <fill>
          <patternFill patternType="none">
            <bgColor indexed="65"/>
          </patternFill>
        </fill>
      </ndxf>
    </rcc>
    <rcc rId="0" sId="1" dxf="1">
      <nc r="CN883">
        <f>IF(AJ883=AE883,0,1)</f>
      </nc>
      <ndxf>
        <fill>
          <patternFill patternType="none">
            <bgColor indexed="65"/>
          </patternFill>
        </fill>
      </ndxf>
    </rcc>
    <rcc rId="0" sId="1" dxf="1">
      <nc r="CN884">
        <f>IF(AJ884=AE884,0,1)</f>
      </nc>
      <ndxf>
        <fill>
          <patternFill patternType="none">
            <bgColor indexed="65"/>
          </patternFill>
        </fill>
      </ndxf>
    </rcc>
    <rcc rId="0" sId="1" dxf="1">
      <nc r="CN885">
        <f>IF(AJ885=AE885,0,1)</f>
      </nc>
      <ndxf>
        <fill>
          <patternFill patternType="none">
            <bgColor indexed="65"/>
          </patternFill>
        </fill>
      </ndxf>
    </rcc>
    <rcc rId="0" sId="1" dxf="1">
      <nc r="CN886">
        <f>IF(AJ886=AE886,0,1)</f>
      </nc>
      <ndxf>
        <fill>
          <patternFill patternType="none">
            <bgColor indexed="65"/>
          </patternFill>
        </fill>
      </ndxf>
    </rcc>
    <rcc rId="0" sId="1" dxf="1">
      <nc r="CN887">
        <f>IF(AJ887=AE887,0,1)</f>
      </nc>
      <ndxf>
        <fill>
          <patternFill patternType="none">
            <bgColor indexed="65"/>
          </patternFill>
        </fill>
      </ndxf>
    </rcc>
    <rcc rId="0" sId="1" dxf="1">
      <nc r="CN888">
        <f>IF(AJ888=AE888,0,1)</f>
      </nc>
      <ndxf>
        <fill>
          <patternFill patternType="none">
            <bgColor indexed="65"/>
          </patternFill>
        </fill>
      </ndxf>
    </rcc>
    <rcc rId="0" sId="1" dxf="1">
      <nc r="CN889">
        <f>IF(AJ889=AE889,0,1)</f>
      </nc>
      <ndxf>
        <fill>
          <patternFill patternType="none">
            <bgColor indexed="65"/>
          </patternFill>
        </fill>
      </ndxf>
    </rcc>
    <rcc rId="0" sId="1" dxf="1">
      <nc r="CN890">
        <f>IF(AJ890=AE890,0,1)</f>
      </nc>
      <ndxf>
        <fill>
          <patternFill patternType="none">
            <bgColor indexed="65"/>
          </patternFill>
        </fill>
      </ndxf>
    </rcc>
    <rcc rId="0" sId="1" dxf="1">
      <nc r="CN891">
        <f>IF(AJ891=AE891,0,1)</f>
      </nc>
      <ndxf>
        <fill>
          <patternFill patternType="none">
            <bgColor indexed="65"/>
          </patternFill>
        </fill>
      </ndxf>
    </rcc>
    <rcc rId="0" sId="1" dxf="1">
      <nc r="CN892">
        <f>IF(AJ892=AE892,0,1)</f>
      </nc>
      <ndxf>
        <fill>
          <patternFill patternType="none">
            <bgColor indexed="65"/>
          </patternFill>
        </fill>
      </ndxf>
    </rcc>
    <rcc rId="0" sId="1" dxf="1">
      <nc r="CN893">
        <f>IF(AJ893=AE893,0,1)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IF(AJ894=AE894,0,1)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IF(AJ895=AE895,0,1)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IF(AJ896=AE896,0,1)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IF(AJ897=AE897,0,1)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IF(AJ898=AE898,0,1)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IF(AJ899=AE899,0,1)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IF(AJ900=AE900,0,1)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IF(AJ901=AE901,0,1)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IF(AJ902=AE902,0,1)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IF(AJ903=AE903,0,1)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IF(AJ904=AE904,0,1)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IF(AJ905=AE905,0,1)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IF(AJ906=AE906,0,1)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IF(AJ907=AE907,0,1)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IF(AJ908=AE908,0,1)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IF(AJ909=AE909,0,1)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IF(AJ910=AE910,0,1)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IF(AJ911=AE911,0,1)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IF(AJ912=AE912,0,1)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IF(AJ913=AE913,0,1)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IF(AJ914=AE914,0,1)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IF(AJ915=AE915,0,1)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IF(AJ916=AE916,0,1)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IF(AJ917=AE917,0,1)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IF(AJ918=AE918,0,1)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IF(AJ919=AE919,0,1)</f>
      </nc>
      <ndxf>
        <fill>
          <patternFill patternType="none">
            <bgColor indexed="65"/>
          </patternFill>
        </fill>
      </ndxf>
    </rcc>
    <rcc rId="0" sId="1" dxf="1">
      <nc r="CN920">
        <f>IF(AJ920=AE920,0,1)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IF(AJ921=AE921,0,1)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IF(AJ922=AE922,0,1)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IF(AJ923=AE923,0,1)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IF(AJ924=AE924,0,1)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IF(AJ925=AE925,0,1)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IF(AJ926=AE926,0,1)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IF(AJ927=AE927,0,1)</f>
      </nc>
      <ndxf>
        <fill>
          <patternFill patternType="none">
            <bgColor indexed="65"/>
          </patternFill>
        </fill>
      </ndxf>
    </rcc>
    <rcc rId="0" sId="1" dxf="1">
      <nc r="CN928">
        <f>IF(AJ928=AE928,0,1)</f>
      </nc>
      <ndxf>
        <fill>
          <patternFill patternType="none">
            <bgColor indexed="65"/>
          </patternFill>
        </fill>
      </ndxf>
    </rcc>
    <rcc rId="0" sId="1" dxf="1">
      <nc r="CN929">
        <f>IF(AJ929=AE929,0,1)</f>
      </nc>
      <ndxf>
        <fill>
          <patternFill patternType="none">
            <bgColor indexed="65"/>
          </patternFill>
        </fill>
      </ndxf>
    </rcc>
    <rcc rId="0" sId="1" dxf="1">
      <nc r="CN930">
        <f>IF(AJ930=AE930,0,1)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IF(AJ931=AE931,0,1)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IF(AJ932=AE932,0,1)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IF(AJ933=AE933,0,1)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IF(AJ934=AE934,0,1)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IF(AJ935=AE935,0,1)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IF(AJ936=AE936,0,1)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IF(AJ937=AE937,0,1)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IF(AJ938=AE938,0,1)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IF(AJ939=AE939,0,1)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IF(AJ940=AE940,0,1)</f>
      </nc>
      <ndxf>
        <fill>
          <patternFill patternType="none">
            <bgColor indexed="65"/>
          </patternFill>
        </fill>
      </ndxf>
    </rcc>
    <rcc rId="0" sId="1" dxf="1">
      <nc r="CN941">
        <f>IF(AJ941=AE941,0,1)</f>
      </nc>
      <ndxf>
        <fill>
          <patternFill patternType="none">
            <bgColor indexed="65"/>
          </patternFill>
        </fill>
      </ndxf>
    </rcc>
    <rcc rId="0" sId="1" dxf="1">
      <nc r="CN942">
        <f>IF(AJ942=AE942,0,1)</f>
      </nc>
      <ndxf>
        <fill>
          <patternFill patternType="none">
            <bgColor indexed="65"/>
          </patternFill>
        </fill>
      </ndxf>
    </rcc>
    <rcc rId="0" sId="1" dxf="1">
      <nc r="CN943">
        <f>IF(AJ943=AE943,0,1)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IF(AJ944=AE944,0,1)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IF(AJ945=AE945,0,1)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IF(AJ946=AE946,0,1)</f>
      </nc>
      <ndxf>
        <fill>
          <patternFill patternType="none">
            <bgColor indexed="65"/>
          </patternFill>
        </fill>
      </ndxf>
    </rcc>
    <rcc rId="0" sId="1" dxf="1">
      <nc r="CN947">
        <f>IF(AJ947=AE947,0,1)</f>
      </nc>
      <ndxf>
        <fill>
          <patternFill patternType="none">
            <bgColor indexed="65"/>
          </patternFill>
        </fill>
      </ndxf>
    </rcc>
    <rcc rId="0" sId="1" dxf="1">
      <nc r="CN948">
        <f>IF(AJ948=AE948,0,1)</f>
      </nc>
      <ndxf>
        <fill>
          <patternFill patternType="none">
            <bgColor indexed="65"/>
          </patternFill>
        </fill>
      </ndxf>
    </rcc>
    <rcc rId="0" sId="1" dxf="1">
      <nc r="CN949">
        <f>IF(AJ949=AE949,0,1)</f>
      </nc>
      <ndxf>
        <fill>
          <patternFill patternType="none">
            <bgColor indexed="65"/>
          </patternFill>
        </fill>
      </ndxf>
    </rcc>
    <rcc rId="0" sId="1" dxf="1">
      <nc r="CN950">
        <f>IF(AJ950=AE950,0,1)</f>
      </nc>
      <ndxf>
        <fill>
          <patternFill patternType="none">
            <bgColor indexed="65"/>
          </patternFill>
        </fill>
      </ndxf>
    </rcc>
    <rcc rId="0" sId="1" dxf="1">
      <nc r="CN951">
        <f>IF(AJ951=AE951,0,1)</f>
      </nc>
      <ndxf>
        <fill>
          <patternFill patternType="none">
            <bgColor indexed="65"/>
          </patternFill>
        </fill>
      </ndxf>
    </rcc>
    <rcc rId="0" sId="1" dxf="1">
      <nc r="CN952">
        <f>IF(AJ952=AE952,0,1)</f>
      </nc>
      <ndxf>
        <fill>
          <patternFill patternType="none">
            <bgColor indexed="65"/>
          </patternFill>
        </fill>
      </ndxf>
    </rcc>
    <rcc rId="0" sId="1" dxf="1">
      <nc r="CN953">
        <f>IF(AJ953=AE953,0,1)</f>
      </nc>
      <ndxf>
        <fill>
          <patternFill patternType="none">
            <bgColor indexed="65"/>
          </patternFill>
        </fill>
      </ndxf>
    </rcc>
    <rcc rId="0" sId="1" dxf="1">
      <nc r="CN954">
        <f>IF(AJ954=AE954,0,1)</f>
      </nc>
      <ndxf>
        <fill>
          <patternFill patternType="none">
            <bgColor indexed="65"/>
          </patternFill>
        </fill>
      </ndxf>
    </rcc>
    <rcc rId="0" sId="1" dxf="1">
      <nc r="CN955">
        <f>IF(AJ955=AE955,0,1)</f>
      </nc>
      <ndxf>
        <fill>
          <patternFill patternType="none">
            <bgColor indexed="65"/>
          </patternFill>
        </fill>
      </ndxf>
    </rcc>
    <rcc rId="0" sId="1" dxf="1">
      <nc r="CN956">
        <f>IF(AJ956=AE956,0,1)</f>
      </nc>
      <ndxf>
        <fill>
          <patternFill patternType="none">
            <bgColor indexed="65"/>
          </patternFill>
        </fill>
      </ndxf>
    </rcc>
    <rcc rId="0" sId="1" dxf="1">
      <nc r="CN957">
        <f>IF(AJ957=AE957,0,1)</f>
      </nc>
      <ndxf>
        <fill>
          <patternFill patternType="none">
            <bgColor indexed="65"/>
          </patternFill>
        </fill>
      </ndxf>
    </rcc>
    <rcc rId="0" sId="1" dxf="1">
      <nc r="CN958">
        <f>IF(AJ958=AE958,0,1)</f>
      </nc>
      <ndxf>
        <fill>
          <patternFill patternType="none">
            <bgColor indexed="65"/>
          </patternFill>
        </fill>
      </ndxf>
    </rcc>
    <rcc rId="0" sId="1" dxf="1">
      <nc r="CN959">
        <f>IF(AJ959=AE959,0,1)</f>
      </nc>
      <ndxf>
        <fill>
          <patternFill patternType="none">
            <bgColor indexed="65"/>
          </patternFill>
        </fill>
      </ndxf>
    </rcc>
    <rcc rId="0" sId="1" dxf="1">
      <nc r="CN960">
        <f>IF(AJ960=AE960,0,1)</f>
      </nc>
      <ndxf>
        <fill>
          <patternFill patternType="none">
            <bgColor indexed="65"/>
          </patternFill>
        </fill>
      </ndxf>
    </rcc>
    <rcc rId="0" sId="1" dxf="1">
      <nc r="CN961">
        <f>IF(AJ961=AE961,0,1)</f>
      </nc>
      <ndxf>
        <fill>
          <patternFill patternType="none">
            <bgColor indexed="65"/>
          </patternFill>
        </fill>
      </ndxf>
    </rcc>
    <rcc rId="0" sId="1" dxf="1">
      <nc r="CN962">
        <f>IF(AJ962=AE962,0,1)</f>
      </nc>
      <ndxf>
        <fill>
          <patternFill patternType="none">
            <bgColor indexed="65"/>
          </patternFill>
        </fill>
      </ndxf>
    </rcc>
    <rcc rId="0" sId="1" dxf="1">
      <nc r="CN963">
        <f>IF(AJ963=AE963,0,1)</f>
      </nc>
      <ndxf>
        <fill>
          <patternFill patternType="none">
            <bgColor indexed="65"/>
          </patternFill>
        </fill>
      </ndxf>
    </rcc>
    <rcc rId="0" sId="1" dxf="1">
      <nc r="CN964">
        <f>IF(AJ964=AE964,0,1)</f>
      </nc>
      <ndxf>
        <fill>
          <patternFill patternType="none">
            <bgColor indexed="65"/>
          </patternFill>
        </fill>
      </ndxf>
    </rcc>
    <rcc rId="0" sId="1" dxf="1">
      <nc r="CN965">
        <f>IF(AJ965=AE965,0,1)</f>
      </nc>
      <ndxf>
        <fill>
          <patternFill patternType="none">
            <bgColor indexed="65"/>
          </patternFill>
        </fill>
      </ndxf>
    </rcc>
    <rcc rId="0" sId="1" dxf="1">
      <nc r="CN966">
        <f>IF(AJ966=AE966,0,1)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IF(AJ967=AE967,0,1)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IF(AJ968=AE968,0,1)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IF(AJ969=AE969,0,1)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IF(AJ970=AE970,0,1)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IF(AJ971=AE971,0,1)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IF(AJ972=AE972,0,1)</f>
      </nc>
      <ndxf>
        <fill>
          <patternFill patternType="none">
            <bgColor indexed="65"/>
          </patternFill>
        </fill>
      </ndxf>
    </rcc>
    <rcc rId="0" sId="1" dxf="1">
      <nc r="CN973">
        <f>IF(AJ973=AE973,0,1)</f>
      </nc>
      <ndxf>
        <fill>
          <patternFill patternType="none">
            <bgColor indexed="65"/>
          </patternFill>
        </fill>
      </ndxf>
    </rcc>
    <rcc rId="0" sId="1" dxf="1">
      <nc r="CN974">
        <f>IF(AJ974=AE974,0,1)</f>
      </nc>
      <ndxf>
        <fill>
          <patternFill patternType="none">
            <bgColor indexed="65"/>
          </patternFill>
        </fill>
      </ndxf>
    </rcc>
    <rcc rId="0" sId="1" dxf="1">
      <nc r="CN975">
        <f>IF(AJ975=AE975,0,1)</f>
      </nc>
      <ndxf>
        <fill>
          <patternFill patternType="none">
            <bgColor indexed="65"/>
          </patternFill>
        </fill>
      </ndxf>
    </rcc>
    <rcc rId="0" sId="1" dxf="1">
      <nc r="CN976">
        <f>IF(AJ976=AE976,0,1)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IF(AJ977=AE977,0,1)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IF(AJ978=AE978,0,1)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IF(AJ979=AE979,0,1)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IF(AJ980=AE980,0,1)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IF(AJ981=AE981,0,1)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IF(AJ982=AE982,0,1)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IF(AJ983=AE983,0,1)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IF(AJ984=AE984,0,1)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IF(AJ985=AE985,0,1)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IF(AJ986=AE986,0,1)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IF(AJ987=AE987,0,1)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IF(AJ988=AE988,0,1)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IF(AJ989=AE989,0,1)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IF(AJ990=AE990,0,1)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IF(AJ991=AE991,0,1)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IF(AJ992=AE992,0,1)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IF(AJ993=AE993,0,1)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IF(AJ994=AE994,0,1)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IF(AJ995=AE995,0,1)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IF(AJ996=AE996,0,1)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IF(AJ997=AE997,0,1)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IF(AJ998=AE998,0,1)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IF(AJ999=AE999,0,1)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IF(AJ1000=AE1000,0,1)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IF(AJ1001=AE1001,0,1)</f>
      </nc>
      <ndxf>
        <fill>
          <patternFill patternType="none">
            <bgColor indexed="65"/>
          </patternFill>
        </fill>
      </ndxf>
    </rcc>
    <rcc rId="0" sId="1" dxf="1">
      <nc r="CN1002">
        <f>IF(AJ1002=AE1002,0,1)</f>
      </nc>
      <ndxf>
        <fill>
          <patternFill patternType="none">
            <bgColor indexed="65"/>
          </patternFill>
        </fill>
      </ndxf>
    </rcc>
    <rcc rId="0" sId="1" dxf="1">
      <nc r="CN1003">
        <f>IF(AJ1003=AE1003,0,1)</f>
      </nc>
      <ndxf>
        <fill>
          <patternFill patternType="none">
            <bgColor indexed="65"/>
          </patternFill>
        </fill>
      </ndxf>
    </rcc>
    <rcc rId="0" sId="1" dxf="1">
      <nc r="CN1004">
        <f>IF(AJ1004=AE1004,0,1)</f>
      </nc>
      <ndxf>
        <fill>
          <patternFill patternType="none">
            <bgColor indexed="65"/>
          </patternFill>
        </fill>
      </ndxf>
    </rcc>
    <rcc rId="0" sId="1" dxf="1">
      <nc r="CN1005">
        <f>IF(AJ1005=AE1005,0,1)</f>
      </nc>
      <ndxf>
        <fill>
          <patternFill patternType="none">
            <bgColor indexed="65"/>
          </patternFill>
        </fill>
      </ndxf>
    </rcc>
    <rcc rId="0" sId="1" dxf="1">
      <nc r="CN1006">
        <f>IF(AJ1006=AE1006,0,1)</f>
      </nc>
      <ndxf>
        <fill>
          <patternFill patternType="none">
            <bgColor indexed="65"/>
          </patternFill>
        </fill>
      </ndxf>
    </rcc>
    <rcc rId="0" sId="1" dxf="1">
      <nc r="CN1007">
        <f>IF(AJ1007=AE1007,0,1)</f>
      </nc>
      <ndxf>
        <fill>
          <patternFill patternType="none">
            <bgColor indexed="65"/>
          </patternFill>
        </fill>
      </ndxf>
    </rcc>
    <rcc rId="0" sId="1" dxf="1">
      <nc r="CN1008">
        <f>IF(AJ1008=AE1008,0,1)</f>
      </nc>
      <ndxf>
        <fill>
          <patternFill patternType="none">
            <bgColor indexed="65"/>
          </patternFill>
        </fill>
      </ndxf>
    </rcc>
    <rcc rId="0" sId="1" dxf="1">
      <nc r="CN1009">
        <f>IF(AJ1009=AE1009,0,1)</f>
      </nc>
      <ndxf>
        <fill>
          <patternFill patternType="none">
            <bgColor indexed="65"/>
          </patternFill>
        </fill>
      </ndxf>
    </rcc>
    <rcc rId="0" sId="1" dxf="1">
      <nc r="CN1010">
        <f>IF(AJ1010=AE1010,0,1)</f>
      </nc>
      <ndxf>
        <fill>
          <patternFill patternType="none">
            <bgColor indexed="65"/>
          </patternFill>
        </fill>
      </ndxf>
    </rcc>
    <rcc rId="0" sId="1" dxf="1">
      <nc r="CN1011">
        <f>IF(AJ1011=AE1011,0,1)</f>
      </nc>
      <ndxf>
        <fill>
          <patternFill patternType="none">
            <bgColor indexed="65"/>
          </patternFill>
        </fill>
      </ndxf>
    </rcc>
    <rcc rId="0" sId="1" dxf="1">
      <nc r="CN1012">
        <f>IF(AJ1012=AE1012,0,1)</f>
      </nc>
      <ndxf>
        <fill>
          <patternFill patternType="none">
            <bgColor indexed="65"/>
          </patternFill>
        </fill>
      </ndxf>
    </rcc>
    <rcc rId="0" sId="1" dxf="1">
      <nc r="CN1013">
        <f>IF(AJ1013=AE1013,0,1)</f>
      </nc>
      <ndxf>
        <fill>
          <patternFill patternType="none">
            <bgColor indexed="65"/>
          </patternFill>
        </fill>
      </ndxf>
    </rcc>
    <rcc rId="0" sId="1" dxf="1">
      <nc r="CN1014">
        <f>IF(AJ1014=AE1014,0,1)</f>
      </nc>
      <ndxf>
        <fill>
          <patternFill patternType="none">
            <bgColor indexed="65"/>
          </patternFill>
        </fill>
      </ndxf>
    </rcc>
    <rcc rId="0" sId="1" dxf="1">
      <nc r="CN1015">
        <f>IF(AJ1015=AE1015,0,1)</f>
      </nc>
      <ndxf>
        <fill>
          <patternFill patternType="none">
            <bgColor indexed="65"/>
          </patternFill>
        </fill>
      </ndxf>
    </rcc>
    <rcc rId="0" sId="1" dxf="1">
      <nc r="CN1016">
        <f>IF(AJ1016=AE1016,0,1)</f>
      </nc>
      <ndxf>
        <fill>
          <patternFill patternType="none">
            <bgColor indexed="65"/>
          </patternFill>
        </fill>
      </ndxf>
    </rcc>
    <rcc rId="0" sId="1" dxf="1">
      <nc r="CN1017">
        <f>IF(AJ1017=AE1017,0,1)</f>
      </nc>
      <ndxf>
        <fill>
          <patternFill patternType="none">
            <bgColor indexed="65"/>
          </patternFill>
        </fill>
      </ndxf>
    </rcc>
    <rcc rId="0" sId="1" dxf="1">
      <nc r="CN1018">
        <f>IF(AJ1018=AE1018,0,1)</f>
      </nc>
      <ndxf>
        <fill>
          <patternFill patternType="none">
            <bgColor indexed="65"/>
          </patternFill>
        </fill>
      </ndxf>
    </rcc>
    <rcc rId="0" sId="1" dxf="1">
      <nc r="CN1019">
        <f>IF(AJ1019=AE1019,0,1)</f>
      </nc>
      <ndxf>
        <fill>
          <patternFill patternType="none">
            <bgColor indexed="65"/>
          </patternFill>
        </fill>
      </ndxf>
    </rcc>
    <rcc rId="0" sId="1" dxf="1">
      <nc r="CN1020">
        <f>IF(AJ1020=AE1020,0,1)</f>
      </nc>
      <ndxf>
        <fill>
          <patternFill patternType="none">
            <bgColor indexed="65"/>
          </patternFill>
        </fill>
      </ndxf>
    </rcc>
    <rcc rId="0" sId="1" dxf="1">
      <nc r="CN1021">
        <f>IF(AJ1021=AE1021,0,1)</f>
      </nc>
      <ndxf>
        <fill>
          <patternFill patternType="none">
            <bgColor indexed="65"/>
          </patternFill>
        </fill>
      </ndxf>
    </rcc>
    <rcc rId="0" sId="1" dxf="1">
      <nc r="CN1022">
        <f>IF(AJ1022=AE1022,0,1)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IF(AJ1023=AE1023,0,1)</f>
      </nc>
      <ndxf>
        <fill>
          <patternFill patternType="none">
            <bgColor indexed="65"/>
          </patternFill>
        </fill>
      </ndxf>
    </rcc>
    <rcc rId="0" sId="1" dxf="1">
      <nc r="CN1024">
        <f>IF(AJ1024=AE1024,0,1)</f>
      </nc>
      <ndxf>
        <fill>
          <patternFill patternType="none">
            <bgColor indexed="65"/>
          </patternFill>
        </fill>
      </ndxf>
    </rcc>
    <rcc rId="0" sId="1" dxf="1">
      <nc r="CN1025">
        <f>IF(AJ1025=AE1025,0,1)</f>
      </nc>
      <ndxf>
        <fill>
          <patternFill patternType="none">
            <bgColor indexed="65"/>
          </patternFill>
        </fill>
      </ndxf>
    </rcc>
    <rcc rId="0" sId="1" dxf="1">
      <nc r="CN1026">
        <f>IF(AJ1026=AE1026,0,1)</f>
      </nc>
      <ndxf>
        <fill>
          <patternFill patternType="none">
            <bgColor indexed="65"/>
          </patternFill>
        </fill>
      </ndxf>
    </rcc>
    <rcc rId="0" sId="1" dxf="1">
      <nc r="CN1027">
        <f>IF(AJ1027=AE1027,0,1)</f>
      </nc>
      <ndxf>
        <fill>
          <patternFill patternType="none">
            <bgColor indexed="65"/>
          </patternFill>
        </fill>
      </ndxf>
    </rcc>
    <rcc rId="0" sId="1" dxf="1">
      <nc r="CN1028">
        <f>IF(AJ1028=AE1028,0,1)</f>
      </nc>
      <ndxf>
        <fill>
          <patternFill patternType="none">
            <bgColor indexed="65"/>
          </patternFill>
        </fill>
      </ndxf>
    </rcc>
    <rcc rId="0" sId="1" dxf="1">
      <nc r="CN1029">
        <f>IF(AJ1029=AE1029,0,1)</f>
      </nc>
      <ndxf>
        <fill>
          <patternFill patternType="none">
            <bgColor indexed="65"/>
          </patternFill>
        </fill>
      </ndxf>
    </rcc>
    <rcc rId="0" sId="1" dxf="1">
      <nc r="CN1030">
        <f>IF(AJ1030=AE1030,0,1)</f>
      </nc>
      <ndxf>
        <fill>
          <patternFill patternType="none">
            <bgColor indexed="65"/>
          </patternFill>
        </fill>
      </ndxf>
    </rcc>
    <rcc rId="0" sId="1" dxf="1">
      <nc r="CN1031">
        <f>IF(AJ1031=AE1031,0,1)</f>
      </nc>
      <ndxf>
        <fill>
          <patternFill patternType="none">
            <bgColor indexed="65"/>
          </patternFill>
        </fill>
      </ndxf>
    </rcc>
    <rcc rId="0" sId="1" dxf="1">
      <nc r="CN1032">
        <f>IF(AJ1032=AE1032,0,1)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IF(AJ1033=AE1033,0,1)</f>
      </nc>
      <ndxf>
        <fill>
          <patternFill patternType="none">
            <bgColor indexed="65"/>
          </patternFill>
        </fill>
      </ndxf>
    </rcc>
    <rcc rId="0" sId="1" dxf="1">
      <nc r="CN1034">
        <f>IF(AJ1034=AE1034,0,1)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IF(AJ1035=AE1035,0,1)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IF(AJ1036=AE1036,0,1)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IF(AJ1037=AE1037,0,1)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IF(AJ1038=AE1038,0,1)</f>
      </nc>
      <ndxf>
        <fill>
          <patternFill patternType="none">
            <bgColor indexed="65"/>
          </patternFill>
        </fill>
      </ndxf>
    </rcc>
    <rcc rId="0" sId="1" dxf="1">
      <nc r="CN1039">
        <f>IF(AJ1039=AE1039,0,1)</f>
      </nc>
      <ndxf>
        <fill>
          <patternFill patternType="none">
            <bgColor indexed="65"/>
          </patternFill>
        </fill>
      </ndxf>
    </rcc>
    <rcc rId="0" sId="1" dxf="1">
      <nc r="CN1040">
        <f>IF(AJ1040=AE1040,0,1)</f>
      </nc>
      <ndxf>
        <fill>
          <patternFill patternType="none">
            <bgColor indexed="65"/>
          </patternFill>
        </fill>
      </ndxf>
    </rcc>
    <rcc rId="0" sId="1" dxf="1">
      <nc r="CN1041">
        <f>IF(AJ1041=AE1041,0,1)</f>
      </nc>
      <ndxf>
        <fill>
          <patternFill patternType="none">
            <bgColor indexed="65"/>
          </patternFill>
        </fill>
      </ndxf>
    </rcc>
    <rcc rId="0" sId="1" dxf="1">
      <nc r="CN1042">
        <f>IF(AJ1042=AE1042,0,1)</f>
      </nc>
      <ndxf>
        <fill>
          <patternFill patternType="none">
            <bgColor indexed="65"/>
          </patternFill>
        </fill>
      </ndxf>
    </rcc>
    <rcc rId="0" sId="1" dxf="1">
      <nc r="CN1043">
        <f>IF(AJ1043=AE1043,0,1)</f>
      </nc>
      <ndxf>
        <fill>
          <patternFill patternType="none">
            <bgColor indexed="65"/>
          </patternFill>
        </fill>
      </ndxf>
    </rcc>
    <rcc rId="0" sId="1" dxf="1">
      <nc r="CN1044">
        <f>IF(AJ1044=AE1044,0,1)</f>
      </nc>
      <ndxf>
        <fill>
          <patternFill patternType="none">
            <bgColor indexed="65"/>
          </patternFill>
        </fill>
      </ndxf>
    </rcc>
    <rcc rId="0" sId="1" dxf="1">
      <nc r="CN1045">
        <f>IF(AJ1045=AE1045,0,1)</f>
      </nc>
      <ndxf>
        <fill>
          <patternFill patternType="none">
            <bgColor indexed="65"/>
          </patternFill>
        </fill>
      </ndxf>
    </rcc>
    <rcc rId="0" sId="1" dxf="1">
      <nc r="CN1046">
        <f>IF(AJ1046=AE1046,0,1)</f>
      </nc>
      <ndxf>
        <fill>
          <patternFill patternType="none">
            <bgColor indexed="65"/>
          </patternFill>
        </fill>
      </ndxf>
    </rcc>
    <rcc rId="0" sId="1" dxf="1">
      <nc r="CN1047">
        <f>IF(AJ1047=AE1047,0,1)</f>
      </nc>
      <ndxf>
        <fill>
          <patternFill patternType="none">
            <bgColor indexed="65"/>
          </patternFill>
        </fill>
      </ndxf>
    </rcc>
    <rcc rId="0" sId="1" dxf="1">
      <nc r="CN1048">
        <f>IF(AJ1048=AE1048,0,1)</f>
      </nc>
      <ndxf>
        <fill>
          <patternFill patternType="none">
            <bgColor indexed="65"/>
          </patternFill>
        </fill>
      </ndxf>
    </rcc>
    <rcc rId="0" sId="1" dxf="1">
      <nc r="CN1049">
        <f>IF(AJ1049=AE1049,0,1)</f>
      </nc>
      <ndxf>
        <fill>
          <patternFill patternType="none">
            <bgColor indexed="65"/>
          </patternFill>
        </fill>
      </ndxf>
    </rcc>
    <rcc rId="0" sId="1" dxf="1">
      <nc r="CN1050">
        <f>IF(AJ1050=AE1050,0,1)</f>
      </nc>
      <ndxf>
        <fill>
          <patternFill patternType="none">
            <bgColor indexed="65"/>
          </patternFill>
        </fill>
      </ndxf>
    </rcc>
    <rcc rId="0" sId="1" dxf="1">
      <nc r="CN1051">
        <f>IF(AJ1051=AE1051,0,1)</f>
      </nc>
      <ndxf>
        <fill>
          <patternFill patternType="none">
            <bgColor indexed="65"/>
          </patternFill>
        </fill>
      </ndxf>
    </rcc>
    <rcc rId="0" sId="1" dxf="1">
      <nc r="CN1052">
        <f>IF(AJ1052=AE1052,0,1)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IF(AJ1053=AE1053,0,1)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IF(AJ1054=AE1054,0,1)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IF(AJ1055=AE1055,0,1)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IF(AJ1056=AE1056,0,1)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IF(AJ1057=AE1057,0,1)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IF(AJ1058=AE1058,0,1)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IF(AJ1059=AE1059,0,1)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IF(AJ1060=AE1060,0,1)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IF(AJ1061=AE1061,0,1)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IF(AJ1062=AE1062,0,1)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IF(AJ1063=AE1063,0,1)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IF(AJ1064=AE1064,0,1)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IF(AJ1065=AE1065,0,1)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IF(AJ1066=AE1066,0,1)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IF(AJ1067=AE1067,0,1)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IF(AJ1068=AE1068,0,1)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IF(AJ1069=AE1069,0,1)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IF(AJ1070=AE1070,0,1)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IF(AJ1071=AE1071,0,1)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IF(AJ1072=AE1072,0,1)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IF(AJ1073=AE1073,0,1)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IF(AJ1074=AE1074,0,1)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IF(AJ1075=AE1075,0,1)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IF(AJ1076=AE1076,0,1)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IF(AJ1077=AE1077,0,1)</f>
      </nc>
      <ndxf>
        <fill>
          <patternFill patternType="none">
            <bgColor indexed="65"/>
          </patternFill>
        </fill>
      </ndxf>
    </rcc>
    <rcc rId="0" sId="1" dxf="1">
      <nc r="CN1078">
        <f>IF(AJ1078=AE1078,0,1)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IF(AJ1079=AE1079,0,1)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IF(AJ1080=AE1080,0,1)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IF(AJ1081=AE1081,0,1)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IF(AJ1082=AE1082,0,1)</f>
      </nc>
      <ndxf>
        <fill>
          <patternFill patternType="none">
            <bgColor indexed="65"/>
          </patternFill>
        </fill>
      </ndxf>
    </rcc>
    <rcc rId="0" sId="1" dxf="1">
      <nc r="CN1083">
        <f>IF(AJ1083=AE1083,0,1)</f>
      </nc>
      <ndxf>
        <fill>
          <patternFill patternType="none">
            <bgColor indexed="65"/>
          </patternFill>
        </fill>
      </ndxf>
    </rcc>
    <rcc rId="0" sId="1" dxf="1">
      <nc r="CN1084">
        <f>IF(AJ1084=AE1084,0,1)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IF(AJ1085=AE1085,0,1)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IF(AJ1086=AE1086,0,1)</f>
      </nc>
      <ndxf>
        <fill>
          <patternFill patternType="none">
            <bgColor indexed="65"/>
          </patternFill>
        </fill>
      </ndxf>
    </rcc>
    <rcc rId="0" sId="1" dxf="1">
      <nc r="CN1087">
        <f>IF(AJ1087=AE1087,0,1)</f>
      </nc>
      <ndxf>
        <fill>
          <patternFill patternType="none">
            <bgColor indexed="65"/>
          </patternFill>
        </fill>
      </ndxf>
    </rcc>
    <rcc rId="0" sId="1" dxf="1">
      <nc r="CN1088">
        <f>IF(AJ1088=AE1088,0,1)</f>
      </nc>
      <ndxf>
        <fill>
          <patternFill patternType="none">
            <bgColor indexed="65"/>
          </patternFill>
        </fill>
      </ndxf>
    </rcc>
    <rcc rId="0" sId="1" dxf="1">
      <nc r="CN1089">
        <f>IF(AJ1089=AE1089,0,1)</f>
      </nc>
      <ndxf>
        <fill>
          <patternFill patternType="none">
            <bgColor indexed="65"/>
          </patternFill>
        </fill>
      </ndxf>
    </rcc>
    <rcc rId="0" sId="1" dxf="1">
      <nc r="CN1090">
        <f>IF(AJ1090=AE1090,0,1)</f>
      </nc>
      <ndxf>
        <fill>
          <patternFill patternType="none">
            <bgColor indexed="65"/>
          </patternFill>
        </fill>
      </ndxf>
    </rcc>
    <rcc rId="0" sId="1" dxf="1">
      <nc r="CN1091">
        <f>IF(AJ1091=AE1091,0,1)</f>
      </nc>
      <ndxf>
        <fill>
          <patternFill patternType="none">
            <bgColor indexed="65"/>
          </patternFill>
        </fill>
      </ndxf>
    </rcc>
    <rcc rId="0" sId="1" dxf="1">
      <nc r="CN1092">
        <f>IF(AJ1092=AE1092,0,1)</f>
      </nc>
      <ndxf>
        <fill>
          <patternFill patternType="none">
            <bgColor indexed="65"/>
          </patternFill>
        </fill>
      </ndxf>
    </rcc>
    <rcc rId="0" sId="1" dxf="1">
      <nc r="CN1093">
        <f>IF(AJ1093=AE1093,0,1)</f>
      </nc>
      <ndxf>
        <fill>
          <patternFill patternType="none">
            <bgColor indexed="65"/>
          </patternFill>
        </fill>
      </ndxf>
    </rcc>
    <rcc rId="0" sId="1" dxf="1">
      <nc r="CN1094">
        <f>IF(AJ1094=AE1094,0,1)</f>
      </nc>
      <ndxf>
        <fill>
          <patternFill patternType="none">
            <bgColor indexed="65"/>
          </patternFill>
        </fill>
      </ndxf>
    </rcc>
    <rcc rId="0" sId="1" dxf="1">
      <nc r="CN1095">
        <f>IF(AJ1095=AE1095,0,1)</f>
      </nc>
      <ndxf>
        <fill>
          <patternFill patternType="none">
            <bgColor indexed="65"/>
          </patternFill>
        </fill>
      </ndxf>
    </rcc>
    <rcc rId="0" sId="1" dxf="1">
      <nc r="CN1096">
        <f>IF(AJ1096=AE1096,0,1)</f>
      </nc>
      <ndxf>
        <fill>
          <patternFill patternType="none">
            <bgColor indexed="65"/>
          </patternFill>
        </fill>
      </ndxf>
    </rcc>
    <rcc rId="0" sId="1" dxf="1">
      <nc r="CN1097">
        <f>IF(AJ1097=AE1097,0,1)</f>
      </nc>
      <ndxf>
        <fill>
          <patternFill patternType="none">
            <bgColor indexed="65"/>
          </patternFill>
        </fill>
      </ndxf>
    </rcc>
    <rcc rId="0" sId="1" dxf="1">
      <nc r="CN1098">
        <f>IF(AJ1098=AE1098,0,1)</f>
      </nc>
      <ndxf>
        <fill>
          <patternFill patternType="none">
            <bgColor indexed="65"/>
          </patternFill>
        </fill>
      </ndxf>
    </rcc>
    <rcc rId="0" sId="1" dxf="1">
      <nc r="CN1099">
        <f>IF(AJ1099=AE1099,0,1)</f>
      </nc>
      <ndxf>
        <fill>
          <patternFill patternType="none">
            <bgColor indexed="65"/>
          </patternFill>
        </fill>
      </ndxf>
    </rcc>
    <rcc rId="0" sId="1" dxf="1">
      <nc r="CN1100">
        <f>IF(AJ1100=AE1100,0,1)</f>
      </nc>
      <ndxf>
        <fill>
          <patternFill patternType="none">
            <bgColor indexed="65"/>
          </patternFill>
        </fill>
      </ndxf>
    </rcc>
    <rcc rId="0" sId="1" dxf="1">
      <nc r="CN1101">
        <f>IF(AJ1101=AE1101,0,1)</f>
      </nc>
      <ndxf>
        <fill>
          <patternFill patternType="none">
            <bgColor indexed="65"/>
          </patternFill>
        </fill>
      </ndxf>
    </rcc>
    <rcc rId="0" sId="1" dxf="1">
      <nc r="CN1102">
        <f>IF(AJ1102=AE1102,0,1)</f>
      </nc>
      <ndxf>
        <fill>
          <patternFill patternType="none">
            <bgColor indexed="65"/>
          </patternFill>
        </fill>
      </ndxf>
    </rcc>
    <rcc rId="0" sId="1" dxf="1">
      <nc r="CN1103">
        <f>IF(AJ1103=AE1103,0,1)</f>
      </nc>
      <ndxf>
        <fill>
          <patternFill patternType="none">
            <bgColor indexed="65"/>
          </patternFill>
        </fill>
      </ndxf>
    </rcc>
    <rcc rId="0" sId="1" dxf="1">
      <nc r="CN1104">
        <f>IF(AJ1104=AE1104,0,1)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IF(AJ1105=AE1105,0,1)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IF(AJ1106=AE1106,0,1)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IF(AJ1107=AE1107,0,1)</f>
      </nc>
      <ndxf>
        <fill>
          <patternFill patternType="none">
            <bgColor indexed="65"/>
          </patternFill>
        </fill>
      </ndxf>
    </rcc>
    <rcc rId="0" sId="1" dxf="1">
      <nc r="CN1108">
        <f>IF(AJ1108=AE1108,0,1)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IF(AJ1109=AE1109,0,1)</f>
      </nc>
      <ndxf>
        <fill>
          <patternFill patternType="none">
            <bgColor indexed="65"/>
          </patternFill>
        </fill>
      </ndxf>
    </rcc>
    <rcc rId="0" sId="1" dxf="1">
      <nc r="CN1110">
        <f>IF(AJ1110=AE1110,0,1)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IF(AJ1111=AE1111,0,1)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IF(AJ1112=AE1112,0,1)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IF(AJ1113=AE1113,0,1)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IF(AJ1114=AE1114,0,1)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IF(AJ1115=AE1115,0,1)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IF(AJ1116=AE1116,0,1)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IF(AJ1117=AE1117,0,1)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IF(AJ1118=AE1118,0,1)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IF(AJ1119=AE1119,0,1)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IF(AJ1120=AE1120,0,1)</f>
      </nc>
      <ndxf>
        <fill>
          <patternFill patternType="none">
            <bgColor indexed="65"/>
          </patternFill>
        </fill>
      </ndxf>
    </rcc>
    <rcc rId="0" sId="1" dxf="1">
      <nc r="CN1121">
        <f>IF(AJ1121=AE1121,0,1)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IF(AJ1122=AE1122,0,1)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IF(AJ1123=AE1123,0,1)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IF(AJ1124=AE1124,0,1)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IF(AJ1125=AE1125,0,1)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IF(AJ1126=AE1126,0,1)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IF(AJ1127=AE1127,0,1)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IF(AJ1128=AE1128,0,1)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IF(AJ1129=AE1129,0,1)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IF(AJ1130=AE1130,0,1)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IF(AJ1131=AE1131,0,1)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IF(AJ1132=AE1132,0,1)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IF(AJ1133=AE1133,0,1)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IF(AJ1134=AE1134,0,1)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IF(AJ1135=AE1135,0,1)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IF(AJ1136=AE1136,0,1)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IF(AJ1137=AE1137,0,1)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IF(AJ1138=AE1138,0,1)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IF(AJ1139=AE1139,0,1)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IF(AJ1140=AE1140,0,1)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IF(AJ1141=AE1141,0,1)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IF(AJ1142=AE1142,0,1)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IF(AJ1143=AE1143,0,1)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IF(AJ1144=AE1144,0,1)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IF(AJ1145=AE1145,0,1)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IF(AJ1146=AE1146,0,1)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IF(AJ1147=AE1147,0,1)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IF(AJ1148=AE1148,0,1)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IF(AJ1149=AE1149,0,1)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IF(AJ1150=AE1150,0,1)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IF(AJ1151=AE1151,0,1)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IF(AJ1152=AE1152,0,1)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IF(AJ1153=AE1153,0,1)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IF(AJ1154=AE1154,0,1)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IF(AJ1155=AE1155,0,1)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IF(AJ1156=AE1156,0,1)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IF(AJ1157=AE1157,0,1)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IF(AJ1158=AE1158,0,1)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IF(AJ1159=AE1159,0,1)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IF(AJ1160=AE1160,0,1)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IF(AJ1161=AE1161,0,1)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IF(AJ1162=AE1162,0,1)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IF(AJ1163=AE1163,0,1)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IF(AJ1164=AE1164,0,1)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IF(AJ1165=AE1165,0,1)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IF(AJ1166=AE1166,0,1)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IF(AJ1167=AE1167,0,1)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IF(AJ1168=AE1168,0,1)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IF(AJ1169=AE1169,0,1)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IF(AJ1170=AE1170,0,1)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IF(AJ1171=AE1171,0,1)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IF(AJ1172=AE1172,0,1)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IF(AJ1173=AE1173,0,1)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IF(AJ1174=AE1174,0,1)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IF(AJ1175=AE1175,0,1)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IF(AJ1176=AE1176,0,1)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IF(AJ1177=AE1177,0,1)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IF(AJ1178=AE1178,0,1)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IF(AJ1179=AE1179,0,1)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IF(AJ1180=AE1180,0,1)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IF(AJ1181=AE1181,0,1)</f>
      </nc>
      <ndxf>
        <fill>
          <patternFill patternType="none">
            <bgColor indexed="65"/>
          </patternFill>
        </fill>
      </ndxf>
    </rcc>
    <rcc rId="0" sId="1" dxf="1">
      <nc r="CN1182">
        <f>IF(AJ1182=AE1182,0,1)</f>
      </nc>
      <ndxf>
        <fill>
          <patternFill patternType="none">
            <bgColor indexed="65"/>
          </patternFill>
        </fill>
      </ndxf>
    </rcc>
    <rcc rId="0" sId="1" dxf="1">
      <nc r="CN1183">
        <f>IF(AJ1183=AE1183,0,1)</f>
      </nc>
      <ndxf>
        <fill>
          <patternFill patternType="none">
            <bgColor indexed="65"/>
          </patternFill>
        </fill>
      </ndxf>
    </rcc>
    <rcc rId="0" sId="1" dxf="1">
      <nc r="CN1184">
        <f>IF(AJ1184=AE1184,0,1)</f>
      </nc>
      <ndxf>
        <fill>
          <patternFill patternType="none">
            <bgColor indexed="65"/>
          </patternFill>
        </fill>
      </ndxf>
    </rcc>
    <rcc rId="0" sId="1" dxf="1">
      <nc r="CN1185">
        <f>IF(AJ1185=AE1185,0,1)</f>
      </nc>
      <ndxf>
        <fill>
          <patternFill patternType="none">
            <bgColor indexed="65"/>
          </patternFill>
        </fill>
      </ndxf>
    </rcc>
    <rcc rId="0" sId="1" dxf="1">
      <nc r="CN1186">
        <f>IF(AJ1186=AE1186,0,1)</f>
      </nc>
      <ndxf>
        <fill>
          <patternFill patternType="none">
            <bgColor indexed="65"/>
          </patternFill>
        </fill>
      </ndxf>
    </rcc>
    <rcc rId="0" sId="1" dxf="1">
      <nc r="CN1187">
        <f>IF(AJ1187=AE1187,0,1)</f>
      </nc>
      <ndxf>
        <fill>
          <patternFill patternType="none">
            <bgColor indexed="65"/>
          </patternFill>
        </fill>
      </ndxf>
    </rcc>
    <rcc rId="0" sId="1" dxf="1">
      <nc r="CN1188">
        <f>IF(AJ1188=AE1188,0,1)</f>
      </nc>
      <ndxf>
        <fill>
          <patternFill patternType="none">
            <bgColor indexed="65"/>
          </patternFill>
        </fill>
      </ndxf>
    </rcc>
    <rcc rId="0" sId="1" dxf="1">
      <nc r="CN1189">
        <f>IF(AJ1189=AE1189,0,1)</f>
      </nc>
      <ndxf>
        <fill>
          <patternFill patternType="none">
            <bgColor indexed="65"/>
          </patternFill>
        </fill>
      </ndxf>
    </rcc>
    <rcc rId="0" sId="1" dxf="1">
      <nc r="CN1190">
        <f>IF(AJ1190=AE1190,0,1)</f>
      </nc>
      <ndxf>
        <fill>
          <patternFill patternType="none">
            <bgColor indexed="65"/>
          </patternFill>
        </fill>
      </ndxf>
    </rcc>
    <rcc rId="0" sId="1" dxf="1">
      <nc r="CN1191">
        <f>IF(AJ1191=AE1191,0,1)</f>
      </nc>
      <ndxf>
        <fill>
          <patternFill patternType="none">
            <bgColor indexed="65"/>
          </patternFill>
        </fill>
      </ndxf>
    </rcc>
    <rcc rId="0" sId="1" dxf="1">
      <nc r="CN1192">
        <f>IF(AJ1192=AE1192,0,1)</f>
      </nc>
      <ndxf>
        <fill>
          <patternFill patternType="none">
            <bgColor indexed="65"/>
          </patternFill>
        </fill>
      </ndxf>
    </rcc>
    <rcc rId="0" sId="1" dxf="1">
      <nc r="CN1193">
        <f>IF(AJ1193=AE1193,0,1)</f>
      </nc>
      <ndxf>
        <fill>
          <patternFill patternType="none">
            <bgColor indexed="65"/>
          </patternFill>
        </fill>
      </ndxf>
    </rcc>
    <rcc rId="0" sId="1" dxf="1">
      <nc r="CN1194">
        <f>IF(AJ1194=AE1194,0,1)</f>
      </nc>
      <ndxf>
        <fill>
          <patternFill patternType="none">
            <bgColor indexed="65"/>
          </patternFill>
        </fill>
      </ndxf>
    </rcc>
    <rcc rId="0" sId="1" dxf="1">
      <nc r="CN1195">
        <f>IF(AJ1195=AE1195,0,1)</f>
      </nc>
      <ndxf>
        <fill>
          <patternFill patternType="none">
            <bgColor indexed="65"/>
          </patternFill>
        </fill>
      </ndxf>
    </rcc>
    <rcc rId="0" sId="1" dxf="1">
      <nc r="CN1196">
        <f>IF(AJ1196=AE1196,0,1)</f>
      </nc>
      <ndxf>
        <fill>
          <patternFill patternType="none">
            <bgColor indexed="65"/>
          </patternFill>
        </fill>
      </ndxf>
    </rcc>
    <rcc rId="0" sId="1" dxf="1">
      <nc r="CN1197">
        <f>IF(AJ1197=AE1197,0,1)</f>
      </nc>
      <ndxf>
        <fill>
          <patternFill patternType="none">
            <bgColor indexed="65"/>
          </patternFill>
        </fill>
      </ndxf>
    </rcc>
    <rcc rId="0" sId="1" dxf="1">
      <nc r="CN1198">
        <f>IF(AJ1198=AE1198,0,1)</f>
      </nc>
      <ndxf>
        <fill>
          <patternFill patternType="none">
            <bgColor indexed="65"/>
          </patternFill>
        </fill>
      </ndxf>
    </rcc>
    <rcc rId="0" sId="1" dxf="1">
      <nc r="CN1199">
        <f>IF(AJ1199=AE1199,0,1)</f>
      </nc>
      <ndxf>
        <fill>
          <patternFill patternType="none">
            <bgColor indexed="65"/>
          </patternFill>
        </fill>
      </ndxf>
    </rcc>
    <rcc rId="0" sId="1" dxf="1">
      <nc r="CN1200">
        <f>IF(AJ1200=AE1200,0,1)</f>
      </nc>
      <ndxf>
        <fill>
          <patternFill patternType="none">
            <bgColor indexed="65"/>
          </patternFill>
        </fill>
      </ndxf>
    </rcc>
    <rcc rId="0" sId="1" dxf="1">
      <nc r="CN1201">
        <f>IF(AJ1201=AE1201,0,1)</f>
      </nc>
      <ndxf>
        <fill>
          <patternFill patternType="none">
            <bgColor indexed="65"/>
          </patternFill>
        </fill>
      </ndxf>
    </rcc>
    <rcc rId="0" sId="1" dxf="1">
      <nc r="CN1202">
        <f>IF(AJ1202=AE1202,0,1)</f>
      </nc>
      <ndxf>
        <fill>
          <patternFill patternType="none">
            <bgColor indexed="65"/>
          </patternFill>
        </fill>
      </ndxf>
    </rcc>
    <rcc rId="0" sId="1" dxf="1">
      <nc r="CN1203">
        <f>IF(AJ1203=AE1203,0,1)</f>
      </nc>
      <ndxf>
        <fill>
          <patternFill patternType="none">
            <bgColor indexed="65"/>
          </patternFill>
        </fill>
      </ndxf>
    </rcc>
    <rcc rId="0" sId="1" dxf="1">
      <nc r="CN1204">
        <f>IF(AJ1204=AE1204,0,1)</f>
      </nc>
      <ndxf>
        <fill>
          <patternFill patternType="none">
            <bgColor indexed="65"/>
          </patternFill>
        </fill>
      </ndxf>
    </rcc>
    <rcc rId="0" sId="1" dxf="1">
      <nc r="CN1205">
        <f>IF(AJ1205=AE1205,0,1)</f>
      </nc>
      <ndxf>
        <fill>
          <patternFill patternType="none">
            <bgColor indexed="65"/>
          </patternFill>
        </fill>
      </ndxf>
    </rcc>
    <rcc rId="0" sId="1" dxf="1">
      <nc r="CN1206">
        <f>IF(AJ1206=AE1206,0,1)</f>
      </nc>
      <ndxf>
        <fill>
          <patternFill patternType="none">
            <bgColor indexed="65"/>
          </patternFill>
        </fill>
      </ndxf>
    </rcc>
    <rcc rId="0" sId="1" dxf="1">
      <nc r="CN1207">
        <f>IF(AJ1207=AE1207,0,1)</f>
      </nc>
      <ndxf>
        <fill>
          <patternFill patternType="none">
            <bgColor indexed="65"/>
          </patternFill>
        </fill>
      </ndxf>
    </rcc>
    <rcc rId="0" sId="1" dxf="1">
      <nc r="CN1208">
        <f>IF(AJ1208=AE1208,0,1)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IF(AJ1209=AE1209,0,1)</f>
      </nc>
      <ndxf>
        <fill>
          <patternFill patternType="none">
            <bgColor indexed="65"/>
          </patternFill>
        </fill>
      </ndxf>
    </rcc>
    <rcc rId="0" sId="1" dxf="1">
      <nc r="CN1210">
        <f>IF(AJ1210=AE1210,0,1)</f>
      </nc>
      <ndxf>
        <fill>
          <patternFill patternType="none">
            <bgColor indexed="65"/>
          </patternFill>
        </fill>
      </ndxf>
    </rcc>
    <rcc rId="0" sId="1" dxf="1">
      <nc r="CN1211">
        <f>IF(AJ1211=AE1211,0,1)</f>
      </nc>
      <ndxf>
        <fill>
          <patternFill patternType="none">
            <bgColor indexed="65"/>
          </patternFill>
        </fill>
      </ndxf>
    </rcc>
    <rcc rId="0" sId="1" dxf="1">
      <nc r="CN1212">
        <f>IF(AJ1212=AE1212,0,1)</f>
      </nc>
      <ndxf>
        <fill>
          <patternFill patternType="none">
            <bgColor indexed="65"/>
          </patternFill>
        </fill>
      </ndxf>
    </rcc>
    <rcc rId="0" sId="1" dxf="1">
      <nc r="CN1213">
        <f>IF(AJ1213=AE1213,0,1)</f>
      </nc>
      <ndxf>
        <fill>
          <patternFill patternType="none">
            <bgColor indexed="65"/>
          </patternFill>
        </fill>
      </ndxf>
    </rcc>
    <rcc rId="0" sId="1" dxf="1">
      <nc r="CN1214">
        <f>IF(AJ1214=AE1214,0,1)</f>
      </nc>
      <ndxf>
        <fill>
          <patternFill patternType="none">
            <bgColor indexed="65"/>
          </patternFill>
        </fill>
      </ndxf>
    </rcc>
    <rcc rId="0" sId="1" dxf="1">
      <nc r="CN1215">
        <f>IF(AJ1215=AE1215,0,1)</f>
      </nc>
      <ndxf>
        <fill>
          <patternFill patternType="none">
            <bgColor indexed="65"/>
          </patternFill>
        </fill>
      </ndxf>
    </rcc>
    <rcc rId="0" sId="1" dxf="1">
      <nc r="CN1216">
        <f>IF(AJ1216=AE1216,0,1)</f>
      </nc>
      <ndxf>
        <fill>
          <patternFill patternType="none">
            <bgColor indexed="65"/>
          </patternFill>
        </fill>
      </ndxf>
    </rcc>
    <rcc rId="0" sId="1" dxf="1">
      <nc r="CN1217">
        <f>IF(AJ1217=AE1217,0,1)</f>
      </nc>
      <ndxf>
        <fill>
          <patternFill patternType="none">
            <bgColor indexed="65"/>
          </patternFill>
        </fill>
      </ndxf>
    </rcc>
    <rcc rId="0" sId="1" dxf="1">
      <nc r="CN1218">
        <f>IF(AJ1218=AE1218,0,1)</f>
      </nc>
      <ndxf>
        <fill>
          <patternFill patternType="none">
            <bgColor indexed="65"/>
          </patternFill>
        </fill>
      </ndxf>
    </rcc>
    <rcc rId="0" sId="1" dxf="1">
      <nc r="CN1219">
        <f>IF(AJ1219=AE1219,0,1)</f>
      </nc>
      <ndxf>
        <fill>
          <patternFill patternType="none">
            <bgColor indexed="65"/>
          </patternFill>
        </fill>
      </ndxf>
    </rcc>
    <rcc rId="0" sId="1" dxf="1">
      <nc r="CN1220">
        <f>IF(AJ1220=AE1220,0,1)</f>
      </nc>
      <ndxf>
        <fill>
          <patternFill patternType="none">
            <bgColor indexed="65"/>
          </patternFill>
        </fill>
      </ndxf>
    </rcc>
    <rcc rId="0" sId="1" dxf="1">
      <nc r="CN1221">
        <f>IF(AJ1221=AE1221,0,1)</f>
      </nc>
      <ndxf>
        <fill>
          <patternFill patternType="none">
            <bgColor indexed="65"/>
          </patternFill>
        </fill>
      </ndxf>
    </rcc>
    <rcc rId="0" sId="1" dxf="1">
      <nc r="CN1222">
        <f>IF(AJ1222=AE1222,0,1)</f>
      </nc>
      <ndxf>
        <fill>
          <patternFill patternType="none">
            <bgColor indexed="65"/>
          </patternFill>
        </fill>
      </ndxf>
    </rcc>
    <rcc rId="0" sId="1" dxf="1">
      <nc r="CN1223">
        <f>IF(AJ1223=AE1223,0,1)</f>
      </nc>
      <ndxf>
        <fill>
          <patternFill patternType="none">
            <bgColor indexed="65"/>
          </patternFill>
        </fill>
      </ndxf>
    </rcc>
    <rcc rId="0" sId="1" dxf="1">
      <nc r="CN1224">
        <f>IF(AJ1224=AE1224,0,1)</f>
      </nc>
      <ndxf>
        <fill>
          <patternFill patternType="none">
            <bgColor indexed="65"/>
          </patternFill>
        </fill>
      </ndxf>
    </rcc>
    <rcc rId="0" sId="1" dxf="1">
      <nc r="CN1225">
        <f>IF(AJ1225=AE1225,0,1)</f>
      </nc>
      <ndxf>
        <fill>
          <patternFill patternType="none">
            <bgColor indexed="65"/>
          </patternFill>
        </fill>
      </ndxf>
    </rcc>
    <rcc rId="0" sId="1" dxf="1">
      <nc r="CN1226">
        <f>IF(AJ1226=AE1226,0,1)</f>
      </nc>
      <ndxf>
        <fill>
          <patternFill patternType="none">
            <bgColor indexed="65"/>
          </patternFill>
        </fill>
      </ndxf>
    </rcc>
    <rcc rId="0" sId="1" dxf="1">
      <nc r="CN1227">
        <f>IF(AJ1227=AE1227,0,1)</f>
      </nc>
      <ndxf>
        <fill>
          <patternFill patternType="none">
            <bgColor indexed="65"/>
          </patternFill>
        </fill>
      </ndxf>
    </rcc>
    <rcc rId="0" sId="1" dxf="1">
      <nc r="CN1228">
        <f>IF(AJ1228=AE1228,0,1)</f>
      </nc>
      <ndxf>
        <fill>
          <patternFill patternType="none">
            <bgColor indexed="65"/>
          </patternFill>
        </fill>
      </ndxf>
    </rcc>
    <rcc rId="0" sId="1" dxf="1">
      <nc r="CN1229">
        <f>IF(AJ1229=AE1229,0,1)</f>
      </nc>
      <ndxf>
        <fill>
          <patternFill patternType="none">
            <bgColor indexed="65"/>
          </patternFill>
        </fill>
      </ndxf>
    </rcc>
    <rcc rId="0" sId="1" dxf="1">
      <nc r="CN1230">
        <f>IF(AJ1230=AE1230,0,1)</f>
      </nc>
      <ndxf>
        <fill>
          <patternFill patternType="none">
            <bgColor indexed="65"/>
          </patternFill>
        </fill>
      </ndxf>
    </rcc>
    <rcc rId="0" sId="1" dxf="1">
      <nc r="CN1231">
        <f>IF(AJ1231=AE1231,0,1)</f>
      </nc>
      <ndxf>
        <fill>
          <patternFill patternType="none">
            <bgColor indexed="65"/>
          </patternFill>
        </fill>
      </ndxf>
    </rcc>
    <rcc rId="0" sId="1" dxf="1">
      <nc r="CN1232">
        <f>IF(AJ1232=AE1232,0,1)</f>
      </nc>
      <ndxf>
        <fill>
          <patternFill patternType="none">
            <bgColor indexed="65"/>
          </patternFill>
        </fill>
      </ndxf>
    </rcc>
    <rcc rId="0" sId="1" dxf="1">
      <nc r="CN1233">
        <f>IF(AJ1233=AE1233,0,1)</f>
      </nc>
      <ndxf>
        <fill>
          <patternFill patternType="none">
            <bgColor indexed="65"/>
          </patternFill>
        </fill>
      </ndxf>
    </rcc>
    <rcc rId="0" sId="1" dxf="1">
      <nc r="CN1234">
        <f>IF(AJ1234=AE1234,0,1)</f>
      </nc>
      <ndxf>
        <fill>
          <patternFill patternType="none">
            <bgColor indexed="65"/>
          </patternFill>
        </fill>
      </ndxf>
    </rcc>
    <rcc rId="0" sId="1" dxf="1">
      <nc r="CN1235">
        <f>IF(AJ1235=AE1235,0,1)</f>
      </nc>
      <ndxf>
        <fill>
          <patternFill patternType="none">
            <bgColor indexed="65"/>
          </patternFill>
        </fill>
      </ndxf>
    </rcc>
    <rcc rId="0" sId="1" dxf="1">
      <nc r="CN1236">
        <f>IF(AJ1236=AE1236,0,1)</f>
      </nc>
      <ndxf>
        <fill>
          <patternFill patternType="none">
            <bgColor indexed="65"/>
          </patternFill>
        </fill>
      </ndxf>
    </rcc>
    <rcc rId="0" sId="1" dxf="1">
      <nc r="CN1237">
        <f>IF(AJ1237=AE1237,0,1)</f>
      </nc>
      <ndxf>
        <fill>
          <patternFill patternType="none">
            <bgColor indexed="65"/>
          </patternFill>
        </fill>
      </ndxf>
    </rcc>
    <rcc rId="0" sId="1" dxf="1">
      <nc r="CN1238">
        <f>IF(AJ1238=AE1238,0,1)</f>
      </nc>
      <ndxf>
        <fill>
          <patternFill patternType="none">
            <bgColor indexed="65"/>
          </patternFill>
        </fill>
      </ndxf>
    </rcc>
    <rcc rId="0" sId="1" dxf="1">
      <nc r="CN1239">
        <f>IF(AJ1239=AE1239,0,1)</f>
      </nc>
      <ndxf>
        <fill>
          <patternFill patternType="none">
            <bgColor indexed="65"/>
          </patternFill>
        </fill>
      </ndxf>
    </rcc>
    <rcc rId="0" sId="1" dxf="1">
      <nc r="CN1240">
        <f>IF(AJ1240=AE1240,0,1)</f>
      </nc>
      <ndxf>
        <fill>
          <patternFill patternType="none">
            <bgColor indexed="65"/>
          </patternFill>
        </fill>
      </ndxf>
    </rcc>
    <rcc rId="0" sId="1" dxf="1">
      <nc r="CN1241">
        <f>IF(AJ1241=AE1241,0,1)</f>
      </nc>
      <ndxf>
        <fill>
          <patternFill patternType="none">
            <bgColor indexed="65"/>
          </patternFill>
        </fill>
      </ndxf>
    </rcc>
    <rcc rId="0" sId="1" dxf="1">
      <nc r="CN1242">
        <f>IF(AJ1242=AE1242,0,1)</f>
      </nc>
      <ndxf>
        <fill>
          <patternFill patternType="none">
            <bgColor indexed="65"/>
          </patternFill>
        </fill>
      </ndxf>
    </rcc>
    <rcc rId="0" sId="1" dxf="1">
      <nc r="CN1243">
        <f>IF(AJ1243=AE1243,0,1)</f>
      </nc>
      <ndxf>
        <fill>
          <patternFill patternType="none">
            <bgColor indexed="65"/>
          </patternFill>
        </fill>
      </ndxf>
    </rcc>
    <rcc rId="0" sId="1" dxf="1">
      <nc r="CN1244">
        <f>IF(AJ1244=AE1244,0,1)</f>
      </nc>
      <ndxf>
        <fill>
          <patternFill patternType="none">
            <bgColor indexed="65"/>
          </patternFill>
        </fill>
      </ndxf>
    </rcc>
    <rcc rId="0" sId="1" dxf="1">
      <nc r="CN1245">
        <f>IF(AJ1245=AE1245,0,1)</f>
      </nc>
      <ndxf>
        <fill>
          <patternFill patternType="none">
            <bgColor indexed="65"/>
          </patternFill>
        </fill>
      </ndxf>
    </rcc>
    <rcc rId="0" sId="1" dxf="1">
      <nc r="CN1246">
        <f>IF(AJ1246=AE1246,0,1)</f>
      </nc>
      <ndxf>
        <fill>
          <patternFill patternType="none">
            <bgColor indexed="65"/>
          </patternFill>
        </fill>
      </ndxf>
    </rcc>
    <rcc rId="0" sId="1" dxf="1">
      <nc r="CN1247">
        <f>IF(AJ1247=AE1247,0,1)</f>
      </nc>
      <ndxf>
        <fill>
          <patternFill patternType="none">
            <bgColor indexed="65"/>
          </patternFill>
        </fill>
      </ndxf>
    </rcc>
    <rcc rId="0" sId="1" dxf="1">
      <nc r="CN1248">
        <f>IF(AJ1248=AE1248,0,1)</f>
      </nc>
      <ndxf>
        <fill>
          <patternFill patternType="none">
            <bgColor indexed="65"/>
          </patternFill>
        </fill>
      </ndxf>
    </rcc>
    <rcc rId="0" sId="1" dxf="1">
      <nc r="CN1249">
        <f>IF(AJ1249=AE1249,0,1)</f>
      </nc>
      <ndxf>
        <fill>
          <patternFill patternType="none">
            <bgColor indexed="65"/>
          </patternFill>
        </fill>
      </ndxf>
    </rcc>
    <rcc rId="0" sId="1" dxf="1">
      <nc r="CN1250">
        <f>IF(AJ1250=AE1250,0,1)</f>
      </nc>
      <ndxf>
        <fill>
          <patternFill patternType="none">
            <bgColor indexed="65"/>
          </patternFill>
        </fill>
      </ndxf>
    </rcc>
    <rcc rId="0" sId="1" dxf="1">
      <nc r="CN1251">
        <f>IF(AJ1251=AE1251,0,1)</f>
      </nc>
      <ndxf>
        <fill>
          <patternFill patternType="none">
            <bgColor indexed="65"/>
          </patternFill>
        </fill>
      </ndxf>
    </rcc>
    <rcc rId="0" sId="1" dxf="1">
      <nc r="CN1252">
        <f>IF(AJ1252=AE1252,0,1)</f>
      </nc>
      <ndxf>
        <fill>
          <patternFill patternType="none">
            <bgColor indexed="65"/>
          </patternFill>
        </fill>
      </ndxf>
    </rcc>
    <rcc rId="0" sId="1" dxf="1">
      <nc r="CN1253">
        <f>IF(AJ1253=AE1253,0,1)</f>
      </nc>
      <ndxf>
        <fill>
          <patternFill patternType="none">
            <bgColor indexed="65"/>
          </patternFill>
        </fill>
      </ndxf>
    </rcc>
    <rcc rId="0" sId="1" dxf="1">
      <nc r="CN1254">
        <f>IF(AJ1254=AE1254,0,1)</f>
      </nc>
      <ndxf>
        <fill>
          <patternFill patternType="none">
            <bgColor indexed="65"/>
          </patternFill>
        </fill>
      </ndxf>
    </rcc>
    <rcc rId="0" sId="1" dxf="1">
      <nc r="CN1255">
        <f>IF(AJ1255=AE1255,0,1)</f>
      </nc>
      <ndxf>
        <fill>
          <patternFill patternType="none">
            <bgColor indexed="65"/>
          </patternFill>
        </fill>
      </ndxf>
    </rcc>
    <rcc rId="0" sId="1" dxf="1">
      <nc r="CN1256">
        <f>IF(AJ1256=AE1256,0,1)</f>
      </nc>
      <ndxf>
        <fill>
          <patternFill patternType="none">
            <bgColor indexed="65"/>
          </patternFill>
        </fill>
      </ndxf>
    </rcc>
    <rcc rId="0" sId="1" dxf="1">
      <nc r="CN1257">
        <f>IF(AJ1257=AE1257,0,1)</f>
      </nc>
      <ndxf>
        <fill>
          <patternFill patternType="none">
            <bgColor indexed="65"/>
          </patternFill>
        </fill>
      </ndxf>
    </rcc>
    <rcc rId="0" sId="1" dxf="1">
      <nc r="CN1258">
        <f>IF(AJ1258=AE1258,0,1)</f>
      </nc>
      <ndxf>
        <fill>
          <patternFill patternType="none">
            <bgColor indexed="65"/>
          </patternFill>
        </fill>
      </ndxf>
    </rcc>
    <rcc rId="0" sId="1" dxf="1">
      <nc r="CN1259">
        <f>IF(AJ1259=AE1259,0,1)</f>
      </nc>
      <ndxf>
        <fill>
          <patternFill patternType="none">
            <bgColor indexed="65"/>
          </patternFill>
        </fill>
      </ndxf>
    </rcc>
    <rcc rId="0" sId="1" dxf="1">
      <nc r="CN1260">
        <f>IF(AJ1260=AE1260,0,1)</f>
      </nc>
      <ndxf>
        <fill>
          <patternFill patternType="none">
            <bgColor indexed="65"/>
          </patternFill>
        </fill>
      </ndxf>
    </rcc>
    <rcc rId="0" sId="1" dxf="1">
      <nc r="CN1261">
        <f>IF(AJ1261=AE1261,0,1)</f>
      </nc>
      <ndxf>
        <fill>
          <patternFill patternType="none">
            <bgColor indexed="65"/>
          </patternFill>
        </fill>
      </ndxf>
    </rcc>
    <rcc rId="0" sId="1" dxf="1">
      <nc r="CN1262">
        <f>IF(AJ1262=AE1262,0,1)</f>
      </nc>
      <ndxf>
        <fill>
          <patternFill patternType="none">
            <bgColor indexed="65"/>
          </patternFill>
        </fill>
      </ndxf>
    </rcc>
    <rcc rId="0" sId="1" dxf="1">
      <nc r="CN1263">
        <f>IF(AJ1263=AE1263,0,1)</f>
      </nc>
      <ndxf>
        <fill>
          <patternFill patternType="none">
            <bgColor indexed="65"/>
          </patternFill>
        </fill>
      </ndxf>
    </rcc>
    <rcc rId="0" sId="1" dxf="1">
      <nc r="CN1264">
        <f>IF(AJ1264=AE1264,0,1)</f>
      </nc>
      <ndxf>
        <fill>
          <patternFill patternType="none">
            <bgColor indexed="65"/>
          </patternFill>
        </fill>
      </ndxf>
    </rcc>
    <rcc rId="0" sId="1" dxf="1">
      <nc r="CN1265">
        <f>IF(AJ1265=AE1265,0,1)</f>
      </nc>
      <ndxf>
        <fill>
          <patternFill patternType="none">
            <bgColor indexed="65"/>
          </patternFill>
        </fill>
      </ndxf>
    </rcc>
    <rcc rId="0" sId="1" dxf="1">
      <nc r="CN1266">
        <f>IF(AJ1266=AE1266,0,1)</f>
      </nc>
      <ndxf>
        <fill>
          <patternFill patternType="none">
            <bgColor indexed="65"/>
          </patternFill>
        </fill>
      </ndxf>
    </rcc>
    <rcc rId="0" sId="1" dxf="1">
      <nc r="CN1267">
        <f>IF(AJ1267=AE1267,0,1)</f>
      </nc>
      <ndxf>
        <fill>
          <patternFill patternType="none">
            <bgColor indexed="65"/>
          </patternFill>
        </fill>
      </ndxf>
    </rcc>
    <rcc rId="0" sId="1" dxf="1">
      <nc r="CN1268">
        <f>IF(AJ1268=AE1268,0,1)</f>
      </nc>
      <ndxf>
        <fill>
          <patternFill patternType="none">
            <bgColor indexed="65"/>
          </patternFill>
        </fill>
      </ndxf>
    </rcc>
    <rcc rId="0" sId="1" dxf="1">
      <nc r="CN1269">
        <f>IF(AJ1269=AE1269,0,1)</f>
      </nc>
      <ndxf>
        <fill>
          <patternFill patternType="none">
            <bgColor indexed="65"/>
          </patternFill>
        </fill>
      </ndxf>
    </rcc>
    <rcc rId="0" sId="1" dxf="1">
      <nc r="CN1270">
        <f>IF(AJ1270=AE1270,0,1)</f>
      </nc>
      <ndxf>
        <fill>
          <patternFill patternType="none">
            <bgColor indexed="65"/>
          </patternFill>
        </fill>
      </ndxf>
    </rcc>
    <rcc rId="0" sId="1" dxf="1">
      <nc r="CN1271">
        <f>IF(AJ1271=AE1271,0,1)</f>
      </nc>
      <ndxf>
        <fill>
          <patternFill patternType="none">
            <bgColor indexed="65"/>
          </patternFill>
        </fill>
      </ndxf>
    </rcc>
    <rcc rId="0" sId="1" dxf="1">
      <nc r="CN1272">
        <f>IF(AJ1272=AE1272,0,1)</f>
      </nc>
      <ndxf>
        <fill>
          <patternFill patternType="none">
            <bgColor indexed="65"/>
          </patternFill>
        </fill>
      </ndxf>
    </rcc>
    <rcc rId="0" sId="1" dxf="1">
      <nc r="CN1273">
        <f>IF(AJ1273=AE1273,0,1)</f>
      </nc>
      <ndxf>
        <fill>
          <patternFill patternType="none">
            <bgColor indexed="65"/>
          </patternFill>
        </fill>
      </ndxf>
    </rcc>
    <rcc rId="0" sId="1" dxf="1">
      <nc r="CN1274">
        <f>IF(AJ1274=AE1274,0,1)</f>
      </nc>
      <ndxf>
        <fill>
          <patternFill patternType="none">
            <bgColor indexed="65"/>
          </patternFill>
        </fill>
      </ndxf>
    </rcc>
    <rcc rId="0" sId="1" dxf="1">
      <nc r="CN1275">
        <f>IF(AJ1275=AE1275,0,1)</f>
      </nc>
      <ndxf>
        <fill>
          <patternFill patternType="none">
            <bgColor indexed="65"/>
          </patternFill>
        </fill>
      </ndxf>
    </rcc>
    <rcc rId="0" sId="1" dxf="1">
      <nc r="CN1276">
        <f>IF(AJ1276=AE1276,0,1)</f>
      </nc>
      <ndxf>
        <fill>
          <patternFill patternType="none">
            <bgColor indexed="65"/>
          </patternFill>
        </fill>
      </ndxf>
    </rcc>
    <rcc rId="0" sId="1" dxf="1">
      <nc r="CN1277">
        <f>IF(AJ1277=AE1277,0,1)</f>
      </nc>
      <ndxf>
        <fill>
          <patternFill patternType="none">
            <bgColor indexed="65"/>
          </patternFill>
        </fill>
      </ndxf>
    </rcc>
    <rcc rId="0" sId="1" dxf="1">
      <nc r="CN1278">
        <f>IF(AJ1278=AE1278,0,1)</f>
      </nc>
      <ndxf>
        <fill>
          <patternFill patternType="none">
            <bgColor indexed="65"/>
          </patternFill>
        </fill>
      </ndxf>
    </rcc>
    <rcc rId="0" sId="1" dxf="1">
      <nc r="CN1279">
        <f>IF(AJ1279=AE1279,0,1)</f>
      </nc>
      <ndxf>
        <fill>
          <patternFill patternType="none">
            <bgColor indexed="65"/>
          </patternFill>
        </fill>
      </ndxf>
    </rcc>
    <rcc rId="0" sId="1" dxf="1">
      <nc r="CN1280">
        <f>IF(AJ1280=AE1280,0,1)</f>
      </nc>
      <ndxf>
        <fill>
          <patternFill patternType="none">
            <bgColor indexed="65"/>
          </patternFill>
        </fill>
      </ndxf>
    </rcc>
    <rcc rId="0" sId="1" dxf="1">
      <nc r="CN1281">
        <f>IF(AJ1281=AE1281,0,1)</f>
      </nc>
      <ndxf>
        <fill>
          <patternFill patternType="none">
            <bgColor indexed="65"/>
          </patternFill>
        </fill>
      </ndxf>
    </rcc>
    <rcc rId="0" sId="1" dxf="1">
      <nc r="CN1282">
        <f>IF(AJ1282=AE1282,0,1)</f>
      </nc>
      <ndxf>
        <fill>
          <patternFill patternType="none">
            <bgColor indexed="65"/>
          </patternFill>
        </fill>
      </ndxf>
    </rcc>
    <rcc rId="0" sId="1" dxf="1">
      <nc r="CN1283">
        <f>IF(AJ1283=AE1283,0,1)</f>
      </nc>
      <ndxf>
        <fill>
          <patternFill patternType="none">
            <bgColor indexed="65"/>
          </patternFill>
        </fill>
      </ndxf>
    </rcc>
    <rcc rId="0" sId="1" dxf="1">
      <nc r="CN1284">
        <f>IF(AJ1284=AE1284,0,1)</f>
      </nc>
      <ndxf>
        <fill>
          <patternFill patternType="none">
            <bgColor indexed="65"/>
          </patternFill>
        </fill>
      </ndxf>
    </rcc>
    <rcc rId="0" sId="1" dxf="1">
      <nc r="CN1285">
        <f>IF(AJ1285=AE1285,0,1)</f>
      </nc>
      <ndxf>
        <fill>
          <patternFill patternType="none">
            <bgColor indexed="65"/>
          </patternFill>
        </fill>
      </ndxf>
    </rcc>
    <rcc rId="0" sId="1" dxf="1">
      <nc r="CN1286">
        <f>IF(AJ1286=AE1286,0,1)</f>
      </nc>
      <ndxf>
        <fill>
          <patternFill patternType="none">
            <bgColor indexed="65"/>
          </patternFill>
        </fill>
      </ndxf>
    </rcc>
    <rcc rId="0" sId="1" dxf="1">
      <nc r="CN1287">
        <f>IF(AJ1287=AE1287,0,1)</f>
      </nc>
      <ndxf>
        <fill>
          <patternFill patternType="none">
            <bgColor indexed="65"/>
          </patternFill>
        </fill>
      </ndxf>
    </rcc>
    <rcc rId="0" sId="1" dxf="1">
      <nc r="CN1288">
        <f>IF(AJ1288=AE1288,0,1)</f>
      </nc>
      <ndxf>
        <fill>
          <patternFill patternType="none">
            <bgColor indexed="65"/>
          </patternFill>
        </fill>
      </ndxf>
    </rcc>
    <rcc rId="0" sId="1" dxf="1">
      <nc r="CN1289">
        <f>IF(AJ1289=AE1289,0,1)</f>
      </nc>
      <ndxf>
        <fill>
          <patternFill patternType="none">
            <bgColor indexed="65"/>
          </patternFill>
        </fill>
      </ndxf>
    </rcc>
    <rcc rId="0" sId="1" dxf="1">
      <nc r="CN1290">
        <f>IF(AJ1290=AE1290,0,1)</f>
      </nc>
      <ndxf>
        <fill>
          <patternFill patternType="none">
            <bgColor indexed="65"/>
          </patternFill>
        </fill>
      </ndxf>
    </rcc>
    <rcc rId="0" sId="1" dxf="1">
      <nc r="CN1291">
        <f>IF(AJ1291=AE1291,0,1)</f>
      </nc>
      <ndxf>
        <fill>
          <patternFill patternType="none">
            <bgColor indexed="65"/>
          </patternFill>
        </fill>
      </ndxf>
    </rcc>
    <rcc rId="0" sId="1" dxf="1">
      <nc r="CN1292">
        <f>IF(AJ1292=AE1292,0,1)</f>
      </nc>
      <ndxf>
        <fill>
          <patternFill patternType="none">
            <bgColor indexed="65"/>
          </patternFill>
        </fill>
      </ndxf>
    </rcc>
    <rcc rId="0" sId="1" dxf="1">
      <nc r="CN1293">
        <f>IF(AJ1293=AE1293,0,1)</f>
      </nc>
      <ndxf>
        <fill>
          <patternFill patternType="none">
            <bgColor indexed="65"/>
          </patternFill>
        </fill>
      </ndxf>
    </rcc>
    <rcc rId="0" sId="1" dxf="1">
      <nc r="CN1294">
        <f>IF(AJ1294=AE1294,0,1)</f>
      </nc>
      <ndxf>
        <fill>
          <patternFill patternType="none">
            <bgColor indexed="65"/>
          </patternFill>
        </fill>
      </ndxf>
    </rcc>
    <rcc rId="0" sId="1" dxf="1">
      <nc r="CN1295">
        <f>IF(AJ1295=AE1295,0,1)</f>
      </nc>
      <ndxf>
        <fill>
          <patternFill patternType="none">
            <bgColor indexed="65"/>
          </patternFill>
        </fill>
      </ndxf>
    </rcc>
    <rcc rId="0" sId="1" dxf="1">
      <nc r="CN1296">
        <f>IF(AJ1296=AE1296,0,1)</f>
      </nc>
      <ndxf>
        <fill>
          <patternFill patternType="none">
            <bgColor indexed="65"/>
          </patternFill>
        </fill>
      </ndxf>
    </rcc>
    <rcc rId="0" sId="1" dxf="1">
      <nc r="CN1297">
        <f>IF(AJ1297=AE1297,0,1)</f>
      </nc>
      <ndxf>
        <fill>
          <patternFill patternType="none">
            <bgColor indexed="65"/>
          </patternFill>
        </fill>
      </ndxf>
    </rcc>
    <rcc rId="0" sId="1" dxf="1">
      <nc r="CN1298">
        <f>IF(AJ1298=AE1298,0,1)</f>
      </nc>
      <ndxf>
        <fill>
          <patternFill patternType="none">
            <bgColor indexed="65"/>
          </patternFill>
        </fill>
      </ndxf>
    </rcc>
    <rcc rId="0" sId="1" dxf="1">
      <nc r="CN1299">
        <f>IF(AJ1299=AE1299,0,1)</f>
      </nc>
      <ndxf>
        <fill>
          <patternFill patternType="none">
            <bgColor indexed="65"/>
          </patternFill>
        </fill>
      </ndxf>
    </rcc>
    <rcc rId="0" sId="1" dxf="1">
      <nc r="CN1300">
        <f>IF(AJ1300=AE1300,0,1)</f>
      </nc>
      <ndxf>
        <fill>
          <patternFill patternType="none">
            <bgColor indexed="65"/>
          </patternFill>
        </fill>
      </ndxf>
    </rcc>
    <rcc rId="0" sId="1" dxf="1">
      <nc r="CN1301">
        <f>IF(AJ1301=AE1301,0,1)</f>
      </nc>
      <ndxf>
        <fill>
          <patternFill patternType="none">
            <bgColor indexed="65"/>
          </patternFill>
        </fill>
      </ndxf>
    </rcc>
    <rcc rId="0" sId="1" dxf="1">
      <nc r="CN1302">
        <f>IF(AJ1302=AE1302,0,1)</f>
      </nc>
      <ndxf>
        <fill>
          <patternFill patternType="none">
            <bgColor indexed="65"/>
          </patternFill>
        </fill>
      </ndxf>
    </rcc>
    <rcc rId="0" sId="1" dxf="1">
      <nc r="CN1303">
        <f>IF(AJ1303=AE1303,0,1)</f>
      </nc>
      <ndxf>
        <fill>
          <patternFill patternType="none">
            <bgColor indexed="65"/>
          </patternFill>
        </fill>
      </ndxf>
    </rcc>
    <rcc rId="0" sId="1" dxf="1">
      <nc r="CN1304">
        <f>IF(AJ1304=AE1304,0,1)</f>
      </nc>
      <ndxf>
        <fill>
          <patternFill patternType="none">
            <bgColor indexed="65"/>
          </patternFill>
        </fill>
      </ndxf>
    </rcc>
    <rcc rId="0" sId="1" dxf="1">
      <nc r="CN1305">
        <f>IF(AJ1305=AE1305,0,1)</f>
      </nc>
      <ndxf>
        <fill>
          <patternFill patternType="none">
            <bgColor indexed="65"/>
          </patternFill>
        </fill>
      </ndxf>
    </rcc>
    <rcc rId="0" sId="1" dxf="1">
      <nc r="CN1306">
        <f>IF(AJ1306=AE1306,0,1)</f>
      </nc>
      <ndxf>
        <fill>
          <patternFill patternType="none">
            <bgColor indexed="65"/>
          </patternFill>
        </fill>
      </ndxf>
    </rcc>
    <rcc rId="0" sId="1" dxf="1">
      <nc r="CN1307">
        <f>IF(AJ1307=AE1307,0,1)</f>
      </nc>
      <ndxf>
        <fill>
          <patternFill patternType="none">
            <bgColor indexed="65"/>
          </patternFill>
        </fill>
      </ndxf>
    </rcc>
    <rcc rId="0" sId="1" dxf="1">
      <nc r="CN1308">
        <f>IF(AJ1308=AE1308,0,1)</f>
      </nc>
      <ndxf>
        <fill>
          <patternFill patternType="none">
            <bgColor indexed="65"/>
          </patternFill>
        </fill>
      </ndxf>
    </rcc>
    <rcc rId="0" sId="1" dxf="1">
      <nc r="CN1309">
        <f>IF(AJ1309=AE1309,0,1)</f>
      </nc>
      <ndxf>
        <fill>
          <patternFill patternType="none">
            <bgColor indexed="65"/>
          </patternFill>
        </fill>
      </ndxf>
    </rcc>
    <rcc rId="0" sId="1" dxf="1">
      <nc r="CN1310">
        <f>IF(AJ1310=AE1310,0,1)</f>
      </nc>
      <ndxf>
        <fill>
          <patternFill patternType="none">
            <bgColor indexed="65"/>
          </patternFill>
        </fill>
      </ndxf>
    </rcc>
    <rcc rId="0" sId="1" dxf="1">
      <nc r="CN1311">
        <f>IF(AJ1311=AE1311,0,1)</f>
      </nc>
      <ndxf>
        <fill>
          <patternFill patternType="none">
            <bgColor indexed="65"/>
          </patternFill>
        </fill>
      </ndxf>
    </rcc>
    <rcc rId="0" sId="1" dxf="1">
      <nc r="CN1312">
        <f>IF(AJ1312=AE1312,0,1)</f>
      </nc>
      <ndxf>
        <fill>
          <patternFill patternType="none">
            <bgColor indexed="65"/>
          </patternFill>
        </fill>
      </ndxf>
    </rcc>
    <rcc rId="0" sId="1" dxf="1">
      <nc r="CN1313">
        <f>IF(AJ1313=AE1313,0,1)</f>
      </nc>
      <ndxf>
        <fill>
          <patternFill patternType="none">
            <bgColor indexed="65"/>
          </patternFill>
        </fill>
      </ndxf>
    </rcc>
    <rcc rId="0" sId="1" dxf="1">
      <nc r="CN1314">
        <f>IF(AJ1314=AE1314,0,1)</f>
      </nc>
      <ndxf>
        <fill>
          <patternFill patternType="none">
            <bgColor indexed="65"/>
          </patternFill>
        </fill>
      </ndxf>
    </rcc>
    <rcc rId="0" sId="1" dxf="1">
      <nc r="CN1315">
        <f>IF(AJ1315=AE1315,0,1)</f>
      </nc>
      <ndxf>
        <fill>
          <patternFill patternType="none">
            <bgColor indexed="65"/>
          </patternFill>
        </fill>
      </ndxf>
    </rcc>
    <rcc rId="0" sId="1" dxf="1">
      <nc r="CN1316">
        <f>IF(AJ1316=AE1316,0,1)</f>
      </nc>
      <ndxf>
        <fill>
          <patternFill patternType="none">
            <bgColor indexed="65"/>
          </patternFill>
        </fill>
      </ndxf>
    </rcc>
    <rcc rId="0" sId="1" dxf="1">
      <nc r="CN1317">
        <f>IF(AJ1317=AE1317,0,1)</f>
      </nc>
      <ndxf>
        <fill>
          <patternFill patternType="none">
            <bgColor indexed="65"/>
          </patternFill>
        </fill>
      </ndxf>
    </rcc>
    <rcc rId="0" sId="1" dxf="1">
      <nc r="CN1318">
        <f>IF(AJ1318=AE1318,0,1)</f>
      </nc>
      <ndxf>
        <fill>
          <patternFill patternType="none">
            <bgColor indexed="65"/>
          </patternFill>
        </fill>
      </ndxf>
    </rcc>
    <rcc rId="0" sId="1" dxf="1">
      <nc r="CN1319">
        <f>IF(AJ1319=AE1319,0,1)</f>
      </nc>
      <ndxf>
        <fill>
          <patternFill patternType="none">
            <bgColor indexed="65"/>
          </patternFill>
        </fill>
      </ndxf>
    </rcc>
    <rcc rId="0" sId="1" dxf="1">
      <nc r="CN1320">
        <f>IF(AJ1320=AE1320,0,1)</f>
      </nc>
      <ndxf>
        <fill>
          <patternFill patternType="none">
            <bgColor indexed="65"/>
          </patternFill>
        </fill>
      </ndxf>
    </rcc>
    <rcc rId="0" sId="1" dxf="1">
      <nc r="CN1321">
        <f>IF(AJ1321=AE1321,0,1)</f>
      </nc>
      <ndxf>
        <fill>
          <patternFill patternType="none">
            <bgColor indexed="65"/>
          </patternFill>
        </fill>
      </ndxf>
    </rcc>
    <rcc rId="0" sId="1" dxf="1">
      <nc r="CN1322">
        <f>IF(AJ1322=AE1322,0,1)</f>
      </nc>
      <ndxf>
        <fill>
          <patternFill patternType="none">
            <bgColor indexed="65"/>
          </patternFill>
        </fill>
      </ndxf>
    </rcc>
    <rcc rId="0" sId="1" dxf="1">
      <nc r="CN1323">
        <f>IF(AJ1323=AE1323,0,1)</f>
      </nc>
      <ndxf>
        <fill>
          <patternFill patternType="none">
            <bgColor indexed="65"/>
          </patternFill>
        </fill>
      </ndxf>
    </rcc>
    <rcc rId="0" sId="1" dxf="1">
      <nc r="CN1324">
        <f>IF(AJ1324=AE1324,0,1)</f>
      </nc>
      <ndxf>
        <fill>
          <patternFill patternType="none">
            <bgColor indexed="65"/>
          </patternFill>
        </fill>
      </ndxf>
    </rcc>
    <rcc rId="0" sId="1" dxf="1">
      <nc r="CN1325">
        <f>IF(AJ1325=AE1325,0,1)</f>
      </nc>
      <ndxf>
        <fill>
          <patternFill patternType="none">
            <bgColor indexed="65"/>
          </patternFill>
        </fill>
      </ndxf>
    </rcc>
    <rcc rId="0" sId="1" dxf="1">
      <nc r="CN1326">
        <f>IF(AJ1326=AE1326,0,1)</f>
      </nc>
      <ndxf>
        <fill>
          <patternFill patternType="none">
            <bgColor indexed="65"/>
          </patternFill>
        </fill>
      </ndxf>
    </rcc>
    <rcc rId="0" sId="1" dxf="1">
      <nc r="CN1327">
        <f>IF(AJ1327=AE1327,0,1)</f>
      </nc>
      <ndxf>
        <fill>
          <patternFill patternType="none">
            <bgColor indexed="65"/>
          </patternFill>
        </fill>
      </ndxf>
    </rcc>
    <rcc rId="0" sId="1" dxf="1">
      <nc r="CN1328">
        <f>IF(AJ1328=AE1328,0,1)</f>
      </nc>
      <ndxf>
        <fill>
          <patternFill patternType="none">
            <bgColor indexed="65"/>
          </patternFill>
        </fill>
      </ndxf>
    </rcc>
    <rcc rId="0" sId="1" dxf="1">
      <nc r="CN1329">
        <f>IF(AJ1329=AE1329,0,1)</f>
      </nc>
      <ndxf>
        <fill>
          <patternFill patternType="none">
            <bgColor indexed="65"/>
          </patternFill>
        </fill>
      </ndxf>
    </rcc>
    <rcc rId="0" sId="1" dxf="1">
      <nc r="CN1330">
        <f>IF(AJ1330=AE1330,0,1)</f>
      </nc>
      <ndxf>
        <fill>
          <patternFill patternType="none">
            <bgColor indexed="65"/>
          </patternFill>
        </fill>
      </ndxf>
    </rcc>
    <rcc rId="0" sId="1" dxf="1">
      <nc r="CN1331">
        <f>IF(AJ1331=AE1331,0,1)</f>
      </nc>
      <ndxf>
        <fill>
          <patternFill patternType="none">
            <bgColor indexed="65"/>
          </patternFill>
        </fill>
      </ndxf>
    </rcc>
    <rcc rId="0" sId="1" dxf="1">
      <nc r="CN1332">
        <f>IF(AJ1332=AE1332,0,1)</f>
      </nc>
      <ndxf>
        <fill>
          <patternFill patternType="none">
            <bgColor indexed="65"/>
          </patternFill>
        </fill>
      </ndxf>
    </rcc>
    <rcc rId="0" sId="1" dxf="1">
      <nc r="CN1333">
        <f>IF(AJ1333=AE1333,0,1)</f>
      </nc>
      <ndxf>
        <fill>
          <patternFill patternType="none">
            <bgColor indexed="65"/>
          </patternFill>
        </fill>
      </ndxf>
    </rcc>
    <rcc rId="0" sId="1" dxf="1">
      <nc r="CN1334">
        <f>IF(AJ1334=AE1334,0,1)</f>
      </nc>
      <ndxf>
        <fill>
          <patternFill patternType="none">
            <bgColor indexed="65"/>
          </patternFill>
        </fill>
      </ndxf>
    </rcc>
    <rcc rId="0" sId="1" dxf="1">
      <nc r="CN1335">
        <f>IF(AJ1335=AE1335,0,1)</f>
      </nc>
      <ndxf>
        <fill>
          <patternFill patternType="none">
            <bgColor indexed="65"/>
          </patternFill>
        </fill>
      </ndxf>
    </rcc>
    <rcc rId="0" sId="1" dxf="1">
      <nc r="CN1336">
        <f>IF(AJ1336=AE1336,0,1)</f>
      </nc>
      <ndxf>
        <fill>
          <patternFill patternType="none">
            <bgColor indexed="65"/>
          </patternFill>
        </fill>
      </ndxf>
    </rcc>
    <rcc rId="0" sId="1" dxf="1">
      <nc r="CN1337">
        <f>IF(AJ1337=AE1337,0,1)</f>
      </nc>
      <ndxf>
        <fill>
          <patternFill patternType="none">
            <bgColor indexed="65"/>
          </patternFill>
        </fill>
      </ndxf>
    </rcc>
    <rcc rId="0" sId="1" dxf="1">
      <nc r="CN1338">
        <f>IF(AJ1338=AE1338,0,1)</f>
      </nc>
      <ndxf>
        <fill>
          <patternFill patternType="none">
            <bgColor indexed="65"/>
          </patternFill>
        </fill>
      </ndxf>
    </rcc>
    <rcc rId="0" sId="1" dxf="1">
      <nc r="CN1339">
        <f>IF(AJ1339=AE1339,0,1)</f>
      </nc>
      <ndxf>
        <fill>
          <patternFill patternType="none">
            <bgColor indexed="65"/>
          </patternFill>
        </fill>
      </ndxf>
    </rcc>
    <rcc rId="0" sId="1" dxf="1">
      <nc r="CN1340">
        <f>IF(AJ1340=AE1340,0,1)</f>
      </nc>
      <ndxf>
        <fill>
          <patternFill patternType="none">
            <bgColor indexed="65"/>
          </patternFill>
        </fill>
      </ndxf>
    </rcc>
    <rcc rId="0" sId="1" dxf="1">
      <nc r="CN1341">
        <f>IF(AJ1341=AE1341,0,1)</f>
      </nc>
      <ndxf>
        <fill>
          <patternFill patternType="none">
            <bgColor indexed="65"/>
          </patternFill>
        </fill>
      </ndxf>
    </rcc>
    <rcc rId="0" sId="1" dxf="1">
      <nc r="CN1342">
        <f>IF(AJ1342=AE1342,0,1)</f>
      </nc>
      <ndxf>
        <fill>
          <patternFill patternType="none">
            <bgColor indexed="65"/>
          </patternFill>
        </fill>
      </ndxf>
    </rcc>
    <rcc rId="0" sId="1" dxf="1">
      <nc r="CN1343">
        <f>IF(AJ1343=AE1343,0,1)</f>
      </nc>
      <ndxf>
        <fill>
          <patternFill patternType="none">
            <bgColor indexed="65"/>
          </patternFill>
        </fill>
      </ndxf>
    </rcc>
    <rcc rId="0" sId="1" dxf="1">
      <nc r="CN1344">
        <f>IF(AJ1344=AE1344,0,1)</f>
      </nc>
      <ndxf>
        <fill>
          <patternFill patternType="none">
            <bgColor indexed="65"/>
          </patternFill>
        </fill>
      </ndxf>
    </rcc>
    <rcc rId="0" sId="1" dxf="1">
      <nc r="CN1345">
        <f>IF(AJ1345=AE1345,0,1)</f>
      </nc>
      <ndxf>
        <fill>
          <patternFill patternType="none">
            <bgColor indexed="65"/>
          </patternFill>
        </fill>
      </ndxf>
    </rcc>
    <rcc rId="0" sId="1" dxf="1">
      <nc r="CN1346">
        <f>IF(AJ1346=AE1346,0,1)</f>
      </nc>
      <ndxf>
        <fill>
          <patternFill patternType="none">
            <bgColor indexed="65"/>
          </patternFill>
        </fill>
      </ndxf>
    </rcc>
    <rcc rId="0" sId="1" dxf="1">
      <nc r="CN1347">
        <f>IF(AJ1347=AE1347,0,1)</f>
      </nc>
      <ndxf>
        <fill>
          <patternFill patternType="none">
            <bgColor indexed="65"/>
          </patternFill>
        </fill>
      </ndxf>
    </rcc>
    <rcc rId="0" sId="1" dxf="1">
      <nc r="CN1348">
        <f>IF(AJ1348=AE1348,0,1)</f>
      </nc>
      <ndxf>
        <fill>
          <patternFill patternType="none">
            <bgColor indexed="65"/>
          </patternFill>
        </fill>
      </ndxf>
    </rcc>
    <rcc rId="0" sId="1" dxf="1">
      <nc r="CN1349">
        <f>IF(AJ1349=AE1349,0,1)</f>
      </nc>
      <ndxf>
        <fill>
          <patternFill patternType="none">
            <bgColor indexed="65"/>
          </patternFill>
        </fill>
      </ndxf>
    </rcc>
    <rcc rId="0" sId="1" dxf="1">
      <nc r="CN1350">
        <f>IF(AJ1350=AE1350,0,1)</f>
      </nc>
      <ndxf>
        <fill>
          <patternFill patternType="none">
            <bgColor indexed="65"/>
          </patternFill>
        </fill>
      </ndxf>
    </rcc>
    <rcc rId="0" sId="1" dxf="1">
      <nc r="CN1351">
        <f>IF(AJ1351=AE1351,0,1)</f>
      </nc>
      <ndxf>
        <fill>
          <patternFill patternType="none">
            <bgColor indexed="65"/>
          </patternFill>
        </fill>
      </ndxf>
    </rcc>
    <rcc rId="0" sId="1" dxf="1">
      <nc r="CN1352">
        <f>IF(AJ1352=AE1352,0,1)</f>
      </nc>
      <ndxf>
        <fill>
          <patternFill patternType="none">
            <bgColor indexed="65"/>
          </patternFill>
        </fill>
      </ndxf>
    </rcc>
    <rcc rId="0" sId="1" dxf="1">
      <nc r="CN1353">
        <f>IF(AJ1353=AE1353,0,1)</f>
      </nc>
      <ndxf>
        <fill>
          <patternFill patternType="none">
            <bgColor indexed="65"/>
          </patternFill>
        </fill>
      </ndxf>
    </rcc>
    <rcc rId="0" sId="1" dxf="1">
      <nc r="CN1354">
        <f>IF(AJ1354=AE1354,0,1)</f>
      </nc>
      <ndxf>
        <fill>
          <patternFill patternType="none">
            <bgColor indexed="65"/>
          </patternFill>
        </fill>
      </ndxf>
    </rcc>
    <rcc rId="0" sId="1" dxf="1">
      <nc r="CN1355">
        <f>IF(AJ1355=AE1355,0,1)</f>
      </nc>
      <ndxf>
        <fill>
          <patternFill patternType="none">
            <bgColor indexed="65"/>
          </patternFill>
        </fill>
      </ndxf>
    </rcc>
    <rcc rId="0" sId="1" dxf="1">
      <nc r="CN1356">
        <f>IF(AJ1356=AE1356,0,1)</f>
      </nc>
      <ndxf>
        <fill>
          <patternFill patternType="none">
            <bgColor indexed="65"/>
          </patternFill>
        </fill>
      </ndxf>
    </rcc>
    <rcc rId="0" sId="1" dxf="1">
      <nc r="CN1357">
        <f>IF(AJ1357=AE1357,0,1)</f>
      </nc>
      <ndxf>
        <fill>
          <patternFill patternType="none">
            <bgColor indexed="65"/>
          </patternFill>
        </fill>
      </ndxf>
    </rcc>
    <rcc rId="0" sId="1" dxf="1">
      <nc r="CN1358">
        <f>IF(AJ1358=AE1358,0,1)</f>
      </nc>
      <ndxf>
        <fill>
          <patternFill patternType="none">
            <bgColor indexed="65"/>
          </patternFill>
        </fill>
      </ndxf>
    </rcc>
    <rcc rId="0" sId="1" dxf="1">
      <nc r="CN1359">
        <f>IF(AJ1359=AE1359,0,1)</f>
      </nc>
      <ndxf>
        <fill>
          <patternFill patternType="none">
            <bgColor indexed="65"/>
          </patternFill>
        </fill>
      </ndxf>
    </rcc>
    <rcc rId="0" sId="1" dxf="1">
      <nc r="CN1360">
        <f>IF(AJ1360=AE1360,0,1)</f>
      </nc>
      <ndxf>
        <fill>
          <patternFill patternType="none">
            <bgColor indexed="65"/>
          </patternFill>
        </fill>
      </ndxf>
    </rcc>
    <rcc rId="0" sId="1" dxf="1">
      <nc r="CN1361">
        <f>IF(AJ1361=AE1361,0,1)</f>
      </nc>
      <ndxf>
        <fill>
          <patternFill patternType="none">
            <bgColor indexed="65"/>
          </patternFill>
        </fill>
      </ndxf>
    </rcc>
    <rcc rId="0" sId="1" dxf="1">
      <nc r="CN1362">
        <f>IF(AJ1362=AE1362,0,1)</f>
      </nc>
      <ndxf>
        <fill>
          <patternFill patternType="none">
            <bgColor indexed="65"/>
          </patternFill>
        </fill>
      </ndxf>
    </rcc>
    <rcc rId="0" sId="1" dxf="1">
      <nc r="CN1363">
        <f>IF(AJ1363=AE1363,0,1)</f>
      </nc>
      <ndxf>
        <fill>
          <patternFill patternType="none">
            <bgColor indexed="65"/>
          </patternFill>
        </fill>
      </ndxf>
    </rcc>
    <rcc rId="0" sId="1" dxf="1">
      <nc r="CN1364">
        <f>IF(AJ1364=AE1364,0,1)</f>
      </nc>
      <ndxf>
        <fill>
          <patternFill patternType="none">
            <bgColor indexed="65"/>
          </patternFill>
        </fill>
      </ndxf>
    </rcc>
    <rcc rId="0" sId="1" dxf="1">
      <nc r="CN1365">
        <f>IF(AJ1365=AE1365,0,1)</f>
      </nc>
      <ndxf>
        <fill>
          <patternFill patternType="none">
            <bgColor indexed="65"/>
          </patternFill>
        </fill>
      </ndxf>
    </rcc>
    <rcc rId="0" sId="1" dxf="1">
      <nc r="CN1366">
        <f>IF(AJ1366=AE1366,0,1)</f>
      </nc>
      <ndxf>
        <fill>
          <patternFill patternType="none">
            <bgColor indexed="65"/>
          </patternFill>
        </fill>
      </ndxf>
    </rcc>
    <rcc rId="0" sId="1" dxf="1">
      <nc r="CN1367">
        <f>IF(AJ1367=AE1367,0,1)</f>
      </nc>
      <ndxf>
        <fill>
          <patternFill patternType="none">
            <bgColor indexed="65"/>
          </patternFill>
        </fill>
      </ndxf>
    </rcc>
    <rcc rId="0" sId="1" dxf="1">
      <nc r="CN1368">
        <f>IF(AJ1368=AE1368,0,1)</f>
      </nc>
      <ndxf>
        <fill>
          <patternFill patternType="none">
            <bgColor indexed="65"/>
          </patternFill>
        </fill>
      </ndxf>
    </rcc>
    <rcc rId="0" sId="1" dxf="1">
      <nc r="CN1369">
        <f>IF(AJ1369=AE1369,0,1)</f>
      </nc>
      <ndxf>
        <fill>
          <patternFill patternType="none">
            <bgColor indexed="65"/>
          </patternFill>
        </fill>
      </ndxf>
    </rcc>
    <rcc rId="0" sId="1" dxf="1">
      <nc r="CN1370">
        <f>IF(AJ1370=AE1370,0,1)</f>
      </nc>
      <ndxf>
        <fill>
          <patternFill patternType="none">
            <bgColor indexed="65"/>
          </patternFill>
        </fill>
      </ndxf>
    </rcc>
    <rcc rId="0" sId="1" dxf="1">
      <nc r="CN1371">
        <f>IF(AJ1371=AE1371,0,1)</f>
      </nc>
      <ndxf>
        <fill>
          <patternFill patternType="none">
            <bgColor indexed="65"/>
          </patternFill>
        </fill>
      </ndxf>
    </rcc>
    <rcc rId="0" sId="1" dxf="1">
      <nc r="CN1372">
        <f>IF(AJ1372=AE1372,0,1)</f>
      </nc>
      <ndxf>
        <fill>
          <patternFill patternType="none">
            <bgColor indexed="65"/>
          </patternFill>
        </fill>
      </ndxf>
    </rcc>
    <rcc rId="0" sId="1" dxf="1">
      <nc r="CN1373">
        <f>IF(AJ1373=AE1373,0,1)</f>
      </nc>
      <ndxf>
        <fill>
          <patternFill patternType="none">
            <bgColor indexed="65"/>
          </patternFill>
        </fill>
      </ndxf>
    </rcc>
    <rcc rId="0" sId="1" dxf="1">
      <nc r="CN1374">
        <f>IF(AJ1374=AE1374,0,1)</f>
      </nc>
      <ndxf>
        <fill>
          <patternFill patternType="none">
            <bgColor indexed="65"/>
          </patternFill>
        </fill>
      </ndxf>
    </rcc>
    <rcc rId="0" sId="1" dxf="1">
      <nc r="CN1375">
        <f>IF(AJ1375=AE1375,0,1)</f>
      </nc>
      <ndxf>
        <fill>
          <patternFill patternType="none">
            <bgColor indexed="65"/>
          </patternFill>
        </fill>
      </ndxf>
    </rcc>
    <rcc rId="0" sId="1" dxf="1">
      <nc r="CN1376">
        <f>IF(AJ1376=AE1376,0,1)</f>
      </nc>
      <ndxf>
        <fill>
          <patternFill patternType="none">
            <bgColor indexed="65"/>
          </patternFill>
        </fill>
      </ndxf>
    </rcc>
    <rcc rId="0" sId="1" dxf="1">
      <nc r="CN1377">
        <f>IF(AJ1377=AE1377,0,1)</f>
      </nc>
      <ndxf>
        <fill>
          <patternFill patternType="none">
            <bgColor indexed="65"/>
          </patternFill>
        </fill>
      </ndxf>
    </rcc>
    <rcc rId="0" sId="1" dxf="1">
      <nc r="CN1378">
        <f>IF(AJ1378=AE1378,0,1)</f>
      </nc>
      <ndxf>
        <fill>
          <patternFill patternType="none">
            <bgColor indexed="65"/>
          </patternFill>
        </fill>
      </ndxf>
    </rcc>
    <rcc rId="0" sId="1" dxf="1">
      <nc r="CN1379">
        <f>IF(AJ1379=AE1379,0,1)</f>
      </nc>
      <ndxf>
        <fill>
          <patternFill patternType="none">
            <bgColor indexed="65"/>
          </patternFill>
        </fill>
      </ndxf>
    </rcc>
    <rcc rId="0" sId="1" dxf="1">
      <nc r="CN1380">
        <f>IF(AJ1380=AE1380,0,1)</f>
      </nc>
      <ndxf>
        <fill>
          <patternFill patternType="none">
            <bgColor indexed="65"/>
          </patternFill>
        </fill>
      </ndxf>
    </rcc>
    <rcc rId="0" sId="1" dxf="1">
      <nc r="CN1381">
        <f>IF(AJ1381=AE1381,0,1)</f>
      </nc>
      <ndxf>
        <fill>
          <patternFill patternType="none">
            <bgColor indexed="65"/>
          </patternFill>
        </fill>
      </ndxf>
    </rcc>
    <rcc rId="0" sId="1" dxf="1">
      <nc r="CN1382">
        <f>IF(AJ1382=AE1382,0,1)</f>
      </nc>
      <ndxf>
        <fill>
          <patternFill patternType="none">
            <bgColor indexed="65"/>
          </patternFill>
        </fill>
      </ndxf>
    </rcc>
    <rcc rId="0" sId="1" dxf="1">
      <nc r="CN1383">
        <f>IF(AJ1383=AE1383,0,1)</f>
      </nc>
      <ndxf>
        <fill>
          <patternFill patternType="none">
            <bgColor indexed="65"/>
          </patternFill>
        </fill>
      </ndxf>
    </rcc>
    <rcc rId="0" sId="1" dxf="1">
      <nc r="CN1384">
        <f>IF(AJ1384=AE1384,0,1)</f>
      </nc>
      <ndxf>
        <fill>
          <patternFill patternType="none">
            <bgColor indexed="65"/>
          </patternFill>
        </fill>
      </ndxf>
    </rcc>
    <rcc rId="0" sId="1" dxf="1">
      <nc r="CN1385">
        <f>IF(AJ1385=AE1385,0,1)</f>
      </nc>
      <ndxf>
        <fill>
          <patternFill patternType="none">
            <bgColor indexed="65"/>
          </patternFill>
        </fill>
      </ndxf>
    </rcc>
    <rcc rId="0" sId="1" dxf="1">
      <nc r="CN1386">
        <f>IF(AJ1386=AE1386,0,1)</f>
      </nc>
      <ndxf>
        <fill>
          <patternFill patternType="none">
            <bgColor indexed="65"/>
          </patternFill>
        </fill>
      </ndxf>
    </rcc>
    <rcc rId="0" sId="1" dxf="1">
      <nc r="CN1387">
        <f>IF(AJ1387=AE1387,0,1)</f>
      </nc>
      <ndxf>
        <fill>
          <patternFill patternType="none">
            <bgColor indexed="65"/>
          </patternFill>
        </fill>
      </ndxf>
    </rcc>
    <rcc rId="0" sId="1" dxf="1">
      <nc r="CN1388">
        <f>IF(AJ1388=AE1388,0,1)</f>
      </nc>
      <ndxf>
        <fill>
          <patternFill patternType="none">
            <bgColor indexed="65"/>
          </patternFill>
        </fill>
      </ndxf>
    </rcc>
    <rcc rId="0" sId="1" dxf="1">
      <nc r="CN1389">
        <f>IF(AJ1389=AE1389,0,1)</f>
      </nc>
      <ndxf>
        <fill>
          <patternFill patternType="none">
            <bgColor indexed="65"/>
          </patternFill>
        </fill>
      </ndxf>
    </rcc>
    <rcc rId="0" sId="1" dxf="1">
      <nc r="CN1390">
        <f>IF(AJ1390=AE1390,0,1)</f>
      </nc>
      <ndxf>
        <fill>
          <patternFill patternType="none">
            <bgColor indexed="65"/>
          </patternFill>
        </fill>
      </ndxf>
    </rcc>
    <rcc rId="0" sId="1" dxf="1">
      <nc r="CN1391">
        <f>IF(AJ1391=AE1391,0,1)</f>
      </nc>
      <ndxf>
        <fill>
          <patternFill patternType="none">
            <bgColor indexed="65"/>
          </patternFill>
        </fill>
      </ndxf>
    </rcc>
    <rcc rId="0" sId="1" dxf="1">
      <nc r="CN1392">
        <f>IF(AJ1392=AE1392,0,1)</f>
      </nc>
      <ndxf>
        <fill>
          <patternFill patternType="none">
            <bgColor indexed="65"/>
          </patternFill>
        </fill>
      </ndxf>
    </rcc>
    <rcc rId="0" sId="1" dxf="1">
      <nc r="CN1393">
        <f>IF(AJ1393=AE1393,0,1)</f>
      </nc>
      <ndxf>
        <fill>
          <patternFill patternType="none">
            <bgColor indexed="65"/>
          </patternFill>
        </fill>
      </ndxf>
    </rcc>
    <rcc rId="0" sId="1" dxf="1">
      <nc r="CN1394">
        <f>IF(AJ1394=AE1394,0,1)</f>
      </nc>
      <ndxf>
        <fill>
          <patternFill patternType="none">
            <bgColor indexed="65"/>
          </patternFill>
        </fill>
      </ndxf>
    </rcc>
    <rcc rId="0" sId="1" dxf="1">
      <nc r="CN1395">
        <f>IF(AJ1395=AE1395,0,1)</f>
      </nc>
      <ndxf>
        <fill>
          <patternFill patternType="none">
            <bgColor indexed="65"/>
          </patternFill>
        </fill>
      </ndxf>
    </rcc>
    <rcc rId="0" sId="1" dxf="1">
      <nc r="CN1396">
        <f>IF(AJ1396=AE1396,0,1)</f>
      </nc>
      <ndxf>
        <fill>
          <patternFill patternType="none">
            <bgColor indexed="65"/>
          </patternFill>
        </fill>
      </ndxf>
    </rcc>
    <rcc rId="0" sId="1" dxf="1">
      <nc r="CN1397">
        <f>IF(AJ1397=AE1397,0,1)</f>
      </nc>
      <ndxf>
        <fill>
          <patternFill patternType="none">
            <bgColor indexed="65"/>
          </patternFill>
        </fill>
      </ndxf>
    </rcc>
    <rcc rId="0" sId="1" dxf="1">
      <nc r="CN1398">
        <f>IF(AJ1398=AE1398,0,1)</f>
      </nc>
      <ndxf>
        <fill>
          <patternFill patternType="none">
            <bgColor indexed="65"/>
          </patternFill>
        </fill>
      </ndxf>
    </rcc>
    <rcc rId="0" sId="1" dxf="1">
      <nc r="CN1399">
        <f>IF(AJ1399=AE1399,0,1)</f>
      </nc>
      <ndxf>
        <fill>
          <patternFill patternType="none">
            <bgColor indexed="65"/>
          </patternFill>
        </fill>
      </ndxf>
    </rcc>
    <rcc rId="0" sId="1" dxf="1">
      <nc r="CN1400">
        <f>IF(AJ1400=AE1400,0,1)</f>
      </nc>
      <ndxf>
        <fill>
          <patternFill patternType="none">
            <bgColor indexed="65"/>
          </patternFill>
        </fill>
      </ndxf>
    </rcc>
    <rcc rId="0" sId="1" dxf="1">
      <nc r="CN1401">
        <f>IF(AJ1401=AE1401,0,1)</f>
      </nc>
      <ndxf>
        <fill>
          <patternFill patternType="none">
            <bgColor indexed="65"/>
          </patternFill>
        </fill>
      </ndxf>
    </rcc>
    <rcc rId="0" sId="1" dxf="1">
      <nc r="CN1402">
        <f>IF(AJ1402=AE1402,0,1)</f>
      </nc>
      <ndxf>
        <fill>
          <patternFill patternType="none">
            <bgColor indexed="65"/>
          </patternFill>
        </fill>
      </ndxf>
    </rcc>
    <rcc rId="0" sId="1" dxf="1">
      <nc r="CN1403">
        <f>IF(AJ1403=AE1403,0,1)</f>
      </nc>
      <ndxf>
        <fill>
          <patternFill patternType="none">
            <bgColor indexed="65"/>
          </patternFill>
        </fill>
      </ndxf>
    </rcc>
    <rcc rId="0" sId="1" dxf="1">
      <nc r="CN1404">
        <f>IF(AJ1404=AE1404,0,1)</f>
      </nc>
      <ndxf>
        <fill>
          <patternFill patternType="none">
            <bgColor indexed="65"/>
          </patternFill>
        </fill>
      </ndxf>
    </rcc>
    <rcc rId="0" sId="1" dxf="1">
      <nc r="CN1405">
        <f>IF(AJ1405=AE1405,0,1)</f>
      </nc>
      <ndxf>
        <fill>
          <patternFill patternType="none">
            <bgColor indexed="65"/>
          </patternFill>
        </fill>
      </ndxf>
    </rcc>
    <rcc rId="0" sId="1" dxf="1">
      <nc r="CN1406">
        <f>IF(AJ1406=AE1406,0,1)</f>
      </nc>
      <ndxf>
        <fill>
          <patternFill patternType="none">
            <bgColor indexed="65"/>
          </patternFill>
        </fill>
      </ndxf>
    </rcc>
    <rcc rId="0" sId="1" dxf="1">
      <nc r="CN1407">
        <f>IF(AJ1407=AE1407,0,1)</f>
      </nc>
      <ndxf>
        <fill>
          <patternFill patternType="none">
            <bgColor indexed="65"/>
          </patternFill>
        </fill>
      </ndxf>
    </rcc>
    <rcc rId="0" sId="1" dxf="1">
      <nc r="CN1408">
        <f>IF(AJ1408=AE1408,0,1)</f>
      </nc>
      <ndxf>
        <fill>
          <patternFill patternType="none">
            <bgColor indexed="65"/>
          </patternFill>
        </fill>
      </ndxf>
    </rcc>
    <rcc rId="0" sId="1" dxf="1">
      <nc r="CN1409">
        <f>IF(AJ1409=AE1409,0,1)</f>
      </nc>
      <ndxf>
        <fill>
          <patternFill patternType="none">
            <bgColor indexed="65"/>
          </patternFill>
        </fill>
      </ndxf>
    </rcc>
    <rcc rId="0" sId="1" dxf="1">
      <nc r="CN1410">
        <f>IF(AJ1410=AE1410,0,1)</f>
      </nc>
      <ndxf>
        <fill>
          <patternFill patternType="none">
            <bgColor indexed="65"/>
          </patternFill>
        </fill>
      </ndxf>
    </rcc>
    <rcc rId="0" sId="1" dxf="1">
      <nc r="CN1411">
        <f>IF(AJ1411=AE1411,0,1)</f>
      </nc>
      <ndxf>
        <fill>
          <patternFill patternType="none">
            <bgColor indexed="65"/>
          </patternFill>
        </fill>
      </ndxf>
    </rcc>
    <rcc rId="0" sId="1" dxf="1">
      <nc r="CN1412">
        <f>IF(AJ1412=AE1412,0,1)</f>
      </nc>
      <ndxf>
        <fill>
          <patternFill patternType="none">
            <bgColor indexed="65"/>
          </patternFill>
        </fill>
      </ndxf>
    </rcc>
    <rcc rId="0" sId="1" dxf="1">
      <nc r="CN1413">
        <f>IF(AJ1413=AE1413,0,1)</f>
      </nc>
      <ndxf>
        <fill>
          <patternFill patternType="none">
            <bgColor indexed="65"/>
          </patternFill>
        </fill>
      </ndxf>
    </rcc>
    <rcc rId="0" sId="1" dxf="1">
      <nc r="CN1414">
        <f>IF(AJ1414=AE1414,0,1)</f>
      </nc>
      <ndxf>
        <fill>
          <patternFill patternType="none">
            <bgColor indexed="65"/>
          </patternFill>
        </fill>
      </ndxf>
    </rcc>
    <rcc rId="0" sId="1" dxf="1">
      <nc r="CN1415">
        <f>IF(AJ1415=AE1415,0,1)</f>
      </nc>
      <ndxf>
        <fill>
          <patternFill patternType="none">
            <bgColor indexed="65"/>
          </patternFill>
        </fill>
      </ndxf>
    </rcc>
    <rcc rId="0" sId="1" dxf="1">
      <nc r="CN1416">
        <f>IF(AJ1416=AE1416,0,1)</f>
      </nc>
      <ndxf>
        <fill>
          <patternFill patternType="none">
            <bgColor indexed="65"/>
          </patternFill>
        </fill>
      </ndxf>
    </rcc>
    <rcc rId="0" sId="1" dxf="1">
      <nc r="CN1417">
        <f>IF(AJ1417=AE1417,0,1)</f>
      </nc>
      <ndxf>
        <fill>
          <patternFill patternType="none">
            <bgColor indexed="65"/>
          </patternFill>
        </fill>
      </ndxf>
    </rcc>
    <rcc rId="0" sId="1" dxf="1">
      <nc r="CN1418">
        <f>IF(AJ1418=AE1418,0,1)</f>
      </nc>
      <ndxf>
        <fill>
          <patternFill patternType="none">
            <bgColor indexed="65"/>
          </patternFill>
        </fill>
      </ndxf>
    </rcc>
    <rcc rId="0" sId="1" dxf="1">
      <nc r="CN1419">
        <f>IF(AJ1419=AE1419,0,1)</f>
      </nc>
      <ndxf>
        <fill>
          <patternFill patternType="none">
            <bgColor indexed="65"/>
          </patternFill>
        </fill>
      </ndxf>
    </rcc>
    <rcc rId="0" sId="1" dxf="1">
      <nc r="CN1420">
        <f>IF(AJ1420=AE1420,0,1)</f>
      </nc>
      <ndxf>
        <fill>
          <patternFill patternType="none">
            <bgColor indexed="65"/>
          </patternFill>
        </fill>
      </ndxf>
    </rcc>
    <rcc rId="0" sId="1" dxf="1">
      <nc r="CN1421">
        <f>IF(AJ1421=AE1421,0,1)</f>
      </nc>
      <ndxf>
        <fill>
          <patternFill patternType="none">
            <bgColor indexed="65"/>
          </patternFill>
        </fill>
      </ndxf>
    </rcc>
    <rcc rId="0" sId="1" dxf="1">
      <nc r="CN1422">
        <f>IF(AJ1422=AE1422,0,1)</f>
      </nc>
      <ndxf>
        <fill>
          <patternFill patternType="none">
            <bgColor indexed="65"/>
          </patternFill>
        </fill>
      </ndxf>
    </rcc>
    <rcc rId="0" sId="1" dxf="1">
      <nc r="CN1423">
        <f>IF(AJ1423=AE1423,0,1)</f>
      </nc>
      <ndxf>
        <fill>
          <patternFill patternType="none">
            <bgColor indexed="65"/>
          </patternFill>
        </fill>
      </ndxf>
    </rcc>
    <rcc rId="0" sId="1" dxf="1">
      <nc r="CN1424">
        <f>IF(AJ1424=AE1424,0,1)</f>
      </nc>
      <ndxf>
        <fill>
          <patternFill patternType="none">
            <bgColor indexed="65"/>
          </patternFill>
        </fill>
      </ndxf>
    </rcc>
    <rcc rId="0" sId="1" dxf="1">
      <nc r="CN1425">
        <f>IF(AJ1425=AE1425,0,1)</f>
      </nc>
      <ndxf>
        <fill>
          <patternFill patternType="none">
            <bgColor indexed="65"/>
          </patternFill>
        </fill>
      </ndxf>
    </rcc>
    <rcc rId="0" sId="1" dxf="1">
      <nc r="CN1426">
        <f>IF(AJ1426=AE1426,0,1)</f>
      </nc>
      <ndxf>
        <fill>
          <patternFill patternType="none">
            <bgColor indexed="65"/>
          </patternFill>
        </fill>
      </ndxf>
    </rcc>
    <rcc rId="0" sId="1" dxf="1">
      <nc r="CN1427">
        <f>IF(AJ1427=AE1427,0,1)</f>
      </nc>
      <ndxf>
        <fill>
          <patternFill patternType="none">
            <bgColor indexed="65"/>
          </patternFill>
        </fill>
      </ndxf>
    </rcc>
    <rcc rId="0" sId="1" dxf="1">
      <nc r="CN1428">
        <f>IF(AJ1428=AE1428,0,1)</f>
      </nc>
      <ndxf>
        <fill>
          <patternFill patternType="none">
            <bgColor indexed="65"/>
          </patternFill>
        </fill>
      </ndxf>
    </rcc>
    <rcc rId="0" sId="1" dxf="1">
      <nc r="CN1429">
        <f>IF(AJ1429=AE1429,0,1)</f>
      </nc>
      <ndxf>
        <fill>
          <patternFill patternType="none">
            <bgColor indexed="65"/>
          </patternFill>
        </fill>
      </ndxf>
    </rcc>
    <rcc rId="0" sId="1" dxf="1">
      <nc r="CN1430">
        <f>IF(AJ1430=AE1430,0,1)</f>
      </nc>
      <ndxf>
        <fill>
          <patternFill patternType="none">
            <bgColor indexed="65"/>
          </patternFill>
        </fill>
      </ndxf>
    </rcc>
    <rcc rId="0" sId="1" dxf="1">
      <nc r="CN1431">
        <f>IF(AJ1431=AE1431,0,1)</f>
      </nc>
      <ndxf>
        <fill>
          <patternFill patternType="none">
            <bgColor indexed="65"/>
          </patternFill>
        </fill>
      </ndxf>
    </rcc>
  </rrc>
  <rrc rId="1482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федерального бюджета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IF(AK19=AF19,0,1)</f>
      </nc>
      <ndxf>
        <fill>
          <patternFill patternType="none">
            <bgColor indexed="65"/>
          </patternFill>
        </fill>
      </ndxf>
    </rcc>
    <rcc rId="0" sId="1" dxf="1">
      <nc r="CN20">
        <f>IF(AK20=AF20,0,1)</f>
      </nc>
      <ndxf>
        <fill>
          <patternFill patternType="none">
            <bgColor indexed="65"/>
          </patternFill>
        </fill>
      </ndxf>
    </rcc>
    <rcc rId="0" sId="1" dxf="1">
      <nc r="CN21">
        <f>IF(AK21=AF21,0,1)</f>
      </nc>
      <ndxf>
        <fill>
          <patternFill patternType="none">
            <bgColor indexed="65"/>
          </patternFill>
        </fill>
      </ndxf>
    </rcc>
    <rcc rId="0" sId="1" dxf="1">
      <nc r="CN22">
        <f>IF(AK22=AF22,0,1)</f>
      </nc>
      <ndxf>
        <fill>
          <patternFill patternType="none">
            <bgColor indexed="65"/>
          </patternFill>
        </fill>
      </ndxf>
    </rcc>
    <rcc rId="0" sId="1" dxf="1">
      <nc r="CN23">
        <f>IF(AK23=AF23,0,1)</f>
      </nc>
      <ndxf>
        <fill>
          <patternFill patternType="none">
            <bgColor indexed="65"/>
          </patternFill>
        </fill>
      </ndxf>
    </rcc>
    <rcc rId="0" sId="1" dxf="1">
      <nc r="CN24">
        <f>IF(AK24=AF24,0,1)</f>
      </nc>
      <ndxf>
        <fill>
          <patternFill patternType="none">
            <bgColor indexed="65"/>
          </patternFill>
        </fill>
      </ndxf>
    </rcc>
    <rcc rId="0" sId="1" dxf="1">
      <nc r="CN25">
        <f>IF(AK25=AF25,0,1)</f>
      </nc>
      <ndxf>
        <fill>
          <patternFill patternType="none">
            <bgColor indexed="65"/>
          </patternFill>
        </fill>
      </ndxf>
    </rcc>
    <rcc rId="0" sId="1" dxf="1">
      <nc r="CN26">
        <f>IF(AK26=AF26,0,1)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IF(AK27=AF27,0,1)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IF(AK28=AF28,0,1)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IF(AK29=AF29,0,1)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IF(AK30=AF30,0,1)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IF(AK31=AF31,0,1)</f>
      </nc>
      <ndxf>
        <fill>
          <patternFill patternType="none">
            <bgColor indexed="65"/>
          </patternFill>
        </fill>
      </ndxf>
    </rcc>
    <rcc rId="0" sId="1" dxf="1">
      <nc r="CN32">
        <f>IF(AK32=AF32,0,1)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IF(AK33=AF33,0,1)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IF(AK34=AF34,0,1)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IF(AK35=AF35,0,1)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IF(AK36=AF36,0,1)</f>
      </nc>
      <ndxf>
        <fill>
          <patternFill patternType="none">
            <bgColor indexed="65"/>
          </patternFill>
        </fill>
      </ndxf>
    </rcc>
    <rcc rId="0" sId="1" dxf="1">
      <nc r="CN37">
        <f>IF(AK37=AF37,0,1)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IF(AK38=AF38,0,1)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IF(AK39=AF39,0,1)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IF(AK40=AF40,0,1)</f>
      </nc>
      <ndxf>
        <fill>
          <patternFill patternType="none">
            <bgColor indexed="65"/>
          </patternFill>
        </fill>
      </ndxf>
    </rcc>
    <rcc rId="0" sId="1" dxf="1">
      <nc r="CN41">
        <f>IF(AK41=AF41,0,1)</f>
      </nc>
      <ndxf>
        <fill>
          <patternFill patternType="none">
            <bgColor indexed="65"/>
          </patternFill>
        </fill>
      </ndxf>
    </rcc>
    <rcc rId="0" sId="1" dxf="1">
      <nc r="CN42">
        <f>IF(AK42=AF42,0,1)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IF(AK43=AF43,0,1)</f>
      </nc>
      <ndxf>
        <fill>
          <patternFill patternType="none">
            <bgColor indexed="65"/>
          </patternFill>
        </fill>
      </ndxf>
    </rcc>
    <rcc rId="0" sId="1" dxf="1">
      <nc r="CN44">
        <f>IF(AK44=AF44,0,1)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IF(AK45=AF45,0,1)</f>
      </nc>
      <ndxf>
        <fill>
          <patternFill patternType="none">
            <bgColor indexed="65"/>
          </patternFill>
        </fill>
      </ndxf>
    </rcc>
    <rcc rId="0" sId="1" dxf="1">
      <nc r="CN46">
        <f>IF(AK46=AF46,0,1)</f>
      </nc>
      <ndxf>
        <fill>
          <patternFill patternType="none">
            <bgColor indexed="65"/>
          </patternFill>
        </fill>
      </ndxf>
    </rcc>
    <rcc rId="0" sId="1" dxf="1">
      <nc r="CN47">
        <f>IF(AK47=AF47,0,1)</f>
      </nc>
      <ndxf>
        <fill>
          <patternFill patternType="none">
            <bgColor indexed="65"/>
          </patternFill>
        </fill>
      </ndxf>
    </rcc>
    <rcc rId="0" sId="1" dxf="1">
      <nc r="CN48">
        <f>IF(AK48=AF48,0,1)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IF(AK49=AF49,0,1)</f>
      </nc>
      <ndxf>
        <fill>
          <patternFill patternType="none">
            <bgColor indexed="65"/>
          </patternFill>
        </fill>
      </ndxf>
    </rcc>
    <rcc rId="0" sId="1" dxf="1">
      <nc r="CN50">
        <f>IF(AK50=AF50,0,1)</f>
      </nc>
      <ndxf>
        <fill>
          <patternFill patternType="none">
            <bgColor indexed="65"/>
          </patternFill>
        </fill>
      </ndxf>
    </rcc>
    <rcc rId="0" sId="1" dxf="1">
      <nc r="CN51">
        <f>IF(AK51=AF51,0,1)</f>
      </nc>
      <ndxf>
        <fill>
          <patternFill patternType="none">
            <bgColor indexed="65"/>
          </patternFill>
        </fill>
      </ndxf>
    </rcc>
    <rcc rId="0" sId="1" dxf="1">
      <nc r="CN52">
        <f>IF(AK52=AF52,0,1)</f>
      </nc>
      <ndxf>
        <fill>
          <patternFill patternType="none">
            <bgColor indexed="65"/>
          </patternFill>
        </fill>
      </ndxf>
    </rcc>
    <rcc rId="0" sId="1" dxf="1">
      <nc r="CN53">
        <f>IF(AK53=AF53,0,1)</f>
      </nc>
      <ndxf>
        <fill>
          <patternFill patternType="none">
            <bgColor indexed="65"/>
          </patternFill>
        </fill>
      </ndxf>
    </rcc>
    <rcc rId="0" sId="1" dxf="1">
      <nc r="CN54">
        <f>IF(AK54=AF54,0,1)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IF(AK55=AF55,0,1)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IF(AK56=AF56,0,1)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IF(AK57=AF57,0,1)</f>
      </nc>
      <ndxf>
        <fill>
          <patternFill patternType="none">
            <bgColor indexed="65"/>
          </patternFill>
        </fill>
      </ndxf>
    </rcc>
    <rcc rId="0" sId="1" dxf="1">
      <nc r="CN58">
        <f>IF(AK58=AF58,0,1)</f>
      </nc>
      <ndxf>
        <fill>
          <patternFill patternType="none">
            <bgColor indexed="65"/>
          </patternFill>
        </fill>
      </ndxf>
    </rcc>
    <rcc rId="0" sId="1" dxf="1">
      <nc r="CN59">
        <f>IF(AK59=AF59,0,1)</f>
      </nc>
      <ndxf>
        <fill>
          <patternFill patternType="none">
            <bgColor indexed="65"/>
          </patternFill>
        </fill>
      </ndxf>
    </rcc>
    <rcc rId="0" sId="1" dxf="1">
      <nc r="CN60">
        <f>IF(AK60=AF60,0,1)</f>
      </nc>
      <ndxf>
        <fill>
          <patternFill patternType="none">
            <bgColor indexed="65"/>
          </patternFill>
        </fill>
      </ndxf>
    </rcc>
    <rcc rId="0" sId="1" dxf="1">
      <nc r="CN61">
        <f>IF(AK61=AF61,0,1)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IF(AK62=AF62,0,1)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IF(AK63=AF63,0,1)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IF(AK64=AF64,0,1)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IF(AK65=AF65,0,1)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IF(AK66=AF66,0,1)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IF(AK67=AF67,0,1)</f>
      </nc>
      <ndxf>
        <fill>
          <patternFill patternType="none">
            <bgColor indexed="65"/>
          </patternFill>
        </fill>
      </ndxf>
    </rcc>
    <rcc rId="0" sId="1" dxf="1">
      <nc r="CN68">
        <f>IF(AK68=AF68,0,1)</f>
      </nc>
      <ndxf>
        <fill>
          <patternFill patternType="none">
            <bgColor indexed="65"/>
          </patternFill>
        </fill>
      </ndxf>
    </rcc>
    <rcc rId="0" sId="1" dxf="1">
      <nc r="CN69">
        <f>IF(AK69=AF69,0,1)</f>
      </nc>
      <ndxf>
        <fill>
          <patternFill patternType="none">
            <bgColor indexed="65"/>
          </patternFill>
        </fill>
      </ndxf>
    </rcc>
    <rcc rId="0" sId="1" dxf="1">
      <nc r="CN70">
        <f>IF(AK70=AF70,0,1)</f>
      </nc>
      <ndxf>
        <fill>
          <patternFill patternType="none">
            <bgColor indexed="65"/>
          </patternFill>
        </fill>
      </ndxf>
    </rcc>
    <rcc rId="0" sId="1" dxf="1">
      <nc r="CN71">
        <f>IF(AK71=AF71,0,1)</f>
      </nc>
      <ndxf>
        <fill>
          <patternFill patternType="none">
            <bgColor indexed="65"/>
          </patternFill>
        </fill>
      </ndxf>
    </rcc>
    <rcc rId="0" sId="1" dxf="1">
      <nc r="CN72">
        <f>IF(AK72=AF72,0,1)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IF(AK73=AF73,0,1)</f>
      </nc>
      <ndxf>
        <fill>
          <patternFill patternType="none">
            <bgColor indexed="65"/>
          </patternFill>
        </fill>
      </ndxf>
    </rcc>
    <rcc rId="0" sId="1" dxf="1">
      <nc r="CN74">
        <f>IF(AK74=AF74,0,1)</f>
      </nc>
      <ndxf>
        <fill>
          <patternFill patternType="none">
            <bgColor indexed="65"/>
          </patternFill>
        </fill>
      </ndxf>
    </rcc>
    <rcc rId="0" sId="1" dxf="1">
      <nc r="CN75">
        <f>IF(AK75=AF75,0,1)</f>
      </nc>
      <ndxf>
        <fill>
          <patternFill patternType="none">
            <bgColor indexed="65"/>
          </patternFill>
        </fill>
      </ndxf>
    </rcc>
    <rcc rId="0" sId="1" dxf="1">
      <nc r="CN76">
        <f>IF(AK76=AF76,0,1)</f>
      </nc>
      <ndxf>
        <fill>
          <patternFill patternType="none">
            <bgColor indexed="65"/>
          </patternFill>
        </fill>
      </ndxf>
    </rcc>
    <rcc rId="0" sId="1" dxf="1">
      <nc r="CN77">
        <f>IF(AK77=AF77,0,1)</f>
      </nc>
      <ndxf>
        <fill>
          <patternFill patternType="none">
            <bgColor indexed="65"/>
          </patternFill>
        </fill>
      </ndxf>
    </rcc>
    <rcc rId="0" sId="1" dxf="1">
      <nc r="CN78">
        <f>IF(AK78=AF78,0,1)</f>
      </nc>
      <ndxf>
        <fill>
          <patternFill patternType="none">
            <bgColor indexed="65"/>
          </patternFill>
        </fill>
      </ndxf>
    </rcc>
    <rcc rId="0" sId="1" dxf="1">
      <nc r="CN79">
        <f>IF(AK79=AF79,0,1)</f>
      </nc>
      <ndxf>
        <fill>
          <patternFill patternType="none">
            <bgColor indexed="65"/>
          </patternFill>
        </fill>
      </ndxf>
    </rcc>
    <rcc rId="0" sId="1" dxf="1">
      <nc r="CN80">
        <f>IF(AK80=AF80,0,1)</f>
      </nc>
      <ndxf>
        <fill>
          <patternFill patternType="none">
            <bgColor indexed="65"/>
          </patternFill>
        </fill>
      </ndxf>
    </rcc>
    <rcc rId="0" sId="1" dxf="1">
      <nc r="CN81">
        <f>IF(AK81=AF81,0,1)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IF(AK82=AF82,0,1)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IF(AK83=AF83,0,1)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IF(AK84=AF84,0,1)</f>
      </nc>
      <ndxf>
        <fill>
          <patternFill patternType="none">
            <bgColor indexed="65"/>
          </patternFill>
        </fill>
      </ndxf>
    </rcc>
    <rcc rId="0" sId="1" dxf="1">
      <nc r="CN85">
        <f>IF(AK85=AF85,0,1)</f>
      </nc>
      <ndxf>
        <fill>
          <patternFill patternType="none">
            <bgColor indexed="65"/>
          </patternFill>
        </fill>
      </ndxf>
    </rcc>
    <rcc rId="0" sId="1" dxf="1">
      <nc r="CN86">
        <f>IF(AK86=AF86,0,1)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IF(AK87=AF87,0,1)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IF(AK88=AF88,0,1)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IF(AK89=AF89,0,1)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IF(AK90=AF90,0,1)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IF(AK91=AF91,0,1)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IF(AK92=AF92,0,1)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IF(AK93=AF93,0,1)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IF(AK94=AF94,0,1)</f>
      </nc>
      <ndxf>
        <fill>
          <patternFill patternType="none">
            <bgColor indexed="65"/>
          </patternFill>
        </fill>
      </ndxf>
    </rcc>
    <rcc rId="0" sId="1" dxf="1">
      <nc r="CN95">
        <f>IF(AK95=AF95,0,1)</f>
      </nc>
      <ndxf>
        <fill>
          <patternFill patternType="none">
            <bgColor indexed="65"/>
          </patternFill>
        </fill>
      </ndxf>
    </rcc>
    <rcc rId="0" sId="1" dxf="1">
      <nc r="CN96">
        <f>IF(AK96=AF96,0,1)</f>
      </nc>
      <ndxf>
        <fill>
          <patternFill patternType="none">
            <bgColor indexed="65"/>
          </patternFill>
        </fill>
      </ndxf>
    </rcc>
    <rcc rId="0" sId="1" dxf="1">
      <nc r="CN97">
        <f>IF(AK97=AF97,0,1)</f>
      </nc>
      <ndxf>
        <fill>
          <patternFill patternType="none">
            <bgColor indexed="65"/>
          </patternFill>
        </fill>
      </ndxf>
    </rcc>
    <rcc rId="0" sId="1" dxf="1">
      <nc r="CN98">
        <f>IF(AK98=AF98,0,1)</f>
      </nc>
      <ndxf>
        <fill>
          <patternFill patternType="none">
            <bgColor indexed="65"/>
          </patternFill>
        </fill>
      </ndxf>
    </rcc>
    <rcc rId="0" sId="1" dxf="1">
      <nc r="CN99">
        <f>IF(AK99=AF99,0,1)</f>
      </nc>
      <ndxf>
        <fill>
          <patternFill patternType="none">
            <bgColor indexed="65"/>
          </patternFill>
        </fill>
      </ndxf>
    </rcc>
    <rcc rId="0" sId="1" dxf="1">
      <nc r="CN100">
        <f>IF(AK100=AF100,0,1)</f>
      </nc>
      <ndxf>
        <fill>
          <patternFill patternType="none">
            <bgColor indexed="65"/>
          </patternFill>
        </fill>
      </ndxf>
    </rcc>
    <rcc rId="0" sId="1" dxf="1">
      <nc r="CN101">
        <f>IF(AK101=AF101,0,1)</f>
      </nc>
      <ndxf>
        <fill>
          <patternFill patternType="none">
            <bgColor indexed="65"/>
          </patternFill>
        </fill>
      </ndxf>
    </rcc>
    <rcc rId="0" sId="1" dxf="1">
      <nc r="CN102">
        <f>IF(AK102=AF102,0,1)</f>
      </nc>
      <ndxf>
        <fill>
          <patternFill patternType="none">
            <bgColor indexed="65"/>
          </patternFill>
        </fill>
      </ndxf>
    </rcc>
    <rcc rId="0" sId="1" dxf="1">
      <nc r="CN103">
        <f>IF(AK103=AF103,0,1)</f>
      </nc>
      <ndxf>
        <fill>
          <patternFill patternType="none">
            <bgColor indexed="65"/>
          </patternFill>
        </fill>
      </ndxf>
    </rcc>
    <rcc rId="0" sId="1" dxf="1">
      <nc r="CN104">
        <f>IF(AK104=AF104,0,1)</f>
      </nc>
      <ndxf>
        <fill>
          <patternFill patternType="none">
            <bgColor indexed="65"/>
          </patternFill>
        </fill>
      </ndxf>
    </rcc>
    <rcc rId="0" sId="1" dxf="1">
      <nc r="CN105">
        <f>IF(AK105=AF105,0,1)</f>
      </nc>
      <ndxf>
        <fill>
          <patternFill patternType="none">
            <bgColor indexed="65"/>
          </patternFill>
        </fill>
      </ndxf>
    </rcc>
    <rcc rId="0" sId="1" dxf="1">
      <nc r="CN106">
        <f>IF(AK106=AF106,0,1)</f>
      </nc>
      <ndxf>
        <fill>
          <patternFill patternType="none">
            <bgColor indexed="65"/>
          </patternFill>
        </fill>
      </ndxf>
    </rcc>
    <rcc rId="0" sId="1" dxf="1">
      <nc r="CN107">
        <f>IF(AK107=AF107,0,1)</f>
      </nc>
      <ndxf>
        <fill>
          <patternFill patternType="none">
            <bgColor indexed="65"/>
          </patternFill>
        </fill>
      </ndxf>
    </rcc>
    <rcc rId="0" sId="1" dxf="1">
      <nc r="CN108">
        <f>IF(AK108=AF108,0,1)</f>
      </nc>
      <ndxf>
        <fill>
          <patternFill patternType="none">
            <bgColor indexed="65"/>
          </patternFill>
        </fill>
      </ndxf>
    </rcc>
    <rcc rId="0" sId="1" dxf="1">
      <nc r="CN109">
        <f>IF(AK109=AF109,0,1)</f>
      </nc>
      <ndxf>
        <fill>
          <patternFill patternType="none">
            <bgColor indexed="65"/>
          </patternFill>
        </fill>
      </ndxf>
    </rcc>
    <rcc rId="0" sId="1" dxf="1">
      <nc r="CN110">
        <f>IF(AK110=AF110,0,1)</f>
      </nc>
      <ndxf>
        <fill>
          <patternFill patternType="none">
            <bgColor indexed="65"/>
          </patternFill>
        </fill>
      </ndxf>
    </rcc>
    <rcc rId="0" sId="1" dxf="1">
      <nc r="CN111">
        <f>IF(AK111=AF111,0,1)</f>
      </nc>
      <ndxf>
        <fill>
          <patternFill patternType="none">
            <bgColor indexed="65"/>
          </patternFill>
        </fill>
      </ndxf>
    </rcc>
    <rcc rId="0" sId="1" dxf="1">
      <nc r="CN112">
        <f>IF(AK112=AF112,0,1)</f>
      </nc>
      <ndxf>
        <fill>
          <patternFill patternType="none">
            <bgColor indexed="65"/>
          </patternFill>
        </fill>
      </ndxf>
    </rcc>
    <rcc rId="0" sId="1" dxf="1">
      <nc r="CN113">
        <f>IF(AK113=AF113,0,1)</f>
      </nc>
      <ndxf>
        <fill>
          <patternFill patternType="none">
            <bgColor indexed="65"/>
          </patternFill>
        </fill>
      </ndxf>
    </rcc>
    <rcc rId="0" sId="1" dxf="1">
      <nc r="CN114">
        <f>IF(AK114=AF114,0,1)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IF(AK115=AF115,0,1)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IF(AK116=AF116,0,1)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IF(AK117=AF117,0,1)</f>
      </nc>
      <ndxf>
        <fill>
          <patternFill patternType="none">
            <bgColor indexed="65"/>
          </patternFill>
        </fill>
      </ndxf>
    </rcc>
    <rcc rId="0" sId="1" dxf="1">
      <nc r="CN118">
        <f>IF(AK118=AF118,0,1)</f>
      </nc>
      <ndxf>
        <fill>
          <patternFill patternType="none">
            <bgColor indexed="65"/>
          </patternFill>
        </fill>
      </ndxf>
    </rcc>
    <rcc rId="0" sId="1" dxf="1">
      <nc r="CN119">
        <f>IF(AK119=AF119,0,1)</f>
      </nc>
      <ndxf>
        <fill>
          <patternFill patternType="none">
            <bgColor indexed="65"/>
          </patternFill>
        </fill>
      </ndxf>
    </rcc>
    <rcc rId="0" sId="1" dxf="1">
      <nc r="CN120">
        <f>IF(AK120=AF120,0,1)</f>
      </nc>
      <ndxf>
        <fill>
          <patternFill patternType="none">
            <bgColor indexed="65"/>
          </patternFill>
        </fill>
      </ndxf>
    </rcc>
    <rcc rId="0" sId="1" dxf="1">
      <nc r="CN121">
        <f>IF(AK121=AF121,0,1)</f>
      </nc>
      <ndxf>
        <fill>
          <patternFill patternType="none">
            <bgColor indexed="65"/>
          </patternFill>
        </fill>
      </ndxf>
    </rcc>
    <rcc rId="0" sId="1" dxf="1">
      <nc r="CN122">
        <f>IF(AK122=AF122,0,1)</f>
      </nc>
      <ndxf>
        <fill>
          <patternFill patternType="none">
            <bgColor indexed="65"/>
          </patternFill>
        </fill>
      </ndxf>
    </rcc>
    <rcc rId="0" sId="1" dxf="1">
      <nc r="CN123">
        <f>IF(AK123=AF123,0,1)</f>
      </nc>
      <ndxf>
        <fill>
          <patternFill patternType="none">
            <bgColor indexed="65"/>
          </patternFill>
        </fill>
      </ndxf>
    </rcc>
    <rcc rId="0" sId="1" dxf="1">
      <nc r="CN124">
        <f>IF(AK124=AF124,0,1)</f>
      </nc>
      <ndxf>
        <fill>
          <patternFill patternType="none">
            <bgColor indexed="65"/>
          </patternFill>
        </fill>
      </ndxf>
    </rcc>
    <rcc rId="0" sId="1" dxf="1">
      <nc r="CN125">
        <f>IF(AK125=AF125,0,1)</f>
      </nc>
      <ndxf>
        <fill>
          <patternFill patternType="none">
            <bgColor indexed="65"/>
          </patternFill>
        </fill>
      </ndxf>
    </rcc>
    <rcc rId="0" sId="1" dxf="1">
      <nc r="CN126">
        <f>IF(AK126=AF126,0,1)</f>
      </nc>
      <ndxf>
        <fill>
          <patternFill patternType="none">
            <bgColor indexed="65"/>
          </patternFill>
        </fill>
      </ndxf>
    </rcc>
    <rcc rId="0" sId="1" dxf="1">
      <nc r="CN127">
        <f>IF(AK127=AF127,0,1)</f>
      </nc>
      <ndxf>
        <fill>
          <patternFill patternType="none">
            <bgColor indexed="65"/>
          </patternFill>
        </fill>
      </ndxf>
    </rcc>
    <rcc rId="0" sId="1" dxf="1">
      <nc r="CN128">
        <f>IF(AK128=AF128,0,1)</f>
      </nc>
      <ndxf>
        <fill>
          <patternFill patternType="none">
            <bgColor indexed="65"/>
          </patternFill>
        </fill>
      </ndxf>
    </rcc>
    <rcc rId="0" sId="1" dxf="1">
      <nc r="CN129">
        <f>IF(AK129=AF129,0,1)</f>
      </nc>
      <ndxf>
        <fill>
          <patternFill patternType="none">
            <bgColor indexed="65"/>
          </patternFill>
        </fill>
      </ndxf>
    </rcc>
    <rcc rId="0" sId="1" dxf="1">
      <nc r="CN130">
        <f>IF(AK130=AF130,0,1)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IF(AK131=AF131,0,1)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IF(AK132=AF132,0,1)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IF(AK133=AF133,0,1)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IF(AK134=AF134,0,1)</f>
      </nc>
      <ndxf>
        <fill>
          <patternFill patternType="none">
            <bgColor indexed="65"/>
          </patternFill>
        </fill>
      </ndxf>
    </rcc>
    <rcc rId="0" sId="1" dxf="1">
      <nc r="CN135">
        <f>IF(AK135=AF135,0,1)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IF(AK136=AF136,0,1)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IF(AK137=AF137,0,1)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IF(AK138=AF138,0,1)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IF(AK139=AF139,0,1)</f>
      </nc>
      <ndxf>
        <fill>
          <patternFill patternType="none">
            <bgColor indexed="65"/>
          </patternFill>
        </fill>
      </ndxf>
    </rcc>
    <rcc rId="0" sId="1" dxf="1">
      <nc r="CN140">
        <f>IF(AK140=AF140,0,1)</f>
      </nc>
      <ndxf>
        <fill>
          <patternFill patternType="none">
            <bgColor indexed="65"/>
          </patternFill>
        </fill>
      </ndxf>
    </rcc>
    <rcc rId="0" sId="1" dxf="1">
      <nc r="CN141">
        <f>IF(AK141=AF141,0,1)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IF(AK142=AF142,0,1)</f>
      </nc>
      <ndxf>
        <fill>
          <patternFill patternType="none">
            <bgColor indexed="65"/>
          </patternFill>
        </fill>
      </ndxf>
    </rcc>
    <rcc rId="0" sId="1" dxf="1">
      <nc r="CN143">
        <f>IF(AK143=AF143,0,1)</f>
      </nc>
      <ndxf>
        <fill>
          <patternFill patternType="none">
            <bgColor indexed="65"/>
          </patternFill>
        </fill>
      </ndxf>
    </rcc>
    <rcc rId="0" sId="1" dxf="1">
      <nc r="CN144">
        <f>IF(AK144=AF144,0,1)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IF(AK145=AF145,0,1)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IF(AK146=AF146,0,1)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IF(AK147=AF147,0,1)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IF(AK148=AF148,0,1)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IF(AK149=AF149,0,1)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IF(AK150=AF150,0,1)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IF(AK151=AF151,0,1)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IF(AK152=AF152,0,1)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IF(AK153=AF153,0,1)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IF(AK154=AF154,0,1)</f>
      </nc>
      <ndxf>
        <fill>
          <patternFill patternType="none">
            <bgColor indexed="65"/>
          </patternFill>
        </fill>
      </ndxf>
    </rcc>
    <rcc rId="0" sId="1" dxf="1">
      <nc r="CN155">
        <f>IF(AK155=AF155,0,1)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IF(AK156=AF156,0,1)</f>
      </nc>
      <ndxf>
        <fill>
          <patternFill patternType="none">
            <bgColor indexed="65"/>
          </patternFill>
        </fill>
      </ndxf>
    </rcc>
    <rcc rId="0" sId="1" dxf="1">
      <nc r="CN157">
        <f>IF(AK157=AF157,0,1)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IF(AK158=AF158,0,1)</f>
      </nc>
      <ndxf>
        <fill>
          <patternFill patternType="none">
            <bgColor indexed="65"/>
          </patternFill>
        </fill>
      </ndxf>
    </rcc>
    <rcc rId="0" sId="1" dxf="1">
      <nc r="CN159">
        <f>IF(AK159=AF159,0,1)</f>
      </nc>
      <ndxf>
        <fill>
          <patternFill patternType="none">
            <bgColor indexed="65"/>
          </patternFill>
        </fill>
      </ndxf>
    </rcc>
    <rcc rId="0" sId="1" dxf="1">
      <nc r="CN160">
        <f>IF(AK160=AF160,0,1)</f>
      </nc>
      <ndxf>
        <fill>
          <patternFill patternType="none">
            <bgColor indexed="65"/>
          </patternFill>
        </fill>
      </ndxf>
    </rcc>
    <rcc rId="0" sId="1" dxf="1">
      <nc r="CN161">
        <f>IF(AK161=AF161,0,1)</f>
      </nc>
      <ndxf>
        <fill>
          <patternFill patternType="none">
            <bgColor indexed="65"/>
          </patternFill>
        </fill>
      </ndxf>
    </rcc>
    <rcc rId="0" sId="1" dxf="1">
      <nc r="CN162">
        <f>IF(AK162=AF162,0,1)</f>
      </nc>
      <ndxf>
        <fill>
          <patternFill patternType="none">
            <bgColor indexed="65"/>
          </patternFill>
        </fill>
      </ndxf>
    </rcc>
    <rcc rId="0" sId="1" dxf="1">
      <nc r="CN163">
        <f>IF(AK163=AF163,0,1)</f>
      </nc>
      <ndxf>
        <fill>
          <patternFill patternType="none">
            <bgColor indexed="65"/>
          </patternFill>
        </fill>
      </ndxf>
    </rcc>
    <rcc rId="0" sId="1" dxf="1">
      <nc r="CN164">
        <f>IF(AK164=AF164,0,1)</f>
      </nc>
      <ndxf>
        <fill>
          <patternFill patternType="none">
            <bgColor indexed="65"/>
          </patternFill>
        </fill>
      </ndxf>
    </rcc>
    <rcc rId="0" sId="1" dxf="1">
      <nc r="CN165">
        <f>IF(AK165=AF165,0,1)</f>
      </nc>
      <ndxf>
        <fill>
          <patternFill patternType="none">
            <bgColor indexed="65"/>
          </patternFill>
        </fill>
      </ndxf>
    </rcc>
    <rcc rId="0" sId="1" dxf="1">
      <nc r="CN166">
        <f>IF(AK166=AF166,0,1)</f>
      </nc>
      <ndxf>
        <fill>
          <patternFill patternType="none">
            <bgColor indexed="65"/>
          </patternFill>
        </fill>
      </ndxf>
    </rcc>
    <rcc rId="0" sId="1" dxf="1">
      <nc r="CN167">
        <f>IF(AK167=AF167,0,1)</f>
      </nc>
      <ndxf>
        <fill>
          <patternFill patternType="none">
            <bgColor indexed="65"/>
          </patternFill>
        </fill>
      </ndxf>
    </rcc>
    <rcc rId="0" sId="1" dxf="1">
      <nc r="CN168">
        <f>IF(AK168=AF168,0,1)</f>
      </nc>
      <ndxf>
        <fill>
          <patternFill patternType="none">
            <bgColor indexed="65"/>
          </patternFill>
        </fill>
      </ndxf>
    </rcc>
    <rcc rId="0" sId="1" dxf="1">
      <nc r="CN169">
        <f>IF(AK169=AF169,0,1)</f>
      </nc>
      <ndxf>
        <fill>
          <patternFill patternType="none">
            <bgColor indexed="65"/>
          </patternFill>
        </fill>
      </ndxf>
    </rcc>
    <rcc rId="0" sId="1" dxf="1">
      <nc r="CN170">
        <f>IF(AK170=AF170,0,1)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IF(AK171=AF171,0,1)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IF(AK172=AF172,0,1)</f>
      </nc>
      <ndxf>
        <fill>
          <patternFill patternType="none">
            <bgColor indexed="65"/>
          </patternFill>
        </fill>
      </ndxf>
    </rcc>
    <rcc rId="0" sId="1" dxf="1">
      <nc r="CN173">
        <f>IF(AK173=AF173,0,1)</f>
      </nc>
      <ndxf>
        <fill>
          <patternFill patternType="none">
            <bgColor indexed="65"/>
          </patternFill>
        </fill>
      </ndxf>
    </rcc>
    <rcc rId="0" sId="1" dxf="1">
      <nc r="CN174">
        <f>IF(AK174=AF174,0,1)</f>
      </nc>
      <ndxf>
        <fill>
          <patternFill patternType="none">
            <bgColor indexed="65"/>
          </patternFill>
        </fill>
      </ndxf>
    </rcc>
    <rcc rId="0" sId="1" dxf="1">
      <nc r="CN175">
        <f>IF(AK175=AF175,0,1)</f>
      </nc>
      <ndxf>
        <fill>
          <patternFill patternType="none">
            <bgColor indexed="65"/>
          </patternFill>
        </fill>
      </ndxf>
    </rcc>
    <rcc rId="0" sId="1" dxf="1">
      <nc r="CN176">
        <f>IF(AK176=AF176,0,1)</f>
      </nc>
      <ndxf>
        <fill>
          <patternFill patternType="none">
            <bgColor indexed="65"/>
          </patternFill>
        </fill>
      </ndxf>
    </rcc>
    <rcc rId="0" sId="1" dxf="1">
      <nc r="CN177">
        <f>IF(AK177=AF177,0,1)</f>
      </nc>
      <ndxf>
        <fill>
          <patternFill patternType="none">
            <bgColor indexed="65"/>
          </patternFill>
        </fill>
      </ndxf>
    </rcc>
    <rcc rId="0" sId="1" dxf="1">
      <nc r="CN178">
        <f>IF(AK178=AF178,0,1)</f>
      </nc>
      <ndxf>
        <fill>
          <patternFill patternType="none">
            <bgColor indexed="65"/>
          </patternFill>
        </fill>
      </ndxf>
    </rcc>
    <rcc rId="0" sId="1" dxf="1">
      <nc r="CN179">
        <f>IF(AK179=AF179,0,1)</f>
      </nc>
      <ndxf>
        <fill>
          <patternFill patternType="none">
            <bgColor indexed="65"/>
          </patternFill>
        </fill>
      </ndxf>
    </rcc>
    <rcc rId="0" sId="1" dxf="1">
      <nc r="CN180">
        <f>IF(AK180=AF180,0,1)</f>
      </nc>
      <ndxf>
        <fill>
          <patternFill patternType="none">
            <bgColor indexed="65"/>
          </patternFill>
        </fill>
      </ndxf>
    </rcc>
    <rcc rId="0" sId="1" dxf="1">
      <nc r="CN181">
        <f>IF(AK181=AF181,0,1)</f>
      </nc>
      <ndxf>
        <fill>
          <patternFill patternType="none">
            <bgColor indexed="65"/>
          </patternFill>
        </fill>
      </ndxf>
    </rcc>
    <rcc rId="0" sId="1" dxf="1">
      <nc r="CN182">
        <f>IF(AK182=AF182,0,1)</f>
      </nc>
      <ndxf>
        <fill>
          <patternFill patternType="none">
            <bgColor indexed="65"/>
          </patternFill>
        </fill>
      </ndxf>
    </rcc>
    <rcc rId="0" sId="1" dxf="1">
      <nc r="CN183">
        <f>IF(AK183=AF183,0,1)</f>
      </nc>
      <ndxf>
        <fill>
          <patternFill patternType="none">
            <bgColor indexed="65"/>
          </patternFill>
        </fill>
      </ndxf>
    </rcc>
    <rcc rId="0" sId="1" dxf="1">
      <nc r="CN184">
        <f>IF(AK184=AF184,0,1)</f>
      </nc>
      <ndxf>
        <fill>
          <patternFill patternType="none">
            <bgColor indexed="65"/>
          </patternFill>
        </fill>
      </ndxf>
    </rcc>
    <rcc rId="0" sId="1" dxf="1">
      <nc r="CN185">
        <f>IF(AK185=AF185,0,1)</f>
      </nc>
      <ndxf>
        <fill>
          <patternFill patternType="none">
            <bgColor indexed="65"/>
          </patternFill>
        </fill>
      </ndxf>
    </rcc>
    <rcc rId="0" sId="1" dxf="1">
      <nc r="CN186">
        <f>IF(AK186=AF186,0,1)</f>
      </nc>
      <ndxf>
        <fill>
          <patternFill patternType="none">
            <bgColor indexed="65"/>
          </patternFill>
        </fill>
      </ndxf>
    </rcc>
    <rcc rId="0" sId="1" dxf="1">
      <nc r="CN187">
        <f>IF(AK187=AF187,0,1)</f>
      </nc>
      <ndxf>
        <fill>
          <patternFill patternType="none">
            <bgColor indexed="65"/>
          </patternFill>
        </fill>
      </ndxf>
    </rcc>
    <rcc rId="0" sId="1" dxf="1">
      <nc r="CN188">
        <f>IF(AK188=AF188,0,1)</f>
      </nc>
      <ndxf>
        <fill>
          <patternFill patternType="none">
            <bgColor indexed="65"/>
          </patternFill>
        </fill>
      </ndxf>
    </rcc>
    <rcc rId="0" sId="1" dxf="1">
      <nc r="CN189">
        <f>IF(AK189=AF189,0,1)</f>
      </nc>
      <ndxf>
        <fill>
          <patternFill patternType="none">
            <bgColor indexed="65"/>
          </patternFill>
        </fill>
      </ndxf>
    </rcc>
    <rcc rId="0" sId="1" dxf="1">
      <nc r="CN190">
        <f>IF(AK190=AF190,0,1)</f>
      </nc>
      <ndxf>
        <fill>
          <patternFill patternType="none">
            <bgColor indexed="65"/>
          </patternFill>
        </fill>
      </ndxf>
    </rcc>
    <rcc rId="0" sId="1" dxf="1">
      <nc r="CN191">
        <f>IF(AK191=AF191,0,1)</f>
      </nc>
      <ndxf>
        <fill>
          <patternFill patternType="none">
            <bgColor indexed="65"/>
          </patternFill>
        </fill>
      </ndxf>
    </rcc>
    <rcc rId="0" sId="1" dxf="1">
      <nc r="CN192">
        <f>IF(AK192=AF192,0,1)</f>
      </nc>
      <ndxf>
        <fill>
          <patternFill patternType="none">
            <bgColor indexed="65"/>
          </patternFill>
        </fill>
      </ndxf>
    </rcc>
    <rcc rId="0" sId="1" dxf="1">
      <nc r="CN193">
        <f>IF(AK193=AF193,0,1)</f>
      </nc>
      <ndxf>
        <fill>
          <patternFill patternType="none">
            <bgColor indexed="65"/>
          </patternFill>
        </fill>
      </ndxf>
    </rcc>
    <rcc rId="0" sId="1" dxf="1">
      <nc r="CN194">
        <f>IF(AK194=AF194,0,1)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IF(AK195=AF195,0,1)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IF(AK196=AF196,0,1)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IF(AK197=AF197,0,1)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IF(AK198=AF198,0,1)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IF(AK199=AF199,0,1)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IF(AK200=AF200,0,1)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IF(AK201=AF201,0,1)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IF(AK202=AF202,0,1)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IF(AK203=AF203,0,1)</f>
      </nc>
      <ndxf>
        <fill>
          <patternFill patternType="none">
            <bgColor indexed="65"/>
          </patternFill>
        </fill>
      </ndxf>
    </rcc>
    <rcc rId="0" sId="1" dxf="1">
      <nc r="CN204">
        <f>IF(AK204=AF204,0,1)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IF(AK205=AF205,0,1)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IF(AK206=AF206,0,1)</f>
      </nc>
      <ndxf>
        <fill>
          <patternFill patternType="none">
            <bgColor indexed="65"/>
          </patternFill>
        </fill>
      </ndxf>
    </rcc>
    <rcc rId="0" sId="1" dxf="1">
      <nc r="CN207">
        <f>IF(AK207=AF207,0,1)</f>
      </nc>
      <ndxf>
        <fill>
          <patternFill patternType="none">
            <bgColor indexed="65"/>
          </patternFill>
        </fill>
      </ndxf>
    </rcc>
    <rcc rId="0" sId="1" dxf="1">
      <nc r="CN208">
        <f>IF(AK208=AF208,0,1)</f>
      </nc>
      <ndxf>
        <fill>
          <patternFill patternType="none">
            <bgColor indexed="65"/>
          </patternFill>
        </fill>
      </ndxf>
    </rcc>
    <rcc rId="0" sId="1" dxf="1">
      <nc r="CN209">
        <f>IF(AK209=AF209,0,1)</f>
      </nc>
      <ndxf>
        <fill>
          <patternFill patternType="none">
            <bgColor indexed="65"/>
          </patternFill>
        </fill>
      </ndxf>
    </rcc>
    <rcc rId="0" sId="1" dxf="1">
      <nc r="CN210">
        <f>IF(AK210=AF210,0,1)</f>
      </nc>
      <ndxf>
        <fill>
          <patternFill patternType="none">
            <bgColor indexed="65"/>
          </patternFill>
        </fill>
      </ndxf>
    </rcc>
    <rcc rId="0" sId="1" dxf="1">
      <nc r="CN211">
        <f>IF(AK211=AF211,0,1)</f>
      </nc>
      <ndxf>
        <fill>
          <patternFill patternType="none">
            <bgColor indexed="65"/>
          </patternFill>
        </fill>
      </ndxf>
    </rcc>
    <rcc rId="0" sId="1" dxf="1">
      <nc r="CN212">
        <f>IF(AK212=AF212,0,1)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IF(AK213=AF213,0,1)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IF(AK214=AF214,0,1)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IF(AK215=AF215,0,1)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IF(AK216=AF216,0,1)</f>
      </nc>
      <ndxf>
        <fill>
          <patternFill patternType="none">
            <bgColor indexed="65"/>
          </patternFill>
        </fill>
      </ndxf>
    </rcc>
    <rcc rId="0" sId="1" dxf="1">
      <nc r="CN217">
        <f>IF(AK217=AF217,0,1)</f>
      </nc>
      <ndxf>
        <fill>
          <patternFill patternType="none">
            <bgColor indexed="65"/>
          </patternFill>
        </fill>
      </ndxf>
    </rcc>
    <rcc rId="0" sId="1" dxf="1">
      <nc r="CN218">
        <f>IF(AK218=AF218,0,1)</f>
      </nc>
      <ndxf>
        <fill>
          <patternFill patternType="none">
            <bgColor indexed="65"/>
          </patternFill>
        </fill>
      </ndxf>
    </rcc>
    <rcc rId="0" sId="1" dxf="1">
      <nc r="CN219">
        <f>IF(AK219=AF219,0,1)</f>
      </nc>
      <ndxf>
        <fill>
          <patternFill patternType="none">
            <bgColor indexed="65"/>
          </patternFill>
        </fill>
      </ndxf>
    </rcc>
    <rcc rId="0" sId="1" dxf="1">
      <nc r="CN220">
        <f>IF(AK220=AF220,0,1)</f>
      </nc>
      <ndxf>
        <fill>
          <patternFill patternType="none">
            <bgColor indexed="65"/>
          </patternFill>
        </fill>
      </ndxf>
    </rcc>
    <rcc rId="0" sId="1" dxf="1">
      <nc r="CN221">
        <f>IF(AK221=AF221,0,1)</f>
      </nc>
      <ndxf>
        <fill>
          <patternFill patternType="none">
            <bgColor indexed="65"/>
          </patternFill>
        </fill>
      </ndxf>
    </rcc>
    <rcc rId="0" sId="1" dxf="1">
      <nc r="CN222">
        <f>IF(AK222=AF222,0,1)</f>
      </nc>
      <ndxf>
        <fill>
          <patternFill patternType="none">
            <bgColor indexed="65"/>
          </patternFill>
        </fill>
      </ndxf>
    </rcc>
    <rcc rId="0" sId="1" dxf="1">
      <nc r="CN223">
        <f>IF(AK223=AF223,0,1)</f>
      </nc>
      <ndxf>
        <fill>
          <patternFill patternType="none">
            <bgColor indexed="65"/>
          </patternFill>
        </fill>
      </ndxf>
    </rcc>
    <rcc rId="0" sId="1" dxf="1">
      <nc r="CN224">
        <f>IF(AK224=AF224,0,1)</f>
      </nc>
      <ndxf>
        <fill>
          <patternFill patternType="none">
            <bgColor indexed="65"/>
          </patternFill>
        </fill>
      </ndxf>
    </rcc>
    <rcc rId="0" sId="1" dxf="1">
      <nc r="CN225">
        <f>IF(AK225=AF225,0,1)</f>
      </nc>
      <ndxf>
        <fill>
          <patternFill patternType="none">
            <bgColor indexed="65"/>
          </patternFill>
        </fill>
      </ndxf>
    </rcc>
    <rcc rId="0" sId="1" dxf="1">
      <nc r="CN226">
        <f>IF(AK226=AF226,0,1)</f>
      </nc>
      <ndxf>
        <fill>
          <patternFill patternType="none">
            <bgColor indexed="65"/>
          </patternFill>
        </fill>
      </ndxf>
    </rcc>
    <rcc rId="0" sId="1" dxf="1">
      <nc r="CN227">
        <f>IF(AK227=AF227,0,1)</f>
      </nc>
      <ndxf>
        <fill>
          <patternFill patternType="none">
            <bgColor indexed="65"/>
          </patternFill>
        </fill>
      </ndxf>
    </rcc>
    <rcc rId="0" sId="1" dxf="1">
      <nc r="CN228">
        <f>IF(AK228=AF228,0,1)</f>
      </nc>
      <ndxf>
        <fill>
          <patternFill patternType="none">
            <bgColor indexed="65"/>
          </patternFill>
        </fill>
      </ndxf>
    </rcc>
    <rcc rId="0" sId="1" dxf="1">
      <nc r="CN229">
        <f>IF(AK229=AF229,0,1)</f>
      </nc>
      <ndxf>
        <fill>
          <patternFill patternType="none">
            <bgColor indexed="65"/>
          </patternFill>
        </fill>
      </ndxf>
    </rcc>
    <rcc rId="0" sId="1" dxf="1">
      <nc r="CN230">
        <f>IF(AK230=AF230,0,1)</f>
      </nc>
      <ndxf>
        <fill>
          <patternFill patternType="none">
            <bgColor indexed="65"/>
          </patternFill>
        </fill>
      </ndxf>
    </rcc>
    <rcc rId="0" sId="1" dxf="1">
      <nc r="CN231">
        <f>IF(AK231=AF231,0,1)</f>
      </nc>
      <ndxf>
        <fill>
          <patternFill patternType="none">
            <bgColor indexed="65"/>
          </patternFill>
        </fill>
      </ndxf>
    </rcc>
    <rcc rId="0" sId="1" dxf="1">
      <nc r="CN232">
        <f>IF(AK232=AF232,0,1)</f>
      </nc>
      <ndxf>
        <fill>
          <patternFill patternType="none">
            <bgColor indexed="65"/>
          </patternFill>
        </fill>
      </ndxf>
    </rcc>
    <rcc rId="0" sId="1" dxf="1">
      <nc r="CN233">
        <f>IF(AK233=AF233,0,1)</f>
      </nc>
      <ndxf>
        <fill>
          <patternFill patternType="none">
            <bgColor indexed="65"/>
          </patternFill>
        </fill>
      </ndxf>
    </rcc>
    <rcc rId="0" sId="1" dxf="1">
      <nc r="CN234">
        <f>IF(AK234=AF234,0,1)</f>
      </nc>
      <ndxf>
        <fill>
          <patternFill patternType="none">
            <bgColor indexed="65"/>
          </patternFill>
        </fill>
      </ndxf>
    </rcc>
    <rcc rId="0" sId="1" dxf="1">
      <nc r="CN235">
        <f>IF(AK235=AF235,0,1)</f>
      </nc>
      <ndxf>
        <fill>
          <patternFill patternType="none">
            <bgColor indexed="65"/>
          </patternFill>
        </fill>
      </ndxf>
    </rcc>
    <rcc rId="0" sId="1" dxf="1">
      <nc r="CN236">
        <f>IF(AK236=AF236,0,1)</f>
      </nc>
      <ndxf>
        <fill>
          <patternFill patternType="none">
            <bgColor indexed="65"/>
          </patternFill>
        </fill>
      </ndxf>
    </rcc>
    <rcc rId="0" sId="1" dxf="1">
      <nc r="CN237">
        <f>IF(AK237=AF237,0,1)</f>
      </nc>
      <ndxf>
        <fill>
          <patternFill patternType="none">
            <bgColor indexed="65"/>
          </patternFill>
        </fill>
      </ndxf>
    </rcc>
    <rcc rId="0" sId="1" dxf="1">
      <nc r="CN238">
        <f>IF(AK238=AF238,0,1)</f>
      </nc>
      <ndxf>
        <fill>
          <patternFill patternType="none">
            <bgColor indexed="65"/>
          </patternFill>
        </fill>
      </ndxf>
    </rcc>
    <rcc rId="0" sId="1" dxf="1">
      <nc r="CN239">
        <f>IF(AK239=AF239,0,1)</f>
      </nc>
      <ndxf>
        <fill>
          <patternFill patternType="none">
            <bgColor indexed="65"/>
          </patternFill>
        </fill>
      </ndxf>
    </rcc>
    <rcc rId="0" sId="1" dxf="1">
      <nc r="CN240">
        <f>IF(AK240=AF240,0,1)</f>
      </nc>
      <ndxf>
        <fill>
          <patternFill patternType="none">
            <bgColor indexed="65"/>
          </patternFill>
        </fill>
      </ndxf>
    </rcc>
    <rcc rId="0" sId="1" dxf="1">
      <nc r="CN241">
        <f>IF(AK241=AF241,0,1)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IF(AK242=AF242,0,1)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IF(AK243=AF243,0,1)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IF(AK244=AF244,0,1)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IF(AK245=AF245,0,1)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IF(AK246=AF246,0,1)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IF(AK247=AF247,0,1)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IF(AK248=AF248,0,1)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IF(AK249=AF249,0,1)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IF(AK250=AF250,0,1)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IF(AK251=AF251,0,1)</f>
      </nc>
      <ndxf>
        <fill>
          <patternFill patternType="none">
            <bgColor indexed="65"/>
          </patternFill>
        </fill>
      </ndxf>
    </rcc>
    <rcc rId="0" sId="1" dxf="1">
      <nc r="CN252">
        <f>IF(AK252=AF252,0,1)</f>
      </nc>
      <ndxf>
        <fill>
          <patternFill patternType="none">
            <bgColor indexed="65"/>
          </patternFill>
        </fill>
      </ndxf>
    </rcc>
    <rcc rId="0" sId="1" dxf="1">
      <nc r="CN253">
        <f>IF(AK253=AF253,0,1)</f>
      </nc>
      <ndxf>
        <fill>
          <patternFill patternType="none">
            <bgColor indexed="65"/>
          </patternFill>
        </fill>
      </ndxf>
    </rcc>
    <rcc rId="0" sId="1" dxf="1">
      <nc r="CN254">
        <f>IF(AK254=AF254,0,1)</f>
      </nc>
      <ndxf>
        <fill>
          <patternFill patternType="none">
            <bgColor indexed="65"/>
          </patternFill>
        </fill>
      </ndxf>
    </rcc>
    <rcc rId="0" sId="1" dxf="1">
      <nc r="CN255">
        <f>IF(AK255=AF255,0,1)</f>
      </nc>
      <ndxf>
        <fill>
          <patternFill patternType="none">
            <bgColor indexed="65"/>
          </patternFill>
        </fill>
      </ndxf>
    </rcc>
    <rcc rId="0" sId="1" dxf="1">
      <nc r="CN256">
        <f>IF(AK256=AF256,0,1)</f>
      </nc>
      <ndxf>
        <fill>
          <patternFill patternType="none">
            <bgColor indexed="65"/>
          </patternFill>
        </fill>
      </ndxf>
    </rcc>
    <rcc rId="0" sId="1" dxf="1">
      <nc r="CN257">
        <f>IF(AK257=AF257,0,1)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IF(AK258=AF258,0,1)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IF(AK259=AF259,0,1)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IF(AK260=AF260,0,1)</f>
      </nc>
      <ndxf>
        <fill>
          <patternFill patternType="none">
            <bgColor indexed="65"/>
          </patternFill>
        </fill>
      </ndxf>
    </rcc>
    <rcc rId="0" sId="1" dxf="1">
      <nc r="CN261">
        <f>IF(AK261=AF261,0,1)</f>
      </nc>
      <ndxf>
        <fill>
          <patternFill patternType="none">
            <bgColor indexed="65"/>
          </patternFill>
        </fill>
      </ndxf>
    </rcc>
    <rcc rId="0" sId="1" dxf="1">
      <nc r="CN262">
        <f>IF(AK262=AF262,0,1)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IF(AK263=AF263,0,1)</f>
      </nc>
      <ndxf>
        <fill>
          <patternFill patternType="none">
            <bgColor indexed="65"/>
          </patternFill>
        </fill>
      </ndxf>
    </rcc>
    <rcc rId="0" sId="1" dxf="1">
      <nc r="CN264">
        <f>IF(AK264=AF264,0,1)</f>
      </nc>
      <ndxf>
        <fill>
          <patternFill patternType="none">
            <bgColor indexed="65"/>
          </patternFill>
        </fill>
      </ndxf>
    </rcc>
    <rcc rId="0" sId="1" dxf="1">
      <nc r="CN265">
        <f>IF(AK265=AF265,0,1)</f>
      </nc>
      <ndxf>
        <fill>
          <patternFill patternType="none">
            <bgColor indexed="65"/>
          </patternFill>
        </fill>
      </ndxf>
    </rcc>
    <rcc rId="0" sId="1" dxf="1">
      <nc r="CN266">
        <f>IF(AK266=AF266,0,1)</f>
      </nc>
      <ndxf>
        <fill>
          <patternFill patternType="none">
            <bgColor indexed="65"/>
          </patternFill>
        </fill>
      </ndxf>
    </rcc>
    <rcc rId="0" sId="1" dxf="1">
      <nc r="CN267">
        <f>IF(AK267=AF267,0,1)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IF(AK268=AF268,0,1)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IF(AK269=AF269,0,1)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IF(AK270=AF270,0,1)</f>
      </nc>
      <ndxf>
        <fill>
          <patternFill patternType="none">
            <bgColor indexed="65"/>
          </patternFill>
        </fill>
      </ndxf>
    </rcc>
    <rcc rId="0" sId="1" dxf="1">
      <nc r="CN271">
        <f>IF(AK271=AF271,0,1)</f>
      </nc>
      <ndxf>
        <fill>
          <patternFill patternType="none">
            <bgColor indexed="65"/>
          </patternFill>
        </fill>
      </ndxf>
    </rcc>
    <rcc rId="0" sId="1" dxf="1">
      <nc r="CN272">
        <f>IF(AK272=AF272,0,1)</f>
      </nc>
      <ndxf>
        <fill>
          <patternFill patternType="none">
            <bgColor indexed="65"/>
          </patternFill>
        </fill>
      </ndxf>
    </rcc>
    <rcc rId="0" sId="1" dxf="1">
      <nc r="CN273">
        <f>IF(AK273=AF273,0,1)</f>
      </nc>
      <ndxf>
        <fill>
          <patternFill patternType="none">
            <bgColor indexed="65"/>
          </patternFill>
        </fill>
      </ndxf>
    </rcc>
    <rcc rId="0" sId="1" dxf="1">
      <nc r="CN274">
        <f>IF(AK274=AF274,0,1)</f>
      </nc>
      <ndxf>
        <fill>
          <patternFill patternType="none">
            <bgColor indexed="65"/>
          </patternFill>
        </fill>
      </ndxf>
    </rcc>
    <rcc rId="0" sId="1" dxf="1">
      <nc r="CN275">
        <f>IF(AK275=AF275,0,1)</f>
      </nc>
      <ndxf>
        <fill>
          <patternFill patternType="none">
            <bgColor indexed="65"/>
          </patternFill>
        </fill>
      </ndxf>
    </rcc>
    <rcc rId="0" sId="1" dxf="1">
      <nc r="CN276">
        <f>IF(AK276=AF276,0,1)</f>
      </nc>
      <ndxf>
        <fill>
          <patternFill patternType="none">
            <bgColor indexed="65"/>
          </patternFill>
        </fill>
      </ndxf>
    </rcc>
    <rcc rId="0" sId="1" dxf="1">
      <nc r="CN277">
        <f>IF(AK277=AF277,0,1)</f>
      </nc>
      <ndxf>
        <fill>
          <patternFill patternType="none">
            <bgColor indexed="65"/>
          </patternFill>
        </fill>
      </ndxf>
    </rcc>
    <rcc rId="0" sId="1" dxf="1">
      <nc r="CN278">
        <f>IF(AK278=AF278,0,1)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IF(AK279=AF279,0,1)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IF(AK280=AF280,0,1)</f>
      </nc>
      <ndxf>
        <fill>
          <patternFill patternType="none">
            <bgColor indexed="65"/>
          </patternFill>
        </fill>
      </ndxf>
    </rcc>
    <rcc rId="0" sId="1" dxf="1">
      <nc r="CN281">
        <f>IF(AK281=AF281,0,1)</f>
      </nc>
      <ndxf>
        <fill>
          <patternFill patternType="none">
            <bgColor indexed="65"/>
          </patternFill>
        </fill>
      </ndxf>
    </rcc>
    <rcc rId="0" sId="1" dxf="1">
      <nc r="CN282">
        <f>IF(AK282=AF282,0,1)</f>
      </nc>
      <ndxf>
        <fill>
          <patternFill patternType="none">
            <bgColor indexed="65"/>
          </patternFill>
        </fill>
      </ndxf>
    </rcc>
    <rcc rId="0" sId="1" dxf="1">
      <nc r="CN283">
        <f>IF(AK283=AF283,0,1)</f>
      </nc>
      <ndxf>
        <fill>
          <patternFill patternType="none">
            <bgColor indexed="65"/>
          </patternFill>
        </fill>
      </ndxf>
    </rcc>
    <rcc rId="0" sId="1" dxf="1">
      <nc r="CN284">
        <f>IF(AK284=AF284,0,1)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IF(AK285=AF285,0,1)</f>
      </nc>
      <ndxf>
        <fill>
          <patternFill patternType="none">
            <bgColor indexed="65"/>
          </patternFill>
        </fill>
      </ndxf>
    </rcc>
    <rcc rId="0" sId="1" dxf="1">
      <nc r="CN286">
        <f>IF(AK286=AF286,0,1)</f>
      </nc>
      <ndxf>
        <fill>
          <patternFill patternType="none">
            <bgColor indexed="65"/>
          </patternFill>
        </fill>
      </ndxf>
    </rcc>
    <rcc rId="0" sId="1" dxf="1">
      <nc r="CN287">
        <f>IF(AK287=AF287,0,1)</f>
      </nc>
      <ndxf>
        <fill>
          <patternFill patternType="none">
            <bgColor indexed="65"/>
          </patternFill>
        </fill>
      </ndxf>
    </rcc>
    <rcc rId="0" sId="1" dxf="1">
      <nc r="CN288">
        <f>IF(AK288=AF288,0,1)</f>
      </nc>
      <ndxf>
        <fill>
          <patternFill patternType="none">
            <bgColor indexed="65"/>
          </patternFill>
        </fill>
      </ndxf>
    </rcc>
    <rcc rId="0" sId="1" dxf="1">
      <nc r="CN289">
        <f>IF(AK289=AF289,0,1)</f>
      </nc>
      <ndxf>
        <fill>
          <patternFill patternType="none">
            <bgColor indexed="65"/>
          </patternFill>
        </fill>
      </ndxf>
    </rcc>
    <rcc rId="0" sId="1" dxf="1">
      <nc r="CN290">
        <f>IF(AK290=AF290,0,1)</f>
      </nc>
      <ndxf>
        <fill>
          <patternFill patternType="none">
            <bgColor indexed="65"/>
          </patternFill>
        </fill>
      </ndxf>
    </rcc>
    <rcc rId="0" sId="1" dxf="1">
      <nc r="CN291">
        <f>IF(AK291=AF291,0,1)</f>
      </nc>
      <ndxf>
        <fill>
          <patternFill patternType="none">
            <bgColor indexed="65"/>
          </patternFill>
        </fill>
      </ndxf>
    </rcc>
    <rcc rId="0" sId="1" dxf="1">
      <nc r="CN292">
        <f>IF(AK292=AF292,0,1)</f>
      </nc>
      <ndxf>
        <fill>
          <patternFill patternType="none">
            <bgColor indexed="65"/>
          </patternFill>
        </fill>
      </ndxf>
    </rcc>
    <rcc rId="0" sId="1" dxf="1">
      <nc r="CN293">
        <f>IF(AK293=AF293,0,1)</f>
      </nc>
      <ndxf>
        <fill>
          <patternFill patternType="none">
            <bgColor indexed="65"/>
          </patternFill>
        </fill>
      </ndxf>
    </rcc>
    <rcc rId="0" sId="1" dxf="1">
      <nc r="CN294">
        <f>IF(AK294=AF294,0,1)</f>
      </nc>
      <ndxf>
        <fill>
          <patternFill patternType="none">
            <bgColor indexed="65"/>
          </patternFill>
        </fill>
      </ndxf>
    </rcc>
    <rcc rId="0" sId="1" dxf="1">
      <nc r="CN295">
        <f>IF(AK295=AF295,0,1)</f>
      </nc>
      <ndxf>
        <fill>
          <patternFill patternType="none">
            <bgColor indexed="65"/>
          </patternFill>
        </fill>
      </ndxf>
    </rcc>
    <rcc rId="0" sId="1" dxf="1">
      <nc r="CN296">
        <f>IF(AK296=AF296,0,1)</f>
      </nc>
      <ndxf>
        <fill>
          <patternFill patternType="none">
            <bgColor indexed="65"/>
          </patternFill>
        </fill>
      </ndxf>
    </rcc>
    <rcc rId="0" sId="1" dxf="1">
      <nc r="CN297">
        <f>IF(AK297=AF297,0,1)</f>
      </nc>
      <ndxf>
        <fill>
          <patternFill patternType="none">
            <bgColor indexed="65"/>
          </patternFill>
        </fill>
      </ndxf>
    </rcc>
    <rcc rId="0" sId="1" dxf="1">
      <nc r="CN298">
        <f>IF(AK298=AF298,0,1)</f>
      </nc>
      <ndxf>
        <fill>
          <patternFill patternType="none">
            <bgColor indexed="65"/>
          </patternFill>
        </fill>
      </ndxf>
    </rcc>
    <rcc rId="0" sId="1" dxf="1">
      <nc r="CN299">
        <f>IF(AK299=AF299,0,1)</f>
      </nc>
      <ndxf>
        <fill>
          <patternFill patternType="none">
            <bgColor indexed="65"/>
          </patternFill>
        </fill>
      </ndxf>
    </rcc>
    <rcc rId="0" sId="1" dxf="1">
      <nc r="CN300">
        <f>IF(AK300=AF300,0,1)</f>
      </nc>
      <ndxf>
        <fill>
          <patternFill patternType="none">
            <bgColor indexed="65"/>
          </patternFill>
        </fill>
      </ndxf>
    </rcc>
    <rcc rId="0" sId="1" dxf="1">
      <nc r="CN301">
        <f>IF(AK301=AF301,0,1)</f>
      </nc>
      <ndxf>
        <fill>
          <patternFill patternType="none">
            <bgColor indexed="65"/>
          </patternFill>
        </fill>
      </ndxf>
    </rcc>
    <rcc rId="0" sId="1" dxf="1">
      <nc r="CN302">
        <f>IF(AK302=AF302,0,1)</f>
      </nc>
      <ndxf>
        <fill>
          <patternFill patternType="none">
            <bgColor indexed="65"/>
          </patternFill>
        </fill>
      </ndxf>
    </rcc>
    <rcc rId="0" sId="1" dxf="1">
      <nc r="CN303">
        <f>IF(AK303=AF303,0,1)</f>
      </nc>
      <ndxf>
        <fill>
          <patternFill patternType="none">
            <bgColor indexed="65"/>
          </patternFill>
        </fill>
      </ndxf>
    </rcc>
    <rcc rId="0" sId="1" dxf="1">
      <nc r="CN304">
        <f>IF(AK304=AF304,0,1)</f>
      </nc>
      <ndxf>
        <fill>
          <patternFill patternType="none">
            <bgColor indexed="65"/>
          </patternFill>
        </fill>
      </ndxf>
    </rcc>
    <rcc rId="0" sId="1" dxf="1">
      <nc r="CN305">
        <f>IF(AK305=AF305,0,1)</f>
      </nc>
      <ndxf>
        <fill>
          <patternFill patternType="none">
            <bgColor indexed="65"/>
          </patternFill>
        </fill>
      </ndxf>
    </rcc>
    <rcc rId="0" sId="1" dxf="1">
      <nc r="CN306">
        <f>IF(AK306=AF306,0,1)</f>
      </nc>
      <ndxf>
        <fill>
          <patternFill patternType="none">
            <bgColor indexed="65"/>
          </patternFill>
        </fill>
      </ndxf>
    </rcc>
    <rcc rId="0" sId="1" dxf="1">
      <nc r="CN307">
        <f>IF(AK307=AF307,0,1)</f>
      </nc>
      <ndxf>
        <fill>
          <patternFill patternType="none">
            <bgColor indexed="65"/>
          </patternFill>
        </fill>
      </ndxf>
    </rcc>
    <rcc rId="0" sId="1" dxf="1">
      <nc r="CN308">
        <f>IF(AK308=AF308,0,1)</f>
      </nc>
      <ndxf>
        <fill>
          <patternFill patternType="none">
            <bgColor indexed="65"/>
          </patternFill>
        </fill>
      </ndxf>
    </rcc>
    <rcc rId="0" sId="1" dxf="1">
      <nc r="CN309">
        <f>IF(AK309=AF309,0,1)</f>
      </nc>
      <ndxf>
        <fill>
          <patternFill patternType="none">
            <bgColor indexed="65"/>
          </patternFill>
        </fill>
      </ndxf>
    </rcc>
    <rcc rId="0" sId="1" dxf="1">
      <nc r="CN310">
        <f>IF(AK310=AF310,0,1)</f>
      </nc>
      <ndxf>
        <fill>
          <patternFill patternType="none">
            <bgColor indexed="65"/>
          </patternFill>
        </fill>
      </ndxf>
    </rcc>
    <rcc rId="0" sId="1" dxf="1">
      <nc r="CN311">
        <f>IF(AK311=AF311,0,1)</f>
      </nc>
      <ndxf>
        <fill>
          <patternFill patternType="none">
            <bgColor indexed="65"/>
          </patternFill>
        </fill>
      </ndxf>
    </rcc>
    <rcc rId="0" sId="1" dxf="1">
      <nc r="CN312">
        <f>IF(AK312=AF312,0,1)</f>
      </nc>
      <ndxf>
        <fill>
          <patternFill patternType="none">
            <bgColor indexed="65"/>
          </patternFill>
        </fill>
      </ndxf>
    </rcc>
    <rcc rId="0" sId="1" dxf="1">
      <nc r="CN313">
        <f>IF(AK313=AF313,0,1)</f>
      </nc>
      <ndxf>
        <fill>
          <patternFill patternType="none">
            <bgColor indexed="65"/>
          </patternFill>
        </fill>
      </ndxf>
    </rcc>
    <rcc rId="0" sId="1" dxf="1">
      <nc r="CN314">
        <f>IF(AK314=AF314,0,1)</f>
      </nc>
      <ndxf>
        <fill>
          <patternFill patternType="none">
            <bgColor indexed="65"/>
          </patternFill>
        </fill>
      </ndxf>
    </rcc>
    <rcc rId="0" sId="1" dxf="1">
      <nc r="CN315">
        <f>IF(AK315=AF315,0,1)</f>
      </nc>
      <ndxf>
        <fill>
          <patternFill patternType="none">
            <bgColor indexed="65"/>
          </patternFill>
        </fill>
      </ndxf>
    </rcc>
    <rcc rId="0" sId="1" dxf="1">
      <nc r="CN316">
        <f>IF(AK316=AF316,0,1)</f>
      </nc>
      <ndxf>
        <fill>
          <patternFill patternType="none">
            <bgColor indexed="65"/>
          </patternFill>
        </fill>
      </ndxf>
    </rcc>
    <rcc rId="0" sId="1" dxf="1">
      <nc r="CN317">
        <f>IF(AK317=AF317,0,1)</f>
      </nc>
      <ndxf>
        <fill>
          <patternFill patternType="none">
            <bgColor indexed="65"/>
          </patternFill>
        </fill>
      </ndxf>
    </rcc>
    <rcc rId="0" sId="1" dxf="1">
      <nc r="CN318">
        <f>IF(AK318=AF318,0,1)</f>
      </nc>
      <ndxf>
        <fill>
          <patternFill patternType="none">
            <bgColor indexed="65"/>
          </patternFill>
        </fill>
      </ndxf>
    </rcc>
    <rcc rId="0" sId="1" dxf="1">
      <nc r="CN319">
        <f>IF(AK319=AF319,0,1)</f>
      </nc>
      <ndxf>
        <fill>
          <patternFill patternType="none">
            <bgColor indexed="65"/>
          </patternFill>
        </fill>
      </ndxf>
    </rcc>
    <rcc rId="0" sId="1" dxf="1">
      <nc r="CN320">
        <f>IF(AK320=AF320,0,1)</f>
      </nc>
      <ndxf>
        <fill>
          <patternFill patternType="none">
            <bgColor indexed="65"/>
          </patternFill>
        </fill>
      </ndxf>
    </rcc>
    <rcc rId="0" sId="1" dxf="1">
      <nc r="CN321">
        <f>IF(AK321=AF321,0,1)</f>
      </nc>
      <ndxf>
        <fill>
          <patternFill patternType="none">
            <bgColor indexed="65"/>
          </patternFill>
        </fill>
      </ndxf>
    </rcc>
    <rcc rId="0" sId="1" dxf="1">
      <nc r="CN322">
        <f>IF(AK322=AF322,0,1)</f>
      </nc>
      <ndxf>
        <fill>
          <patternFill patternType="none">
            <bgColor indexed="65"/>
          </patternFill>
        </fill>
      </ndxf>
    </rcc>
    <rcc rId="0" sId="1" dxf="1">
      <nc r="CN323">
        <f>IF(AK323=AF323,0,1)</f>
      </nc>
      <ndxf>
        <fill>
          <patternFill patternType="none">
            <bgColor indexed="65"/>
          </patternFill>
        </fill>
      </ndxf>
    </rcc>
    <rcc rId="0" sId="1" dxf="1">
      <nc r="CN324">
        <f>IF(AK324=AF324,0,1)</f>
      </nc>
      <ndxf>
        <fill>
          <patternFill patternType="none">
            <bgColor indexed="65"/>
          </patternFill>
        </fill>
      </ndxf>
    </rcc>
    <rcc rId="0" sId="1" dxf="1">
      <nc r="CN325">
        <f>IF(AK325=AF325,0,1)</f>
      </nc>
      <ndxf>
        <fill>
          <patternFill patternType="none">
            <bgColor indexed="65"/>
          </patternFill>
        </fill>
      </ndxf>
    </rcc>
    <rcc rId="0" sId="1" dxf="1">
      <nc r="CN326">
        <f>IF(AK326=AF326,0,1)</f>
      </nc>
      <ndxf>
        <fill>
          <patternFill patternType="none">
            <bgColor indexed="65"/>
          </patternFill>
        </fill>
      </ndxf>
    </rcc>
    <rcc rId="0" sId="1" dxf="1">
      <nc r="CN327">
        <f>IF(AK327=AF327,0,1)</f>
      </nc>
      <ndxf>
        <fill>
          <patternFill patternType="none">
            <bgColor indexed="65"/>
          </patternFill>
        </fill>
      </ndxf>
    </rcc>
    <rcc rId="0" sId="1" dxf="1">
      <nc r="CN328">
        <f>IF(AK328=AF328,0,1)</f>
      </nc>
      <ndxf>
        <fill>
          <patternFill patternType="none">
            <bgColor indexed="65"/>
          </patternFill>
        </fill>
      </ndxf>
    </rcc>
    <rcc rId="0" sId="1" dxf="1">
      <nc r="CN329">
        <f>IF(AK329=AF329,0,1)</f>
      </nc>
      <ndxf>
        <fill>
          <patternFill patternType="none">
            <bgColor indexed="65"/>
          </patternFill>
        </fill>
      </ndxf>
    </rcc>
    <rcc rId="0" sId="1" dxf="1">
      <nc r="CN330">
        <f>IF(AK330=AF330,0,1)</f>
      </nc>
      <ndxf>
        <fill>
          <patternFill patternType="none">
            <bgColor indexed="65"/>
          </patternFill>
        </fill>
      </ndxf>
    </rcc>
    <rcc rId="0" sId="1" dxf="1">
      <nc r="CN331">
        <f>IF(AK331=AF331,0,1)</f>
      </nc>
      <ndxf>
        <fill>
          <patternFill patternType="none">
            <bgColor indexed="65"/>
          </patternFill>
        </fill>
      </ndxf>
    </rcc>
    <rcc rId="0" sId="1" dxf="1">
      <nc r="CN332">
        <f>IF(AK332=AF332,0,1)</f>
      </nc>
      <ndxf>
        <fill>
          <patternFill patternType="none">
            <bgColor indexed="65"/>
          </patternFill>
        </fill>
      </ndxf>
    </rcc>
    <rcc rId="0" sId="1" dxf="1">
      <nc r="CN333">
        <f>IF(AK333=AF333,0,1)</f>
      </nc>
      <ndxf>
        <fill>
          <patternFill patternType="none">
            <bgColor indexed="65"/>
          </patternFill>
        </fill>
      </ndxf>
    </rcc>
    <rcc rId="0" sId="1" dxf="1">
      <nc r="CN334">
        <f>IF(AK334=AF334,0,1)</f>
      </nc>
      <ndxf>
        <fill>
          <patternFill patternType="none">
            <bgColor indexed="65"/>
          </patternFill>
        </fill>
      </ndxf>
    </rcc>
    <rcc rId="0" sId="1" dxf="1">
      <nc r="CN335">
        <f>IF(AK335=AF335,0,1)</f>
      </nc>
      <ndxf>
        <fill>
          <patternFill patternType="none">
            <bgColor indexed="65"/>
          </patternFill>
        </fill>
      </ndxf>
    </rcc>
    <rcc rId="0" sId="1" dxf="1">
      <nc r="CN336">
        <f>IF(AK336=AF336,0,1)</f>
      </nc>
      <ndxf>
        <fill>
          <patternFill patternType="none">
            <bgColor indexed="65"/>
          </patternFill>
        </fill>
      </ndxf>
    </rcc>
    <rcc rId="0" sId="1" dxf="1">
      <nc r="CN337">
        <f>IF(AK337=AF337,0,1)</f>
      </nc>
      <ndxf>
        <fill>
          <patternFill patternType="none">
            <bgColor indexed="65"/>
          </patternFill>
        </fill>
      </ndxf>
    </rcc>
    <rcc rId="0" sId="1" dxf="1">
      <nc r="CN338">
        <f>IF(AK338=AF338,0,1)</f>
      </nc>
      <ndxf>
        <fill>
          <patternFill patternType="none">
            <bgColor indexed="65"/>
          </patternFill>
        </fill>
      </ndxf>
    </rcc>
    <rcc rId="0" sId="1" dxf="1">
      <nc r="CN339">
        <f>IF(AK339=AF339,0,1)</f>
      </nc>
      <ndxf>
        <fill>
          <patternFill patternType="none">
            <bgColor indexed="65"/>
          </patternFill>
        </fill>
      </ndxf>
    </rcc>
    <rcc rId="0" sId="1" dxf="1">
      <nc r="CN340">
        <f>IF(AK340=AF340,0,1)</f>
      </nc>
      <ndxf>
        <fill>
          <patternFill patternType="none">
            <bgColor indexed="65"/>
          </patternFill>
        </fill>
      </ndxf>
    </rcc>
    <rcc rId="0" sId="1" dxf="1">
      <nc r="CN341">
        <f>IF(AK341=AF341,0,1)</f>
      </nc>
      <ndxf>
        <fill>
          <patternFill patternType="none">
            <bgColor indexed="65"/>
          </patternFill>
        </fill>
      </ndxf>
    </rcc>
    <rcc rId="0" sId="1" dxf="1">
      <nc r="CN342">
        <f>IF(AK342=AF342,0,1)</f>
      </nc>
      <ndxf>
        <fill>
          <patternFill patternType="none">
            <bgColor indexed="65"/>
          </patternFill>
        </fill>
      </ndxf>
    </rcc>
    <rcc rId="0" sId="1" dxf="1">
      <nc r="CN343">
        <f>IF(AK343=AF343,0,1)</f>
      </nc>
      <ndxf>
        <fill>
          <patternFill patternType="none">
            <bgColor indexed="65"/>
          </patternFill>
        </fill>
      </ndxf>
    </rcc>
    <rcc rId="0" sId="1" dxf="1">
      <nc r="CN344">
        <f>IF(AK344=AF344,0,1)</f>
      </nc>
      <ndxf>
        <fill>
          <patternFill patternType="none">
            <bgColor indexed="65"/>
          </patternFill>
        </fill>
      </ndxf>
    </rcc>
    <rcc rId="0" sId="1" dxf="1">
      <nc r="CN345">
        <f>IF(AK345=AF345,0,1)</f>
      </nc>
      <ndxf>
        <fill>
          <patternFill patternType="none">
            <bgColor indexed="65"/>
          </patternFill>
        </fill>
      </ndxf>
    </rcc>
    <rcc rId="0" sId="1" dxf="1">
      <nc r="CN346">
        <f>IF(AK346=AF346,0,1)</f>
      </nc>
      <ndxf>
        <fill>
          <patternFill patternType="none">
            <bgColor indexed="65"/>
          </patternFill>
        </fill>
      </ndxf>
    </rcc>
    <rcc rId="0" sId="1" dxf="1">
      <nc r="CN347">
        <f>IF(AK347=AF347,0,1)</f>
      </nc>
      <ndxf>
        <fill>
          <patternFill patternType="none">
            <bgColor indexed="65"/>
          </patternFill>
        </fill>
      </ndxf>
    </rcc>
    <rcc rId="0" sId="1" dxf="1">
      <nc r="CN348">
        <f>IF(AK348=AF348,0,1)</f>
      </nc>
      <ndxf>
        <fill>
          <patternFill patternType="none">
            <bgColor indexed="65"/>
          </patternFill>
        </fill>
      </ndxf>
    </rcc>
    <rcc rId="0" sId="1" dxf="1">
      <nc r="CN349">
        <f>IF(AK349=AF349,0,1)</f>
      </nc>
      <ndxf>
        <fill>
          <patternFill patternType="none">
            <bgColor indexed="65"/>
          </patternFill>
        </fill>
      </ndxf>
    </rcc>
    <rcc rId="0" sId="1" dxf="1">
      <nc r="CN350">
        <f>IF(AK350=AF350,0,1)</f>
      </nc>
      <ndxf>
        <fill>
          <patternFill patternType="none">
            <bgColor indexed="65"/>
          </patternFill>
        </fill>
      </ndxf>
    </rcc>
    <rcc rId="0" sId="1" dxf="1">
      <nc r="CN351">
        <f>IF(AK351=AF351,0,1)</f>
      </nc>
      <ndxf>
        <fill>
          <patternFill patternType="none">
            <bgColor indexed="65"/>
          </patternFill>
        </fill>
      </ndxf>
    </rcc>
    <rcc rId="0" sId="1" dxf="1">
      <nc r="CN352">
        <f>IF(AK352=AF352,0,1)</f>
      </nc>
      <ndxf>
        <fill>
          <patternFill patternType="none">
            <bgColor indexed="65"/>
          </patternFill>
        </fill>
      </ndxf>
    </rcc>
    <rcc rId="0" sId="1" dxf="1">
      <nc r="CN353">
        <f>IF(AK353=AF353,0,1)</f>
      </nc>
      <ndxf>
        <fill>
          <patternFill patternType="none">
            <bgColor indexed="65"/>
          </patternFill>
        </fill>
      </ndxf>
    </rcc>
    <rcc rId="0" sId="1" dxf="1">
      <nc r="CN354">
        <f>IF(AK354=AF354,0,1)</f>
      </nc>
      <ndxf>
        <fill>
          <patternFill patternType="none">
            <bgColor indexed="65"/>
          </patternFill>
        </fill>
      </ndxf>
    </rcc>
    <rcc rId="0" sId="1" dxf="1">
      <nc r="CN355">
        <f>IF(AK355=AF355,0,1)</f>
      </nc>
      <ndxf>
        <fill>
          <patternFill patternType="none">
            <bgColor indexed="65"/>
          </patternFill>
        </fill>
      </ndxf>
    </rcc>
    <rcc rId="0" sId="1" dxf="1">
      <nc r="CN356">
        <f>IF(AK356=AF356,0,1)</f>
      </nc>
      <ndxf>
        <fill>
          <patternFill patternType="none">
            <bgColor indexed="65"/>
          </patternFill>
        </fill>
      </ndxf>
    </rcc>
    <rcc rId="0" sId="1" dxf="1">
      <nc r="CN357">
        <f>IF(AK357=AF357,0,1)</f>
      </nc>
      <ndxf>
        <fill>
          <patternFill patternType="none">
            <bgColor indexed="65"/>
          </patternFill>
        </fill>
      </ndxf>
    </rcc>
    <rcc rId="0" sId="1" dxf="1">
      <nc r="CN358">
        <f>IF(AK358=AF358,0,1)</f>
      </nc>
      <ndxf>
        <fill>
          <patternFill patternType="none">
            <bgColor indexed="65"/>
          </patternFill>
        </fill>
      </ndxf>
    </rcc>
    <rcc rId="0" sId="1" dxf="1">
      <nc r="CN359">
        <f>IF(AK359=AF359,0,1)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IF(AK360=AF360,0,1)</f>
      </nc>
      <ndxf>
        <fill>
          <patternFill patternType="none">
            <bgColor indexed="65"/>
          </patternFill>
        </fill>
      </ndxf>
    </rcc>
    <rcc rId="0" sId="1" dxf="1">
      <nc r="CN361">
        <f>IF(AK361=AF361,0,1)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IF(AK362=AF362,0,1)</f>
      </nc>
      <ndxf>
        <fill>
          <patternFill patternType="none">
            <bgColor indexed="65"/>
          </patternFill>
        </fill>
      </ndxf>
    </rcc>
    <rcc rId="0" sId="1" dxf="1">
      <nc r="CN363">
        <f>IF(AK363=AF363,0,1)</f>
      </nc>
      <ndxf>
        <fill>
          <patternFill patternType="none">
            <bgColor indexed="65"/>
          </patternFill>
        </fill>
      </ndxf>
    </rcc>
    <rcc rId="0" sId="1" dxf="1">
      <nc r="CN364">
        <f>IF(AK364=AF364,0,1)</f>
      </nc>
      <ndxf>
        <fill>
          <patternFill patternType="none">
            <bgColor indexed="65"/>
          </patternFill>
        </fill>
      </ndxf>
    </rcc>
    <rcc rId="0" sId="1" dxf="1">
      <nc r="CN365">
        <f>IF(AK365=AF365,0,1)</f>
      </nc>
      <ndxf>
        <fill>
          <patternFill patternType="none">
            <bgColor indexed="65"/>
          </patternFill>
        </fill>
      </ndxf>
    </rcc>
    <rcc rId="0" sId="1" dxf="1">
      <nc r="CN366">
        <f>IF(AK366=AF366,0,1)</f>
      </nc>
      <ndxf>
        <fill>
          <patternFill patternType="none">
            <bgColor indexed="65"/>
          </patternFill>
        </fill>
      </ndxf>
    </rcc>
    <rcc rId="0" sId="1" dxf="1">
      <nc r="CN367">
        <f>IF(AK367=AF367,0,1)</f>
      </nc>
      <ndxf>
        <fill>
          <patternFill patternType="none">
            <bgColor indexed="65"/>
          </patternFill>
        </fill>
      </ndxf>
    </rcc>
    <rcc rId="0" sId="1" dxf="1">
      <nc r="CN368">
        <f>IF(AK368=AF368,0,1)</f>
      </nc>
      <ndxf>
        <fill>
          <patternFill patternType="none">
            <bgColor indexed="65"/>
          </patternFill>
        </fill>
      </ndxf>
    </rcc>
    <rcc rId="0" sId="1" dxf="1">
      <nc r="CN369">
        <f>IF(AK369=AF369,0,1)</f>
      </nc>
      <ndxf>
        <fill>
          <patternFill patternType="none">
            <bgColor indexed="65"/>
          </patternFill>
        </fill>
      </ndxf>
    </rcc>
    <rcc rId="0" sId="1" dxf="1">
      <nc r="CN370">
        <f>IF(AK370=AF370,0,1)</f>
      </nc>
      <ndxf>
        <fill>
          <patternFill patternType="none">
            <bgColor indexed="65"/>
          </patternFill>
        </fill>
      </ndxf>
    </rcc>
    <rcc rId="0" sId="1" dxf="1">
      <nc r="CN371">
        <f>IF(AK371=AF371,0,1)</f>
      </nc>
      <ndxf>
        <fill>
          <patternFill patternType="none">
            <bgColor indexed="65"/>
          </patternFill>
        </fill>
      </ndxf>
    </rcc>
    <rcc rId="0" sId="1" dxf="1">
      <nc r="CN372">
        <f>IF(AK372=AF372,0,1)</f>
      </nc>
      <ndxf>
        <fill>
          <patternFill patternType="none">
            <bgColor indexed="65"/>
          </patternFill>
        </fill>
      </ndxf>
    </rcc>
    <rcc rId="0" sId="1" dxf="1">
      <nc r="CN373">
        <f>IF(AK373=AF373,0,1)</f>
      </nc>
      <ndxf>
        <fill>
          <patternFill patternType="none">
            <bgColor indexed="65"/>
          </patternFill>
        </fill>
      </ndxf>
    </rcc>
    <rcc rId="0" sId="1" dxf="1">
      <nc r="CN374">
        <f>IF(AK374=AF374,0,1)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IF(AK375=AF375,0,1)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IF(AK376=AF376,0,1)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IF(AK377=AF377,0,1)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IF(AK378=AF378,0,1)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IF(AK379=AF379,0,1)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IF(AK380=AF380,0,1)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IF(AK381=AF381,0,1)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IF(AK382=AF382,0,1)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IF(AK383=AF383,0,1)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IF(AK384=AF384,0,1)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IF(AK385=AF385,0,1)</f>
      </nc>
      <ndxf>
        <fill>
          <patternFill patternType="none">
            <bgColor indexed="65"/>
          </patternFill>
        </fill>
      </ndxf>
    </rcc>
    <rcc rId="0" sId="1" dxf="1">
      <nc r="CN386">
        <f>IF(AK386=AF386,0,1)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IF(AK387=AF387,0,1)</f>
      </nc>
      <ndxf>
        <fill>
          <patternFill patternType="none">
            <bgColor indexed="65"/>
          </patternFill>
        </fill>
      </ndxf>
    </rcc>
    <rcc rId="0" sId="1" dxf="1">
      <nc r="CN388">
        <f>IF(AK388=AF388,0,1)</f>
      </nc>
      <ndxf>
        <fill>
          <patternFill patternType="none">
            <bgColor indexed="65"/>
          </patternFill>
        </fill>
      </ndxf>
    </rcc>
    <rcc rId="0" sId="1" dxf="1">
      <nc r="CN389">
        <f>IF(AK389=AF389,0,1)</f>
      </nc>
      <ndxf>
        <fill>
          <patternFill patternType="none">
            <bgColor indexed="65"/>
          </patternFill>
        </fill>
      </ndxf>
    </rcc>
    <rcc rId="0" sId="1" dxf="1">
      <nc r="CN390">
        <f>IF(AK390=AF390,0,1)</f>
      </nc>
      <ndxf>
        <fill>
          <patternFill patternType="none">
            <bgColor indexed="65"/>
          </patternFill>
        </fill>
      </ndxf>
    </rcc>
    <rcc rId="0" sId="1" dxf="1">
      <nc r="CN391">
        <f>IF(AK391=AF391,0,1)</f>
      </nc>
      <ndxf>
        <fill>
          <patternFill patternType="none">
            <bgColor indexed="65"/>
          </patternFill>
        </fill>
      </ndxf>
    </rcc>
    <rcc rId="0" sId="1" dxf="1">
      <nc r="CN392">
        <f>IF(AK392=AF392,0,1)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IF(AK393=AF393,0,1)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IF(AK394=AF394,0,1)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IF(AK395=AF395,0,1)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IF(AK396=AF396,0,1)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IF(AK397=AF397,0,1)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IF(AK398=AF398,0,1)</f>
      </nc>
      <ndxf>
        <fill>
          <patternFill patternType="none">
            <bgColor indexed="65"/>
          </patternFill>
        </fill>
      </ndxf>
    </rcc>
    <rcc rId="0" sId="1" dxf="1">
      <nc r="CN399">
        <f>IF(AK399=AF399,0,1)</f>
      </nc>
      <ndxf>
        <fill>
          <patternFill patternType="none">
            <bgColor indexed="65"/>
          </patternFill>
        </fill>
      </ndxf>
    </rcc>
    <rcc rId="0" sId="1" dxf="1">
      <nc r="CN400">
        <f>IF(AK400=AF400,0,1)</f>
      </nc>
      <ndxf>
        <fill>
          <patternFill patternType="none">
            <bgColor indexed="65"/>
          </patternFill>
        </fill>
      </ndxf>
    </rcc>
    <rcc rId="0" sId="1" dxf="1">
      <nc r="CN401">
        <f>IF(AK401=AF401,0,1)</f>
      </nc>
      <ndxf>
        <fill>
          <patternFill patternType="none">
            <bgColor indexed="65"/>
          </patternFill>
        </fill>
      </ndxf>
    </rcc>
    <rcc rId="0" sId="1" dxf="1">
      <nc r="CN402">
        <f>IF(AK402=AF402,0,1)</f>
      </nc>
      <ndxf>
        <fill>
          <patternFill patternType="none">
            <bgColor indexed="65"/>
          </patternFill>
        </fill>
      </ndxf>
    </rcc>
    <rcc rId="0" sId="1" dxf="1">
      <nc r="CN403">
        <f>IF(AK403=AF403,0,1)</f>
      </nc>
      <ndxf>
        <fill>
          <patternFill patternType="none">
            <bgColor indexed="65"/>
          </patternFill>
        </fill>
      </ndxf>
    </rcc>
    <rcc rId="0" sId="1" dxf="1">
      <nc r="CN404">
        <f>IF(AK404=AF404,0,1)</f>
      </nc>
      <ndxf>
        <fill>
          <patternFill patternType="none">
            <bgColor indexed="65"/>
          </patternFill>
        </fill>
      </ndxf>
    </rcc>
    <rcc rId="0" sId="1" dxf="1">
      <nc r="CN405">
        <f>IF(AK405=AF405,0,1)</f>
      </nc>
      <ndxf>
        <fill>
          <patternFill patternType="none">
            <bgColor indexed="65"/>
          </patternFill>
        </fill>
      </ndxf>
    </rcc>
    <rcc rId="0" sId="1" dxf="1">
      <nc r="CN406">
        <f>IF(AK406=AF406,0,1)</f>
      </nc>
      <ndxf>
        <fill>
          <patternFill patternType="none">
            <bgColor indexed="65"/>
          </patternFill>
        </fill>
      </ndxf>
    </rcc>
    <rcc rId="0" sId="1" dxf="1">
      <nc r="CN407">
        <f>IF(AK407=AF407,0,1)</f>
      </nc>
      <ndxf>
        <fill>
          <patternFill patternType="none">
            <bgColor indexed="65"/>
          </patternFill>
        </fill>
      </ndxf>
    </rcc>
    <rcc rId="0" sId="1" dxf="1">
      <nc r="CN408">
        <f>IF(AK408=AF408,0,1)</f>
      </nc>
      <ndxf>
        <fill>
          <patternFill patternType="none">
            <bgColor indexed="65"/>
          </patternFill>
        </fill>
      </ndxf>
    </rcc>
    <rcc rId="0" sId="1" dxf="1">
      <nc r="CN409">
        <f>IF(AK409=AF409,0,1)</f>
      </nc>
      <ndxf>
        <fill>
          <patternFill patternType="none">
            <bgColor indexed="65"/>
          </patternFill>
        </fill>
      </ndxf>
    </rcc>
    <rcc rId="0" sId="1" dxf="1">
      <nc r="CN410">
        <f>IF(AK410=AF410,0,1)</f>
      </nc>
      <ndxf>
        <fill>
          <patternFill patternType="none">
            <bgColor indexed="65"/>
          </patternFill>
        </fill>
      </ndxf>
    </rcc>
    <rcc rId="0" sId="1" dxf="1">
      <nc r="CN411">
        <f>IF(AK411=AF411,0,1)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IF(AK412=AF412,0,1)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IF(AK413=AF413,0,1)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IF(AK414=AF414,0,1)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IF(AK415=AF415,0,1)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IF(AK416=AF416,0,1)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IF(AK417=AF417,0,1)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IF(AK418=AF418,0,1)</f>
      </nc>
      <ndxf>
        <fill>
          <patternFill patternType="none">
            <bgColor indexed="65"/>
          </patternFill>
        </fill>
      </ndxf>
    </rcc>
    <rcc rId="0" sId="1" dxf="1">
      <nc r="CN419">
        <f>IF(AK419=AF419,0,1)</f>
      </nc>
      <ndxf>
        <fill>
          <patternFill patternType="none">
            <bgColor indexed="65"/>
          </patternFill>
        </fill>
      </ndxf>
    </rcc>
    <rcc rId="0" sId="1" dxf="1">
      <nc r="CN420">
        <f>IF(AK420=AF420,0,1)</f>
      </nc>
      <ndxf>
        <fill>
          <patternFill patternType="none">
            <bgColor indexed="65"/>
          </patternFill>
        </fill>
      </ndxf>
    </rcc>
    <rcc rId="0" sId="1" dxf="1">
      <nc r="CN421">
        <f>IF(AK421=AF421,0,1)</f>
      </nc>
      <ndxf>
        <fill>
          <patternFill patternType="none">
            <bgColor indexed="65"/>
          </patternFill>
        </fill>
      </ndxf>
    </rcc>
    <rcc rId="0" sId="1" dxf="1">
      <nc r="CN422">
        <f>IF(AK422=AF422,0,1)</f>
      </nc>
      <ndxf>
        <fill>
          <patternFill patternType="none">
            <bgColor indexed="65"/>
          </patternFill>
        </fill>
      </ndxf>
    </rcc>
    <rcc rId="0" sId="1" dxf="1">
      <nc r="CN423">
        <f>IF(AK423=AF423,0,1)</f>
      </nc>
      <ndxf>
        <fill>
          <patternFill patternType="none">
            <bgColor indexed="65"/>
          </patternFill>
        </fill>
      </ndxf>
    </rcc>
    <rcc rId="0" sId="1" dxf="1">
      <nc r="CN424">
        <f>IF(AK424=AF424,0,1)</f>
      </nc>
      <ndxf>
        <fill>
          <patternFill patternType="none">
            <bgColor indexed="65"/>
          </patternFill>
        </fill>
      </ndxf>
    </rcc>
    <rcc rId="0" sId="1" dxf="1">
      <nc r="CN425">
        <f>IF(AK425=AF425,0,1)</f>
      </nc>
      <ndxf>
        <fill>
          <patternFill patternType="none">
            <bgColor indexed="65"/>
          </patternFill>
        </fill>
      </ndxf>
    </rcc>
    <rcc rId="0" sId="1" dxf="1">
      <nc r="CN426">
        <f>IF(AK426=AF426,0,1)</f>
      </nc>
      <ndxf>
        <fill>
          <patternFill patternType="none">
            <bgColor indexed="65"/>
          </patternFill>
        </fill>
      </ndxf>
    </rcc>
    <rcc rId="0" sId="1" dxf="1">
      <nc r="CN427">
        <f>IF(AK427=AF427,0,1)</f>
      </nc>
      <ndxf>
        <fill>
          <patternFill patternType="none">
            <bgColor indexed="65"/>
          </patternFill>
        </fill>
      </ndxf>
    </rcc>
    <rcc rId="0" sId="1" dxf="1">
      <nc r="CN428">
        <f>IF(AK428=AF428,0,1)</f>
      </nc>
      <ndxf>
        <fill>
          <patternFill patternType="none">
            <bgColor indexed="65"/>
          </patternFill>
        </fill>
      </ndxf>
    </rcc>
    <rcc rId="0" sId="1" dxf="1">
      <nc r="CN429">
        <f>IF(AK429=AF429,0,1)</f>
      </nc>
      <ndxf>
        <fill>
          <patternFill patternType="none">
            <bgColor indexed="65"/>
          </patternFill>
        </fill>
      </ndxf>
    </rcc>
    <rcc rId="0" sId="1" dxf="1">
      <nc r="CN430">
        <f>IF(AK430=AF430,0,1)</f>
      </nc>
      <ndxf>
        <fill>
          <patternFill patternType="none">
            <bgColor indexed="65"/>
          </patternFill>
        </fill>
      </ndxf>
    </rcc>
    <rcc rId="0" sId="1" dxf="1">
      <nc r="CN431">
        <f>IF(AK431=AF431,0,1)</f>
      </nc>
      <ndxf>
        <fill>
          <patternFill patternType="none">
            <bgColor indexed="65"/>
          </patternFill>
        </fill>
      </ndxf>
    </rcc>
    <rcc rId="0" sId="1" dxf="1">
      <nc r="CN432">
        <f>IF(AK432=AF432,0,1)</f>
      </nc>
      <ndxf>
        <fill>
          <patternFill patternType="none">
            <bgColor indexed="65"/>
          </patternFill>
        </fill>
      </ndxf>
    </rcc>
    <rcc rId="0" sId="1" dxf="1">
      <nc r="CN433">
        <f>IF(AK433=AF433,0,1)</f>
      </nc>
      <ndxf>
        <fill>
          <patternFill patternType="none">
            <bgColor indexed="65"/>
          </patternFill>
        </fill>
      </ndxf>
    </rcc>
    <rcc rId="0" sId="1" dxf="1">
      <nc r="CN434">
        <f>IF(AK434=AF434,0,1)</f>
      </nc>
      <ndxf>
        <fill>
          <patternFill patternType="none">
            <bgColor indexed="65"/>
          </patternFill>
        </fill>
      </ndxf>
    </rcc>
    <rcc rId="0" sId="1" dxf="1">
      <nc r="CN435">
        <f>IF(AK435=AF435,0,1)</f>
      </nc>
      <ndxf>
        <fill>
          <patternFill patternType="none">
            <bgColor indexed="65"/>
          </patternFill>
        </fill>
      </ndxf>
    </rcc>
    <rcc rId="0" sId="1" dxf="1">
      <nc r="CN436">
        <f>IF(AK436=AF436,0,1)</f>
      </nc>
      <ndxf>
        <fill>
          <patternFill patternType="none">
            <bgColor indexed="65"/>
          </patternFill>
        </fill>
      </ndxf>
    </rcc>
    <rcc rId="0" sId="1" dxf="1">
      <nc r="CN437">
        <f>IF(AK437=AF437,0,1)</f>
      </nc>
      <ndxf>
        <fill>
          <patternFill patternType="none">
            <bgColor indexed="65"/>
          </patternFill>
        </fill>
      </ndxf>
    </rcc>
    <rcc rId="0" sId="1" dxf="1">
      <nc r="CN438">
        <f>IF(AK438=AF438,0,1)</f>
      </nc>
      <ndxf>
        <fill>
          <patternFill patternType="none">
            <bgColor indexed="65"/>
          </patternFill>
        </fill>
      </ndxf>
    </rcc>
    <rcc rId="0" sId="1" dxf="1">
      <nc r="CN439">
        <f>IF(AK439=AF439,0,1)</f>
      </nc>
      <ndxf>
        <fill>
          <patternFill patternType="none">
            <bgColor indexed="65"/>
          </patternFill>
        </fill>
      </ndxf>
    </rcc>
    <rcc rId="0" sId="1" dxf="1">
      <nc r="CN440">
        <f>IF(AK440=AF440,0,1)</f>
      </nc>
      <ndxf>
        <fill>
          <patternFill patternType="none">
            <bgColor indexed="65"/>
          </patternFill>
        </fill>
      </ndxf>
    </rcc>
    <rcc rId="0" sId="1" dxf="1">
      <nc r="CN441">
        <f>IF(AK441=AF441,0,1)</f>
      </nc>
      <ndxf>
        <fill>
          <patternFill patternType="none">
            <bgColor indexed="65"/>
          </patternFill>
        </fill>
      </ndxf>
    </rcc>
    <rcc rId="0" sId="1" dxf="1">
      <nc r="CN442">
        <f>IF(AK442=AF442,0,1)</f>
      </nc>
      <ndxf>
        <fill>
          <patternFill patternType="none">
            <bgColor indexed="65"/>
          </patternFill>
        </fill>
      </ndxf>
    </rcc>
    <rcc rId="0" sId="1" dxf="1">
      <nc r="CN443">
        <f>IF(AK443=AF443,0,1)</f>
      </nc>
      <ndxf>
        <fill>
          <patternFill patternType="none">
            <bgColor indexed="65"/>
          </patternFill>
        </fill>
      </ndxf>
    </rcc>
    <rcc rId="0" sId="1" dxf="1">
      <nc r="CN444">
        <f>IF(AK444=AF444,0,1)</f>
      </nc>
      <ndxf>
        <fill>
          <patternFill patternType="none">
            <bgColor indexed="65"/>
          </patternFill>
        </fill>
      </ndxf>
    </rcc>
    <rcc rId="0" sId="1" dxf="1">
      <nc r="CN445">
        <f>IF(AK445=AF445,0,1)</f>
      </nc>
      <ndxf>
        <fill>
          <patternFill patternType="none">
            <bgColor indexed="65"/>
          </patternFill>
        </fill>
      </ndxf>
    </rcc>
    <rcc rId="0" sId="1" dxf="1">
      <nc r="CN446">
        <f>IF(AK446=AF446,0,1)</f>
      </nc>
      <ndxf>
        <fill>
          <patternFill patternType="none">
            <bgColor indexed="65"/>
          </patternFill>
        </fill>
      </ndxf>
    </rcc>
    <rcc rId="0" sId="1" dxf="1">
      <nc r="CN447">
        <f>IF(AK447=AF447,0,1)</f>
      </nc>
      <ndxf>
        <fill>
          <patternFill patternType="none">
            <bgColor indexed="65"/>
          </patternFill>
        </fill>
      </ndxf>
    </rcc>
    <rcc rId="0" sId="1" dxf="1">
      <nc r="CN448">
        <f>IF(AK448=AF448,0,1)</f>
      </nc>
      <ndxf>
        <fill>
          <patternFill patternType="none">
            <bgColor indexed="65"/>
          </patternFill>
        </fill>
      </ndxf>
    </rcc>
    <rcc rId="0" sId="1" dxf="1">
      <nc r="CN449">
        <f>IF(AK449=AF449,0,1)</f>
      </nc>
      <ndxf>
        <fill>
          <patternFill patternType="none">
            <bgColor indexed="65"/>
          </patternFill>
        </fill>
      </ndxf>
    </rcc>
    <rcc rId="0" sId="1" dxf="1">
      <nc r="CN450">
        <f>IF(AK450=AF450,0,1)</f>
      </nc>
      <ndxf>
        <fill>
          <patternFill patternType="none">
            <bgColor indexed="65"/>
          </patternFill>
        </fill>
      </ndxf>
    </rcc>
    <rcc rId="0" sId="1" dxf="1">
      <nc r="CN451">
        <f>IF(AK451=AF451,0,1)</f>
      </nc>
      <ndxf>
        <fill>
          <patternFill patternType="none">
            <bgColor indexed="65"/>
          </patternFill>
        </fill>
      </ndxf>
    </rcc>
    <rcc rId="0" sId="1" dxf="1">
      <nc r="CN452">
        <f>IF(AK452=AF452,0,1)</f>
      </nc>
      <ndxf>
        <fill>
          <patternFill patternType="none">
            <bgColor indexed="65"/>
          </patternFill>
        </fill>
      </ndxf>
    </rcc>
    <rcc rId="0" sId="1" dxf="1">
      <nc r="CN453">
        <f>IF(AK453=AF453,0,1)</f>
      </nc>
      <ndxf>
        <fill>
          <patternFill patternType="none">
            <bgColor indexed="65"/>
          </patternFill>
        </fill>
      </ndxf>
    </rcc>
    <rcc rId="0" sId="1" dxf="1">
      <nc r="CN454">
        <f>IF(AK454=AF454,0,1)</f>
      </nc>
      <ndxf>
        <fill>
          <patternFill patternType="none">
            <bgColor indexed="65"/>
          </patternFill>
        </fill>
      </ndxf>
    </rcc>
    <rcc rId="0" sId="1" dxf="1">
      <nc r="CN455">
        <f>IF(AK455=AF455,0,1)</f>
      </nc>
      <ndxf>
        <fill>
          <patternFill patternType="none">
            <bgColor indexed="65"/>
          </patternFill>
        </fill>
      </ndxf>
    </rcc>
    <rcc rId="0" sId="1" dxf="1">
      <nc r="CN456">
        <f>IF(AK456=AF456,0,1)</f>
      </nc>
      <ndxf>
        <fill>
          <patternFill patternType="none">
            <bgColor indexed="65"/>
          </patternFill>
        </fill>
      </ndxf>
    </rcc>
    <rcc rId="0" sId="1" dxf="1">
      <nc r="CN457">
        <f>IF(AK457=AF457,0,1)</f>
      </nc>
      <ndxf>
        <fill>
          <patternFill patternType="none">
            <bgColor indexed="65"/>
          </patternFill>
        </fill>
      </ndxf>
    </rcc>
    <rcc rId="0" sId="1" dxf="1">
      <nc r="CN458">
        <f>IF(AK458=AF458,0,1)</f>
      </nc>
      <ndxf>
        <fill>
          <patternFill patternType="none">
            <bgColor indexed="65"/>
          </patternFill>
        </fill>
      </ndxf>
    </rcc>
    <rcc rId="0" sId="1" dxf="1">
      <nc r="CN459">
        <f>IF(AK459=AF459,0,1)</f>
      </nc>
      <ndxf>
        <fill>
          <patternFill patternType="none">
            <bgColor indexed="65"/>
          </patternFill>
        </fill>
      </ndxf>
    </rcc>
    <rcc rId="0" sId="1" dxf="1">
      <nc r="CN460">
        <f>IF(AK460=AF460,0,1)</f>
      </nc>
      <ndxf>
        <fill>
          <patternFill patternType="none">
            <bgColor indexed="65"/>
          </patternFill>
        </fill>
      </ndxf>
    </rcc>
    <rcc rId="0" sId="1" dxf="1">
      <nc r="CN461">
        <f>IF(AK461=AF461,0,1)</f>
      </nc>
      <ndxf>
        <fill>
          <patternFill patternType="none">
            <bgColor indexed="65"/>
          </patternFill>
        </fill>
      </ndxf>
    </rcc>
    <rcc rId="0" sId="1" dxf="1">
      <nc r="CN462">
        <f>IF(AK462=AF462,0,1)</f>
      </nc>
      <ndxf>
        <fill>
          <patternFill patternType="none">
            <bgColor indexed="65"/>
          </patternFill>
        </fill>
      </ndxf>
    </rcc>
    <rcc rId="0" sId="1" dxf="1">
      <nc r="CN463">
        <f>IF(AK463=AF463,0,1)</f>
      </nc>
      <ndxf>
        <fill>
          <patternFill patternType="none">
            <bgColor indexed="65"/>
          </patternFill>
        </fill>
      </ndxf>
    </rcc>
    <rcc rId="0" sId="1" dxf="1">
      <nc r="CN464">
        <f>IF(AK464=AF464,0,1)</f>
      </nc>
      <ndxf>
        <fill>
          <patternFill patternType="none">
            <bgColor indexed="65"/>
          </patternFill>
        </fill>
      </ndxf>
    </rcc>
    <rcc rId="0" sId="1" dxf="1">
      <nc r="CN465">
        <f>IF(AK465=AF465,0,1)</f>
      </nc>
      <ndxf>
        <fill>
          <patternFill patternType="none">
            <bgColor indexed="65"/>
          </patternFill>
        </fill>
      </ndxf>
    </rcc>
    <rcc rId="0" sId="1" dxf="1">
      <nc r="CN466">
        <f>IF(AK466=AF466,0,1)</f>
      </nc>
      <ndxf>
        <fill>
          <patternFill patternType="none">
            <bgColor indexed="65"/>
          </patternFill>
        </fill>
      </ndxf>
    </rcc>
    <rcc rId="0" sId="1" dxf="1">
      <nc r="CN467">
        <f>IF(AK467=AF467,0,1)</f>
      </nc>
      <ndxf>
        <fill>
          <patternFill patternType="none">
            <bgColor indexed="65"/>
          </patternFill>
        </fill>
      </ndxf>
    </rcc>
    <rcc rId="0" sId="1" dxf="1">
      <nc r="CN468">
        <f>IF(AK468=AF468,0,1)</f>
      </nc>
      <ndxf>
        <fill>
          <patternFill patternType="none">
            <bgColor indexed="65"/>
          </patternFill>
        </fill>
      </ndxf>
    </rcc>
    <rcc rId="0" sId="1" dxf="1">
      <nc r="CN469">
        <f>IF(AK469=AF469,0,1)</f>
      </nc>
      <ndxf>
        <fill>
          <patternFill patternType="none">
            <bgColor indexed="65"/>
          </patternFill>
        </fill>
      </ndxf>
    </rcc>
    <rcc rId="0" sId="1" dxf="1">
      <nc r="CN470">
        <f>IF(AK470=AF470,0,1)</f>
      </nc>
      <ndxf>
        <fill>
          <patternFill patternType="none">
            <bgColor indexed="65"/>
          </patternFill>
        </fill>
      </ndxf>
    </rcc>
    <rcc rId="0" sId="1" dxf="1">
      <nc r="CN471">
        <f>IF(AK471=AF471,0,1)</f>
      </nc>
      <ndxf>
        <fill>
          <patternFill patternType="none">
            <bgColor indexed="65"/>
          </patternFill>
        </fill>
      </ndxf>
    </rcc>
    <rcc rId="0" sId="1" dxf="1">
      <nc r="CN472">
        <f>IF(AK472=AF472,0,1)</f>
      </nc>
      <ndxf>
        <fill>
          <patternFill patternType="none">
            <bgColor indexed="65"/>
          </patternFill>
        </fill>
      </ndxf>
    </rcc>
    <rcc rId="0" sId="1" dxf="1">
      <nc r="CN473">
        <f>IF(AK473=AF473,0,1)</f>
      </nc>
      <ndxf>
        <fill>
          <patternFill patternType="none">
            <bgColor indexed="65"/>
          </patternFill>
        </fill>
      </ndxf>
    </rcc>
    <rcc rId="0" sId="1" dxf="1">
      <nc r="CN474">
        <f>IF(AK474=AF474,0,1)</f>
      </nc>
      <ndxf>
        <fill>
          <patternFill patternType="none">
            <bgColor indexed="65"/>
          </patternFill>
        </fill>
      </ndxf>
    </rcc>
    <rcc rId="0" sId="1" dxf="1">
      <nc r="CN475">
        <f>IF(AK475=AF475,0,1)</f>
      </nc>
      <ndxf>
        <fill>
          <patternFill patternType="none">
            <bgColor indexed="65"/>
          </patternFill>
        </fill>
      </ndxf>
    </rcc>
    <rcc rId="0" sId="1" dxf="1">
      <nc r="CN476">
        <f>IF(AK476=AF476,0,1)</f>
      </nc>
      <ndxf>
        <fill>
          <patternFill patternType="none">
            <bgColor indexed="65"/>
          </patternFill>
        </fill>
      </ndxf>
    </rcc>
    <rcc rId="0" sId="1" dxf="1">
      <nc r="CN477">
        <f>IF(AK477=AF477,0,1)</f>
      </nc>
      <ndxf>
        <fill>
          <patternFill patternType="none">
            <bgColor indexed="65"/>
          </patternFill>
        </fill>
      </ndxf>
    </rcc>
    <rcc rId="0" sId="1" dxf="1">
      <nc r="CN478">
        <f>IF(AK478=AF478,0,1)</f>
      </nc>
      <ndxf>
        <fill>
          <patternFill patternType="none">
            <bgColor indexed="65"/>
          </patternFill>
        </fill>
      </ndxf>
    </rcc>
    <rcc rId="0" sId="1" dxf="1">
      <nc r="CN479">
        <f>IF(AK479=AF479,0,1)</f>
      </nc>
      <ndxf>
        <fill>
          <patternFill patternType="none">
            <bgColor indexed="65"/>
          </patternFill>
        </fill>
      </ndxf>
    </rcc>
    <rcc rId="0" sId="1" dxf="1">
      <nc r="CN480">
        <f>IF(AK480=AF480,0,1)</f>
      </nc>
      <ndxf>
        <fill>
          <patternFill patternType="none">
            <bgColor indexed="65"/>
          </patternFill>
        </fill>
      </ndxf>
    </rcc>
    <rcc rId="0" sId="1" dxf="1">
      <nc r="CN481">
        <f>IF(AK481=AF481,0,1)</f>
      </nc>
      <ndxf>
        <fill>
          <patternFill patternType="none">
            <bgColor indexed="65"/>
          </patternFill>
        </fill>
      </ndxf>
    </rcc>
    <rcc rId="0" sId="1" dxf="1">
      <nc r="CN482">
        <f>IF(AK482=AF482,0,1)</f>
      </nc>
      <ndxf>
        <fill>
          <patternFill patternType="none">
            <bgColor indexed="65"/>
          </patternFill>
        </fill>
      </ndxf>
    </rcc>
    <rcc rId="0" sId="1" dxf="1">
      <nc r="CN483">
        <f>IF(AK483=AF483,0,1)</f>
      </nc>
      <ndxf>
        <fill>
          <patternFill patternType="none">
            <bgColor indexed="65"/>
          </patternFill>
        </fill>
      </ndxf>
    </rcc>
    <rcc rId="0" sId="1" dxf="1">
      <nc r="CN484">
        <f>IF(AK484=AF484,0,1)</f>
      </nc>
      <ndxf>
        <fill>
          <patternFill patternType="none">
            <bgColor indexed="65"/>
          </patternFill>
        </fill>
      </ndxf>
    </rcc>
    <rcc rId="0" sId="1" dxf="1">
      <nc r="CN485">
        <f>IF(AK485=AF485,0,1)</f>
      </nc>
      <ndxf>
        <fill>
          <patternFill patternType="none">
            <bgColor indexed="65"/>
          </patternFill>
        </fill>
      </ndxf>
    </rcc>
    <rcc rId="0" sId="1" dxf="1">
      <nc r="CN486">
        <f>IF(AK486=AF486,0,1)</f>
      </nc>
      <ndxf>
        <fill>
          <patternFill patternType="none">
            <bgColor indexed="65"/>
          </patternFill>
        </fill>
      </ndxf>
    </rcc>
    <rcc rId="0" sId="1" dxf="1">
      <nc r="CN487">
        <f>IF(AK487=AF487,0,1)</f>
      </nc>
      <ndxf>
        <fill>
          <patternFill patternType="none">
            <bgColor indexed="65"/>
          </patternFill>
        </fill>
      </ndxf>
    </rcc>
    <rcc rId="0" sId="1" dxf="1">
      <nc r="CN488">
        <f>IF(AK488=AF488,0,1)</f>
      </nc>
      <ndxf>
        <fill>
          <patternFill patternType="none">
            <bgColor indexed="65"/>
          </patternFill>
        </fill>
      </ndxf>
    </rcc>
    <rcc rId="0" sId="1" dxf="1">
      <nc r="CN489">
        <f>IF(AK489=AF489,0,1)</f>
      </nc>
      <ndxf>
        <fill>
          <patternFill patternType="none">
            <bgColor indexed="65"/>
          </patternFill>
        </fill>
      </ndxf>
    </rcc>
    <rcc rId="0" sId="1" dxf="1">
      <nc r="CN490">
        <f>IF(AK490=AF490,0,1)</f>
      </nc>
      <ndxf>
        <fill>
          <patternFill patternType="none">
            <bgColor indexed="65"/>
          </patternFill>
        </fill>
      </ndxf>
    </rcc>
    <rcc rId="0" sId="1" dxf="1">
      <nc r="CN491">
        <f>IF(AK491=AF491,0,1)</f>
      </nc>
      <ndxf>
        <fill>
          <patternFill patternType="none">
            <bgColor indexed="65"/>
          </patternFill>
        </fill>
      </ndxf>
    </rcc>
    <rcc rId="0" sId="1" dxf="1">
      <nc r="CN492">
        <f>IF(AK492=AF492,0,1)</f>
      </nc>
      <ndxf>
        <fill>
          <patternFill patternType="none">
            <bgColor indexed="65"/>
          </patternFill>
        </fill>
      </ndxf>
    </rcc>
    <rcc rId="0" sId="1" dxf="1">
      <nc r="CN493">
        <f>IF(AK493=AF493,0,1)</f>
      </nc>
      <ndxf>
        <fill>
          <patternFill patternType="none">
            <bgColor indexed="65"/>
          </patternFill>
        </fill>
      </ndxf>
    </rcc>
    <rcc rId="0" sId="1" dxf="1">
      <nc r="CN494">
        <f>IF(AK494=AF494,0,1)</f>
      </nc>
      <ndxf>
        <fill>
          <patternFill patternType="none">
            <bgColor indexed="65"/>
          </patternFill>
        </fill>
      </ndxf>
    </rcc>
    <rcc rId="0" sId="1" dxf="1">
      <nc r="CN495">
        <f>IF(AK495=AF495,0,1)</f>
      </nc>
      <ndxf>
        <fill>
          <patternFill patternType="none">
            <bgColor indexed="65"/>
          </patternFill>
        </fill>
      </ndxf>
    </rcc>
    <rcc rId="0" sId="1" dxf="1">
      <nc r="CN496">
        <f>IF(AK496=AF496,0,1)</f>
      </nc>
      <ndxf>
        <fill>
          <patternFill patternType="none">
            <bgColor indexed="65"/>
          </patternFill>
        </fill>
      </ndxf>
    </rcc>
    <rcc rId="0" sId="1" dxf="1">
      <nc r="CN497">
        <f>IF(AK497=AF497,0,1)</f>
      </nc>
      <ndxf>
        <fill>
          <patternFill patternType="none">
            <bgColor indexed="65"/>
          </patternFill>
        </fill>
      </ndxf>
    </rcc>
    <rcc rId="0" sId="1" dxf="1">
      <nc r="CN498">
        <f>IF(AK498=AF498,0,1)</f>
      </nc>
      <ndxf>
        <fill>
          <patternFill patternType="none">
            <bgColor indexed="65"/>
          </patternFill>
        </fill>
      </ndxf>
    </rcc>
    <rcc rId="0" sId="1" dxf="1">
      <nc r="CN499">
        <f>IF(AK499=AF499,0,1)</f>
      </nc>
      <ndxf>
        <fill>
          <patternFill patternType="none">
            <bgColor indexed="65"/>
          </patternFill>
        </fill>
      </ndxf>
    </rcc>
    <rcc rId="0" sId="1" dxf="1">
      <nc r="CN500">
        <f>IF(AK500=AF500,0,1)</f>
      </nc>
      <ndxf>
        <fill>
          <patternFill patternType="none">
            <bgColor indexed="65"/>
          </patternFill>
        </fill>
      </ndxf>
    </rcc>
    <rcc rId="0" sId="1" dxf="1">
      <nc r="CN501">
        <f>IF(AK501=AF501,0,1)</f>
      </nc>
      <ndxf>
        <fill>
          <patternFill patternType="none">
            <bgColor indexed="65"/>
          </patternFill>
        </fill>
      </ndxf>
    </rcc>
    <rcc rId="0" sId="1" dxf="1">
      <nc r="CN502">
        <f>IF(AK502=AF502,0,1)</f>
      </nc>
      <ndxf>
        <fill>
          <patternFill patternType="none">
            <bgColor indexed="65"/>
          </patternFill>
        </fill>
      </ndxf>
    </rcc>
    <rcc rId="0" sId="1" dxf="1">
      <nc r="CN503">
        <f>IF(AK503=AF503,0,1)</f>
      </nc>
      <ndxf>
        <fill>
          <patternFill patternType="none">
            <bgColor indexed="65"/>
          </patternFill>
        </fill>
      </ndxf>
    </rcc>
    <rcc rId="0" sId="1" dxf="1">
      <nc r="CN504">
        <f>IF(AK504=AF504,0,1)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IF(AK505=AF505,0,1)</f>
      </nc>
      <ndxf>
        <fill>
          <patternFill patternType="none">
            <bgColor indexed="65"/>
          </patternFill>
        </fill>
      </ndxf>
    </rcc>
    <rcc rId="0" sId="1" dxf="1">
      <nc r="CN506">
        <f>IF(AK506=AF506,0,1)</f>
      </nc>
      <ndxf>
        <fill>
          <patternFill patternType="none">
            <bgColor indexed="65"/>
          </patternFill>
        </fill>
      </ndxf>
    </rcc>
    <rcc rId="0" sId="1" dxf="1">
      <nc r="CN507">
        <f>IF(AK507=AF507,0,1)</f>
      </nc>
      <ndxf>
        <fill>
          <patternFill patternType="none">
            <bgColor indexed="65"/>
          </patternFill>
        </fill>
      </ndxf>
    </rcc>
    <rcc rId="0" sId="1" dxf="1">
      <nc r="CN508">
        <f>IF(AK508=AF508,0,1)</f>
      </nc>
      <ndxf>
        <fill>
          <patternFill patternType="none">
            <bgColor indexed="65"/>
          </patternFill>
        </fill>
      </ndxf>
    </rcc>
    <rcc rId="0" sId="1" dxf="1">
      <nc r="CN509">
        <f>IF(AK509=AF509,0,1)</f>
      </nc>
      <ndxf>
        <fill>
          <patternFill patternType="none">
            <bgColor indexed="65"/>
          </patternFill>
        </fill>
      </ndxf>
    </rcc>
    <rcc rId="0" sId="1" dxf="1">
      <nc r="CN510">
        <f>IF(AK510=AF510,0,1)</f>
      </nc>
      <ndxf>
        <fill>
          <patternFill patternType="none">
            <bgColor indexed="65"/>
          </patternFill>
        </fill>
      </ndxf>
    </rcc>
    <rcc rId="0" sId="1" dxf="1">
      <nc r="CN511">
        <f>IF(AK511=AF511,0,1)</f>
      </nc>
      <ndxf>
        <fill>
          <patternFill patternType="none">
            <bgColor indexed="65"/>
          </patternFill>
        </fill>
      </ndxf>
    </rcc>
    <rcc rId="0" sId="1" dxf="1">
      <nc r="CN512">
        <f>IF(AK512=AF512,0,1)</f>
      </nc>
      <ndxf>
        <fill>
          <patternFill patternType="none">
            <bgColor indexed="65"/>
          </patternFill>
        </fill>
      </ndxf>
    </rcc>
    <rcc rId="0" sId="1" dxf="1">
      <nc r="CN513">
        <f>IF(AK513=AF513,0,1)</f>
      </nc>
      <ndxf>
        <fill>
          <patternFill patternType="none">
            <bgColor indexed="65"/>
          </patternFill>
        </fill>
      </ndxf>
    </rcc>
    <rcc rId="0" sId="1" dxf="1">
      <nc r="CN514">
        <f>IF(AK514=AF514,0,1)</f>
      </nc>
      <ndxf>
        <fill>
          <patternFill patternType="none">
            <bgColor indexed="65"/>
          </patternFill>
        </fill>
      </ndxf>
    </rcc>
    <rcc rId="0" sId="1" dxf="1">
      <nc r="CN515">
        <f>IF(AK515=AF515,0,1)</f>
      </nc>
      <ndxf>
        <fill>
          <patternFill patternType="none">
            <bgColor indexed="65"/>
          </patternFill>
        </fill>
      </ndxf>
    </rcc>
    <rcc rId="0" sId="1" dxf="1">
      <nc r="CN516">
        <f>IF(AK516=AF516,0,1)</f>
      </nc>
      <ndxf>
        <fill>
          <patternFill patternType="none">
            <bgColor indexed="65"/>
          </patternFill>
        </fill>
      </ndxf>
    </rcc>
    <rcc rId="0" sId="1" dxf="1">
      <nc r="CN517">
        <f>IF(AK517=AF517,0,1)</f>
      </nc>
      <ndxf>
        <fill>
          <patternFill patternType="none">
            <bgColor indexed="65"/>
          </patternFill>
        </fill>
      </ndxf>
    </rcc>
    <rcc rId="0" sId="1" dxf="1">
      <nc r="CN518">
        <f>IF(AK518=AF518,0,1)</f>
      </nc>
      <ndxf>
        <fill>
          <patternFill patternType="none">
            <bgColor indexed="65"/>
          </patternFill>
        </fill>
      </ndxf>
    </rcc>
    <rcc rId="0" sId="1" dxf="1">
      <nc r="CN519">
        <f>IF(AK519=AF519,0,1)</f>
      </nc>
      <ndxf>
        <fill>
          <patternFill patternType="none">
            <bgColor indexed="65"/>
          </patternFill>
        </fill>
      </ndxf>
    </rcc>
    <rcc rId="0" sId="1" dxf="1">
      <nc r="CN520">
        <f>IF(AK520=AF520,0,1)</f>
      </nc>
      <ndxf>
        <fill>
          <patternFill patternType="none">
            <bgColor indexed="65"/>
          </patternFill>
        </fill>
      </ndxf>
    </rcc>
    <rcc rId="0" sId="1" dxf="1">
      <nc r="CN521">
        <f>IF(AK521=AF521,0,1)</f>
      </nc>
      <ndxf>
        <fill>
          <patternFill patternType="none">
            <bgColor indexed="65"/>
          </patternFill>
        </fill>
      </ndxf>
    </rcc>
    <rcc rId="0" sId="1" dxf="1">
      <nc r="CN522">
        <f>IF(AK522=AF522,0,1)</f>
      </nc>
      <ndxf>
        <fill>
          <patternFill patternType="none">
            <bgColor indexed="65"/>
          </patternFill>
        </fill>
      </ndxf>
    </rcc>
    <rcc rId="0" sId="1" dxf="1">
      <nc r="CN523">
        <f>IF(AK523=AF523,0,1)</f>
      </nc>
      <ndxf>
        <fill>
          <patternFill patternType="none">
            <bgColor indexed="65"/>
          </patternFill>
        </fill>
      </ndxf>
    </rcc>
    <rcc rId="0" sId="1" dxf="1">
      <nc r="CN524">
        <f>IF(AK524=AF524,0,1)</f>
      </nc>
      <ndxf>
        <fill>
          <patternFill patternType="none">
            <bgColor indexed="65"/>
          </patternFill>
        </fill>
      </ndxf>
    </rcc>
    <rcc rId="0" sId="1" dxf="1">
      <nc r="CN525">
        <f>IF(AK525=AF525,0,1)</f>
      </nc>
      <ndxf>
        <fill>
          <patternFill patternType="none">
            <bgColor indexed="65"/>
          </patternFill>
        </fill>
      </ndxf>
    </rcc>
    <rcc rId="0" sId="1" dxf="1">
      <nc r="CN526">
        <f>IF(AK526=AF526,0,1)</f>
      </nc>
      <ndxf>
        <fill>
          <patternFill patternType="none">
            <bgColor indexed="65"/>
          </patternFill>
        </fill>
      </ndxf>
    </rcc>
    <rcc rId="0" sId="1" dxf="1">
      <nc r="CN527">
        <f>IF(AK527=AF527,0,1)</f>
      </nc>
      <ndxf>
        <fill>
          <patternFill patternType="none">
            <bgColor indexed="65"/>
          </patternFill>
        </fill>
      </ndxf>
    </rcc>
    <rcc rId="0" sId="1" dxf="1">
      <nc r="CN528">
        <f>IF(AK528=AF528,0,1)</f>
      </nc>
      <ndxf>
        <fill>
          <patternFill patternType="none">
            <bgColor indexed="65"/>
          </patternFill>
        </fill>
      </ndxf>
    </rcc>
    <rcc rId="0" sId="1" dxf="1">
      <nc r="CN529">
        <f>IF(AK529=AF529,0,1)</f>
      </nc>
      <ndxf>
        <fill>
          <patternFill patternType="none">
            <bgColor indexed="65"/>
          </patternFill>
        </fill>
      </ndxf>
    </rcc>
    <rcc rId="0" sId="1" dxf="1">
      <nc r="CN530">
        <f>IF(AK530=AF530,0,1)</f>
      </nc>
      <ndxf>
        <fill>
          <patternFill patternType="none">
            <bgColor indexed="65"/>
          </patternFill>
        </fill>
      </ndxf>
    </rcc>
    <rcc rId="0" sId="1" dxf="1">
      <nc r="CN531">
        <f>IF(AK531=AF531,0,1)</f>
      </nc>
      <ndxf>
        <fill>
          <patternFill patternType="none">
            <bgColor indexed="65"/>
          </patternFill>
        </fill>
      </ndxf>
    </rcc>
    <rcc rId="0" sId="1" dxf="1">
      <nc r="CN532">
        <f>IF(AK532=AF532,0,1)</f>
      </nc>
      <ndxf>
        <fill>
          <patternFill patternType="none">
            <bgColor indexed="65"/>
          </patternFill>
        </fill>
      </ndxf>
    </rcc>
    <rcc rId="0" sId="1" dxf="1">
      <nc r="CN533">
        <f>IF(AK533=AF533,0,1)</f>
      </nc>
      <ndxf>
        <fill>
          <patternFill patternType="none">
            <bgColor indexed="65"/>
          </patternFill>
        </fill>
      </ndxf>
    </rcc>
    <rcc rId="0" sId="1" dxf="1">
      <nc r="CN534">
        <f>IF(AK534=AF534,0,1)</f>
      </nc>
      <ndxf>
        <fill>
          <patternFill patternType="none">
            <bgColor indexed="65"/>
          </patternFill>
        </fill>
      </ndxf>
    </rcc>
    <rcc rId="0" sId="1" dxf="1">
      <nc r="CN535">
        <f>IF(AK535=AF535,0,1)</f>
      </nc>
      <ndxf>
        <fill>
          <patternFill patternType="none">
            <bgColor indexed="65"/>
          </patternFill>
        </fill>
      </ndxf>
    </rcc>
    <rcc rId="0" sId="1" dxf="1">
      <nc r="CN536">
        <f>IF(AK536=AF536,0,1)</f>
      </nc>
      <ndxf>
        <fill>
          <patternFill patternType="none">
            <bgColor indexed="65"/>
          </patternFill>
        </fill>
      </ndxf>
    </rcc>
    <rcc rId="0" sId="1" dxf="1">
      <nc r="CN537">
        <f>IF(AK537=AF537,0,1)</f>
      </nc>
      <ndxf>
        <fill>
          <patternFill patternType="none">
            <bgColor indexed="65"/>
          </patternFill>
        </fill>
      </ndxf>
    </rcc>
    <rcc rId="0" sId="1" dxf="1">
      <nc r="CN538">
        <f>IF(AK538=AF538,0,1)</f>
      </nc>
      <ndxf>
        <fill>
          <patternFill patternType="none">
            <bgColor indexed="65"/>
          </patternFill>
        </fill>
      </ndxf>
    </rcc>
    <rcc rId="0" sId="1" dxf="1">
      <nc r="CN539">
        <f>IF(AK539=AF539,0,1)</f>
      </nc>
      <ndxf>
        <fill>
          <patternFill patternType="none">
            <bgColor indexed="65"/>
          </patternFill>
        </fill>
      </ndxf>
    </rcc>
    <rcc rId="0" sId="1" dxf="1">
      <nc r="CN540">
        <f>IF(AK540=AF540,0,1)</f>
      </nc>
      <ndxf>
        <fill>
          <patternFill patternType="none">
            <bgColor indexed="65"/>
          </patternFill>
        </fill>
      </ndxf>
    </rcc>
    <rcc rId="0" sId="1" dxf="1">
      <nc r="CN541">
        <f>IF(AK541=AF541,0,1)</f>
      </nc>
      <ndxf>
        <fill>
          <patternFill patternType="none">
            <bgColor indexed="65"/>
          </patternFill>
        </fill>
      </ndxf>
    </rcc>
    <rcc rId="0" sId="1" dxf="1">
      <nc r="CN542">
        <f>IF(AK542=AF542,0,1)</f>
      </nc>
      <ndxf>
        <fill>
          <patternFill patternType="none">
            <bgColor indexed="65"/>
          </patternFill>
        </fill>
      </ndxf>
    </rcc>
    <rcc rId="0" sId="1" dxf="1">
      <nc r="CN543">
        <f>IF(AK543=AF543,0,1)</f>
      </nc>
      <ndxf>
        <fill>
          <patternFill patternType="none">
            <bgColor indexed="65"/>
          </patternFill>
        </fill>
      </ndxf>
    </rcc>
    <rcc rId="0" sId="1" dxf="1">
      <nc r="CN544">
        <f>IF(AK544=AF544,0,1)</f>
      </nc>
      <ndxf>
        <fill>
          <patternFill patternType="none">
            <bgColor indexed="65"/>
          </patternFill>
        </fill>
      </ndxf>
    </rcc>
    <rcc rId="0" sId="1" dxf="1">
      <nc r="CN545">
        <f>IF(AK545=AF545,0,1)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IF(AK546=AF546,0,1)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IF(AK547=AF547,0,1)</f>
      </nc>
      <ndxf>
        <fill>
          <patternFill patternType="none">
            <bgColor indexed="65"/>
          </patternFill>
        </fill>
      </ndxf>
    </rcc>
    <rcc rId="0" sId="1" dxf="1">
      <nc r="CN548">
        <f>IF(AK548=AF548,0,1)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IF(AK549=AF549,0,1)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IF(AK550=AF550,0,1)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IF(AK551=AF551,0,1)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IF(AK552=AF552,0,1)</f>
      </nc>
      <ndxf>
        <fill>
          <patternFill patternType="none">
            <bgColor indexed="65"/>
          </patternFill>
        </fill>
      </ndxf>
    </rcc>
    <rcc rId="0" sId="1" dxf="1">
      <nc r="CN553">
        <f>IF(AK553=AF553,0,1)</f>
      </nc>
      <ndxf>
        <fill>
          <patternFill patternType="none">
            <bgColor indexed="65"/>
          </patternFill>
        </fill>
      </ndxf>
    </rcc>
    <rcc rId="0" sId="1" dxf="1">
      <nc r="CN554">
        <f>IF(AK554=AF554,0,1)</f>
      </nc>
      <ndxf>
        <fill>
          <patternFill patternType="none">
            <bgColor indexed="65"/>
          </patternFill>
        </fill>
      </ndxf>
    </rcc>
    <rcc rId="0" sId="1" dxf="1">
      <nc r="CN555">
        <f>IF(AK555=AF555,0,1)</f>
      </nc>
      <ndxf>
        <fill>
          <patternFill patternType="none">
            <bgColor indexed="65"/>
          </patternFill>
        </fill>
      </ndxf>
    </rcc>
    <rcc rId="0" sId="1" dxf="1">
      <nc r="CN556">
        <f>IF(AK556=AF556,0,1)</f>
      </nc>
      <ndxf>
        <fill>
          <patternFill patternType="none">
            <bgColor indexed="65"/>
          </patternFill>
        </fill>
      </ndxf>
    </rcc>
    <rcc rId="0" sId="1" dxf="1">
      <nc r="CN557">
        <f>IF(AK557=AF557,0,1)</f>
      </nc>
      <ndxf>
        <fill>
          <patternFill patternType="none">
            <bgColor indexed="65"/>
          </patternFill>
        </fill>
      </ndxf>
    </rcc>
    <rcc rId="0" sId="1" dxf="1">
      <nc r="CN558">
        <f>IF(AK558=AF558,0,1)</f>
      </nc>
      <ndxf>
        <fill>
          <patternFill patternType="none">
            <bgColor indexed="65"/>
          </patternFill>
        </fill>
      </ndxf>
    </rcc>
    <rcc rId="0" sId="1" dxf="1">
      <nc r="CN559">
        <f>IF(AK559=AF559,0,1)</f>
      </nc>
      <ndxf>
        <fill>
          <patternFill patternType="none">
            <bgColor indexed="65"/>
          </patternFill>
        </fill>
      </ndxf>
    </rcc>
    <rcc rId="0" sId="1" dxf="1">
      <nc r="CN560">
        <f>IF(AK560=AF560,0,1)</f>
      </nc>
      <ndxf>
        <fill>
          <patternFill patternType="none">
            <bgColor indexed="65"/>
          </patternFill>
        </fill>
      </ndxf>
    </rcc>
    <rcc rId="0" sId="1" dxf="1">
      <nc r="CN561">
        <f>IF(AK561=AF561,0,1)</f>
      </nc>
      <ndxf>
        <fill>
          <patternFill patternType="none">
            <bgColor indexed="65"/>
          </patternFill>
        </fill>
      </ndxf>
    </rcc>
    <rcc rId="0" sId="1" dxf="1">
      <nc r="CN562">
        <f>IF(AK562=AF562,0,1)</f>
      </nc>
      <ndxf>
        <fill>
          <patternFill patternType="none">
            <bgColor indexed="65"/>
          </patternFill>
        </fill>
      </ndxf>
    </rcc>
    <rcc rId="0" sId="1" dxf="1">
      <nc r="CN563">
        <f>IF(AK563=AF563,0,1)</f>
      </nc>
      <ndxf>
        <fill>
          <patternFill patternType="none">
            <bgColor indexed="65"/>
          </patternFill>
        </fill>
      </ndxf>
    </rcc>
    <rcc rId="0" sId="1" dxf="1">
      <nc r="CN564">
        <f>IF(AK564=AF564,0,1)</f>
      </nc>
      <ndxf>
        <fill>
          <patternFill patternType="none">
            <bgColor indexed="65"/>
          </patternFill>
        </fill>
      </ndxf>
    </rcc>
    <rcc rId="0" sId="1" dxf="1">
      <nc r="CN565">
        <f>IF(AK565=AF565,0,1)</f>
      </nc>
      <ndxf>
        <fill>
          <patternFill patternType="none">
            <bgColor indexed="65"/>
          </patternFill>
        </fill>
      </ndxf>
    </rcc>
    <rcc rId="0" sId="1" dxf="1">
      <nc r="CN566">
        <f>IF(AK566=AF566,0,1)</f>
      </nc>
      <ndxf>
        <fill>
          <patternFill patternType="none">
            <bgColor indexed="65"/>
          </patternFill>
        </fill>
      </ndxf>
    </rcc>
    <rcc rId="0" sId="1" dxf="1">
      <nc r="CN567">
        <f>IF(AK567=AF567,0,1)</f>
      </nc>
      <ndxf>
        <fill>
          <patternFill patternType="none">
            <bgColor indexed="65"/>
          </patternFill>
        </fill>
      </ndxf>
    </rcc>
    <rcc rId="0" sId="1" dxf="1">
      <nc r="CN568">
        <f>IF(AK568=AF568,0,1)</f>
      </nc>
      <ndxf>
        <fill>
          <patternFill patternType="none">
            <bgColor indexed="65"/>
          </patternFill>
        </fill>
      </ndxf>
    </rcc>
    <rcc rId="0" sId="1" dxf="1">
      <nc r="CN569">
        <f>IF(AK569=AF569,0,1)</f>
      </nc>
      <ndxf>
        <fill>
          <patternFill patternType="none">
            <bgColor indexed="65"/>
          </patternFill>
        </fill>
      </ndxf>
    </rcc>
    <rcc rId="0" sId="1" dxf="1">
      <nc r="CN570">
        <f>IF(AK570=AF570,0,1)</f>
      </nc>
      <ndxf>
        <fill>
          <patternFill patternType="none">
            <bgColor indexed="65"/>
          </patternFill>
        </fill>
      </ndxf>
    </rcc>
    <rcc rId="0" sId="1" dxf="1">
      <nc r="CN571">
        <f>IF(AK571=AF571,0,1)</f>
      </nc>
      <ndxf>
        <fill>
          <patternFill patternType="none">
            <bgColor indexed="65"/>
          </patternFill>
        </fill>
      </ndxf>
    </rcc>
    <rcc rId="0" sId="1" dxf="1">
      <nc r="CN572">
        <f>IF(AK572=AF572,0,1)</f>
      </nc>
      <ndxf>
        <fill>
          <patternFill patternType="none">
            <bgColor indexed="65"/>
          </patternFill>
        </fill>
      </ndxf>
    </rcc>
    <rcc rId="0" sId="1" dxf="1">
      <nc r="CN573">
        <f>IF(AK573=AF573,0,1)</f>
      </nc>
      <ndxf>
        <fill>
          <patternFill patternType="none">
            <bgColor indexed="65"/>
          </patternFill>
        </fill>
      </ndxf>
    </rcc>
    <rcc rId="0" sId="1" dxf="1">
      <nc r="CN574">
        <f>IF(AK574=AF574,0,1)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IF(AK575=AF575,0,1)</f>
      </nc>
      <ndxf>
        <fill>
          <patternFill patternType="none">
            <bgColor indexed="65"/>
          </patternFill>
        </fill>
      </ndxf>
    </rcc>
    <rcc rId="0" sId="1" dxf="1">
      <nc r="CN576">
        <f>IF(AK576=AF576,0,1)</f>
      </nc>
      <ndxf>
        <fill>
          <patternFill patternType="none">
            <bgColor indexed="65"/>
          </patternFill>
        </fill>
      </ndxf>
    </rcc>
    <rcc rId="0" sId="1" dxf="1">
      <nc r="CN577">
        <f>IF(AK577=AF577,0,1)</f>
      </nc>
      <ndxf>
        <fill>
          <patternFill patternType="none">
            <bgColor indexed="65"/>
          </patternFill>
        </fill>
      </ndxf>
    </rcc>
    <rcc rId="0" sId="1" dxf="1">
      <nc r="CN578">
        <f>IF(AK578=AF578,0,1)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IF(AK579=AF579,0,1)</f>
      </nc>
      <ndxf>
        <fill>
          <patternFill patternType="none">
            <bgColor indexed="65"/>
          </patternFill>
        </fill>
      </ndxf>
    </rcc>
    <rcc rId="0" sId="1" dxf="1">
      <nc r="CN580">
        <f>IF(AK580=AF580,0,1)</f>
      </nc>
      <ndxf>
        <fill>
          <patternFill patternType="none">
            <bgColor indexed="65"/>
          </patternFill>
        </fill>
      </ndxf>
    </rcc>
    <rcc rId="0" sId="1" dxf="1">
      <nc r="CN581">
        <f>IF(AK581=AF581,0,1)</f>
      </nc>
      <ndxf>
        <fill>
          <patternFill patternType="none">
            <bgColor indexed="65"/>
          </patternFill>
        </fill>
      </ndxf>
    </rcc>
    <rcc rId="0" sId="1" dxf="1">
      <nc r="CN582">
        <f>IF(AK582=AF582,0,1)</f>
      </nc>
      <ndxf>
        <fill>
          <patternFill patternType="none">
            <bgColor indexed="65"/>
          </patternFill>
        </fill>
      </ndxf>
    </rcc>
    <rcc rId="0" sId="1" dxf="1">
      <nc r="CN583">
        <f>IF(AK583=AF583,0,1)</f>
      </nc>
      <ndxf>
        <fill>
          <patternFill patternType="none">
            <bgColor indexed="65"/>
          </patternFill>
        </fill>
      </ndxf>
    </rcc>
    <rcc rId="0" sId="1" dxf="1">
      <nc r="CN584">
        <f>IF(AK584=AF584,0,1)</f>
      </nc>
      <ndxf>
        <fill>
          <patternFill patternType="none">
            <bgColor indexed="65"/>
          </patternFill>
        </fill>
      </ndxf>
    </rcc>
    <rcc rId="0" sId="1" dxf="1">
      <nc r="CN585">
        <f>IF(AK585=AF585,0,1)</f>
      </nc>
      <ndxf>
        <fill>
          <patternFill patternType="none">
            <bgColor indexed="65"/>
          </patternFill>
        </fill>
      </ndxf>
    </rcc>
    <rcc rId="0" sId="1" dxf="1">
      <nc r="CN586">
        <f>IF(AK586=AF586,0,1)</f>
      </nc>
      <ndxf>
        <fill>
          <patternFill patternType="none">
            <bgColor indexed="65"/>
          </patternFill>
        </fill>
      </ndxf>
    </rcc>
    <rcc rId="0" sId="1" dxf="1">
      <nc r="CN587">
        <f>IF(AK587=AF587,0,1)</f>
      </nc>
      <ndxf>
        <fill>
          <patternFill patternType="none">
            <bgColor indexed="65"/>
          </patternFill>
        </fill>
      </ndxf>
    </rcc>
    <rcc rId="0" sId="1" dxf="1">
      <nc r="CN588">
        <f>IF(AK588=AF588,0,1)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IF(AK589=AF589,0,1)</f>
      </nc>
      <ndxf>
        <fill>
          <patternFill patternType="none">
            <bgColor indexed="65"/>
          </patternFill>
        </fill>
      </ndxf>
    </rcc>
    <rcc rId="0" sId="1" dxf="1">
      <nc r="CN590">
        <f>IF(AK590=AF590,0,1)</f>
      </nc>
      <ndxf>
        <fill>
          <patternFill patternType="none">
            <bgColor indexed="65"/>
          </patternFill>
        </fill>
      </ndxf>
    </rcc>
    <rcc rId="0" sId="1" dxf="1">
      <nc r="CN591">
        <f>IF(AK591=AF591,0,1)</f>
      </nc>
      <ndxf>
        <fill>
          <patternFill patternType="none">
            <bgColor indexed="65"/>
          </patternFill>
        </fill>
      </ndxf>
    </rcc>
    <rcc rId="0" sId="1" dxf="1">
      <nc r="CN592">
        <f>IF(AK592=AF592,0,1)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IF(AK593=AF593,0,1)</f>
      </nc>
      <ndxf>
        <fill>
          <patternFill patternType="none">
            <bgColor indexed="65"/>
          </patternFill>
        </fill>
      </ndxf>
    </rcc>
    <rcc rId="0" sId="1" dxf="1">
      <nc r="CN594">
        <f>IF(AK594=AF594,0,1)</f>
      </nc>
      <ndxf>
        <fill>
          <patternFill patternType="none">
            <bgColor indexed="65"/>
          </patternFill>
        </fill>
      </ndxf>
    </rcc>
    <rcc rId="0" sId="1" dxf="1">
      <nc r="CN595">
        <f>IF(AK595=AF595,0,1)</f>
      </nc>
      <ndxf>
        <fill>
          <patternFill patternType="none">
            <bgColor indexed="65"/>
          </patternFill>
        </fill>
      </ndxf>
    </rcc>
    <rcc rId="0" sId="1" dxf="1">
      <nc r="CN596">
        <f>IF(AK596=AF596,0,1)</f>
      </nc>
      <ndxf>
        <fill>
          <patternFill patternType="none">
            <bgColor indexed="65"/>
          </patternFill>
        </fill>
      </ndxf>
    </rcc>
    <rcc rId="0" sId="1" dxf="1">
      <nc r="CN597">
        <f>IF(AK597=AF597,0,1)</f>
      </nc>
      <ndxf>
        <fill>
          <patternFill patternType="none">
            <bgColor indexed="65"/>
          </patternFill>
        </fill>
      </ndxf>
    </rcc>
    <rcc rId="0" sId="1" dxf="1">
      <nc r="CN598">
        <f>IF(AK598=AF598,0,1)</f>
      </nc>
      <ndxf>
        <fill>
          <patternFill patternType="none">
            <bgColor indexed="65"/>
          </patternFill>
        </fill>
      </ndxf>
    </rcc>
    <rcc rId="0" sId="1" dxf="1">
      <nc r="CN599">
        <f>IF(AK599=AF599,0,1)</f>
      </nc>
      <ndxf>
        <fill>
          <patternFill patternType="none">
            <bgColor indexed="65"/>
          </patternFill>
        </fill>
      </ndxf>
    </rcc>
    <rcc rId="0" sId="1" dxf="1">
      <nc r="CN600">
        <f>IF(AK600=AF600,0,1)</f>
      </nc>
      <ndxf>
        <fill>
          <patternFill patternType="none">
            <bgColor indexed="65"/>
          </patternFill>
        </fill>
      </ndxf>
    </rcc>
    <rcc rId="0" sId="1" dxf="1">
      <nc r="CN601">
        <f>IF(AK601=AF601,0,1)</f>
      </nc>
      <ndxf>
        <fill>
          <patternFill patternType="none">
            <bgColor indexed="65"/>
          </patternFill>
        </fill>
      </ndxf>
    </rcc>
    <rcc rId="0" sId="1" dxf="1">
      <nc r="CN602">
        <f>IF(AK602=AF602,0,1)</f>
      </nc>
      <ndxf>
        <fill>
          <patternFill patternType="none">
            <bgColor indexed="65"/>
          </patternFill>
        </fill>
      </ndxf>
    </rcc>
    <rcc rId="0" sId="1" dxf="1">
      <nc r="CN603">
        <f>IF(AK603=AF603,0,1)</f>
      </nc>
      <ndxf>
        <fill>
          <patternFill patternType="none">
            <bgColor indexed="65"/>
          </patternFill>
        </fill>
      </ndxf>
    </rcc>
    <rcc rId="0" sId="1" dxf="1">
      <nc r="CN604">
        <f>IF(AK604=AF604,0,1)</f>
      </nc>
      <ndxf>
        <fill>
          <patternFill patternType="none">
            <bgColor indexed="65"/>
          </patternFill>
        </fill>
      </ndxf>
    </rcc>
    <rcc rId="0" sId="1" dxf="1">
      <nc r="CN605">
        <f>IF(AK605=AF605,0,1)</f>
      </nc>
      <ndxf>
        <fill>
          <patternFill patternType="none">
            <bgColor indexed="65"/>
          </patternFill>
        </fill>
      </ndxf>
    </rcc>
    <rcc rId="0" sId="1" dxf="1">
      <nc r="CN606">
        <f>IF(AK606=AF606,0,1)</f>
      </nc>
      <ndxf>
        <fill>
          <patternFill patternType="none">
            <bgColor indexed="65"/>
          </patternFill>
        </fill>
      </ndxf>
    </rcc>
    <rcc rId="0" sId="1" dxf="1">
      <nc r="CN607">
        <f>IF(AK607=AF607,0,1)</f>
      </nc>
      <ndxf>
        <fill>
          <patternFill patternType="none">
            <bgColor indexed="65"/>
          </patternFill>
        </fill>
      </ndxf>
    </rcc>
    <rcc rId="0" sId="1" dxf="1">
      <nc r="CN608">
        <f>IF(AK608=AF608,0,1)</f>
      </nc>
      <ndxf>
        <fill>
          <patternFill patternType="none">
            <bgColor indexed="65"/>
          </patternFill>
        </fill>
      </ndxf>
    </rcc>
    <rcc rId="0" sId="1" dxf="1">
      <nc r="CN609">
        <f>IF(AK609=AF609,0,1)</f>
      </nc>
      <ndxf>
        <fill>
          <patternFill patternType="none">
            <bgColor indexed="65"/>
          </patternFill>
        </fill>
      </ndxf>
    </rcc>
    <rcc rId="0" sId="1" dxf="1">
      <nc r="CN610">
        <f>IF(AK610=AF610,0,1)</f>
      </nc>
      <ndxf>
        <fill>
          <patternFill patternType="none">
            <bgColor indexed="65"/>
          </patternFill>
        </fill>
      </ndxf>
    </rcc>
    <rcc rId="0" sId="1" dxf="1">
      <nc r="CN611">
        <f>IF(AK611=AF611,0,1)</f>
      </nc>
      <ndxf>
        <fill>
          <patternFill patternType="none">
            <bgColor indexed="65"/>
          </patternFill>
        </fill>
      </ndxf>
    </rcc>
    <rcc rId="0" sId="1" dxf="1">
      <nc r="CN612">
        <f>IF(AK612=AF612,0,1)</f>
      </nc>
      <ndxf>
        <fill>
          <patternFill patternType="none">
            <bgColor indexed="65"/>
          </patternFill>
        </fill>
      </ndxf>
    </rcc>
    <rcc rId="0" sId="1" dxf="1">
      <nc r="CN613">
        <f>IF(AK613=AF613,0,1)</f>
      </nc>
      <ndxf>
        <fill>
          <patternFill patternType="none">
            <bgColor indexed="65"/>
          </patternFill>
        </fill>
      </ndxf>
    </rcc>
    <rcc rId="0" sId="1" dxf="1">
      <nc r="CN614">
        <f>IF(AK614=AF614,0,1)</f>
      </nc>
      <ndxf>
        <fill>
          <patternFill patternType="none">
            <bgColor indexed="65"/>
          </patternFill>
        </fill>
      </ndxf>
    </rcc>
    <rcc rId="0" sId="1" dxf="1">
      <nc r="CN615">
        <f>IF(AK615=AF615,0,1)</f>
      </nc>
      <ndxf>
        <fill>
          <patternFill patternType="none">
            <bgColor indexed="65"/>
          </patternFill>
        </fill>
      </ndxf>
    </rcc>
    <rcc rId="0" sId="1" dxf="1">
      <nc r="CN616">
        <f>IF(AK616=AF616,0,1)</f>
      </nc>
      <ndxf>
        <fill>
          <patternFill patternType="none">
            <bgColor indexed="65"/>
          </patternFill>
        </fill>
      </ndxf>
    </rcc>
    <rcc rId="0" sId="1" dxf="1">
      <nc r="CN617">
        <f>IF(AK617=AF617,0,1)</f>
      </nc>
      <ndxf>
        <fill>
          <patternFill patternType="none">
            <bgColor indexed="65"/>
          </patternFill>
        </fill>
      </ndxf>
    </rcc>
    <rcc rId="0" sId="1" dxf="1">
      <nc r="CN618">
        <f>IF(AK618=AF618,0,1)</f>
      </nc>
      <ndxf>
        <fill>
          <patternFill patternType="none">
            <bgColor indexed="65"/>
          </patternFill>
        </fill>
      </ndxf>
    </rcc>
    <rcc rId="0" sId="1" dxf="1">
      <nc r="CN619">
        <f>IF(AK619=AF619,0,1)</f>
      </nc>
      <ndxf>
        <fill>
          <patternFill patternType="none">
            <bgColor indexed="65"/>
          </patternFill>
        </fill>
      </ndxf>
    </rcc>
    <rcc rId="0" sId="1" dxf="1">
      <nc r="CN620">
        <f>IF(AK620=AF620,0,1)</f>
      </nc>
      <ndxf>
        <fill>
          <patternFill patternType="none">
            <bgColor indexed="65"/>
          </patternFill>
        </fill>
      </ndxf>
    </rcc>
    <rcc rId="0" sId="1" dxf="1">
      <nc r="CN621">
        <f>IF(AK621=AF621,0,1)</f>
      </nc>
      <ndxf>
        <fill>
          <patternFill patternType="none">
            <bgColor indexed="65"/>
          </patternFill>
        </fill>
      </ndxf>
    </rcc>
    <rcc rId="0" sId="1" dxf="1">
      <nc r="CN622">
        <f>IF(AK622=AF622,0,1)</f>
      </nc>
      <ndxf>
        <fill>
          <patternFill patternType="none">
            <bgColor indexed="65"/>
          </patternFill>
        </fill>
      </ndxf>
    </rcc>
    <rcc rId="0" sId="1" dxf="1">
      <nc r="CN623">
        <f>IF(AK623=AF623,0,1)</f>
      </nc>
      <ndxf>
        <fill>
          <patternFill patternType="none">
            <bgColor indexed="65"/>
          </patternFill>
        </fill>
      </ndxf>
    </rcc>
    <rcc rId="0" sId="1" dxf="1">
      <nc r="CN624">
        <f>IF(AK624=AF624,0,1)</f>
      </nc>
      <ndxf>
        <fill>
          <patternFill patternType="none">
            <bgColor indexed="65"/>
          </patternFill>
        </fill>
      </ndxf>
    </rcc>
    <rcc rId="0" sId="1" dxf="1">
      <nc r="CN625">
        <f>IF(AK625=AF625,0,1)</f>
      </nc>
      <ndxf>
        <fill>
          <patternFill patternType="none">
            <bgColor indexed="65"/>
          </patternFill>
        </fill>
      </ndxf>
    </rcc>
    <rcc rId="0" sId="1" dxf="1">
      <nc r="CN626">
        <f>IF(AK626=AF626,0,1)</f>
      </nc>
      <ndxf>
        <fill>
          <patternFill patternType="none">
            <bgColor indexed="65"/>
          </patternFill>
        </fill>
      </ndxf>
    </rcc>
    <rcc rId="0" sId="1" dxf="1">
      <nc r="CN627">
        <f>IF(AK627=AF627,0,1)</f>
      </nc>
      <ndxf>
        <fill>
          <patternFill patternType="none">
            <bgColor indexed="65"/>
          </patternFill>
        </fill>
      </ndxf>
    </rcc>
    <rcc rId="0" sId="1" dxf="1">
      <nc r="CN628">
        <f>IF(AK628=AF628,0,1)</f>
      </nc>
      <ndxf>
        <fill>
          <patternFill patternType="none">
            <bgColor indexed="65"/>
          </patternFill>
        </fill>
      </ndxf>
    </rcc>
    <rcc rId="0" sId="1" dxf="1">
      <nc r="CN629">
        <f>IF(AK629=AF629,0,1)</f>
      </nc>
      <ndxf>
        <fill>
          <patternFill patternType="none">
            <bgColor indexed="65"/>
          </patternFill>
        </fill>
      </ndxf>
    </rcc>
    <rcc rId="0" sId="1" dxf="1">
      <nc r="CN630">
        <f>IF(AK630=AF630,0,1)</f>
      </nc>
      <ndxf>
        <fill>
          <patternFill patternType="none">
            <bgColor indexed="65"/>
          </patternFill>
        </fill>
      </ndxf>
    </rcc>
    <rcc rId="0" sId="1" dxf="1">
      <nc r="CN631">
        <f>IF(AK631=AF631,0,1)</f>
      </nc>
      <ndxf>
        <fill>
          <patternFill patternType="none">
            <bgColor indexed="65"/>
          </patternFill>
        </fill>
      </ndxf>
    </rcc>
    <rcc rId="0" sId="1" dxf="1">
      <nc r="CN632">
        <f>IF(AK632=AF632,0,1)</f>
      </nc>
      <ndxf>
        <fill>
          <patternFill patternType="none">
            <bgColor indexed="65"/>
          </patternFill>
        </fill>
      </ndxf>
    </rcc>
    <rcc rId="0" sId="1" dxf="1">
      <nc r="CN633">
        <f>IF(AK633=AF633,0,1)</f>
      </nc>
      <ndxf>
        <fill>
          <patternFill patternType="none">
            <bgColor indexed="65"/>
          </patternFill>
        </fill>
      </ndxf>
    </rcc>
    <rcc rId="0" sId="1" dxf="1">
      <nc r="CN634">
        <f>IF(AK634=AF634,0,1)</f>
      </nc>
      <ndxf>
        <fill>
          <patternFill patternType="none">
            <bgColor indexed="65"/>
          </patternFill>
        </fill>
      </ndxf>
    </rcc>
    <rcc rId="0" sId="1" dxf="1">
      <nc r="CN635">
        <f>IF(AK635=AF635,0,1)</f>
      </nc>
      <ndxf>
        <fill>
          <patternFill patternType="none">
            <bgColor indexed="65"/>
          </patternFill>
        </fill>
      </ndxf>
    </rcc>
    <rcc rId="0" sId="1" dxf="1">
      <nc r="CN636">
        <f>IF(AK636=AF636,0,1)</f>
      </nc>
      <ndxf>
        <fill>
          <patternFill patternType="none">
            <bgColor indexed="65"/>
          </patternFill>
        </fill>
      </ndxf>
    </rcc>
    <rcc rId="0" sId="1" dxf="1">
      <nc r="CN637">
        <f>IF(AK637=AF637,0,1)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IF(AK638=AF638,0,1)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IF(AK639=AF639,0,1)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IF(AK640=AF640,0,1)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IF(AK641=AF641,0,1)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IF(AK642=AF642,0,1)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IF(AK643=AF643,0,1)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IF(AK644=AF644,0,1)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IF(AK645=AF645,0,1)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IF(AK646=AF646,0,1)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IF(AK647=AF647,0,1)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IF(AK648=AF648,0,1)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IF(AK649=AF649,0,1)</f>
      </nc>
      <ndxf>
        <fill>
          <patternFill patternType="none">
            <bgColor indexed="65"/>
          </patternFill>
        </fill>
      </ndxf>
    </rcc>
    <rcc rId="0" sId="1" dxf="1">
      <nc r="CN650">
        <f>IF(AK650=AF650,0,1)</f>
      </nc>
      <ndxf>
        <fill>
          <patternFill patternType="none">
            <bgColor indexed="65"/>
          </patternFill>
        </fill>
      </ndxf>
    </rcc>
    <rcc rId="0" sId="1" dxf="1">
      <nc r="CN651">
        <f>IF(AK651=AF651,0,1)</f>
      </nc>
      <ndxf>
        <fill>
          <patternFill patternType="none">
            <bgColor indexed="65"/>
          </patternFill>
        </fill>
      </ndxf>
    </rcc>
    <rcc rId="0" sId="1" dxf="1">
      <nc r="CN652">
        <f>IF(AK652=AF652,0,1)</f>
      </nc>
      <ndxf>
        <fill>
          <patternFill patternType="none">
            <bgColor indexed="65"/>
          </patternFill>
        </fill>
      </ndxf>
    </rcc>
    <rcc rId="0" sId="1" dxf="1">
      <nc r="CN653">
        <f>IF(AK653=AF653,0,1)</f>
      </nc>
      <ndxf>
        <fill>
          <patternFill patternType="none">
            <bgColor indexed="65"/>
          </patternFill>
        </fill>
      </ndxf>
    </rcc>
    <rcc rId="0" sId="1" dxf="1">
      <nc r="CN654">
        <f>IF(AK654=AF654,0,1)</f>
      </nc>
      <ndxf>
        <fill>
          <patternFill patternType="none">
            <bgColor indexed="65"/>
          </patternFill>
        </fill>
      </ndxf>
    </rcc>
    <rcc rId="0" sId="1" dxf="1">
      <nc r="CN655">
        <f>IF(AK655=AF655,0,1)</f>
      </nc>
      <ndxf>
        <fill>
          <patternFill patternType="none">
            <bgColor indexed="65"/>
          </patternFill>
        </fill>
      </ndxf>
    </rcc>
    <rcc rId="0" sId="1" dxf="1">
      <nc r="CN656">
        <f>IF(AK656=AF656,0,1)</f>
      </nc>
      <ndxf>
        <fill>
          <patternFill patternType="none">
            <bgColor indexed="65"/>
          </patternFill>
        </fill>
      </ndxf>
    </rcc>
    <rcc rId="0" sId="1" dxf="1">
      <nc r="CN657">
        <f>IF(AK657=AF657,0,1)</f>
      </nc>
      <ndxf>
        <fill>
          <patternFill patternType="none">
            <bgColor indexed="65"/>
          </patternFill>
        </fill>
      </ndxf>
    </rcc>
    <rcc rId="0" sId="1" dxf="1">
      <nc r="CN658">
        <f>IF(AK658=AF658,0,1)</f>
      </nc>
      <ndxf>
        <fill>
          <patternFill patternType="none">
            <bgColor indexed="65"/>
          </patternFill>
        </fill>
      </ndxf>
    </rcc>
    <rcc rId="0" sId="1" dxf="1">
      <nc r="CN659">
        <f>IF(AK659=AF659,0,1)</f>
      </nc>
      <ndxf>
        <fill>
          <patternFill patternType="none">
            <bgColor indexed="65"/>
          </patternFill>
        </fill>
      </ndxf>
    </rcc>
    <rcc rId="0" sId="1" dxf="1">
      <nc r="CN660">
        <f>IF(AK660=AF660,0,1)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IF(AK661=AF661,0,1)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IF(AK662=AF662,0,1)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IF(AK663=AF663,0,1)</f>
      </nc>
      <ndxf>
        <fill>
          <patternFill patternType="none">
            <bgColor indexed="65"/>
          </patternFill>
        </fill>
      </ndxf>
    </rcc>
    <rcc rId="0" sId="1" dxf="1">
      <nc r="CN664">
        <f>IF(AK664=AF664,0,1)</f>
      </nc>
      <ndxf>
        <fill>
          <patternFill patternType="none">
            <bgColor indexed="65"/>
          </patternFill>
        </fill>
      </ndxf>
    </rcc>
    <rcc rId="0" sId="1" dxf="1">
      <nc r="CN665">
        <f>IF(AK665=AF665,0,1)</f>
      </nc>
      <ndxf>
        <fill>
          <patternFill patternType="none">
            <bgColor indexed="65"/>
          </patternFill>
        </fill>
      </ndxf>
    </rcc>
    <rcc rId="0" sId="1" dxf="1">
      <nc r="CN666">
        <f>IF(AK666=AF666,0,1)</f>
      </nc>
      <ndxf>
        <fill>
          <patternFill patternType="none">
            <bgColor indexed="65"/>
          </patternFill>
        </fill>
      </ndxf>
    </rcc>
    <rcc rId="0" sId="1" dxf="1">
      <nc r="CN667">
        <f>IF(AK667=AF667,0,1)</f>
      </nc>
      <ndxf>
        <fill>
          <patternFill patternType="none">
            <bgColor indexed="65"/>
          </patternFill>
        </fill>
      </ndxf>
    </rcc>
    <rcc rId="0" sId="1" dxf="1">
      <nc r="CN668">
        <f>IF(AK668=AF668,0,1)</f>
      </nc>
      <ndxf>
        <fill>
          <patternFill patternType="none">
            <bgColor indexed="65"/>
          </patternFill>
        </fill>
      </ndxf>
    </rcc>
    <rcc rId="0" sId="1" dxf="1">
      <nc r="CN669">
        <f>IF(AK669=AF669,0,1)</f>
      </nc>
      <ndxf>
        <fill>
          <patternFill patternType="none">
            <bgColor indexed="65"/>
          </patternFill>
        </fill>
      </ndxf>
    </rcc>
    <rcc rId="0" sId="1" dxf="1">
      <nc r="CN670">
        <f>IF(AK670=AF670,0,1)</f>
      </nc>
      <ndxf>
        <fill>
          <patternFill patternType="none">
            <bgColor indexed="65"/>
          </patternFill>
        </fill>
      </ndxf>
    </rcc>
    <rcc rId="0" sId="1" dxf="1">
      <nc r="CN671">
        <f>IF(AK671=AF671,0,1)</f>
      </nc>
      <ndxf>
        <fill>
          <patternFill patternType="none">
            <bgColor indexed="65"/>
          </patternFill>
        </fill>
      </ndxf>
    </rcc>
    <rcc rId="0" sId="1" dxf="1">
      <nc r="CN672">
        <f>IF(AK672=AF672,0,1)</f>
      </nc>
      <ndxf>
        <fill>
          <patternFill patternType="none">
            <bgColor indexed="65"/>
          </patternFill>
        </fill>
      </ndxf>
    </rcc>
    <rcc rId="0" sId="1" dxf="1">
      <nc r="CN673">
        <f>IF(AK673=AF673,0,1)</f>
      </nc>
      <ndxf>
        <fill>
          <patternFill patternType="none">
            <bgColor indexed="65"/>
          </patternFill>
        </fill>
      </ndxf>
    </rcc>
    <rcc rId="0" sId="1" dxf="1">
      <nc r="CN674">
        <f>IF(AK674=AF674,0,1)</f>
      </nc>
      <ndxf>
        <fill>
          <patternFill patternType="none">
            <bgColor indexed="65"/>
          </patternFill>
        </fill>
      </ndxf>
    </rcc>
    <rcc rId="0" sId="1" dxf="1">
      <nc r="CN675">
        <f>IF(AK675=AF675,0,1)</f>
      </nc>
      <ndxf>
        <fill>
          <patternFill patternType="none">
            <bgColor indexed="65"/>
          </patternFill>
        </fill>
      </ndxf>
    </rcc>
    <rcc rId="0" sId="1" dxf="1">
      <nc r="CN676">
        <f>IF(AK676=AF676,0,1)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IF(AK677=AF677,0,1)</f>
      </nc>
      <ndxf>
        <fill>
          <patternFill patternType="none">
            <bgColor indexed="65"/>
          </patternFill>
        </fill>
      </ndxf>
    </rcc>
    <rcc rId="0" sId="1" dxf="1">
      <nc r="CN678">
        <f>IF(AK678=AF678,0,1)</f>
      </nc>
      <ndxf>
        <fill>
          <patternFill patternType="none">
            <bgColor indexed="65"/>
          </patternFill>
        </fill>
      </ndxf>
    </rcc>
    <rcc rId="0" sId="1" dxf="1">
      <nc r="CN679">
        <f>IF(AK679=AF679,0,1)</f>
      </nc>
      <ndxf>
        <fill>
          <patternFill patternType="none">
            <bgColor indexed="65"/>
          </patternFill>
        </fill>
      </ndxf>
    </rcc>
    <rcc rId="0" sId="1" dxf="1">
      <nc r="CN680">
        <f>IF(AK680=AF680,0,1)</f>
      </nc>
      <ndxf>
        <fill>
          <patternFill patternType="none">
            <bgColor indexed="65"/>
          </patternFill>
        </fill>
      </ndxf>
    </rcc>
    <rcc rId="0" sId="1" dxf="1">
      <nc r="CN681">
        <f>IF(AK681=AF681,0,1)</f>
      </nc>
      <ndxf>
        <fill>
          <patternFill patternType="none">
            <bgColor indexed="65"/>
          </patternFill>
        </fill>
      </ndxf>
    </rcc>
    <rcc rId="0" sId="1" dxf="1">
      <nc r="CN682">
        <f>IF(AK682=AF682,0,1)</f>
      </nc>
      <ndxf>
        <fill>
          <patternFill patternType="none">
            <bgColor indexed="65"/>
          </patternFill>
        </fill>
      </ndxf>
    </rcc>
    <rcc rId="0" sId="1" dxf="1">
      <nc r="CN683">
        <f>IF(AK683=AF683,0,1)</f>
      </nc>
      <ndxf>
        <fill>
          <patternFill patternType="none">
            <bgColor indexed="65"/>
          </patternFill>
        </fill>
      </ndxf>
    </rcc>
    <rcc rId="0" sId="1" dxf="1">
      <nc r="CN684">
        <f>IF(AK684=AF684,0,1)</f>
      </nc>
      <ndxf>
        <fill>
          <patternFill patternType="none">
            <bgColor indexed="65"/>
          </patternFill>
        </fill>
      </ndxf>
    </rcc>
    <rcc rId="0" sId="1" dxf="1">
      <nc r="CN685">
        <f>IF(AK685=AF685,0,1)</f>
      </nc>
      <ndxf>
        <fill>
          <patternFill patternType="none">
            <bgColor indexed="65"/>
          </patternFill>
        </fill>
      </ndxf>
    </rcc>
    <rcc rId="0" sId="1" dxf="1">
      <nc r="CN686">
        <f>IF(AK686=AF686,0,1)</f>
      </nc>
      <ndxf>
        <fill>
          <patternFill patternType="none">
            <bgColor indexed="65"/>
          </patternFill>
        </fill>
      </ndxf>
    </rcc>
    <rcc rId="0" sId="1" dxf="1">
      <nc r="CN687">
        <f>IF(AK687=AF687,0,1)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IF(AK688=AF688,0,1)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IF(AK689=AF689,0,1)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IF(AK690=AF690,0,1)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IF(AK691=AF691,0,1)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IF(AK692=AF692,0,1)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IF(AK693=AF693,0,1)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IF(AK694=AF694,0,1)</f>
      </nc>
      <ndxf>
        <fill>
          <patternFill patternType="none">
            <bgColor indexed="65"/>
          </patternFill>
        </fill>
      </ndxf>
    </rcc>
    <rcc rId="0" sId="1" dxf="1">
      <nc r="CN695">
        <f>IF(AK695=AF695,0,1)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IF(AK696=AF696,0,1)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IF(AK697=AF697,0,1)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IF(AK698=AF698,0,1)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IF(AK699=AF699,0,1)</f>
      </nc>
      <ndxf>
        <fill>
          <patternFill patternType="none">
            <bgColor indexed="65"/>
          </patternFill>
        </fill>
      </ndxf>
    </rcc>
    <rcc rId="0" sId="1" dxf="1">
      <nc r="CN700">
        <f>IF(AK700=AF700,0,1)</f>
      </nc>
      <ndxf>
        <fill>
          <patternFill patternType="none">
            <bgColor indexed="65"/>
          </patternFill>
        </fill>
      </ndxf>
    </rcc>
    <rcc rId="0" sId="1" dxf="1">
      <nc r="CN701">
        <f>IF(AK701=AF701,0,1)</f>
      </nc>
      <ndxf>
        <fill>
          <patternFill patternType="none">
            <bgColor indexed="65"/>
          </patternFill>
        </fill>
      </ndxf>
    </rcc>
    <rcc rId="0" sId="1" dxf="1">
      <nc r="CN702">
        <f>IF(AK702=AF702,0,1)</f>
      </nc>
      <ndxf>
        <fill>
          <patternFill patternType="none">
            <bgColor indexed="65"/>
          </patternFill>
        </fill>
      </ndxf>
    </rcc>
    <rcc rId="0" sId="1" dxf="1">
      <nc r="CN703">
        <f>IF(AK703=AF703,0,1)</f>
      </nc>
      <ndxf>
        <fill>
          <patternFill patternType="none">
            <bgColor indexed="65"/>
          </patternFill>
        </fill>
      </ndxf>
    </rcc>
    <rcc rId="0" sId="1" dxf="1">
      <nc r="CN704">
        <f>IF(AK704=AF704,0,1)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IF(AK705=AF705,0,1)</f>
      </nc>
      <ndxf>
        <fill>
          <patternFill patternType="none">
            <bgColor indexed="65"/>
          </patternFill>
        </fill>
      </ndxf>
    </rcc>
    <rcc rId="0" sId="1" dxf="1">
      <nc r="CN706">
        <f>IF(AK706=AF706,0,1)</f>
      </nc>
      <ndxf>
        <fill>
          <patternFill patternType="none">
            <bgColor indexed="65"/>
          </patternFill>
        </fill>
      </ndxf>
    </rcc>
    <rcc rId="0" sId="1" dxf="1">
      <nc r="CN707">
        <f>IF(AK707=AF707,0,1)</f>
      </nc>
      <ndxf>
        <fill>
          <patternFill patternType="none">
            <bgColor indexed="65"/>
          </patternFill>
        </fill>
      </ndxf>
    </rcc>
    <rcc rId="0" sId="1" dxf="1">
      <nc r="CN708">
        <f>IF(AK708=AF708,0,1)</f>
      </nc>
      <ndxf>
        <fill>
          <patternFill patternType="none">
            <bgColor indexed="65"/>
          </patternFill>
        </fill>
      </ndxf>
    </rcc>
    <rcc rId="0" sId="1" dxf="1">
      <nc r="CN709">
        <f>IF(AK709=AF709,0,1)</f>
      </nc>
      <ndxf>
        <fill>
          <patternFill patternType="none">
            <bgColor indexed="65"/>
          </patternFill>
        </fill>
      </ndxf>
    </rcc>
    <rcc rId="0" sId="1" dxf="1">
      <nc r="CN710">
        <f>IF(AK710=AF710,0,1)</f>
      </nc>
      <ndxf>
        <fill>
          <patternFill patternType="none">
            <bgColor indexed="65"/>
          </patternFill>
        </fill>
      </ndxf>
    </rcc>
    <rcc rId="0" sId="1" dxf="1">
      <nc r="CN711">
        <f>IF(AK711=AF711,0,1)</f>
      </nc>
      <ndxf>
        <fill>
          <patternFill patternType="none">
            <bgColor indexed="65"/>
          </patternFill>
        </fill>
      </ndxf>
    </rcc>
    <rcc rId="0" sId="1" dxf="1">
      <nc r="CN712">
        <f>IF(AK712=AF712,0,1)</f>
      </nc>
      <ndxf>
        <fill>
          <patternFill patternType="none">
            <bgColor indexed="65"/>
          </patternFill>
        </fill>
      </ndxf>
    </rcc>
    <rcc rId="0" sId="1" dxf="1">
      <nc r="CN713">
        <f>IF(AK713=AF713,0,1)</f>
      </nc>
      <ndxf>
        <fill>
          <patternFill patternType="none">
            <bgColor indexed="65"/>
          </patternFill>
        </fill>
      </ndxf>
    </rcc>
    <rcc rId="0" sId="1" dxf="1">
      <nc r="CN714">
        <f>IF(AK714=AF714,0,1)</f>
      </nc>
      <ndxf>
        <fill>
          <patternFill patternType="none">
            <bgColor indexed="65"/>
          </patternFill>
        </fill>
      </ndxf>
    </rcc>
    <rcc rId="0" sId="1" dxf="1">
      <nc r="CN715">
        <f>IF(AK715=AF715,0,1)</f>
      </nc>
      <ndxf>
        <fill>
          <patternFill patternType="none">
            <bgColor indexed="65"/>
          </patternFill>
        </fill>
      </ndxf>
    </rcc>
    <rcc rId="0" sId="1" dxf="1">
      <nc r="CN716">
        <f>IF(AK716=AF716,0,1)</f>
      </nc>
      <ndxf>
        <fill>
          <patternFill patternType="none">
            <bgColor indexed="65"/>
          </patternFill>
        </fill>
      </ndxf>
    </rcc>
    <rcc rId="0" sId="1" dxf="1">
      <nc r="CN717">
        <f>IF(AK717=AF717,0,1)</f>
      </nc>
      <ndxf>
        <fill>
          <patternFill patternType="none">
            <bgColor indexed="65"/>
          </patternFill>
        </fill>
      </ndxf>
    </rcc>
    <rcc rId="0" sId="1" dxf="1">
      <nc r="CN718">
        <f>IF(AK718=AF718,0,1)</f>
      </nc>
      <ndxf>
        <fill>
          <patternFill patternType="none">
            <bgColor indexed="65"/>
          </patternFill>
        </fill>
      </ndxf>
    </rcc>
    <rcc rId="0" sId="1" dxf="1">
      <nc r="CN719">
        <f>IF(AK719=AF719,0,1)</f>
      </nc>
      <ndxf>
        <fill>
          <patternFill patternType="none">
            <bgColor indexed="65"/>
          </patternFill>
        </fill>
      </ndxf>
    </rcc>
    <rcc rId="0" sId="1" dxf="1">
      <nc r="CN720">
        <f>IF(AK720=AF720,0,1)</f>
      </nc>
      <ndxf>
        <fill>
          <patternFill patternType="none">
            <bgColor indexed="65"/>
          </patternFill>
        </fill>
      </ndxf>
    </rcc>
    <rcc rId="0" sId="1" dxf="1">
      <nc r="CN721">
        <f>IF(AK721=AF721,0,1)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IF(AK722=AF722,0,1)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IF(AK723=AF723,0,1)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IF(AK724=AF724,0,1)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IF(AK725=AF725,0,1)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IF(AK726=AF726,0,1)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IF(AK727=AF727,0,1)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IF(AK728=AF728,0,1)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IF(AK729=AF729,0,1)</f>
      </nc>
      <ndxf>
        <fill>
          <patternFill patternType="none">
            <bgColor indexed="65"/>
          </patternFill>
        </fill>
      </ndxf>
    </rcc>
    <rcc rId="0" sId="1" dxf="1">
      <nc r="CN730">
        <f>IF(AK730=AF730,0,1)</f>
      </nc>
      <ndxf>
        <fill>
          <patternFill patternType="none">
            <bgColor indexed="65"/>
          </patternFill>
        </fill>
      </ndxf>
    </rcc>
    <rcc rId="0" sId="1" dxf="1">
      <nc r="CN731">
        <f>IF(AK731=AF731,0,1)</f>
      </nc>
      <ndxf>
        <fill>
          <patternFill patternType="none">
            <bgColor indexed="65"/>
          </patternFill>
        </fill>
      </ndxf>
    </rcc>
    <rcc rId="0" sId="1" dxf="1">
      <nc r="CN732">
        <f>IF(AK732=AF732,0,1)</f>
      </nc>
      <ndxf>
        <fill>
          <patternFill patternType="none">
            <bgColor indexed="65"/>
          </patternFill>
        </fill>
      </ndxf>
    </rcc>
    <rcc rId="0" sId="1" dxf="1">
      <nc r="CN733">
        <f>IF(AK733=AF733,0,1)</f>
      </nc>
      <ndxf>
        <fill>
          <patternFill patternType="none">
            <bgColor indexed="65"/>
          </patternFill>
        </fill>
      </ndxf>
    </rcc>
    <rcc rId="0" sId="1" dxf="1">
      <nc r="CN734">
        <f>IF(AK734=AF734,0,1)</f>
      </nc>
      <ndxf>
        <fill>
          <patternFill patternType="none">
            <bgColor indexed="65"/>
          </patternFill>
        </fill>
      </ndxf>
    </rcc>
    <rcc rId="0" sId="1" dxf="1">
      <nc r="CN735">
        <f>IF(AK735=AF735,0,1)</f>
      </nc>
      <ndxf>
        <fill>
          <patternFill patternType="none">
            <bgColor indexed="65"/>
          </patternFill>
        </fill>
      </ndxf>
    </rcc>
    <rcc rId="0" sId="1" dxf="1">
      <nc r="CN736">
        <f>IF(AK736=AF736,0,1)</f>
      </nc>
      <ndxf>
        <fill>
          <patternFill patternType="none">
            <bgColor indexed="65"/>
          </patternFill>
        </fill>
      </ndxf>
    </rcc>
    <rcc rId="0" sId="1" dxf="1">
      <nc r="CN737">
        <f>IF(AK737=AF737,0,1)</f>
      </nc>
      <ndxf>
        <fill>
          <patternFill patternType="none">
            <bgColor indexed="65"/>
          </patternFill>
        </fill>
      </ndxf>
    </rcc>
    <rcc rId="0" sId="1" dxf="1">
      <nc r="CN738">
        <f>IF(AK738=AF738,0,1)</f>
      </nc>
      <ndxf>
        <fill>
          <patternFill patternType="none">
            <bgColor indexed="65"/>
          </patternFill>
        </fill>
      </ndxf>
    </rcc>
    <rcc rId="0" sId="1" dxf="1">
      <nc r="CN739">
        <f>IF(AK739=AF739,0,1)</f>
      </nc>
      <ndxf>
        <fill>
          <patternFill patternType="none">
            <bgColor indexed="65"/>
          </patternFill>
        </fill>
      </ndxf>
    </rcc>
    <rcc rId="0" sId="1" dxf="1">
      <nc r="CN740">
        <f>IF(AK740=AF740,0,1)</f>
      </nc>
      <ndxf>
        <fill>
          <patternFill patternType="none">
            <bgColor indexed="65"/>
          </patternFill>
        </fill>
      </ndxf>
    </rcc>
    <rcc rId="0" sId="1" dxf="1">
      <nc r="CN741">
        <f>IF(AK741=AF741,0,1)</f>
      </nc>
      <ndxf>
        <fill>
          <patternFill patternType="none">
            <bgColor indexed="65"/>
          </patternFill>
        </fill>
      </ndxf>
    </rcc>
    <rcc rId="0" sId="1" dxf="1">
      <nc r="CN742">
        <f>IF(AK742=AF742,0,1)</f>
      </nc>
      <ndxf>
        <fill>
          <patternFill patternType="none">
            <bgColor indexed="65"/>
          </patternFill>
        </fill>
      </ndxf>
    </rcc>
    <rcc rId="0" sId="1" dxf="1">
      <nc r="CN743">
        <f>IF(AK743=AF743,0,1)</f>
      </nc>
      <ndxf>
        <fill>
          <patternFill patternType="none">
            <bgColor indexed="65"/>
          </patternFill>
        </fill>
      </ndxf>
    </rcc>
    <rcc rId="0" sId="1" dxf="1">
      <nc r="CN744">
        <f>IF(AK744=AF744,0,1)</f>
      </nc>
      <ndxf>
        <fill>
          <patternFill patternType="none">
            <bgColor indexed="65"/>
          </patternFill>
        </fill>
      </ndxf>
    </rcc>
    <rcc rId="0" sId="1" dxf="1">
      <nc r="CN745">
        <f>IF(AK745=AF745,0,1)</f>
      </nc>
      <ndxf>
        <fill>
          <patternFill patternType="none">
            <bgColor indexed="65"/>
          </patternFill>
        </fill>
      </ndxf>
    </rcc>
    <rcc rId="0" sId="1" dxf="1">
      <nc r="CN746">
        <f>IF(AK746=AF746,0,1)</f>
      </nc>
      <ndxf>
        <fill>
          <patternFill patternType="none">
            <bgColor indexed="65"/>
          </patternFill>
        </fill>
      </ndxf>
    </rcc>
    <rcc rId="0" sId="1" dxf="1">
      <nc r="CN747">
        <f>IF(AK747=AF747,0,1)</f>
      </nc>
      <ndxf>
        <fill>
          <patternFill patternType="none">
            <bgColor indexed="65"/>
          </patternFill>
        </fill>
      </ndxf>
    </rcc>
    <rcc rId="0" sId="1" dxf="1">
      <nc r="CN748">
        <f>IF(AK748=AF748,0,1)</f>
      </nc>
      <ndxf>
        <fill>
          <patternFill patternType="none">
            <bgColor indexed="65"/>
          </patternFill>
        </fill>
      </ndxf>
    </rcc>
    <rcc rId="0" sId="1" dxf="1">
      <nc r="CN749">
        <f>IF(AK749=AF749,0,1)</f>
      </nc>
      <ndxf>
        <fill>
          <patternFill patternType="none">
            <bgColor indexed="65"/>
          </patternFill>
        </fill>
      </ndxf>
    </rcc>
    <rcc rId="0" sId="1" dxf="1">
      <nc r="CN750">
        <f>IF(AK750=AF750,0,1)</f>
      </nc>
      <ndxf>
        <fill>
          <patternFill patternType="none">
            <bgColor indexed="65"/>
          </patternFill>
        </fill>
      </ndxf>
    </rcc>
    <rcc rId="0" sId="1" dxf="1">
      <nc r="CN751">
        <f>IF(AK751=AF751,0,1)</f>
      </nc>
      <ndxf>
        <fill>
          <patternFill patternType="none">
            <bgColor indexed="65"/>
          </patternFill>
        </fill>
      </ndxf>
    </rcc>
    <rcc rId="0" sId="1" dxf="1">
      <nc r="CN752">
        <f>IF(AK752=AF752,0,1)</f>
      </nc>
      <ndxf>
        <fill>
          <patternFill patternType="none">
            <bgColor indexed="65"/>
          </patternFill>
        </fill>
      </ndxf>
    </rcc>
    <rcc rId="0" sId="1" dxf="1">
      <nc r="CN753">
        <f>IF(AK753=AF753,0,1)</f>
      </nc>
      <ndxf>
        <fill>
          <patternFill patternType="none">
            <bgColor indexed="65"/>
          </patternFill>
        </fill>
      </ndxf>
    </rcc>
    <rcc rId="0" sId="1" dxf="1">
      <nc r="CN754">
        <f>IF(AK754=AF754,0,1)</f>
      </nc>
      <ndxf>
        <fill>
          <patternFill patternType="none">
            <bgColor indexed="65"/>
          </patternFill>
        </fill>
      </ndxf>
    </rcc>
    <rcc rId="0" sId="1" dxf="1">
      <nc r="CN755">
        <f>IF(AK755=AF755,0,1)</f>
      </nc>
      <ndxf>
        <fill>
          <patternFill patternType="none">
            <bgColor indexed="65"/>
          </patternFill>
        </fill>
      </ndxf>
    </rcc>
    <rcc rId="0" sId="1" dxf="1">
      <nc r="CN756">
        <f>IF(AK756=AF756,0,1)</f>
      </nc>
      <ndxf>
        <fill>
          <patternFill patternType="none">
            <bgColor indexed="65"/>
          </patternFill>
        </fill>
      </ndxf>
    </rcc>
    <rcc rId="0" sId="1" dxf="1">
      <nc r="CN757">
        <f>IF(AK757=AF757,0,1)</f>
      </nc>
      <ndxf>
        <fill>
          <patternFill patternType="none">
            <bgColor indexed="65"/>
          </patternFill>
        </fill>
      </ndxf>
    </rcc>
    <rcc rId="0" sId="1" dxf="1">
      <nc r="CN758">
        <f>IF(AK758=AF758,0,1)</f>
      </nc>
      <ndxf>
        <fill>
          <patternFill patternType="none">
            <bgColor indexed="65"/>
          </patternFill>
        </fill>
      </ndxf>
    </rcc>
    <rcc rId="0" sId="1" dxf="1">
      <nc r="CN759">
        <f>IF(AK759=AF759,0,1)</f>
      </nc>
      <ndxf>
        <fill>
          <patternFill patternType="none">
            <bgColor indexed="65"/>
          </patternFill>
        </fill>
      </ndxf>
    </rcc>
    <rcc rId="0" sId="1" dxf="1">
      <nc r="CN760">
        <f>IF(AK760=AF760,0,1)</f>
      </nc>
      <ndxf>
        <fill>
          <patternFill patternType="none">
            <bgColor indexed="65"/>
          </patternFill>
        </fill>
      </ndxf>
    </rcc>
    <rcc rId="0" sId="1" dxf="1">
      <nc r="CN761">
        <f>IF(AK761=AF761,0,1)</f>
      </nc>
      <ndxf>
        <fill>
          <patternFill patternType="none">
            <bgColor indexed="65"/>
          </patternFill>
        </fill>
      </ndxf>
    </rcc>
    <rcc rId="0" sId="1" dxf="1">
      <nc r="CN762">
        <f>IF(AK762=AF762,0,1)</f>
      </nc>
      <ndxf>
        <fill>
          <patternFill patternType="none">
            <bgColor indexed="65"/>
          </patternFill>
        </fill>
      </ndxf>
    </rcc>
    <rcc rId="0" sId="1" dxf="1">
      <nc r="CN763">
        <f>IF(AK763=AF763,0,1)</f>
      </nc>
      <ndxf>
        <fill>
          <patternFill patternType="none">
            <bgColor indexed="65"/>
          </patternFill>
        </fill>
      </ndxf>
    </rcc>
    <rcc rId="0" sId="1" dxf="1">
      <nc r="CN764">
        <f>IF(AK764=AF764,0,1)</f>
      </nc>
      <ndxf>
        <fill>
          <patternFill patternType="none">
            <bgColor indexed="65"/>
          </patternFill>
        </fill>
      </ndxf>
    </rcc>
    <rcc rId="0" sId="1" dxf="1">
      <nc r="CN765">
        <f>IF(AK765=AF765,0,1)</f>
      </nc>
      <ndxf>
        <fill>
          <patternFill patternType="none">
            <bgColor indexed="65"/>
          </patternFill>
        </fill>
      </ndxf>
    </rcc>
    <rcc rId="0" sId="1" dxf="1">
      <nc r="CN766">
        <f>IF(AK766=AF766,0,1)</f>
      </nc>
      <ndxf>
        <fill>
          <patternFill patternType="none">
            <bgColor indexed="65"/>
          </patternFill>
        </fill>
      </ndxf>
    </rcc>
    <rcc rId="0" sId="1" dxf="1">
      <nc r="CN767">
        <f>IF(AK767=AF767,0,1)</f>
      </nc>
      <ndxf>
        <fill>
          <patternFill patternType="none">
            <bgColor indexed="65"/>
          </patternFill>
        </fill>
      </ndxf>
    </rcc>
    <rcc rId="0" sId="1" dxf="1">
      <nc r="CN768">
        <f>IF(AK768=AF768,0,1)</f>
      </nc>
      <ndxf>
        <fill>
          <patternFill patternType="none">
            <bgColor indexed="65"/>
          </patternFill>
        </fill>
      </ndxf>
    </rcc>
    <rcc rId="0" sId="1" dxf="1">
      <nc r="CN769">
        <f>IF(AK769=AF769,0,1)</f>
      </nc>
      <ndxf>
        <fill>
          <patternFill patternType="none">
            <bgColor indexed="65"/>
          </patternFill>
        </fill>
      </ndxf>
    </rcc>
    <rcc rId="0" sId="1" dxf="1">
      <nc r="CN770">
        <f>IF(AK770=AF770,0,1)</f>
      </nc>
      <ndxf>
        <fill>
          <patternFill patternType="none">
            <bgColor indexed="65"/>
          </patternFill>
        </fill>
      </ndxf>
    </rcc>
    <rcc rId="0" sId="1" dxf="1">
      <nc r="CN771">
        <f>IF(AK771=AF771,0,1)</f>
      </nc>
      <ndxf>
        <fill>
          <patternFill patternType="none">
            <bgColor indexed="65"/>
          </patternFill>
        </fill>
      </ndxf>
    </rcc>
    <rcc rId="0" sId="1" dxf="1">
      <nc r="CN772">
        <f>IF(AK772=AF772,0,1)</f>
      </nc>
      <ndxf>
        <fill>
          <patternFill patternType="none">
            <bgColor indexed="65"/>
          </patternFill>
        </fill>
      </ndxf>
    </rcc>
    <rcc rId="0" sId="1" dxf="1">
      <nc r="CN773">
        <f>IF(AK773=AF773,0,1)</f>
      </nc>
      <ndxf>
        <fill>
          <patternFill patternType="none">
            <bgColor indexed="65"/>
          </patternFill>
        </fill>
      </ndxf>
    </rcc>
    <rcc rId="0" sId="1" dxf="1">
      <nc r="CN774">
        <f>IF(AK774=AF774,0,1)</f>
      </nc>
      <ndxf>
        <fill>
          <patternFill patternType="none">
            <bgColor indexed="65"/>
          </patternFill>
        </fill>
      </ndxf>
    </rcc>
    <rcc rId="0" sId="1" dxf="1">
      <nc r="CN775">
        <f>IF(AK775=AF775,0,1)</f>
      </nc>
      <ndxf>
        <fill>
          <patternFill patternType="none">
            <bgColor indexed="65"/>
          </patternFill>
        </fill>
      </ndxf>
    </rcc>
    <rcc rId="0" sId="1" dxf="1">
      <nc r="CN776">
        <f>IF(AK776=AF776,0,1)</f>
      </nc>
      <ndxf>
        <fill>
          <patternFill patternType="none">
            <bgColor indexed="65"/>
          </patternFill>
        </fill>
      </ndxf>
    </rcc>
    <rcc rId="0" sId="1" dxf="1">
      <nc r="CN777">
        <f>IF(AK777=AF777,0,1)</f>
      </nc>
      <ndxf>
        <fill>
          <patternFill patternType="none">
            <bgColor indexed="65"/>
          </patternFill>
        </fill>
      </ndxf>
    </rcc>
    <rcc rId="0" sId="1" dxf="1">
      <nc r="CN778">
        <f>IF(AK778=AF778,0,1)</f>
      </nc>
      <ndxf>
        <fill>
          <patternFill patternType="none">
            <bgColor indexed="65"/>
          </patternFill>
        </fill>
      </ndxf>
    </rcc>
    <rcc rId="0" sId="1" dxf="1">
      <nc r="CN779">
        <f>IF(AK779=AF779,0,1)</f>
      </nc>
      <ndxf>
        <fill>
          <patternFill patternType="none">
            <bgColor indexed="65"/>
          </patternFill>
        </fill>
      </ndxf>
    </rcc>
    <rcc rId="0" sId="1" dxf="1">
      <nc r="CN780">
        <f>IF(AK780=AF780,0,1)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IF(AK781=AF781,0,1)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IF(AK782=AF782,0,1)</f>
      </nc>
      <ndxf>
        <fill>
          <patternFill patternType="none">
            <bgColor indexed="65"/>
          </patternFill>
        </fill>
      </ndxf>
    </rcc>
    <rcc rId="0" sId="1" dxf="1">
      <nc r="CN783">
        <f>IF(AK783=AF783,0,1)</f>
      </nc>
      <ndxf>
        <fill>
          <patternFill patternType="none">
            <bgColor indexed="65"/>
          </patternFill>
        </fill>
      </ndxf>
    </rcc>
    <rcc rId="0" sId="1" dxf="1">
      <nc r="CN784">
        <f>IF(AK784=AF784,0,1)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IF(AK785=AF785,0,1)</f>
      </nc>
      <ndxf>
        <fill>
          <patternFill patternType="none">
            <bgColor indexed="65"/>
          </patternFill>
        </fill>
      </ndxf>
    </rcc>
    <rcc rId="0" sId="1" dxf="1">
      <nc r="CN786">
        <f>IF(AK786=AF786,0,1)</f>
      </nc>
      <ndxf>
        <fill>
          <patternFill patternType="none">
            <bgColor indexed="65"/>
          </patternFill>
        </fill>
      </ndxf>
    </rcc>
    <rcc rId="0" sId="1" dxf="1">
      <nc r="CN787">
        <f>IF(AK787=AF787,0,1)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IF(AK788=AF788,0,1)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IF(AK789=AF789,0,1)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IF(AK790=AF790,0,1)</f>
      </nc>
      <ndxf>
        <fill>
          <patternFill patternType="none">
            <bgColor indexed="65"/>
          </patternFill>
        </fill>
      </ndxf>
    </rcc>
    <rcc rId="0" sId="1" dxf="1">
      <nc r="CN791">
        <f>IF(AK791=AF791,0,1)</f>
      </nc>
      <ndxf>
        <fill>
          <patternFill patternType="none">
            <bgColor indexed="65"/>
          </patternFill>
        </fill>
      </ndxf>
    </rcc>
    <rcc rId="0" sId="1" dxf="1">
      <nc r="CN792">
        <f>IF(AK792=AF792,0,1)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IF(AK793=AF793,0,1)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IF(AK794=AF794,0,1)</f>
      </nc>
      <ndxf>
        <fill>
          <patternFill patternType="none">
            <bgColor indexed="65"/>
          </patternFill>
        </fill>
      </ndxf>
    </rcc>
    <rcc rId="0" sId="1" dxf="1">
      <nc r="CN795">
        <f>IF(AK795=AF795,0,1)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IF(AK796=AF796,0,1)</f>
      </nc>
      <ndxf>
        <fill>
          <patternFill patternType="none">
            <bgColor indexed="65"/>
          </patternFill>
        </fill>
      </ndxf>
    </rcc>
    <rcc rId="0" sId="1" dxf="1">
      <nc r="CN797">
        <f>IF(AK797=AF797,0,1)</f>
      </nc>
      <ndxf>
        <fill>
          <patternFill patternType="none">
            <bgColor indexed="65"/>
          </patternFill>
        </fill>
      </ndxf>
    </rcc>
    <rcc rId="0" sId="1" dxf="1">
      <nc r="CN798">
        <f>IF(AK798=AF798,0,1)</f>
      </nc>
      <ndxf>
        <fill>
          <patternFill patternType="none">
            <bgColor indexed="65"/>
          </patternFill>
        </fill>
      </ndxf>
    </rcc>
    <rcc rId="0" sId="1" dxf="1">
      <nc r="CN799">
        <f>IF(AK799=AF799,0,1)</f>
      </nc>
      <ndxf>
        <fill>
          <patternFill patternType="none">
            <bgColor indexed="65"/>
          </patternFill>
        </fill>
      </ndxf>
    </rcc>
    <rcc rId="0" sId="1" dxf="1">
      <nc r="CN800">
        <f>IF(AK800=AF800,0,1)</f>
      </nc>
      <ndxf>
        <fill>
          <patternFill patternType="none">
            <bgColor indexed="65"/>
          </patternFill>
        </fill>
      </ndxf>
    </rcc>
    <rcc rId="0" sId="1" dxf="1">
      <nc r="CN801">
        <f>IF(AK801=AF801,0,1)</f>
      </nc>
      <ndxf>
        <fill>
          <patternFill patternType="none">
            <bgColor indexed="65"/>
          </patternFill>
        </fill>
      </ndxf>
    </rcc>
    <rcc rId="0" sId="1" dxf="1">
      <nc r="CN802">
        <f>IF(AK802=AF802,0,1)</f>
      </nc>
      <ndxf>
        <fill>
          <patternFill patternType="none">
            <bgColor indexed="65"/>
          </patternFill>
        </fill>
      </ndxf>
    </rcc>
    <rcc rId="0" sId="1" dxf="1">
      <nc r="CN803">
        <f>IF(AK803=AF803,0,1)</f>
      </nc>
      <ndxf>
        <fill>
          <patternFill patternType="none">
            <bgColor indexed="65"/>
          </patternFill>
        </fill>
      </ndxf>
    </rcc>
    <rcc rId="0" sId="1" dxf="1">
      <nc r="CN804">
        <f>IF(AK804=AF804,0,1)</f>
      </nc>
      <ndxf>
        <fill>
          <patternFill patternType="none">
            <bgColor indexed="65"/>
          </patternFill>
        </fill>
      </ndxf>
    </rcc>
    <rcc rId="0" sId="1" dxf="1">
      <nc r="CN805">
        <f>IF(AK805=AF805,0,1)</f>
      </nc>
      <ndxf>
        <fill>
          <patternFill patternType="none">
            <bgColor indexed="65"/>
          </patternFill>
        </fill>
      </ndxf>
    </rcc>
    <rcc rId="0" sId="1" dxf="1">
      <nc r="CN806">
        <f>IF(AK806=AF806,0,1)</f>
      </nc>
      <ndxf>
        <fill>
          <patternFill patternType="none">
            <bgColor indexed="65"/>
          </patternFill>
        </fill>
      </ndxf>
    </rcc>
    <rcc rId="0" sId="1" dxf="1">
      <nc r="CN807">
        <f>IF(AK807=AF807,0,1)</f>
      </nc>
      <ndxf>
        <fill>
          <patternFill patternType="none">
            <bgColor indexed="65"/>
          </patternFill>
        </fill>
      </ndxf>
    </rcc>
    <rcc rId="0" sId="1" dxf="1">
      <nc r="CN808">
        <f>IF(AK808=AF808,0,1)</f>
      </nc>
      <ndxf>
        <fill>
          <patternFill patternType="none">
            <bgColor indexed="65"/>
          </patternFill>
        </fill>
      </ndxf>
    </rcc>
    <rcc rId="0" sId="1" dxf="1">
      <nc r="CN809">
        <f>IF(AK809=AF809,0,1)</f>
      </nc>
      <ndxf>
        <fill>
          <patternFill patternType="none">
            <bgColor indexed="65"/>
          </patternFill>
        </fill>
      </ndxf>
    </rcc>
    <rcc rId="0" sId="1" dxf="1">
      <nc r="CN810">
        <f>IF(AK810=AF810,0,1)</f>
      </nc>
      <ndxf>
        <fill>
          <patternFill patternType="none">
            <bgColor indexed="65"/>
          </patternFill>
        </fill>
      </ndxf>
    </rcc>
    <rcc rId="0" sId="1" dxf="1">
      <nc r="CN811">
        <f>IF(AK811=AF811,0,1)</f>
      </nc>
      <ndxf>
        <fill>
          <patternFill patternType="none">
            <bgColor indexed="65"/>
          </patternFill>
        </fill>
      </ndxf>
    </rcc>
    <rcc rId="0" sId="1" dxf="1">
      <nc r="CN812">
        <f>IF(AK812=AF812,0,1)</f>
      </nc>
      <ndxf>
        <fill>
          <patternFill patternType="none">
            <bgColor indexed="65"/>
          </patternFill>
        </fill>
      </ndxf>
    </rcc>
    <rcc rId="0" sId="1" dxf="1">
      <nc r="CN813">
        <f>IF(AK813=AF813,0,1)</f>
      </nc>
      <ndxf>
        <fill>
          <patternFill patternType="none">
            <bgColor indexed="65"/>
          </patternFill>
        </fill>
      </ndxf>
    </rcc>
    <rcc rId="0" sId="1" dxf="1">
      <nc r="CN814">
        <f>IF(AK814=AF814,0,1)</f>
      </nc>
      <ndxf>
        <fill>
          <patternFill patternType="none">
            <bgColor indexed="65"/>
          </patternFill>
        </fill>
      </ndxf>
    </rcc>
    <rcc rId="0" sId="1" dxf="1">
      <nc r="CN815">
        <f>IF(AK815=AF815,0,1)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IF(AK816=AF816,0,1)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IF(AK817=AF817,0,1)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IF(AK818=AF818,0,1)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IF(AK819=AF819,0,1)</f>
      </nc>
      <ndxf>
        <fill>
          <patternFill patternType="none">
            <bgColor indexed="65"/>
          </patternFill>
        </fill>
      </ndxf>
    </rcc>
    <rcc rId="0" sId="1" dxf="1">
      <nc r="CN820">
        <f>IF(AK820=AF820,0,1)</f>
      </nc>
      <ndxf>
        <fill>
          <patternFill patternType="none">
            <bgColor indexed="65"/>
          </patternFill>
        </fill>
      </ndxf>
    </rcc>
    <rcc rId="0" sId="1" dxf="1">
      <nc r="CN821">
        <f>IF(AK821=AF821,0,1)</f>
      </nc>
      <ndxf>
        <fill>
          <patternFill patternType="none">
            <bgColor indexed="65"/>
          </patternFill>
        </fill>
      </ndxf>
    </rcc>
    <rcc rId="0" sId="1" dxf="1">
      <nc r="CN822">
        <f>IF(AK822=AF822,0,1)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IF(AK823=AF823,0,1)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IF(AK824=AF824,0,1)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IF(AK825=AF825,0,1)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IF(AK826=AF826,0,1)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IF(AK827=AF827,0,1)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IF(AK828=AF828,0,1)</f>
      </nc>
      <ndxf>
        <fill>
          <patternFill patternType="none">
            <bgColor indexed="65"/>
          </patternFill>
        </fill>
      </ndxf>
    </rcc>
    <rcc rId="0" sId="1" dxf="1">
      <nc r="CN829">
        <f>IF(AK829=AF829,0,1)</f>
      </nc>
      <ndxf>
        <fill>
          <patternFill patternType="none">
            <bgColor indexed="65"/>
          </patternFill>
        </fill>
      </ndxf>
    </rcc>
    <rcc rId="0" sId="1" dxf="1">
      <nc r="CN830">
        <f>IF(AK830=AF830,0,1)</f>
      </nc>
      <ndxf>
        <fill>
          <patternFill patternType="none">
            <bgColor indexed="65"/>
          </patternFill>
        </fill>
      </ndxf>
    </rcc>
    <rcc rId="0" sId="1" dxf="1">
      <nc r="CN831">
        <f>IF(AK831=AF831,0,1)</f>
      </nc>
      <ndxf>
        <fill>
          <patternFill patternType="none">
            <bgColor indexed="65"/>
          </patternFill>
        </fill>
      </ndxf>
    </rcc>
    <rcc rId="0" sId="1" dxf="1">
      <nc r="CN832">
        <f>IF(AK832=AF832,0,1)</f>
      </nc>
      <ndxf>
        <fill>
          <patternFill patternType="none">
            <bgColor indexed="65"/>
          </patternFill>
        </fill>
      </ndxf>
    </rcc>
    <rcc rId="0" sId="1" dxf="1">
      <nc r="CN833">
        <f>IF(AK833=AF833,0,1)</f>
      </nc>
      <ndxf>
        <fill>
          <patternFill patternType="none">
            <bgColor indexed="65"/>
          </patternFill>
        </fill>
      </ndxf>
    </rcc>
    <rcc rId="0" sId="1" dxf="1">
      <nc r="CN834">
        <f>IF(AK834=AF834,0,1)</f>
      </nc>
      <ndxf>
        <fill>
          <patternFill patternType="none">
            <bgColor indexed="65"/>
          </patternFill>
        </fill>
      </ndxf>
    </rcc>
    <rcc rId="0" sId="1" dxf="1">
      <nc r="CN835">
        <f>IF(AK835=AF835,0,1)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IF(AK836=AF836,0,1)</f>
      </nc>
      <ndxf>
        <fill>
          <patternFill patternType="none">
            <bgColor indexed="65"/>
          </patternFill>
        </fill>
      </ndxf>
    </rcc>
    <rcc rId="0" sId="1" dxf="1">
      <nc r="CN837">
        <f>IF(AK837=AF837,0,1)</f>
      </nc>
      <ndxf>
        <fill>
          <patternFill patternType="none">
            <bgColor indexed="65"/>
          </patternFill>
        </fill>
      </ndxf>
    </rcc>
    <rcc rId="0" sId="1" dxf="1">
      <nc r="CN838">
        <f>IF(AK838=AF838,0,1)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IF(AK839=AF839,0,1)</f>
      </nc>
      <ndxf>
        <fill>
          <patternFill patternType="none">
            <bgColor indexed="65"/>
          </patternFill>
        </fill>
      </ndxf>
    </rcc>
    <rcc rId="0" sId="1" dxf="1">
      <nc r="CN840">
        <f>IF(AK840=AF840,0,1)</f>
      </nc>
      <ndxf>
        <fill>
          <patternFill patternType="none">
            <bgColor indexed="65"/>
          </patternFill>
        </fill>
      </ndxf>
    </rcc>
    <rcc rId="0" sId="1" dxf="1">
      <nc r="CN841">
        <f>IF(AK841=AF841,0,1)</f>
      </nc>
      <ndxf>
        <fill>
          <patternFill patternType="none">
            <bgColor indexed="65"/>
          </patternFill>
        </fill>
      </ndxf>
    </rcc>
    <rcc rId="0" sId="1" dxf="1">
      <nc r="CN842">
        <f>IF(AK842=AF842,0,1)</f>
      </nc>
      <ndxf>
        <fill>
          <patternFill patternType="none">
            <bgColor indexed="65"/>
          </patternFill>
        </fill>
      </ndxf>
    </rcc>
    <rcc rId="0" sId="1" dxf="1">
      <nc r="CN843">
        <f>IF(AK843=AF843,0,1)</f>
      </nc>
      <ndxf>
        <fill>
          <patternFill patternType="none">
            <bgColor indexed="65"/>
          </patternFill>
        </fill>
      </ndxf>
    </rcc>
    <rcc rId="0" sId="1" dxf="1">
      <nc r="CN844">
        <f>IF(AK844=AF844,0,1)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IF(AK845=AF845,0,1)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IF(AK846=AF846,0,1)</f>
      </nc>
      <ndxf>
        <fill>
          <patternFill patternType="none">
            <bgColor indexed="65"/>
          </patternFill>
        </fill>
      </ndxf>
    </rcc>
    <rcc rId="0" sId="1" dxf="1">
      <nc r="CN847">
        <f>IF(AK847=AF847,0,1)</f>
      </nc>
      <ndxf>
        <fill>
          <patternFill patternType="none">
            <bgColor indexed="65"/>
          </patternFill>
        </fill>
      </ndxf>
    </rcc>
    <rcc rId="0" sId="1" dxf="1">
      <nc r="CN848">
        <f>IF(AK848=AF848,0,1)</f>
      </nc>
      <ndxf>
        <fill>
          <patternFill patternType="none">
            <bgColor indexed="65"/>
          </patternFill>
        </fill>
      </ndxf>
    </rcc>
    <rcc rId="0" sId="1" dxf="1">
      <nc r="CN849">
        <f>IF(AK849=AF849,0,1)</f>
      </nc>
      <ndxf>
        <fill>
          <patternFill patternType="none">
            <bgColor indexed="65"/>
          </patternFill>
        </fill>
      </ndxf>
    </rcc>
    <rcc rId="0" sId="1" dxf="1">
      <nc r="CN850">
        <f>IF(AK850=AF850,0,1)</f>
      </nc>
      <ndxf>
        <fill>
          <patternFill patternType="none">
            <bgColor indexed="65"/>
          </patternFill>
        </fill>
      </ndxf>
    </rcc>
    <rcc rId="0" sId="1" dxf="1">
      <nc r="CN851">
        <f>IF(AK851=AF851,0,1)</f>
      </nc>
      <ndxf>
        <fill>
          <patternFill patternType="none">
            <bgColor indexed="65"/>
          </patternFill>
        </fill>
      </ndxf>
    </rcc>
    <rcc rId="0" sId="1" dxf="1">
      <nc r="CN852">
        <f>IF(AK852=AF852,0,1)</f>
      </nc>
      <ndxf>
        <fill>
          <patternFill patternType="none">
            <bgColor indexed="65"/>
          </patternFill>
        </fill>
      </ndxf>
    </rcc>
    <rcc rId="0" sId="1" dxf="1">
      <nc r="CN853">
        <f>IF(AK853=AF853,0,1)</f>
      </nc>
      <ndxf>
        <fill>
          <patternFill patternType="none">
            <bgColor indexed="65"/>
          </patternFill>
        </fill>
      </ndxf>
    </rcc>
    <rcc rId="0" sId="1" dxf="1">
      <nc r="CN854">
        <f>IF(AK854=AF854,0,1)</f>
      </nc>
      <ndxf>
        <fill>
          <patternFill patternType="none">
            <bgColor indexed="65"/>
          </patternFill>
        </fill>
      </ndxf>
    </rcc>
    <rcc rId="0" sId="1" dxf="1">
      <nc r="CN855">
        <f>IF(AK855=AF855,0,1)</f>
      </nc>
      <ndxf>
        <fill>
          <patternFill patternType="none">
            <bgColor indexed="65"/>
          </patternFill>
        </fill>
      </ndxf>
    </rcc>
    <rcc rId="0" sId="1" dxf="1">
      <nc r="CN856">
        <f>IF(AK856=AF856,0,1)</f>
      </nc>
      <ndxf>
        <fill>
          <patternFill patternType="none">
            <bgColor indexed="65"/>
          </patternFill>
        </fill>
      </ndxf>
    </rcc>
    <rcc rId="0" sId="1" dxf="1">
      <nc r="CN857">
        <f>IF(AK857=AF857,0,1)</f>
      </nc>
      <ndxf>
        <fill>
          <patternFill patternType="none">
            <bgColor indexed="65"/>
          </patternFill>
        </fill>
      </ndxf>
    </rcc>
    <rcc rId="0" sId="1" dxf="1">
      <nc r="CN858">
        <f>IF(AK858=AF858,0,1)</f>
      </nc>
      <ndxf>
        <fill>
          <patternFill patternType="none">
            <bgColor indexed="65"/>
          </patternFill>
        </fill>
      </ndxf>
    </rcc>
    <rcc rId="0" sId="1" dxf="1">
      <nc r="CN859">
        <f>IF(AK859=AF859,0,1)</f>
      </nc>
      <ndxf>
        <fill>
          <patternFill patternType="none">
            <bgColor indexed="65"/>
          </patternFill>
        </fill>
      </ndxf>
    </rcc>
    <rcc rId="0" sId="1" dxf="1">
      <nc r="CN860">
        <f>IF(AK860=AF860,0,1)</f>
      </nc>
      <ndxf>
        <fill>
          <patternFill patternType="none">
            <bgColor indexed="65"/>
          </patternFill>
        </fill>
      </ndxf>
    </rcc>
    <rcc rId="0" sId="1" dxf="1">
      <nc r="CN861">
        <f>IF(AK861=AF861,0,1)</f>
      </nc>
      <ndxf>
        <fill>
          <patternFill patternType="none">
            <bgColor indexed="65"/>
          </patternFill>
        </fill>
      </ndxf>
    </rcc>
    <rcc rId="0" sId="1" dxf="1">
      <nc r="CN862">
        <f>IF(AK862=AF862,0,1)</f>
      </nc>
      <ndxf>
        <fill>
          <patternFill patternType="none">
            <bgColor indexed="65"/>
          </patternFill>
        </fill>
      </ndxf>
    </rcc>
    <rcc rId="0" sId="1" dxf="1">
      <nc r="CN863">
        <f>IF(AK863=AF863,0,1)</f>
      </nc>
      <ndxf>
        <fill>
          <patternFill patternType="none">
            <bgColor indexed="65"/>
          </patternFill>
        </fill>
      </ndxf>
    </rcc>
    <rcc rId="0" sId="1" dxf="1">
      <nc r="CN864">
        <f>IF(AK864=AF864,0,1)</f>
      </nc>
      <ndxf>
        <fill>
          <patternFill patternType="none">
            <bgColor indexed="65"/>
          </patternFill>
        </fill>
      </ndxf>
    </rcc>
    <rcc rId="0" sId="1" dxf="1">
      <nc r="CN865">
        <f>IF(AK865=AF865,0,1)</f>
      </nc>
      <ndxf>
        <fill>
          <patternFill patternType="none">
            <bgColor indexed="65"/>
          </patternFill>
        </fill>
      </ndxf>
    </rcc>
    <rcc rId="0" sId="1" dxf="1">
      <nc r="CN866">
        <f>IF(AK866=AF866,0,1)</f>
      </nc>
      <ndxf>
        <fill>
          <patternFill patternType="none">
            <bgColor indexed="65"/>
          </patternFill>
        </fill>
      </ndxf>
    </rcc>
    <rcc rId="0" sId="1" dxf="1">
      <nc r="CN867">
        <f>IF(AK867=AF867,0,1)</f>
      </nc>
      <ndxf>
        <fill>
          <patternFill patternType="none">
            <bgColor indexed="65"/>
          </patternFill>
        </fill>
      </ndxf>
    </rcc>
    <rcc rId="0" sId="1" dxf="1">
      <nc r="CN868">
        <f>IF(AK868=AF868,0,1)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IF(AK869=AF869,0,1)</f>
      </nc>
      <ndxf>
        <fill>
          <patternFill patternType="none">
            <bgColor indexed="65"/>
          </patternFill>
        </fill>
      </ndxf>
    </rcc>
    <rcc rId="0" sId="1" dxf="1">
      <nc r="CN870">
        <f>IF(AK870=AF870,0,1)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IF(AK871=AF871,0,1)</f>
      </nc>
      <ndxf>
        <fill>
          <patternFill patternType="none">
            <bgColor indexed="65"/>
          </patternFill>
        </fill>
      </ndxf>
    </rcc>
    <rcc rId="0" sId="1" dxf="1">
      <nc r="CN872">
        <f>IF(AK872=AF872,0,1)</f>
      </nc>
      <ndxf>
        <fill>
          <patternFill patternType="none">
            <bgColor indexed="65"/>
          </patternFill>
        </fill>
      </ndxf>
    </rcc>
    <rcc rId="0" sId="1" dxf="1">
      <nc r="CN873">
        <f>IF(AK873=AF873,0,1)</f>
      </nc>
      <ndxf>
        <fill>
          <patternFill patternType="none">
            <bgColor indexed="65"/>
          </patternFill>
        </fill>
      </ndxf>
    </rcc>
    <rcc rId="0" sId="1" dxf="1">
      <nc r="CN874">
        <f>IF(AK874=AF874,0,1)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IF(AK875=AF875,0,1)</f>
      </nc>
      <ndxf>
        <fill>
          <patternFill patternType="none">
            <bgColor indexed="65"/>
          </patternFill>
        </fill>
      </ndxf>
    </rcc>
    <rcc rId="0" sId="1" dxf="1">
      <nc r="CN876">
        <f>IF(AK876=AF876,0,1)</f>
      </nc>
      <ndxf>
        <fill>
          <patternFill patternType="none">
            <bgColor indexed="65"/>
          </patternFill>
        </fill>
      </ndxf>
    </rcc>
    <rcc rId="0" sId="1" dxf="1">
      <nc r="CN877">
        <f>IF(AK877=AF877,0,1)</f>
      </nc>
      <ndxf>
        <fill>
          <patternFill patternType="none">
            <bgColor indexed="65"/>
          </patternFill>
        </fill>
      </ndxf>
    </rcc>
    <rcc rId="0" sId="1" dxf="1">
      <nc r="CN878">
        <f>IF(AK878=AF878,0,1)</f>
      </nc>
      <ndxf>
        <fill>
          <patternFill patternType="none">
            <bgColor indexed="65"/>
          </patternFill>
        </fill>
      </ndxf>
    </rcc>
    <rcc rId="0" sId="1" dxf="1">
      <nc r="CN879">
        <f>IF(AK879=AF879,0,1)</f>
      </nc>
      <ndxf>
        <fill>
          <patternFill patternType="none">
            <bgColor indexed="65"/>
          </patternFill>
        </fill>
      </ndxf>
    </rcc>
    <rcc rId="0" sId="1" dxf="1">
      <nc r="CN880">
        <f>IF(AK880=AF880,0,1)</f>
      </nc>
      <ndxf>
        <fill>
          <patternFill patternType="none">
            <bgColor indexed="65"/>
          </patternFill>
        </fill>
      </ndxf>
    </rcc>
    <rcc rId="0" sId="1" dxf="1">
      <nc r="CN881">
        <f>IF(AK881=AF881,0,1)</f>
      </nc>
      <ndxf>
        <fill>
          <patternFill patternType="none">
            <bgColor indexed="65"/>
          </patternFill>
        </fill>
      </ndxf>
    </rcc>
    <rcc rId="0" sId="1" dxf="1">
      <nc r="CN882">
        <f>IF(AK882=AF882,0,1)</f>
      </nc>
      <ndxf>
        <fill>
          <patternFill patternType="none">
            <bgColor indexed="65"/>
          </patternFill>
        </fill>
      </ndxf>
    </rcc>
    <rcc rId="0" sId="1" dxf="1">
      <nc r="CN883">
        <f>IF(AK883=AF883,0,1)</f>
      </nc>
      <ndxf>
        <fill>
          <patternFill patternType="none">
            <bgColor indexed="65"/>
          </patternFill>
        </fill>
      </ndxf>
    </rcc>
    <rcc rId="0" sId="1" dxf="1">
      <nc r="CN884">
        <f>IF(AK884=AF884,0,1)</f>
      </nc>
      <ndxf>
        <fill>
          <patternFill patternType="none">
            <bgColor indexed="65"/>
          </patternFill>
        </fill>
      </ndxf>
    </rcc>
    <rcc rId="0" sId="1" dxf="1">
      <nc r="CN885">
        <f>IF(AK885=AF885,0,1)</f>
      </nc>
      <ndxf>
        <fill>
          <patternFill patternType="none">
            <bgColor indexed="65"/>
          </patternFill>
        </fill>
      </ndxf>
    </rcc>
    <rcc rId="0" sId="1" dxf="1">
      <nc r="CN886">
        <f>IF(AK886=AF886,0,1)</f>
      </nc>
      <ndxf>
        <fill>
          <patternFill patternType="none">
            <bgColor indexed="65"/>
          </patternFill>
        </fill>
      </ndxf>
    </rcc>
    <rcc rId="0" sId="1" dxf="1">
      <nc r="CN887">
        <f>IF(AK887=AF887,0,1)</f>
      </nc>
      <ndxf>
        <fill>
          <patternFill patternType="none">
            <bgColor indexed="65"/>
          </patternFill>
        </fill>
      </ndxf>
    </rcc>
    <rcc rId="0" sId="1" dxf="1">
      <nc r="CN888">
        <f>IF(AK888=AF888,0,1)</f>
      </nc>
      <ndxf>
        <fill>
          <patternFill patternType="none">
            <bgColor indexed="65"/>
          </patternFill>
        </fill>
      </ndxf>
    </rcc>
    <rcc rId="0" sId="1" dxf="1">
      <nc r="CN889">
        <f>IF(AK889=AF889,0,1)</f>
      </nc>
      <ndxf>
        <fill>
          <patternFill patternType="none">
            <bgColor indexed="65"/>
          </patternFill>
        </fill>
      </ndxf>
    </rcc>
    <rcc rId="0" sId="1" dxf="1">
      <nc r="CN890">
        <f>IF(AK890=AF890,0,1)</f>
      </nc>
      <ndxf>
        <fill>
          <patternFill patternType="none">
            <bgColor indexed="65"/>
          </patternFill>
        </fill>
      </ndxf>
    </rcc>
    <rcc rId="0" sId="1" dxf="1">
      <nc r="CN891">
        <f>IF(AK891=AF891,0,1)</f>
      </nc>
      <ndxf>
        <fill>
          <patternFill patternType="none">
            <bgColor indexed="65"/>
          </patternFill>
        </fill>
      </ndxf>
    </rcc>
    <rcc rId="0" sId="1" dxf="1">
      <nc r="CN892">
        <f>IF(AK892=AF892,0,1)</f>
      </nc>
      <ndxf>
        <fill>
          <patternFill patternType="none">
            <bgColor indexed="65"/>
          </patternFill>
        </fill>
      </ndxf>
    </rcc>
    <rcc rId="0" sId="1" dxf="1">
      <nc r="CN893">
        <f>IF(AK893=AF893,0,1)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IF(AK894=AF894,0,1)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IF(AK895=AF895,0,1)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IF(AK896=AF896,0,1)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IF(AK897=AF897,0,1)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IF(AK898=AF898,0,1)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IF(AK899=AF899,0,1)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IF(AK900=AF900,0,1)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IF(AK901=AF901,0,1)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IF(AK902=AF902,0,1)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IF(AK903=AF903,0,1)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IF(AK904=AF904,0,1)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IF(AK905=AF905,0,1)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IF(AK906=AF906,0,1)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IF(AK907=AF907,0,1)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IF(AK908=AF908,0,1)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IF(AK909=AF909,0,1)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IF(AK910=AF910,0,1)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IF(AK911=AF911,0,1)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IF(AK912=AF912,0,1)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IF(AK913=AF913,0,1)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IF(AK914=AF914,0,1)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IF(AK915=AF915,0,1)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IF(AK916=AF916,0,1)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IF(AK917=AF917,0,1)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IF(AK918=AF918,0,1)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IF(AK919=AF919,0,1)</f>
      </nc>
      <ndxf>
        <fill>
          <patternFill patternType="none">
            <bgColor indexed="65"/>
          </patternFill>
        </fill>
      </ndxf>
    </rcc>
    <rcc rId="0" sId="1" dxf="1">
      <nc r="CN920">
        <f>IF(AK920=AF920,0,1)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IF(AK921=AF921,0,1)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IF(AK922=AF922,0,1)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IF(AK923=AF923,0,1)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IF(AK924=AF924,0,1)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IF(AK925=AF925,0,1)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IF(AK926=AF926,0,1)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IF(AK927=AF927,0,1)</f>
      </nc>
      <ndxf>
        <fill>
          <patternFill patternType="none">
            <bgColor indexed="65"/>
          </patternFill>
        </fill>
      </ndxf>
    </rcc>
    <rcc rId="0" sId="1" dxf="1">
      <nc r="CN928">
        <f>IF(AK928=AF928,0,1)</f>
      </nc>
      <ndxf>
        <fill>
          <patternFill patternType="none">
            <bgColor indexed="65"/>
          </patternFill>
        </fill>
      </ndxf>
    </rcc>
    <rcc rId="0" sId="1" dxf="1">
      <nc r="CN929">
        <f>IF(AK929=AF929,0,1)</f>
      </nc>
      <ndxf>
        <fill>
          <patternFill patternType="none">
            <bgColor indexed="65"/>
          </patternFill>
        </fill>
      </ndxf>
    </rcc>
    <rcc rId="0" sId="1" dxf="1">
      <nc r="CN930">
        <f>IF(AK930=AF930,0,1)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IF(AK931=AF931,0,1)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IF(AK932=AF932,0,1)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IF(AK933=AF933,0,1)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IF(AK934=AF934,0,1)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IF(AK935=AF935,0,1)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IF(AK936=AF936,0,1)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IF(AK937=AF937,0,1)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IF(AK938=AF938,0,1)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IF(AK939=AF939,0,1)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IF(AK940=AF940,0,1)</f>
      </nc>
      <ndxf>
        <fill>
          <patternFill patternType="none">
            <bgColor indexed="65"/>
          </patternFill>
        </fill>
      </ndxf>
    </rcc>
    <rcc rId="0" sId="1" dxf="1">
      <nc r="CN941">
        <f>IF(AK941=AF941,0,1)</f>
      </nc>
      <ndxf>
        <fill>
          <patternFill patternType="none">
            <bgColor indexed="65"/>
          </patternFill>
        </fill>
      </ndxf>
    </rcc>
    <rcc rId="0" sId="1" dxf="1">
      <nc r="CN942">
        <f>IF(AK942=AF942,0,1)</f>
      </nc>
      <ndxf>
        <fill>
          <patternFill patternType="none">
            <bgColor indexed="65"/>
          </patternFill>
        </fill>
      </ndxf>
    </rcc>
    <rcc rId="0" sId="1" dxf="1">
      <nc r="CN943">
        <f>IF(AK943=AF943,0,1)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IF(AK944=AF944,0,1)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IF(AK945=AF945,0,1)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IF(AK946=AF946,0,1)</f>
      </nc>
      <ndxf>
        <fill>
          <patternFill patternType="none">
            <bgColor indexed="65"/>
          </patternFill>
        </fill>
      </ndxf>
    </rcc>
    <rcc rId="0" sId="1" dxf="1">
      <nc r="CN947">
        <f>IF(AK947=AF947,0,1)</f>
      </nc>
      <ndxf>
        <fill>
          <patternFill patternType="none">
            <bgColor indexed="65"/>
          </patternFill>
        </fill>
      </ndxf>
    </rcc>
    <rcc rId="0" sId="1" dxf="1">
      <nc r="CN948">
        <f>IF(AK948=AF948,0,1)</f>
      </nc>
      <ndxf>
        <fill>
          <patternFill patternType="none">
            <bgColor indexed="65"/>
          </patternFill>
        </fill>
      </ndxf>
    </rcc>
    <rcc rId="0" sId="1" dxf="1">
      <nc r="CN949">
        <f>IF(AK949=AF949,0,1)</f>
      </nc>
      <ndxf>
        <fill>
          <patternFill patternType="none">
            <bgColor indexed="65"/>
          </patternFill>
        </fill>
      </ndxf>
    </rcc>
    <rcc rId="0" sId="1" dxf="1">
      <nc r="CN950">
        <f>IF(AK950=AF950,0,1)</f>
      </nc>
      <ndxf>
        <fill>
          <patternFill patternType="none">
            <bgColor indexed="65"/>
          </patternFill>
        </fill>
      </ndxf>
    </rcc>
    <rcc rId="0" sId="1" dxf="1">
      <nc r="CN951">
        <f>IF(AK951=AF951,0,1)</f>
      </nc>
      <ndxf>
        <fill>
          <patternFill patternType="none">
            <bgColor indexed="65"/>
          </patternFill>
        </fill>
      </ndxf>
    </rcc>
    <rcc rId="0" sId="1" dxf="1">
      <nc r="CN952">
        <f>IF(AK952=AF952,0,1)</f>
      </nc>
      <ndxf>
        <fill>
          <patternFill patternType="none">
            <bgColor indexed="65"/>
          </patternFill>
        </fill>
      </ndxf>
    </rcc>
    <rcc rId="0" sId="1" dxf="1">
      <nc r="CN953">
        <f>IF(AK953=AF953,0,1)</f>
      </nc>
      <ndxf>
        <fill>
          <patternFill patternType="none">
            <bgColor indexed="65"/>
          </patternFill>
        </fill>
      </ndxf>
    </rcc>
    <rcc rId="0" sId="1" dxf="1">
      <nc r="CN954">
        <f>IF(AK954=AF954,0,1)</f>
      </nc>
      <ndxf>
        <fill>
          <patternFill patternType="none">
            <bgColor indexed="65"/>
          </patternFill>
        </fill>
      </ndxf>
    </rcc>
    <rcc rId="0" sId="1" dxf="1">
      <nc r="CN955">
        <f>IF(AK955=AF955,0,1)</f>
      </nc>
      <ndxf>
        <fill>
          <patternFill patternType="none">
            <bgColor indexed="65"/>
          </patternFill>
        </fill>
      </ndxf>
    </rcc>
    <rcc rId="0" sId="1" dxf="1">
      <nc r="CN956">
        <f>IF(AK956=AF956,0,1)</f>
      </nc>
      <ndxf>
        <fill>
          <patternFill patternType="none">
            <bgColor indexed="65"/>
          </patternFill>
        </fill>
      </ndxf>
    </rcc>
    <rcc rId="0" sId="1" dxf="1">
      <nc r="CN957">
        <f>IF(AK957=AF957,0,1)</f>
      </nc>
      <ndxf>
        <fill>
          <patternFill patternType="none">
            <bgColor indexed="65"/>
          </patternFill>
        </fill>
      </ndxf>
    </rcc>
    <rcc rId="0" sId="1" dxf="1">
      <nc r="CN958">
        <f>IF(AK958=AF958,0,1)</f>
      </nc>
      <ndxf>
        <fill>
          <patternFill patternType="none">
            <bgColor indexed="65"/>
          </patternFill>
        </fill>
      </ndxf>
    </rcc>
    <rcc rId="0" sId="1" dxf="1">
      <nc r="CN959">
        <f>IF(AK959=AF959,0,1)</f>
      </nc>
      <ndxf>
        <fill>
          <patternFill patternType="none">
            <bgColor indexed="65"/>
          </patternFill>
        </fill>
      </ndxf>
    </rcc>
    <rcc rId="0" sId="1" dxf="1">
      <nc r="CN960">
        <f>IF(AK960=AF960,0,1)</f>
      </nc>
      <ndxf>
        <fill>
          <patternFill patternType="none">
            <bgColor indexed="65"/>
          </patternFill>
        </fill>
      </ndxf>
    </rcc>
    <rcc rId="0" sId="1" dxf="1">
      <nc r="CN961">
        <f>IF(AK961=AF961,0,1)</f>
      </nc>
      <ndxf>
        <fill>
          <patternFill patternType="none">
            <bgColor indexed="65"/>
          </patternFill>
        </fill>
      </ndxf>
    </rcc>
    <rcc rId="0" sId="1" dxf="1">
      <nc r="CN962">
        <f>IF(AK962=AF962,0,1)</f>
      </nc>
      <ndxf>
        <fill>
          <patternFill patternType="none">
            <bgColor indexed="65"/>
          </patternFill>
        </fill>
      </ndxf>
    </rcc>
    <rcc rId="0" sId="1" dxf="1">
      <nc r="CN963">
        <f>IF(AK963=AF963,0,1)</f>
      </nc>
      <ndxf>
        <fill>
          <patternFill patternType="none">
            <bgColor indexed="65"/>
          </patternFill>
        </fill>
      </ndxf>
    </rcc>
    <rcc rId="0" sId="1" dxf="1">
      <nc r="CN964">
        <f>IF(AK964=AF964,0,1)</f>
      </nc>
      <ndxf>
        <fill>
          <patternFill patternType="none">
            <bgColor indexed="65"/>
          </patternFill>
        </fill>
      </ndxf>
    </rcc>
    <rcc rId="0" sId="1" dxf="1">
      <nc r="CN965">
        <f>IF(AK965=AF965,0,1)</f>
      </nc>
      <ndxf>
        <fill>
          <patternFill patternType="none">
            <bgColor indexed="65"/>
          </patternFill>
        </fill>
      </ndxf>
    </rcc>
    <rcc rId="0" sId="1" dxf="1">
      <nc r="CN966">
        <f>IF(AK966=AF966,0,1)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IF(AK967=AF967,0,1)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IF(AK968=AF968,0,1)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IF(AK969=AF969,0,1)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IF(AK970=AF970,0,1)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IF(AK971=AF971,0,1)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IF(AK972=AF972,0,1)</f>
      </nc>
      <ndxf>
        <fill>
          <patternFill patternType="none">
            <bgColor indexed="65"/>
          </patternFill>
        </fill>
      </ndxf>
    </rcc>
    <rcc rId="0" sId="1" dxf="1">
      <nc r="CN973">
        <f>IF(AK973=AF973,0,1)</f>
      </nc>
      <ndxf>
        <fill>
          <patternFill patternType="none">
            <bgColor indexed="65"/>
          </patternFill>
        </fill>
      </ndxf>
    </rcc>
    <rcc rId="0" sId="1" dxf="1">
      <nc r="CN974">
        <f>IF(AK974=AF974,0,1)</f>
      </nc>
      <ndxf>
        <fill>
          <patternFill patternType="none">
            <bgColor indexed="65"/>
          </patternFill>
        </fill>
      </ndxf>
    </rcc>
    <rcc rId="0" sId="1" dxf="1">
      <nc r="CN975">
        <f>IF(AK975=AF975,0,1)</f>
      </nc>
      <ndxf>
        <fill>
          <patternFill patternType="none">
            <bgColor indexed="65"/>
          </patternFill>
        </fill>
      </ndxf>
    </rcc>
    <rcc rId="0" sId="1" dxf="1">
      <nc r="CN976">
        <f>IF(AK976=AF976,0,1)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IF(AK977=AF977,0,1)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IF(AK978=AF978,0,1)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IF(AK979=AF979,0,1)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IF(AK980=AF980,0,1)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IF(AK981=AF981,0,1)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IF(AK982=AF982,0,1)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IF(AK983=AF983,0,1)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IF(AK984=AF984,0,1)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IF(AK985=AF985,0,1)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IF(AK986=AF986,0,1)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IF(AK987=AF987,0,1)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IF(AK988=AF988,0,1)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IF(AK989=AF989,0,1)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IF(AK990=AF990,0,1)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IF(AK991=AF991,0,1)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IF(AK992=AF992,0,1)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IF(AK993=AF993,0,1)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IF(AK994=AF994,0,1)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IF(AK995=AF995,0,1)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IF(AK996=AF996,0,1)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IF(AK997=AF997,0,1)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IF(AK998=AF998,0,1)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IF(AK999=AF999,0,1)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IF(AK1000=AF1000,0,1)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IF(AK1001=AF1001,0,1)</f>
      </nc>
      <ndxf>
        <fill>
          <patternFill patternType="none">
            <bgColor indexed="65"/>
          </patternFill>
        </fill>
      </ndxf>
    </rcc>
    <rcc rId="0" sId="1" dxf="1">
      <nc r="CN1002">
        <f>IF(AK1002=AF1002,0,1)</f>
      </nc>
      <ndxf>
        <fill>
          <patternFill patternType="none">
            <bgColor indexed="65"/>
          </patternFill>
        </fill>
      </ndxf>
    </rcc>
    <rcc rId="0" sId="1" dxf="1">
      <nc r="CN1003">
        <f>IF(AK1003=AF1003,0,1)</f>
      </nc>
      <ndxf>
        <fill>
          <patternFill patternType="none">
            <bgColor indexed="65"/>
          </patternFill>
        </fill>
      </ndxf>
    </rcc>
    <rcc rId="0" sId="1" dxf="1">
      <nc r="CN1004">
        <f>IF(AK1004=AF1004,0,1)</f>
      </nc>
      <ndxf>
        <fill>
          <patternFill patternType="none">
            <bgColor indexed="65"/>
          </patternFill>
        </fill>
      </ndxf>
    </rcc>
    <rcc rId="0" sId="1" dxf="1">
      <nc r="CN1005">
        <f>IF(AK1005=AF1005,0,1)</f>
      </nc>
      <ndxf>
        <fill>
          <patternFill patternType="none">
            <bgColor indexed="65"/>
          </patternFill>
        </fill>
      </ndxf>
    </rcc>
    <rcc rId="0" sId="1" dxf="1">
      <nc r="CN1006">
        <f>IF(AK1006=AF1006,0,1)</f>
      </nc>
      <ndxf>
        <fill>
          <patternFill patternType="none">
            <bgColor indexed="65"/>
          </patternFill>
        </fill>
      </ndxf>
    </rcc>
    <rcc rId="0" sId="1" dxf="1">
      <nc r="CN1007">
        <f>IF(AK1007=AF1007,0,1)</f>
      </nc>
      <ndxf>
        <fill>
          <patternFill patternType="none">
            <bgColor indexed="65"/>
          </patternFill>
        </fill>
      </ndxf>
    </rcc>
    <rcc rId="0" sId="1" dxf="1">
      <nc r="CN1008">
        <f>IF(AK1008=AF1008,0,1)</f>
      </nc>
      <ndxf>
        <fill>
          <patternFill patternType="none">
            <bgColor indexed="65"/>
          </patternFill>
        </fill>
      </ndxf>
    </rcc>
    <rcc rId="0" sId="1" dxf="1">
      <nc r="CN1009">
        <f>IF(AK1009=AF1009,0,1)</f>
      </nc>
      <ndxf>
        <fill>
          <patternFill patternType="none">
            <bgColor indexed="65"/>
          </patternFill>
        </fill>
      </ndxf>
    </rcc>
    <rcc rId="0" sId="1" dxf="1">
      <nc r="CN1010">
        <f>IF(AK1010=AF1010,0,1)</f>
      </nc>
      <ndxf>
        <fill>
          <patternFill patternType="none">
            <bgColor indexed="65"/>
          </patternFill>
        </fill>
      </ndxf>
    </rcc>
    <rcc rId="0" sId="1" dxf="1">
      <nc r="CN1011">
        <f>IF(AK1011=AF1011,0,1)</f>
      </nc>
      <ndxf>
        <fill>
          <patternFill patternType="none">
            <bgColor indexed="65"/>
          </patternFill>
        </fill>
      </ndxf>
    </rcc>
    <rcc rId="0" sId="1" dxf="1">
      <nc r="CN1012">
        <f>IF(AK1012=AF1012,0,1)</f>
      </nc>
      <ndxf>
        <fill>
          <patternFill patternType="none">
            <bgColor indexed="65"/>
          </patternFill>
        </fill>
      </ndxf>
    </rcc>
    <rcc rId="0" sId="1" dxf="1">
      <nc r="CN1013">
        <f>IF(AK1013=AF1013,0,1)</f>
      </nc>
      <ndxf>
        <fill>
          <patternFill patternType="none">
            <bgColor indexed="65"/>
          </patternFill>
        </fill>
      </ndxf>
    </rcc>
    <rcc rId="0" sId="1" dxf="1">
      <nc r="CN1014">
        <f>IF(AK1014=AF1014,0,1)</f>
      </nc>
      <ndxf>
        <fill>
          <patternFill patternType="none">
            <bgColor indexed="65"/>
          </patternFill>
        </fill>
      </ndxf>
    </rcc>
    <rcc rId="0" sId="1" dxf="1">
      <nc r="CN1015">
        <f>IF(AK1015=AF1015,0,1)</f>
      </nc>
      <ndxf>
        <fill>
          <patternFill patternType="none">
            <bgColor indexed="65"/>
          </patternFill>
        </fill>
      </ndxf>
    </rcc>
    <rcc rId="0" sId="1" dxf="1">
      <nc r="CN1016">
        <f>IF(AK1016=AF1016,0,1)</f>
      </nc>
      <ndxf>
        <fill>
          <patternFill patternType="none">
            <bgColor indexed="65"/>
          </patternFill>
        </fill>
      </ndxf>
    </rcc>
    <rcc rId="0" sId="1" dxf="1">
      <nc r="CN1017">
        <f>IF(AK1017=AF1017,0,1)</f>
      </nc>
      <ndxf>
        <fill>
          <patternFill patternType="none">
            <bgColor indexed="65"/>
          </patternFill>
        </fill>
      </ndxf>
    </rcc>
    <rcc rId="0" sId="1" dxf="1">
      <nc r="CN1018">
        <f>IF(AK1018=AF1018,0,1)</f>
      </nc>
      <ndxf>
        <fill>
          <patternFill patternType="none">
            <bgColor indexed="65"/>
          </patternFill>
        </fill>
      </ndxf>
    </rcc>
    <rcc rId="0" sId="1" dxf="1">
      <nc r="CN1019">
        <f>IF(AK1019=AF1019,0,1)</f>
      </nc>
      <ndxf>
        <fill>
          <patternFill patternType="none">
            <bgColor indexed="65"/>
          </patternFill>
        </fill>
      </ndxf>
    </rcc>
    <rcc rId="0" sId="1" dxf="1">
      <nc r="CN1020">
        <f>IF(AK1020=AF1020,0,1)</f>
      </nc>
      <ndxf>
        <fill>
          <patternFill patternType="none">
            <bgColor indexed="65"/>
          </patternFill>
        </fill>
      </ndxf>
    </rcc>
    <rcc rId="0" sId="1" dxf="1">
      <nc r="CN1021">
        <f>IF(AK1021=AF1021,0,1)</f>
      </nc>
      <ndxf>
        <fill>
          <patternFill patternType="none">
            <bgColor indexed="65"/>
          </patternFill>
        </fill>
      </ndxf>
    </rcc>
    <rcc rId="0" sId="1" dxf="1">
      <nc r="CN1022">
        <f>IF(AK1022=AF1022,0,1)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IF(AK1023=AF1023,0,1)</f>
      </nc>
      <ndxf>
        <fill>
          <patternFill patternType="none">
            <bgColor indexed="65"/>
          </patternFill>
        </fill>
      </ndxf>
    </rcc>
    <rcc rId="0" sId="1" dxf="1">
      <nc r="CN1024">
        <f>IF(AK1024=AF1024,0,1)</f>
      </nc>
      <ndxf>
        <fill>
          <patternFill patternType="none">
            <bgColor indexed="65"/>
          </patternFill>
        </fill>
      </ndxf>
    </rcc>
    <rcc rId="0" sId="1" dxf="1">
      <nc r="CN1025">
        <f>IF(AK1025=AF1025,0,1)</f>
      </nc>
      <ndxf>
        <fill>
          <patternFill patternType="none">
            <bgColor indexed="65"/>
          </patternFill>
        </fill>
      </ndxf>
    </rcc>
    <rcc rId="0" sId="1" dxf="1">
      <nc r="CN1026">
        <f>IF(AK1026=AF1026,0,1)</f>
      </nc>
      <ndxf>
        <fill>
          <patternFill patternType="none">
            <bgColor indexed="65"/>
          </patternFill>
        </fill>
      </ndxf>
    </rcc>
    <rcc rId="0" sId="1" dxf="1">
      <nc r="CN1027">
        <f>IF(AK1027=AF1027,0,1)</f>
      </nc>
      <ndxf>
        <fill>
          <patternFill patternType="none">
            <bgColor indexed="65"/>
          </patternFill>
        </fill>
      </ndxf>
    </rcc>
    <rcc rId="0" sId="1" dxf="1">
      <nc r="CN1028">
        <f>IF(AK1028=AF1028,0,1)</f>
      </nc>
      <ndxf>
        <fill>
          <patternFill patternType="none">
            <bgColor indexed="65"/>
          </patternFill>
        </fill>
      </ndxf>
    </rcc>
    <rcc rId="0" sId="1" dxf="1">
      <nc r="CN1029">
        <f>IF(AK1029=AF1029,0,1)</f>
      </nc>
      <ndxf>
        <fill>
          <patternFill patternType="none">
            <bgColor indexed="65"/>
          </patternFill>
        </fill>
      </ndxf>
    </rcc>
    <rcc rId="0" sId="1" dxf="1">
      <nc r="CN1030">
        <f>IF(AK1030=AF1030,0,1)</f>
      </nc>
      <ndxf>
        <fill>
          <patternFill patternType="none">
            <bgColor indexed="65"/>
          </patternFill>
        </fill>
      </ndxf>
    </rcc>
    <rcc rId="0" sId="1" dxf="1">
      <nc r="CN1031">
        <f>IF(AK1031=AF1031,0,1)</f>
      </nc>
      <ndxf>
        <fill>
          <patternFill patternType="none">
            <bgColor indexed="65"/>
          </patternFill>
        </fill>
      </ndxf>
    </rcc>
    <rcc rId="0" sId="1" dxf="1">
      <nc r="CN1032">
        <f>IF(AK1032=AF1032,0,1)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IF(AK1033=AF1033,0,1)</f>
      </nc>
      <ndxf>
        <fill>
          <patternFill patternType="none">
            <bgColor indexed="65"/>
          </patternFill>
        </fill>
      </ndxf>
    </rcc>
    <rcc rId="0" sId="1" dxf="1">
      <nc r="CN1034">
        <f>IF(AK1034=AF1034,0,1)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IF(AK1035=AF1035,0,1)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IF(AK1036=AF1036,0,1)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IF(AK1037=AF1037,0,1)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IF(AK1038=AF1038,0,1)</f>
      </nc>
      <ndxf>
        <fill>
          <patternFill patternType="none">
            <bgColor indexed="65"/>
          </patternFill>
        </fill>
      </ndxf>
    </rcc>
    <rcc rId="0" sId="1" dxf="1">
      <nc r="CN1039">
        <f>IF(AK1039=AF1039,0,1)</f>
      </nc>
      <ndxf>
        <fill>
          <patternFill patternType="none">
            <bgColor indexed="65"/>
          </patternFill>
        </fill>
      </ndxf>
    </rcc>
    <rcc rId="0" sId="1" dxf="1">
      <nc r="CN1040">
        <f>IF(AK1040=AF1040,0,1)</f>
      </nc>
      <ndxf>
        <fill>
          <patternFill patternType="none">
            <bgColor indexed="65"/>
          </patternFill>
        </fill>
      </ndxf>
    </rcc>
    <rcc rId="0" sId="1" dxf="1">
      <nc r="CN1041">
        <f>IF(AK1041=AF1041,0,1)</f>
      </nc>
      <ndxf>
        <fill>
          <patternFill patternType="none">
            <bgColor indexed="65"/>
          </patternFill>
        </fill>
      </ndxf>
    </rcc>
    <rcc rId="0" sId="1" dxf="1">
      <nc r="CN1042">
        <f>IF(AK1042=AF1042,0,1)</f>
      </nc>
      <ndxf>
        <fill>
          <patternFill patternType="none">
            <bgColor indexed="65"/>
          </patternFill>
        </fill>
      </ndxf>
    </rcc>
    <rcc rId="0" sId="1" dxf="1">
      <nc r="CN1043">
        <f>IF(AK1043=AF1043,0,1)</f>
      </nc>
      <ndxf>
        <fill>
          <patternFill patternType="none">
            <bgColor indexed="65"/>
          </patternFill>
        </fill>
      </ndxf>
    </rcc>
    <rcc rId="0" sId="1" dxf="1">
      <nc r="CN1044">
        <f>IF(AK1044=AF1044,0,1)</f>
      </nc>
      <ndxf>
        <fill>
          <patternFill patternType="none">
            <bgColor indexed="65"/>
          </patternFill>
        </fill>
      </ndxf>
    </rcc>
    <rcc rId="0" sId="1" dxf="1">
      <nc r="CN1045">
        <f>IF(AK1045=AF1045,0,1)</f>
      </nc>
      <ndxf>
        <fill>
          <patternFill patternType="none">
            <bgColor indexed="65"/>
          </patternFill>
        </fill>
      </ndxf>
    </rcc>
    <rcc rId="0" sId="1" dxf="1">
      <nc r="CN1046">
        <f>IF(AK1046=AF1046,0,1)</f>
      </nc>
      <ndxf>
        <fill>
          <patternFill patternType="none">
            <bgColor indexed="65"/>
          </patternFill>
        </fill>
      </ndxf>
    </rcc>
    <rcc rId="0" sId="1" dxf="1">
      <nc r="CN1047">
        <f>IF(AK1047=AF1047,0,1)</f>
      </nc>
      <ndxf>
        <fill>
          <patternFill patternType="none">
            <bgColor indexed="65"/>
          </patternFill>
        </fill>
      </ndxf>
    </rcc>
    <rcc rId="0" sId="1" dxf="1">
      <nc r="CN1048">
        <f>IF(AK1048=AF1048,0,1)</f>
      </nc>
      <ndxf>
        <fill>
          <patternFill patternType="none">
            <bgColor indexed="65"/>
          </patternFill>
        </fill>
      </ndxf>
    </rcc>
    <rcc rId="0" sId="1" dxf="1">
      <nc r="CN1049">
        <f>IF(AK1049=AF1049,0,1)</f>
      </nc>
      <ndxf>
        <fill>
          <patternFill patternType="none">
            <bgColor indexed="65"/>
          </patternFill>
        </fill>
      </ndxf>
    </rcc>
    <rcc rId="0" sId="1" dxf="1">
      <nc r="CN1050">
        <f>IF(AK1050=AF1050,0,1)</f>
      </nc>
      <ndxf>
        <fill>
          <patternFill patternType="none">
            <bgColor indexed="65"/>
          </patternFill>
        </fill>
      </ndxf>
    </rcc>
    <rcc rId="0" sId="1" dxf="1">
      <nc r="CN1051">
        <f>IF(AK1051=AF1051,0,1)</f>
      </nc>
      <ndxf>
        <fill>
          <patternFill patternType="none">
            <bgColor indexed="65"/>
          </patternFill>
        </fill>
      </ndxf>
    </rcc>
    <rcc rId="0" sId="1" dxf="1">
      <nc r="CN1052">
        <f>IF(AK1052=AF1052,0,1)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IF(AK1053=AF1053,0,1)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IF(AK1054=AF1054,0,1)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IF(AK1055=AF1055,0,1)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IF(AK1056=AF1056,0,1)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IF(AK1057=AF1057,0,1)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IF(AK1058=AF1058,0,1)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IF(AK1059=AF1059,0,1)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IF(AK1060=AF1060,0,1)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IF(AK1061=AF1061,0,1)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IF(AK1062=AF1062,0,1)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IF(AK1063=AF1063,0,1)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IF(AK1064=AF1064,0,1)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IF(AK1065=AF1065,0,1)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IF(AK1066=AF1066,0,1)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IF(AK1067=AF1067,0,1)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IF(AK1068=AF1068,0,1)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IF(AK1069=AF1069,0,1)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IF(AK1070=AF1070,0,1)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IF(AK1071=AF1071,0,1)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IF(AK1072=AF1072,0,1)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IF(AK1073=AF1073,0,1)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IF(AK1074=AF1074,0,1)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IF(AK1075=AF1075,0,1)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IF(AK1076=AF1076,0,1)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IF(AK1077=AF1077,0,1)</f>
      </nc>
      <ndxf>
        <fill>
          <patternFill patternType="none">
            <bgColor indexed="65"/>
          </patternFill>
        </fill>
      </ndxf>
    </rcc>
    <rcc rId="0" sId="1" dxf="1">
      <nc r="CN1078">
        <f>IF(AK1078=AF1078,0,1)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IF(AK1079=AF1079,0,1)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IF(AK1080=AF1080,0,1)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IF(AK1081=AF1081,0,1)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IF(AK1082=AF1082,0,1)</f>
      </nc>
      <ndxf>
        <fill>
          <patternFill patternType="none">
            <bgColor indexed="65"/>
          </patternFill>
        </fill>
      </ndxf>
    </rcc>
    <rcc rId="0" sId="1" dxf="1">
      <nc r="CN1083">
        <f>IF(AK1083=AF1083,0,1)</f>
      </nc>
      <ndxf>
        <fill>
          <patternFill patternType="none">
            <bgColor indexed="65"/>
          </patternFill>
        </fill>
      </ndxf>
    </rcc>
    <rcc rId="0" sId="1" dxf="1">
      <nc r="CN1084">
        <f>IF(AK1084=AF1084,0,1)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IF(AK1085=AF1085,0,1)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IF(AK1086=AF1086,0,1)</f>
      </nc>
      <ndxf>
        <fill>
          <patternFill patternType="none">
            <bgColor indexed="65"/>
          </patternFill>
        </fill>
      </ndxf>
    </rcc>
    <rcc rId="0" sId="1" dxf="1">
      <nc r="CN1087">
        <f>IF(AK1087=AF1087,0,1)</f>
      </nc>
      <ndxf>
        <fill>
          <patternFill patternType="none">
            <bgColor indexed="65"/>
          </patternFill>
        </fill>
      </ndxf>
    </rcc>
    <rcc rId="0" sId="1" dxf="1">
      <nc r="CN1088">
        <f>IF(AK1088=AF1088,0,1)</f>
      </nc>
      <ndxf>
        <fill>
          <patternFill patternType="none">
            <bgColor indexed="65"/>
          </patternFill>
        </fill>
      </ndxf>
    </rcc>
    <rcc rId="0" sId="1" dxf="1">
      <nc r="CN1089">
        <f>IF(AK1089=AF1089,0,1)</f>
      </nc>
      <ndxf>
        <fill>
          <patternFill patternType="none">
            <bgColor indexed="65"/>
          </patternFill>
        </fill>
      </ndxf>
    </rcc>
    <rcc rId="0" sId="1" dxf="1">
      <nc r="CN1090">
        <f>IF(AK1090=AF1090,0,1)</f>
      </nc>
      <ndxf>
        <fill>
          <patternFill patternType="none">
            <bgColor indexed="65"/>
          </patternFill>
        </fill>
      </ndxf>
    </rcc>
    <rcc rId="0" sId="1" dxf="1">
      <nc r="CN1091">
        <f>IF(AK1091=AF1091,0,1)</f>
      </nc>
      <ndxf>
        <fill>
          <patternFill patternType="none">
            <bgColor indexed="65"/>
          </patternFill>
        </fill>
      </ndxf>
    </rcc>
    <rcc rId="0" sId="1" dxf="1">
      <nc r="CN1092">
        <f>IF(AK1092=AF1092,0,1)</f>
      </nc>
      <ndxf>
        <fill>
          <patternFill patternType="none">
            <bgColor indexed="65"/>
          </patternFill>
        </fill>
      </ndxf>
    </rcc>
    <rcc rId="0" sId="1" dxf="1">
      <nc r="CN1093">
        <f>IF(AK1093=AF1093,0,1)</f>
      </nc>
      <ndxf>
        <fill>
          <patternFill patternType="none">
            <bgColor indexed="65"/>
          </patternFill>
        </fill>
      </ndxf>
    </rcc>
    <rcc rId="0" sId="1" dxf="1">
      <nc r="CN1094">
        <f>IF(AK1094=AF1094,0,1)</f>
      </nc>
      <ndxf>
        <fill>
          <patternFill patternType="none">
            <bgColor indexed="65"/>
          </patternFill>
        </fill>
      </ndxf>
    </rcc>
    <rcc rId="0" sId="1" dxf="1">
      <nc r="CN1095">
        <f>IF(AK1095=AF1095,0,1)</f>
      </nc>
      <ndxf>
        <fill>
          <patternFill patternType="none">
            <bgColor indexed="65"/>
          </patternFill>
        </fill>
      </ndxf>
    </rcc>
    <rcc rId="0" sId="1" dxf="1">
      <nc r="CN1096">
        <f>IF(AK1096=AF1096,0,1)</f>
      </nc>
      <ndxf>
        <fill>
          <patternFill patternType="none">
            <bgColor indexed="65"/>
          </patternFill>
        </fill>
      </ndxf>
    </rcc>
    <rcc rId="0" sId="1" dxf="1">
      <nc r="CN1097">
        <f>IF(AK1097=AF1097,0,1)</f>
      </nc>
      <ndxf>
        <fill>
          <patternFill patternType="none">
            <bgColor indexed="65"/>
          </patternFill>
        </fill>
      </ndxf>
    </rcc>
    <rcc rId="0" sId="1" dxf="1">
      <nc r="CN1098">
        <f>IF(AK1098=AF1098,0,1)</f>
      </nc>
      <ndxf>
        <fill>
          <patternFill patternType="none">
            <bgColor indexed="65"/>
          </patternFill>
        </fill>
      </ndxf>
    </rcc>
    <rcc rId="0" sId="1" dxf="1">
      <nc r="CN1099">
        <f>IF(AK1099=AF1099,0,1)</f>
      </nc>
      <ndxf>
        <fill>
          <patternFill patternType="none">
            <bgColor indexed="65"/>
          </patternFill>
        </fill>
      </ndxf>
    </rcc>
    <rcc rId="0" sId="1" dxf="1">
      <nc r="CN1100">
        <f>IF(AK1100=AF1100,0,1)</f>
      </nc>
      <ndxf>
        <fill>
          <patternFill patternType="none">
            <bgColor indexed="65"/>
          </patternFill>
        </fill>
      </ndxf>
    </rcc>
    <rcc rId="0" sId="1" dxf="1">
      <nc r="CN1101">
        <f>IF(AK1101=AF1101,0,1)</f>
      </nc>
      <ndxf>
        <fill>
          <patternFill patternType="none">
            <bgColor indexed="65"/>
          </patternFill>
        </fill>
      </ndxf>
    </rcc>
    <rcc rId="0" sId="1" dxf="1">
      <nc r="CN1102">
        <f>IF(AK1102=AF1102,0,1)</f>
      </nc>
      <ndxf>
        <fill>
          <patternFill patternType="none">
            <bgColor indexed="65"/>
          </patternFill>
        </fill>
      </ndxf>
    </rcc>
    <rcc rId="0" sId="1" dxf="1">
      <nc r="CN1103">
        <f>IF(AK1103=AF1103,0,1)</f>
      </nc>
      <ndxf>
        <fill>
          <patternFill patternType="none">
            <bgColor indexed="65"/>
          </patternFill>
        </fill>
      </ndxf>
    </rcc>
    <rcc rId="0" sId="1" dxf="1">
      <nc r="CN1104">
        <f>IF(AK1104=AF1104,0,1)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IF(AK1105=AF1105,0,1)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IF(AK1106=AF1106,0,1)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IF(AK1107=AF1107,0,1)</f>
      </nc>
      <ndxf>
        <fill>
          <patternFill patternType="none">
            <bgColor indexed="65"/>
          </patternFill>
        </fill>
      </ndxf>
    </rcc>
    <rcc rId="0" sId="1" dxf="1">
      <nc r="CN1108">
        <f>IF(AK1108=AF1108,0,1)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IF(AK1109=AF1109,0,1)</f>
      </nc>
      <ndxf>
        <fill>
          <patternFill patternType="none">
            <bgColor indexed="65"/>
          </patternFill>
        </fill>
      </ndxf>
    </rcc>
    <rcc rId="0" sId="1" dxf="1">
      <nc r="CN1110">
        <f>IF(AK1110=AF1110,0,1)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IF(AK1111=AF1111,0,1)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IF(AK1112=AF1112,0,1)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IF(AK1113=AF1113,0,1)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IF(AK1114=AF1114,0,1)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IF(AK1115=AF1115,0,1)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IF(AK1116=AF1116,0,1)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IF(AK1117=AF1117,0,1)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IF(AK1118=AF1118,0,1)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IF(AK1119=AF1119,0,1)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IF(AK1120=AF1120,0,1)</f>
      </nc>
      <ndxf>
        <fill>
          <patternFill patternType="none">
            <bgColor indexed="65"/>
          </patternFill>
        </fill>
      </ndxf>
    </rcc>
    <rcc rId="0" sId="1" dxf="1">
      <nc r="CN1121">
        <f>IF(AK1121=AF1121,0,1)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IF(AK1122=AF1122,0,1)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IF(AK1123=AF1123,0,1)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IF(AK1124=AF1124,0,1)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IF(AK1125=AF1125,0,1)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IF(AK1126=AF1126,0,1)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IF(AK1127=AF1127,0,1)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IF(AK1128=AF1128,0,1)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IF(AK1129=AF1129,0,1)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IF(AK1130=AF1130,0,1)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IF(AK1131=AF1131,0,1)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IF(AK1132=AF1132,0,1)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IF(AK1133=AF1133,0,1)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IF(AK1134=AF1134,0,1)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IF(AK1135=AF1135,0,1)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IF(AK1136=AF1136,0,1)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IF(AK1137=AF1137,0,1)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IF(AK1138=AF1138,0,1)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IF(AK1139=AF1139,0,1)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IF(AK1140=AF1140,0,1)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IF(AK1141=AF1141,0,1)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IF(AK1142=AF1142,0,1)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IF(AK1143=AF1143,0,1)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IF(AK1144=AF1144,0,1)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IF(AK1145=AF1145,0,1)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IF(AK1146=AF1146,0,1)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IF(AK1147=AF1147,0,1)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IF(AK1148=AF1148,0,1)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IF(AK1149=AF1149,0,1)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IF(AK1150=AF1150,0,1)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IF(AK1151=AF1151,0,1)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IF(AK1152=AF1152,0,1)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IF(AK1153=AF1153,0,1)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IF(AK1154=AF1154,0,1)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IF(AK1155=AF1155,0,1)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IF(AK1156=AF1156,0,1)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IF(AK1157=AF1157,0,1)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IF(AK1158=AF1158,0,1)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IF(AK1159=AF1159,0,1)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IF(AK1160=AF1160,0,1)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IF(AK1161=AF1161,0,1)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IF(AK1162=AF1162,0,1)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IF(AK1163=AF1163,0,1)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IF(AK1164=AF1164,0,1)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IF(AK1165=AF1165,0,1)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IF(AK1166=AF1166,0,1)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IF(AK1167=AF1167,0,1)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IF(AK1168=AF1168,0,1)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IF(AK1169=AF1169,0,1)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IF(AK1170=AF1170,0,1)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IF(AK1171=AF1171,0,1)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IF(AK1172=AF1172,0,1)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IF(AK1173=AF1173,0,1)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IF(AK1174=AF1174,0,1)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IF(AK1175=AF1175,0,1)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IF(AK1176=AF1176,0,1)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IF(AK1177=AF1177,0,1)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IF(AK1178=AF1178,0,1)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IF(AK1179=AF1179,0,1)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IF(AK1180=AF1180,0,1)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IF(AK1181=AF1181,0,1)</f>
      </nc>
      <ndxf>
        <fill>
          <patternFill patternType="none">
            <bgColor indexed="65"/>
          </patternFill>
        </fill>
      </ndxf>
    </rcc>
    <rcc rId="0" sId="1" dxf="1">
      <nc r="CN1182">
        <f>IF(AK1182=AF1182,0,1)</f>
      </nc>
      <ndxf>
        <fill>
          <patternFill patternType="none">
            <bgColor indexed="65"/>
          </patternFill>
        </fill>
      </ndxf>
    </rcc>
    <rcc rId="0" sId="1" dxf="1">
      <nc r="CN1183">
        <f>IF(AK1183=AF1183,0,1)</f>
      </nc>
      <ndxf>
        <fill>
          <patternFill patternType="none">
            <bgColor indexed="65"/>
          </patternFill>
        </fill>
      </ndxf>
    </rcc>
    <rcc rId="0" sId="1" dxf="1">
      <nc r="CN1184">
        <f>IF(AK1184=AF1184,0,1)</f>
      </nc>
      <ndxf>
        <fill>
          <patternFill patternType="none">
            <bgColor indexed="65"/>
          </patternFill>
        </fill>
      </ndxf>
    </rcc>
    <rcc rId="0" sId="1" dxf="1">
      <nc r="CN1185">
        <f>IF(AK1185=AF1185,0,1)</f>
      </nc>
      <ndxf>
        <fill>
          <patternFill patternType="none">
            <bgColor indexed="65"/>
          </patternFill>
        </fill>
      </ndxf>
    </rcc>
    <rcc rId="0" sId="1" dxf="1">
      <nc r="CN1186">
        <f>IF(AK1186=AF1186,0,1)</f>
      </nc>
      <ndxf>
        <fill>
          <patternFill patternType="none">
            <bgColor indexed="65"/>
          </patternFill>
        </fill>
      </ndxf>
    </rcc>
    <rcc rId="0" sId="1" dxf="1">
      <nc r="CN1187">
        <f>IF(AK1187=AF1187,0,1)</f>
      </nc>
      <ndxf>
        <fill>
          <patternFill patternType="none">
            <bgColor indexed="65"/>
          </patternFill>
        </fill>
      </ndxf>
    </rcc>
    <rcc rId="0" sId="1" dxf="1">
      <nc r="CN1188">
        <f>IF(AK1188=AF1188,0,1)</f>
      </nc>
      <ndxf>
        <fill>
          <patternFill patternType="none">
            <bgColor indexed="65"/>
          </patternFill>
        </fill>
      </ndxf>
    </rcc>
    <rcc rId="0" sId="1" dxf="1">
      <nc r="CN1189">
        <f>IF(AK1189=AF1189,0,1)</f>
      </nc>
      <ndxf>
        <fill>
          <patternFill patternType="none">
            <bgColor indexed="65"/>
          </patternFill>
        </fill>
      </ndxf>
    </rcc>
    <rcc rId="0" sId="1" dxf="1">
      <nc r="CN1190">
        <f>IF(AK1190=AF1190,0,1)</f>
      </nc>
      <ndxf>
        <fill>
          <patternFill patternType="none">
            <bgColor indexed="65"/>
          </patternFill>
        </fill>
      </ndxf>
    </rcc>
    <rcc rId="0" sId="1" dxf="1">
      <nc r="CN1191">
        <f>IF(AK1191=AF1191,0,1)</f>
      </nc>
      <ndxf>
        <fill>
          <patternFill patternType="none">
            <bgColor indexed="65"/>
          </patternFill>
        </fill>
      </ndxf>
    </rcc>
    <rcc rId="0" sId="1" dxf="1">
      <nc r="CN1192">
        <f>IF(AK1192=AF1192,0,1)</f>
      </nc>
      <ndxf>
        <fill>
          <patternFill patternType="none">
            <bgColor indexed="65"/>
          </patternFill>
        </fill>
      </ndxf>
    </rcc>
    <rcc rId="0" sId="1" dxf="1">
      <nc r="CN1193">
        <f>IF(AK1193=AF1193,0,1)</f>
      </nc>
      <ndxf>
        <fill>
          <patternFill patternType="none">
            <bgColor indexed="65"/>
          </patternFill>
        </fill>
      </ndxf>
    </rcc>
    <rcc rId="0" sId="1" dxf="1">
      <nc r="CN1194">
        <f>IF(AK1194=AF1194,0,1)</f>
      </nc>
      <ndxf>
        <fill>
          <patternFill patternType="none">
            <bgColor indexed="65"/>
          </patternFill>
        </fill>
      </ndxf>
    </rcc>
    <rcc rId="0" sId="1" dxf="1">
      <nc r="CN1195">
        <f>IF(AK1195=AF1195,0,1)</f>
      </nc>
      <ndxf>
        <fill>
          <patternFill patternType="none">
            <bgColor indexed="65"/>
          </patternFill>
        </fill>
      </ndxf>
    </rcc>
    <rcc rId="0" sId="1" dxf="1">
      <nc r="CN1196">
        <f>IF(AK1196=AF1196,0,1)</f>
      </nc>
      <ndxf>
        <fill>
          <patternFill patternType="none">
            <bgColor indexed="65"/>
          </patternFill>
        </fill>
      </ndxf>
    </rcc>
    <rcc rId="0" sId="1" dxf="1">
      <nc r="CN1197">
        <f>IF(AK1197=AF1197,0,1)</f>
      </nc>
      <ndxf>
        <fill>
          <patternFill patternType="none">
            <bgColor indexed="65"/>
          </patternFill>
        </fill>
      </ndxf>
    </rcc>
    <rcc rId="0" sId="1" dxf="1">
      <nc r="CN1198">
        <f>IF(AK1198=AF1198,0,1)</f>
      </nc>
      <ndxf>
        <fill>
          <patternFill patternType="none">
            <bgColor indexed="65"/>
          </patternFill>
        </fill>
      </ndxf>
    </rcc>
    <rcc rId="0" sId="1" dxf="1">
      <nc r="CN1199">
        <f>IF(AK1199=AF1199,0,1)</f>
      </nc>
      <ndxf>
        <fill>
          <patternFill patternType="none">
            <bgColor indexed="65"/>
          </patternFill>
        </fill>
      </ndxf>
    </rcc>
    <rcc rId="0" sId="1" dxf="1">
      <nc r="CN1200">
        <f>IF(AK1200=AF1200,0,1)</f>
      </nc>
      <ndxf>
        <fill>
          <patternFill patternType="none">
            <bgColor indexed="65"/>
          </patternFill>
        </fill>
      </ndxf>
    </rcc>
    <rcc rId="0" sId="1" dxf="1">
      <nc r="CN1201">
        <f>IF(AK1201=AF1201,0,1)</f>
      </nc>
      <ndxf>
        <fill>
          <patternFill patternType="none">
            <bgColor indexed="65"/>
          </patternFill>
        </fill>
      </ndxf>
    </rcc>
    <rcc rId="0" sId="1" dxf="1">
      <nc r="CN1202">
        <f>IF(AK1202=AF1202,0,1)</f>
      </nc>
      <ndxf>
        <fill>
          <patternFill patternType="none">
            <bgColor indexed="65"/>
          </patternFill>
        </fill>
      </ndxf>
    </rcc>
    <rcc rId="0" sId="1" dxf="1">
      <nc r="CN1203">
        <f>IF(AK1203=AF1203,0,1)</f>
      </nc>
      <ndxf>
        <fill>
          <patternFill patternType="none">
            <bgColor indexed="65"/>
          </patternFill>
        </fill>
      </ndxf>
    </rcc>
    <rcc rId="0" sId="1" dxf="1">
      <nc r="CN1204">
        <f>IF(AK1204=AF1204,0,1)</f>
      </nc>
      <ndxf>
        <fill>
          <patternFill patternType="none">
            <bgColor indexed="65"/>
          </patternFill>
        </fill>
      </ndxf>
    </rcc>
    <rcc rId="0" sId="1" dxf="1">
      <nc r="CN1205">
        <f>IF(AK1205=AF1205,0,1)</f>
      </nc>
      <ndxf>
        <fill>
          <patternFill patternType="none">
            <bgColor indexed="65"/>
          </patternFill>
        </fill>
      </ndxf>
    </rcc>
    <rcc rId="0" sId="1" dxf="1">
      <nc r="CN1206">
        <f>IF(AK1206=AF1206,0,1)</f>
      </nc>
      <ndxf>
        <fill>
          <patternFill patternType="none">
            <bgColor indexed="65"/>
          </patternFill>
        </fill>
      </ndxf>
    </rcc>
    <rcc rId="0" sId="1" dxf="1">
      <nc r="CN1207">
        <f>IF(AK1207=AF1207,0,1)</f>
      </nc>
      <ndxf>
        <fill>
          <patternFill patternType="none">
            <bgColor indexed="65"/>
          </patternFill>
        </fill>
      </ndxf>
    </rcc>
    <rcc rId="0" sId="1" dxf="1">
      <nc r="CN1208">
        <f>IF(AK1208=AF1208,0,1)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IF(AK1209=AF1209,0,1)</f>
      </nc>
      <ndxf>
        <fill>
          <patternFill patternType="none">
            <bgColor indexed="65"/>
          </patternFill>
        </fill>
      </ndxf>
    </rcc>
    <rcc rId="0" sId="1" dxf="1">
      <nc r="CN1210">
        <f>IF(AK1210=AF1210,0,1)</f>
      </nc>
      <ndxf>
        <fill>
          <patternFill patternType="none">
            <bgColor indexed="65"/>
          </patternFill>
        </fill>
      </ndxf>
    </rcc>
    <rcc rId="0" sId="1" dxf="1">
      <nc r="CN1211">
        <f>IF(AK1211=AF1211,0,1)</f>
      </nc>
      <ndxf>
        <fill>
          <patternFill patternType="none">
            <bgColor indexed="65"/>
          </patternFill>
        </fill>
      </ndxf>
    </rcc>
    <rcc rId="0" sId="1" dxf="1">
      <nc r="CN1212">
        <f>IF(AK1212=AF1212,0,1)</f>
      </nc>
      <ndxf>
        <fill>
          <patternFill patternType="none">
            <bgColor indexed="65"/>
          </patternFill>
        </fill>
      </ndxf>
    </rcc>
    <rcc rId="0" sId="1" dxf="1">
      <nc r="CN1213">
        <f>IF(AK1213=AF1213,0,1)</f>
      </nc>
      <ndxf>
        <fill>
          <patternFill patternType="none">
            <bgColor indexed="65"/>
          </patternFill>
        </fill>
      </ndxf>
    </rcc>
    <rcc rId="0" sId="1" dxf="1">
      <nc r="CN1214">
        <f>IF(AK1214=AF1214,0,1)</f>
      </nc>
      <ndxf>
        <fill>
          <patternFill patternType="none">
            <bgColor indexed="65"/>
          </patternFill>
        </fill>
      </ndxf>
    </rcc>
    <rcc rId="0" sId="1" dxf="1">
      <nc r="CN1215">
        <f>IF(AK1215=AF1215,0,1)</f>
      </nc>
      <ndxf>
        <fill>
          <patternFill patternType="none">
            <bgColor indexed="65"/>
          </patternFill>
        </fill>
      </ndxf>
    </rcc>
    <rcc rId="0" sId="1" dxf="1">
      <nc r="CN1216">
        <f>IF(AK1216=AF1216,0,1)</f>
      </nc>
      <ndxf>
        <fill>
          <patternFill patternType="none">
            <bgColor indexed="65"/>
          </patternFill>
        </fill>
      </ndxf>
    </rcc>
    <rcc rId="0" sId="1" dxf="1">
      <nc r="CN1217">
        <f>IF(AK1217=AF1217,0,1)</f>
      </nc>
      <ndxf>
        <fill>
          <patternFill patternType="none">
            <bgColor indexed="65"/>
          </patternFill>
        </fill>
      </ndxf>
    </rcc>
    <rcc rId="0" sId="1" dxf="1">
      <nc r="CN1218">
        <f>IF(AK1218=AF1218,0,1)</f>
      </nc>
      <ndxf>
        <fill>
          <patternFill patternType="none">
            <bgColor indexed="65"/>
          </patternFill>
        </fill>
      </ndxf>
    </rcc>
    <rcc rId="0" sId="1" dxf="1">
      <nc r="CN1219">
        <f>IF(AK1219=AF1219,0,1)</f>
      </nc>
      <ndxf>
        <fill>
          <patternFill patternType="none">
            <bgColor indexed="65"/>
          </patternFill>
        </fill>
      </ndxf>
    </rcc>
    <rcc rId="0" sId="1" dxf="1">
      <nc r="CN1220">
        <f>IF(AK1220=AF1220,0,1)</f>
      </nc>
      <ndxf>
        <fill>
          <patternFill patternType="none">
            <bgColor indexed="65"/>
          </patternFill>
        </fill>
      </ndxf>
    </rcc>
    <rcc rId="0" sId="1" dxf="1">
      <nc r="CN1221">
        <f>IF(AK1221=AF1221,0,1)</f>
      </nc>
      <ndxf>
        <fill>
          <patternFill patternType="none">
            <bgColor indexed="65"/>
          </patternFill>
        </fill>
      </ndxf>
    </rcc>
    <rcc rId="0" sId="1" dxf="1">
      <nc r="CN1222">
        <f>IF(AK1222=AF1222,0,1)</f>
      </nc>
      <ndxf>
        <fill>
          <patternFill patternType="none">
            <bgColor indexed="65"/>
          </patternFill>
        </fill>
      </ndxf>
    </rcc>
    <rcc rId="0" sId="1" dxf="1">
      <nc r="CN1223">
        <f>IF(AK1223=AF1223,0,1)</f>
      </nc>
      <ndxf>
        <fill>
          <patternFill patternType="none">
            <bgColor indexed="65"/>
          </patternFill>
        </fill>
      </ndxf>
    </rcc>
    <rcc rId="0" sId="1" dxf="1">
      <nc r="CN1224">
        <f>IF(AK1224=AF1224,0,1)</f>
      </nc>
      <ndxf>
        <fill>
          <patternFill patternType="none">
            <bgColor indexed="65"/>
          </patternFill>
        </fill>
      </ndxf>
    </rcc>
    <rcc rId="0" sId="1" dxf="1">
      <nc r="CN1225">
        <f>IF(AK1225=AF1225,0,1)</f>
      </nc>
      <ndxf>
        <fill>
          <patternFill patternType="none">
            <bgColor indexed="65"/>
          </patternFill>
        </fill>
      </ndxf>
    </rcc>
    <rcc rId="0" sId="1" dxf="1">
      <nc r="CN1226">
        <f>IF(AK1226=AF1226,0,1)</f>
      </nc>
      <ndxf>
        <fill>
          <patternFill patternType="none">
            <bgColor indexed="65"/>
          </patternFill>
        </fill>
      </ndxf>
    </rcc>
    <rcc rId="0" sId="1" dxf="1">
      <nc r="CN1227">
        <f>IF(AK1227=AF1227,0,1)</f>
      </nc>
      <ndxf>
        <fill>
          <patternFill patternType="none">
            <bgColor indexed="65"/>
          </patternFill>
        </fill>
      </ndxf>
    </rcc>
    <rcc rId="0" sId="1" dxf="1">
      <nc r="CN1228">
        <f>IF(AK1228=AF1228,0,1)</f>
      </nc>
      <ndxf>
        <fill>
          <patternFill patternType="none">
            <bgColor indexed="65"/>
          </patternFill>
        </fill>
      </ndxf>
    </rcc>
    <rcc rId="0" sId="1" dxf="1">
      <nc r="CN1229">
        <f>IF(AK1229=AF1229,0,1)</f>
      </nc>
      <ndxf>
        <fill>
          <patternFill patternType="none">
            <bgColor indexed="65"/>
          </patternFill>
        </fill>
      </ndxf>
    </rcc>
    <rcc rId="0" sId="1" dxf="1">
      <nc r="CN1230">
        <f>IF(AK1230=AF1230,0,1)</f>
      </nc>
      <ndxf>
        <fill>
          <patternFill patternType="none">
            <bgColor indexed="65"/>
          </patternFill>
        </fill>
      </ndxf>
    </rcc>
    <rcc rId="0" sId="1" dxf="1">
      <nc r="CN1231">
        <f>IF(AK1231=AF1231,0,1)</f>
      </nc>
      <ndxf>
        <fill>
          <patternFill patternType="none">
            <bgColor indexed="65"/>
          </patternFill>
        </fill>
      </ndxf>
    </rcc>
    <rcc rId="0" sId="1" dxf="1">
      <nc r="CN1232">
        <f>IF(AK1232=AF1232,0,1)</f>
      </nc>
      <ndxf>
        <fill>
          <patternFill patternType="none">
            <bgColor indexed="65"/>
          </patternFill>
        </fill>
      </ndxf>
    </rcc>
    <rcc rId="0" sId="1" dxf="1">
      <nc r="CN1233">
        <f>IF(AK1233=AF1233,0,1)</f>
      </nc>
      <ndxf>
        <fill>
          <patternFill patternType="none">
            <bgColor indexed="65"/>
          </patternFill>
        </fill>
      </ndxf>
    </rcc>
    <rcc rId="0" sId="1" dxf="1">
      <nc r="CN1234">
        <f>IF(AK1234=AF1234,0,1)</f>
      </nc>
      <ndxf>
        <fill>
          <patternFill patternType="none">
            <bgColor indexed="65"/>
          </patternFill>
        </fill>
      </ndxf>
    </rcc>
    <rcc rId="0" sId="1" dxf="1">
      <nc r="CN1235">
        <f>IF(AK1235=AF1235,0,1)</f>
      </nc>
      <ndxf>
        <fill>
          <patternFill patternType="none">
            <bgColor indexed="65"/>
          </patternFill>
        </fill>
      </ndxf>
    </rcc>
    <rcc rId="0" sId="1" dxf="1">
      <nc r="CN1236">
        <f>IF(AK1236=AF1236,0,1)</f>
      </nc>
      <ndxf>
        <fill>
          <patternFill patternType="none">
            <bgColor indexed="65"/>
          </patternFill>
        </fill>
      </ndxf>
    </rcc>
    <rcc rId="0" sId="1" dxf="1">
      <nc r="CN1237">
        <f>IF(AK1237=AF1237,0,1)</f>
      </nc>
      <ndxf>
        <fill>
          <patternFill patternType="none">
            <bgColor indexed="65"/>
          </patternFill>
        </fill>
      </ndxf>
    </rcc>
    <rcc rId="0" sId="1" dxf="1">
      <nc r="CN1238">
        <f>IF(AK1238=AF1238,0,1)</f>
      </nc>
      <ndxf>
        <fill>
          <patternFill patternType="none">
            <bgColor indexed="65"/>
          </patternFill>
        </fill>
      </ndxf>
    </rcc>
    <rcc rId="0" sId="1" dxf="1">
      <nc r="CN1239">
        <f>IF(AK1239=AF1239,0,1)</f>
      </nc>
      <ndxf>
        <fill>
          <patternFill patternType="none">
            <bgColor indexed="65"/>
          </patternFill>
        </fill>
      </ndxf>
    </rcc>
    <rcc rId="0" sId="1" dxf="1">
      <nc r="CN1240">
        <f>IF(AK1240=AF1240,0,1)</f>
      </nc>
      <ndxf>
        <fill>
          <patternFill patternType="none">
            <bgColor indexed="65"/>
          </patternFill>
        </fill>
      </ndxf>
    </rcc>
    <rcc rId="0" sId="1" dxf="1">
      <nc r="CN1241">
        <f>IF(AK1241=AF1241,0,1)</f>
      </nc>
      <ndxf>
        <fill>
          <patternFill patternType="none">
            <bgColor indexed="65"/>
          </patternFill>
        </fill>
      </ndxf>
    </rcc>
    <rcc rId="0" sId="1" dxf="1">
      <nc r="CN1242">
        <f>IF(AK1242=AF1242,0,1)</f>
      </nc>
      <ndxf>
        <fill>
          <patternFill patternType="none">
            <bgColor indexed="65"/>
          </patternFill>
        </fill>
      </ndxf>
    </rcc>
    <rcc rId="0" sId="1" dxf="1">
      <nc r="CN1243">
        <f>IF(AK1243=AF1243,0,1)</f>
      </nc>
      <ndxf>
        <fill>
          <patternFill patternType="none">
            <bgColor indexed="65"/>
          </patternFill>
        </fill>
      </ndxf>
    </rcc>
    <rcc rId="0" sId="1" dxf="1">
      <nc r="CN1244">
        <f>IF(AK1244=AF1244,0,1)</f>
      </nc>
      <ndxf>
        <fill>
          <patternFill patternType="none">
            <bgColor indexed="65"/>
          </patternFill>
        </fill>
      </ndxf>
    </rcc>
    <rcc rId="0" sId="1" dxf="1">
      <nc r="CN1245">
        <f>IF(AK1245=AF1245,0,1)</f>
      </nc>
      <ndxf>
        <fill>
          <patternFill patternType="none">
            <bgColor indexed="65"/>
          </patternFill>
        </fill>
      </ndxf>
    </rcc>
    <rcc rId="0" sId="1" dxf="1">
      <nc r="CN1246">
        <f>IF(AK1246=AF1246,0,1)</f>
      </nc>
      <ndxf>
        <fill>
          <patternFill patternType="none">
            <bgColor indexed="65"/>
          </patternFill>
        </fill>
      </ndxf>
    </rcc>
    <rcc rId="0" sId="1" dxf="1">
      <nc r="CN1247">
        <f>IF(AK1247=AF1247,0,1)</f>
      </nc>
      <ndxf>
        <fill>
          <patternFill patternType="none">
            <bgColor indexed="65"/>
          </patternFill>
        </fill>
      </ndxf>
    </rcc>
    <rcc rId="0" sId="1" dxf="1">
      <nc r="CN1248">
        <f>IF(AK1248=AF1248,0,1)</f>
      </nc>
      <ndxf>
        <fill>
          <patternFill patternType="none">
            <bgColor indexed="65"/>
          </patternFill>
        </fill>
      </ndxf>
    </rcc>
    <rcc rId="0" sId="1" dxf="1">
      <nc r="CN1249">
        <f>IF(AK1249=AF1249,0,1)</f>
      </nc>
      <ndxf>
        <fill>
          <patternFill patternType="none">
            <bgColor indexed="65"/>
          </patternFill>
        </fill>
      </ndxf>
    </rcc>
    <rcc rId="0" sId="1" dxf="1">
      <nc r="CN1250">
        <f>IF(AK1250=AF1250,0,1)</f>
      </nc>
      <ndxf>
        <fill>
          <patternFill patternType="none">
            <bgColor indexed="65"/>
          </patternFill>
        </fill>
      </ndxf>
    </rcc>
    <rcc rId="0" sId="1" dxf="1">
      <nc r="CN1251">
        <f>IF(AK1251=AF1251,0,1)</f>
      </nc>
      <ndxf>
        <fill>
          <patternFill patternType="none">
            <bgColor indexed="65"/>
          </patternFill>
        </fill>
      </ndxf>
    </rcc>
    <rcc rId="0" sId="1" dxf="1">
      <nc r="CN1252">
        <f>IF(AK1252=AF1252,0,1)</f>
      </nc>
      <ndxf>
        <fill>
          <patternFill patternType="none">
            <bgColor indexed="65"/>
          </patternFill>
        </fill>
      </ndxf>
    </rcc>
    <rcc rId="0" sId="1" dxf="1">
      <nc r="CN1253">
        <f>IF(AK1253=AF1253,0,1)</f>
      </nc>
      <ndxf>
        <fill>
          <patternFill patternType="none">
            <bgColor indexed="65"/>
          </patternFill>
        </fill>
      </ndxf>
    </rcc>
    <rcc rId="0" sId="1" dxf="1">
      <nc r="CN1254">
        <f>IF(AK1254=AF1254,0,1)</f>
      </nc>
      <ndxf>
        <fill>
          <patternFill patternType="none">
            <bgColor indexed="65"/>
          </patternFill>
        </fill>
      </ndxf>
    </rcc>
    <rcc rId="0" sId="1" dxf="1">
      <nc r="CN1255">
        <f>IF(AK1255=AF1255,0,1)</f>
      </nc>
      <ndxf>
        <fill>
          <patternFill patternType="none">
            <bgColor indexed="65"/>
          </patternFill>
        </fill>
      </ndxf>
    </rcc>
    <rcc rId="0" sId="1" dxf="1">
      <nc r="CN1256">
        <f>IF(AK1256=AF1256,0,1)</f>
      </nc>
      <ndxf>
        <fill>
          <patternFill patternType="none">
            <bgColor indexed="65"/>
          </patternFill>
        </fill>
      </ndxf>
    </rcc>
    <rcc rId="0" sId="1" dxf="1">
      <nc r="CN1257">
        <f>IF(AK1257=AF1257,0,1)</f>
      </nc>
      <ndxf>
        <fill>
          <patternFill patternType="none">
            <bgColor indexed="65"/>
          </patternFill>
        </fill>
      </ndxf>
    </rcc>
    <rcc rId="0" sId="1" dxf="1">
      <nc r="CN1258">
        <f>IF(AK1258=AF1258,0,1)</f>
      </nc>
      <ndxf>
        <fill>
          <patternFill patternType="none">
            <bgColor indexed="65"/>
          </patternFill>
        </fill>
      </ndxf>
    </rcc>
    <rcc rId="0" sId="1" dxf="1">
      <nc r="CN1259">
        <f>IF(AK1259=AF1259,0,1)</f>
      </nc>
      <ndxf>
        <fill>
          <patternFill patternType="none">
            <bgColor indexed="65"/>
          </patternFill>
        </fill>
      </ndxf>
    </rcc>
    <rcc rId="0" sId="1" dxf="1">
      <nc r="CN1260">
        <f>IF(AK1260=AF1260,0,1)</f>
      </nc>
      <ndxf>
        <fill>
          <patternFill patternType="none">
            <bgColor indexed="65"/>
          </patternFill>
        </fill>
      </ndxf>
    </rcc>
    <rcc rId="0" sId="1" dxf="1">
      <nc r="CN1261">
        <f>IF(AK1261=AF1261,0,1)</f>
      </nc>
      <ndxf>
        <fill>
          <patternFill patternType="none">
            <bgColor indexed="65"/>
          </patternFill>
        </fill>
      </ndxf>
    </rcc>
    <rcc rId="0" sId="1" dxf="1">
      <nc r="CN1262">
        <f>IF(AK1262=AF1262,0,1)</f>
      </nc>
      <ndxf>
        <fill>
          <patternFill patternType="none">
            <bgColor indexed="65"/>
          </patternFill>
        </fill>
      </ndxf>
    </rcc>
    <rcc rId="0" sId="1" dxf="1">
      <nc r="CN1263">
        <f>IF(AK1263=AF1263,0,1)</f>
      </nc>
      <ndxf>
        <fill>
          <patternFill patternType="none">
            <bgColor indexed="65"/>
          </patternFill>
        </fill>
      </ndxf>
    </rcc>
    <rcc rId="0" sId="1" dxf="1">
      <nc r="CN1264">
        <f>IF(AK1264=AF1264,0,1)</f>
      </nc>
      <ndxf>
        <fill>
          <patternFill patternType="none">
            <bgColor indexed="65"/>
          </patternFill>
        </fill>
      </ndxf>
    </rcc>
    <rcc rId="0" sId="1" dxf="1">
      <nc r="CN1265">
        <f>IF(AK1265=AF1265,0,1)</f>
      </nc>
      <ndxf>
        <fill>
          <patternFill patternType="none">
            <bgColor indexed="65"/>
          </patternFill>
        </fill>
      </ndxf>
    </rcc>
    <rcc rId="0" sId="1" dxf="1">
      <nc r="CN1266">
        <f>IF(AK1266=AF1266,0,1)</f>
      </nc>
      <ndxf>
        <fill>
          <patternFill patternType="none">
            <bgColor indexed="65"/>
          </patternFill>
        </fill>
      </ndxf>
    </rcc>
    <rcc rId="0" sId="1" dxf="1">
      <nc r="CN1267">
        <f>IF(AK1267=AF1267,0,1)</f>
      </nc>
      <ndxf>
        <fill>
          <patternFill patternType="none">
            <bgColor indexed="65"/>
          </patternFill>
        </fill>
      </ndxf>
    </rcc>
    <rcc rId="0" sId="1" dxf="1">
      <nc r="CN1268">
        <f>IF(AK1268=AF1268,0,1)</f>
      </nc>
      <ndxf>
        <fill>
          <patternFill patternType="none">
            <bgColor indexed="65"/>
          </patternFill>
        </fill>
      </ndxf>
    </rcc>
    <rcc rId="0" sId="1" dxf="1">
      <nc r="CN1269">
        <f>IF(AK1269=AF1269,0,1)</f>
      </nc>
      <ndxf>
        <fill>
          <patternFill patternType="none">
            <bgColor indexed="65"/>
          </patternFill>
        </fill>
      </ndxf>
    </rcc>
    <rcc rId="0" sId="1" dxf="1">
      <nc r="CN1270">
        <f>IF(AK1270=AF1270,0,1)</f>
      </nc>
      <ndxf>
        <fill>
          <patternFill patternType="none">
            <bgColor indexed="65"/>
          </patternFill>
        </fill>
      </ndxf>
    </rcc>
    <rcc rId="0" sId="1" dxf="1">
      <nc r="CN1271">
        <f>IF(AK1271=AF1271,0,1)</f>
      </nc>
      <ndxf>
        <fill>
          <patternFill patternType="none">
            <bgColor indexed="65"/>
          </patternFill>
        </fill>
      </ndxf>
    </rcc>
    <rcc rId="0" sId="1" dxf="1">
      <nc r="CN1272">
        <f>IF(AK1272=AF1272,0,1)</f>
      </nc>
      <ndxf>
        <fill>
          <patternFill patternType="none">
            <bgColor indexed="65"/>
          </patternFill>
        </fill>
      </ndxf>
    </rcc>
    <rcc rId="0" sId="1" dxf="1">
      <nc r="CN1273">
        <f>IF(AK1273=AF1273,0,1)</f>
      </nc>
      <ndxf>
        <fill>
          <patternFill patternType="none">
            <bgColor indexed="65"/>
          </patternFill>
        </fill>
      </ndxf>
    </rcc>
    <rcc rId="0" sId="1" dxf="1">
      <nc r="CN1274">
        <f>IF(AK1274=AF1274,0,1)</f>
      </nc>
      <ndxf>
        <fill>
          <patternFill patternType="none">
            <bgColor indexed="65"/>
          </patternFill>
        </fill>
      </ndxf>
    </rcc>
    <rcc rId="0" sId="1" dxf="1">
      <nc r="CN1275">
        <f>IF(AK1275=AF1275,0,1)</f>
      </nc>
      <ndxf>
        <fill>
          <patternFill patternType="none">
            <bgColor indexed="65"/>
          </patternFill>
        </fill>
      </ndxf>
    </rcc>
    <rcc rId="0" sId="1" dxf="1">
      <nc r="CN1276">
        <f>IF(AK1276=AF1276,0,1)</f>
      </nc>
      <ndxf>
        <fill>
          <patternFill patternType="none">
            <bgColor indexed="65"/>
          </patternFill>
        </fill>
      </ndxf>
    </rcc>
    <rcc rId="0" sId="1" dxf="1">
      <nc r="CN1277">
        <f>IF(AK1277=AF1277,0,1)</f>
      </nc>
      <ndxf>
        <fill>
          <patternFill patternType="none">
            <bgColor indexed="65"/>
          </patternFill>
        </fill>
      </ndxf>
    </rcc>
    <rcc rId="0" sId="1" dxf="1">
      <nc r="CN1278">
        <f>IF(AK1278=AF1278,0,1)</f>
      </nc>
      <ndxf>
        <fill>
          <patternFill patternType="none">
            <bgColor indexed="65"/>
          </patternFill>
        </fill>
      </ndxf>
    </rcc>
    <rcc rId="0" sId="1" dxf="1">
      <nc r="CN1279">
        <f>IF(AK1279=AF1279,0,1)</f>
      </nc>
      <ndxf>
        <fill>
          <patternFill patternType="none">
            <bgColor indexed="65"/>
          </patternFill>
        </fill>
      </ndxf>
    </rcc>
    <rcc rId="0" sId="1" dxf="1">
      <nc r="CN1280">
        <f>IF(AK1280=AF1280,0,1)</f>
      </nc>
      <ndxf>
        <fill>
          <patternFill patternType="none">
            <bgColor indexed="65"/>
          </patternFill>
        </fill>
      </ndxf>
    </rcc>
    <rcc rId="0" sId="1" dxf="1">
      <nc r="CN1281">
        <f>IF(AK1281=AF1281,0,1)</f>
      </nc>
      <ndxf>
        <fill>
          <patternFill patternType="none">
            <bgColor indexed="65"/>
          </patternFill>
        </fill>
      </ndxf>
    </rcc>
    <rcc rId="0" sId="1" dxf="1">
      <nc r="CN1282">
        <f>IF(AK1282=AF1282,0,1)</f>
      </nc>
      <ndxf>
        <fill>
          <patternFill patternType="none">
            <bgColor indexed="65"/>
          </patternFill>
        </fill>
      </ndxf>
    </rcc>
    <rcc rId="0" sId="1" dxf="1">
      <nc r="CN1283">
        <f>IF(AK1283=AF1283,0,1)</f>
      </nc>
      <ndxf>
        <fill>
          <patternFill patternType="none">
            <bgColor indexed="65"/>
          </patternFill>
        </fill>
      </ndxf>
    </rcc>
    <rcc rId="0" sId="1" dxf="1">
      <nc r="CN1284">
        <f>IF(AK1284=AF1284,0,1)</f>
      </nc>
      <ndxf>
        <fill>
          <patternFill patternType="none">
            <bgColor indexed="65"/>
          </patternFill>
        </fill>
      </ndxf>
    </rcc>
    <rcc rId="0" sId="1" dxf="1">
      <nc r="CN1285">
        <f>IF(AK1285=AF1285,0,1)</f>
      </nc>
      <ndxf>
        <fill>
          <patternFill patternType="none">
            <bgColor indexed="65"/>
          </patternFill>
        </fill>
      </ndxf>
    </rcc>
    <rcc rId="0" sId="1" dxf="1">
      <nc r="CN1286">
        <f>IF(AK1286=AF1286,0,1)</f>
      </nc>
      <ndxf>
        <fill>
          <patternFill patternType="none">
            <bgColor indexed="65"/>
          </patternFill>
        </fill>
      </ndxf>
    </rcc>
    <rcc rId="0" sId="1" dxf="1">
      <nc r="CN1287">
        <f>IF(AK1287=AF1287,0,1)</f>
      </nc>
      <ndxf>
        <fill>
          <patternFill patternType="none">
            <bgColor indexed="65"/>
          </patternFill>
        </fill>
      </ndxf>
    </rcc>
    <rcc rId="0" sId="1" dxf="1">
      <nc r="CN1288">
        <f>IF(AK1288=AF1288,0,1)</f>
      </nc>
      <ndxf>
        <fill>
          <patternFill patternType="none">
            <bgColor indexed="65"/>
          </patternFill>
        </fill>
      </ndxf>
    </rcc>
    <rcc rId="0" sId="1" dxf="1">
      <nc r="CN1289">
        <f>IF(AK1289=AF1289,0,1)</f>
      </nc>
      <ndxf>
        <fill>
          <patternFill patternType="none">
            <bgColor indexed="65"/>
          </patternFill>
        </fill>
      </ndxf>
    </rcc>
    <rcc rId="0" sId="1" dxf="1">
      <nc r="CN1290">
        <f>IF(AK1290=AF1290,0,1)</f>
      </nc>
      <ndxf>
        <fill>
          <patternFill patternType="none">
            <bgColor indexed="65"/>
          </patternFill>
        </fill>
      </ndxf>
    </rcc>
    <rcc rId="0" sId="1" dxf="1">
      <nc r="CN1291">
        <f>IF(AK1291=AF1291,0,1)</f>
      </nc>
      <ndxf>
        <fill>
          <patternFill patternType="none">
            <bgColor indexed="65"/>
          </patternFill>
        </fill>
      </ndxf>
    </rcc>
    <rcc rId="0" sId="1" dxf="1">
      <nc r="CN1292">
        <f>IF(AK1292=AF1292,0,1)</f>
      </nc>
      <ndxf>
        <fill>
          <patternFill patternType="none">
            <bgColor indexed="65"/>
          </patternFill>
        </fill>
      </ndxf>
    </rcc>
    <rcc rId="0" sId="1" dxf="1">
      <nc r="CN1293">
        <f>IF(AK1293=AF1293,0,1)</f>
      </nc>
      <ndxf>
        <fill>
          <patternFill patternType="none">
            <bgColor indexed="65"/>
          </patternFill>
        </fill>
      </ndxf>
    </rcc>
    <rcc rId="0" sId="1" dxf="1">
      <nc r="CN1294">
        <f>IF(AK1294=AF1294,0,1)</f>
      </nc>
      <ndxf>
        <fill>
          <patternFill patternType="none">
            <bgColor indexed="65"/>
          </patternFill>
        </fill>
      </ndxf>
    </rcc>
    <rcc rId="0" sId="1" dxf="1">
      <nc r="CN1295">
        <f>IF(AK1295=AF1295,0,1)</f>
      </nc>
      <ndxf>
        <fill>
          <patternFill patternType="none">
            <bgColor indexed="65"/>
          </patternFill>
        </fill>
      </ndxf>
    </rcc>
    <rcc rId="0" sId="1" dxf="1">
      <nc r="CN1296">
        <f>IF(AK1296=AF1296,0,1)</f>
      </nc>
      <ndxf>
        <fill>
          <patternFill patternType="none">
            <bgColor indexed="65"/>
          </patternFill>
        </fill>
      </ndxf>
    </rcc>
    <rcc rId="0" sId="1" dxf="1">
      <nc r="CN1297">
        <f>IF(AK1297=AF1297,0,1)</f>
      </nc>
      <ndxf>
        <fill>
          <patternFill patternType="none">
            <bgColor indexed="65"/>
          </patternFill>
        </fill>
      </ndxf>
    </rcc>
    <rcc rId="0" sId="1" dxf="1">
      <nc r="CN1298">
        <f>IF(AK1298=AF1298,0,1)</f>
      </nc>
      <ndxf>
        <fill>
          <patternFill patternType="none">
            <bgColor indexed="65"/>
          </patternFill>
        </fill>
      </ndxf>
    </rcc>
    <rcc rId="0" sId="1" dxf="1">
      <nc r="CN1299">
        <f>IF(AK1299=AF1299,0,1)</f>
      </nc>
      <ndxf>
        <fill>
          <patternFill patternType="none">
            <bgColor indexed="65"/>
          </patternFill>
        </fill>
      </ndxf>
    </rcc>
    <rcc rId="0" sId="1" dxf="1">
      <nc r="CN1300">
        <f>IF(AK1300=AF1300,0,1)</f>
      </nc>
      <ndxf>
        <fill>
          <patternFill patternType="none">
            <bgColor indexed="65"/>
          </patternFill>
        </fill>
      </ndxf>
    </rcc>
    <rcc rId="0" sId="1" dxf="1">
      <nc r="CN1301">
        <f>IF(AK1301=AF1301,0,1)</f>
      </nc>
      <ndxf>
        <fill>
          <patternFill patternType="none">
            <bgColor indexed="65"/>
          </patternFill>
        </fill>
      </ndxf>
    </rcc>
    <rcc rId="0" sId="1" dxf="1">
      <nc r="CN1302">
        <f>IF(AK1302=AF1302,0,1)</f>
      </nc>
      <ndxf>
        <fill>
          <patternFill patternType="none">
            <bgColor indexed="65"/>
          </patternFill>
        </fill>
      </ndxf>
    </rcc>
    <rcc rId="0" sId="1" dxf="1">
      <nc r="CN1303">
        <f>IF(AK1303=AF1303,0,1)</f>
      </nc>
      <ndxf>
        <fill>
          <patternFill patternType="none">
            <bgColor indexed="65"/>
          </patternFill>
        </fill>
      </ndxf>
    </rcc>
    <rcc rId="0" sId="1" dxf="1">
      <nc r="CN1304">
        <f>IF(AK1304=AF1304,0,1)</f>
      </nc>
      <ndxf>
        <fill>
          <patternFill patternType="none">
            <bgColor indexed="65"/>
          </patternFill>
        </fill>
      </ndxf>
    </rcc>
    <rcc rId="0" sId="1" dxf="1">
      <nc r="CN1305">
        <f>IF(AK1305=AF1305,0,1)</f>
      </nc>
      <ndxf>
        <fill>
          <patternFill patternType="none">
            <bgColor indexed="65"/>
          </patternFill>
        </fill>
      </ndxf>
    </rcc>
    <rcc rId="0" sId="1" dxf="1">
      <nc r="CN1306">
        <f>IF(AK1306=AF1306,0,1)</f>
      </nc>
      <ndxf>
        <fill>
          <patternFill patternType="none">
            <bgColor indexed="65"/>
          </patternFill>
        </fill>
      </ndxf>
    </rcc>
    <rcc rId="0" sId="1" dxf="1">
      <nc r="CN1307">
        <f>IF(AK1307=AF1307,0,1)</f>
      </nc>
      <ndxf>
        <fill>
          <patternFill patternType="none">
            <bgColor indexed="65"/>
          </patternFill>
        </fill>
      </ndxf>
    </rcc>
    <rcc rId="0" sId="1" dxf="1">
      <nc r="CN1308">
        <f>IF(AK1308=AF1308,0,1)</f>
      </nc>
      <ndxf>
        <fill>
          <patternFill patternType="none">
            <bgColor indexed="65"/>
          </patternFill>
        </fill>
      </ndxf>
    </rcc>
    <rcc rId="0" sId="1" dxf="1">
      <nc r="CN1309">
        <f>IF(AK1309=AF1309,0,1)</f>
      </nc>
      <ndxf>
        <fill>
          <patternFill patternType="none">
            <bgColor indexed="65"/>
          </patternFill>
        </fill>
      </ndxf>
    </rcc>
    <rcc rId="0" sId="1" dxf="1">
      <nc r="CN1310">
        <f>IF(AK1310=AF1310,0,1)</f>
      </nc>
      <ndxf>
        <fill>
          <patternFill patternType="none">
            <bgColor indexed="65"/>
          </patternFill>
        </fill>
      </ndxf>
    </rcc>
    <rcc rId="0" sId="1" dxf="1">
      <nc r="CN1311">
        <f>IF(AK1311=AF1311,0,1)</f>
      </nc>
      <ndxf>
        <fill>
          <patternFill patternType="none">
            <bgColor indexed="65"/>
          </patternFill>
        </fill>
      </ndxf>
    </rcc>
    <rcc rId="0" sId="1" dxf="1">
      <nc r="CN1312">
        <f>IF(AK1312=AF1312,0,1)</f>
      </nc>
      <ndxf>
        <fill>
          <patternFill patternType="none">
            <bgColor indexed="65"/>
          </patternFill>
        </fill>
      </ndxf>
    </rcc>
    <rcc rId="0" sId="1" dxf="1">
      <nc r="CN1313">
        <f>IF(AK1313=AF1313,0,1)</f>
      </nc>
      <ndxf>
        <fill>
          <patternFill patternType="none">
            <bgColor indexed="65"/>
          </patternFill>
        </fill>
      </ndxf>
    </rcc>
    <rcc rId="0" sId="1" dxf="1">
      <nc r="CN1314">
        <f>IF(AK1314=AF1314,0,1)</f>
      </nc>
      <ndxf>
        <fill>
          <patternFill patternType="none">
            <bgColor indexed="65"/>
          </patternFill>
        </fill>
      </ndxf>
    </rcc>
    <rcc rId="0" sId="1" dxf="1">
      <nc r="CN1315">
        <f>IF(AK1315=AF1315,0,1)</f>
      </nc>
      <ndxf>
        <fill>
          <patternFill patternType="none">
            <bgColor indexed="65"/>
          </patternFill>
        </fill>
      </ndxf>
    </rcc>
    <rcc rId="0" sId="1" dxf="1">
      <nc r="CN1316">
        <f>IF(AK1316=AF1316,0,1)</f>
      </nc>
      <ndxf>
        <fill>
          <patternFill patternType="none">
            <bgColor indexed="65"/>
          </patternFill>
        </fill>
      </ndxf>
    </rcc>
    <rcc rId="0" sId="1" dxf="1">
      <nc r="CN1317">
        <f>IF(AK1317=AF1317,0,1)</f>
      </nc>
      <ndxf>
        <fill>
          <patternFill patternType="none">
            <bgColor indexed="65"/>
          </patternFill>
        </fill>
      </ndxf>
    </rcc>
    <rcc rId="0" sId="1" dxf="1">
      <nc r="CN1318">
        <f>IF(AK1318=AF1318,0,1)</f>
      </nc>
      <ndxf>
        <fill>
          <patternFill patternType="none">
            <bgColor indexed="65"/>
          </patternFill>
        </fill>
      </ndxf>
    </rcc>
    <rcc rId="0" sId="1" dxf="1">
      <nc r="CN1319">
        <f>IF(AK1319=AF1319,0,1)</f>
      </nc>
      <ndxf>
        <fill>
          <patternFill patternType="none">
            <bgColor indexed="65"/>
          </patternFill>
        </fill>
      </ndxf>
    </rcc>
    <rcc rId="0" sId="1" dxf="1">
      <nc r="CN1320">
        <f>IF(AK1320=AF1320,0,1)</f>
      </nc>
      <ndxf>
        <fill>
          <patternFill patternType="none">
            <bgColor indexed="65"/>
          </patternFill>
        </fill>
      </ndxf>
    </rcc>
    <rcc rId="0" sId="1" dxf="1">
      <nc r="CN1321">
        <f>IF(AK1321=AF1321,0,1)</f>
      </nc>
      <ndxf>
        <fill>
          <patternFill patternType="none">
            <bgColor indexed="65"/>
          </patternFill>
        </fill>
      </ndxf>
    </rcc>
    <rcc rId="0" sId="1" dxf="1">
      <nc r="CN1322">
        <f>IF(AK1322=AF1322,0,1)</f>
      </nc>
      <ndxf>
        <fill>
          <patternFill patternType="none">
            <bgColor indexed="65"/>
          </patternFill>
        </fill>
      </ndxf>
    </rcc>
    <rcc rId="0" sId="1" dxf="1">
      <nc r="CN1323">
        <f>IF(AK1323=AF1323,0,1)</f>
      </nc>
      <ndxf>
        <fill>
          <patternFill patternType="none">
            <bgColor indexed="65"/>
          </patternFill>
        </fill>
      </ndxf>
    </rcc>
    <rcc rId="0" sId="1" dxf="1">
      <nc r="CN1324">
        <f>IF(AK1324=AF1324,0,1)</f>
      </nc>
      <ndxf>
        <fill>
          <patternFill patternType="none">
            <bgColor indexed="65"/>
          </patternFill>
        </fill>
      </ndxf>
    </rcc>
    <rcc rId="0" sId="1" dxf="1">
      <nc r="CN1325">
        <f>IF(AK1325=AF1325,0,1)</f>
      </nc>
      <ndxf>
        <fill>
          <patternFill patternType="none">
            <bgColor indexed="65"/>
          </patternFill>
        </fill>
      </ndxf>
    </rcc>
    <rcc rId="0" sId="1" dxf="1">
      <nc r="CN1326">
        <f>IF(AK1326=AF1326,0,1)</f>
      </nc>
      <ndxf>
        <fill>
          <patternFill patternType="none">
            <bgColor indexed="65"/>
          </patternFill>
        </fill>
      </ndxf>
    </rcc>
    <rcc rId="0" sId="1" dxf="1">
      <nc r="CN1327">
        <f>IF(AK1327=AF1327,0,1)</f>
      </nc>
      <ndxf>
        <fill>
          <patternFill patternType="none">
            <bgColor indexed="65"/>
          </patternFill>
        </fill>
      </ndxf>
    </rcc>
    <rcc rId="0" sId="1" dxf="1">
      <nc r="CN1328">
        <f>IF(AK1328=AF1328,0,1)</f>
      </nc>
      <ndxf>
        <fill>
          <patternFill patternType="none">
            <bgColor indexed="65"/>
          </patternFill>
        </fill>
      </ndxf>
    </rcc>
    <rcc rId="0" sId="1" dxf="1">
      <nc r="CN1329">
        <f>IF(AK1329=AF1329,0,1)</f>
      </nc>
      <ndxf>
        <fill>
          <patternFill patternType="none">
            <bgColor indexed="65"/>
          </patternFill>
        </fill>
      </ndxf>
    </rcc>
    <rcc rId="0" sId="1" dxf="1">
      <nc r="CN1330">
        <f>IF(AK1330=AF1330,0,1)</f>
      </nc>
      <ndxf>
        <fill>
          <patternFill patternType="none">
            <bgColor indexed="65"/>
          </patternFill>
        </fill>
      </ndxf>
    </rcc>
    <rcc rId="0" sId="1" dxf="1">
      <nc r="CN1331">
        <f>IF(AK1331=AF1331,0,1)</f>
      </nc>
      <ndxf>
        <fill>
          <patternFill patternType="none">
            <bgColor indexed="65"/>
          </patternFill>
        </fill>
      </ndxf>
    </rcc>
    <rcc rId="0" sId="1" dxf="1">
      <nc r="CN1332">
        <f>IF(AK1332=AF1332,0,1)</f>
      </nc>
      <ndxf>
        <fill>
          <patternFill patternType="none">
            <bgColor indexed="65"/>
          </patternFill>
        </fill>
      </ndxf>
    </rcc>
    <rcc rId="0" sId="1" dxf="1">
      <nc r="CN1333">
        <f>IF(AK1333=AF1333,0,1)</f>
      </nc>
      <ndxf>
        <fill>
          <patternFill patternType="none">
            <bgColor indexed="65"/>
          </patternFill>
        </fill>
      </ndxf>
    </rcc>
    <rcc rId="0" sId="1" dxf="1">
      <nc r="CN1334">
        <f>IF(AK1334=AF1334,0,1)</f>
      </nc>
      <ndxf>
        <fill>
          <patternFill patternType="none">
            <bgColor indexed="65"/>
          </patternFill>
        </fill>
      </ndxf>
    </rcc>
    <rcc rId="0" sId="1" dxf="1">
      <nc r="CN1335">
        <f>IF(AK1335=AF1335,0,1)</f>
      </nc>
      <ndxf>
        <fill>
          <patternFill patternType="none">
            <bgColor indexed="65"/>
          </patternFill>
        </fill>
      </ndxf>
    </rcc>
    <rcc rId="0" sId="1" dxf="1">
      <nc r="CN1336">
        <f>IF(AK1336=AF1336,0,1)</f>
      </nc>
      <ndxf>
        <fill>
          <patternFill patternType="none">
            <bgColor indexed="65"/>
          </patternFill>
        </fill>
      </ndxf>
    </rcc>
    <rcc rId="0" sId="1" dxf="1">
      <nc r="CN1337">
        <f>IF(AK1337=AF1337,0,1)</f>
      </nc>
      <ndxf>
        <fill>
          <patternFill patternType="none">
            <bgColor indexed="65"/>
          </patternFill>
        </fill>
      </ndxf>
    </rcc>
    <rcc rId="0" sId="1" dxf="1">
      <nc r="CN1338">
        <f>IF(AK1338=AF1338,0,1)</f>
      </nc>
      <ndxf>
        <fill>
          <patternFill patternType="none">
            <bgColor indexed="65"/>
          </patternFill>
        </fill>
      </ndxf>
    </rcc>
    <rcc rId="0" sId="1" dxf="1">
      <nc r="CN1339">
        <f>IF(AK1339=AF1339,0,1)</f>
      </nc>
      <ndxf>
        <fill>
          <patternFill patternType="none">
            <bgColor indexed="65"/>
          </patternFill>
        </fill>
      </ndxf>
    </rcc>
    <rcc rId="0" sId="1" dxf="1">
      <nc r="CN1340">
        <f>IF(AK1340=AF1340,0,1)</f>
      </nc>
      <ndxf>
        <fill>
          <patternFill patternType="none">
            <bgColor indexed="65"/>
          </patternFill>
        </fill>
      </ndxf>
    </rcc>
    <rcc rId="0" sId="1" dxf="1">
      <nc r="CN1341">
        <f>IF(AK1341=AF1341,0,1)</f>
      </nc>
      <ndxf>
        <fill>
          <patternFill patternType="none">
            <bgColor indexed="65"/>
          </patternFill>
        </fill>
      </ndxf>
    </rcc>
    <rcc rId="0" sId="1" dxf="1">
      <nc r="CN1342">
        <f>IF(AK1342=AF1342,0,1)</f>
      </nc>
      <ndxf>
        <fill>
          <patternFill patternType="none">
            <bgColor indexed="65"/>
          </patternFill>
        </fill>
      </ndxf>
    </rcc>
    <rcc rId="0" sId="1" dxf="1">
      <nc r="CN1343">
        <f>IF(AK1343=AF1343,0,1)</f>
      </nc>
      <ndxf>
        <fill>
          <patternFill patternType="none">
            <bgColor indexed="65"/>
          </patternFill>
        </fill>
      </ndxf>
    </rcc>
    <rcc rId="0" sId="1" dxf="1">
      <nc r="CN1344">
        <f>IF(AK1344=AF1344,0,1)</f>
      </nc>
      <ndxf>
        <fill>
          <patternFill patternType="none">
            <bgColor indexed="65"/>
          </patternFill>
        </fill>
      </ndxf>
    </rcc>
    <rcc rId="0" sId="1" dxf="1">
      <nc r="CN1345">
        <f>IF(AK1345=AF1345,0,1)</f>
      </nc>
      <ndxf>
        <fill>
          <patternFill patternType="none">
            <bgColor indexed="65"/>
          </patternFill>
        </fill>
      </ndxf>
    </rcc>
    <rcc rId="0" sId="1" dxf="1">
      <nc r="CN1346">
        <f>IF(AK1346=AF1346,0,1)</f>
      </nc>
      <ndxf>
        <fill>
          <patternFill patternType="none">
            <bgColor indexed="65"/>
          </patternFill>
        </fill>
      </ndxf>
    </rcc>
    <rcc rId="0" sId="1" dxf="1">
      <nc r="CN1347">
        <f>IF(AK1347=AF1347,0,1)</f>
      </nc>
      <ndxf>
        <fill>
          <patternFill patternType="none">
            <bgColor indexed="65"/>
          </patternFill>
        </fill>
      </ndxf>
    </rcc>
    <rcc rId="0" sId="1" dxf="1">
      <nc r="CN1348">
        <f>IF(AK1348=AF1348,0,1)</f>
      </nc>
      <ndxf>
        <fill>
          <patternFill patternType="none">
            <bgColor indexed="65"/>
          </patternFill>
        </fill>
      </ndxf>
    </rcc>
    <rcc rId="0" sId="1" dxf="1">
      <nc r="CN1349">
        <f>IF(AK1349=AF1349,0,1)</f>
      </nc>
      <ndxf>
        <fill>
          <patternFill patternType="none">
            <bgColor indexed="65"/>
          </patternFill>
        </fill>
      </ndxf>
    </rcc>
    <rcc rId="0" sId="1" dxf="1">
      <nc r="CN1350">
        <f>IF(AK1350=AF1350,0,1)</f>
      </nc>
      <ndxf>
        <fill>
          <patternFill patternType="none">
            <bgColor indexed="65"/>
          </patternFill>
        </fill>
      </ndxf>
    </rcc>
    <rcc rId="0" sId="1" dxf="1">
      <nc r="CN1351">
        <f>IF(AK1351=AF1351,0,1)</f>
      </nc>
      <ndxf>
        <fill>
          <patternFill patternType="none">
            <bgColor indexed="65"/>
          </patternFill>
        </fill>
      </ndxf>
    </rcc>
    <rcc rId="0" sId="1" dxf="1">
      <nc r="CN1352">
        <f>IF(AK1352=AF1352,0,1)</f>
      </nc>
      <ndxf>
        <fill>
          <patternFill patternType="none">
            <bgColor indexed="65"/>
          </patternFill>
        </fill>
      </ndxf>
    </rcc>
    <rcc rId="0" sId="1" dxf="1">
      <nc r="CN1353">
        <f>IF(AK1353=AF1353,0,1)</f>
      </nc>
      <ndxf>
        <fill>
          <patternFill patternType="none">
            <bgColor indexed="65"/>
          </patternFill>
        </fill>
      </ndxf>
    </rcc>
    <rcc rId="0" sId="1" dxf="1">
      <nc r="CN1354">
        <f>IF(AK1354=AF1354,0,1)</f>
      </nc>
      <ndxf>
        <fill>
          <patternFill patternType="none">
            <bgColor indexed="65"/>
          </patternFill>
        </fill>
      </ndxf>
    </rcc>
    <rcc rId="0" sId="1" dxf="1">
      <nc r="CN1355">
        <f>IF(AK1355=AF1355,0,1)</f>
      </nc>
      <ndxf>
        <fill>
          <patternFill patternType="none">
            <bgColor indexed="65"/>
          </patternFill>
        </fill>
      </ndxf>
    </rcc>
    <rcc rId="0" sId="1" dxf="1">
      <nc r="CN1356">
        <f>IF(AK1356=AF1356,0,1)</f>
      </nc>
      <ndxf>
        <fill>
          <patternFill patternType="none">
            <bgColor indexed="65"/>
          </patternFill>
        </fill>
      </ndxf>
    </rcc>
    <rcc rId="0" sId="1" dxf="1">
      <nc r="CN1357">
        <f>IF(AK1357=AF1357,0,1)</f>
      </nc>
      <ndxf>
        <fill>
          <patternFill patternType="none">
            <bgColor indexed="65"/>
          </patternFill>
        </fill>
      </ndxf>
    </rcc>
    <rcc rId="0" sId="1" dxf="1">
      <nc r="CN1358">
        <f>IF(AK1358=AF1358,0,1)</f>
      </nc>
      <ndxf>
        <fill>
          <patternFill patternType="none">
            <bgColor indexed="65"/>
          </patternFill>
        </fill>
      </ndxf>
    </rcc>
    <rcc rId="0" sId="1" dxf="1">
      <nc r="CN1359">
        <f>IF(AK1359=AF1359,0,1)</f>
      </nc>
      <ndxf>
        <fill>
          <patternFill patternType="none">
            <bgColor indexed="65"/>
          </patternFill>
        </fill>
      </ndxf>
    </rcc>
    <rcc rId="0" sId="1" dxf="1">
      <nc r="CN1360">
        <f>IF(AK1360=AF1360,0,1)</f>
      </nc>
      <ndxf>
        <fill>
          <patternFill patternType="none">
            <bgColor indexed="65"/>
          </patternFill>
        </fill>
      </ndxf>
    </rcc>
    <rcc rId="0" sId="1" dxf="1">
      <nc r="CN1361">
        <f>IF(AK1361=AF1361,0,1)</f>
      </nc>
      <ndxf>
        <fill>
          <patternFill patternType="none">
            <bgColor indexed="65"/>
          </patternFill>
        </fill>
      </ndxf>
    </rcc>
    <rcc rId="0" sId="1" dxf="1">
      <nc r="CN1362">
        <f>IF(AK1362=AF1362,0,1)</f>
      </nc>
      <ndxf>
        <fill>
          <patternFill patternType="none">
            <bgColor indexed="65"/>
          </patternFill>
        </fill>
      </ndxf>
    </rcc>
    <rcc rId="0" sId="1" dxf="1">
      <nc r="CN1363">
        <f>IF(AK1363=AF1363,0,1)</f>
      </nc>
      <ndxf>
        <fill>
          <patternFill patternType="none">
            <bgColor indexed="65"/>
          </patternFill>
        </fill>
      </ndxf>
    </rcc>
    <rcc rId="0" sId="1" dxf="1">
      <nc r="CN1364">
        <f>IF(AK1364=AF1364,0,1)</f>
      </nc>
      <ndxf>
        <fill>
          <patternFill patternType="none">
            <bgColor indexed="65"/>
          </patternFill>
        </fill>
      </ndxf>
    </rcc>
    <rcc rId="0" sId="1" dxf="1">
      <nc r="CN1365">
        <f>IF(AK1365=AF1365,0,1)</f>
      </nc>
      <ndxf>
        <fill>
          <patternFill patternType="none">
            <bgColor indexed="65"/>
          </patternFill>
        </fill>
      </ndxf>
    </rcc>
    <rcc rId="0" sId="1" dxf="1">
      <nc r="CN1366">
        <f>IF(AK1366=AF1366,0,1)</f>
      </nc>
      <ndxf>
        <fill>
          <patternFill patternType="none">
            <bgColor indexed="65"/>
          </patternFill>
        </fill>
      </ndxf>
    </rcc>
    <rcc rId="0" sId="1" dxf="1">
      <nc r="CN1367">
        <f>IF(AK1367=AF1367,0,1)</f>
      </nc>
      <ndxf>
        <fill>
          <patternFill patternType="none">
            <bgColor indexed="65"/>
          </patternFill>
        </fill>
      </ndxf>
    </rcc>
    <rcc rId="0" sId="1" dxf="1">
      <nc r="CN1368">
        <f>IF(AK1368=AF1368,0,1)</f>
      </nc>
      <ndxf>
        <fill>
          <patternFill patternType="none">
            <bgColor indexed="65"/>
          </patternFill>
        </fill>
      </ndxf>
    </rcc>
    <rcc rId="0" sId="1" dxf="1">
      <nc r="CN1369">
        <f>IF(AK1369=AF1369,0,1)</f>
      </nc>
      <ndxf>
        <fill>
          <patternFill patternType="none">
            <bgColor indexed="65"/>
          </patternFill>
        </fill>
      </ndxf>
    </rcc>
    <rcc rId="0" sId="1" dxf="1">
      <nc r="CN1370">
        <f>IF(AK1370=AF1370,0,1)</f>
      </nc>
      <ndxf>
        <fill>
          <patternFill patternType="none">
            <bgColor indexed="65"/>
          </patternFill>
        </fill>
      </ndxf>
    </rcc>
    <rcc rId="0" sId="1" dxf="1">
      <nc r="CN1371">
        <f>IF(AK1371=AF1371,0,1)</f>
      </nc>
      <ndxf>
        <fill>
          <patternFill patternType="none">
            <bgColor indexed="65"/>
          </patternFill>
        </fill>
      </ndxf>
    </rcc>
    <rcc rId="0" sId="1" dxf="1">
      <nc r="CN1372">
        <f>IF(AK1372=AF1372,0,1)</f>
      </nc>
      <ndxf>
        <fill>
          <patternFill patternType="none">
            <bgColor indexed="65"/>
          </patternFill>
        </fill>
      </ndxf>
    </rcc>
    <rcc rId="0" sId="1" dxf="1">
      <nc r="CN1373">
        <f>IF(AK1373=AF1373,0,1)</f>
      </nc>
      <ndxf>
        <fill>
          <patternFill patternType="none">
            <bgColor indexed="65"/>
          </patternFill>
        </fill>
      </ndxf>
    </rcc>
    <rcc rId="0" sId="1" dxf="1">
      <nc r="CN1374">
        <f>IF(AK1374=AF1374,0,1)</f>
      </nc>
      <ndxf>
        <fill>
          <patternFill patternType="none">
            <bgColor indexed="65"/>
          </patternFill>
        </fill>
      </ndxf>
    </rcc>
    <rcc rId="0" sId="1" dxf="1">
      <nc r="CN1375">
        <f>IF(AK1375=AF1375,0,1)</f>
      </nc>
      <ndxf>
        <fill>
          <patternFill patternType="none">
            <bgColor indexed="65"/>
          </patternFill>
        </fill>
      </ndxf>
    </rcc>
    <rcc rId="0" sId="1" dxf="1">
      <nc r="CN1376">
        <f>IF(AK1376=AF1376,0,1)</f>
      </nc>
      <ndxf>
        <fill>
          <patternFill patternType="none">
            <bgColor indexed="65"/>
          </patternFill>
        </fill>
      </ndxf>
    </rcc>
    <rcc rId="0" sId="1" dxf="1">
      <nc r="CN1377">
        <f>IF(AK1377=AF1377,0,1)</f>
      </nc>
      <ndxf>
        <fill>
          <patternFill patternType="none">
            <bgColor indexed="65"/>
          </patternFill>
        </fill>
      </ndxf>
    </rcc>
    <rcc rId="0" sId="1" dxf="1">
      <nc r="CN1378">
        <f>IF(AK1378=AF1378,0,1)</f>
      </nc>
      <ndxf>
        <fill>
          <patternFill patternType="none">
            <bgColor indexed="65"/>
          </patternFill>
        </fill>
      </ndxf>
    </rcc>
    <rcc rId="0" sId="1" dxf="1">
      <nc r="CN1379">
        <f>IF(AK1379=AF1379,0,1)</f>
      </nc>
      <ndxf>
        <fill>
          <patternFill patternType="none">
            <bgColor indexed="65"/>
          </patternFill>
        </fill>
      </ndxf>
    </rcc>
    <rcc rId="0" sId="1" dxf="1">
      <nc r="CN1380">
        <f>IF(AK1380=AF1380,0,1)</f>
      </nc>
      <ndxf>
        <fill>
          <patternFill patternType="none">
            <bgColor indexed="65"/>
          </patternFill>
        </fill>
      </ndxf>
    </rcc>
    <rcc rId="0" sId="1" dxf="1">
      <nc r="CN1381">
        <f>IF(AK1381=AF1381,0,1)</f>
      </nc>
      <ndxf>
        <fill>
          <patternFill patternType="none">
            <bgColor indexed="65"/>
          </patternFill>
        </fill>
      </ndxf>
    </rcc>
    <rcc rId="0" sId="1" dxf="1">
      <nc r="CN1382">
        <f>IF(AK1382=AF1382,0,1)</f>
      </nc>
      <ndxf>
        <fill>
          <patternFill patternType="none">
            <bgColor indexed="65"/>
          </patternFill>
        </fill>
      </ndxf>
    </rcc>
    <rcc rId="0" sId="1" dxf="1">
      <nc r="CN1383">
        <f>IF(AK1383=AF1383,0,1)</f>
      </nc>
      <ndxf>
        <fill>
          <patternFill patternType="none">
            <bgColor indexed="65"/>
          </patternFill>
        </fill>
      </ndxf>
    </rcc>
    <rcc rId="0" sId="1" dxf="1">
      <nc r="CN1384">
        <f>IF(AK1384=AF1384,0,1)</f>
      </nc>
      <ndxf>
        <fill>
          <patternFill patternType="none">
            <bgColor indexed="65"/>
          </patternFill>
        </fill>
      </ndxf>
    </rcc>
    <rcc rId="0" sId="1" dxf="1">
      <nc r="CN1385">
        <f>IF(AK1385=AF1385,0,1)</f>
      </nc>
      <ndxf>
        <fill>
          <patternFill patternType="none">
            <bgColor indexed="65"/>
          </patternFill>
        </fill>
      </ndxf>
    </rcc>
    <rcc rId="0" sId="1" dxf="1">
      <nc r="CN1386">
        <f>IF(AK1386=AF1386,0,1)</f>
      </nc>
      <ndxf>
        <fill>
          <patternFill patternType="none">
            <bgColor indexed="65"/>
          </patternFill>
        </fill>
      </ndxf>
    </rcc>
    <rcc rId="0" sId="1" dxf="1">
      <nc r="CN1387">
        <f>IF(AK1387=AF1387,0,1)</f>
      </nc>
      <ndxf>
        <fill>
          <patternFill patternType="none">
            <bgColor indexed="65"/>
          </patternFill>
        </fill>
      </ndxf>
    </rcc>
    <rcc rId="0" sId="1" dxf="1">
      <nc r="CN1388">
        <f>IF(AK1388=AF1388,0,1)</f>
      </nc>
      <ndxf>
        <fill>
          <patternFill patternType="none">
            <bgColor indexed="65"/>
          </patternFill>
        </fill>
      </ndxf>
    </rcc>
    <rcc rId="0" sId="1" dxf="1">
      <nc r="CN1389">
        <f>IF(AK1389=AF1389,0,1)</f>
      </nc>
      <ndxf>
        <fill>
          <patternFill patternType="none">
            <bgColor indexed="65"/>
          </patternFill>
        </fill>
      </ndxf>
    </rcc>
    <rcc rId="0" sId="1" dxf="1">
      <nc r="CN1390">
        <f>IF(AK1390=AF1390,0,1)</f>
      </nc>
      <ndxf>
        <fill>
          <patternFill patternType="none">
            <bgColor indexed="65"/>
          </patternFill>
        </fill>
      </ndxf>
    </rcc>
    <rcc rId="0" sId="1" dxf="1">
      <nc r="CN1391">
        <f>IF(AK1391=AF1391,0,1)</f>
      </nc>
      <ndxf>
        <fill>
          <patternFill patternType="none">
            <bgColor indexed="65"/>
          </patternFill>
        </fill>
      </ndxf>
    </rcc>
    <rcc rId="0" sId="1" dxf="1">
      <nc r="CN1392">
        <f>IF(AK1392=AF1392,0,1)</f>
      </nc>
      <ndxf>
        <fill>
          <patternFill patternType="none">
            <bgColor indexed="65"/>
          </patternFill>
        </fill>
      </ndxf>
    </rcc>
    <rcc rId="0" sId="1" dxf="1">
      <nc r="CN1393">
        <f>IF(AK1393=AF1393,0,1)</f>
      </nc>
      <ndxf>
        <fill>
          <patternFill patternType="none">
            <bgColor indexed="65"/>
          </patternFill>
        </fill>
      </ndxf>
    </rcc>
    <rcc rId="0" sId="1" dxf="1">
      <nc r="CN1394">
        <f>IF(AK1394=AF1394,0,1)</f>
      </nc>
      <ndxf>
        <fill>
          <patternFill patternType="none">
            <bgColor indexed="65"/>
          </patternFill>
        </fill>
      </ndxf>
    </rcc>
    <rcc rId="0" sId="1" dxf="1">
      <nc r="CN1395">
        <f>IF(AK1395=AF1395,0,1)</f>
      </nc>
      <ndxf>
        <fill>
          <patternFill patternType="none">
            <bgColor indexed="65"/>
          </patternFill>
        </fill>
      </ndxf>
    </rcc>
    <rcc rId="0" sId="1" dxf="1">
      <nc r="CN1396">
        <f>IF(AK1396=AF1396,0,1)</f>
      </nc>
      <ndxf>
        <fill>
          <patternFill patternType="none">
            <bgColor indexed="65"/>
          </patternFill>
        </fill>
      </ndxf>
    </rcc>
    <rcc rId="0" sId="1" dxf="1">
      <nc r="CN1397">
        <f>IF(AK1397=AF1397,0,1)</f>
      </nc>
      <ndxf>
        <fill>
          <patternFill patternType="none">
            <bgColor indexed="65"/>
          </patternFill>
        </fill>
      </ndxf>
    </rcc>
    <rcc rId="0" sId="1" dxf="1">
      <nc r="CN1398">
        <f>IF(AK1398=AF1398,0,1)</f>
      </nc>
      <ndxf>
        <fill>
          <patternFill patternType="none">
            <bgColor indexed="65"/>
          </patternFill>
        </fill>
      </ndxf>
    </rcc>
    <rcc rId="0" sId="1" dxf="1">
      <nc r="CN1399">
        <f>IF(AK1399=AF1399,0,1)</f>
      </nc>
      <ndxf>
        <fill>
          <patternFill patternType="none">
            <bgColor indexed="65"/>
          </patternFill>
        </fill>
      </ndxf>
    </rcc>
    <rcc rId="0" sId="1" dxf="1">
      <nc r="CN1400">
        <f>IF(AK1400=AF1400,0,1)</f>
      </nc>
      <ndxf>
        <fill>
          <patternFill patternType="none">
            <bgColor indexed="65"/>
          </patternFill>
        </fill>
      </ndxf>
    </rcc>
    <rcc rId="0" sId="1" dxf="1">
      <nc r="CN1401">
        <f>IF(AK1401=AF1401,0,1)</f>
      </nc>
      <ndxf>
        <fill>
          <patternFill patternType="none">
            <bgColor indexed="65"/>
          </patternFill>
        </fill>
      </ndxf>
    </rcc>
    <rcc rId="0" sId="1" dxf="1">
      <nc r="CN1402">
        <f>IF(AK1402=AF1402,0,1)</f>
      </nc>
      <ndxf>
        <fill>
          <patternFill patternType="none">
            <bgColor indexed="65"/>
          </patternFill>
        </fill>
      </ndxf>
    </rcc>
    <rcc rId="0" sId="1" dxf="1">
      <nc r="CN1403">
        <f>IF(AK1403=AF1403,0,1)</f>
      </nc>
      <ndxf>
        <fill>
          <patternFill patternType="none">
            <bgColor indexed="65"/>
          </patternFill>
        </fill>
      </ndxf>
    </rcc>
    <rcc rId="0" sId="1" dxf="1">
      <nc r="CN1404">
        <f>IF(AK1404=AF1404,0,1)</f>
      </nc>
      <ndxf>
        <fill>
          <patternFill patternType="none">
            <bgColor indexed="65"/>
          </patternFill>
        </fill>
      </ndxf>
    </rcc>
    <rcc rId="0" sId="1" dxf="1">
      <nc r="CN1405">
        <f>IF(AK1405=AF1405,0,1)</f>
      </nc>
      <ndxf>
        <fill>
          <patternFill patternType="none">
            <bgColor indexed="65"/>
          </patternFill>
        </fill>
      </ndxf>
    </rcc>
    <rcc rId="0" sId="1" dxf="1">
      <nc r="CN1406">
        <f>IF(AK1406=AF1406,0,1)</f>
      </nc>
      <ndxf>
        <fill>
          <patternFill patternType="none">
            <bgColor indexed="65"/>
          </patternFill>
        </fill>
      </ndxf>
    </rcc>
    <rcc rId="0" sId="1" dxf="1">
      <nc r="CN1407">
        <f>IF(AK1407=AF1407,0,1)</f>
      </nc>
      <ndxf>
        <fill>
          <patternFill patternType="none">
            <bgColor indexed="65"/>
          </patternFill>
        </fill>
      </ndxf>
    </rcc>
    <rcc rId="0" sId="1" dxf="1">
      <nc r="CN1408">
        <f>IF(AK1408=AF1408,0,1)</f>
      </nc>
      <ndxf>
        <fill>
          <patternFill patternType="none">
            <bgColor indexed="65"/>
          </patternFill>
        </fill>
      </ndxf>
    </rcc>
    <rcc rId="0" sId="1" dxf="1">
      <nc r="CN1409">
        <f>IF(AK1409=AF1409,0,1)</f>
      </nc>
      <ndxf>
        <fill>
          <patternFill patternType="none">
            <bgColor indexed="65"/>
          </patternFill>
        </fill>
      </ndxf>
    </rcc>
    <rcc rId="0" sId="1" dxf="1">
      <nc r="CN1410">
        <f>IF(AK1410=AF1410,0,1)</f>
      </nc>
      <ndxf>
        <fill>
          <patternFill patternType="none">
            <bgColor indexed="65"/>
          </patternFill>
        </fill>
      </ndxf>
    </rcc>
    <rcc rId="0" sId="1" dxf="1">
      <nc r="CN1411">
        <f>IF(AK1411=AF1411,0,1)</f>
      </nc>
      <ndxf>
        <fill>
          <patternFill patternType="none">
            <bgColor indexed="65"/>
          </patternFill>
        </fill>
      </ndxf>
    </rcc>
    <rcc rId="0" sId="1" dxf="1">
      <nc r="CN1412">
        <f>IF(AK1412=AF1412,0,1)</f>
      </nc>
      <ndxf>
        <fill>
          <patternFill patternType="none">
            <bgColor indexed="65"/>
          </patternFill>
        </fill>
      </ndxf>
    </rcc>
    <rcc rId="0" sId="1" dxf="1">
      <nc r="CN1413">
        <f>IF(AK1413=AF1413,0,1)</f>
      </nc>
      <ndxf>
        <fill>
          <patternFill patternType="none">
            <bgColor indexed="65"/>
          </patternFill>
        </fill>
      </ndxf>
    </rcc>
    <rcc rId="0" sId="1" dxf="1">
      <nc r="CN1414">
        <f>IF(AK1414=AF1414,0,1)</f>
      </nc>
      <ndxf>
        <fill>
          <patternFill patternType="none">
            <bgColor indexed="65"/>
          </patternFill>
        </fill>
      </ndxf>
    </rcc>
    <rcc rId="0" sId="1" dxf="1">
      <nc r="CN1415">
        <f>IF(AK1415=AF1415,0,1)</f>
      </nc>
      <ndxf>
        <fill>
          <patternFill patternType="none">
            <bgColor indexed="65"/>
          </patternFill>
        </fill>
      </ndxf>
    </rcc>
    <rcc rId="0" sId="1" dxf="1">
      <nc r="CN1416">
        <f>IF(AK1416=AF1416,0,1)</f>
      </nc>
      <ndxf>
        <fill>
          <patternFill patternType="none">
            <bgColor indexed="65"/>
          </patternFill>
        </fill>
      </ndxf>
    </rcc>
    <rcc rId="0" sId="1" dxf="1">
      <nc r="CN1417">
        <f>IF(AK1417=AF1417,0,1)</f>
      </nc>
      <ndxf>
        <fill>
          <patternFill patternType="none">
            <bgColor indexed="65"/>
          </patternFill>
        </fill>
      </ndxf>
    </rcc>
    <rcc rId="0" sId="1" dxf="1">
      <nc r="CN1418">
        <f>IF(AK1418=AF1418,0,1)</f>
      </nc>
      <ndxf>
        <fill>
          <patternFill patternType="none">
            <bgColor indexed="65"/>
          </patternFill>
        </fill>
      </ndxf>
    </rcc>
    <rcc rId="0" sId="1" dxf="1">
      <nc r="CN1419">
        <f>IF(AK1419=AF1419,0,1)</f>
      </nc>
      <ndxf>
        <fill>
          <patternFill patternType="none">
            <bgColor indexed="65"/>
          </patternFill>
        </fill>
      </ndxf>
    </rcc>
    <rcc rId="0" sId="1" dxf="1">
      <nc r="CN1420">
        <f>IF(AK1420=AF1420,0,1)</f>
      </nc>
      <ndxf>
        <fill>
          <patternFill patternType="none">
            <bgColor indexed="65"/>
          </patternFill>
        </fill>
      </ndxf>
    </rcc>
    <rcc rId="0" sId="1" dxf="1">
      <nc r="CN1421">
        <f>IF(AK1421=AF1421,0,1)</f>
      </nc>
      <ndxf>
        <fill>
          <patternFill patternType="none">
            <bgColor indexed="65"/>
          </patternFill>
        </fill>
      </ndxf>
    </rcc>
    <rcc rId="0" sId="1" dxf="1">
      <nc r="CN1422">
        <f>IF(AK1422=AF1422,0,1)</f>
      </nc>
      <ndxf>
        <fill>
          <patternFill patternType="none">
            <bgColor indexed="65"/>
          </patternFill>
        </fill>
      </ndxf>
    </rcc>
    <rcc rId="0" sId="1" dxf="1">
      <nc r="CN1423">
        <f>IF(AK1423=AF1423,0,1)</f>
      </nc>
      <ndxf>
        <fill>
          <patternFill patternType="none">
            <bgColor indexed="65"/>
          </patternFill>
        </fill>
      </ndxf>
    </rcc>
    <rcc rId="0" sId="1" dxf="1">
      <nc r="CN1424">
        <f>IF(AK1424=AF1424,0,1)</f>
      </nc>
      <ndxf>
        <fill>
          <patternFill patternType="none">
            <bgColor indexed="65"/>
          </patternFill>
        </fill>
      </ndxf>
    </rcc>
    <rcc rId="0" sId="1" dxf="1">
      <nc r="CN1425">
        <f>IF(AK1425=AF1425,0,1)</f>
      </nc>
      <ndxf>
        <fill>
          <patternFill patternType="none">
            <bgColor indexed="65"/>
          </patternFill>
        </fill>
      </ndxf>
    </rcc>
    <rcc rId="0" sId="1" dxf="1">
      <nc r="CN1426">
        <f>IF(AK1426=AF1426,0,1)</f>
      </nc>
      <ndxf>
        <fill>
          <patternFill patternType="none">
            <bgColor indexed="65"/>
          </patternFill>
        </fill>
      </ndxf>
    </rcc>
    <rcc rId="0" sId="1" dxf="1">
      <nc r="CN1427">
        <f>IF(AK1427=AF1427,0,1)</f>
      </nc>
      <ndxf>
        <fill>
          <patternFill patternType="none">
            <bgColor indexed="65"/>
          </patternFill>
        </fill>
      </ndxf>
    </rcc>
    <rcc rId="0" sId="1" dxf="1">
      <nc r="CN1428">
        <f>IF(AK1428=AF1428,0,1)</f>
      </nc>
      <ndxf>
        <fill>
          <patternFill patternType="none">
            <bgColor indexed="65"/>
          </patternFill>
        </fill>
      </ndxf>
    </rcc>
    <rcc rId="0" sId="1" dxf="1">
      <nc r="CN1429">
        <f>IF(AK1429=AF1429,0,1)</f>
      </nc>
      <ndxf>
        <fill>
          <patternFill patternType="none">
            <bgColor indexed="65"/>
          </patternFill>
        </fill>
      </ndxf>
    </rcc>
    <rcc rId="0" sId="1" dxf="1">
      <nc r="CN1430">
        <f>IF(AK1430=AF1430,0,1)</f>
      </nc>
      <ndxf>
        <fill>
          <patternFill patternType="none">
            <bgColor indexed="65"/>
          </patternFill>
        </fill>
      </ndxf>
    </rcc>
    <rcc rId="0" sId="1" dxf="1">
      <nc r="CN1431">
        <f>IF(AK1431=AF1431,0,1)</f>
      </nc>
      <ndxf>
        <fill>
          <patternFill patternType="none">
            <bgColor indexed="65"/>
          </patternFill>
        </fill>
      </ndxf>
    </rcc>
  </rrc>
  <rrc rId="1483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бюджетов субъектов Российской Федерации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IF(AL19=AG19,0,1)</f>
      </nc>
      <ndxf>
        <fill>
          <patternFill patternType="none">
            <bgColor indexed="65"/>
          </patternFill>
        </fill>
      </ndxf>
    </rcc>
    <rcc rId="0" sId="1" dxf="1">
      <nc r="CN20">
        <f>IF(AL20=AG20,0,1)</f>
      </nc>
      <ndxf>
        <fill>
          <patternFill patternType="none">
            <bgColor indexed="65"/>
          </patternFill>
        </fill>
      </ndxf>
    </rcc>
    <rcc rId="0" sId="1" dxf="1">
      <nc r="CN21">
        <f>IF(AL21=AG21,0,1)</f>
      </nc>
      <ndxf>
        <fill>
          <patternFill patternType="none">
            <bgColor indexed="65"/>
          </patternFill>
        </fill>
      </ndxf>
    </rcc>
    <rcc rId="0" sId="1" dxf="1">
      <nc r="CN22">
        <f>IF(AL22=AG22,0,1)</f>
      </nc>
      <ndxf>
        <fill>
          <patternFill patternType="none">
            <bgColor indexed="65"/>
          </patternFill>
        </fill>
      </ndxf>
    </rcc>
    <rcc rId="0" sId="1" dxf="1">
      <nc r="CN23">
        <f>IF(AL23=AG23,0,1)</f>
      </nc>
      <ndxf>
        <fill>
          <patternFill patternType="none">
            <bgColor indexed="65"/>
          </patternFill>
        </fill>
      </ndxf>
    </rcc>
    <rcc rId="0" sId="1" dxf="1">
      <nc r="CN24">
        <f>IF(AL24=AG24,0,1)</f>
      </nc>
      <ndxf>
        <fill>
          <patternFill patternType="none">
            <bgColor indexed="65"/>
          </patternFill>
        </fill>
      </ndxf>
    </rcc>
    <rcc rId="0" sId="1" dxf="1">
      <nc r="CN25">
        <f>IF(AL25=AG25,0,1)</f>
      </nc>
      <ndxf>
        <fill>
          <patternFill patternType="none">
            <bgColor indexed="65"/>
          </patternFill>
        </fill>
      </ndxf>
    </rcc>
    <rcc rId="0" sId="1" dxf="1">
      <nc r="CN26">
        <f>IF(AL26=AG26,0,1)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IF(AL27=AG27,0,1)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IF(AL28=AG28,0,1)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IF(AL29=AG29,0,1)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IF(AL30=AG30,0,1)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IF(AL31=AG31,0,1)</f>
      </nc>
      <ndxf>
        <fill>
          <patternFill patternType="none">
            <bgColor indexed="65"/>
          </patternFill>
        </fill>
      </ndxf>
    </rcc>
    <rcc rId="0" sId="1" dxf="1">
      <nc r="CN32">
        <f>IF(AL32=AG32,0,1)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IF(AL33=AG33,0,1)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IF(AL34=AG34,0,1)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IF(AL35=AG35,0,1)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IF(AL36=AG36,0,1)</f>
      </nc>
      <ndxf>
        <fill>
          <patternFill patternType="none">
            <bgColor indexed="65"/>
          </patternFill>
        </fill>
      </ndxf>
    </rcc>
    <rcc rId="0" sId="1" dxf="1">
      <nc r="CN37">
        <f>IF(AL37=AG37,0,1)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IF(AL38=AG38,0,1)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IF(AL39=AG39,0,1)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IF(AL40=AG40,0,1)</f>
      </nc>
      <ndxf>
        <fill>
          <patternFill patternType="none">
            <bgColor indexed="65"/>
          </patternFill>
        </fill>
      </ndxf>
    </rcc>
    <rcc rId="0" sId="1" dxf="1">
      <nc r="CN41">
        <f>IF(AL41=AG41,0,1)</f>
      </nc>
      <ndxf>
        <fill>
          <patternFill patternType="none">
            <bgColor indexed="65"/>
          </patternFill>
        </fill>
      </ndxf>
    </rcc>
    <rcc rId="0" sId="1" dxf="1">
      <nc r="CN42">
        <f>IF(AL42=AG42,0,1)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IF(AL43=AG43,0,1)</f>
      </nc>
      <ndxf>
        <fill>
          <patternFill patternType="none">
            <bgColor indexed="65"/>
          </patternFill>
        </fill>
      </ndxf>
    </rcc>
    <rcc rId="0" sId="1" dxf="1">
      <nc r="CN44">
        <f>IF(AL44=AG44,0,1)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IF(AL45=AG45,0,1)</f>
      </nc>
      <ndxf>
        <fill>
          <patternFill patternType="none">
            <bgColor indexed="65"/>
          </patternFill>
        </fill>
      </ndxf>
    </rcc>
    <rcc rId="0" sId="1" dxf="1">
      <nc r="CN46">
        <f>IF(AL46=AG46,0,1)</f>
      </nc>
      <ndxf>
        <fill>
          <patternFill patternType="none">
            <bgColor indexed="65"/>
          </patternFill>
        </fill>
      </ndxf>
    </rcc>
    <rcc rId="0" sId="1" dxf="1">
      <nc r="CN47">
        <f>IF(AL47=AG47,0,1)</f>
      </nc>
      <ndxf>
        <fill>
          <patternFill patternType="none">
            <bgColor indexed="65"/>
          </patternFill>
        </fill>
      </ndxf>
    </rcc>
    <rcc rId="0" sId="1" dxf="1">
      <nc r="CN48">
        <f>IF(AL48=AG48,0,1)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IF(AL49=AG49,0,1)</f>
      </nc>
      <ndxf>
        <fill>
          <patternFill patternType="none">
            <bgColor indexed="65"/>
          </patternFill>
        </fill>
      </ndxf>
    </rcc>
    <rcc rId="0" sId="1" dxf="1">
      <nc r="CN50">
        <f>IF(AL50=AG50,0,1)</f>
      </nc>
      <ndxf>
        <fill>
          <patternFill patternType="none">
            <bgColor indexed="65"/>
          </patternFill>
        </fill>
      </ndxf>
    </rcc>
    <rcc rId="0" sId="1" dxf="1">
      <nc r="CN51">
        <f>IF(AL51=AG51,0,1)</f>
      </nc>
      <ndxf>
        <fill>
          <patternFill patternType="none">
            <bgColor indexed="65"/>
          </patternFill>
        </fill>
      </ndxf>
    </rcc>
    <rcc rId="0" sId="1" dxf="1">
      <nc r="CN52">
        <f>IF(AL52=AG52,0,1)</f>
      </nc>
      <ndxf>
        <fill>
          <patternFill patternType="none">
            <bgColor indexed="65"/>
          </patternFill>
        </fill>
      </ndxf>
    </rcc>
    <rcc rId="0" sId="1" dxf="1">
      <nc r="CN53">
        <f>IF(AL53=AG53,0,1)</f>
      </nc>
      <ndxf>
        <fill>
          <patternFill patternType="none">
            <bgColor indexed="65"/>
          </patternFill>
        </fill>
      </ndxf>
    </rcc>
    <rcc rId="0" sId="1" dxf="1">
      <nc r="CN54">
        <f>IF(AL54=AG54,0,1)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IF(AL55=AG55,0,1)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IF(AL56=AG56,0,1)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IF(AL57=AG57,0,1)</f>
      </nc>
      <ndxf>
        <fill>
          <patternFill patternType="none">
            <bgColor indexed="65"/>
          </patternFill>
        </fill>
      </ndxf>
    </rcc>
    <rcc rId="0" sId="1" dxf="1">
      <nc r="CN58">
        <f>IF(AL58=AG58,0,1)</f>
      </nc>
      <ndxf>
        <fill>
          <patternFill patternType="none">
            <bgColor indexed="65"/>
          </patternFill>
        </fill>
      </ndxf>
    </rcc>
    <rcc rId="0" sId="1" dxf="1">
      <nc r="CN59">
        <f>IF(AL59=AG59,0,1)</f>
      </nc>
      <ndxf>
        <fill>
          <patternFill patternType="none">
            <bgColor indexed="65"/>
          </patternFill>
        </fill>
      </ndxf>
    </rcc>
    <rcc rId="0" sId="1" dxf="1">
      <nc r="CN60">
        <f>IF(AL60=AG60,0,1)</f>
      </nc>
      <ndxf>
        <fill>
          <patternFill patternType="none">
            <bgColor indexed="65"/>
          </patternFill>
        </fill>
      </ndxf>
    </rcc>
    <rcc rId="0" sId="1" dxf="1">
      <nc r="CN61">
        <f>IF(AL61=AG61,0,1)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IF(AL62=AG62,0,1)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IF(AL63=AG63,0,1)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IF(AL64=AG64,0,1)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IF(AL65=AG65,0,1)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IF(AL66=AG66,0,1)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IF(AL67=AG67,0,1)</f>
      </nc>
      <ndxf>
        <fill>
          <patternFill patternType="none">
            <bgColor indexed="65"/>
          </patternFill>
        </fill>
      </ndxf>
    </rcc>
    <rcc rId="0" sId="1" dxf="1">
      <nc r="CN68">
        <f>IF(AL68=AG68,0,1)</f>
      </nc>
      <ndxf>
        <fill>
          <patternFill patternType="none">
            <bgColor indexed="65"/>
          </patternFill>
        </fill>
      </ndxf>
    </rcc>
    <rcc rId="0" sId="1" dxf="1">
      <nc r="CN69">
        <f>IF(AL69=AG69,0,1)</f>
      </nc>
      <ndxf>
        <fill>
          <patternFill patternType="none">
            <bgColor indexed="65"/>
          </patternFill>
        </fill>
      </ndxf>
    </rcc>
    <rcc rId="0" sId="1" dxf="1">
      <nc r="CN70">
        <f>IF(AL70=AG70,0,1)</f>
      </nc>
      <ndxf>
        <fill>
          <patternFill patternType="none">
            <bgColor indexed="65"/>
          </patternFill>
        </fill>
      </ndxf>
    </rcc>
    <rcc rId="0" sId="1" dxf="1">
      <nc r="CN71">
        <f>IF(AL71=AG71,0,1)</f>
      </nc>
      <ndxf>
        <fill>
          <patternFill patternType="none">
            <bgColor indexed="65"/>
          </patternFill>
        </fill>
      </ndxf>
    </rcc>
    <rcc rId="0" sId="1" dxf="1">
      <nc r="CN72">
        <f>IF(AL72=AG72,0,1)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IF(AL73=AG73,0,1)</f>
      </nc>
      <ndxf>
        <fill>
          <patternFill patternType="none">
            <bgColor indexed="65"/>
          </patternFill>
        </fill>
      </ndxf>
    </rcc>
    <rcc rId="0" sId="1" dxf="1">
      <nc r="CN74">
        <f>IF(AL74=AG74,0,1)</f>
      </nc>
      <ndxf>
        <fill>
          <patternFill patternType="none">
            <bgColor indexed="65"/>
          </patternFill>
        </fill>
      </ndxf>
    </rcc>
    <rcc rId="0" sId="1" dxf="1">
      <nc r="CN75">
        <f>IF(AL75=AG75,0,1)</f>
      </nc>
      <ndxf>
        <fill>
          <patternFill patternType="none">
            <bgColor indexed="65"/>
          </patternFill>
        </fill>
      </ndxf>
    </rcc>
    <rcc rId="0" sId="1" dxf="1">
      <nc r="CN76">
        <f>IF(AL76=AG76,0,1)</f>
      </nc>
      <ndxf>
        <fill>
          <patternFill patternType="none">
            <bgColor indexed="65"/>
          </patternFill>
        </fill>
      </ndxf>
    </rcc>
    <rcc rId="0" sId="1" dxf="1">
      <nc r="CN77">
        <f>IF(AL77=AG77,0,1)</f>
      </nc>
      <ndxf>
        <fill>
          <patternFill patternType="none">
            <bgColor indexed="65"/>
          </patternFill>
        </fill>
      </ndxf>
    </rcc>
    <rcc rId="0" sId="1" dxf="1">
      <nc r="CN78">
        <f>IF(AL78=AG78,0,1)</f>
      </nc>
      <ndxf>
        <fill>
          <patternFill patternType="none">
            <bgColor indexed="65"/>
          </patternFill>
        </fill>
      </ndxf>
    </rcc>
    <rcc rId="0" sId="1" dxf="1">
      <nc r="CN79">
        <f>IF(AL79=AG79,0,1)</f>
      </nc>
      <ndxf>
        <fill>
          <patternFill patternType="none">
            <bgColor indexed="65"/>
          </patternFill>
        </fill>
      </ndxf>
    </rcc>
    <rcc rId="0" sId="1" dxf="1">
      <nc r="CN80">
        <f>IF(AL80=AG80,0,1)</f>
      </nc>
      <ndxf>
        <fill>
          <patternFill patternType="none">
            <bgColor indexed="65"/>
          </patternFill>
        </fill>
      </ndxf>
    </rcc>
    <rcc rId="0" sId="1" dxf="1">
      <nc r="CN81">
        <f>IF(AL81=AG81,0,1)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IF(AL82=AG82,0,1)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IF(AL83=AG83,0,1)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IF(AL84=AG84,0,1)</f>
      </nc>
      <ndxf>
        <fill>
          <patternFill patternType="none">
            <bgColor indexed="65"/>
          </patternFill>
        </fill>
      </ndxf>
    </rcc>
    <rcc rId="0" sId="1" dxf="1">
      <nc r="CN85">
        <f>IF(AL85=AG85,0,1)</f>
      </nc>
      <ndxf>
        <fill>
          <patternFill patternType="none">
            <bgColor indexed="65"/>
          </patternFill>
        </fill>
      </ndxf>
    </rcc>
    <rcc rId="0" sId="1" dxf="1">
      <nc r="CN86">
        <f>IF(AL86=AG86,0,1)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IF(AL87=AG87,0,1)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IF(AL88=AG88,0,1)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IF(AL89=AG89,0,1)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IF(AL90=AG90,0,1)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IF(AL91=AG91,0,1)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IF(AL92=AG92,0,1)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IF(AL93=AG93,0,1)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IF(AL94=AG94,0,1)</f>
      </nc>
      <ndxf>
        <fill>
          <patternFill patternType="none">
            <bgColor indexed="65"/>
          </patternFill>
        </fill>
      </ndxf>
    </rcc>
    <rcc rId="0" sId="1" dxf="1">
      <nc r="CN95">
        <f>IF(AL95=AG95,0,1)</f>
      </nc>
      <ndxf>
        <fill>
          <patternFill patternType="none">
            <bgColor indexed="65"/>
          </patternFill>
        </fill>
      </ndxf>
    </rcc>
    <rcc rId="0" sId="1" dxf="1">
      <nc r="CN96">
        <f>IF(AL96=AG96,0,1)</f>
      </nc>
      <ndxf>
        <fill>
          <patternFill patternType="none">
            <bgColor indexed="65"/>
          </patternFill>
        </fill>
      </ndxf>
    </rcc>
    <rcc rId="0" sId="1" dxf="1">
      <nc r="CN97">
        <f>IF(AL97=AG97,0,1)</f>
      </nc>
      <ndxf>
        <fill>
          <patternFill patternType="none">
            <bgColor indexed="65"/>
          </patternFill>
        </fill>
      </ndxf>
    </rcc>
    <rcc rId="0" sId="1" dxf="1">
      <nc r="CN98">
        <f>IF(AL98=AG98,0,1)</f>
      </nc>
      <ndxf>
        <fill>
          <patternFill patternType="none">
            <bgColor indexed="65"/>
          </patternFill>
        </fill>
      </ndxf>
    </rcc>
    <rcc rId="0" sId="1" dxf="1">
      <nc r="CN99">
        <f>IF(AL99=AG99,0,1)</f>
      </nc>
      <ndxf>
        <fill>
          <patternFill patternType="none">
            <bgColor indexed="65"/>
          </patternFill>
        </fill>
      </ndxf>
    </rcc>
    <rcc rId="0" sId="1" dxf="1">
      <nc r="CN100">
        <f>IF(AL100=AG100,0,1)</f>
      </nc>
      <ndxf>
        <fill>
          <patternFill patternType="none">
            <bgColor indexed="65"/>
          </patternFill>
        </fill>
      </ndxf>
    </rcc>
    <rcc rId="0" sId="1" dxf="1">
      <nc r="CN101">
        <f>IF(AL101=AG101,0,1)</f>
      </nc>
      <ndxf>
        <fill>
          <patternFill patternType="none">
            <bgColor indexed="65"/>
          </patternFill>
        </fill>
      </ndxf>
    </rcc>
    <rcc rId="0" sId="1" dxf="1">
      <nc r="CN102">
        <f>IF(AL102=AG102,0,1)</f>
      </nc>
      <ndxf>
        <fill>
          <patternFill patternType="none">
            <bgColor indexed="65"/>
          </patternFill>
        </fill>
      </ndxf>
    </rcc>
    <rcc rId="0" sId="1" dxf="1">
      <nc r="CN103">
        <f>IF(AL103=AG103,0,1)</f>
      </nc>
      <ndxf>
        <fill>
          <patternFill patternType="none">
            <bgColor indexed="65"/>
          </patternFill>
        </fill>
      </ndxf>
    </rcc>
    <rcc rId="0" sId="1" dxf="1">
      <nc r="CN104">
        <f>IF(AL104=AG104,0,1)</f>
      </nc>
      <ndxf>
        <fill>
          <patternFill patternType="none">
            <bgColor indexed="65"/>
          </patternFill>
        </fill>
      </ndxf>
    </rcc>
    <rcc rId="0" sId="1" dxf="1">
      <nc r="CN105">
        <f>IF(AL105=AG105,0,1)</f>
      </nc>
      <ndxf>
        <fill>
          <patternFill patternType="none">
            <bgColor indexed="65"/>
          </patternFill>
        </fill>
      </ndxf>
    </rcc>
    <rcc rId="0" sId="1" dxf="1">
      <nc r="CN106">
        <f>IF(AL106=AG106,0,1)</f>
      </nc>
      <ndxf>
        <fill>
          <patternFill patternType="none">
            <bgColor indexed="65"/>
          </patternFill>
        </fill>
      </ndxf>
    </rcc>
    <rcc rId="0" sId="1" dxf="1">
      <nc r="CN107">
        <f>IF(AL107=AG107,0,1)</f>
      </nc>
      <ndxf>
        <fill>
          <patternFill patternType="none">
            <bgColor indexed="65"/>
          </patternFill>
        </fill>
      </ndxf>
    </rcc>
    <rcc rId="0" sId="1" dxf="1">
      <nc r="CN108">
        <f>IF(AL108=AG108,0,1)</f>
      </nc>
      <ndxf>
        <fill>
          <patternFill patternType="none">
            <bgColor indexed="65"/>
          </patternFill>
        </fill>
      </ndxf>
    </rcc>
    <rcc rId="0" sId="1" dxf="1">
      <nc r="CN109">
        <f>IF(AL109=AG109,0,1)</f>
      </nc>
      <ndxf>
        <fill>
          <patternFill patternType="none">
            <bgColor indexed="65"/>
          </patternFill>
        </fill>
      </ndxf>
    </rcc>
    <rcc rId="0" sId="1" dxf="1">
      <nc r="CN110">
        <f>IF(AL110=AG110,0,1)</f>
      </nc>
      <ndxf>
        <fill>
          <patternFill patternType="none">
            <bgColor indexed="65"/>
          </patternFill>
        </fill>
      </ndxf>
    </rcc>
    <rcc rId="0" sId="1" dxf="1">
      <nc r="CN111">
        <f>IF(AL111=AG111,0,1)</f>
      </nc>
      <ndxf>
        <fill>
          <patternFill patternType="none">
            <bgColor indexed="65"/>
          </patternFill>
        </fill>
      </ndxf>
    </rcc>
    <rcc rId="0" sId="1" dxf="1">
      <nc r="CN112">
        <f>IF(AL112=AG112,0,1)</f>
      </nc>
      <ndxf>
        <fill>
          <patternFill patternType="none">
            <bgColor indexed="65"/>
          </patternFill>
        </fill>
      </ndxf>
    </rcc>
    <rcc rId="0" sId="1" dxf="1">
      <nc r="CN113">
        <f>IF(AL113=AG113,0,1)</f>
      </nc>
      <ndxf>
        <fill>
          <patternFill patternType="none">
            <bgColor indexed="65"/>
          </patternFill>
        </fill>
      </ndxf>
    </rcc>
    <rcc rId="0" sId="1" dxf="1">
      <nc r="CN114">
        <f>IF(AL114=AG114,0,1)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IF(AL115=AG115,0,1)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IF(AL116=AG116,0,1)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IF(AL117=AG117,0,1)</f>
      </nc>
      <ndxf>
        <fill>
          <patternFill patternType="none">
            <bgColor indexed="65"/>
          </patternFill>
        </fill>
      </ndxf>
    </rcc>
    <rcc rId="0" sId="1" dxf="1">
      <nc r="CN118">
        <f>IF(AL118=AG118,0,1)</f>
      </nc>
      <ndxf>
        <fill>
          <patternFill patternType="none">
            <bgColor indexed="65"/>
          </patternFill>
        </fill>
      </ndxf>
    </rcc>
    <rcc rId="0" sId="1" dxf="1">
      <nc r="CN119">
        <f>IF(AL119=AG119,0,1)</f>
      </nc>
      <ndxf>
        <fill>
          <patternFill patternType="none">
            <bgColor indexed="65"/>
          </patternFill>
        </fill>
      </ndxf>
    </rcc>
    <rcc rId="0" sId="1" dxf="1">
      <nc r="CN120">
        <f>IF(AL120=AG120,0,1)</f>
      </nc>
      <ndxf>
        <fill>
          <patternFill patternType="none">
            <bgColor indexed="65"/>
          </patternFill>
        </fill>
      </ndxf>
    </rcc>
    <rcc rId="0" sId="1" dxf="1">
      <nc r="CN121">
        <f>IF(AL121=AG121,0,1)</f>
      </nc>
      <ndxf>
        <fill>
          <patternFill patternType="none">
            <bgColor indexed="65"/>
          </patternFill>
        </fill>
      </ndxf>
    </rcc>
    <rcc rId="0" sId="1" dxf="1">
      <nc r="CN122">
        <f>IF(AL122=AG122,0,1)</f>
      </nc>
      <ndxf>
        <fill>
          <patternFill patternType="none">
            <bgColor indexed="65"/>
          </patternFill>
        </fill>
      </ndxf>
    </rcc>
    <rcc rId="0" sId="1" dxf="1">
      <nc r="CN123">
        <f>IF(AL123=AG123,0,1)</f>
      </nc>
      <ndxf>
        <fill>
          <patternFill patternType="none">
            <bgColor indexed="65"/>
          </patternFill>
        </fill>
      </ndxf>
    </rcc>
    <rcc rId="0" sId="1" dxf="1">
      <nc r="CN124">
        <f>IF(AL124=AG124,0,1)</f>
      </nc>
      <ndxf>
        <fill>
          <patternFill patternType="none">
            <bgColor indexed="65"/>
          </patternFill>
        </fill>
      </ndxf>
    </rcc>
    <rcc rId="0" sId="1" dxf="1">
      <nc r="CN125">
        <f>IF(AL125=AG125,0,1)</f>
      </nc>
      <ndxf>
        <fill>
          <patternFill patternType="none">
            <bgColor indexed="65"/>
          </patternFill>
        </fill>
      </ndxf>
    </rcc>
    <rcc rId="0" sId="1" dxf="1">
      <nc r="CN126">
        <f>IF(AL126=AG126,0,1)</f>
      </nc>
      <ndxf>
        <fill>
          <patternFill patternType="none">
            <bgColor indexed="65"/>
          </patternFill>
        </fill>
      </ndxf>
    </rcc>
    <rcc rId="0" sId="1" dxf="1">
      <nc r="CN127">
        <f>IF(AL127=AG127,0,1)</f>
      </nc>
      <ndxf>
        <fill>
          <patternFill patternType="none">
            <bgColor indexed="65"/>
          </patternFill>
        </fill>
      </ndxf>
    </rcc>
    <rcc rId="0" sId="1" dxf="1">
      <nc r="CN128">
        <f>IF(AL128=AG128,0,1)</f>
      </nc>
      <ndxf>
        <fill>
          <patternFill patternType="none">
            <bgColor indexed="65"/>
          </patternFill>
        </fill>
      </ndxf>
    </rcc>
    <rcc rId="0" sId="1" dxf="1">
      <nc r="CN129">
        <f>IF(AL129=AG129,0,1)</f>
      </nc>
      <ndxf>
        <fill>
          <patternFill patternType="none">
            <bgColor indexed="65"/>
          </patternFill>
        </fill>
      </ndxf>
    </rcc>
    <rcc rId="0" sId="1" dxf="1">
      <nc r="CN130">
        <f>IF(AL130=AG130,0,1)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IF(AL131=AG131,0,1)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IF(AL132=AG132,0,1)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IF(AL133=AG133,0,1)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IF(AL134=AG134,0,1)</f>
      </nc>
      <ndxf>
        <fill>
          <patternFill patternType="none">
            <bgColor indexed="65"/>
          </patternFill>
        </fill>
      </ndxf>
    </rcc>
    <rcc rId="0" sId="1" dxf="1">
      <nc r="CN135">
        <f>IF(AL135=AG135,0,1)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IF(AL136=AG136,0,1)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IF(AL137=AG137,0,1)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IF(AL138=AG138,0,1)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IF(AL139=AG139,0,1)</f>
      </nc>
      <ndxf>
        <fill>
          <patternFill patternType="none">
            <bgColor indexed="65"/>
          </patternFill>
        </fill>
      </ndxf>
    </rcc>
    <rcc rId="0" sId="1" dxf="1">
      <nc r="CN140">
        <f>IF(AL140=AG140,0,1)</f>
      </nc>
      <ndxf>
        <fill>
          <patternFill patternType="none">
            <bgColor indexed="65"/>
          </patternFill>
        </fill>
      </ndxf>
    </rcc>
    <rcc rId="0" sId="1" dxf="1">
      <nc r="CN141">
        <f>IF(AL141=AG141,0,1)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IF(AL142=AG142,0,1)</f>
      </nc>
      <ndxf>
        <fill>
          <patternFill patternType="none">
            <bgColor indexed="65"/>
          </patternFill>
        </fill>
      </ndxf>
    </rcc>
    <rcc rId="0" sId="1" dxf="1">
      <nc r="CN143">
        <f>IF(AL143=AG143,0,1)</f>
      </nc>
      <ndxf>
        <fill>
          <patternFill patternType="none">
            <bgColor indexed="65"/>
          </patternFill>
        </fill>
      </ndxf>
    </rcc>
    <rcc rId="0" sId="1" dxf="1">
      <nc r="CN144">
        <f>IF(AL144=AG144,0,1)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IF(AL145=AG145,0,1)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IF(AL146=AG146,0,1)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IF(AL147=AG147,0,1)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IF(AL148=AG148,0,1)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IF(AL149=AG149,0,1)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IF(AL150=AG150,0,1)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IF(AL151=AG151,0,1)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IF(AL152=AG152,0,1)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IF(AL153=AG153,0,1)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IF(AL154=AG154,0,1)</f>
      </nc>
      <ndxf>
        <fill>
          <patternFill patternType="none">
            <bgColor indexed="65"/>
          </patternFill>
        </fill>
      </ndxf>
    </rcc>
    <rcc rId="0" sId="1" dxf="1">
      <nc r="CN155">
        <f>IF(AL155=AG155,0,1)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IF(AL156=AG156,0,1)</f>
      </nc>
      <ndxf>
        <fill>
          <patternFill patternType="none">
            <bgColor indexed="65"/>
          </patternFill>
        </fill>
      </ndxf>
    </rcc>
    <rcc rId="0" sId="1" dxf="1">
      <nc r="CN157">
        <f>IF(AL157=AG157,0,1)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IF(AL158=AG158,0,1)</f>
      </nc>
      <ndxf>
        <fill>
          <patternFill patternType="none">
            <bgColor indexed="65"/>
          </patternFill>
        </fill>
      </ndxf>
    </rcc>
    <rcc rId="0" sId="1" dxf="1">
      <nc r="CN159">
        <f>IF(AL159=AG159,0,1)</f>
      </nc>
      <ndxf>
        <fill>
          <patternFill patternType="none">
            <bgColor indexed="65"/>
          </patternFill>
        </fill>
      </ndxf>
    </rcc>
    <rcc rId="0" sId="1" dxf="1">
      <nc r="CN160">
        <f>IF(AL160=AG160,0,1)</f>
      </nc>
      <ndxf>
        <fill>
          <patternFill patternType="none">
            <bgColor indexed="65"/>
          </patternFill>
        </fill>
      </ndxf>
    </rcc>
    <rcc rId="0" sId="1" dxf="1">
      <nc r="CN161">
        <f>IF(AL161=AG161,0,1)</f>
      </nc>
      <ndxf>
        <fill>
          <patternFill patternType="none">
            <bgColor indexed="65"/>
          </patternFill>
        </fill>
      </ndxf>
    </rcc>
    <rcc rId="0" sId="1" dxf="1">
      <nc r="CN162">
        <f>IF(AL162=AG162,0,1)</f>
      </nc>
      <ndxf>
        <fill>
          <patternFill patternType="none">
            <bgColor indexed="65"/>
          </patternFill>
        </fill>
      </ndxf>
    </rcc>
    <rcc rId="0" sId="1" dxf="1">
      <nc r="CN163">
        <f>IF(AL163=AG163,0,1)</f>
      </nc>
      <ndxf>
        <fill>
          <patternFill patternType="none">
            <bgColor indexed="65"/>
          </patternFill>
        </fill>
      </ndxf>
    </rcc>
    <rcc rId="0" sId="1" dxf="1">
      <nc r="CN164">
        <f>IF(AL164=AG164,0,1)</f>
      </nc>
      <ndxf>
        <fill>
          <patternFill patternType="none">
            <bgColor indexed="65"/>
          </patternFill>
        </fill>
      </ndxf>
    </rcc>
    <rcc rId="0" sId="1" dxf="1">
      <nc r="CN165">
        <f>IF(AL165=AG165,0,1)</f>
      </nc>
      <ndxf>
        <fill>
          <patternFill patternType="none">
            <bgColor indexed="65"/>
          </patternFill>
        </fill>
      </ndxf>
    </rcc>
    <rcc rId="0" sId="1" dxf="1">
      <nc r="CN166">
        <f>IF(AL166=AG166,0,1)</f>
      </nc>
      <ndxf>
        <fill>
          <patternFill patternType="none">
            <bgColor indexed="65"/>
          </patternFill>
        </fill>
      </ndxf>
    </rcc>
    <rcc rId="0" sId="1" dxf="1">
      <nc r="CN167">
        <f>IF(AL167=AG167,0,1)</f>
      </nc>
      <ndxf>
        <fill>
          <patternFill patternType="none">
            <bgColor indexed="65"/>
          </patternFill>
        </fill>
      </ndxf>
    </rcc>
    <rcc rId="0" sId="1" dxf="1">
      <nc r="CN168">
        <f>IF(AL168=AG168,0,1)</f>
      </nc>
      <ndxf>
        <fill>
          <patternFill patternType="none">
            <bgColor indexed="65"/>
          </patternFill>
        </fill>
      </ndxf>
    </rcc>
    <rcc rId="0" sId="1" dxf="1">
      <nc r="CN169">
        <f>IF(AL169=AG169,0,1)</f>
      </nc>
      <ndxf>
        <fill>
          <patternFill patternType="none">
            <bgColor indexed="65"/>
          </patternFill>
        </fill>
      </ndxf>
    </rcc>
    <rcc rId="0" sId="1" dxf="1">
      <nc r="CN170">
        <f>IF(AL170=AG170,0,1)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IF(AL171=AG171,0,1)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IF(AL172=AG172,0,1)</f>
      </nc>
      <ndxf>
        <fill>
          <patternFill patternType="none">
            <bgColor indexed="65"/>
          </patternFill>
        </fill>
      </ndxf>
    </rcc>
    <rcc rId="0" sId="1" dxf="1">
      <nc r="CN173">
        <f>IF(AL173=AG173,0,1)</f>
      </nc>
      <ndxf>
        <fill>
          <patternFill patternType="none">
            <bgColor indexed="65"/>
          </patternFill>
        </fill>
      </ndxf>
    </rcc>
    <rcc rId="0" sId="1" dxf="1">
      <nc r="CN174">
        <f>IF(AL174=AG174,0,1)</f>
      </nc>
      <ndxf>
        <fill>
          <patternFill patternType="none">
            <bgColor indexed="65"/>
          </patternFill>
        </fill>
      </ndxf>
    </rcc>
    <rcc rId="0" sId="1" dxf="1">
      <nc r="CN175">
        <f>IF(AL175=AG175,0,1)</f>
      </nc>
      <ndxf>
        <fill>
          <patternFill patternType="none">
            <bgColor indexed="65"/>
          </patternFill>
        </fill>
      </ndxf>
    </rcc>
    <rcc rId="0" sId="1" dxf="1">
      <nc r="CN176">
        <f>IF(AL176=AG176,0,1)</f>
      </nc>
      <ndxf>
        <fill>
          <patternFill patternType="none">
            <bgColor indexed="65"/>
          </patternFill>
        </fill>
      </ndxf>
    </rcc>
    <rcc rId="0" sId="1" dxf="1">
      <nc r="CN177">
        <f>IF(AL177=AG177,0,1)</f>
      </nc>
      <ndxf>
        <fill>
          <patternFill patternType="none">
            <bgColor indexed="65"/>
          </patternFill>
        </fill>
      </ndxf>
    </rcc>
    <rcc rId="0" sId="1" dxf="1">
      <nc r="CN178">
        <f>IF(AL178=AG178,0,1)</f>
      </nc>
      <ndxf>
        <fill>
          <patternFill patternType="none">
            <bgColor indexed="65"/>
          </patternFill>
        </fill>
      </ndxf>
    </rcc>
    <rcc rId="0" sId="1" dxf="1">
      <nc r="CN179">
        <f>IF(AL179=AG179,0,1)</f>
      </nc>
      <ndxf>
        <fill>
          <patternFill patternType="none">
            <bgColor indexed="65"/>
          </patternFill>
        </fill>
      </ndxf>
    </rcc>
    <rcc rId="0" sId="1" dxf="1">
      <nc r="CN180">
        <f>IF(AL180=AG180,0,1)</f>
      </nc>
      <ndxf>
        <fill>
          <patternFill patternType="none">
            <bgColor indexed="65"/>
          </patternFill>
        </fill>
      </ndxf>
    </rcc>
    <rcc rId="0" sId="1" dxf="1">
      <nc r="CN181">
        <f>IF(AL181=AG181,0,1)</f>
      </nc>
      <ndxf>
        <fill>
          <patternFill patternType="none">
            <bgColor indexed="65"/>
          </patternFill>
        </fill>
      </ndxf>
    </rcc>
    <rcc rId="0" sId="1" dxf="1">
      <nc r="CN182">
        <f>IF(AL182=AG182,0,1)</f>
      </nc>
      <ndxf>
        <fill>
          <patternFill patternType="none">
            <bgColor indexed="65"/>
          </patternFill>
        </fill>
      </ndxf>
    </rcc>
    <rcc rId="0" sId="1" dxf="1">
      <nc r="CN183">
        <f>IF(AL183=AG183,0,1)</f>
      </nc>
      <ndxf>
        <fill>
          <patternFill patternType="none">
            <bgColor indexed="65"/>
          </patternFill>
        </fill>
      </ndxf>
    </rcc>
    <rcc rId="0" sId="1" dxf="1">
      <nc r="CN184">
        <f>IF(AL184=AG184,0,1)</f>
      </nc>
      <ndxf>
        <fill>
          <patternFill patternType="none">
            <bgColor indexed="65"/>
          </patternFill>
        </fill>
      </ndxf>
    </rcc>
    <rcc rId="0" sId="1" dxf="1">
      <nc r="CN185">
        <f>IF(AL185=AG185,0,1)</f>
      </nc>
      <ndxf>
        <fill>
          <patternFill patternType="none">
            <bgColor indexed="65"/>
          </patternFill>
        </fill>
      </ndxf>
    </rcc>
    <rcc rId="0" sId="1" dxf="1">
      <nc r="CN186">
        <f>IF(AL186=AG186,0,1)</f>
      </nc>
      <ndxf>
        <fill>
          <patternFill patternType="none">
            <bgColor indexed="65"/>
          </patternFill>
        </fill>
      </ndxf>
    </rcc>
    <rcc rId="0" sId="1" dxf="1">
      <nc r="CN187">
        <f>IF(AL187=AG187,0,1)</f>
      </nc>
      <ndxf>
        <fill>
          <patternFill patternType="none">
            <bgColor indexed="65"/>
          </patternFill>
        </fill>
      </ndxf>
    </rcc>
    <rcc rId="0" sId="1" dxf="1">
      <nc r="CN188">
        <f>IF(AL188=AG188,0,1)</f>
      </nc>
      <ndxf>
        <fill>
          <patternFill patternType="none">
            <bgColor indexed="65"/>
          </patternFill>
        </fill>
      </ndxf>
    </rcc>
    <rcc rId="0" sId="1" dxf="1">
      <nc r="CN189">
        <f>IF(AL189=AG189,0,1)</f>
      </nc>
      <ndxf>
        <fill>
          <patternFill patternType="none">
            <bgColor indexed="65"/>
          </patternFill>
        </fill>
      </ndxf>
    </rcc>
    <rcc rId="0" sId="1" dxf="1">
      <nc r="CN190">
        <f>IF(AL190=AG190,0,1)</f>
      </nc>
      <ndxf>
        <fill>
          <patternFill patternType="none">
            <bgColor indexed="65"/>
          </patternFill>
        </fill>
      </ndxf>
    </rcc>
    <rcc rId="0" sId="1" dxf="1">
      <nc r="CN191">
        <f>IF(AL191=AG191,0,1)</f>
      </nc>
      <ndxf>
        <fill>
          <patternFill patternType="none">
            <bgColor indexed="65"/>
          </patternFill>
        </fill>
      </ndxf>
    </rcc>
    <rcc rId="0" sId="1" dxf="1">
      <nc r="CN192">
        <f>IF(AL192=AG192,0,1)</f>
      </nc>
      <ndxf>
        <fill>
          <patternFill patternType="none">
            <bgColor indexed="65"/>
          </patternFill>
        </fill>
      </ndxf>
    </rcc>
    <rcc rId="0" sId="1" dxf="1">
      <nc r="CN193">
        <f>IF(AL193=AG193,0,1)</f>
      </nc>
      <ndxf>
        <fill>
          <patternFill patternType="none">
            <bgColor indexed="65"/>
          </patternFill>
        </fill>
      </ndxf>
    </rcc>
    <rcc rId="0" sId="1" dxf="1">
      <nc r="CN194">
        <f>IF(AL194=AG194,0,1)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IF(AL195=AG195,0,1)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IF(AL196=AG196,0,1)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IF(AL197=AG197,0,1)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IF(AL198=AG198,0,1)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IF(AL199=AG199,0,1)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IF(AL200=AG200,0,1)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IF(AL201=AG201,0,1)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IF(AL202=AG202,0,1)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IF(AL203=AG203,0,1)</f>
      </nc>
      <ndxf>
        <fill>
          <patternFill patternType="none">
            <bgColor indexed="65"/>
          </patternFill>
        </fill>
      </ndxf>
    </rcc>
    <rcc rId="0" sId="1" dxf="1">
      <nc r="CN204">
        <f>IF(AL204=AG204,0,1)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IF(AL205=AG205,0,1)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IF(AL206=AG206,0,1)</f>
      </nc>
      <ndxf>
        <fill>
          <patternFill patternType="none">
            <bgColor indexed="65"/>
          </patternFill>
        </fill>
      </ndxf>
    </rcc>
    <rcc rId="0" sId="1" dxf="1">
      <nc r="CN207">
        <f>IF(AL207=AG207,0,1)</f>
      </nc>
      <ndxf>
        <fill>
          <patternFill patternType="none">
            <bgColor indexed="65"/>
          </patternFill>
        </fill>
      </ndxf>
    </rcc>
    <rcc rId="0" sId="1" dxf="1">
      <nc r="CN208">
        <f>IF(AL208=AG208,0,1)</f>
      </nc>
      <ndxf>
        <fill>
          <patternFill patternType="none">
            <bgColor indexed="65"/>
          </patternFill>
        </fill>
      </ndxf>
    </rcc>
    <rcc rId="0" sId="1" dxf="1">
      <nc r="CN209">
        <f>IF(AL209=AG209,0,1)</f>
      </nc>
      <ndxf>
        <fill>
          <patternFill patternType="none">
            <bgColor indexed="65"/>
          </patternFill>
        </fill>
      </ndxf>
    </rcc>
    <rcc rId="0" sId="1" dxf="1">
      <nc r="CN210">
        <f>IF(AL210=AG210,0,1)</f>
      </nc>
      <ndxf>
        <fill>
          <patternFill patternType="none">
            <bgColor indexed="65"/>
          </patternFill>
        </fill>
      </ndxf>
    </rcc>
    <rcc rId="0" sId="1" dxf="1">
      <nc r="CN211">
        <f>IF(AL211=AG211,0,1)</f>
      </nc>
      <ndxf>
        <fill>
          <patternFill patternType="none">
            <bgColor indexed="65"/>
          </patternFill>
        </fill>
      </ndxf>
    </rcc>
    <rcc rId="0" sId="1" dxf="1">
      <nc r="CN212">
        <f>IF(AL212=AG212,0,1)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IF(AL213=AG213,0,1)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IF(AL214=AG214,0,1)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IF(AL215=AG215,0,1)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IF(AL216=AG216,0,1)</f>
      </nc>
      <ndxf>
        <fill>
          <patternFill patternType="none">
            <bgColor indexed="65"/>
          </patternFill>
        </fill>
      </ndxf>
    </rcc>
    <rcc rId="0" sId="1" dxf="1">
      <nc r="CN217">
        <f>IF(AL217=AG217,0,1)</f>
      </nc>
      <ndxf>
        <fill>
          <patternFill patternType="none">
            <bgColor indexed="65"/>
          </patternFill>
        </fill>
      </ndxf>
    </rcc>
    <rcc rId="0" sId="1" dxf="1">
      <nc r="CN218">
        <f>IF(AL218=AG218,0,1)</f>
      </nc>
      <ndxf>
        <fill>
          <patternFill patternType="none">
            <bgColor indexed="65"/>
          </patternFill>
        </fill>
      </ndxf>
    </rcc>
    <rcc rId="0" sId="1" dxf="1">
      <nc r="CN219">
        <f>IF(AL219=AG219,0,1)</f>
      </nc>
      <ndxf>
        <fill>
          <patternFill patternType="none">
            <bgColor indexed="65"/>
          </patternFill>
        </fill>
      </ndxf>
    </rcc>
    <rcc rId="0" sId="1" dxf="1">
      <nc r="CN220">
        <f>IF(AL220=AG220,0,1)</f>
      </nc>
      <ndxf>
        <fill>
          <patternFill patternType="none">
            <bgColor indexed="65"/>
          </patternFill>
        </fill>
      </ndxf>
    </rcc>
    <rcc rId="0" sId="1" dxf="1">
      <nc r="CN221">
        <f>IF(AL221=AG221,0,1)</f>
      </nc>
      <ndxf>
        <fill>
          <patternFill patternType="none">
            <bgColor indexed="65"/>
          </patternFill>
        </fill>
      </ndxf>
    </rcc>
    <rcc rId="0" sId="1" dxf="1">
      <nc r="CN222">
        <f>IF(AL222=AG222,0,1)</f>
      </nc>
      <ndxf>
        <fill>
          <patternFill patternType="none">
            <bgColor indexed="65"/>
          </patternFill>
        </fill>
      </ndxf>
    </rcc>
    <rcc rId="0" sId="1" dxf="1">
      <nc r="CN223">
        <f>IF(AL223=AG223,0,1)</f>
      </nc>
      <ndxf>
        <fill>
          <patternFill patternType="none">
            <bgColor indexed="65"/>
          </patternFill>
        </fill>
      </ndxf>
    </rcc>
    <rcc rId="0" sId="1" dxf="1">
      <nc r="CN224">
        <f>IF(AL224=AG224,0,1)</f>
      </nc>
      <ndxf>
        <fill>
          <patternFill patternType="none">
            <bgColor indexed="65"/>
          </patternFill>
        </fill>
      </ndxf>
    </rcc>
    <rcc rId="0" sId="1" dxf="1">
      <nc r="CN225">
        <f>IF(AL225=AG225,0,1)</f>
      </nc>
      <ndxf>
        <fill>
          <patternFill patternType="none">
            <bgColor indexed="65"/>
          </patternFill>
        </fill>
      </ndxf>
    </rcc>
    <rcc rId="0" sId="1" dxf="1">
      <nc r="CN226">
        <f>IF(AL226=AG226,0,1)</f>
      </nc>
      <ndxf>
        <fill>
          <patternFill patternType="none">
            <bgColor indexed="65"/>
          </patternFill>
        </fill>
      </ndxf>
    </rcc>
    <rcc rId="0" sId="1" dxf="1">
      <nc r="CN227">
        <f>IF(AL227=AG227,0,1)</f>
      </nc>
      <ndxf>
        <fill>
          <patternFill patternType="none">
            <bgColor indexed="65"/>
          </patternFill>
        </fill>
      </ndxf>
    </rcc>
    <rcc rId="0" sId="1" dxf="1">
      <nc r="CN228">
        <f>IF(AL228=AG228,0,1)</f>
      </nc>
      <ndxf>
        <fill>
          <patternFill patternType="none">
            <bgColor indexed="65"/>
          </patternFill>
        </fill>
      </ndxf>
    </rcc>
    <rcc rId="0" sId="1" dxf="1">
      <nc r="CN229">
        <f>IF(AL229=AG229,0,1)</f>
      </nc>
      <ndxf>
        <fill>
          <patternFill patternType="none">
            <bgColor indexed="65"/>
          </patternFill>
        </fill>
      </ndxf>
    </rcc>
    <rcc rId="0" sId="1" dxf="1">
      <nc r="CN230">
        <f>IF(AL230=AG230,0,1)</f>
      </nc>
      <ndxf>
        <fill>
          <patternFill patternType="none">
            <bgColor indexed="65"/>
          </patternFill>
        </fill>
      </ndxf>
    </rcc>
    <rcc rId="0" sId="1" dxf="1">
      <nc r="CN231">
        <f>IF(AL231=AG231,0,1)</f>
      </nc>
      <ndxf>
        <fill>
          <patternFill patternType="none">
            <bgColor indexed="65"/>
          </patternFill>
        </fill>
      </ndxf>
    </rcc>
    <rcc rId="0" sId="1" dxf="1">
      <nc r="CN232">
        <f>IF(AL232=AG232,0,1)</f>
      </nc>
      <ndxf>
        <fill>
          <patternFill patternType="none">
            <bgColor indexed="65"/>
          </patternFill>
        </fill>
      </ndxf>
    </rcc>
    <rcc rId="0" sId="1" dxf="1">
      <nc r="CN233">
        <f>IF(AL233=AG233,0,1)</f>
      </nc>
      <ndxf>
        <fill>
          <patternFill patternType="none">
            <bgColor indexed="65"/>
          </patternFill>
        </fill>
      </ndxf>
    </rcc>
    <rcc rId="0" sId="1" dxf="1">
      <nc r="CN234">
        <f>IF(AL234=AG234,0,1)</f>
      </nc>
      <ndxf>
        <fill>
          <patternFill patternType="none">
            <bgColor indexed="65"/>
          </patternFill>
        </fill>
      </ndxf>
    </rcc>
    <rcc rId="0" sId="1" dxf="1">
      <nc r="CN235">
        <f>IF(AL235=AG235,0,1)</f>
      </nc>
      <ndxf>
        <fill>
          <patternFill patternType="none">
            <bgColor indexed="65"/>
          </patternFill>
        </fill>
      </ndxf>
    </rcc>
    <rcc rId="0" sId="1" dxf="1">
      <nc r="CN236">
        <f>IF(AL236=AG236,0,1)</f>
      </nc>
      <ndxf>
        <fill>
          <patternFill patternType="none">
            <bgColor indexed="65"/>
          </patternFill>
        </fill>
      </ndxf>
    </rcc>
    <rcc rId="0" sId="1" dxf="1">
      <nc r="CN237">
        <f>IF(AL237=AG237,0,1)</f>
      </nc>
      <ndxf>
        <fill>
          <patternFill patternType="none">
            <bgColor indexed="65"/>
          </patternFill>
        </fill>
      </ndxf>
    </rcc>
    <rcc rId="0" sId="1" dxf="1">
      <nc r="CN238">
        <f>IF(AL238=AG238,0,1)</f>
      </nc>
      <ndxf>
        <fill>
          <patternFill patternType="none">
            <bgColor indexed="65"/>
          </patternFill>
        </fill>
      </ndxf>
    </rcc>
    <rcc rId="0" sId="1" dxf="1">
      <nc r="CN239">
        <f>IF(AL239=AG239,0,1)</f>
      </nc>
      <ndxf>
        <fill>
          <patternFill patternType="none">
            <bgColor indexed="65"/>
          </patternFill>
        </fill>
      </ndxf>
    </rcc>
    <rcc rId="0" sId="1" dxf="1">
      <nc r="CN240">
        <f>IF(AL240=AG240,0,1)</f>
      </nc>
      <ndxf>
        <fill>
          <patternFill patternType="none">
            <bgColor indexed="65"/>
          </patternFill>
        </fill>
      </ndxf>
    </rcc>
    <rcc rId="0" sId="1" dxf="1">
      <nc r="CN241">
        <f>IF(AL241=AG241,0,1)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IF(AL242=AG242,0,1)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IF(AL243=AG243,0,1)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IF(AL244=AG244,0,1)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IF(AL245=AG245,0,1)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IF(AL246=AG246,0,1)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IF(AL247=AG247,0,1)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IF(AL248=AG248,0,1)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IF(AL249=AG249,0,1)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IF(AL250=AG250,0,1)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IF(AL251=AG251,0,1)</f>
      </nc>
      <ndxf>
        <fill>
          <patternFill patternType="none">
            <bgColor indexed="65"/>
          </patternFill>
        </fill>
      </ndxf>
    </rcc>
    <rcc rId="0" sId="1" dxf="1">
      <nc r="CN252">
        <f>IF(AL252=AG252,0,1)</f>
      </nc>
      <ndxf>
        <fill>
          <patternFill patternType="none">
            <bgColor indexed="65"/>
          </patternFill>
        </fill>
      </ndxf>
    </rcc>
    <rcc rId="0" sId="1" dxf="1">
      <nc r="CN253">
        <f>IF(AL253=AG253,0,1)</f>
      </nc>
      <ndxf>
        <fill>
          <patternFill patternType="none">
            <bgColor indexed="65"/>
          </patternFill>
        </fill>
      </ndxf>
    </rcc>
    <rcc rId="0" sId="1" dxf="1">
      <nc r="CN254">
        <f>IF(AL254=AG254,0,1)</f>
      </nc>
      <ndxf>
        <fill>
          <patternFill patternType="none">
            <bgColor indexed="65"/>
          </patternFill>
        </fill>
      </ndxf>
    </rcc>
    <rcc rId="0" sId="1" dxf="1">
      <nc r="CN255">
        <f>IF(AL255=AG255,0,1)</f>
      </nc>
      <ndxf>
        <fill>
          <patternFill patternType="none">
            <bgColor indexed="65"/>
          </patternFill>
        </fill>
      </ndxf>
    </rcc>
    <rcc rId="0" sId="1" dxf="1">
      <nc r="CN256">
        <f>IF(AL256=AG256,0,1)</f>
      </nc>
      <ndxf>
        <fill>
          <patternFill patternType="none">
            <bgColor indexed="65"/>
          </patternFill>
        </fill>
      </ndxf>
    </rcc>
    <rcc rId="0" sId="1" dxf="1">
      <nc r="CN257">
        <f>IF(AL257=AG257,0,1)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IF(AL258=AG258,0,1)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IF(AL259=AG259,0,1)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IF(AL260=AG260,0,1)</f>
      </nc>
      <ndxf>
        <fill>
          <patternFill patternType="none">
            <bgColor indexed="65"/>
          </patternFill>
        </fill>
      </ndxf>
    </rcc>
    <rcc rId="0" sId="1" dxf="1">
      <nc r="CN261">
        <f>IF(AL261=AG261,0,1)</f>
      </nc>
      <ndxf>
        <fill>
          <patternFill patternType="none">
            <bgColor indexed="65"/>
          </patternFill>
        </fill>
      </ndxf>
    </rcc>
    <rcc rId="0" sId="1" dxf="1">
      <nc r="CN262">
        <f>IF(AL262=AG262,0,1)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IF(AL263=AG263,0,1)</f>
      </nc>
      <ndxf>
        <fill>
          <patternFill patternType="none">
            <bgColor indexed="65"/>
          </patternFill>
        </fill>
      </ndxf>
    </rcc>
    <rcc rId="0" sId="1" dxf="1">
      <nc r="CN264">
        <f>IF(AL264=AG264,0,1)</f>
      </nc>
      <ndxf>
        <fill>
          <patternFill patternType="none">
            <bgColor indexed="65"/>
          </patternFill>
        </fill>
      </ndxf>
    </rcc>
    <rcc rId="0" sId="1" dxf="1">
      <nc r="CN265">
        <f>IF(AL265=AG265,0,1)</f>
      </nc>
      <ndxf>
        <fill>
          <patternFill patternType="none">
            <bgColor indexed="65"/>
          </patternFill>
        </fill>
      </ndxf>
    </rcc>
    <rcc rId="0" sId="1" dxf="1">
      <nc r="CN266">
        <f>IF(AL266=AG266,0,1)</f>
      </nc>
      <ndxf>
        <fill>
          <patternFill patternType="none">
            <bgColor indexed="65"/>
          </patternFill>
        </fill>
      </ndxf>
    </rcc>
    <rcc rId="0" sId="1" dxf="1">
      <nc r="CN267">
        <f>IF(AL267=AG267,0,1)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IF(AL268=AG268,0,1)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IF(AL269=AG269,0,1)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IF(AL270=AG270,0,1)</f>
      </nc>
      <ndxf>
        <fill>
          <patternFill patternType="none">
            <bgColor indexed="65"/>
          </patternFill>
        </fill>
      </ndxf>
    </rcc>
    <rcc rId="0" sId="1" dxf="1">
      <nc r="CN271">
        <f>IF(AL271=AG271,0,1)</f>
      </nc>
      <ndxf>
        <fill>
          <patternFill patternType="none">
            <bgColor indexed="65"/>
          </patternFill>
        </fill>
      </ndxf>
    </rcc>
    <rcc rId="0" sId="1" dxf="1">
      <nc r="CN272">
        <f>IF(AL272=AG272,0,1)</f>
      </nc>
      <ndxf>
        <fill>
          <patternFill patternType="none">
            <bgColor indexed="65"/>
          </patternFill>
        </fill>
      </ndxf>
    </rcc>
    <rcc rId="0" sId="1" dxf="1">
      <nc r="CN273">
        <f>IF(AL273=AG273,0,1)</f>
      </nc>
      <ndxf>
        <fill>
          <patternFill patternType="none">
            <bgColor indexed="65"/>
          </patternFill>
        </fill>
      </ndxf>
    </rcc>
    <rcc rId="0" sId="1" dxf="1">
      <nc r="CN274">
        <f>IF(AL274=AG274,0,1)</f>
      </nc>
      <ndxf>
        <fill>
          <patternFill patternType="none">
            <bgColor indexed="65"/>
          </patternFill>
        </fill>
      </ndxf>
    </rcc>
    <rcc rId="0" sId="1" dxf="1">
      <nc r="CN275">
        <f>IF(AL275=AG275,0,1)</f>
      </nc>
      <ndxf>
        <fill>
          <patternFill patternType="none">
            <bgColor indexed="65"/>
          </patternFill>
        </fill>
      </ndxf>
    </rcc>
    <rcc rId="0" sId="1" dxf="1">
      <nc r="CN276">
        <f>IF(AL276=AG276,0,1)</f>
      </nc>
      <ndxf>
        <fill>
          <patternFill patternType="none">
            <bgColor indexed="65"/>
          </patternFill>
        </fill>
      </ndxf>
    </rcc>
    <rcc rId="0" sId="1" dxf="1">
      <nc r="CN277">
        <f>IF(AL277=AG277,0,1)</f>
      </nc>
      <ndxf>
        <fill>
          <patternFill patternType="none">
            <bgColor indexed="65"/>
          </patternFill>
        </fill>
      </ndxf>
    </rcc>
    <rcc rId="0" sId="1" dxf="1">
      <nc r="CN278">
        <f>IF(AL278=AG278,0,1)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IF(AL279=AG279,0,1)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IF(AL280=AG280,0,1)</f>
      </nc>
      <ndxf>
        <fill>
          <patternFill patternType="none">
            <bgColor indexed="65"/>
          </patternFill>
        </fill>
      </ndxf>
    </rcc>
    <rcc rId="0" sId="1" dxf="1">
      <nc r="CN281">
        <f>IF(AL281=AG281,0,1)</f>
      </nc>
      <ndxf>
        <fill>
          <patternFill patternType="none">
            <bgColor indexed="65"/>
          </patternFill>
        </fill>
      </ndxf>
    </rcc>
    <rcc rId="0" sId="1" dxf="1">
      <nc r="CN282">
        <f>IF(AL282=AG282,0,1)</f>
      </nc>
      <ndxf>
        <fill>
          <patternFill patternType="none">
            <bgColor indexed="65"/>
          </patternFill>
        </fill>
      </ndxf>
    </rcc>
    <rcc rId="0" sId="1" dxf="1">
      <nc r="CN283">
        <f>IF(AL283=AG283,0,1)</f>
      </nc>
      <ndxf>
        <fill>
          <patternFill patternType="none">
            <bgColor indexed="65"/>
          </patternFill>
        </fill>
      </ndxf>
    </rcc>
    <rcc rId="0" sId="1" dxf="1">
      <nc r="CN284">
        <f>IF(AL284=AG284,0,1)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IF(AL285=AG285,0,1)</f>
      </nc>
      <ndxf>
        <fill>
          <patternFill patternType="none">
            <bgColor indexed="65"/>
          </patternFill>
        </fill>
      </ndxf>
    </rcc>
    <rcc rId="0" sId="1" dxf="1">
      <nc r="CN286">
        <f>IF(AL286=AG286,0,1)</f>
      </nc>
      <ndxf>
        <fill>
          <patternFill patternType="none">
            <bgColor indexed="65"/>
          </patternFill>
        </fill>
      </ndxf>
    </rcc>
    <rcc rId="0" sId="1" dxf="1">
      <nc r="CN287">
        <f>IF(AL287=AG287,0,1)</f>
      </nc>
      <ndxf>
        <fill>
          <patternFill patternType="none">
            <bgColor indexed="65"/>
          </patternFill>
        </fill>
      </ndxf>
    </rcc>
    <rcc rId="0" sId="1" dxf="1">
      <nc r="CN288">
        <f>IF(AL288=AG288,0,1)</f>
      </nc>
      <ndxf>
        <fill>
          <patternFill patternType="none">
            <bgColor indexed="65"/>
          </patternFill>
        </fill>
      </ndxf>
    </rcc>
    <rcc rId="0" sId="1" dxf="1">
      <nc r="CN289">
        <f>IF(AL289=AG289,0,1)</f>
      </nc>
      <ndxf>
        <fill>
          <patternFill patternType="none">
            <bgColor indexed="65"/>
          </patternFill>
        </fill>
      </ndxf>
    </rcc>
    <rcc rId="0" sId="1" dxf="1">
      <nc r="CN290">
        <f>IF(AL290=AG290,0,1)</f>
      </nc>
      <ndxf>
        <fill>
          <patternFill patternType="none">
            <bgColor indexed="65"/>
          </patternFill>
        </fill>
      </ndxf>
    </rcc>
    <rcc rId="0" sId="1" dxf="1">
      <nc r="CN291">
        <f>IF(AL291=AG291,0,1)</f>
      </nc>
      <ndxf>
        <fill>
          <patternFill patternType="none">
            <bgColor indexed="65"/>
          </patternFill>
        </fill>
      </ndxf>
    </rcc>
    <rcc rId="0" sId="1" dxf="1">
      <nc r="CN292">
        <f>IF(AL292=AG292,0,1)</f>
      </nc>
      <ndxf>
        <fill>
          <patternFill patternType="none">
            <bgColor indexed="65"/>
          </patternFill>
        </fill>
      </ndxf>
    </rcc>
    <rcc rId="0" sId="1" dxf="1">
      <nc r="CN293">
        <f>IF(AL293=AG293,0,1)</f>
      </nc>
      <ndxf>
        <fill>
          <patternFill patternType="none">
            <bgColor indexed="65"/>
          </patternFill>
        </fill>
      </ndxf>
    </rcc>
    <rcc rId="0" sId="1" dxf="1">
      <nc r="CN294">
        <f>IF(AL294=AG294,0,1)</f>
      </nc>
      <ndxf>
        <fill>
          <patternFill patternType="none">
            <bgColor indexed="65"/>
          </patternFill>
        </fill>
      </ndxf>
    </rcc>
    <rcc rId="0" sId="1" dxf="1">
      <nc r="CN295">
        <f>IF(AL295=AG295,0,1)</f>
      </nc>
      <ndxf>
        <fill>
          <patternFill patternType="none">
            <bgColor indexed="65"/>
          </patternFill>
        </fill>
      </ndxf>
    </rcc>
    <rcc rId="0" sId="1" dxf="1">
      <nc r="CN296">
        <f>IF(AL296=AG296,0,1)</f>
      </nc>
      <ndxf>
        <fill>
          <patternFill patternType="none">
            <bgColor indexed="65"/>
          </patternFill>
        </fill>
      </ndxf>
    </rcc>
    <rcc rId="0" sId="1" dxf="1">
      <nc r="CN297">
        <f>IF(AL297=AG297,0,1)</f>
      </nc>
      <ndxf>
        <fill>
          <patternFill patternType="none">
            <bgColor indexed="65"/>
          </patternFill>
        </fill>
      </ndxf>
    </rcc>
    <rcc rId="0" sId="1" dxf="1">
      <nc r="CN298">
        <f>IF(AL298=AG298,0,1)</f>
      </nc>
      <ndxf>
        <fill>
          <patternFill patternType="none">
            <bgColor indexed="65"/>
          </patternFill>
        </fill>
      </ndxf>
    </rcc>
    <rcc rId="0" sId="1" dxf="1">
      <nc r="CN299">
        <f>IF(AL299=AG299,0,1)</f>
      </nc>
      <ndxf>
        <fill>
          <patternFill patternType="none">
            <bgColor indexed="65"/>
          </patternFill>
        </fill>
      </ndxf>
    </rcc>
    <rcc rId="0" sId="1" dxf="1">
      <nc r="CN300">
        <f>IF(AL300=AG300,0,1)</f>
      </nc>
      <ndxf>
        <fill>
          <patternFill patternType="none">
            <bgColor indexed="65"/>
          </patternFill>
        </fill>
      </ndxf>
    </rcc>
    <rcc rId="0" sId="1" dxf="1">
      <nc r="CN301">
        <f>IF(AL301=AG301,0,1)</f>
      </nc>
      <ndxf>
        <fill>
          <patternFill patternType="none">
            <bgColor indexed="65"/>
          </patternFill>
        </fill>
      </ndxf>
    </rcc>
    <rcc rId="0" sId="1" dxf="1">
      <nc r="CN302">
        <f>IF(AL302=AG302,0,1)</f>
      </nc>
      <ndxf>
        <fill>
          <patternFill patternType="none">
            <bgColor indexed="65"/>
          </patternFill>
        </fill>
      </ndxf>
    </rcc>
    <rcc rId="0" sId="1" dxf="1">
      <nc r="CN303">
        <f>IF(AL303=AG303,0,1)</f>
      </nc>
      <ndxf>
        <fill>
          <patternFill patternType="none">
            <bgColor indexed="65"/>
          </patternFill>
        </fill>
      </ndxf>
    </rcc>
    <rcc rId="0" sId="1" dxf="1">
      <nc r="CN304">
        <f>IF(AL304=AG304,0,1)</f>
      </nc>
      <ndxf>
        <fill>
          <patternFill patternType="none">
            <bgColor indexed="65"/>
          </patternFill>
        </fill>
      </ndxf>
    </rcc>
    <rcc rId="0" sId="1" dxf="1">
      <nc r="CN305">
        <f>IF(AL305=AG305,0,1)</f>
      </nc>
      <ndxf>
        <fill>
          <patternFill patternType="none">
            <bgColor indexed="65"/>
          </patternFill>
        </fill>
      </ndxf>
    </rcc>
    <rcc rId="0" sId="1" dxf="1">
      <nc r="CN306">
        <f>IF(AL306=AG306,0,1)</f>
      </nc>
      <ndxf>
        <fill>
          <patternFill patternType="none">
            <bgColor indexed="65"/>
          </patternFill>
        </fill>
      </ndxf>
    </rcc>
    <rcc rId="0" sId="1" dxf="1">
      <nc r="CN307">
        <f>IF(AL307=AG307,0,1)</f>
      </nc>
      <ndxf>
        <fill>
          <patternFill patternType="none">
            <bgColor indexed="65"/>
          </patternFill>
        </fill>
      </ndxf>
    </rcc>
    <rcc rId="0" sId="1" dxf="1">
      <nc r="CN308">
        <f>IF(AL308=AG308,0,1)</f>
      </nc>
      <ndxf>
        <fill>
          <patternFill patternType="none">
            <bgColor indexed="65"/>
          </patternFill>
        </fill>
      </ndxf>
    </rcc>
    <rcc rId="0" sId="1" dxf="1">
      <nc r="CN309">
        <f>IF(AL309=AG309,0,1)</f>
      </nc>
      <ndxf>
        <fill>
          <patternFill patternType="none">
            <bgColor indexed="65"/>
          </patternFill>
        </fill>
      </ndxf>
    </rcc>
    <rcc rId="0" sId="1" dxf="1">
      <nc r="CN310">
        <f>IF(AL310=AG310,0,1)</f>
      </nc>
      <ndxf>
        <fill>
          <patternFill patternType="none">
            <bgColor indexed="65"/>
          </patternFill>
        </fill>
      </ndxf>
    </rcc>
    <rcc rId="0" sId="1" dxf="1">
      <nc r="CN311">
        <f>IF(AL311=AG311,0,1)</f>
      </nc>
      <ndxf>
        <fill>
          <patternFill patternType="none">
            <bgColor indexed="65"/>
          </patternFill>
        </fill>
      </ndxf>
    </rcc>
    <rcc rId="0" sId="1" dxf="1">
      <nc r="CN312">
        <f>IF(AL312=AG312,0,1)</f>
      </nc>
      <ndxf>
        <fill>
          <patternFill patternType="none">
            <bgColor indexed="65"/>
          </patternFill>
        </fill>
      </ndxf>
    </rcc>
    <rcc rId="0" sId="1" dxf="1">
      <nc r="CN313">
        <f>IF(AL313=AG313,0,1)</f>
      </nc>
      <ndxf>
        <fill>
          <patternFill patternType="none">
            <bgColor indexed="65"/>
          </patternFill>
        </fill>
      </ndxf>
    </rcc>
    <rcc rId="0" sId="1" dxf="1">
      <nc r="CN314">
        <f>IF(AL314=AG314,0,1)</f>
      </nc>
      <ndxf>
        <fill>
          <patternFill patternType="none">
            <bgColor indexed="65"/>
          </patternFill>
        </fill>
      </ndxf>
    </rcc>
    <rcc rId="0" sId="1" dxf="1">
      <nc r="CN315">
        <f>IF(AL315=AG315,0,1)</f>
      </nc>
      <ndxf>
        <fill>
          <patternFill patternType="none">
            <bgColor indexed="65"/>
          </patternFill>
        </fill>
      </ndxf>
    </rcc>
    <rcc rId="0" sId="1" dxf="1">
      <nc r="CN316">
        <f>IF(AL316=AG316,0,1)</f>
      </nc>
      <ndxf>
        <fill>
          <patternFill patternType="none">
            <bgColor indexed="65"/>
          </patternFill>
        </fill>
      </ndxf>
    </rcc>
    <rcc rId="0" sId="1" dxf="1">
      <nc r="CN317">
        <f>IF(AL317=AG317,0,1)</f>
      </nc>
      <ndxf>
        <fill>
          <patternFill patternType="none">
            <bgColor indexed="65"/>
          </patternFill>
        </fill>
      </ndxf>
    </rcc>
    <rcc rId="0" sId="1" dxf="1">
      <nc r="CN318">
        <f>IF(AL318=AG318,0,1)</f>
      </nc>
      <ndxf>
        <fill>
          <patternFill patternType="none">
            <bgColor indexed="65"/>
          </patternFill>
        </fill>
      </ndxf>
    </rcc>
    <rcc rId="0" sId="1" dxf="1">
      <nc r="CN319">
        <f>IF(AL319=AG319,0,1)</f>
      </nc>
      <ndxf>
        <fill>
          <patternFill patternType="none">
            <bgColor indexed="65"/>
          </patternFill>
        </fill>
      </ndxf>
    </rcc>
    <rcc rId="0" sId="1" dxf="1">
      <nc r="CN320">
        <f>IF(AL320=AG320,0,1)</f>
      </nc>
      <ndxf>
        <fill>
          <patternFill patternType="none">
            <bgColor indexed="65"/>
          </patternFill>
        </fill>
      </ndxf>
    </rcc>
    <rcc rId="0" sId="1" dxf="1">
      <nc r="CN321">
        <f>IF(AL321=AG321,0,1)</f>
      </nc>
      <ndxf>
        <fill>
          <patternFill patternType="none">
            <bgColor indexed="65"/>
          </patternFill>
        </fill>
      </ndxf>
    </rcc>
    <rcc rId="0" sId="1" dxf="1">
      <nc r="CN322">
        <f>IF(AL322=AG322,0,1)</f>
      </nc>
      <ndxf>
        <fill>
          <patternFill patternType="none">
            <bgColor indexed="65"/>
          </patternFill>
        </fill>
      </ndxf>
    </rcc>
    <rcc rId="0" sId="1" dxf="1">
      <nc r="CN323">
        <f>IF(AL323=AG323,0,1)</f>
      </nc>
      <ndxf>
        <fill>
          <patternFill patternType="none">
            <bgColor indexed="65"/>
          </patternFill>
        </fill>
      </ndxf>
    </rcc>
    <rcc rId="0" sId="1" dxf="1">
      <nc r="CN324">
        <f>IF(AL324=AG324,0,1)</f>
      </nc>
      <ndxf>
        <fill>
          <patternFill patternType="none">
            <bgColor indexed="65"/>
          </patternFill>
        </fill>
      </ndxf>
    </rcc>
    <rcc rId="0" sId="1" dxf="1">
      <nc r="CN325">
        <f>IF(AL325=AG325,0,1)</f>
      </nc>
      <ndxf>
        <fill>
          <patternFill patternType="none">
            <bgColor indexed="65"/>
          </patternFill>
        </fill>
      </ndxf>
    </rcc>
    <rcc rId="0" sId="1" dxf="1">
      <nc r="CN326">
        <f>IF(AL326=AG326,0,1)</f>
      </nc>
      <ndxf>
        <fill>
          <patternFill patternType="none">
            <bgColor indexed="65"/>
          </patternFill>
        </fill>
      </ndxf>
    </rcc>
    <rcc rId="0" sId="1" dxf="1">
      <nc r="CN327">
        <f>IF(AL327=AG327,0,1)</f>
      </nc>
      <ndxf>
        <fill>
          <patternFill patternType="none">
            <bgColor indexed="65"/>
          </patternFill>
        </fill>
      </ndxf>
    </rcc>
    <rcc rId="0" sId="1" dxf="1">
      <nc r="CN328">
        <f>IF(AL328=AG328,0,1)</f>
      </nc>
      <ndxf>
        <fill>
          <patternFill patternType="none">
            <bgColor indexed="65"/>
          </patternFill>
        </fill>
      </ndxf>
    </rcc>
    <rcc rId="0" sId="1" dxf="1">
      <nc r="CN329">
        <f>IF(AL329=AG329,0,1)</f>
      </nc>
      <ndxf>
        <fill>
          <patternFill patternType="none">
            <bgColor indexed="65"/>
          </patternFill>
        </fill>
      </ndxf>
    </rcc>
    <rcc rId="0" sId="1" dxf="1">
      <nc r="CN330">
        <f>IF(AL330=AG330,0,1)</f>
      </nc>
      <ndxf>
        <fill>
          <patternFill patternType="none">
            <bgColor indexed="65"/>
          </patternFill>
        </fill>
      </ndxf>
    </rcc>
    <rcc rId="0" sId="1" dxf="1">
      <nc r="CN331">
        <f>IF(AL331=AG331,0,1)</f>
      </nc>
      <ndxf>
        <fill>
          <patternFill patternType="none">
            <bgColor indexed="65"/>
          </patternFill>
        </fill>
      </ndxf>
    </rcc>
    <rcc rId="0" sId="1" dxf="1">
      <nc r="CN332">
        <f>IF(AL332=AG332,0,1)</f>
      </nc>
      <ndxf>
        <fill>
          <patternFill patternType="none">
            <bgColor indexed="65"/>
          </patternFill>
        </fill>
      </ndxf>
    </rcc>
    <rcc rId="0" sId="1" dxf="1">
      <nc r="CN333">
        <f>IF(AL333=AG333,0,1)</f>
      </nc>
      <ndxf>
        <fill>
          <patternFill patternType="none">
            <bgColor indexed="65"/>
          </patternFill>
        </fill>
      </ndxf>
    </rcc>
    <rcc rId="0" sId="1" dxf="1">
      <nc r="CN334">
        <f>IF(AL334=AG334,0,1)</f>
      </nc>
      <ndxf>
        <fill>
          <patternFill patternType="none">
            <bgColor indexed="65"/>
          </patternFill>
        </fill>
      </ndxf>
    </rcc>
    <rcc rId="0" sId="1" dxf="1">
      <nc r="CN335">
        <f>IF(AL335=AG335,0,1)</f>
      </nc>
      <ndxf>
        <fill>
          <patternFill patternType="none">
            <bgColor indexed="65"/>
          </patternFill>
        </fill>
      </ndxf>
    </rcc>
    <rcc rId="0" sId="1" dxf="1">
      <nc r="CN336">
        <f>IF(AL336=AG336,0,1)</f>
      </nc>
      <ndxf>
        <fill>
          <patternFill patternType="none">
            <bgColor indexed="65"/>
          </patternFill>
        </fill>
      </ndxf>
    </rcc>
    <rcc rId="0" sId="1" dxf="1">
      <nc r="CN337">
        <f>IF(AL337=AG337,0,1)</f>
      </nc>
      <ndxf>
        <fill>
          <patternFill patternType="none">
            <bgColor indexed="65"/>
          </patternFill>
        </fill>
      </ndxf>
    </rcc>
    <rcc rId="0" sId="1" dxf="1">
      <nc r="CN338">
        <f>IF(AL338=AG338,0,1)</f>
      </nc>
      <ndxf>
        <fill>
          <patternFill patternType="none">
            <bgColor indexed="65"/>
          </patternFill>
        </fill>
      </ndxf>
    </rcc>
    <rcc rId="0" sId="1" dxf="1">
      <nc r="CN339">
        <f>IF(AL339=AG339,0,1)</f>
      </nc>
      <ndxf>
        <fill>
          <patternFill patternType="none">
            <bgColor indexed="65"/>
          </patternFill>
        </fill>
      </ndxf>
    </rcc>
    <rcc rId="0" sId="1" dxf="1">
      <nc r="CN340">
        <f>IF(AL340=AG340,0,1)</f>
      </nc>
      <ndxf>
        <fill>
          <patternFill patternType="none">
            <bgColor indexed="65"/>
          </patternFill>
        </fill>
      </ndxf>
    </rcc>
    <rcc rId="0" sId="1" dxf="1">
      <nc r="CN341">
        <f>IF(AL341=AG341,0,1)</f>
      </nc>
      <ndxf>
        <fill>
          <patternFill patternType="none">
            <bgColor indexed="65"/>
          </patternFill>
        </fill>
      </ndxf>
    </rcc>
    <rcc rId="0" sId="1" dxf="1">
      <nc r="CN342">
        <f>IF(AL342=AG342,0,1)</f>
      </nc>
      <ndxf>
        <fill>
          <patternFill patternType="none">
            <bgColor indexed="65"/>
          </patternFill>
        </fill>
      </ndxf>
    </rcc>
    <rcc rId="0" sId="1" dxf="1">
      <nc r="CN343">
        <f>IF(AL343=AG343,0,1)</f>
      </nc>
      <ndxf>
        <fill>
          <patternFill patternType="none">
            <bgColor indexed="65"/>
          </patternFill>
        </fill>
      </ndxf>
    </rcc>
    <rcc rId="0" sId="1" dxf="1">
      <nc r="CN344">
        <f>IF(AL344=AG344,0,1)</f>
      </nc>
      <ndxf>
        <fill>
          <patternFill patternType="none">
            <bgColor indexed="65"/>
          </patternFill>
        </fill>
      </ndxf>
    </rcc>
    <rcc rId="0" sId="1" dxf="1">
      <nc r="CN345">
        <f>IF(AL345=AG345,0,1)</f>
      </nc>
      <ndxf>
        <fill>
          <patternFill patternType="none">
            <bgColor indexed="65"/>
          </patternFill>
        </fill>
      </ndxf>
    </rcc>
    <rcc rId="0" sId="1" dxf="1">
      <nc r="CN346">
        <f>IF(AL346=AG346,0,1)</f>
      </nc>
      <ndxf>
        <fill>
          <patternFill patternType="none">
            <bgColor indexed="65"/>
          </patternFill>
        </fill>
      </ndxf>
    </rcc>
    <rcc rId="0" sId="1" dxf="1">
      <nc r="CN347">
        <f>IF(AL347=AG347,0,1)</f>
      </nc>
      <ndxf>
        <fill>
          <patternFill patternType="none">
            <bgColor indexed="65"/>
          </patternFill>
        </fill>
      </ndxf>
    </rcc>
    <rcc rId="0" sId="1" dxf="1">
      <nc r="CN348">
        <f>IF(AL348=AG348,0,1)</f>
      </nc>
      <ndxf>
        <fill>
          <patternFill patternType="none">
            <bgColor indexed="65"/>
          </patternFill>
        </fill>
      </ndxf>
    </rcc>
    <rcc rId="0" sId="1" dxf="1">
      <nc r="CN349">
        <f>IF(AL349=AG349,0,1)</f>
      </nc>
      <ndxf>
        <fill>
          <patternFill patternType="none">
            <bgColor indexed="65"/>
          </patternFill>
        </fill>
      </ndxf>
    </rcc>
    <rcc rId="0" sId="1" dxf="1">
      <nc r="CN350">
        <f>IF(AL350=AG350,0,1)</f>
      </nc>
      <ndxf>
        <fill>
          <patternFill patternType="none">
            <bgColor indexed="65"/>
          </patternFill>
        </fill>
      </ndxf>
    </rcc>
    <rcc rId="0" sId="1" dxf="1">
      <nc r="CN351">
        <f>IF(AL351=AG351,0,1)</f>
      </nc>
      <ndxf>
        <fill>
          <patternFill patternType="none">
            <bgColor indexed="65"/>
          </patternFill>
        </fill>
      </ndxf>
    </rcc>
    <rcc rId="0" sId="1" dxf="1">
      <nc r="CN352">
        <f>IF(AL352=AG352,0,1)</f>
      </nc>
      <ndxf>
        <fill>
          <patternFill patternType="none">
            <bgColor indexed="65"/>
          </patternFill>
        </fill>
      </ndxf>
    </rcc>
    <rcc rId="0" sId="1" dxf="1">
      <nc r="CN353">
        <f>IF(AL353=AG353,0,1)</f>
      </nc>
      <ndxf>
        <fill>
          <patternFill patternType="none">
            <bgColor indexed="65"/>
          </patternFill>
        </fill>
      </ndxf>
    </rcc>
    <rcc rId="0" sId="1" dxf="1">
      <nc r="CN354">
        <f>IF(AL354=AG354,0,1)</f>
      </nc>
      <ndxf>
        <fill>
          <patternFill patternType="none">
            <bgColor indexed="65"/>
          </patternFill>
        </fill>
      </ndxf>
    </rcc>
    <rcc rId="0" sId="1" dxf="1">
      <nc r="CN355">
        <f>IF(AL355=AG355,0,1)</f>
      </nc>
      <ndxf>
        <fill>
          <patternFill patternType="none">
            <bgColor indexed="65"/>
          </patternFill>
        </fill>
      </ndxf>
    </rcc>
    <rcc rId="0" sId="1" dxf="1">
      <nc r="CN356">
        <f>IF(AL356=AG356,0,1)</f>
      </nc>
      <ndxf>
        <fill>
          <patternFill patternType="none">
            <bgColor indexed="65"/>
          </patternFill>
        </fill>
      </ndxf>
    </rcc>
    <rcc rId="0" sId="1" dxf="1">
      <nc r="CN357">
        <f>IF(AL357=AG357,0,1)</f>
      </nc>
      <ndxf>
        <fill>
          <patternFill patternType="none">
            <bgColor indexed="65"/>
          </patternFill>
        </fill>
      </ndxf>
    </rcc>
    <rcc rId="0" sId="1" dxf="1">
      <nc r="CN358">
        <f>IF(AL358=AG358,0,1)</f>
      </nc>
      <ndxf>
        <fill>
          <patternFill patternType="none">
            <bgColor indexed="65"/>
          </patternFill>
        </fill>
      </ndxf>
    </rcc>
    <rcc rId="0" sId="1" dxf="1">
      <nc r="CN359">
        <f>IF(AL359=AG359,0,1)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IF(AL360=AG360,0,1)</f>
      </nc>
      <ndxf>
        <fill>
          <patternFill patternType="none">
            <bgColor indexed="65"/>
          </patternFill>
        </fill>
      </ndxf>
    </rcc>
    <rcc rId="0" sId="1" dxf="1">
      <nc r="CN361">
        <f>IF(AL361=AG361,0,1)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IF(AL362=AG362,0,1)</f>
      </nc>
      <ndxf>
        <fill>
          <patternFill patternType="none">
            <bgColor indexed="65"/>
          </patternFill>
        </fill>
      </ndxf>
    </rcc>
    <rcc rId="0" sId="1" dxf="1">
      <nc r="CN363">
        <f>IF(AL363=AG363,0,1)</f>
      </nc>
      <ndxf>
        <fill>
          <patternFill patternType="none">
            <bgColor indexed="65"/>
          </patternFill>
        </fill>
      </ndxf>
    </rcc>
    <rcc rId="0" sId="1" dxf="1">
      <nc r="CN364">
        <f>IF(AL364=AG364,0,1)</f>
      </nc>
      <ndxf>
        <fill>
          <patternFill patternType="none">
            <bgColor indexed="65"/>
          </patternFill>
        </fill>
      </ndxf>
    </rcc>
    <rcc rId="0" sId="1" dxf="1">
      <nc r="CN365">
        <f>IF(AL365=AG365,0,1)</f>
      </nc>
      <ndxf>
        <fill>
          <patternFill patternType="none">
            <bgColor indexed="65"/>
          </patternFill>
        </fill>
      </ndxf>
    </rcc>
    <rcc rId="0" sId="1" dxf="1">
      <nc r="CN366">
        <f>IF(AL366=AG366,0,1)</f>
      </nc>
      <ndxf>
        <fill>
          <patternFill patternType="none">
            <bgColor indexed="65"/>
          </patternFill>
        </fill>
      </ndxf>
    </rcc>
    <rcc rId="0" sId="1" dxf="1">
      <nc r="CN367">
        <f>IF(AL367=AG367,0,1)</f>
      </nc>
      <ndxf>
        <fill>
          <patternFill patternType="none">
            <bgColor indexed="65"/>
          </patternFill>
        </fill>
      </ndxf>
    </rcc>
    <rcc rId="0" sId="1" dxf="1">
      <nc r="CN368">
        <f>IF(AL368=AG368,0,1)</f>
      </nc>
      <ndxf>
        <fill>
          <patternFill patternType="none">
            <bgColor indexed="65"/>
          </patternFill>
        </fill>
      </ndxf>
    </rcc>
    <rcc rId="0" sId="1" dxf="1">
      <nc r="CN369">
        <f>IF(AL369=AG369,0,1)</f>
      </nc>
      <ndxf>
        <fill>
          <patternFill patternType="none">
            <bgColor indexed="65"/>
          </patternFill>
        </fill>
      </ndxf>
    </rcc>
    <rcc rId="0" sId="1" dxf="1">
      <nc r="CN370">
        <f>IF(AL370=AG370,0,1)</f>
      </nc>
      <ndxf>
        <fill>
          <patternFill patternType="none">
            <bgColor indexed="65"/>
          </patternFill>
        </fill>
      </ndxf>
    </rcc>
    <rcc rId="0" sId="1" dxf="1">
      <nc r="CN371">
        <f>IF(AL371=AG371,0,1)</f>
      </nc>
      <ndxf>
        <fill>
          <patternFill patternType="none">
            <bgColor indexed="65"/>
          </patternFill>
        </fill>
      </ndxf>
    </rcc>
    <rcc rId="0" sId="1" dxf="1">
      <nc r="CN372">
        <f>IF(AL372=AG372,0,1)</f>
      </nc>
      <ndxf>
        <fill>
          <patternFill patternType="none">
            <bgColor indexed="65"/>
          </patternFill>
        </fill>
      </ndxf>
    </rcc>
    <rcc rId="0" sId="1" dxf="1">
      <nc r="CN373">
        <f>IF(AL373=AG373,0,1)</f>
      </nc>
      <ndxf>
        <fill>
          <patternFill patternType="none">
            <bgColor indexed="65"/>
          </patternFill>
        </fill>
      </ndxf>
    </rcc>
    <rcc rId="0" sId="1" dxf="1">
      <nc r="CN374">
        <f>IF(AL374=AG374,0,1)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IF(AL375=AG375,0,1)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IF(AL376=AG376,0,1)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IF(AL377=AG377,0,1)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IF(AL378=AG378,0,1)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IF(AL379=AG379,0,1)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IF(AL380=AG380,0,1)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IF(AL381=AG381,0,1)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IF(AL382=AG382,0,1)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IF(AL383=AG383,0,1)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IF(AL384=AG384,0,1)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IF(AL385=AG385,0,1)</f>
      </nc>
      <ndxf>
        <fill>
          <patternFill patternType="none">
            <bgColor indexed="65"/>
          </patternFill>
        </fill>
      </ndxf>
    </rcc>
    <rcc rId="0" sId="1" dxf="1">
      <nc r="CN386">
        <f>IF(AL386=AG386,0,1)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IF(AL387=AG387,0,1)</f>
      </nc>
      <ndxf>
        <fill>
          <patternFill patternType="none">
            <bgColor indexed="65"/>
          </patternFill>
        </fill>
      </ndxf>
    </rcc>
    <rcc rId="0" sId="1" dxf="1">
      <nc r="CN388">
        <f>IF(AL388=AG388,0,1)</f>
      </nc>
      <ndxf>
        <fill>
          <patternFill patternType="none">
            <bgColor indexed="65"/>
          </patternFill>
        </fill>
      </ndxf>
    </rcc>
    <rcc rId="0" sId="1" dxf="1">
      <nc r="CN389">
        <f>IF(AL389=AG389,0,1)</f>
      </nc>
      <ndxf>
        <fill>
          <patternFill patternType="none">
            <bgColor indexed="65"/>
          </patternFill>
        </fill>
      </ndxf>
    </rcc>
    <rcc rId="0" sId="1" dxf="1">
      <nc r="CN390">
        <f>IF(AL390=AG390,0,1)</f>
      </nc>
      <ndxf>
        <fill>
          <patternFill patternType="none">
            <bgColor indexed="65"/>
          </patternFill>
        </fill>
      </ndxf>
    </rcc>
    <rcc rId="0" sId="1" dxf="1">
      <nc r="CN391">
        <f>IF(AL391=AG391,0,1)</f>
      </nc>
      <ndxf>
        <fill>
          <patternFill patternType="none">
            <bgColor indexed="65"/>
          </patternFill>
        </fill>
      </ndxf>
    </rcc>
    <rcc rId="0" sId="1" dxf="1">
      <nc r="CN392">
        <f>IF(AL392=AG392,0,1)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IF(AL393=AG393,0,1)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IF(AL394=AG394,0,1)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IF(AL395=AG395,0,1)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IF(AL396=AG396,0,1)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IF(AL397=AG397,0,1)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IF(AL398=AG398,0,1)</f>
      </nc>
      <ndxf>
        <fill>
          <patternFill patternType="none">
            <bgColor indexed="65"/>
          </patternFill>
        </fill>
      </ndxf>
    </rcc>
    <rcc rId="0" sId="1" dxf="1">
      <nc r="CN399">
        <f>IF(AL399=AG399,0,1)</f>
      </nc>
      <ndxf>
        <fill>
          <patternFill patternType="none">
            <bgColor indexed="65"/>
          </patternFill>
        </fill>
      </ndxf>
    </rcc>
    <rcc rId="0" sId="1" dxf="1">
      <nc r="CN400">
        <f>IF(AL400=AG400,0,1)</f>
      </nc>
      <ndxf>
        <fill>
          <patternFill patternType="none">
            <bgColor indexed="65"/>
          </patternFill>
        </fill>
      </ndxf>
    </rcc>
    <rcc rId="0" sId="1" dxf="1">
      <nc r="CN401">
        <f>IF(AL401=AG401,0,1)</f>
      </nc>
      <ndxf>
        <fill>
          <patternFill patternType="none">
            <bgColor indexed="65"/>
          </patternFill>
        </fill>
      </ndxf>
    </rcc>
    <rcc rId="0" sId="1" dxf="1">
      <nc r="CN402">
        <f>IF(AL402=AG402,0,1)</f>
      </nc>
      <ndxf>
        <fill>
          <patternFill patternType="none">
            <bgColor indexed="65"/>
          </patternFill>
        </fill>
      </ndxf>
    </rcc>
    <rcc rId="0" sId="1" dxf="1">
      <nc r="CN403">
        <f>IF(AL403=AG403,0,1)</f>
      </nc>
      <ndxf>
        <fill>
          <patternFill patternType="none">
            <bgColor indexed="65"/>
          </patternFill>
        </fill>
      </ndxf>
    </rcc>
    <rcc rId="0" sId="1" dxf="1">
      <nc r="CN404">
        <f>IF(AL404=AG404,0,1)</f>
      </nc>
      <ndxf>
        <fill>
          <patternFill patternType="none">
            <bgColor indexed="65"/>
          </patternFill>
        </fill>
      </ndxf>
    </rcc>
    <rcc rId="0" sId="1" dxf="1">
      <nc r="CN405">
        <f>IF(AL405=AG405,0,1)</f>
      </nc>
      <ndxf>
        <fill>
          <patternFill patternType="none">
            <bgColor indexed="65"/>
          </patternFill>
        </fill>
      </ndxf>
    </rcc>
    <rcc rId="0" sId="1" dxf="1">
      <nc r="CN406">
        <f>IF(AL406=AG406,0,1)</f>
      </nc>
      <ndxf>
        <fill>
          <patternFill patternType="none">
            <bgColor indexed="65"/>
          </patternFill>
        </fill>
      </ndxf>
    </rcc>
    <rcc rId="0" sId="1" dxf="1">
      <nc r="CN407">
        <f>IF(AL407=AG407,0,1)</f>
      </nc>
      <ndxf>
        <fill>
          <patternFill patternType="none">
            <bgColor indexed="65"/>
          </patternFill>
        </fill>
      </ndxf>
    </rcc>
    <rcc rId="0" sId="1" dxf="1">
      <nc r="CN408">
        <f>IF(AL408=AG408,0,1)</f>
      </nc>
      <ndxf>
        <fill>
          <patternFill patternType="none">
            <bgColor indexed="65"/>
          </patternFill>
        </fill>
      </ndxf>
    </rcc>
    <rcc rId="0" sId="1" dxf="1">
      <nc r="CN409">
        <f>IF(AL409=AG409,0,1)</f>
      </nc>
      <ndxf>
        <fill>
          <patternFill patternType="none">
            <bgColor indexed="65"/>
          </patternFill>
        </fill>
      </ndxf>
    </rcc>
    <rcc rId="0" sId="1" dxf="1">
      <nc r="CN410">
        <f>IF(AL410=AG410,0,1)</f>
      </nc>
      <ndxf>
        <fill>
          <patternFill patternType="none">
            <bgColor indexed="65"/>
          </patternFill>
        </fill>
      </ndxf>
    </rcc>
    <rcc rId="0" sId="1" dxf="1">
      <nc r="CN411">
        <f>IF(AL411=AG411,0,1)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IF(AL412=AG412,0,1)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IF(AL413=AG413,0,1)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IF(AL414=AG414,0,1)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IF(AL415=AG415,0,1)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IF(AL416=AG416,0,1)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IF(AL417=AG417,0,1)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IF(AL418=AG418,0,1)</f>
      </nc>
      <ndxf>
        <fill>
          <patternFill patternType="none">
            <bgColor indexed="65"/>
          </patternFill>
        </fill>
      </ndxf>
    </rcc>
    <rcc rId="0" sId="1" dxf="1">
      <nc r="CN419">
        <f>IF(AL419=AG419,0,1)</f>
      </nc>
      <ndxf>
        <fill>
          <patternFill patternType="none">
            <bgColor indexed="65"/>
          </patternFill>
        </fill>
      </ndxf>
    </rcc>
    <rcc rId="0" sId="1" dxf="1">
      <nc r="CN420">
        <f>IF(AL420=AG420,0,1)</f>
      </nc>
      <ndxf>
        <fill>
          <patternFill patternType="none">
            <bgColor indexed="65"/>
          </patternFill>
        </fill>
      </ndxf>
    </rcc>
    <rcc rId="0" sId="1" dxf="1">
      <nc r="CN421">
        <f>IF(AL421=AG421,0,1)</f>
      </nc>
      <ndxf>
        <fill>
          <patternFill patternType="none">
            <bgColor indexed="65"/>
          </patternFill>
        </fill>
      </ndxf>
    </rcc>
    <rcc rId="0" sId="1" dxf="1">
      <nc r="CN422">
        <f>IF(AL422=AG422,0,1)</f>
      </nc>
      <ndxf>
        <fill>
          <patternFill patternType="none">
            <bgColor indexed="65"/>
          </patternFill>
        </fill>
      </ndxf>
    </rcc>
    <rcc rId="0" sId="1" dxf="1">
      <nc r="CN423">
        <f>IF(AL423=AG423,0,1)</f>
      </nc>
      <ndxf>
        <fill>
          <patternFill patternType="none">
            <bgColor indexed="65"/>
          </patternFill>
        </fill>
      </ndxf>
    </rcc>
    <rcc rId="0" sId="1" dxf="1">
      <nc r="CN424">
        <f>IF(AL424=AG424,0,1)</f>
      </nc>
      <ndxf>
        <fill>
          <patternFill patternType="none">
            <bgColor indexed="65"/>
          </patternFill>
        </fill>
      </ndxf>
    </rcc>
    <rcc rId="0" sId="1" dxf="1">
      <nc r="CN425">
        <f>IF(AL425=AG425,0,1)</f>
      </nc>
      <ndxf>
        <fill>
          <patternFill patternType="none">
            <bgColor indexed="65"/>
          </patternFill>
        </fill>
      </ndxf>
    </rcc>
    <rcc rId="0" sId="1" dxf="1">
      <nc r="CN426">
        <f>IF(AL426=AG426,0,1)</f>
      </nc>
      <ndxf>
        <fill>
          <patternFill patternType="none">
            <bgColor indexed="65"/>
          </patternFill>
        </fill>
      </ndxf>
    </rcc>
    <rcc rId="0" sId="1" dxf="1">
      <nc r="CN427">
        <f>IF(AL427=AG427,0,1)</f>
      </nc>
      <ndxf>
        <fill>
          <patternFill patternType="none">
            <bgColor indexed="65"/>
          </patternFill>
        </fill>
      </ndxf>
    </rcc>
    <rcc rId="0" sId="1" dxf="1">
      <nc r="CN428">
        <f>IF(AL428=AG428,0,1)</f>
      </nc>
      <ndxf>
        <fill>
          <patternFill patternType="none">
            <bgColor indexed="65"/>
          </patternFill>
        </fill>
      </ndxf>
    </rcc>
    <rcc rId="0" sId="1" dxf="1">
      <nc r="CN429">
        <f>IF(AL429=AG429,0,1)</f>
      </nc>
      <ndxf>
        <fill>
          <patternFill patternType="none">
            <bgColor indexed="65"/>
          </patternFill>
        </fill>
      </ndxf>
    </rcc>
    <rcc rId="0" sId="1" dxf="1">
      <nc r="CN430">
        <f>IF(AL430=AG430,0,1)</f>
      </nc>
      <ndxf>
        <fill>
          <patternFill patternType="none">
            <bgColor indexed="65"/>
          </patternFill>
        </fill>
      </ndxf>
    </rcc>
    <rcc rId="0" sId="1" dxf="1">
      <nc r="CN431">
        <f>IF(AL431=AG431,0,1)</f>
      </nc>
      <ndxf>
        <fill>
          <patternFill patternType="none">
            <bgColor indexed="65"/>
          </patternFill>
        </fill>
      </ndxf>
    </rcc>
    <rcc rId="0" sId="1" dxf="1">
      <nc r="CN432">
        <f>IF(AL432=AG432,0,1)</f>
      </nc>
      <ndxf>
        <fill>
          <patternFill patternType="none">
            <bgColor indexed="65"/>
          </patternFill>
        </fill>
      </ndxf>
    </rcc>
    <rcc rId="0" sId="1" dxf="1">
      <nc r="CN433">
        <f>IF(AL433=AG433,0,1)</f>
      </nc>
      <ndxf>
        <fill>
          <patternFill patternType="none">
            <bgColor indexed="65"/>
          </patternFill>
        </fill>
      </ndxf>
    </rcc>
    <rcc rId="0" sId="1" dxf="1">
      <nc r="CN434">
        <f>IF(AL434=AG434,0,1)</f>
      </nc>
      <ndxf>
        <fill>
          <patternFill patternType="none">
            <bgColor indexed="65"/>
          </patternFill>
        </fill>
      </ndxf>
    </rcc>
    <rcc rId="0" sId="1" dxf="1">
      <nc r="CN435">
        <f>IF(AL435=AG435,0,1)</f>
      </nc>
      <ndxf>
        <fill>
          <patternFill patternType="none">
            <bgColor indexed="65"/>
          </patternFill>
        </fill>
      </ndxf>
    </rcc>
    <rcc rId="0" sId="1" dxf="1">
      <nc r="CN436">
        <f>IF(AL436=AG436,0,1)</f>
      </nc>
      <ndxf>
        <fill>
          <patternFill patternType="none">
            <bgColor indexed="65"/>
          </patternFill>
        </fill>
      </ndxf>
    </rcc>
    <rcc rId="0" sId="1" dxf="1">
      <nc r="CN437">
        <f>IF(AL437=AG437,0,1)</f>
      </nc>
      <ndxf>
        <fill>
          <patternFill patternType="none">
            <bgColor indexed="65"/>
          </patternFill>
        </fill>
      </ndxf>
    </rcc>
    <rcc rId="0" sId="1" dxf="1">
      <nc r="CN438">
        <f>IF(AL438=AG438,0,1)</f>
      </nc>
      <ndxf>
        <fill>
          <patternFill patternType="none">
            <bgColor indexed="65"/>
          </patternFill>
        </fill>
      </ndxf>
    </rcc>
    <rcc rId="0" sId="1" dxf="1">
      <nc r="CN439">
        <f>IF(AL439=AG439,0,1)</f>
      </nc>
      <ndxf>
        <fill>
          <patternFill patternType="none">
            <bgColor indexed="65"/>
          </patternFill>
        </fill>
      </ndxf>
    </rcc>
    <rcc rId="0" sId="1" dxf="1">
      <nc r="CN440">
        <f>IF(AL440=AG440,0,1)</f>
      </nc>
      <ndxf>
        <fill>
          <patternFill patternType="none">
            <bgColor indexed="65"/>
          </patternFill>
        </fill>
      </ndxf>
    </rcc>
    <rcc rId="0" sId="1" dxf="1">
      <nc r="CN441">
        <f>IF(AL441=AG441,0,1)</f>
      </nc>
      <ndxf>
        <fill>
          <patternFill patternType="none">
            <bgColor indexed="65"/>
          </patternFill>
        </fill>
      </ndxf>
    </rcc>
    <rcc rId="0" sId="1" dxf="1">
      <nc r="CN442">
        <f>IF(AL442=AG442,0,1)</f>
      </nc>
      <ndxf>
        <fill>
          <patternFill patternType="none">
            <bgColor indexed="65"/>
          </patternFill>
        </fill>
      </ndxf>
    </rcc>
    <rcc rId="0" sId="1" dxf="1">
      <nc r="CN443">
        <f>IF(AL443=AG443,0,1)</f>
      </nc>
      <ndxf>
        <fill>
          <patternFill patternType="none">
            <bgColor indexed="65"/>
          </patternFill>
        </fill>
      </ndxf>
    </rcc>
    <rcc rId="0" sId="1" dxf="1">
      <nc r="CN444">
        <f>IF(AL444=AG444,0,1)</f>
      </nc>
      <ndxf>
        <fill>
          <patternFill patternType="none">
            <bgColor indexed="65"/>
          </patternFill>
        </fill>
      </ndxf>
    </rcc>
    <rcc rId="0" sId="1" dxf="1">
      <nc r="CN445">
        <f>IF(AL445=AG445,0,1)</f>
      </nc>
      <ndxf>
        <fill>
          <patternFill patternType="none">
            <bgColor indexed="65"/>
          </patternFill>
        </fill>
      </ndxf>
    </rcc>
    <rcc rId="0" sId="1" dxf="1">
      <nc r="CN446">
        <f>IF(AL446=AG446,0,1)</f>
      </nc>
      <ndxf>
        <fill>
          <patternFill patternType="none">
            <bgColor indexed="65"/>
          </patternFill>
        </fill>
      </ndxf>
    </rcc>
    <rcc rId="0" sId="1" dxf="1">
      <nc r="CN447">
        <f>IF(AL447=AG447,0,1)</f>
      </nc>
      <ndxf>
        <fill>
          <patternFill patternType="none">
            <bgColor indexed="65"/>
          </patternFill>
        </fill>
      </ndxf>
    </rcc>
    <rcc rId="0" sId="1" dxf="1">
      <nc r="CN448">
        <f>IF(AL448=AG448,0,1)</f>
      </nc>
      <ndxf>
        <fill>
          <patternFill patternType="none">
            <bgColor indexed="65"/>
          </patternFill>
        </fill>
      </ndxf>
    </rcc>
    <rcc rId="0" sId="1" dxf="1">
      <nc r="CN449">
        <f>IF(AL449=AG449,0,1)</f>
      </nc>
      <ndxf>
        <fill>
          <patternFill patternType="none">
            <bgColor indexed="65"/>
          </patternFill>
        </fill>
      </ndxf>
    </rcc>
    <rcc rId="0" sId="1" dxf="1">
      <nc r="CN450">
        <f>IF(AL450=AG450,0,1)</f>
      </nc>
      <ndxf>
        <fill>
          <patternFill patternType="none">
            <bgColor indexed="65"/>
          </patternFill>
        </fill>
      </ndxf>
    </rcc>
    <rcc rId="0" sId="1" dxf="1">
      <nc r="CN451">
        <f>IF(AL451=AG451,0,1)</f>
      </nc>
      <ndxf>
        <fill>
          <patternFill patternType="none">
            <bgColor indexed="65"/>
          </patternFill>
        </fill>
      </ndxf>
    </rcc>
    <rcc rId="0" sId="1" dxf="1">
      <nc r="CN452">
        <f>IF(AL452=AG452,0,1)</f>
      </nc>
      <ndxf>
        <fill>
          <patternFill patternType="none">
            <bgColor indexed="65"/>
          </patternFill>
        </fill>
      </ndxf>
    </rcc>
    <rcc rId="0" sId="1" dxf="1">
      <nc r="CN453">
        <f>IF(AL453=AG453,0,1)</f>
      </nc>
      <ndxf>
        <fill>
          <patternFill patternType="none">
            <bgColor indexed="65"/>
          </patternFill>
        </fill>
      </ndxf>
    </rcc>
    <rcc rId="0" sId="1" dxf="1">
      <nc r="CN454">
        <f>IF(AL454=AG454,0,1)</f>
      </nc>
      <ndxf>
        <fill>
          <patternFill patternType="none">
            <bgColor indexed="65"/>
          </patternFill>
        </fill>
      </ndxf>
    </rcc>
    <rcc rId="0" sId="1" dxf="1">
      <nc r="CN455">
        <f>IF(AL455=AG455,0,1)</f>
      </nc>
      <ndxf>
        <fill>
          <patternFill patternType="none">
            <bgColor indexed="65"/>
          </patternFill>
        </fill>
      </ndxf>
    </rcc>
    <rcc rId="0" sId="1" dxf="1">
      <nc r="CN456">
        <f>IF(AL456=AG456,0,1)</f>
      </nc>
      <ndxf>
        <fill>
          <patternFill patternType="none">
            <bgColor indexed="65"/>
          </patternFill>
        </fill>
      </ndxf>
    </rcc>
    <rcc rId="0" sId="1" dxf="1">
      <nc r="CN457">
        <f>IF(AL457=AG457,0,1)</f>
      </nc>
      <ndxf>
        <fill>
          <patternFill patternType="none">
            <bgColor indexed="65"/>
          </patternFill>
        </fill>
      </ndxf>
    </rcc>
    <rcc rId="0" sId="1" dxf="1">
      <nc r="CN458">
        <f>IF(AL458=AG458,0,1)</f>
      </nc>
      <ndxf>
        <fill>
          <patternFill patternType="none">
            <bgColor indexed="65"/>
          </patternFill>
        </fill>
      </ndxf>
    </rcc>
    <rcc rId="0" sId="1" dxf="1">
      <nc r="CN459">
        <f>IF(AL459=AG459,0,1)</f>
      </nc>
      <ndxf>
        <fill>
          <patternFill patternType="none">
            <bgColor indexed="65"/>
          </patternFill>
        </fill>
      </ndxf>
    </rcc>
    <rcc rId="0" sId="1" dxf="1">
      <nc r="CN460">
        <f>IF(AL460=AG460,0,1)</f>
      </nc>
      <ndxf>
        <fill>
          <patternFill patternType="none">
            <bgColor indexed="65"/>
          </patternFill>
        </fill>
      </ndxf>
    </rcc>
    <rcc rId="0" sId="1" dxf="1">
      <nc r="CN461">
        <f>IF(AL461=AG461,0,1)</f>
      </nc>
      <ndxf>
        <fill>
          <patternFill patternType="none">
            <bgColor indexed="65"/>
          </patternFill>
        </fill>
      </ndxf>
    </rcc>
    <rcc rId="0" sId="1" dxf="1">
      <nc r="CN462">
        <f>IF(AL462=AG462,0,1)</f>
      </nc>
      <ndxf>
        <fill>
          <patternFill patternType="none">
            <bgColor indexed="65"/>
          </patternFill>
        </fill>
      </ndxf>
    </rcc>
    <rcc rId="0" sId="1" dxf="1">
      <nc r="CN463">
        <f>IF(AL463=AG463,0,1)</f>
      </nc>
      <ndxf>
        <fill>
          <patternFill patternType="none">
            <bgColor indexed="65"/>
          </patternFill>
        </fill>
      </ndxf>
    </rcc>
    <rcc rId="0" sId="1" dxf="1">
      <nc r="CN464">
        <f>IF(AL464=AG464,0,1)</f>
      </nc>
      <ndxf>
        <fill>
          <patternFill patternType="none">
            <bgColor indexed="65"/>
          </patternFill>
        </fill>
      </ndxf>
    </rcc>
    <rcc rId="0" sId="1" dxf="1">
      <nc r="CN465">
        <f>IF(AL465=AG465,0,1)</f>
      </nc>
      <ndxf>
        <fill>
          <patternFill patternType="none">
            <bgColor indexed="65"/>
          </patternFill>
        </fill>
      </ndxf>
    </rcc>
    <rcc rId="0" sId="1" dxf="1">
      <nc r="CN466">
        <f>IF(AL466=AG466,0,1)</f>
      </nc>
      <ndxf>
        <fill>
          <patternFill patternType="none">
            <bgColor indexed="65"/>
          </patternFill>
        </fill>
      </ndxf>
    </rcc>
    <rcc rId="0" sId="1" dxf="1">
      <nc r="CN467">
        <f>IF(AL467=AG467,0,1)</f>
      </nc>
      <ndxf>
        <fill>
          <patternFill patternType="none">
            <bgColor indexed="65"/>
          </patternFill>
        </fill>
      </ndxf>
    </rcc>
    <rcc rId="0" sId="1" dxf="1">
      <nc r="CN468">
        <f>IF(AL468=AG468,0,1)</f>
      </nc>
      <ndxf>
        <fill>
          <patternFill patternType="none">
            <bgColor indexed="65"/>
          </patternFill>
        </fill>
      </ndxf>
    </rcc>
    <rcc rId="0" sId="1" dxf="1">
      <nc r="CN469">
        <f>IF(AL469=AG469,0,1)</f>
      </nc>
      <ndxf>
        <fill>
          <patternFill patternType="none">
            <bgColor indexed="65"/>
          </patternFill>
        </fill>
      </ndxf>
    </rcc>
    <rcc rId="0" sId="1" dxf="1">
      <nc r="CN470">
        <f>IF(AL470=AG470,0,1)</f>
      </nc>
      <ndxf>
        <fill>
          <patternFill patternType="none">
            <bgColor indexed="65"/>
          </patternFill>
        </fill>
      </ndxf>
    </rcc>
    <rcc rId="0" sId="1" dxf="1">
      <nc r="CN471">
        <f>IF(AL471=AG471,0,1)</f>
      </nc>
      <ndxf>
        <fill>
          <patternFill patternType="none">
            <bgColor indexed="65"/>
          </patternFill>
        </fill>
      </ndxf>
    </rcc>
    <rcc rId="0" sId="1" dxf="1">
      <nc r="CN472">
        <f>IF(AL472=AG472,0,1)</f>
      </nc>
      <ndxf>
        <fill>
          <patternFill patternType="none">
            <bgColor indexed="65"/>
          </patternFill>
        </fill>
      </ndxf>
    </rcc>
    <rcc rId="0" sId="1" dxf="1">
      <nc r="CN473">
        <f>IF(AL473=AG473,0,1)</f>
      </nc>
      <ndxf>
        <fill>
          <patternFill patternType="none">
            <bgColor indexed="65"/>
          </patternFill>
        </fill>
      </ndxf>
    </rcc>
    <rcc rId="0" sId="1" dxf="1">
      <nc r="CN474">
        <f>IF(AL474=AG474,0,1)</f>
      </nc>
      <ndxf>
        <fill>
          <patternFill patternType="none">
            <bgColor indexed="65"/>
          </patternFill>
        </fill>
      </ndxf>
    </rcc>
    <rcc rId="0" sId="1" dxf="1">
      <nc r="CN475">
        <f>IF(AL475=AG475,0,1)</f>
      </nc>
      <ndxf>
        <fill>
          <patternFill patternType="none">
            <bgColor indexed="65"/>
          </patternFill>
        </fill>
      </ndxf>
    </rcc>
    <rcc rId="0" sId="1" dxf="1">
      <nc r="CN476">
        <f>IF(AL476=AG476,0,1)</f>
      </nc>
      <ndxf>
        <fill>
          <patternFill patternType="none">
            <bgColor indexed="65"/>
          </patternFill>
        </fill>
      </ndxf>
    </rcc>
    <rcc rId="0" sId="1" dxf="1">
      <nc r="CN477">
        <f>IF(AL477=AG477,0,1)</f>
      </nc>
      <ndxf>
        <fill>
          <patternFill patternType="none">
            <bgColor indexed="65"/>
          </patternFill>
        </fill>
      </ndxf>
    </rcc>
    <rcc rId="0" sId="1" dxf="1">
      <nc r="CN478">
        <f>IF(AL478=AG478,0,1)</f>
      </nc>
      <ndxf>
        <fill>
          <patternFill patternType="none">
            <bgColor indexed="65"/>
          </patternFill>
        </fill>
      </ndxf>
    </rcc>
    <rcc rId="0" sId="1" dxf="1">
      <nc r="CN479">
        <f>IF(AL479=AG479,0,1)</f>
      </nc>
      <ndxf>
        <fill>
          <patternFill patternType="none">
            <bgColor indexed="65"/>
          </patternFill>
        </fill>
      </ndxf>
    </rcc>
    <rcc rId="0" sId="1" dxf="1">
      <nc r="CN480">
        <f>IF(AL480=AG480,0,1)</f>
      </nc>
      <ndxf>
        <fill>
          <patternFill patternType="none">
            <bgColor indexed="65"/>
          </patternFill>
        </fill>
      </ndxf>
    </rcc>
    <rcc rId="0" sId="1" dxf="1">
      <nc r="CN481">
        <f>IF(AL481=AG481,0,1)</f>
      </nc>
      <ndxf>
        <fill>
          <patternFill patternType="none">
            <bgColor indexed="65"/>
          </patternFill>
        </fill>
      </ndxf>
    </rcc>
    <rcc rId="0" sId="1" dxf="1">
      <nc r="CN482">
        <f>IF(AL482=AG482,0,1)</f>
      </nc>
      <ndxf>
        <fill>
          <patternFill patternType="none">
            <bgColor indexed="65"/>
          </patternFill>
        </fill>
      </ndxf>
    </rcc>
    <rcc rId="0" sId="1" dxf="1">
      <nc r="CN483">
        <f>IF(AL483=AG483,0,1)</f>
      </nc>
      <ndxf>
        <fill>
          <patternFill patternType="none">
            <bgColor indexed="65"/>
          </patternFill>
        </fill>
      </ndxf>
    </rcc>
    <rcc rId="0" sId="1" dxf="1">
      <nc r="CN484">
        <f>IF(AL484=AG484,0,1)</f>
      </nc>
      <ndxf>
        <fill>
          <patternFill patternType="none">
            <bgColor indexed="65"/>
          </patternFill>
        </fill>
      </ndxf>
    </rcc>
    <rcc rId="0" sId="1" dxf="1">
      <nc r="CN485">
        <f>IF(AL485=AG485,0,1)</f>
      </nc>
      <ndxf>
        <fill>
          <patternFill patternType="none">
            <bgColor indexed="65"/>
          </patternFill>
        </fill>
      </ndxf>
    </rcc>
    <rcc rId="0" sId="1" dxf="1">
      <nc r="CN486">
        <f>IF(AL486=AG486,0,1)</f>
      </nc>
      <ndxf>
        <fill>
          <patternFill patternType="none">
            <bgColor indexed="65"/>
          </patternFill>
        </fill>
      </ndxf>
    </rcc>
    <rcc rId="0" sId="1" dxf="1">
      <nc r="CN487">
        <f>IF(AL487=AG487,0,1)</f>
      </nc>
      <ndxf>
        <fill>
          <patternFill patternType="none">
            <bgColor indexed="65"/>
          </patternFill>
        </fill>
      </ndxf>
    </rcc>
    <rcc rId="0" sId="1" dxf="1">
      <nc r="CN488">
        <f>IF(AL488=AG488,0,1)</f>
      </nc>
      <ndxf>
        <fill>
          <patternFill patternType="none">
            <bgColor indexed="65"/>
          </patternFill>
        </fill>
      </ndxf>
    </rcc>
    <rcc rId="0" sId="1" dxf="1">
      <nc r="CN489">
        <f>IF(AL489=AG489,0,1)</f>
      </nc>
      <ndxf>
        <fill>
          <patternFill patternType="none">
            <bgColor indexed="65"/>
          </patternFill>
        </fill>
      </ndxf>
    </rcc>
    <rcc rId="0" sId="1" dxf="1">
      <nc r="CN490">
        <f>IF(AL490=AG490,0,1)</f>
      </nc>
      <ndxf>
        <fill>
          <patternFill patternType="none">
            <bgColor indexed="65"/>
          </patternFill>
        </fill>
      </ndxf>
    </rcc>
    <rcc rId="0" sId="1" dxf="1">
      <nc r="CN491">
        <f>IF(AL491=AG491,0,1)</f>
      </nc>
      <ndxf>
        <fill>
          <patternFill patternType="none">
            <bgColor indexed="65"/>
          </patternFill>
        </fill>
      </ndxf>
    </rcc>
    <rcc rId="0" sId="1" dxf="1">
      <nc r="CN492">
        <f>IF(AL492=AG492,0,1)</f>
      </nc>
      <ndxf>
        <fill>
          <patternFill patternType="none">
            <bgColor indexed="65"/>
          </patternFill>
        </fill>
      </ndxf>
    </rcc>
    <rcc rId="0" sId="1" dxf="1">
      <nc r="CN493">
        <f>IF(AL493=AG493,0,1)</f>
      </nc>
      <ndxf>
        <fill>
          <patternFill patternType="none">
            <bgColor indexed="65"/>
          </patternFill>
        </fill>
      </ndxf>
    </rcc>
    <rcc rId="0" sId="1" dxf="1">
      <nc r="CN494">
        <f>IF(AL494=AG494,0,1)</f>
      </nc>
      <ndxf>
        <fill>
          <patternFill patternType="none">
            <bgColor indexed="65"/>
          </patternFill>
        </fill>
      </ndxf>
    </rcc>
    <rcc rId="0" sId="1" dxf="1">
      <nc r="CN495">
        <f>IF(AL495=AG495,0,1)</f>
      </nc>
      <ndxf>
        <fill>
          <patternFill patternType="none">
            <bgColor indexed="65"/>
          </patternFill>
        </fill>
      </ndxf>
    </rcc>
    <rcc rId="0" sId="1" dxf="1">
      <nc r="CN496">
        <f>IF(AL496=AG496,0,1)</f>
      </nc>
      <ndxf>
        <fill>
          <patternFill patternType="none">
            <bgColor indexed="65"/>
          </patternFill>
        </fill>
      </ndxf>
    </rcc>
    <rcc rId="0" sId="1" dxf="1">
      <nc r="CN497">
        <f>IF(AL497=AG497,0,1)</f>
      </nc>
      <ndxf>
        <fill>
          <patternFill patternType="none">
            <bgColor indexed="65"/>
          </patternFill>
        </fill>
      </ndxf>
    </rcc>
    <rcc rId="0" sId="1" dxf="1">
      <nc r="CN498">
        <f>IF(AL498=AG498,0,1)</f>
      </nc>
      <ndxf>
        <fill>
          <patternFill patternType="none">
            <bgColor indexed="65"/>
          </patternFill>
        </fill>
      </ndxf>
    </rcc>
    <rcc rId="0" sId="1" dxf="1">
      <nc r="CN499">
        <f>IF(AL499=AG499,0,1)</f>
      </nc>
      <ndxf>
        <fill>
          <patternFill patternType="none">
            <bgColor indexed="65"/>
          </patternFill>
        </fill>
      </ndxf>
    </rcc>
    <rcc rId="0" sId="1" dxf="1">
      <nc r="CN500">
        <f>IF(AL500=AG500,0,1)</f>
      </nc>
      <ndxf>
        <fill>
          <patternFill patternType="none">
            <bgColor indexed="65"/>
          </patternFill>
        </fill>
      </ndxf>
    </rcc>
    <rcc rId="0" sId="1" dxf="1">
      <nc r="CN501">
        <f>IF(AL501=AG501,0,1)</f>
      </nc>
      <ndxf>
        <fill>
          <patternFill patternType="none">
            <bgColor indexed="65"/>
          </patternFill>
        </fill>
      </ndxf>
    </rcc>
    <rcc rId="0" sId="1" dxf="1">
      <nc r="CN502">
        <f>IF(AL502=AG502,0,1)</f>
      </nc>
      <ndxf>
        <fill>
          <patternFill patternType="none">
            <bgColor indexed="65"/>
          </patternFill>
        </fill>
      </ndxf>
    </rcc>
    <rcc rId="0" sId="1" dxf="1">
      <nc r="CN503">
        <f>IF(AL503=AG503,0,1)</f>
      </nc>
      <ndxf>
        <fill>
          <patternFill patternType="none">
            <bgColor indexed="65"/>
          </patternFill>
        </fill>
      </ndxf>
    </rcc>
    <rcc rId="0" sId="1" dxf="1">
      <nc r="CN504">
        <f>IF(AL504=AG504,0,1)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IF(AL505=AG505,0,1)</f>
      </nc>
      <ndxf>
        <fill>
          <patternFill patternType="none">
            <bgColor indexed="65"/>
          </patternFill>
        </fill>
      </ndxf>
    </rcc>
    <rcc rId="0" sId="1" dxf="1">
      <nc r="CN506">
        <f>IF(AL506=AG506,0,1)</f>
      </nc>
      <ndxf>
        <fill>
          <patternFill patternType="none">
            <bgColor indexed="65"/>
          </patternFill>
        </fill>
      </ndxf>
    </rcc>
    <rcc rId="0" sId="1" dxf="1">
      <nc r="CN507">
        <f>IF(AL507=AG507,0,1)</f>
      </nc>
      <ndxf>
        <fill>
          <patternFill patternType="none">
            <bgColor indexed="65"/>
          </patternFill>
        </fill>
      </ndxf>
    </rcc>
    <rcc rId="0" sId="1" dxf="1">
      <nc r="CN508">
        <f>IF(AL508=AG508,0,1)</f>
      </nc>
      <ndxf>
        <fill>
          <patternFill patternType="none">
            <bgColor indexed="65"/>
          </patternFill>
        </fill>
      </ndxf>
    </rcc>
    <rcc rId="0" sId="1" dxf="1">
      <nc r="CN509">
        <f>IF(AL509=AG509,0,1)</f>
      </nc>
      <ndxf>
        <fill>
          <patternFill patternType="none">
            <bgColor indexed="65"/>
          </patternFill>
        </fill>
      </ndxf>
    </rcc>
    <rcc rId="0" sId="1" dxf="1">
      <nc r="CN510">
        <f>IF(AL510=AG510,0,1)</f>
      </nc>
      <ndxf>
        <fill>
          <patternFill patternType="none">
            <bgColor indexed="65"/>
          </patternFill>
        </fill>
      </ndxf>
    </rcc>
    <rcc rId="0" sId="1" dxf="1">
      <nc r="CN511">
        <f>IF(AL511=AG511,0,1)</f>
      </nc>
      <ndxf>
        <fill>
          <patternFill patternType="none">
            <bgColor indexed="65"/>
          </patternFill>
        </fill>
      </ndxf>
    </rcc>
    <rcc rId="0" sId="1" dxf="1">
      <nc r="CN512">
        <f>IF(AL512=AG512,0,1)</f>
      </nc>
      <ndxf>
        <fill>
          <patternFill patternType="none">
            <bgColor indexed="65"/>
          </patternFill>
        </fill>
      </ndxf>
    </rcc>
    <rcc rId="0" sId="1" dxf="1">
      <nc r="CN513">
        <f>IF(AL513=AG513,0,1)</f>
      </nc>
      <ndxf>
        <fill>
          <patternFill patternType="none">
            <bgColor indexed="65"/>
          </patternFill>
        </fill>
      </ndxf>
    </rcc>
    <rcc rId="0" sId="1" dxf="1">
      <nc r="CN514">
        <f>IF(AL514=AG514,0,1)</f>
      </nc>
      <ndxf>
        <fill>
          <patternFill patternType="none">
            <bgColor indexed="65"/>
          </patternFill>
        </fill>
      </ndxf>
    </rcc>
    <rcc rId="0" sId="1" dxf="1">
      <nc r="CN515">
        <f>IF(AL515=AG515,0,1)</f>
      </nc>
      <ndxf>
        <fill>
          <patternFill patternType="none">
            <bgColor indexed="65"/>
          </patternFill>
        </fill>
      </ndxf>
    </rcc>
    <rcc rId="0" sId="1" dxf="1">
      <nc r="CN516">
        <f>IF(AL516=AG516,0,1)</f>
      </nc>
      <ndxf>
        <fill>
          <patternFill patternType="none">
            <bgColor indexed="65"/>
          </patternFill>
        </fill>
      </ndxf>
    </rcc>
    <rcc rId="0" sId="1" dxf="1">
      <nc r="CN517">
        <f>IF(AL517=AG517,0,1)</f>
      </nc>
      <ndxf>
        <fill>
          <patternFill patternType="none">
            <bgColor indexed="65"/>
          </patternFill>
        </fill>
      </ndxf>
    </rcc>
    <rcc rId="0" sId="1" dxf="1">
      <nc r="CN518">
        <f>IF(AL518=AG518,0,1)</f>
      </nc>
      <ndxf>
        <fill>
          <patternFill patternType="none">
            <bgColor indexed="65"/>
          </patternFill>
        </fill>
      </ndxf>
    </rcc>
    <rcc rId="0" sId="1" dxf="1">
      <nc r="CN519">
        <f>IF(AL519=AG519,0,1)</f>
      </nc>
      <ndxf>
        <fill>
          <patternFill patternType="none">
            <bgColor indexed="65"/>
          </patternFill>
        </fill>
      </ndxf>
    </rcc>
    <rcc rId="0" sId="1" dxf="1">
      <nc r="CN520">
        <f>IF(AL520=AG520,0,1)</f>
      </nc>
      <ndxf>
        <fill>
          <patternFill patternType="none">
            <bgColor indexed="65"/>
          </patternFill>
        </fill>
      </ndxf>
    </rcc>
    <rcc rId="0" sId="1" dxf="1">
      <nc r="CN521">
        <f>IF(AL521=AG521,0,1)</f>
      </nc>
      <ndxf>
        <fill>
          <patternFill patternType="none">
            <bgColor indexed="65"/>
          </patternFill>
        </fill>
      </ndxf>
    </rcc>
    <rcc rId="0" sId="1" dxf="1">
      <nc r="CN522">
        <f>IF(AL522=AG522,0,1)</f>
      </nc>
      <ndxf>
        <fill>
          <patternFill patternType="none">
            <bgColor indexed="65"/>
          </patternFill>
        </fill>
      </ndxf>
    </rcc>
    <rcc rId="0" sId="1" dxf="1">
      <nc r="CN523">
        <f>IF(AL523=AG523,0,1)</f>
      </nc>
      <ndxf>
        <fill>
          <patternFill patternType="none">
            <bgColor indexed="65"/>
          </patternFill>
        </fill>
      </ndxf>
    </rcc>
    <rcc rId="0" sId="1" dxf="1">
      <nc r="CN524">
        <f>IF(AL524=AG524,0,1)</f>
      </nc>
      <ndxf>
        <fill>
          <patternFill patternType="none">
            <bgColor indexed="65"/>
          </patternFill>
        </fill>
      </ndxf>
    </rcc>
    <rcc rId="0" sId="1" dxf="1">
      <nc r="CN525">
        <f>IF(AL525=AG525,0,1)</f>
      </nc>
      <ndxf>
        <fill>
          <patternFill patternType="none">
            <bgColor indexed="65"/>
          </patternFill>
        </fill>
      </ndxf>
    </rcc>
    <rcc rId="0" sId="1" dxf="1">
      <nc r="CN526">
        <f>IF(AL526=AG526,0,1)</f>
      </nc>
      <ndxf>
        <fill>
          <patternFill patternType="none">
            <bgColor indexed="65"/>
          </patternFill>
        </fill>
      </ndxf>
    </rcc>
    <rcc rId="0" sId="1" dxf="1">
      <nc r="CN527">
        <f>IF(AL527=AG527,0,1)</f>
      </nc>
      <ndxf>
        <fill>
          <patternFill patternType="none">
            <bgColor indexed="65"/>
          </patternFill>
        </fill>
      </ndxf>
    </rcc>
    <rcc rId="0" sId="1" dxf="1">
      <nc r="CN528">
        <f>IF(AL528=AG528,0,1)</f>
      </nc>
      <ndxf>
        <fill>
          <patternFill patternType="none">
            <bgColor indexed="65"/>
          </patternFill>
        </fill>
      </ndxf>
    </rcc>
    <rcc rId="0" sId="1" dxf="1">
      <nc r="CN529">
        <f>IF(AL529=AG529,0,1)</f>
      </nc>
      <ndxf>
        <fill>
          <patternFill patternType="none">
            <bgColor indexed="65"/>
          </patternFill>
        </fill>
      </ndxf>
    </rcc>
    <rcc rId="0" sId="1" dxf="1">
      <nc r="CN530">
        <f>IF(AL530=AG530,0,1)</f>
      </nc>
      <ndxf>
        <fill>
          <patternFill patternType="none">
            <bgColor indexed="65"/>
          </patternFill>
        </fill>
      </ndxf>
    </rcc>
    <rcc rId="0" sId="1" dxf="1">
      <nc r="CN531">
        <f>IF(AL531=AG531,0,1)</f>
      </nc>
      <ndxf>
        <fill>
          <patternFill patternType="none">
            <bgColor indexed="65"/>
          </patternFill>
        </fill>
      </ndxf>
    </rcc>
    <rcc rId="0" sId="1" dxf="1">
      <nc r="CN532">
        <f>IF(AL532=AG532,0,1)</f>
      </nc>
      <ndxf>
        <fill>
          <patternFill patternType="none">
            <bgColor indexed="65"/>
          </patternFill>
        </fill>
      </ndxf>
    </rcc>
    <rcc rId="0" sId="1" dxf="1">
      <nc r="CN533">
        <f>IF(AL533=AG533,0,1)</f>
      </nc>
      <ndxf>
        <fill>
          <patternFill patternType="none">
            <bgColor indexed="65"/>
          </patternFill>
        </fill>
      </ndxf>
    </rcc>
    <rcc rId="0" sId="1" dxf="1">
      <nc r="CN534">
        <f>IF(AL534=AG534,0,1)</f>
      </nc>
      <ndxf>
        <fill>
          <patternFill patternType="none">
            <bgColor indexed="65"/>
          </patternFill>
        </fill>
      </ndxf>
    </rcc>
    <rcc rId="0" sId="1" dxf="1">
      <nc r="CN535">
        <f>IF(AL535=AG535,0,1)</f>
      </nc>
      <ndxf>
        <fill>
          <patternFill patternType="none">
            <bgColor indexed="65"/>
          </patternFill>
        </fill>
      </ndxf>
    </rcc>
    <rcc rId="0" sId="1" dxf="1">
      <nc r="CN536">
        <f>IF(AL536=AG536,0,1)</f>
      </nc>
      <ndxf>
        <fill>
          <patternFill patternType="none">
            <bgColor indexed="65"/>
          </patternFill>
        </fill>
      </ndxf>
    </rcc>
    <rcc rId="0" sId="1" dxf="1">
      <nc r="CN537">
        <f>IF(AL537=AG537,0,1)</f>
      </nc>
      <ndxf>
        <fill>
          <patternFill patternType="none">
            <bgColor indexed="65"/>
          </patternFill>
        </fill>
      </ndxf>
    </rcc>
    <rcc rId="0" sId="1" dxf="1">
      <nc r="CN538">
        <f>IF(AL538=AG538,0,1)</f>
      </nc>
      <ndxf>
        <fill>
          <patternFill patternType="none">
            <bgColor indexed="65"/>
          </patternFill>
        </fill>
      </ndxf>
    </rcc>
    <rcc rId="0" sId="1" dxf="1">
      <nc r="CN539">
        <f>IF(AL539=AG539,0,1)</f>
      </nc>
      <ndxf>
        <fill>
          <patternFill patternType="none">
            <bgColor indexed="65"/>
          </patternFill>
        </fill>
      </ndxf>
    </rcc>
    <rcc rId="0" sId="1" dxf="1">
      <nc r="CN540">
        <f>IF(AL540=AG540,0,1)</f>
      </nc>
      <ndxf>
        <fill>
          <patternFill patternType="none">
            <bgColor indexed="65"/>
          </patternFill>
        </fill>
      </ndxf>
    </rcc>
    <rcc rId="0" sId="1" dxf="1">
      <nc r="CN541">
        <f>IF(AL541=AG541,0,1)</f>
      </nc>
      <ndxf>
        <fill>
          <patternFill patternType="none">
            <bgColor indexed="65"/>
          </patternFill>
        </fill>
      </ndxf>
    </rcc>
    <rcc rId="0" sId="1" dxf="1">
      <nc r="CN542">
        <f>IF(AL542=AG542,0,1)</f>
      </nc>
      <ndxf>
        <fill>
          <patternFill patternType="none">
            <bgColor indexed="65"/>
          </patternFill>
        </fill>
      </ndxf>
    </rcc>
    <rcc rId="0" sId="1" dxf="1">
      <nc r="CN543">
        <f>IF(AL543=AG543,0,1)</f>
      </nc>
      <ndxf>
        <fill>
          <patternFill patternType="none">
            <bgColor indexed="65"/>
          </patternFill>
        </fill>
      </ndxf>
    </rcc>
    <rcc rId="0" sId="1" dxf="1">
      <nc r="CN544">
        <f>IF(AL544=AG544,0,1)</f>
      </nc>
      <ndxf>
        <fill>
          <patternFill patternType="none">
            <bgColor indexed="65"/>
          </patternFill>
        </fill>
      </ndxf>
    </rcc>
    <rcc rId="0" sId="1" dxf="1">
      <nc r="CN545">
        <f>IF(AL545=AG545,0,1)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IF(AL546=AG546,0,1)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IF(AL547=AG547,0,1)</f>
      </nc>
      <ndxf>
        <fill>
          <patternFill patternType="none">
            <bgColor indexed="65"/>
          </patternFill>
        </fill>
      </ndxf>
    </rcc>
    <rcc rId="0" sId="1" dxf="1">
      <nc r="CN548">
        <f>IF(AL548=AG548,0,1)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IF(AL549=AG549,0,1)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IF(AL550=AG550,0,1)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IF(AL551=AG551,0,1)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IF(AL552=AG552,0,1)</f>
      </nc>
      <ndxf>
        <fill>
          <patternFill patternType="none">
            <bgColor indexed="65"/>
          </patternFill>
        </fill>
      </ndxf>
    </rcc>
    <rcc rId="0" sId="1" dxf="1">
      <nc r="CN553">
        <f>IF(AL553=AG553,0,1)</f>
      </nc>
      <ndxf>
        <fill>
          <patternFill patternType="none">
            <bgColor indexed="65"/>
          </patternFill>
        </fill>
      </ndxf>
    </rcc>
    <rcc rId="0" sId="1" dxf="1">
      <nc r="CN554">
        <f>IF(AL554=AG554,0,1)</f>
      </nc>
      <ndxf>
        <fill>
          <patternFill patternType="none">
            <bgColor indexed="65"/>
          </patternFill>
        </fill>
      </ndxf>
    </rcc>
    <rcc rId="0" sId="1" dxf="1">
      <nc r="CN555">
        <f>IF(AL555=AG555,0,1)</f>
      </nc>
      <ndxf>
        <fill>
          <patternFill patternType="none">
            <bgColor indexed="65"/>
          </patternFill>
        </fill>
      </ndxf>
    </rcc>
    <rcc rId="0" sId="1" dxf="1">
      <nc r="CN556">
        <f>IF(AL556=AG556,0,1)</f>
      </nc>
      <ndxf>
        <fill>
          <patternFill patternType="none">
            <bgColor indexed="65"/>
          </patternFill>
        </fill>
      </ndxf>
    </rcc>
    <rcc rId="0" sId="1" dxf="1">
      <nc r="CN557">
        <f>IF(AL557=AG557,0,1)</f>
      </nc>
      <ndxf>
        <fill>
          <patternFill patternType="none">
            <bgColor indexed="65"/>
          </patternFill>
        </fill>
      </ndxf>
    </rcc>
    <rcc rId="0" sId="1" dxf="1">
      <nc r="CN558">
        <f>IF(AL558=AG558,0,1)</f>
      </nc>
      <ndxf>
        <fill>
          <patternFill patternType="none">
            <bgColor indexed="65"/>
          </patternFill>
        </fill>
      </ndxf>
    </rcc>
    <rcc rId="0" sId="1" dxf="1">
      <nc r="CN559">
        <f>IF(AL559=AG559,0,1)</f>
      </nc>
      <ndxf>
        <fill>
          <patternFill patternType="none">
            <bgColor indexed="65"/>
          </patternFill>
        </fill>
      </ndxf>
    </rcc>
    <rcc rId="0" sId="1" dxf="1">
      <nc r="CN560">
        <f>IF(AL560=AG560,0,1)</f>
      </nc>
      <ndxf>
        <fill>
          <patternFill patternType="none">
            <bgColor indexed="65"/>
          </patternFill>
        </fill>
      </ndxf>
    </rcc>
    <rcc rId="0" sId="1" dxf="1">
      <nc r="CN561">
        <f>IF(AL561=AG561,0,1)</f>
      </nc>
      <ndxf>
        <fill>
          <patternFill patternType="none">
            <bgColor indexed="65"/>
          </patternFill>
        </fill>
      </ndxf>
    </rcc>
    <rcc rId="0" sId="1" dxf="1">
      <nc r="CN562">
        <f>IF(AL562=AG562,0,1)</f>
      </nc>
      <ndxf>
        <fill>
          <patternFill patternType="none">
            <bgColor indexed="65"/>
          </patternFill>
        </fill>
      </ndxf>
    </rcc>
    <rcc rId="0" sId="1" dxf="1">
      <nc r="CN563">
        <f>IF(AL563=AG563,0,1)</f>
      </nc>
      <ndxf>
        <fill>
          <patternFill patternType="none">
            <bgColor indexed="65"/>
          </patternFill>
        </fill>
      </ndxf>
    </rcc>
    <rcc rId="0" sId="1" dxf="1">
      <nc r="CN564">
        <f>IF(AL564=AG564,0,1)</f>
      </nc>
      <ndxf>
        <fill>
          <patternFill patternType="none">
            <bgColor indexed="65"/>
          </patternFill>
        </fill>
      </ndxf>
    </rcc>
    <rcc rId="0" sId="1" dxf="1">
      <nc r="CN565">
        <f>IF(AL565=AG565,0,1)</f>
      </nc>
      <ndxf>
        <fill>
          <patternFill patternType="none">
            <bgColor indexed="65"/>
          </patternFill>
        </fill>
      </ndxf>
    </rcc>
    <rcc rId="0" sId="1" dxf="1">
      <nc r="CN566">
        <f>IF(AL566=AG566,0,1)</f>
      </nc>
      <ndxf>
        <fill>
          <patternFill patternType="none">
            <bgColor indexed="65"/>
          </patternFill>
        </fill>
      </ndxf>
    </rcc>
    <rcc rId="0" sId="1" dxf="1">
      <nc r="CN567">
        <f>IF(AL567=AG567,0,1)</f>
      </nc>
      <ndxf>
        <fill>
          <patternFill patternType="none">
            <bgColor indexed="65"/>
          </patternFill>
        </fill>
      </ndxf>
    </rcc>
    <rcc rId="0" sId="1" dxf="1">
      <nc r="CN568">
        <f>IF(AL568=AG568,0,1)</f>
      </nc>
      <ndxf>
        <fill>
          <patternFill patternType="none">
            <bgColor indexed="65"/>
          </patternFill>
        </fill>
      </ndxf>
    </rcc>
    <rcc rId="0" sId="1" dxf="1">
      <nc r="CN569">
        <f>IF(AL569=AG569,0,1)</f>
      </nc>
      <ndxf>
        <fill>
          <patternFill patternType="none">
            <bgColor indexed="65"/>
          </patternFill>
        </fill>
      </ndxf>
    </rcc>
    <rcc rId="0" sId="1" dxf="1">
      <nc r="CN570">
        <f>IF(AL570=AG570,0,1)</f>
      </nc>
      <ndxf>
        <fill>
          <patternFill patternType="none">
            <bgColor indexed="65"/>
          </patternFill>
        </fill>
      </ndxf>
    </rcc>
    <rcc rId="0" sId="1" dxf="1">
      <nc r="CN571">
        <f>IF(AL571=AG571,0,1)</f>
      </nc>
      <ndxf>
        <fill>
          <patternFill patternType="none">
            <bgColor indexed="65"/>
          </patternFill>
        </fill>
      </ndxf>
    </rcc>
    <rcc rId="0" sId="1" dxf="1">
      <nc r="CN572">
        <f>IF(AL572=AG572,0,1)</f>
      </nc>
      <ndxf>
        <fill>
          <patternFill patternType="none">
            <bgColor indexed="65"/>
          </patternFill>
        </fill>
      </ndxf>
    </rcc>
    <rcc rId="0" sId="1" dxf="1">
      <nc r="CN573">
        <f>IF(AL573=AG573,0,1)</f>
      </nc>
      <ndxf>
        <fill>
          <patternFill patternType="none">
            <bgColor indexed="65"/>
          </patternFill>
        </fill>
      </ndxf>
    </rcc>
    <rcc rId="0" sId="1" dxf="1">
      <nc r="CN574">
        <f>IF(AL574=AG574,0,1)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IF(AL575=AG575,0,1)</f>
      </nc>
      <ndxf>
        <fill>
          <patternFill patternType="none">
            <bgColor indexed="65"/>
          </patternFill>
        </fill>
      </ndxf>
    </rcc>
    <rcc rId="0" sId="1" dxf="1">
      <nc r="CN576">
        <f>IF(AL576=AG576,0,1)</f>
      </nc>
      <ndxf>
        <fill>
          <patternFill patternType="none">
            <bgColor indexed="65"/>
          </patternFill>
        </fill>
      </ndxf>
    </rcc>
    <rcc rId="0" sId="1" dxf="1">
      <nc r="CN577">
        <f>IF(AL577=AG577,0,1)</f>
      </nc>
      <ndxf>
        <fill>
          <patternFill patternType="none">
            <bgColor indexed="65"/>
          </patternFill>
        </fill>
      </ndxf>
    </rcc>
    <rcc rId="0" sId="1" dxf="1">
      <nc r="CN578">
        <f>IF(AL578=AG578,0,1)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IF(AL579=AG579,0,1)</f>
      </nc>
      <ndxf>
        <fill>
          <patternFill patternType="none">
            <bgColor indexed="65"/>
          </patternFill>
        </fill>
      </ndxf>
    </rcc>
    <rcc rId="0" sId="1" dxf="1">
      <nc r="CN580">
        <f>IF(AL580=AG580,0,1)</f>
      </nc>
      <ndxf>
        <fill>
          <patternFill patternType="none">
            <bgColor indexed="65"/>
          </patternFill>
        </fill>
      </ndxf>
    </rcc>
    <rcc rId="0" sId="1" dxf="1">
      <nc r="CN581">
        <f>IF(AL581=AG581,0,1)</f>
      </nc>
      <ndxf>
        <fill>
          <patternFill patternType="none">
            <bgColor indexed="65"/>
          </patternFill>
        </fill>
      </ndxf>
    </rcc>
    <rcc rId="0" sId="1" dxf="1">
      <nc r="CN582">
        <f>IF(AL582=AG582,0,1)</f>
      </nc>
      <ndxf>
        <fill>
          <patternFill patternType="none">
            <bgColor indexed="65"/>
          </patternFill>
        </fill>
      </ndxf>
    </rcc>
    <rcc rId="0" sId="1" dxf="1">
      <nc r="CN583">
        <f>IF(AL583=AG583,0,1)</f>
      </nc>
      <ndxf>
        <fill>
          <patternFill patternType="none">
            <bgColor indexed="65"/>
          </patternFill>
        </fill>
      </ndxf>
    </rcc>
    <rcc rId="0" sId="1" dxf="1">
      <nc r="CN584">
        <f>IF(AL584=AG584,0,1)</f>
      </nc>
      <ndxf>
        <fill>
          <patternFill patternType="none">
            <bgColor indexed="65"/>
          </patternFill>
        </fill>
      </ndxf>
    </rcc>
    <rcc rId="0" sId="1" dxf="1">
      <nc r="CN585">
        <f>IF(AL585=AG585,0,1)</f>
      </nc>
      <ndxf>
        <fill>
          <patternFill patternType="none">
            <bgColor indexed="65"/>
          </patternFill>
        </fill>
      </ndxf>
    </rcc>
    <rcc rId="0" sId="1" dxf="1">
      <nc r="CN586">
        <f>IF(AL586=AG586,0,1)</f>
      </nc>
      <ndxf>
        <fill>
          <patternFill patternType="none">
            <bgColor indexed="65"/>
          </patternFill>
        </fill>
      </ndxf>
    </rcc>
    <rcc rId="0" sId="1" dxf="1">
      <nc r="CN587">
        <f>IF(AL587=AG587,0,1)</f>
      </nc>
      <ndxf>
        <fill>
          <patternFill patternType="none">
            <bgColor indexed="65"/>
          </patternFill>
        </fill>
      </ndxf>
    </rcc>
    <rcc rId="0" sId="1" dxf="1">
      <nc r="CN588">
        <f>IF(AL588=AG588,0,1)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IF(AL589=AG589,0,1)</f>
      </nc>
      <ndxf>
        <fill>
          <patternFill patternType="none">
            <bgColor indexed="65"/>
          </patternFill>
        </fill>
      </ndxf>
    </rcc>
    <rcc rId="0" sId="1" dxf="1">
      <nc r="CN590">
        <f>IF(AL590=AG590,0,1)</f>
      </nc>
      <ndxf>
        <fill>
          <patternFill patternType="none">
            <bgColor indexed="65"/>
          </patternFill>
        </fill>
      </ndxf>
    </rcc>
    <rcc rId="0" sId="1" dxf="1">
      <nc r="CN591">
        <f>IF(AL591=AG591,0,1)</f>
      </nc>
      <ndxf>
        <fill>
          <patternFill patternType="none">
            <bgColor indexed="65"/>
          </patternFill>
        </fill>
      </ndxf>
    </rcc>
    <rcc rId="0" sId="1" dxf="1">
      <nc r="CN592">
        <f>IF(AL592=AG592,0,1)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IF(AL593=AG593,0,1)</f>
      </nc>
      <ndxf>
        <fill>
          <patternFill patternType="none">
            <bgColor indexed="65"/>
          </patternFill>
        </fill>
      </ndxf>
    </rcc>
    <rcc rId="0" sId="1" dxf="1">
      <nc r="CN594">
        <f>IF(AL594=AG594,0,1)</f>
      </nc>
      <ndxf>
        <fill>
          <patternFill patternType="none">
            <bgColor indexed="65"/>
          </patternFill>
        </fill>
      </ndxf>
    </rcc>
    <rcc rId="0" sId="1" dxf="1">
      <nc r="CN595">
        <f>IF(AL595=AG595,0,1)</f>
      </nc>
      <ndxf>
        <fill>
          <patternFill patternType="none">
            <bgColor indexed="65"/>
          </patternFill>
        </fill>
      </ndxf>
    </rcc>
    <rcc rId="0" sId="1" dxf="1">
      <nc r="CN596">
        <f>IF(AL596=AG596,0,1)</f>
      </nc>
      <ndxf>
        <fill>
          <patternFill patternType="none">
            <bgColor indexed="65"/>
          </patternFill>
        </fill>
      </ndxf>
    </rcc>
    <rcc rId="0" sId="1" dxf="1">
      <nc r="CN597">
        <f>IF(AL597=AG597,0,1)</f>
      </nc>
      <ndxf>
        <fill>
          <patternFill patternType="none">
            <bgColor indexed="65"/>
          </patternFill>
        </fill>
      </ndxf>
    </rcc>
    <rcc rId="0" sId="1" dxf="1">
      <nc r="CN598">
        <f>IF(AL598=AG598,0,1)</f>
      </nc>
      <ndxf>
        <fill>
          <patternFill patternType="none">
            <bgColor indexed="65"/>
          </patternFill>
        </fill>
      </ndxf>
    </rcc>
    <rcc rId="0" sId="1" dxf="1">
      <nc r="CN599">
        <f>IF(AL599=AG599,0,1)</f>
      </nc>
      <ndxf>
        <fill>
          <patternFill patternType="none">
            <bgColor indexed="65"/>
          </patternFill>
        </fill>
      </ndxf>
    </rcc>
    <rcc rId="0" sId="1" dxf="1">
      <nc r="CN600">
        <f>IF(AL600=AG600,0,1)</f>
      </nc>
      <ndxf>
        <fill>
          <patternFill patternType="none">
            <bgColor indexed="65"/>
          </patternFill>
        </fill>
      </ndxf>
    </rcc>
    <rcc rId="0" sId="1" dxf="1">
      <nc r="CN601">
        <f>IF(AL601=AG601,0,1)</f>
      </nc>
      <ndxf>
        <fill>
          <patternFill patternType="none">
            <bgColor indexed="65"/>
          </patternFill>
        </fill>
      </ndxf>
    </rcc>
    <rcc rId="0" sId="1" dxf="1">
      <nc r="CN602">
        <f>IF(AL602=AG602,0,1)</f>
      </nc>
      <ndxf>
        <fill>
          <patternFill patternType="none">
            <bgColor indexed="65"/>
          </patternFill>
        </fill>
      </ndxf>
    </rcc>
    <rcc rId="0" sId="1" dxf="1">
      <nc r="CN603">
        <f>IF(AL603=AG603,0,1)</f>
      </nc>
      <ndxf>
        <fill>
          <patternFill patternType="none">
            <bgColor indexed="65"/>
          </patternFill>
        </fill>
      </ndxf>
    </rcc>
    <rcc rId="0" sId="1" dxf="1">
      <nc r="CN604">
        <f>IF(AL604=AG604,0,1)</f>
      </nc>
      <ndxf>
        <fill>
          <patternFill patternType="none">
            <bgColor indexed="65"/>
          </patternFill>
        </fill>
      </ndxf>
    </rcc>
    <rcc rId="0" sId="1" dxf="1">
      <nc r="CN605">
        <f>IF(AL605=AG605,0,1)</f>
      </nc>
      <ndxf>
        <fill>
          <patternFill patternType="none">
            <bgColor indexed="65"/>
          </patternFill>
        </fill>
      </ndxf>
    </rcc>
    <rcc rId="0" sId="1" dxf="1">
      <nc r="CN606">
        <f>IF(AL606=AG606,0,1)</f>
      </nc>
      <ndxf>
        <fill>
          <patternFill patternType="none">
            <bgColor indexed="65"/>
          </patternFill>
        </fill>
      </ndxf>
    </rcc>
    <rcc rId="0" sId="1" dxf="1">
      <nc r="CN607">
        <f>IF(AL607=AG607,0,1)</f>
      </nc>
      <ndxf>
        <fill>
          <patternFill patternType="none">
            <bgColor indexed="65"/>
          </patternFill>
        </fill>
      </ndxf>
    </rcc>
    <rcc rId="0" sId="1" dxf="1">
      <nc r="CN608">
        <f>IF(AL608=AG608,0,1)</f>
      </nc>
      <ndxf>
        <fill>
          <patternFill patternType="none">
            <bgColor indexed="65"/>
          </patternFill>
        </fill>
      </ndxf>
    </rcc>
    <rcc rId="0" sId="1" dxf="1">
      <nc r="CN609">
        <f>IF(AL609=AG609,0,1)</f>
      </nc>
      <ndxf>
        <fill>
          <patternFill patternType="none">
            <bgColor indexed="65"/>
          </patternFill>
        </fill>
      </ndxf>
    </rcc>
    <rcc rId="0" sId="1" dxf="1">
      <nc r="CN610">
        <f>IF(AL610=AG610,0,1)</f>
      </nc>
      <ndxf>
        <fill>
          <patternFill patternType="none">
            <bgColor indexed="65"/>
          </patternFill>
        </fill>
      </ndxf>
    </rcc>
    <rcc rId="0" sId="1" dxf="1">
      <nc r="CN611">
        <f>IF(AL611=AG611,0,1)</f>
      </nc>
      <ndxf>
        <fill>
          <patternFill patternType="none">
            <bgColor indexed="65"/>
          </patternFill>
        </fill>
      </ndxf>
    </rcc>
    <rcc rId="0" sId="1" dxf="1">
      <nc r="CN612">
        <f>IF(AL612=AG612,0,1)</f>
      </nc>
      <ndxf>
        <fill>
          <patternFill patternType="none">
            <bgColor indexed="65"/>
          </patternFill>
        </fill>
      </ndxf>
    </rcc>
    <rcc rId="0" sId="1" dxf="1">
      <nc r="CN613">
        <f>IF(AL613=AG613,0,1)</f>
      </nc>
      <ndxf>
        <fill>
          <patternFill patternType="none">
            <bgColor indexed="65"/>
          </patternFill>
        </fill>
      </ndxf>
    </rcc>
    <rcc rId="0" sId="1" dxf="1">
      <nc r="CN614">
        <f>IF(AL614=AG614,0,1)</f>
      </nc>
      <ndxf>
        <fill>
          <patternFill patternType="none">
            <bgColor indexed="65"/>
          </patternFill>
        </fill>
      </ndxf>
    </rcc>
    <rcc rId="0" sId="1" dxf="1">
      <nc r="CN615">
        <f>IF(AL615=AG615,0,1)</f>
      </nc>
      <ndxf>
        <fill>
          <patternFill patternType="none">
            <bgColor indexed="65"/>
          </patternFill>
        </fill>
      </ndxf>
    </rcc>
    <rcc rId="0" sId="1" dxf="1">
      <nc r="CN616">
        <f>IF(AL616=AG616,0,1)</f>
      </nc>
      <ndxf>
        <fill>
          <patternFill patternType="none">
            <bgColor indexed="65"/>
          </patternFill>
        </fill>
      </ndxf>
    </rcc>
    <rcc rId="0" sId="1" dxf="1">
      <nc r="CN617">
        <f>IF(AL617=AG617,0,1)</f>
      </nc>
      <ndxf>
        <fill>
          <patternFill patternType="none">
            <bgColor indexed="65"/>
          </patternFill>
        </fill>
      </ndxf>
    </rcc>
    <rcc rId="0" sId="1" dxf="1">
      <nc r="CN618">
        <f>IF(AL618=AG618,0,1)</f>
      </nc>
      <ndxf>
        <fill>
          <patternFill patternType="none">
            <bgColor indexed="65"/>
          </patternFill>
        </fill>
      </ndxf>
    </rcc>
    <rcc rId="0" sId="1" dxf="1">
      <nc r="CN619">
        <f>IF(AL619=AG619,0,1)</f>
      </nc>
      <ndxf>
        <fill>
          <patternFill patternType="none">
            <bgColor indexed="65"/>
          </patternFill>
        </fill>
      </ndxf>
    </rcc>
    <rcc rId="0" sId="1" dxf="1">
      <nc r="CN620">
        <f>IF(AL620=AG620,0,1)</f>
      </nc>
      <ndxf>
        <fill>
          <patternFill patternType="none">
            <bgColor indexed="65"/>
          </patternFill>
        </fill>
      </ndxf>
    </rcc>
    <rcc rId="0" sId="1" dxf="1">
      <nc r="CN621">
        <f>IF(AL621=AG621,0,1)</f>
      </nc>
      <ndxf>
        <fill>
          <patternFill patternType="none">
            <bgColor indexed="65"/>
          </patternFill>
        </fill>
      </ndxf>
    </rcc>
    <rcc rId="0" sId="1" dxf="1">
      <nc r="CN622">
        <f>IF(AL622=AG622,0,1)</f>
      </nc>
      <ndxf>
        <fill>
          <patternFill patternType="none">
            <bgColor indexed="65"/>
          </patternFill>
        </fill>
      </ndxf>
    </rcc>
    <rcc rId="0" sId="1" dxf="1">
      <nc r="CN623">
        <f>IF(AL623=AG623,0,1)</f>
      </nc>
      <ndxf>
        <fill>
          <patternFill patternType="none">
            <bgColor indexed="65"/>
          </patternFill>
        </fill>
      </ndxf>
    </rcc>
    <rcc rId="0" sId="1" dxf="1">
      <nc r="CN624">
        <f>IF(AL624=AG624,0,1)</f>
      </nc>
      <ndxf>
        <fill>
          <patternFill patternType="none">
            <bgColor indexed="65"/>
          </patternFill>
        </fill>
      </ndxf>
    </rcc>
    <rcc rId="0" sId="1" dxf="1">
      <nc r="CN625">
        <f>IF(AL625=AG625,0,1)</f>
      </nc>
      <ndxf>
        <fill>
          <patternFill patternType="none">
            <bgColor indexed="65"/>
          </patternFill>
        </fill>
      </ndxf>
    </rcc>
    <rcc rId="0" sId="1" dxf="1">
      <nc r="CN626">
        <f>IF(AL626=AG626,0,1)</f>
      </nc>
      <ndxf>
        <fill>
          <patternFill patternType="none">
            <bgColor indexed="65"/>
          </patternFill>
        </fill>
      </ndxf>
    </rcc>
    <rcc rId="0" sId="1" dxf="1">
      <nc r="CN627">
        <f>IF(AL627=AG627,0,1)</f>
      </nc>
      <ndxf>
        <fill>
          <patternFill patternType="none">
            <bgColor indexed="65"/>
          </patternFill>
        </fill>
      </ndxf>
    </rcc>
    <rcc rId="0" sId="1" dxf="1">
      <nc r="CN628">
        <f>IF(AL628=AG628,0,1)</f>
      </nc>
      <ndxf>
        <fill>
          <patternFill patternType="none">
            <bgColor indexed="65"/>
          </patternFill>
        </fill>
      </ndxf>
    </rcc>
    <rcc rId="0" sId="1" dxf="1">
      <nc r="CN629">
        <f>IF(AL629=AG629,0,1)</f>
      </nc>
      <ndxf>
        <fill>
          <patternFill patternType="none">
            <bgColor indexed="65"/>
          </patternFill>
        </fill>
      </ndxf>
    </rcc>
    <rcc rId="0" sId="1" dxf="1">
      <nc r="CN630">
        <f>IF(AL630=AG630,0,1)</f>
      </nc>
      <ndxf>
        <fill>
          <patternFill patternType="none">
            <bgColor indexed="65"/>
          </patternFill>
        </fill>
      </ndxf>
    </rcc>
    <rcc rId="0" sId="1" dxf="1">
      <nc r="CN631">
        <f>IF(AL631=AG631,0,1)</f>
      </nc>
      <ndxf>
        <fill>
          <patternFill patternType="none">
            <bgColor indexed="65"/>
          </patternFill>
        </fill>
      </ndxf>
    </rcc>
    <rcc rId="0" sId="1" dxf="1">
      <nc r="CN632">
        <f>IF(AL632=AG632,0,1)</f>
      </nc>
      <ndxf>
        <fill>
          <patternFill patternType="none">
            <bgColor indexed="65"/>
          </patternFill>
        </fill>
      </ndxf>
    </rcc>
    <rcc rId="0" sId="1" dxf="1">
      <nc r="CN633">
        <f>IF(AL633=AG633,0,1)</f>
      </nc>
      <ndxf>
        <fill>
          <patternFill patternType="none">
            <bgColor indexed="65"/>
          </patternFill>
        </fill>
      </ndxf>
    </rcc>
    <rcc rId="0" sId="1" dxf="1">
      <nc r="CN634">
        <f>IF(AL634=AG634,0,1)</f>
      </nc>
      <ndxf>
        <fill>
          <patternFill patternType="none">
            <bgColor indexed="65"/>
          </patternFill>
        </fill>
      </ndxf>
    </rcc>
    <rcc rId="0" sId="1" dxf="1">
      <nc r="CN635">
        <f>IF(AL635=AG635,0,1)</f>
      </nc>
      <ndxf>
        <fill>
          <patternFill patternType="none">
            <bgColor indexed="65"/>
          </patternFill>
        </fill>
      </ndxf>
    </rcc>
    <rcc rId="0" sId="1" dxf="1">
      <nc r="CN636">
        <f>IF(AL636=AG636,0,1)</f>
      </nc>
      <ndxf>
        <fill>
          <patternFill patternType="none">
            <bgColor indexed="65"/>
          </patternFill>
        </fill>
      </ndxf>
    </rcc>
    <rcc rId="0" sId="1" dxf="1">
      <nc r="CN637">
        <f>IF(AL637=AG637,0,1)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IF(AL638=AG638,0,1)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IF(AL639=AG639,0,1)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IF(AL640=AG640,0,1)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IF(AL641=AG641,0,1)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IF(AL642=AG642,0,1)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IF(AL643=AG643,0,1)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IF(AL644=AG644,0,1)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IF(AL645=AG645,0,1)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IF(AL646=AG646,0,1)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IF(AL647=AG647,0,1)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IF(AL648=AG648,0,1)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IF(AL649=AG649,0,1)</f>
      </nc>
      <ndxf>
        <fill>
          <patternFill patternType="none">
            <bgColor indexed="65"/>
          </patternFill>
        </fill>
      </ndxf>
    </rcc>
    <rcc rId="0" sId="1" dxf="1">
      <nc r="CN650">
        <f>IF(AL650=AG650,0,1)</f>
      </nc>
      <ndxf>
        <fill>
          <patternFill patternType="none">
            <bgColor indexed="65"/>
          </patternFill>
        </fill>
      </ndxf>
    </rcc>
    <rcc rId="0" sId="1" dxf="1">
      <nc r="CN651">
        <f>IF(AL651=AG651,0,1)</f>
      </nc>
      <ndxf>
        <fill>
          <patternFill patternType="none">
            <bgColor indexed="65"/>
          </patternFill>
        </fill>
      </ndxf>
    </rcc>
    <rcc rId="0" sId="1" dxf="1">
      <nc r="CN652">
        <f>IF(AL652=AG652,0,1)</f>
      </nc>
      <ndxf>
        <fill>
          <patternFill patternType="none">
            <bgColor indexed="65"/>
          </patternFill>
        </fill>
      </ndxf>
    </rcc>
    <rcc rId="0" sId="1" dxf="1">
      <nc r="CN653">
        <f>IF(AL653=AG653,0,1)</f>
      </nc>
      <ndxf>
        <fill>
          <patternFill patternType="none">
            <bgColor indexed="65"/>
          </patternFill>
        </fill>
      </ndxf>
    </rcc>
    <rcc rId="0" sId="1" dxf="1">
      <nc r="CN654">
        <f>IF(AL654=AG654,0,1)</f>
      </nc>
      <ndxf>
        <fill>
          <patternFill patternType="none">
            <bgColor indexed="65"/>
          </patternFill>
        </fill>
      </ndxf>
    </rcc>
    <rcc rId="0" sId="1" dxf="1">
      <nc r="CN655">
        <f>IF(AL655=AG655,0,1)</f>
      </nc>
      <ndxf>
        <fill>
          <patternFill patternType="none">
            <bgColor indexed="65"/>
          </patternFill>
        </fill>
      </ndxf>
    </rcc>
    <rcc rId="0" sId="1" dxf="1">
      <nc r="CN656">
        <f>IF(AL656=AG656,0,1)</f>
      </nc>
      <ndxf>
        <fill>
          <patternFill patternType="none">
            <bgColor indexed="65"/>
          </patternFill>
        </fill>
      </ndxf>
    </rcc>
    <rcc rId="0" sId="1" dxf="1">
      <nc r="CN657">
        <f>IF(AL657=AG657,0,1)</f>
      </nc>
      <ndxf>
        <fill>
          <patternFill patternType="none">
            <bgColor indexed="65"/>
          </patternFill>
        </fill>
      </ndxf>
    </rcc>
    <rcc rId="0" sId="1" dxf="1">
      <nc r="CN658">
        <f>IF(AL658=AG658,0,1)</f>
      </nc>
      <ndxf>
        <fill>
          <patternFill patternType="none">
            <bgColor indexed="65"/>
          </patternFill>
        </fill>
      </ndxf>
    </rcc>
    <rcc rId="0" sId="1" dxf="1">
      <nc r="CN659">
        <f>IF(AL659=AG659,0,1)</f>
      </nc>
      <ndxf>
        <fill>
          <patternFill patternType="none">
            <bgColor indexed="65"/>
          </patternFill>
        </fill>
      </ndxf>
    </rcc>
    <rcc rId="0" sId="1" dxf="1">
      <nc r="CN660">
        <f>IF(AL660=AG660,0,1)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IF(AL661=AG661,0,1)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IF(AL662=AG662,0,1)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IF(AL663=AG663,0,1)</f>
      </nc>
      <ndxf>
        <fill>
          <patternFill patternType="none">
            <bgColor indexed="65"/>
          </patternFill>
        </fill>
      </ndxf>
    </rcc>
    <rcc rId="0" sId="1" dxf="1">
      <nc r="CN664">
        <f>IF(AL664=AG664,0,1)</f>
      </nc>
      <ndxf>
        <fill>
          <patternFill patternType="none">
            <bgColor indexed="65"/>
          </patternFill>
        </fill>
      </ndxf>
    </rcc>
    <rcc rId="0" sId="1" dxf="1">
      <nc r="CN665">
        <f>IF(AL665=AG665,0,1)</f>
      </nc>
      <ndxf>
        <fill>
          <patternFill patternType="none">
            <bgColor indexed="65"/>
          </patternFill>
        </fill>
      </ndxf>
    </rcc>
    <rcc rId="0" sId="1" dxf="1">
      <nc r="CN666">
        <f>IF(AL666=AG666,0,1)</f>
      </nc>
      <ndxf>
        <fill>
          <patternFill patternType="none">
            <bgColor indexed="65"/>
          </patternFill>
        </fill>
      </ndxf>
    </rcc>
    <rcc rId="0" sId="1" dxf="1">
      <nc r="CN667">
        <f>IF(AL667=AG667,0,1)</f>
      </nc>
      <ndxf>
        <fill>
          <patternFill patternType="none">
            <bgColor indexed="65"/>
          </patternFill>
        </fill>
      </ndxf>
    </rcc>
    <rcc rId="0" sId="1" dxf="1">
      <nc r="CN668">
        <f>IF(AL668=AG668,0,1)</f>
      </nc>
      <ndxf>
        <fill>
          <patternFill patternType="none">
            <bgColor indexed="65"/>
          </patternFill>
        </fill>
      </ndxf>
    </rcc>
    <rcc rId="0" sId="1" dxf="1">
      <nc r="CN669">
        <f>IF(AL669=AG669,0,1)</f>
      </nc>
      <ndxf>
        <fill>
          <patternFill patternType="none">
            <bgColor indexed="65"/>
          </patternFill>
        </fill>
      </ndxf>
    </rcc>
    <rcc rId="0" sId="1" dxf="1">
      <nc r="CN670">
        <f>IF(AL670=AG670,0,1)</f>
      </nc>
      <ndxf>
        <fill>
          <patternFill patternType="none">
            <bgColor indexed="65"/>
          </patternFill>
        </fill>
      </ndxf>
    </rcc>
    <rcc rId="0" sId="1" dxf="1">
      <nc r="CN671">
        <f>IF(AL671=AG671,0,1)</f>
      </nc>
      <ndxf>
        <fill>
          <patternFill patternType="none">
            <bgColor indexed="65"/>
          </patternFill>
        </fill>
      </ndxf>
    </rcc>
    <rcc rId="0" sId="1" dxf="1">
      <nc r="CN672">
        <f>IF(AL672=AG672,0,1)</f>
      </nc>
      <ndxf>
        <fill>
          <patternFill patternType="none">
            <bgColor indexed="65"/>
          </patternFill>
        </fill>
      </ndxf>
    </rcc>
    <rcc rId="0" sId="1" dxf="1">
      <nc r="CN673">
        <f>IF(AL673=AG673,0,1)</f>
      </nc>
      <ndxf>
        <fill>
          <patternFill patternType="none">
            <bgColor indexed="65"/>
          </patternFill>
        </fill>
      </ndxf>
    </rcc>
    <rcc rId="0" sId="1" dxf="1">
      <nc r="CN674">
        <f>IF(AL674=AG674,0,1)</f>
      </nc>
      <ndxf>
        <fill>
          <patternFill patternType="none">
            <bgColor indexed="65"/>
          </patternFill>
        </fill>
      </ndxf>
    </rcc>
    <rcc rId="0" sId="1" dxf="1">
      <nc r="CN675">
        <f>IF(AL675=AG675,0,1)</f>
      </nc>
      <ndxf>
        <fill>
          <patternFill patternType="none">
            <bgColor indexed="65"/>
          </patternFill>
        </fill>
      </ndxf>
    </rcc>
    <rcc rId="0" sId="1" dxf="1">
      <nc r="CN676">
        <f>IF(AL676=AG676,0,1)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IF(AL677=AG677,0,1)</f>
      </nc>
      <ndxf>
        <fill>
          <patternFill patternType="none">
            <bgColor indexed="65"/>
          </patternFill>
        </fill>
      </ndxf>
    </rcc>
    <rcc rId="0" sId="1" dxf="1">
      <nc r="CN678">
        <f>IF(AL678=AG678,0,1)</f>
      </nc>
      <ndxf>
        <fill>
          <patternFill patternType="none">
            <bgColor indexed="65"/>
          </patternFill>
        </fill>
      </ndxf>
    </rcc>
    <rcc rId="0" sId="1" dxf="1">
      <nc r="CN679">
        <f>IF(AL679=AG679,0,1)</f>
      </nc>
      <ndxf>
        <fill>
          <patternFill patternType="none">
            <bgColor indexed="65"/>
          </patternFill>
        </fill>
      </ndxf>
    </rcc>
    <rcc rId="0" sId="1" dxf="1">
      <nc r="CN680">
        <f>IF(AL680=AG680,0,1)</f>
      </nc>
      <ndxf>
        <fill>
          <patternFill patternType="none">
            <bgColor indexed="65"/>
          </patternFill>
        </fill>
      </ndxf>
    </rcc>
    <rcc rId="0" sId="1" dxf="1">
      <nc r="CN681">
        <f>IF(AL681=AG681,0,1)</f>
      </nc>
      <ndxf>
        <fill>
          <patternFill patternType="none">
            <bgColor indexed="65"/>
          </patternFill>
        </fill>
      </ndxf>
    </rcc>
    <rcc rId="0" sId="1" dxf="1">
      <nc r="CN682">
        <f>IF(AL682=AG682,0,1)</f>
      </nc>
      <ndxf>
        <fill>
          <patternFill patternType="none">
            <bgColor indexed="65"/>
          </patternFill>
        </fill>
      </ndxf>
    </rcc>
    <rcc rId="0" sId="1" dxf="1">
      <nc r="CN683">
        <f>IF(AL683=AG683,0,1)</f>
      </nc>
      <ndxf>
        <fill>
          <patternFill patternType="none">
            <bgColor indexed="65"/>
          </patternFill>
        </fill>
      </ndxf>
    </rcc>
    <rcc rId="0" sId="1" dxf="1">
      <nc r="CN684">
        <f>IF(AL684=AG684,0,1)</f>
      </nc>
      <ndxf>
        <fill>
          <patternFill patternType="none">
            <bgColor indexed="65"/>
          </patternFill>
        </fill>
      </ndxf>
    </rcc>
    <rcc rId="0" sId="1" dxf="1">
      <nc r="CN685">
        <f>IF(AL685=AG685,0,1)</f>
      </nc>
      <ndxf>
        <fill>
          <patternFill patternType="none">
            <bgColor indexed="65"/>
          </patternFill>
        </fill>
      </ndxf>
    </rcc>
    <rcc rId="0" sId="1" dxf="1">
      <nc r="CN686">
        <f>IF(AL686=AG686,0,1)</f>
      </nc>
      <ndxf>
        <fill>
          <patternFill patternType="none">
            <bgColor indexed="65"/>
          </patternFill>
        </fill>
      </ndxf>
    </rcc>
    <rcc rId="0" sId="1" dxf="1">
      <nc r="CN687">
        <f>IF(AL687=AG687,0,1)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IF(AL688=AG688,0,1)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IF(AL689=AG689,0,1)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IF(AL690=AG690,0,1)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IF(AL691=AG691,0,1)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IF(AL692=AG692,0,1)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IF(AL693=AG693,0,1)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IF(AL694=AG694,0,1)</f>
      </nc>
      <ndxf>
        <fill>
          <patternFill patternType="none">
            <bgColor indexed="65"/>
          </patternFill>
        </fill>
      </ndxf>
    </rcc>
    <rcc rId="0" sId="1" dxf="1">
      <nc r="CN695">
        <f>IF(AL695=AG695,0,1)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IF(AL696=AG696,0,1)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IF(AL697=AG697,0,1)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IF(AL698=AG698,0,1)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IF(AL699=AG699,0,1)</f>
      </nc>
      <ndxf>
        <fill>
          <patternFill patternType="none">
            <bgColor indexed="65"/>
          </patternFill>
        </fill>
      </ndxf>
    </rcc>
    <rcc rId="0" sId="1" dxf="1">
      <nc r="CN700">
        <f>IF(AL700=AG700,0,1)</f>
      </nc>
      <ndxf>
        <fill>
          <patternFill patternType="none">
            <bgColor indexed="65"/>
          </patternFill>
        </fill>
      </ndxf>
    </rcc>
    <rcc rId="0" sId="1" dxf="1">
      <nc r="CN701">
        <f>IF(AL701=AG701,0,1)</f>
      </nc>
      <ndxf>
        <fill>
          <patternFill patternType="none">
            <bgColor indexed="65"/>
          </patternFill>
        </fill>
      </ndxf>
    </rcc>
    <rcc rId="0" sId="1" dxf="1">
      <nc r="CN702">
        <f>IF(AL702=AG702,0,1)</f>
      </nc>
      <ndxf>
        <fill>
          <patternFill patternType="none">
            <bgColor indexed="65"/>
          </patternFill>
        </fill>
      </ndxf>
    </rcc>
    <rcc rId="0" sId="1" dxf="1">
      <nc r="CN703">
        <f>IF(AL703=AG703,0,1)</f>
      </nc>
      <ndxf>
        <fill>
          <patternFill patternType="none">
            <bgColor indexed="65"/>
          </patternFill>
        </fill>
      </ndxf>
    </rcc>
    <rcc rId="0" sId="1" dxf="1">
      <nc r="CN704">
        <f>IF(AL704=AG704,0,1)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IF(AL705=AG705,0,1)</f>
      </nc>
      <ndxf>
        <fill>
          <patternFill patternType="none">
            <bgColor indexed="65"/>
          </patternFill>
        </fill>
      </ndxf>
    </rcc>
    <rcc rId="0" sId="1" dxf="1">
      <nc r="CN706">
        <f>IF(AL706=AG706,0,1)</f>
      </nc>
      <ndxf>
        <fill>
          <patternFill patternType="none">
            <bgColor indexed="65"/>
          </patternFill>
        </fill>
      </ndxf>
    </rcc>
    <rcc rId="0" sId="1" dxf="1">
      <nc r="CN707">
        <f>IF(AL707=AG707,0,1)</f>
      </nc>
      <ndxf>
        <fill>
          <patternFill patternType="none">
            <bgColor indexed="65"/>
          </patternFill>
        </fill>
      </ndxf>
    </rcc>
    <rcc rId="0" sId="1" dxf="1">
      <nc r="CN708">
        <f>IF(AL708=AG708,0,1)</f>
      </nc>
      <ndxf>
        <fill>
          <patternFill patternType="none">
            <bgColor indexed="65"/>
          </patternFill>
        </fill>
      </ndxf>
    </rcc>
    <rcc rId="0" sId="1" dxf="1">
      <nc r="CN709">
        <f>IF(AL709=AG709,0,1)</f>
      </nc>
      <ndxf>
        <fill>
          <patternFill patternType="none">
            <bgColor indexed="65"/>
          </patternFill>
        </fill>
      </ndxf>
    </rcc>
    <rcc rId="0" sId="1" dxf="1">
      <nc r="CN710">
        <f>IF(AL710=AG710,0,1)</f>
      </nc>
      <ndxf>
        <fill>
          <patternFill patternType="none">
            <bgColor indexed="65"/>
          </patternFill>
        </fill>
      </ndxf>
    </rcc>
    <rcc rId="0" sId="1" dxf="1">
      <nc r="CN711">
        <f>IF(AL711=AG711,0,1)</f>
      </nc>
      <ndxf>
        <fill>
          <patternFill patternType="none">
            <bgColor indexed="65"/>
          </patternFill>
        </fill>
      </ndxf>
    </rcc>
    <rcc rId="0" sId="1" dxf="1">
      <nc r="CN712">
        <f>IF(AL712=AG712,0,1)</f>
      </nc>
      <ndxf>
        <fill>
          <patternFill patternType="none">
            <bgColor indexed="65"/>
          </patternFill>
        </fill>
      </ndxf>
    </rcc>
    <rcc rId="0" sId="1" dxf="1">
      <nc r="CN713">
        <f>IF(AL713=AG713,0,1)</f>
      </nc>
      <ndxf>
        <fill>
          <patternFill patternType="none">
            <bgColor indexed="65"/>
          </patternFill>
        </fill>
      </ndxf>
    </rcc>
    <rcc rId="0" sId="1" dxf="1">
      <nc r="CN714">
        <f>IF(AL714=AG714,0,1)</f>
      </nc>
      <ndxf>
        <fill>
          <patternFill patternType="none">
            <bgColor indexed="65"/>
          </patternFill>
        </fill>
      </ndxf>
    </rcc>
    <rcc rId="0" sId="1" dxf="1">
      <nc r="CN715">
        <f>IF(AL715=AG715,0,1)</f>
      </nc>
      <ndxf>
        <fill>
          <patternFill patternType="none">
            <bgColor indexed="65"/>
          </patternFill>
        </fill>
      </ndxf>
    </rcc>
    <rcc rId="0" sId="1" dxf="1">
      <nc r="CN716">
        <f>IF(AL716=AG716,0,1)</f>
      </nc>
      <ndxf>
        <fill>
          <patternFill patternType="none">
            <bgColor indexed="65"/>
          </patternFill>
        </fill>
      </ndxf>
    </rcc>
    <rcc rId="0" sId="1" dxf="1">
      <nc r="CN717">
        <f>IF(AL717=AG717,0,1)</f>
      </nc>
      <ndxf>
        <fill>
          <patternFill patternType="none">
            <bgColor indexed="65"/>
          </patternFill>
        </fill>
      </ndxf>
    </rcc>
    <rcc rId="0" sId="1" dxf="1">
      <nc r="CN718">
        <f>IF(AL718=AG718,0,1)</f>
      </nc>
      <ndxf>
        <fill>
          <patternFill patternType="none">
            <bgColor indexed="65"/>
          </patternFill>
        </fill>
      </ndxf>
    </rcc>
    <rcc rId="0" sId="1" dxf="1">
      <nc r="CN719">
        <f>IF(AL719=AG719,0,1)</f>
      </nc>
      <ndxf>
        <fill>
          <patternFill patternType="none">
            <bgColor indexed="65"/>
          </patternFill>
        </fill>
      </ndxf>
    </rcc>
    <rcc rId="0" sId="1" dxf="1">
      <nc r="CN720">
        <f>IF(AL720=AG720,0,1)</f>
      </nc>
      <ndxf>
        <fill>
          <patternFill patternType="none">
            <bgColor indexed="65"/>
          </patternFill>
        </fill>
      </ndxf>
    </rcc>
    <rcc rId="0" sId="1" dxf="1">
      <nc r="CN721">
        <f>IF(AL721=AG721,0,1)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IF(AL722=AG722,0,1)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IF(AL723=AG723,0,1)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IF(AL724=AG724,0,1)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IF(AL725=AG725,0,1)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IF(AL726=AG726,0,1)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IF(AL727=AG727,0,1)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IF(AL728=AG728,0,1)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IF(AL729=AG729,0,1)</f>
      </nc>
      <ndxf>
        <fill>
          <patternFill patternType="none">
            <bgColor indexed="65"/>
          </patternFill>
        </fill>
      </ndxf>
    </rcc>
    <rcc rId="0" sId="1" dxf="1">
      <nc r="CN730">
        <f>IF(AL730=AG730,0,1)</f>
      </nc>
      <ndxf>
        <fill>
          <patternFill patternType="none">
            <bgColor indexed="65"/>
          </patternFill>
        </fill>
      </ndxf>
    </rcc>
    <rcc rId="0" sId="1" dxf="1">
      <nc r="CN731">
        <f>IF(AL731=AG731,0,1)</f>
      </nc>
      <ndxf>
        <fill>
          <patternFill patternType="none">
            <bgColor indexed="65"/>
          </patternFill>
        </fill>
      </ndxf>
    </rcc>
    <rcc rId="0" sId="1" dxf="1">
      <nc r="CN732">
        <f>IF(AL732=AG732,0,1)</f>
      </nc>
      <ndxf>
        <fill>
          <patternFill patternType="none">
            <bgColor indexed="65"/>
          </patternFill>
        </fill>
      </ndxf>
    </rcc>
    <rcc rId="0" sId="1" dxf="1">
      <nc r="CN733">
        <f>IF(AL733=AG733,0,1)</f>
      </nc>
      <ndxf>
        <fill>
          <patternFill patternType="none">
            <bgColor indexed="65"/>
          </patternFill>
        </fill>
      </ndxf>
    </rcc>
    <rcc rId="0" sId="1" dxf="1">
      <nc r="CN734">
        <f>IF(AL734=AG734,0,1)</f>
      </nc>
      <ndxf>
        <fill>
          <patternFill patternType="none">
            <bgColor indexed="65"/>
          </patternFill>
        </fill>
      </ndxf>
    </rcc>
    <rcc rId="0" sId="1" dxf="1">
      <nc r="CN735">
        <f>IF(AL735=AG735,0,1)</f>
      </nc>
      <ndxf>
        <fill>
          <patternFill patternType="none">
            <bgColor indexed="65"/>
          </patternFill>
        </fill>
      </ndxf>
    </rcc>
    <rcc rId="0" sId="1" dxf="1">
      <nc r="CN736">
        <f>IF(AL736=AG736,0,1)</f>
      </nc>
      <ndxf>
        <fill>
          <patternFill patternType="none">
            <bgColor indexed="65"/>
          </patternFill>
        </fill>
      </ndxf>
    </rcc>
    <rcc rId="0" sId="1" dxf="1">
      <nc r="CN737">
        <f>IF(AL737=AG737,0,1)</f>
      </nc>
      <ndxf>
        <fill>
          <patternFill patternType="none">
            <bgColor indexed="65"/>
          </patternFill>
        </fill>
      </ndxf>
    </rcc>
    <rcc rId="0" sId="1" dxf="1">
      <nc r="CN738">
        <f>IF(AL738=AG738,0,1)</f>
      </nc>
      <ndxf>
        <fill>
          <patternFill patternType="none">
            <bgColor indexed="65"/>
          </patternFill>
        </fill>
      </ndxf>
    </rcc>
    <rcc rId="0" sId="1" dxf="1">
      <nc r="CN739">
        <f>IF(AL739=AG739,0,1)</f>
      </nc>
      <ndxf>
        <fill>
          <patternFill patternType="none">
            <bgColor indexed="65"/>
          </patternFill>
        </fill>
      </ndxf>
    </rcc>
    <rcc rId="0" sId="1" dxf="1">
      <nc r="CN740">
        <f>IF(AL740=AG740,0,1)</f>
      </nc>
      <ndxf>
        <fill>
          <patternFill patternType="none">
            <bgColor indexed="65"/>
          </patternFill>
        </fill>
      </ndxf>
    </rcc>
    <rcc rId="0" sId="1" dxf="1">
      <nc r="CN741">
        <f>IF(AL741=AG741,0,1)</f>
      </nc>
      <ndxf>
        <fill>
          <patternFill patternType="none">
            <bgColor indexed="65"/>
          </patternFill>
        </fill>
      </ndxf>
    </rcc>
    <rcc rId="0" sId="1" dxf="1">
      <nc r="CN742">
        <f>IF(AL742=AG742,0,1)</f>
      </nc>
      <ndxf>
        <fill>
          <patternFill patternType="none">
            <bgColor indexed="65"/>
          </patternFill>
        </fill>
      </ndxf>
    </rcc>
    <rcc rId="0" sId="1" dxf="1">
      <nc r="CN743">
        <f>IF(AL743=AG743,0,1)</f>
      </nc>
      <ndxf>
        <fill>
          <patternFill patternType="none">
            <bgColor indexed="65"/>
          </patternFill>
        </fill>
      </ndxf>
    </rcc>
    <rcc rId="0" sId="1" dxf="1">
      <nc r="CN744">
        <f>IF(AL744=AG744,0,1)</f>
      </nc>
      <ndxf>
        <fill>
          <patternFill patternType="none">
            <bgColor indexed="65"/>
          </patternFill>
        </fill>
      </ndxf>
    </rcc>
    <rcc rId="0" sId="1" dxf="1">
      <nc r="CN745">
        <f>IF(AL745=AG745,0,1)</f>
      </nc>
      <ndxf>
        <fill>
          <patternFill patternType="none">
            <bgColor indexed="65"/>
          </patternFill>
        </fill>
      </ndxf>
    </rcc>
    <rcc rId="0" sId="1" dxf="1">
      <nc r="CN746">
        <f>IF(AL746=AG746,0,1)</f>
      </nc>
      <ndxf>
        <fill>
          <patternFill patternType="none">
            <bgColor indexed="65"/>
          </patternFill>
        </fill>
      </ndxf>
    </rcc>
    <rcc rId="0" sId="1" dxf="1">
      <nc r="CN747">
        <f>IF(AL747=AG747,0,1)</f>
      </nc>
      <ndxf>
        <fill>
          <patternFill patternType="none">
            <bgColor indexed="65"/>
          </patternFill>
        </fill>
      </ndxf>
    </rcc>
    <rcc rId="0" sId="1" dxf="1">
      <nc r="CN748">
        <f>IF(AL748=AG748,0,1)</f>
      </nc>
      <ndxf>
        <fill>
          <patternFill patternType="none">
            <bgColor indexed="65"/>
          </patternFill>
        </fill>
      </ndxf>
    </rcc>
    <rcc rId="0" sId="1" dxf="1">
      <nc r="CN749">
        <f>IF(AL749=AG749,0,1)</f>
      </nc>
      <ndxf>
        <fill>
          <patternFill patternType="none">
            <bgColor indexed="65"/>
          </patternFill>
        </fill>
      </ndxf>
    </rcc>
    <rcc rId="0" sId="1" dxf="1">
      <nc r="CN750">
        <f>IF(AL750=AG750,0,1)</f>
      </nc>
      <ndxf>
        <fill>
          <patternFill patternType="none">
            <bgColor indexed="65"/>
          </patternFill>
        </fill>
      </ndxf>
    </rcc>
    <rcc rId="0" sId="1" dxf="1">
      <nc r="CN751">
        <f>IF(AL751=AG751,0,1)</f>
      </nc>
      <ndxf>
        <fill>
          <patternFill patternType="none">
            <bgColor indexed="65"/>
          </patternFill>
        </fill>
      </ndxf>
    </rcc>
    <rcc rId="0" sId="1" dxf="1">
      <nc r="CN752">
        <f>IF(AL752=AG752,0,1)</f>
      </nc>
      <ndxf>
        <fill>
          <patternFill patternType="none">
            <bgColor indexed="65"/>
          </patternFill>
        </fill>
      </ndxf>
    </rcc>
    <rcc rId="0" sId="1" dxf="1">
      <nc r="CN753">
        <f>IF(AL753=AG753,0,1)</f>
      </nc>
      <ndxf>
        <fill>
          <patternFill patternType="none">
            <bgColor indexed="65"/>
          </patternFill>
        </fill>
      </ndxf>
    </rcc>
    <rcc rId="0" sId="1" dxf="1">
      <nc r="CN754">
        <f>IF(AL754=AG754,0,1)</f>
      </nc>
      <ndxf>
        <fill>
          <patternFill patternType="none">
            <bgColor indexed="65"/>
          </patternFill>
        </fill>
      </ndxf>
    </rcc>
    <rcc rId="0" sId="1" dxf="1">
      <nc r="CN755">
        <f>IF(AL755=AG755,0,1)</f>
      </nc>
      <ndxf>
        <fill>
          <patternFill patternType="none">
            <bgColor indexed="65"/>
          </patternFill>
        </fill>
      </ndxf>
    </rcc>
    <rcc rId="0" sId="1" dxf="1">
      <nc r="CN756">
        <f>IF(AL756=AG756,0,1)</f>
      </nc>
      <ndxf>
        <fill>
          <patternFill patternType="none">
            <bgColor indexed="65"/>
          </patternFill>
        </fill>
      </ndxf>
    </rcc>
    <rcc rId="0" sId="1" dxf="1">
      <nc r="CN757">
        <f>IF(AL757=AG757,0,1)</f>
      </nc>
      <ndxf>
        <fill>
          <patternFill patternType="none">
            <bgColor indexed="65"/>
          </patternFill>
        </fill>
      </ndxf>
    </rcc>
    <rcc rId="0" sId="1" dxf="1">
      <nc r="CN758">
        <f>IF(AL758=AG758,0,1)</f>
      </nc>
      <ndxf>
        <fill>
          <patternFill patternType="none">
            <bgColor indexed="65"/>
          </patternFill>
        </fill>
      </ndxf>
    </rcc>
    <rcc rId="0" sId="1" dxf="1">
      <nc r="CN759">
        <f>IF(AL759=AG759,0,1)</f>
      </nc>
      <ndxf>
        <fill>
          <patternFill patternType="none">
            <bgColor indexed="65"/>
          </patternFill>
        </fill>
      </ndxf>
    </rcc>
    <rcc rId="0" sId="1" dxf="1">
      <nc r="CN760">
        <f>IF(AL760=AG760,0,1)</f>
      </nc>
      <ndxf>
        <fill>
          <patternFill patternType="none">
            <bgColor indexed="65"/>
          </patternFill>
        </fill>
      </ndxf>
    </rcc>
    <rcc rId="0" sId="1" dxf="1">
      <nc r="CN761">
        <f>IF(AL761=AG761,0,1)</f>
      </nc>
      <ndxf>
        <fill>
          <patternFill patternType="none">
            <bgColor indexed="65"/>
          </patternFill>
        </fill>
      </ndxf>
    </rcc>
    <rcc rId="0" sId="1" dxf="1">
      <nc r="CN762">
        <f>IF(AL762=AG762,0,1)</f>
      </nc>
      <ndxf>
        <fill>
          <patternFill patternType="none">
            <bgColor indexed="65"/>
          </patternFill>
        </fill>
      </ndxf>
    </rcc>
    <rcc rId="0" sId="1" dxf="1">
      <nc r="CN763">
        <f>IF(AL763=AG763,0,1)</f>
      </nc>
      <ndxf>
        <fill>
          <patternFill patternType="none">
            <bgColor indexed="65"/>
          </patternFill>
        </fill>
      </ndxf>
    </rcc>
    <rcc rId="0" sId="1" dxf="1">
      <nc r="CN764">
        <f>IF(AL764=AG764,0,1)</f>
      </nc>
      <ndxf>
        <fill>
          <patternFill patternType="none">
            <bgColor indexed="65"/>
          </patternFill>
        </fill>
      </ndxf>
    </rcc>
    <rcc rId="0" sId="1" dxf="1">
      <nc r="CN765">
        <f>IF(AL765=AG765,0,1)</f>
      </nc>
      <ndxf>
        <fill>
          <patternFill patternType="none">
            <bgColor indexed="65"/>
          </patternFill>
        </fill>
      </ndxf>
    </rcc>
    <rcc rId="0" sId="1" dxf="1">
      <nc r="CN766">
        <f>IF(AL766=AG766,0,1)</f>
      </nc>
      <ndxf>
        <fill>
          <patternFill patternType="none">
            <bgColor indexed="65"/>
          </patternFill>
        </fill>
      </ndxf>
    </rcc>
    <rcc rId="0" sId="1" dxf="1">
      <nc r="CN767">
        <f>IF(AL767=AG767,0,1)</f>
      </nc>
      <ndxf>
        <fill>
          <patternFill patternType="none">
            <bgColor indexed="65"/>
          </patternFill>
        </fill>
      </ndxf>
    </rcc>
    <rcc rId="0" sId="1" dxf="1">
      <nc r="CN768">
        <f>IF(AL768=AG768,0,1)</f>
      </nc>
      <ndxf>
        <fill>
          <patternFill patternType="none">
            <bgColor indexed="65"/>
          </patternFill>
        </fill>
      </ndxf>
    </rcc>
    <rcc rId="0" sId="1" dxf="1">
      <nc r="CN769">
        <f>IF(AL769=AG769,0,1)</f>
      </nc>
      <ndxf>
        <fill>
          <patternFill patternType="none">
            <bgColor indexed="65"/>
          </patternFill>
        </fill>
      </ndxf>
    </rcc>
    <rcc rId="0" sId="1" dxf="1">
      <nc r="CN770">
        <f>IF(AL770=AG770,0,1)</f>
      </nc>
      <ndxf>
        <fill>
          <patternFill patternType="none">
            <bgColor indexed="65"/>
          </patternFill>
        </fill>
      </ndxf>
    </rcc>
    <rcc rId="0" sId="1" dxf="1">
      <nc r="CN771">
        <f>IF(AL771=AG771,0,1)</f>
      </nc>
      <ndxf>
        <fill>
          <patternFill patternType="none">
            <bgColor indexed="65"/>
          </patternFill>
        </fill>
      </ndxf>
    </rcc>
    <rcc rId="0" sId="1" dxf="1">
      <nc r="CN772">
        <f>IF(AL772=AG772,0,1)</f>
      </nc>
      <ndxf>
        <fill>
          <patternFill patternType="none">
            <bgColor indexed="65"/>
          </patternFill>
        </fill>
      </ndxf>
    </rcc>
    <rcc rId="0" sId="1" dxf="1">
      <nc r="CN773">
        <f>IF(AL773=AG773,0,1)</f>
      </nc>
      <ndxf>
        <fill>
          <patternFill patternType="none">
            <bgColor indexed="65"/>
          </patternFill>
        </fill>
      </ndxf>
    </rcc>
    <rcc rId="0" sId="1" dxf="1">
      <nc r="CN774">
        <f>IF(AL774=AG774,0,1)</f>
      </nc>
      <ndxf>
        <fill>
          <patternFill patternType="none">
            <bgColor indexed="65"/>
          </patternFill>
        </fill>
      </ndxf>
    </rcc>
    <rcc rId="0" sId="1" dxf="1">
      <nc r="CN775">
        <f>IF(AL775=AG775,0,1)</f>
      </nc>
      <ndxf>
        <fill>
          <patternFill patternType="none">
            <bgColor indexed="65"/>
          </patternFill>
        </fill>
      </ndxf>
    </rcc>
    <rcc rId="0" sId="1" dxf="1">
      <nc r="CN776">
        <f>IF(AL776=AG776,0,1)</f>
      </nc>
      <ndxf>
        <fill>
          <patternFill patternType="none">
            <bgColor indexed="65"/>
          </patternFill>
        </fill>
      </ndxf>
    </rcc>
    <rcc rId="0" sId="1" dxf="1">
      <nc r="CN777">
        <f>IF(AL777=AG777,0,1)</f>
      </nc>
      <ndxf>
        <fill>
          <patternFill patternType="none">
            <bgColor indexed="65"/>
          </patternFill>
        </fill>
      </ndxf>
    </rcc>
    <rcc rId="0" sId="1" dxf="1">
      <nc r="CN778">
        <f>IF(AL778=AG778,0,1)</f>
      </nc>
      <ndxf>
        <fill>
          <patternFill patternType="none">
            <bgColor indexed="65"/>
          </patternFill>
        </fill>
      </ndxf>
    </rcc>
    <rcc rId="0" sId="1" dxf="1">
      <nc r="CN779">
        <f>IF(AL779=AG779,0,1)</f>
      </nc>
      <ndxf>
        <fill>
          <patternFill patternType="none">
            <bgColor indexed="65"/>
          </patternFill>
        </fill>
      </ndxf>
    </rcc>
    <rcc rId="0" sId="1" dxf="1">
      <nc r="CN780">
        <f>IF(AL780=AG780,0,1)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IF(AL781=AG781,0,1)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IF(AL782=AG782,0,1)</f>
      </nc>
      <ndxf>
        <fill>
          <patternFill patternType="none">
            <bgColor indexed="65"/>
          </patternFill>
        </fill>
      </ndxf>
    </rcc>
    <rcc rId="0" sId="1" dxf="1">
      <nc r="CN783">
        <f>IF(AL783=AG783,0,1)</f>
      </nc>
      <ndxf>
        <fill>
          <patternFill patternType="none">
            <bgColor indexed="65"/>
          </patternFill>
        </fill>
      </ndxf>
    </rcc>
    <rcc rId="0" sId="1" dxf="1">
      <nc r="CN784">
        <f>IF(AL784=AG784,0,1)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IF(AL785=AG785,0,1)</f>
      </nc>
      <ndxf>
        <fill>
          <patternFill patternType="none">
            <bgColor indexed="65"/>
          </patternFill>
        </fill>
      </ndxf>
    </rcc>
    <rcc rId="0" sId="1" dxf="1">
      <nc r="CN786">
        <f>IF(AL786=AG786,0,1)</f>
      </nc>
      <ndxf>
        <fill>
          <patternFill patternType="none">
            <bgColor indexed="65"/>
          </patternFill>
        </fill>
      </ndxf>
    </rcc>
    <rcc rId="0" sId="1" dxf="1">
      <nc r="CN787">
        <f>IF(AL787=AG787,0,1)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IF(AL788=AG788,0,1)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IF(AL789=AG789,0,1)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IF(AL790=AG790,0,1)</f>
      </nc>
      <ndxf>
        <fill>
          <patternFill patternType="none">
            <bgColor indexed="65"/>
          </patternFill>
        </fill>
      </ndxf>
    </rcc>
    <rcc rId="0" sId="1" dxf="1">
      <nc r="CN791">
        <f>IF(AL791=AG791,0,1)</f>
      </nc>
      <ndxf>
        <fill>
          <patternFill patternType="none">
            <bgColor indexed="65"/>
          </patternFill>
        </fill>
      </ndxf>
    </rcc>
    <rcc rId="0" sId="1" dxf="1">
      <nc r="CN792">
        <f>IF(AL792=AG792,0,1)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IF(AL793=AG793,0,1)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IF(AL794=AG794,0,1)</f>
      </nc>
      <ndxf>
        <fill>
          <patternFill patternType="none">
            <bgColor indexed="65"/>
          </patternFill>
        </fill>
      </ndxf>
    </rcc>
    <rcc rId="0" sId="1" dxf="1">
      <nc r="CN795">
        <f>IF(AL795=AG795,0,1)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IF(AL796=AG796,0,1)</f>
      </nc>
      <ndxf>
        <fill>
          <patternFill patternType="none">
            <bgColor indexed="65"/>
          </patternFill>
        </fill>
      </ndxf>
    </rcc>
    <rcc rId="0" sId="1" dxf="1">
      <nc r="CN797">
        <f>IF(AL797=AG797,0,1)</f>
      </nc>
      <ndxf>
        <fill>
          <patternFill patternType="none">
            <bgColor indexed="65"/>
          </patternFill>
        </fill>
      </ndxf>
    </rcc>
    <rcc rId="0" sId="1" dxf="1">
      <nc r="CN798">
        <f>IF(AL798=AG798,0,1)</f>
      </nc>
      <ndxf>
        <fill>
          <patternFill patternType="none">
            <bgColor indexed="65"/>
          </patternFill>
        </fill>
      </ndxf>
    </rcc>
    <rcc rId="0" sId="1" dxf="1">
      <nc r="CN799">
        <f>IF(AL799=AG799,0,1)</f>
      </nc>
      <ndxf>
        <fill>
          <patternFill patternType="none">
            <bgColor indexed="65"/>
          </patternFill>
        </fill>
      </ndxf>
    </rcc>
    <rcc rId="0" sId="1" dxf="1">
      <nc r="CN800">
        <f>IF(AL800=AG800,0,1)</f>
      </nc>
      <ndxf>
        <fill>
          <patternFill patternType="none">
            <bgColor indexed="65"/>
          </patternFill>
        </fill>
      </ndxf>
    </rcc>
    <rcc rId="0" sId="1" dxf="1">
      <nc r="CN801">
        <f>IF(AL801=AG801,0,1)</f>
      </nc>
      <ndxf>
        <fill>
          <patternFill patternType="none">
            <bgColor indexed="65"/>
          </patternFill>
        </fill>
      </ndxf>
    </rcc>
    <rcc rId="0" sId="1" dxf="1">
      <nc r="CN802">
        <f>IF(AL802=AG802,0,1)</f>
      </nc>
      <ndxf>
        <fill>
          <patternFill patternType="none">
            <bgColor indexed="65"/>
          </patternFill>
        </fill>
      </ndxf>
    </rcc>
    <rcc rId="0" sId="1" dxf="1">
      <nc r="CN803">
        <f>IF(AL803=AG803,0,1)</f>
      </nc>
      <ndxf>
        <fill>
          <patternFill patternType="none">
            <bgColor indexed="65"/>
          </patternFill>
        </fill>
      </ndxf>
    </rcc>
    <rcc rId="0" sId="1" dxf="1">
      <nc r="CN804">
        <f>IF(AL804=AG804,0,1)</f>
      </nc>
      <ndxf>
        <fill>
          <patternFill patternType="none">
            <bgColor indexed="65"/>
          </patternFill>
        </fill>
      </ndxf>
    </rcc>
    <rcc rId="0" sId="1" dxf="1">
      <nc r="CN805">
        <f>IF(AL805=AG805,0,1)</f>
      </nc>
      <ndxf>
        <fill>
          <patternFill patternType="none">
            <bgColor indexed="65"/>
          </patternFill>
        </fill>
      </ndxf>
    </rcc>
    <rcc rId="0" sId="1" dxf="1">
      <nc r="CN806">
        <f>IF(AL806=AG806,0,1)</f>
      </nc>
      <ndxf>
        <fill>
          <patternFill patternType="none">
            <bgColor indexed="65"/>
          </patternFill>
        </fill>
      </ndxf>
    </rcc>
    <rcc rId="0" sId="1" dxf="1">
      <nc r="CN807">
        <f>IF(AL807=AG807,0,1)</f>
      </nc>
      <ndxf>
        <fill>
          <patternFill patternType="none">
            <bgColor indexed="65"/>
          </patternFill>
        </fill>
      </ndxf>
    </rcc>
    <rcc rId="0" sId="1" dxf="1">
      <nc r="CN808">
        <f>IF(AL808=AG808,0,1)</f>
      </nc>
      <ndxf>
        <fill>
          <patternFill patternType="none">
            <bgColor indexed="65"/>
          </patternFill>
        </fill>
      </ndxf>
    </rcc>
    <rcc rId="0" sId="1" dxf="1">
      <nc r="CN809">
        <f>IF(AL809=AG809,0,1)</f>
      </nc>
      <ndxf>
        <fill>
          <patternFill patternType="none">
            <bgColor indexed="65"/>
          </patternFill>
        </fill>
      </ndxf>
    </rcc>
    <rcc rId="0" sId="1" dxf="1">
      <nc r="CN810">
        <f>IF(AL810=AG810,0,1)</f>
      </nc>
      <ndxf>
        <fill>
          <patternFill patternType="none">
            <bgColor indexed="65"/>
          </patternFill>
        </fill>
      </ndxf>
    </rcc>
    <rcc rId="0" sId="1" dxf="1">
      <nc r="CN811">
        <f>IF(AL811=AG811,0,1)</f>
      </nc>
      <ndxf>
        <fill>
          <patternFill patternType="none">
            <bgColor indexed="65"/>
          </patternFill>
        </fill>
      </ndxf>
    </rcc>
    <rcc rId="0" sId="1" dxf="1">
      <nc r="CN812">
        <f>IF(AL812=AG812,0,1)</f>
      </nc>
      <ndxf>
        <fill>
          <patternFill patternType="none">
            <bgColor indexed="65"/>
          </patternFill>
        </fill>
      </ndxf>
    </rcc>
    <rcc rId="0" sId="1" dxf="1">
      <nc r="CN813">
        <f>IF(AL813=AG813,0,1)</f>
      </nc>
      <ndxf>
        <fill>
          <patternFill patternType="none">
            <bgColor indexed="65"/>
          </patternFill>
        </fill>
      </ndxf>
    </rcc>
    <rcc rId="0" sId="1" dxf="1">
      <nc r="CN814">
        <f>IF(AL814=AG814,0,1)</f>
      </nc>
      <ndxf>
        <fill>
          <patternFill patternType="none">
            <bgColor indexed="65"/>
          </patternFill>
        </fill>
      </ndxf>
    </rcc>
    <rcc rId="0" sId="1" dxf="1">
      <nc r="CN815">
        <f>IF(AL815=AG815,0,1)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IF(AL816=AG816,0,1)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IF(AL817=AG817,0,1)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IF(AL818=AG818,0,1)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IF(AL819=AG819,0,1)</f>
      </nc>
      <ndxf>
        <fill>
          <patternFill patternType="none">
            <bgColor indexed="65"/>
          </patternFill>
        </fill>
      </ndxf>
    </rcc>
    <rcc rId="0" sId="1" dxf="1">
      <nc r="CN820">
        <f>IF(AL820=AG820,0,1)</f>
      </nc>
      <ndxf>
        <fill>
          <patternFill patternType="none">
            <bgColor indexed="65"/>
          </patternFill>
        </fill>
      </ndxf>
    </rcc>
    <rcc rId="0" sId="1" dxf="1">
      <nc r="CN821">
        <f>IF(AL821=AG821,0,1)</f>
      </nc>
      <ndxf>
        <fill>
          <patternFill patternType="none">
            <bgColor indexed="65"/>
          </patternFill>
        </fill>
      </ndxf>
    </rcc>
    <rcc rId="0" sId="1" dxf="1">
      <nc r="CN822">
        <f>IF(AL822=AG822,0,1)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IF(AL823=AG823,0,1)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IF(AL824=AG824,0,1)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IF(AL825=AG825,0,1)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IF(AL826=AG826,0,1)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IF(AL827=AG827,0,1)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IF(AL828=AG828,0,1)</f>
      </nc>
      <ndxf>
        <fill>
          <patternFill patternType="none">
            <bgColor indexed="65"/>
          </patternFill>
        </fill>
      </ndxf>
    </rcc>
    <rcc rId="0" sId="1" dxf="1">
      <nc r="CN829">
        <f>IF(AL829=AG829,0,1)</f>
      </nc>
      <ndxf>
        <fill>
          <patternFill patternType="none">
            <bgColor indexed="65"/>
          </patternFill>
        </fill>
      </ndxf>
    </rcc>
    <rcc rId="0" sId="1" dxf="1">
      <nc r="CN830">
        <f>IF(AL830=AG830,0,1)</f>
      </nc>
      <ndxf>
        <fill>
          <patternFill patternType="none">
            <bgColor indexed="65"/>
          </patternFill>
        </fill>
      </ndxf>
    </rcc>
    <rcc rId="0" sId="1" dxf="1">
      <nc r="CN831">
        <f>IF(AL831=AG831,0,1)</f>
      </nc>
      <ndxf>
        <fill>
          <patternFill patternType="none">
            <bgColor indexed="65"/>
          </patternFill>
        </fill>
      </ndxf>
    </rcc>
    <rcc rId="0" sId="1" dxf="1">
      <nc r="CN832">
        <f>IF(AL832=AG832,0,1)</f>
      </nc>
      <ndxf>
        <fill>
          <patternFill patternType="none">
            <bgColor indexed="65"/>
          </patternFill>
        </fill>
      </ndxf>
    </rcc>
    <rcc rId="0" sId="1" dxf="1">
      <nc r="CN833">
        <f>IF(AL833=AG833,0,1)</f>
      </nc>
      <ndxf>
        <fill>
          <patternFill patternType="none">
            <bgColor indexed="65"/>
          </patternFill>
        </fill>
      </ndxf>
    </rcc>
    <rcc rId="0" sId="1" dxf="1">
      <nc r="CN834">
        <f>IF(AL834=AG834,0,1)</f>
      </nc>
      <ndxf>
        <fill>
          <patternFill patternType="none">
            <bgColor indexed="65"/>
          </patternFill>
        </fill>
      </ndxf>
    </rcc>
    <rcc rId="0" sId="1" dxf="1">
      <nc r="CN835">
        <f>IF(AL835=AG835,0,1)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IF(AL836=AG836,0,1)</f>
      </nc>
      <ndxf>
        <fill>
          <patternFill patternType="none">
            <bgColor indexed="65"/>
          </patternFill>
        </fill>
      </ndxf>
    </rcc>
    <rcc rId="0" sId="1" dxf="1">
      <nc r="CN837">
        <f>IF(AL837=AG837,0,1)</f>
      </nc>
      <ndxf>
        <fill>
          <patternFill patternType="none">
            <bgColor indexed="65"/>
          </patternFill>
        </fill>
      </ndxf>
    </rcc>
    <rcc rId="0" sId="1" dxf="1">
      <nc r="CN838">
        <f>IF(AL838=AG838,0,1)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IF(AL839=AG839,0,1)</f>
      </nc>
      <ndxf>
        <fill>
          <patternFill patternType="none">
            <bgColor indexed="65"/>
          </patternFill>
        </fill>
      </ndxf>
    </rcc>
    <rcc rId="0" sId="1" dxf="1">
      <nc r="CN840">
        <f>IF(AL840=AG840,0,1)</f>
      </nc>
      <ndxf>
        <fill>
          <patternFill patternType="none">
            <bgColor indexed="65"/>
          </patternFill>
        </fill>
      </ndxf>
    </rcc>
    <rcc rId="0" sId="1" dxf="1">
      <nc r="CN841">
        <f>IF(AL841=AG841,0,1)</f>
      </nc>
      <ndxf>
        <fill>
          <patternFill patternType="none">
            <bgColor indexed="65"/>
          </patternFill>
        </fill>
      </ndxf>
    </rcc>
    <rcc rId="0" sId="1" dxf="1">
      <nc r="CN842">
        <f>IF(AL842=AG842,0,1)</f>
      </nc>
      <ndxf>
        <fill>
          <patternFill patternType="none">
            <bgColor indexed="65"/>
          </patternFill>
        </fill>
      </ndxf>
    </rcc>
    <rcc rId="0" sId="1" dxf="1">
      <nc r="CN843">
        <f>IF(AL843=AG843,0,1)</f>
      </nc>
      <ndxf>
        <fill>
          <patternFill patternType="none">
            <bgColor indexed="65"/>
          </patternFill>
        </fill>
      </ndxf>
    </rcc>
    <rcc rId="0" sId="1" dxf="1">
      <nc r="CN844">
        <f>IF(AL844=AG844,0,1)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IF(AL845=AG845,0,1)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IF(AL846=AG846,0,1)</f>
      </nc>
      <ndxf>
        <fill>
          <patternFill patternType="none">
            <bgColor indexed="65"/>
          </patternFill>
        </fill>
      </ndxf>
    </rcc>
    <rcc rId="0" sId="1" dxf="1">
      <nc r="CN847">
        <f>IF(AL847=AG847,0,1)</f>
      </nc>
      <ndxf>
        <fill>
          <patternFill patternType="none">
            <bgColor indexed="65"/>
          </patternFill>
        </fill>
      </ndxf>
    </rcc>
    <rcc rId="0" sId="1" dxf="1">
      <nc r="CN848">
        <f>IF(AL848=AG848,0,1)</f>
      </nc>
      <ndxf>
        <fill>
          <patternFill patternType="none">
            <bgColor indexed="65"/>
          </patternFill>
        </fill>
      </ndxf>
    </rcc>
    <rcc rId="0" sId="1" dxf="1">
      <nc r="CN849">
        <f>IF(AL849=AG849,0,1)</f>
      </nc>
      <ndxf>
        <fill>
          <patternFill patternType="none">
            <bgColor indexed="65"/>
          </patternFill>
        </fill>
      </ndxf>
    </rcc>
    <rcc rId="0" sId="1" dxf="1">
      <nc r="CN850">
        <f>IF(AL850=AG850,0,1)</f>
      </nc>
      <ndxf>
        <fill>
          <patternFill patternType="none">
            <bgColor indexed="65"/>
          </patternFill>
        </fill>
      </ndxf>
    </rcc>
    <rcc rId="0" sId="1" dxf="1">
      <nc r="CN851">
        <f>IF(AL851=AG851,0,1)</f>
      </nc>
      <ndxf>
        <fill>
          <patternFill patternType="none">
            <bgColor indexed="65"/>
          </patternFill>
        </fill>
      </ndxf>
    </rcc>
    <rcc rId="0" sId="1" dxf="1">
      <nc r="CN852">
        <f>IF(AL852=AG852,0,1)</f>
      </nc>
      <ndxf>
        <fill>
          <patternFill patternType="none">
            <bgColor indexed="65"/>
          </patternFill>
        </fill>
      </ndxf>
    </rcc>
    <rcc rId="0" sId="1" dxf="1">
      <nc r="CN853">
        <f>IF(AL853=AG853,0,1)</f>
      </nc>
      <ndxf>
        <fill>
          <patternFill patternType="none">
            <bgColor indexed="65"/>
          </patternFill>
        </fill>
      </ndxf>
    </rcc>
    <rcc rId="0" sId="1" dxf="1">
      <nc r="CN854">
        <f>IF(AL854=AG854,0,1)</f>
      </nc>
      <ndxf>
        <fill>
          <patternFill patternType="none">
            <bgColor indexed="65"/>
          </patternFill>
        </fill>
      </ndxf>
    </rcc>
    <rcc rId="0" sId="1" dxf="1">
      <nc r="CN855">
        <f>IF(AL855=AG855,0,1)</f>
      </nc>
      <ndxf>
        <fill>
          <patternFill patternType="none">
            <bgColor indexed="65"/>
          </patternFill>
        </fill>
      </ndxf>
    </rcc>
    <rcc rId="0" sId="1" dxf="1">
      <nc r="CN856">
        <f>IF(AL856=AG856,0,1)</f>
      </nc>
      <ndxf>
        <fill>
          <patternFill patternType="none">
            <bgColor indexed="65"/>
          </patternFill>
        </fill>
      </ndxf>
    </rcc>
    <rcc rId="0" sId="1" dxf="1">
      <nc r="CN857">
        <f>IF(AL857=AG857,0,1)</f>
      </nc>
      <ndxf>
        <fill>
          <patternFill patternType="none">
            <bgColor indexed="65"/>
          </patternFill>
        </fill>
      </ndxf>
    </rcc>
    <rcc rId="0" sId="1" dxf="1">
      <nc r="CN858">
        <f>IF(AL858=AG858,0,1)</f>
      </nc>
      <ndxf>
        <fill>
          <patternFill patternType="none">
            <bgColor indexed="65"/>
          </patternFill>
        </fill>
      </ndxf>
    </rcc>
    <rcc rId="0" sId="1" dxf="1">
      <nc r="CN859">
        <f>IF(AL859=AG859,0,1)</f>
      </nc>
      <ndxf>
        <fill>
          <patternFill patternType="none">
            <bgColor indexed="65"/>
          </patternFill>
        </fill>
      </ndxf>
    </rcc>
    <rcc rId="0" sId="1" dxf="1">
      <nc r="CN860">
        <f>IF(AL860=AG860,0,1)</f>
      </nc>
      <ndxf>
        <fill>
          <patternFill patternType="none">
            <bgColor indexed="65"/>
          </patternFill>
        </fill>
      </ndxf>
    </rcc>
    <rcc rId="0" sId="1" dxf="1">
      <nc r="CN861">
        <f>IF(AL861=AG861,0,1)</f>
      </nc>
      <ndxf>
        <fill>
          <patternFill patternType="none">
            <bgColor indexed="65"/>
          </patternFill>
        </fill>
      </ndxf>
    </rcc>
    <rcc rId="0" sId="1" dxf="1">
      <nc r="CN862">
        <f>IF(AL862=AG862,0,1)</f>
      </nc>
      <ndxf>
        <fill>
          <patternFill patternType="none">
            <bgColor indexed="65"/>
          </patternFill>
        </fill>
      </ndxf>
    </rcc>
    <rcc rId="0" sId="1" dxf="1">
      <nc r="CN863">
        <f>IF(AL863=AG863,0,1)</f>
      </nc>
      <ndxf>
        <fill>
          <patternFill patternType="none">
            <bgColor indexed="65"/>
          </patternFill>
        </fill>
      </ndxf>
    </rcc>
    <rcc rId="0" sId="1" dxf="1">
      <nc r="CN864">
        <f>IF(AL864=AG864,0,1)</f>
      </nc>
      <ndxf>
        <fill>
          <patternFill patternType="none">
            <bgColor indexed="65"/>
          </patternFill>
        </fill>
      </ndxf>
    </rcc>
    <rcc rId="0" sId="1" dxf="1">
      <nc r="CN865">
        <f>IF(AL865=AG865,0,1)</f>
      </nc>
      <ndxf>
        <fill>
          <patternFill patternType="none">
            <bgColor indexed="65"/>
          </patternFill>
        </fill>
      </ndxf>
    </rcc>
    <rcc rId="0" sId="1" dxf="1">
      <nc r="CN866">
        <f>IF(AL866=AG866,0,1)</f>
      </nc>
      <ndxf>
        <fill>
          <patternFill patternType="none">
            <bgColor indexed="65"/>
          </patternFill>
        </fill>
      </ndxf>
    </rcc>
    <rcc rId="0" sId="1" dxf="1">
      <nc r="CN867">
        <f>IF(AL867=AG867,0,1)</f>
      </nc>
      <ndxf>
        <fill>
          <patternFill patternType="none">
            <bgColor indexed="65"/>
          </patternFill>
        </fill>
      </ndxf>
    </rcc>
    <rcc rId="0" sId="1" dxf="1">
      <nc r="CN868">
        <f>IF(AL868=AG868,0,1)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IF(AL869=AG869,0,1)</f>
      </nc>
      <ndxf>
        <fill>
          <patternFill patternType="none">
            <bgColor indexed="65"/>
          </patternFill>
        </fill>
      </ndxf>
    </rcc>
    <rcc rId="0" sId="1" dxf="1">
      <nc r="CN870">
        <f>IF(AL870=AG870,0,1)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IF(AL871=AG871,0,1)</f>
      </nc>
      <ndxf>
        <fill>
          <patternFill patternType="none">
            <bgColor indexed="65"/>
          </patternFill>
        </fill>
      </ndxf>
    </rcc>
    <rcc rId="0" sId="1" dxf="1">
      <nc r="CN872">
        <f>IF(AL872=AG872,0,1)</f>
      </nc>
      <ndxf>
        <fill>
          <patternFill patternType="none">
            <bgColor indexed="65"/>
          </patternFill>
        </fill>
      </ndxf>
    </rcc>
    <rcc rId="0" sId="1" dxf="1">
      <nc r="CN873">
        <f>IF(AL873=AG873,0,1)</f>
      </nc>
      <ndxf>
        <fill>
          <patternFill patternType="none">
            <bgColor indexed="65"/>
          </patternFill>
        </fill>
      </ndxf>
    </rcc>
    <rcc rId="0" sId="1" dxf="1">
      <nc r="CN874">
        <f>IF(AL874=AG874,0,1)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IF(AL875=AG875,0,1)</f>
      </nc>
      <ndxf>
        <fill>
          <patternFill patternType="none">
            <bgColor indexed="65"/>
          </patternFill>
        </fill>
      </ndxf>
    </rcc>
    <rcc rId="0" sId="1" dxf="1">
      <nc r="CN876">
        <f>IF(AL876=AG876,0,1)</f>
      </nc>
      <ndxf>
        <fill>
          <patternFill patternType="none">
            <bgColor indexed="65"/>
          </patternFill>
        </fill>
      </ndxf>
    </rcc>
    <rcc rId="0" sId="1" dxf="1">
      <nc r="CN877">
        <f>IF(AL877=AG877,0,1)</f>
      </nc>
      <ndxf>
        <fill>
          <patternFill patternType="none">
            <bgColor indexed="65"/>
          </patternFill>
        </fill>
      </ndxf>
    </rcc>
    <rcc rId="0" sId="1" dxf="1">
      <nc r="CN878">
        <f>IF(AL878=AG878,0,1)</f>
      </nc>
      <ndxf>
        <fill>
          <patternFill patternType="none">
            <bgColor indexed="65"/>
          </patternFill>
        </fill>
      </ndxf>
    </rcc>
    <rcc rId="0" sId="1" dxf="1">
      <nc r="CN879">
        <f>IF(AL879=AG879,0,1)</f>
      </nc>
      <ndxf>
        <fill>
          <patternFill patternType="none">
            <bgColor indexed="65"/>
          </patternFill>
        </fill>
      </ndxf>
    </rcc>
    <rcc rId="0" sId="1" dxf="1">
      <nc r="CN880">
        <f>IF(AL880=AG880,0,1)</f>
      </nc>
      <ndxf>
        <fill>
          <patternFill patternType="none">
            <bgColor indexed="65"/>
          </patternFill>
        </fill>
      </ndxf>
    </rcc>
    <rcc rId="0" sId="1" dxf="1">
      <nc r="CN881">
        <f>IF(AL881=AG881,0,1)</f>
      </nc>
      <ndxf>
        <fill>
          <patternFill patternType="none">
            <bgColor indexed="65"/>
          </patternFill>
        </fill>
      </ndxf>
    </rcc>
    <rcc rId="0" sId="1" dxf="1">
      <nc r="CN882">
        <f>IF(AL882=AG882,0,1)</f>
      </nc>
      <ndxf>
        <fill>
          <patternFill patternType="none">
            <bgColor indexed="65"/>
          </patternFill>
        </fill>
      </ndxf>
    </rcc>
    <rcc rId="0" sId="1" dxf="1">
      <nc r="CN883">
        <f>IF(AL883=AG883,0,1)</f>
      </nc>
      <ndxf>
        <fill>
          <patternFill patternType="none">
            <bgColor indexed="65"/>
          </patternFill>
        </fill>
      </ndxf>
    </rcc>
    <rcc rId="0" sId="1" dxf="1">
      <nc r="CN884">
        <f>IF(AL884=AG884,0,1)</f>
      </nc>
      <ndxf>
        <fill>
          <patternFill patternType="none">
            <bgColor indexed="65"/>
          </patternFill>
        </fill>
      </ndxf>
    </rcc>
    <rcc rId="0" sId="1" dxf="1">
      <nc r="CN885">
        <f>IF(AL885=AG885,0,1)</f>
      </nc>
      <ndxf>
        <fill>
          <patternFill patternType="none">
            <bgColor indexed="65"/>
          </patternFill>
        </fill>
      </ndxf>
    </rcc>
    <rcc rId="0" sId="1" dxf="1">
      <nc r="CN886">
        <f>IF(AL886=AG886,0,1)</f>
      </nc>
      <ndxf>
        <fill>
          <patternFill patternType="none">
            <bgColor indexed="65"/>
          </patternFill>
        </fill>
      </ndxf>
    </rcc>
    <rcc rId="0" sId="1" dxf="1">
      <nc r="CN887">
        <f>IF(AL887=AG887,0,1)</f>
      </nc>
      <ndxf>
        <fill>
          <patternFill patternType="none">
            <bgColor indexed="65"/>
          </patternFill>
        </fill>
      </ndxf>
    </rcc>
    <rcc rId="0" sId="1" dxf="1">
      <nc r="CN888">
        <f>IF(AL888=AG888,0,1)</f>
      </nc>
      <ndxf>
        <fill>
          <patternFill patternType="none">
            <bgColor indexed="65"/>
          </patternFill>
        </fill>
      </ndxf>
    </rcc>
    <rcc rId="0" sId="1" dxf="1">
      <nc r="CN889">
        <f>IF(AL889=AG889,0,1)</f>
      </nc>
      <ndxf>
        <fill>
          <patternFill patternType="none">
            <bgColor indexed="65"/>
          </patternFill>
        </fill>
      </ndxf>
    </rcc>
    <rcc rId="0" sId="1" dxf="1">
      <nc r="CN890">
        <f>IF(AL890=AG890,0,1)</f>
      </nc>
      <ndxf>
        <fill>
          <patternFill patternType="none">
            <bgColor indexed="65"/>
          </patternFill>
        </fill>
      </ndxf>
    </rcc>
    <rcc rId="0" sId="1" dxf="1">
      <nc r="CN891">
        <f>IF(AL891=AG891,0,1)</f>
      </nc>
      <ndxf>
        <fill>
          <patternFill patternType="none">
            <bgColor indexed="65"/>
          </patternFill>
        </fill>
      </ndxf>
    </rcc>
    <rcc rId="0" sId="1" dxf="1">
      <nc r="CN892">
        <f>IF(AL892=AG892,0,1)</f>
      </nc>
      <ndxf>
        <fill>
          <patternFill patternType="none">
            <bgColor indexed="65"/>
          </patternFill>
        </fill>
      </ndxf>
    </rcc>
    <rcc rId="0" sId="1" dxf="1">
      <nc r="CN893">
        <f>IF(AL893=AG893,0,1)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IF(AL894=AG894,0,1)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IF(AL895=AG895,0,1)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IF(AL896=AG896,0,1)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IF(AL897=AG897,0,1)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IF(AL898=AG898,0,1)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IF(AL899=AG899,0,1)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IF(AL900=AG900,0,1)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IF(AL901=AG901,0,1)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IF(AL902=AG902,0,1)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IF(AL903=AG903,0,1)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IF(AL904=AG904,0,1)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IF(AL905=AG905,0,1)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IF(AL906=AG906,0,1)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IF(AL907=AG907,0,1)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IF(AL908=AG908,0,1)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IF(AL909=AG909,0,1)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IF(AL910=AG910,0,1)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IF(AL911=AG911,0,1)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IF(AL912=AG912,0,1)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IF(AL913=AG913,0,1)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IF(AL914=AG914,0,1)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IF(AL915=AG915,0,1)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IF(AL916=AG916,0,1)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IF(AL917=AG917,0,1)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IF(AL918=AG918,0,1)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IF(AL919=AG919,0,1)</f>
      </nc>
      <ndxf>
        <fill>
          <patternFill patternType="none">
            <bgColor indexed="65"/>
          </patternFill>
        </fill>
      </ndxf>
    </rcc>
    <rcc rId="0" sId="1" dxf="1">
      <nc r="CN920">
        <f>IF(AL920=AG920,0,1)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IF(AL921=AG921,0,1)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IF(AL922=AG922,0,1)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IF(AL923=AG923,0,1)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IF(AL924=AG924,0,1)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IF(AL925=AG925,0,1)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IF(AL926=AG926,0,1)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IF(AL927=AG927,0,1)</f>
      </nc>
      <ndxf>
        <fill>
          <patternFill patternType="none">
            <bgColor indexed="65"/>
          </patternFill>
        </fill>
      </ndxf>
    </rcc>
    <rcc rId="0" sId="1" dxf="1">
      <nc r="CN928">
        <f>IF(AL928=AG928,0,1)</f>
      </nc>
      <ndxf>
        <fill>
          <patternFill patternType="none">
            <bgColor indexed="65"/>
          </patternFill>
        </fill>
      </ndxf>
    </rcc>
    <rcc rId="0" sId="1" dxf="1">
      <nc r="CN929">
        <f>IF(AL929=AG929,0,1)</f>
      </nc>
      <ndxf>
        <fill>
          <patternFill patternType="none">
            <bgColor indexed="65"/>
          </patternFill>
        </fill>
      </ndxf>
    </rcc>
    <rcc rId="0" sId="1" dxf="1">
      <nc r="CN930">
        <f>IF(AL930=AG930,0,1)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IF(AL931=AG931,0,1)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IF(AL932=AG932,0,1)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IF(AL933=AG933,0,1)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IF(AL934=AG934,0,1)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IF(AL935=AG935,0,1)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IF(AL936=AG936,0,1)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IF(AL937=AG937,0,1)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IF(AL938=AG938,0,1)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IF(AL939=AG939,0,1)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IF(AL940=AG940,0,1)</f>
      </nc>
      <ndxf>
        <fill>
          <patternFill patternType="none">
            <bgColor indexed="65"/>
          </patternFill>
        </fill>
      </ndxf>
    </rcc>
    <rcc rId="0" sId="1" dxf="1">
      <nc r="CN941">
        <f>IF(AL941=AG941,0,1)</f>
      </nc>
      <ndxf>
        <fill>
          <patternFill patternType="none">
            <bgColor indexed="65"/>
          </patternFill>
        </fill>
      </ndxf>
    </rcc>
    <rcc rId="0" sId="1" dxf="1">
      <nc r="CN942">
        <f>IF(AL942=AG942,0,1)</f>
      </nc>
      <ndxf>
        <fill>
          <patternFill patternType="none">
            <bgColor indexed="65"/>
          </patternFill>
        </fill>
      </ndxf>
    </rcc>
    <rcc rId="0" sId="1" dxf="1">
      <nc r="CN943">
        <f>IF(AL943=AG943,0,1)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IF(AL944=AG944,0,1)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IF(AL945=AG945,0,1)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IF(AL946=AG946,0,1)</f>
      </nc>
      <ndxf>
        <fill>
          <patternFill patternType="none">
            <bgColor indexed="65"/>
          </patternFill>
        </fill>
      </ndxf>
    </rcc>
    <rcc rId="0" sId="1" dxf="1">
      <nc r="CN947">
        <f>IF(AL947=AG947,0,1)</f>
      </nc>
      <ndxf>
        <fill>
          <patternFill patternType="none">
            <bgColor indexed="65"/>
          </patternFill>
        </fill>
      </ndxf>
    </rcc>
    <rcc rId="0" sId="1" dxf="1">
      <nc r="CN948">
        <f>IF(AL948=AG948,0,1)</f>
      </nc>
      <ndxf>
        <fill>
          <patternFill patternType="none">
            <bgColor indexed="65"/>
          </patternFill>
        </fill>
      </ndxf>
    </rcc>
    <rcc rId="0" sId="1" dxf="1">
      <nc r="CN949">
        <f>IF(AL949=AG949,0,1)</f>
      </nc>
      <ndxf>
        <fill>
          <patternFill patternType="none">
            <bgColor indexed="65"/>
          </patternFill>
        </fill>
      </ndxf>
    </rcc>
    <rcc rId="0" sId="1" dxf="1">
      <nc r="CN950">
        <f>IF(AL950=AG950,0,1)</f>
      </nc>
      <ndxf>
        <fill>
          <patternFill patternType="none">
            <bgColor indexed="65"/>
          </patternFill>
        </fill>
      </ndxf>
    </rcc>
    <rcc rId="0" sId="1" dxf="1">
      <nc r="CN951">
        <f>IF(AL951=AG951,0,1)</f>
      </nc>
      <ndxf>
        <fill>
          <patternFill patternType="none">
            <bgColor indexed="65"/>
          </patternFill>
        </fill>
      </ndxf>
    </rcc>
    <rcc rId="0" sId="1" dxf="1">
      <nc r="CN952">
        <f>IF(AL952=AG952,0,1)</f>
      </nc>
      <ndxf>
        <fill>
          <patternFill patternType="none">
            <bgColor indexed="65"/>
          </patternFill>
        </fill>
      </ndxf>
    </rcc>
    <rcc rId="0" sId="1" dxf="1">
      <nc r="CN953">
        <f>IF(AL953=AG953,0,1)</f>
      </nc>
      <ndxf>
        <fill>
          <patternFill patternType="none">
            <bgColor indexed="65"/>
          </patternFill>
        </fill>
      </ndxf>
    </rcc>
    <rcc rId="0" sId="1" dxf="1">
      <nc r="CN954">
        <f>IF(AL954=AG954,0,1)</f>
      </nc>
      <ndxf>
        <fill>
          <patternFill patternType="none">
            <bgColor indexed="65"/>
          </patternFill>
        </fill>
      </ndxf>
    </rcc>
    <rcc rId="0" sId="1" dxf="1">
      <nc r="CN955">
        <f>IF(AL955=AG955,0,1)</f>
      </nc>
      <ndxf>
        <fill>
          <patternFill patternType="none">
            <bgColor indexed="65"/>
          </patternFill>
        </fill>
      </ndxf>
    </rcc>
    <rcc rId="0" sId="1" dxf="1">
      <nc r="CN956">
        <f>IF(AL956=AG956,0,1)</f>
      </nc>
      <ndxf>
        <fill>
          <patternFill patternType="none">
            <bgColor indexed="65"/>
          </patternFill>
        </fill>
      </ndxf>
    </rcc>
    <rcc rId="0" sId="1" dxf="1">
      <nc r="CN957">
        <f>IF(AL957=AG957,0,1)</f>
      </nc>
      <ndxf>
        <fill>
          <patternFill patternType="none">
            <bgColor indexed="65"/>
          </patternFill>
        </fill>
      </ndxf>
    </rcc>
    <rcc rId="0" sId="1" dxf="1">
      <nc r="CN958">
        <f>IF(AL958=AG958,0,1)</f>
      </nc>
      <ndxf>
        <fill>
          <patternFill patternType="none">
            <bgColor indexed="65"/>
          </patternFill>
        </fill>
      </ndxf>
    </rcc>
    <rcc rId="0" sId="1" dxf="1">
      <nc r="CN959">
        <f>IF(AL959=AG959,0,1)</f>
      </nc>
      <ndxf>
        <fill>
          <patternFill patternType="none">
            <bgColor indexed="65"/>
          </patternFill>
        </fill>
      </ndxf>
    </rcc>
    <rcc rId="0" sId="1" dxf="1">
      <nc r="CN960">
        <f>IF(AL960=AG960,0,1)</f>
      </nc>
      <ndxf>
        <fill>
          <patternFill patternType="none">
            <bgColor indexed="65"/>
          </patternFill>
        </fill>
      </ndxf>
    </rcc>
    <rcc rId="0" sId="1" dxf="1">
      <nc r="CN961">
        <f>IF(AL961=AG961,0,1)</f>
      </nc>
      <ndxf>
        <fill>
          <patternFill patternType="none">
            <bgColor indexed="65"/>
          </patternFill>
        </fill>
      </ndxf>
    </rcc>
    <rcc rId="0" sId="1" dxf="1">
      <nc r="CN962">
        <f>IF(AL962=AG962,0,1)</f>
      </nc>
      <ndxf>
        <fill>
          <patternFill patternType="none">
            <bgColor indexed="65"/>
          </patternFill>
        </fill>
      </ndxf>
    </rcc>
    <rcc rId="0" sId="1" dxf="1">
      <nc r="CN963">
        <f>IF(AL963=AG963,0,1)</f>
      </nc>
      <ndxf>
        <fill>
          <patternFill patternType="none">
            <bgColor indexed="65"/>
          </patternFill>
        </fill>
      </ndxf>
    </rcc>
    <rcc rId="0" sId="1" dxf="1">
      <nc r="CN964">
        <f>IF(AL964=AG964,0,1)</f>
      </nc>
      <ndxf>
        <fill>
          <patternFill patternType="none">
            <bgColor indexed="65"/>
          </patternFill>
        </fill>
      </ndxf>
    </rcc>
    <rcc rId="0" sId="1" dxf="1">
      <nc r="CN965">
        <f>IF(AL965=AG965,0,1)</f>
      </nc>
      <ndxf>
        <fill>
          <patternFill patternType="none">
            <bgColor indexed="65"/>
          </patternFill>
        </fill>
      </ndxf>
    </rcc>
    <rcc rId="0" sId="1" dxf="1">
      <nc r="CN966">
        <f>IF(AL966=AG966,0,1)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IF(AL967=AG967,0,1)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IF(AL968=AG968,0,1)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IF(AL969=AG969,0,1)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IF(AL970=AG970,0,1)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IF(AL971=AG971,0,1)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IF(AL972=AG972,0,1)</f>
      </nc>
      <ndxf>
        <fill>
          <patternFill patternType="none">
            <bgColor indexed="65"/>
          </patternFill>
        </fill>
      </ndxf>
    </rcc>
    <rcc rId="0" sId="1" dxf="1">
      <nc r="CN973">
        <f>IF(AL973=AG973,0,1)</f>
      </nc>
      <ndxf>
        <fill>
          <patternFill patternType="none">
            <bgColor indexed="65"/>
          </patternFill>
        </fill>
      </ndxf>
    </rcc>
    <rcc rId="0" sId="1" dxf="1">
      <nc r="CN974">
        <f>IF(AL974=AG974,0,1)</f>
      </nc>
      <ndxf>
        <fill>
          <patternFill patternType="none">
            <bgColor indexed="65"/>
          </patternFill>
        </fill>
      </ndxf>
    </rcc>
    <rcc rId="0" sId="1" dxf="1">
      <nc r="CN975">
        <f>IF(AL975=AG975,0,1)</f>
      </nc>
      <ndxf>
        <fill>
          <patternFill patternType="none">
            <bgColor indexed="65"/>
          </patternFill>
        </fill>
      </ndxf>
    </rcc>
    <rcc rId="0" sId="1" dxf="1">
      <nc r="CN976">
        <f>IF(AL976=AG976,0,1)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IF(AL977=AG977,0,1)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IF(AL978=AG978,0,1)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IF(AL979=AG979,0,1)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IF(AL980=AG980,0,1)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IF(AL981=AG981,0,1)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IF(AL982=AG982,0,1)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IF(AL983=AG983,0,1)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IF(AL984=AG984,0,1)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IF(AL985=AG985,0,1)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IF(AL986=AG986,0,1)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IF(AL987=AG987,0,1)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IF(AL988=AG988,0,1)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IF(AL989=AG989,0,1)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IF(AL990=AG990,0,1)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IF(AL991=AG991,0,1)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IF(AL992=AG992,0,1)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IF(AL993=AG993,0,1)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IF(AL994=AG994,0,1)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IF(AL995=AG995,0,1)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IF(AL996=AG996,0,1)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IF(AL997=AG997,0,1)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IF(AL998=AG998,0,1)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IF(AL999=AG999,0,1)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IF(AL1000=AG1000,0,1)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IF(AL1001=AG1001,0,1)</f>
      </nc>
      <ndxf>
        <fill>
          <patternFill patternType="none">
            <bgColor indexed="65"/>
          </patternFill>
        </fill>
      </ndxf>
    </rcc>
    <rcc rId="0" sId="1" dxf="1">
      <nc r="CN1002">
        <f>IF(AL1002=AG1002,0,1)</f>
      </nc>
      <ndxf>
        <fill>
          <patternFill patternType="none">
            <bgColor indexed="65"/>
          </patternFill>
        </fill>
      </ndxf>
    </rcc>
    <rcc rId="0" sId="1" dxf="1">
      <nc r="CN1003">
        <f>IF(AL1003=AG1003,0,1)</f>
      </nc>
      <ndxf>
        <fill>
          <patternFill patternType="none">
            <bgColor indexed="65"/>
          </patternFill>
        </fill>
      </ndxf>
    </rcc>
    <rcc rId="0" sId="1" dxf="1">
      <nc r="CN1004">
        <f>IF(AL1004=AG1004,0,1)</f>
      </nc>
      <ndxf>
        <fill>
          <patternFill patternType="none">
            <bgColor indexed="65"/>
          </patternFill>
        </fill>
      </ndxf>
    </rcc>
    <rcc rId="0" sId="1" dxf="1">
      <nc r="CN1005">
        <f>IF(AL1005=AG1005,0,1)</f>
      </nc>
      <ndxf>
        <fill>
          <patternFill patternType="none">
            <bgColor indexed="65"/>
          </patternFill>
        </fill>
      </ndxf>
    </rcc>
    <rcc rId="0" sId="1" dxf="1">
      <nc r="CN1006">
        <f>IF(AL1006=AG1006,0,1)</f>
      </nc>
      <ndxf>
        <fill>
          <patternFill patternType="none">
            <bgColor indexed="65"/>
          </patternFill>
        </fill>
      </ndxf>
    </rcc>
    <rcc rId="0" sId="1" dxf="1">
      <nc r="CN1007">
        <f>IF(AL1007=AG1007,0,1)</f>
      </nc>
      <ndxf>
        <fill>
          <patternFill patternType="none">
            <bgColor indexed="65"/>
          </patternFill>
        </fill>
      </ndxf>
    </rcc>
    <rcc rId="0" sId="1" dxf="1">
      <nc r="CN1008">
        <f>IF(AL1008=AG1008,0,1)</f>
      </nc>
      <ndxf>
        <fill>
          <patternFill patternType="none">
            <bgColor indexed="65"/>
          </patternFill>
        </fill>
      </ndxf>
    </rcc>
    <rcc rId="0" sId="1" dxf="1">
      <nc r="CN1009">
        <f>IF(AL1009=AG1009,0,1)</f>
      </nc>
      <ndxf>
        <fill>
          <patternFill patternType="none">
            <bgColor indexed="65"/>
          </patternFill>
        </fill>
      </ndxf>
    </rcc>
    <rcc rId="0" sId="1" dxf="1">
      <nc r="CN1010">
        <f>IF(AL1010=AG1010,0,1)</f>
      </nc>
      <ndxf>
        <fill>
          <patternFill patternType="none">
            <bgColor indexed="65"/>
          </patternFill>
        </fill>
      </ndxf>
    </rcc>
    <rcc rId="0" sId="1" dxf="1">
      <nc r="CN1011">
        <f>IF(AL1011=AG1011,0,1)</f>
      </nc>
      <ndxf>
        <fill>
          <patternFill patternType="none">
            <bgColor indexed="65"/>
          </patternFill>
        </fill>
      </ndxf>
    </rcc>
    <rcc rId="0" sId="1" dxf="1">
      <nc r="CN1012">
        <f>IF(AL1012=AG1012,0,1)</f>
      </nc>
      <ndxf>
        <fill>
          <patternFill patternType="none">
            <bgColor indexed="65"/>
          </patternFill>
        </fill>
      </ndxf>
    </rcc>
    <rcc rId="0" sId="1" dxf="1">
      <nc r="CN1013">
        <f>IF(AL1013=AG1013,0,1)</f>
      </nc>
      <ndxf>
        <fill>
          <patternFill patternType="none">
            <bgColor indexed="65"/>
          </patternFill>
        </fill>
      </ndxf>
    </rcc>
    <rcc rId="0" sId="1" dxf="1">
      <nc r="CN1014">
        <f>IF(AL1014=AG1014,0,1)</f>
      </nc>
      <ndxf>
        <fill>
          <patternFill patternType="none">
            <bgColor indexed="65"/>
          </patternFill>
        </fill>
      </ndxf>
    </rcc>
    <rcc rId="0" sId="1" dxf="1">
      <nc r="CN1015">
        <f>IF(AL1015=AG1015,0,1)</f>
      </nc>
      <ndxf>
        <fill>
          <patternFill patternType="none">
            <bgColor indexed="65"/>
          </patternFill>
        </fill>
      </ndxf>
    </rcc>
    <rcc rId="0" sId="1" dxf="1">
      <nc r="CN1016">
        <f>IF(AL1016=AG1016,0,1)</f>
      </nc>
      <ndxf>
        <fill>
          <patternFill patternType="none">
            <bgColor indexed="65"/>
          </patternFill>
        </fill>
      </ndxf>
    </rcc>
    <rcc rId="0" sId="1" dxf="1">
      <nc r="CN1017">
        <f>IF(AL1017=AG1017,0,1)</f>
      </nc>
      <ndxf>
        <fill>
          <patternFill patternType="none">
            <bgColor indexed="65"/>
          </patternFill>
        </fill>
      </ndxf>
    </rcc>
    <rcc rId="0" sId="1" dxf="1">
      <nc r="CN1018">
        <f>IF(AL1018=AG1018,0,1)</f>
      </nc>
      <ndxf>
        <fill>
          <patternFill patternType="none">
            <bgColor indexed="65"/>
          </patternFill>
        </fill>
      </ndxf>
    </rcc>
    <rcc rId="0" sId="1" dxf="1">
      <nc r="CN1019">
        <f>IF(AL1019=AG1019,0,1)</f>
      </nc>
      <ndxf>
        <fill>
          <patternFill patternType="none">
            <bgColor indexed="65"/>
          </patternFill>
        </fill>
      </ndxf>
    </rcc>
    <rcc rId="0" sId="1" dxf="1">
      <nc r="CN1020">
        <f>IF(AL1020=AG1020,0,1)</f>
      </nc>
      <ndxf>
        <fill>
          <patternFill patternType="none">
            <bgColor indexed="65"/>
          </patternFill>
        </fill>
      </ndxf>
    </rcc>
    <rcc rId="0" sId="1" dxf="1">
      <nc r="CN1021">
        <f>IF(AL1021=AG1021,0,1)</f>
      </nc>
      <ndxf>
        <fill>
          <patternFill patternType="none">
            <bgColor indexed="65"/>
          </patternFill>
        </fill>
      </ndxf>
    </rcc>
    <rcc rId="0" sId="1" dxf="1">
      <nc r="CN1022">
        <f>IF(AL1022=AG1022,0,1)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IF(AL1023=AG1023,0,1)</f>
      </nc>
      <ndxf>
        <fill>
          <patternFill patternType="none">
            <bgColor indexed="65"/>
          </patternFill>
        </fill>
      </ndxf>
    </rcc>
    <rcc rId="0" sId="1" dxf="1">
      <nc r="CN1024">
        <f>IF(AL1024=AG1024,0,1)</f>
      </nc>
      <ndxf>
        <fill>
          <patternFill patternType="none">
            <bgColor indexed="65"/>
          </patternFill>
        </fill>
      </ndxf>
    </rcc>
    <rcc rId="0" sId="1" dxf="1">
      <nc r="CN1025">
        <f>IF(AL1025=AG1025,0,1)</f>
      </nc>
      <ndxf>
        <fill>
          <patternFill patternType="none">
            <bgColor indexed="65"/>
          </patternFill>
        </fill>
      </ndxf>
    </rcc>
    <rcc rId="0" sId="1" dxf="1">
      <nc r="CN1026">
        <f>IF(AL1026=AG1026,0,1)</f>
      </nc>
      <ndxf>
        <fill>
          <patternFill patternType="none">
            <bgColor indexed="65"/>
          </patternFill>
        </fill>
      </ndxf>
    </rcc>
    <rcc rId="0" sId="1" dxf="1">
      <nc r="CN1027">
        <f>IF(AL1027=AG1027,0,1)</f>
      </nc>
      <ndxf>
        <fill>
          <patternFill patternType="none">
            <bgColor indexed="65"/>
          </patternFill>
        </fill>
      </ndxf>
    </rcc>
    <rcc rId="0" sId="1" dxf="1">
      <nc r="CN1028">
        <f>IF(AL1028=AG1028,0,1)</f>
      </nc>
      <ndxf>
        <fill>
          <patternFill patternType="none">
            <bgColor indexed="65"/>
          </patternFill>
        </fill>
      </ndxf>
    </rcc>
    <rcc rId="0" sId="1" dxf="1">
      <nc r="CN1029">
        <f>IF(AL1029=AG1029,0,1)</f>
      </nc>
      <ndxf>
        <fill>
          <patternFill patternType="none">
            <bgColor indexed="65"/>
          </patternFill>
        </fill>
      </ndxf>
    </rcc>
    <rcc rId="0" sId="1" dxf="1">
      <nc r="CN1030">
        <f>IF(AL1030=AG1030,0,1)</f>
      </nc>
      <ndxf>
        <fill>
          <patternFill patternType="none">
            <bgColor indexed="65"/>
          </patternFill>
        </fill>
      </ndxf>
    </rcc>
    <rcc rId="0" sId="1" dxf="1">
      <nc r="CN1031">
        <f>IF(AL1031=AG1031,0,1)</f>
      </nc>
      <ndxf>
        <fill>
          <patternFill patternType="none">
            <bgColor indexed="65"/>
          </patternFill>
        </fill>
      </ndxf>
    </rcc>
    <rcc rId="0" sId="1" dxf="1">
      <nc r="CN1032">
        <f>IF(AL1032=AG1032,0,1)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IF(AL1033=AG1033,0,1)</f>
      </nc>
      <ndxf>
        <fill>
          <patternFill patternType="none">
            <bgColor indexed="65"/>
          </patternFill>
        </fill>
      </ndxf>
    </rcc>
    <rcc rId="0" sId="1" dxf="1">
      <nc r="CN1034">
        <f>IF(AL1034=AG1034,0,1)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IF(AL1035=AG1035,0,1)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IF(AL1036=AG1036,0,1)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IF(AL1037=AG1037,0,1)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IF(AL1038=AG1038,0,1)</f>
      </nc>
      <ndxf>
        <fill>
          <patternFill patternType="none">
            <bgColor indexed="65"/>
          </patternFill>
        </fill>
      </ndxf>
    </rcc>
    <rcc rId="0" sId="1" dxf="1">
      <nc r="CN1039">
        <f>IF(AL1039=AG1039,0,1)</f>
      </nc>
      <ndxf>
        <fill>
          <patternFill patternType="none">
            <bgColor indexed="65"/>
          </patternFill>
        </fill>
      </ndxf>
    </rcc>
    <rcc rId="0" sId="1" dxf="1">
      <nc r="CN1040">
        <f>IF(AL1040=AG1040,0,1)</f>
      </nc>
      <ndxf>
        <fill>
          <patternFill patternType="none">
            <bgColor indexed="65"/>
          </patternFill>
        </fill>
      </ndxf>
    </rcc>
    <rcc rId="0" sId="1" dxf="1">
      <nc r="CN1041">
        <f>IF(AL1041=AG1041,0,1)</f>
      </nc>
      <ndxf>
        <fill>
          <patternFill patternType="none">
            <bgColor indexed="65"/>
          </patternFill>
        </fill>
      </ndxf>
    </rcc>
    <rcc rId="0" sId="1" dxf="1">
      <nc r="CN1042">
        <f>IF(AL1042=AG1042,0,1)</f>
      </nc>
      <ndxf>
        <fill>
          <patternFill patternType="none">
            <bgColor indexed="65"/>
          </patternFill>
        </fill>
      </ndxf>
    </rcc>
    <rcc rId="0" sId="1" dxf="1">
      <nc r="CN1043">
        <f>IF(AL1043=AG1043,0,1)</f>
      </nc>
      <ndxf>
        <fill>
          <patternFill patternType="none">
            <bgColor indexed="65"/>
          </patternFill>
        </fill>
      </ndxf>
    </rcc>
    <rcc rId="0" sId="1" dxf="1">
      <nc r="CN1044">
        <f>IF(AL1044=AG1044,0,1)</f>
      </nc>
      <ndxf>
        <fill>
          <patternFill patternType="none">
            <bgColor indexed="65"/>
          </patternFill>
        </fill>
      </ndxf>
    </rcc>
    <rcc rId="0" sId="1" dxf="1">
      <nc r="CN1045">
        <f>IF(AL1045=AG1045,0,1)</f>
      </nc>
      <ndxf>
        <fill>
          <patternFill patternType="none">
            <bgColor indexed="65"/>
          </patternFill>
        </fill>
      </ndxf>
    </rcc>
    <rcc rId="0" sId="1" dxf="1">
      <nc r="CN1046">
        <f>IF(AL1046=AG1046,0,1)</f>
      </nc>
      <ndxf>
        <fill>
          <patternFill patternType="none">
            <bgColor indexed="65"/>
          </patternFill>
        </fill>
      </ndxf>
    </rcc>
    <rcc rId="0" sId="1" dxf="1">
      <nc r="CN1047">
        <f>IF(AL1047=AG1047,0,1)</f>
      </nc>
      <ndxf>
        <fill>
          <patternFill patternType="none">
            <bgColor indexed="65"/>
          </patternFill>
        </fill>
      </ndxf>
    </rcc>
    <rcc rId="0" sId="1" dxf="1">
      <nc r="CN1048">
        <f>IF(AL1048=AG1048,0,1)</f>
      </nc>
      <ndxf>
        <fill>
          <patternFill patternType="none">
            <bgColor indexed="65"/>
          </patternFill>
        </fill>
      </ndxf>
    </rcc>
    <rcc rId="0" sId="1" dxf="1">
      <nc r="CN1049">
        <f>IF(AL1049=AG1049,0,1)</f>
      </nc>
      <ndxf>
        <fill>
          <patternFill patternType="none">
            <bgColor indexed="65"/>
          </patternFill>
        </fill>
      </ndxf>
    </rcc>
    <rcc rId="0" sId="1" dxf="1">
      <nc r="CN1050">
        <f>IF(AL1050=AG1050,0,1)</f>
      </nc>
      <ndxf>
        <fill>
          <patternFill patternType="none">
            <bgColor indexed="65"/>
          </patternFill>
        </fill>
      </ndxf>
    </rcc>
    <rcc rId="0" sId="1" dxf="1">
      <nc r="CN1051">
        <f>IF(AL1051=AG1051,0,1)</f>
      </nc>
      <ndxf>
        <fill>
          <patternFill patternType="none">
            <bgColor indexed="65"/>
          </patternFill>
        </fill>
      </ndxf>
    </rcc>
    <rcc rId="0" sId="1" dxf="1">
      <nc r="CN1052">
        <f>IF(AL1052=AG1052,0,1)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IF(AL1053=AG1053,0,1)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IF(AL1054=AG1054,0,1)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IF(AL1055=AG1055,0,1)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IF(AL1056=AG1056,0,1)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IF(AL1057=AG1057,0,1)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IF(AL1058=AG1058,0,1)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IF(AL1059=AG1059,0,1)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IF(AL1060=AG1060,0,1)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IF(AL1061=AG1061,0,1)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IF(AL1062=AG1062,0,1)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IF(AL1063=AG1063,0,1)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IF(AL1064=AG1064,0,1)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IF(AL1065=AG1065,0,1)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IF(AL1066=AG1066,0,1)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IF(AL1067=AG1067,0,1)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IF(AL1068=AG1068,0,1)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IF(AL1069=AG1069,0,1)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IF(AL1070=AG1070,0,1)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IF(AL1071=AG1071,0,1)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IF(AL1072=AG1072,0,1)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IF(AL1073=AG1073,0,1)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IF(AL1074=AG1074,0,1)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IF(AL1075=AG1075,0,1)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IF(AL1076=AG1076,0,1)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IF(AL1077=AG1077,0,1)</f>
      </nc>
      <ndxf>
        <fill>
          <patternFill patternType="none">
            <bgColor indexed="65"/>
          </patternFill>
        </fill>
      </ndxf>
    </rcc>
    <rcc rId="0" sId="1" dxf="1">
      <nc r="CN1078">
        <f>IF(AL1078=AG1078,0,1)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IF(AL1079=AG1079,0,1)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IF(AL1080=AG1080,0,1)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IF(AL1081=AG1081,0,1)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IF(AL1082=AG1082,0,1)</f>
      </nc>
      <ndxf>
        <fill>
          <patternFill patternType="none">
            <bgColor indexed="65"/>
          </patternFill>
        </fill>
      </ndxf>
    </rcc>
    <rcc rId="0" sId="1" dxf="1">
      <nc r="CN1083">
        <f>IF(AL1083=AG1083,0,1)</f>
      </nc>
      <ndxf>
        <fill>
          <patternFill patternType="none">
            <bgColor indexed="65"/>
          </patternFill>
        </fill>
      </ndxf>
    </rcc>
    <rcc rId="0" sId="1" dxf="1">
      <nc r="CN1084">
        <f>IF(AL1084=AG1084,0,1)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IF(AL1085=AG1085,0,1)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IF(AL1086=AG1086,0,1)</f>
      </nc>
      <ndxf>
        <fill>
          <patternFill patternType="none">
            <bgColor indexed="65"/>
          </patternFill>
        </fill>
      </ndxf>
    </rcc>
    <rcc rId="0" sId="1" dxf="1">
      <nc r="CN1087">
        <f>IF(AL1087=AG1087,0,1)</f>
      </nc>
      <ndxf>
        <fill>
          <patternFill patternType="none">
            <bgColor indexed="65"/>
          </patternFill>
        </fill>
      </ndxf>
    </rcc>
    <rcc rId="0" sId="1" dxf="1">
      <nc r="CN1088">
        <f>IF(AL1088=AG1088,0,1)</f>
      </nc>
      <ndxf>
        <fill>
          <patternFill patternType="none">
            <bgColor indexed="65"/>
          </patternFill>
        </fill>
      </ndxf>
    </rcc>
    <rcc rId="0" sId="1" dxf="1">
      <nc r="CN1089">
        <f>IF(AL1089=AG1089,0,1)</f>
      </nc>
      <ndxf>
        <fill>
          <patternFill patternType="none">
            <bgColor indexed="65"/>
          </patternFill>
        </fill>
      </ndxf>
    </rcc>
    <rcc rId="0" sId="1" dxf="1">
      <nc r="CN1090">
        <f>IF(AL1090=AG1090,0,1)</f>
      </nc>
      <ndxf>
        <fill>
          <patternFill patternType="none">
            <bgColor indexed="65"/>
          </patternFill>
        </fill>
      </ndxf>
    </rcc>
    <rcc rId="0" sId="1" dxf="1">
      <nc r="CN1091">
        <f>IF(AL1091=AG1091,0,1)</f>
      </nc>
      <ndxf>
        <fill>
          <patternFill patternType="none">
            <bgColor indexed="65"/>
          </patternFill>
        </fill>
      </ndxf>
    </rcc>
    <rcc rId="0" sId="1" dxf="1">
      <nc r="CN1092">
        <f>IF(AL1092=AG1092,0,1)</f>
      </nc>
      <ndxf>
        <fill>
          <patternFill patternType="none">
            <bgColor indexed="65"/>
          </patternFill>
        </fill>
      </ndxf>
    </rcc>
    <rcc rId="0" sId="1" dxf="1">
      <nc r="CN1093">
        <f>IF(AL1093=AG1093,0,1)</f>
      </nc>
      <ndxf>
        <fill>
          <patternFill patternType="none">
            <bgColor indexed="65"/>
          </patternFill>
        </fill>
      </ndxf>
    </rcc>
    <rcc rId="0" sId="1" dxf="1">
      <nc r="CN1094">
        <f>IF(AL1094=AG1094,0,1)</f>
      </nc>
      <ndxf>
        <fill>
          <patternFill patternType="none">
            <bgColor indexed="65"/>
          </patternFill>
        </fill>
      </ndxf>
    </rcc>
    <rcc rId="0" sId="1" dxf="1">
      <nc r="CN1095">
        <f>IF(AL1095=AG1095,0,1)</f>
      </nc>
      <ndxf>
        <fill>
          <patternFill patternType="none">
            <bgColor indexed="65"/>
          </patternFill>
        </fill>
      </ndxf>
    </rcc>
    <rcc rId="0" sId="1" dxf="1">
      <nc r="CN1096">
        <f>IF(AL1096=AG1096,0,1)</f>
      </nc>
      <ndxf>
        <fill>
          <patternFill patternType="none">
            <bgColor indexed="65"/>
          </patternFill>
        </fill>
      </ndxf>
    </rcc>
    <rcc rId="0" sId="1" dxf="1">
      <nc r="CN1097">
        <f>IF(AL1097=AG1097,0,1)</f>
      </nc>
      <ndxf>
        <fill>
          <patternFill patternType="none">
            <bgColor indexed="65"/>
          </patternFill>
        </fill>
      </ndxf>
    </rcc>
    <rcc rId="0" sId="1" dxf="1">
      <nc r="CN1098">
        <f>IF(AL1098=AG1098,0,1)</f>
      </nc>
      <ndxf>
        <fill>
          <patternFill patternType="none">
            <bgColor indexed="65"/>
          </patternFill>
        </fill>
      </ndxf>
    </rcc>
    <rcc rId="0" sId="1" dxf="1">
      <nc r="CN1099">
        <f>IF(AL1099=AG1099,0,1)</f>
      </nc>
      <ndxf>
        <fill>
          <patternFill patternType="none">
            <bgColor indexed="65"/>
          </patternFill>
        </fill>
      </ndxf>
    </rcc>
    <rcc rId="0" sId="1" dxf="1">
      <nc r="CN1100">
        <f>IF(AL1100=AG1100,0,1)</f>
      </nc>
      <ndxf>
        <fill>
          <patternFill patternType="none">
            <bgColor indexed="65"/>
          </patternFill>
        </fill>
      </ndxf>
    </rcc>
    <rcc rId="0" sId="1" dxf="1">
      <nc r="CN1101">
        <f>IF(AL1101=AG1101,0,1)</f>
      </nc>
      <ndxf>
        <fill>
          <patternFill patternType="none">
            <bgColor indexed="65"/>
          </patternFill>
        </fill>
      </ndxf>
    </rcc>
    <rcc rId="0" sId="1" dxf="1">
      <nc r="CN1102">
        <f>IF(AL1102=AG1102,0,1)</f>
      </nc>
      <ndxf>
        <fill>
          <patternFill patternType="none">
            <bgColor indexed="65"/>
          </patternFill>
        </fill>
      </ndxf>
    </rcc>
    <rcc rId="0" sId="1" dxf="1">
      <nc r="CN1103">
        <f>IF(AL1103=AG1103,0,1)</f>
      </nc>
      <ndxf>
        <fill>
          <patternFill patternType="none">
            <bgColor indexed="65"/>
          </patternFill>
        </fill>
      </ndxf>
    </rcc>
    <rcc rId="0" sId="1" dxf="1">
      <nc r="CN1104">
        <f>IF(AL1104=AG1104,0,1)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IF(AL1105=AG1105,0,1)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IF(AL1106=AG1106,0,1)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IF(AL1107=AG1107,0,1)</f>
      </nc>
      <ndxf>
        <fill>
          <patternFill patternType="none">
            <bgColor indexed="65"/>
          </patternFill>
        </fill>
      </ndxf>
    </rcc>
    <rcc rId="0" sId="1" dxf="1">
      <nc r="CN1108">
        <f>IF(AL1108=AG1108,0,1)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IF(AL1109=AG1109,0,1)</f>
      </nc>
      <ndxf>
        <fill>
          <patternFill patternType="none">
            <bgColor indexed="65"/>
          </patternFill>
        </fill>
      </ndxf>
    </rcc>
    <rcc rId="0" sId="1" dxf="1">
      <nc r="CN1110">
        <f>IF(AL1110=AG1110,0,1)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IF(AL1111=AG1111,0,1)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IF(AL1112=AG1112,0,1)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IF(AL1113=AG1113,0,1)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IF(AL1114=AG1114,0,1)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IF(AL1115=AG1115,0,1)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IF(AL1116=AG1116,0,1)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IF(AL1117=AG1117,0,1)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IF(AL1118=AG1118,0,1)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IF(AL1119=AG1119,0,1)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IF(AL1120=AG1120,0,1)</f>
      </nc>
      <ndxf>
        <fill>
          <patternFill patternType="none">
            <bgColor indexed="65"/>
          </patternFill>
        </fill>
      </ndxf>
    </rcc>
    <rcc rId="0" sId="1" dxf="1">
      <nc r="CN1121">
        <f>IF(AL1121=AG1121,0,1)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IF(AL1122=AG1122,0,1)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IF(AL1123=AG1123,0,1)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IF(AL1124=AG1124,0,1)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IF(AL1125=AG1125,0,1)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IF(AL1126=AG1126,0,1)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IF(AL1127=AG1127,0,1)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IF(AL1128=AG1128,0,1)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IF(AL1129=AG1129,0,1)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IF(AL1130=AG1130,0,1)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IF(AL1131=AG1131,0,1)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IF(AL1132=AG1132,0,1)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IF(AL1133=AG1133,0,1)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IF(AL1134=AG1134,0,1)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IF(AL1135=AG1135,0,1)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IF(AL1136=AG1136,0,1)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IF(AL1137=AG1137,0,1)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IF(AL1138=AG1138,0,1)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IF(AL1139=AG1139,0,1)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IF(AL1140=AG1140,0,1)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IF(AL1141=AG1141,0,1)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IF(AL1142=AG1142,0,1)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IF(AL1143=AG1143,0,1)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IF(AL1144=AG1144,0,1)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IF(AL1145=AG1145,0,1)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IF(AL1146=AG1146,0,1)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IF(AL1147=AG1147,0,1)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IF(AL1148=AG1148,0,1)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IF(AL1149=AG1149,0,1)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IF(AL1150=AG1150,0,1)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IF(AL1151=AG1151,0,1)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IF(AL1152=AG1152,0,1)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IF(AL1153=AG1153,0,1)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IF(AL1154=AG1154,0,1)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IF(AL1155=AG1155,0,1)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IF(AL1156=AG1156,0,1)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IF(AL1157=AG1157,0,1)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IF(AL1158=AG1158,0,1)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IF(AL1159=AG1159,0,1)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IF(AL1160=AG1160,0,1)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IF(AL1161=AG1161,0,1)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IF(AL1162=AG1162,0,1)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IF(AL1163=AG1163,0,1)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IF(AL1164=AG1164,0,1)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IF(AL1165=AG1165,0,1)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IF(AL1166=AG1166,0,1)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IF(AL1167=AG1167,0,1)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IF(AL1168=AG1168,0,1)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IF(AL1169=AG1169,0,1)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IF(AL1170=AG1170,0,1)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IF(AL1171=AG1171,0,1)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IF(AL1172=AG1172,0,1)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IF(AL1173=AG1173,0,1)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IF(AL1174=AG1174,0,1)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IF(AL1175=AG1175,0,1)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IF(AL1176=AG1176,0,1)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IF(AL1177=AG1177,0,1)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IF(AL1178=AG1178,0,1)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IF(AL1179=AG1179,0,1)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IF(AL1180=AG1180,0,1)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IF(AL1181=AG1181,0,1)</f>
      </nc>
      <ndxf>
        <fill>
          <patternFill patternType="none">
            <bgColor indexed="65"/>
          </patternFill>
        </fill>
      </ndxf>
    </rcc>
    <rcc rId="0" sId="1" dxf="1">
      <nc r="CN1182">
        <f>IF(AL1182=AG1182,0,1)</f>
      </nc>
      <ndxf>
        <fill>
          <patternFill patternType="none">
            <bgColor indexed="65"/>
          </patternFill>
        </fill>
      </ndxf>
    </rcc>
    <rcc rId="0" sId="1" dxf="1">
      <nc r="CN1183">
        <f>IF(AL1183=AG1183,0,1)</f>
      </nc>
      <ndxf>
        <fill>
          <patternFill patternType="none">
            <bgColor indexed="65"/>
          </patternFill>
        </fill>
      </ndxf>
    </rcc>
    <rcc rId="0" sId="1" dxf="1">
      <nc r="CN1184">
        <f>IF(AL1184=AG1184,0,1)</f>
      </nc>
      <ndxf>
        <fill>
          <patternFill patternType="none">
            <bgColor indexed="65"/>
          </patternFill>
        </fill>
      </ndxf>
    </rcc>
    <rcc rId="0" sId="1" dxf="1">
      <nc r="CN1185">
        <f>IF(AL1185=AG1185,0,1)</f>
      </nc>
      <ndxf>
        <fill>
          <patternFill patternType="none">
            <bgColor indexed="65"/>
          </patternFill>
        </fill>
      </ndxf>
    </rcc>
    <rcc rId="0" sId="1" dxf="1">
      <nc r="CN1186">
        <f>IF(AL1186=AG1186,0,1)</f>
      </nc>
      <ndxf>
        <fill>
          <patternFill patternType="none">
            <bgColor indexed="65"/>
          </patternFill>
        </fill>
      </ndxf>
    </rcc>
    <rcc rId="0" sId="1" dxf="1">
      <nc r="CN1187">
        <f>IF(AL1187=AG1187,0,1)</f>
      </nc>
      <ndxf>
        <fill>
          <patternFill patternType="none">
            <bgColor indexed="65"/>
          </patternFill>
        </fill>
      </ndxf>
    </rcc>
    <rcc rId="0" sId="1" dxf="1">
      <nc r="CN1188">
        <f>IF(AL1188=AG1188,0,1)</f>
      </nc>
      <ndxf>
        <fill>
          <patternFill patternType="none">
            <bgColor indexed="65"/>
          </patternFill>
        </fill>
      </ndxf>
    </rcc>
    <rcc rId="0" sId="1" dxf="1">
      <nc r="CN1189">
        <f>IF(AL1189=AG1189,0,1)</f>
      </nc>
      <ndxf>
        <fill>
          <patternFill patternType="none">
            <bgColor indexed="65"/>
          </patternFill>
        </fill>
      </ndxf>
    </rcc>
    <rcc rId="0" sId="1" dxf="1">
      <nc r="CN1190">
        <f>IF(AL1190=AG1190,0,1)</f>
      </nc>
      <ndxf>
        <fill>
          <patternFill patternType="none">
            <bgColor indexed="65"/>
          </patternFill>
        </fill>
      </ndxf>
    </rcc>
    <rcc rId="0" sId="1" dxf="1">
      <nc r="CN1191">
        <f>IF(AL1191=AG1191,0,1)</f>
      </nc>
      <ndxf>
        <fill>
          <patternFill patternType="none">
            <bgColor indexed="65"/>
          </patternFill>
        </fill>
      </ndxf>
    </rcc>
    <rcc rId="0" sId="1" dxf="1">
      <nc r="CN1192">
        <f>IF(AL1192=AG1192,0,1)</f>
      </nc>
      <ndxf>
        <fill>
          <patternFill patternType="none">
            <bgColor indexed="65"/>
          </patternFill>
        </fill>
      </ndxf>
    </rcc>
    <rcc rId="0" sId="1" dxf="1">
      <nc r="CN1193">
        <f>IF(AL1193=AG1193,0,1)</f>
      </nc>
      <ndxf>
        <fill>
          <patternFill patternType="none">
            <bgColor indexed="65"/>
          </patternFill>
        </fill>
      </ndxf>
    </rcc>
    <rcc rId="0" sId="1" dxf="1">
      <nc r="CN1194">
        <f>IF(AL1194=AG1194,0,1)</f>
      </nc>
      <ndxf>
        <fill>
          <patternFill patternType="none">
            <bgColor indexed="65"/>
          </patternFill>
        </fill>
      </ndxf>
    </rcc>
    <rcc rId="0" sId="1" dxf="1">
      <nc r="CN1195">
        <f>IF(AL1195=AG1195,0,1)</f>
      </nc>
      <ndxf>
        <fill>
          <patternFill patternType="none">
            <bgColor indexed="65"/>
          </patternFill>
        </fill>
      </ndxf>
    </rcc>
    <rcc rId="0" sId="1" dxf="1">
      <nc r="CN1196">
        <f>IF(AL1196=AG1196,0,1)</f>
      </nc>
      <ndxf>
        <fill>
          <patternFill patternType="none">
            <bgColor indexed="65"/>
          </patternFill>
        </fill>
      </ndxf>
    </rcc>
    <rcc rId="0" sId="1" dxf="1">
      <nc r="CN1197">
        <f>IF(AL1197=AG1197,0,1)</f>
      </nc>
      <ndxf>
        <fill>
          <patternFill patternType="none">
            <bgColor indexed="65"/>
          </patternFill>
        </fill>
      </ndxf>
    </rcc>
    <rcc rId="0" sId="1" dxf="1">
      <nc r="CN1198">
        <f>IF(AL1198=AG1198,0,1)</f>
      </nc>
      <ndxf>
        <fill>
          <patternFill patternType="none">
            <bgColor indexed="65"/>
          </patternFill>
        </fill>
      </ndxf>
    </rcc>
    <rcc rId="0" sId="1" dxf="1">
      <nc r="CN1199">
        <f>IF(AL1199=AG1199,0,1)</f>
      </nc>
      <ndxf>
        <fill>
          <patternFill patternType="none">
            <bgColor indexed="65"/>
          </patternFill>
        </fill>
      </ndxf>
    </rcc>
    <rcc rId="0" sId="1" dxf="1">
      <nc r="CN1200">
        <f>IF(AL1200=AG1200,0,1)</f>
      </nc>
      <ndxf>
        <fill>
          <patternFill patternType="none">
            <bgColor indexed="65"/>
          </patternFill>
        </fill>
      </ndxf>
    </rcc>
    <rcc rId="0" sId="1" dxf="1">
      <nc r="CN1201">
        <f>IF(AL1201=AG1201,0,1)</f>
      </nc>
      <ndxf>
        <fill>
          <patternFill patternType="none">
            <bgColor indexed="65"/>
          </patternFill>
        </fill>
      </ndxf>
    </rcc>
    <rcc rId="0" sId="1" dxf="1">
      <nc r="CN1202">
        <f>IF(AL1202=AG1202,0,1)</f>
      </nc>
      <ndxf>
        <fill>
          <patternFill patternType="none">
            <bgColor indexed="65"/>
          </patternFill>
        </fill>
      </ndxf>
    </rcc>
    <rcc rId="0" sId="1" dxf="1">
      <nc r="CN1203">
        <f>IF(AL1203=AG1203,0,1)</f>
      </nc>
      <ndxf>
        <fill>
          <patternFill patternType="none">
            <bgColor indexed="65"/>
          </patternFill>
        </fill>
      </ndxf>
    </rcc>
    <rcc rId="0" sId="1" dxf="1">
      <nc r="CN1204">
        <f>IF(AL1204=AG1204,0,1)</f>
      </nc>
      <ndxf>
        <fill>
          <patternFill patternType="none">
            <bgColor indexed="65"/>
          </patternFill>
        </fill>
      </ndxf>
    </rcc>
    <rcc rId="0" sId="1" dxf="1">
      <nc r="CN1205">
        <f>IF(AL1205=AG1205,0,1)</f>
      </nc>
      <ndxf>
        <fill>
          <patternFill patternType="none">
            <bgColor indexed="65"/>
          </patternFill>
        </fill>
      </ndxf>
    </rcc>
    <rcc rId="0" sId="1" dxf="1">
      <nc r="CN1206">
        <f>IF(AL1206=AG1206,0,1)</f>
      </nc>
      <ndxf>
        <fill>
          <patternFill patternType="none">
            <bgColor indexed="65"/>
          </patternFill>
        </fill>
      </ndxf>
    </rcc>
    <rcc rId="0" sId="1" dxf="1">
      <nc r="CN1207">
        <f>IF(AL1207=AG1207,0,1)</f>
      </nc>
      <ndxf>
        <fill>
          <patternFill patternType="none">
            <bgColor indexed="65"/>
          </patternFill>
        </fill>
      </ndxf>
    </rcc>
    <rcc rId="0" sId="1" dxf="1">
      <nc r="CN1208">
        <f>IF(AL1208=AG1208,0,1)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IF(AL1209=AG1209,0,1)</f>
      </nc>
      <ndxf>
        <fill>
          <patternFill patternType="none">
            <bgColor indexed="65"/>
          </patternFill>
        </fill>
      </ndxf>
    </rcc>
    <rcc rId="0" sId="1" dxf="1">
      <nc r="CN1210">
        <f>IF(AL1210=AG1210,0,1)</f>
      </nc>
      <ndxf>
        <fill>
          <patternFill patternType="none">
            <bgColor indexed="65"/>
          </patternFill>
        </fill>
      </ndxf>
    </rcc>
    <rcc rId="0" sId="1" dxf="1">
      <nc r="CN1211">
        <f>IF(AL1211=AG1211,0,1)</f>
      </nc>
      <ndxf>
        <fill>
          <patternFill patternType="none">
            <bgColor indexed="65"/>
          </patternFill>
        </fill>
      </ndxf>
    </rcc>
    <rcc rId="0" sId="1" dxf="1">
      <nc r="CN1212">
        <f>IF(AL1212=AG1212,0,1)</f>
      </nc>
      <ndxf>
        <fill>
          <patternFill patternType="none">
            <bgColor indexed="65"/>
          </patternFill>
        </fill>
      </ndxf>
    </rcc>
    <rcc rId="0" sId="1" dxf="1">
      <nc r="CN1213">
        <f>IF(AL1213=AG1213,0,1)</f>
      </nc>
      <ndxf>
        <fill>
          <patternFill patternType="none">
            <bgColor indexed="65"/>
          </patternFill>
        </fill>
      </ndxf>
    </rcc>
    <rcc rId="0" sId="1" dxf="1">
      <nc r="CN1214">
        <f>IF(AL1214=AG1214,0,1)</f>
      </nc>
      <ndxf>
        <fill>
          <patternFill patternType="none">
            <bgColor indexed="65"/>
          </patternFill>
        </fill>
      </ndxf>
    </rcc>
    <rcc rId="0" sId="1" dxf="1">
      <nc r="CN1215">
        <f>IF(AL1215=AG1215,0,1)</f>
      </nc>
      <ndxf>
        <fill>
          <patternFill patternType="none">
            <bgColor indexed="65"/>
          </patternFill>
        </fill>
      </ndxf>
    </rcc>
    <rcc rId="0" sId="1" dxf="1">
      <nc r="CN1216">
        <f>IF(AL1216=AG1216,0,1)</f>
      </nc>
      <ndxf>
        <fill>
          <patternFill patternType="none">
            <bgColor indexed="65"/>
          </patternFill>
        </fill>
      </ndxf>
    </rcc>
    <rcc rId="0" sId="1" dxf="1">
      <nc r="CN1217">
        <f>IF(AL1217=AG1217,0,1)</f>
      </nc>
      <ndxf>
        <fill>
          <patternFill patternType="none">
            <bgColor indexed="65"/>
          </patternFill>
        </fill>
      </ndxf>
    </rcc>
    <rcc rId="0" sId="1" dxf="1">
      <nc r="CN1218">
        <f>IF(AL1218=AG1218,0,1)</f>
      </nc>
      <ndxf>
        <fill>
          <patternFill patternType="none">
            <bgColor indexed="65"/>
          </patternFill>
        </fill>
      </ndxf>
    </rcc>
    <rcc rId="0" sId="1" dxf="1">
      <nc r="CN1219">
        <f>IF(AL1219=AG1219,0,1)</f>
      </nc>
      <ndxf>
        <fill>
          <patternFill patternType="none">
            <bgColor indexed="65"/>
          </patternFill>
        </fill>
      </ndxf>
    </rcc>
    <rcc rId="0" sId="1" dxf="1">
      <nc r="CN1220">
        <f>IF(AL1220=AG1220,0,1)</f>
      </nc>
      <ndxf>
        <fill>
          <patternFill patternType="none">
            <bgColor indexed="65"/>
          </patternFill>
        </fill>
      </ndxf>
    </rcc>
    <rcc rId="0" sId="1" dxf="1">
      <nc r="CN1221">
        <f>IF(AL1221=AG1221,0,1)</f>
      </nc>
      <ndxf>
        <fill>
          <patternFill patternType="none">
            <bgColor indexed="65"/>
          </patternFill>
        </fill>
      </ndxf>
    </rcc>
    <rcc rId="0" sId="1" dxf="1">
      <nc r="CN1222">
        <f>IF(AL1222=AG1222,0,1)</f>
      </nc>
      <ndxf>
        <fill>
          <patternFill patternType="none">
            <bgColor indexed="65"/>
          </patternFill>
        </fill>
      </ndxf>
    </rcc>
    <rcc rId="0" sId="1" dxf="1">
      <nc r="CN1223">
        <f>IF(AL1223=AG1223,0,1)</f>
      </nc>
      <ndxf>
        <fill>
          <patternFill patternType="none">
            <bgColor indexed="65"/>
          </patternFill>
        </fill>
      </ndxf>
    </rcc>
    <rcc rId="0" sId="1" dxf="1">
      <nc r="CN1224">
        <f>IF(AL1224=AG1224,0,1)</f>
      </nc>
      <ndxf>
        <fill>
          <patternFill patternType="none">
            <bgColor indexed="65"/>
          </patternFill>
        </fill>
      </ndxf>
    </rcc>
    <rcc rId="0" sId="1" dxf="1">
      <nc r="CN1225">
        <f>IF(AL1225=AG1225,0,1)</f>
      </nc>
      <ndxf>
        <fill>
          <patternFill patternType="none">
            <bgColor indexed="65"/>
          </patternFill>
        </fill>
      </ndxf>
    </rcc>
    <rcc rId="0" sId="1" dxf="1">
      <nc r="CN1226">
        <f>IF(AL1226=AG1226,0,1)</f>
      </nc>
      <ndxf>
        <fill>
          <patternFill patternType="none">
            <bgColor indexed="65"/>
          </patternFill>
        </fill>
      </ndxf>
    </rcc>
    <rcc rId="0" sId="1" dxf="1">
      <nc r="CN1227">
        <f>IF(AL1227=AG1227,0,1)</f>
      </nc>
      <ndxf>
        <fill>
          <patternFill patternType="none">
            <bgColor indexed="65"/>
          </patternFill>
        </fill>
      </ndxf>
    </rcc>
    <rcc rId="0" sId="1" dxf="1">
      <nc r="CN1228">
        <f>IF(AL1228=AG1228,0,1)</f>
      </nc>
      <ndxf>
        <fill>
          <patternFill patternType="none">
            <bgColor indexed="65"/>
          </patternFill>
        </fill>
      </ndxf>
    </rcc>
    <rcc rId="0" sId="1" dxf="1">
      <nc r="CN1229">
        <f>IF(AL1229=AG1229,0,1)</f>
      </nc>
      <ndxf>
        <fill>
          <patternFill patternType="none">
            <bgColor indexed="65"/>
          </patternFill>
        </fill>
      </ndxf>
    </rcc>
    <rcc rId="0" sId="1" dxf="1">
      <nc r="CN1230">
        <f>IF(AL1230=AG1230,0,1)</f>
      </nc>
      <ndxf>
        <fill>
          <patternFill patternType="none">
            <bgColor indexed="65"/>
          </patternFill>
        </fill>
      </ndxf>
    </rcc>
    <rcc rId="0" sId="1" dxf="1">
      <nc r="CN1231">
        <f>IF(AL1231=AG1231,0,1)</f>
      </nc>
      <ndxf>
        <fill>
          <patternFill patternType="none">
            <bgColor indexed="65"/>
          </patternFill>
        </fill>
      </ndxf>
    </rcc>
    <rcc rId="0" sId="1" dxf="1">
      <nc r="CN1232">
        <f>IF(AL1232=AG1232,0,1)</f>
      </nc>
      <ndxf>
        <fill>
          <patternFill patternType="none">
            <bgColor indexed="65"/>
          </patternFill>
        </fill>
      </ndxf>
    </rcc>
    <rcc rId="0" sId="1" dxf="1">
      <nc r="CN1233">
        <f>IF(AL1233=AG1233,0,1)</f>
      </nc>
      <ndxf>
        <fill>
          <patternFill patternType="none">
            <bgColor indexed="65"/>
          </patternFill>
        </fill>
      </ndxf>
    </rcc>
    <rcc rId="0" sId="1" dxf="1">
      <nc r="CN1234">
        <f>IF(AL1234=AG1234,0,1)</f>
      </nc>
      <ndxf>
        <fill>
          <patternFill patternType="none">
            <bgColor indexed="65"/>
          </patternFill>
        </fill>
      </ndxf>
    </rcc>
    <rcc rId="0" sId="1" dxf="1">
      <nc r="CN1235">
        <f>IF(AL1235=AG1235,0,1)</f>
      </nc>
      <ndxf>
        <fill>
          <patternFill patternType="none">
            <bgColor indexed="65"/>
          </patternFill>
        </fill>
      </ndxf>
    </rcc>
    <rcc rId="0" sId="1" dxf="1">
      <nc r="CN1236">
        <f>IF(AL1236=AG1236,0,1)</f>
      </nc>
      <ndxf>
        <fill>
          <patternFill patternType="none">
            <bgColor indexed="65"/>
          </patternFill>
        </fill>
      </ndxf>
    </rcc>
    <rcc rId="0" sId="1" dxf="1">
      <nc r="CN1237">
        <f>IF(AL1237=AG1237,0,1)</f>
      </nc>
      <ndxf>
        <fill>
          <patternFill patternType="none">
            <bgColor indexed="65"/>
          </patternFill>
        </fill>
      </ndxf>
    </rcc>
    <rcc rId="0" sId="1" dxf="1">
      <nc r="CN1238">
        <f>IF(AL1238=AG1238,0,1)</f>
      </nc>
      <ndxf>
        <fill>
          <patternFill patternType="none">
            <bgColor indexed="65"/>
          </patternFill>
        </fill>
      </ndxf>
    </rcc>
    <rcc rId="0" sId="1" dxf="1">
      <nc r="CN1239">
        <f>IF(AL1239=AG1239,0,1)</f>
      </nc>
      <ndxf>
        <fill>
          <patternFill patternType="none">
            <bgColor indexed="65"/>
          </patternFill>
        </fill>
      </ndxf>
    </rcc>
    <rcc rId="0" sId="1" dxf="1">
      <nc r="CN1240">
        <f>IF(AL1240=AG1240,0,1)</f>
      </nc>
      <ndxf>
        <fill>
          <patternFill patternType="none">
            <bgColor indexed="65"/>
          </patternFill>
        </fill>
      </ndxf>
    </rcc>
    <rcc rId="0" sId="1" dxf="1">
      <nc r="CN1241">
        <f>IF(AL1241=AG1241,0,1)</f>
      </nc>
      <ndxf>
        <fill>
          <patternFill patternType="none">
            <bgColor indexed="65"/>
          </patternFill>
        </fill>
      </ndxf>
    </rcc>
    <rcc rId="0" sId="1" dxf="1">
      <nc r="CN1242">
        <f>IF(AL1242=AG1242,0,1)</f>
      </nc>
      <ndxf>
        <fill>
          <patternFill patternType="none">
            <bgColor indexed="65"/>
          </patternFill>
        </fill>
      </ndxf>
    </rcc>
    <rcc rId="0" sId="1" dxf="1">
      <nc r="CN1243">
        <f>IF(AL1243=AG1243,0,1)</f>
      </nc>
      <ndxf>
        <fill>
          <patternFill patternType="none">
            <bgColor indexed="65"/>
          </patternFill>
        </fill>
      </ndxf>
    </rcc>
    <rcc rId="0" sId="1" dxf="1">
      <nc r="CN1244">
        <f>IF(AL1244=AG1244,0,1)</f>
      </nc>
      <ndxf>
        <fill>
          <patternFill patternType="none">
            <bgColor indexed="65"/>
          </patternFill>
        </fill>
      </ndxf>
    </rcc>
    <rcc rId="0" sId="1" dxf="1">
      <nc r="CN1245">
        <f>IF(AL1245=AG1245,0,1)</f>
      </nc>
      <ndxf>
        <fill>
          <patternFill patternType="none">
            <bgColor indexed="65"/>
          </patternFill>
        </fill>
      </ndxf>
    </rcc>
    <rcc rId="0" sId="1" dxf="1">
      <nc r="CN1246">
        <f>IF(AL1246=AG1246,0,1)</f>
      </nc>
      <ndxf>
        <fill>
          <patternFill patternType="none">
            <bgColor indexed="65"/>
          </patternFill>
        </fill>
      </ndxf>
    </rcc>
    <rcc rId="0" sId="1" dxf="1">
      <nc r="CN1247">
        <f>IF(AL1247=AG1247,0,1)</f>
      </nc>
      <ndxf>
        <fill>
          <patternFill patternType="none">
            <bgColor indexed="65"/>
          </patternFill>
        </fill>
      </ndxf>
    </rcc>
    <rcc rId="0" sId="1" dxf="1">
      <nc r="CN1248">
        <f>IF(AL1248=AG1248,0,1)</f>
      </nc>
      <ndxf>
        <fill>
          <patternFill patternType="none">
            <bgColor indexed="65"/>
          </patternFill>
        </fill>
      </ndxf>
    </rcc>
    <rcc rId="0" sId="1" dxf="1">
      <nc r="CN1249">
        <f>IF(AL1249=AG1249,0,1)</f>
      </nc>
      <ndxf>
        <fill>
          <patternFill patternType="none">
            <bgColor indexed="65"/>
          </patternFill>
        </fill>
      </ndxf>
    </rcc>
    <rcc rId="0" sId="1" dxf="1">
      <nc r="CN1250">
        <f>IF(AL1250=AG1250,0,1)</f>
      </nc>
      <ndxf>
        <fill>
          <patternFill patternType="none">
            <bgColor indexed="65"/>
          </patternFill>
        </fill>
      </ndxf>
    </rcc>
    <rcc rId="0" sId="1" dxf="1">
      <nc r="CN1251">
        <f>IF(AL1251=AG1251,0,1)</f>
      </nc>
      <ndxf>
        <fill>
          <patternFill patternType="none">
            <bgColor indexed="65"/>
          </patternFill>
        </fill>
      </ndxf>
    </rcc>
    <rcc rId="0" sId="1" dxf="1">
      <nc r="CN1252">
        <f>IF(AL1252=AG1252,0,1)</f>
      </nc>
      <ndxf>
        <fill>
          <patternFill patternType="none">
            <bgColor indexed="65"/>
          </patternFill>
        </fill>
      </ndxf>
    </rcc>
    <rcc rId="0" sId="1" dxf="1">
      <nc r="CN1253">
        <f>IF(AL1253=AG1253,0,1)</f>
      </nc>
      <ndxf>
        <fill>
          <patternFill patternType="none">
            <bgColor indexed="65"/>
          </patternFill>
        </fill>
      </ndxf>
    </rcc>
    <rcc rId="0" sId="1" dxf="1">
      <nc r="CN1254">
        <f>IF(AL1254=AG1254,0,1)</f>
      </nc>
      <ndxf>
        <fill>
          <patternFill patternType="none">
            <bgColor indexed="65"/>
          </patternFill>
        </fill>
      </ndxf>
    </rcc>
    <rcc rId="0" sId="1" dxf="1">
      <nc r="CN1255">
        <f>IF(AL1255=AG1255,0,1)</f>
      </nc>
      <ndxf>
        <fill>
          <patternFill patternType="none">
            <bgColor indexed="65"/>
          </patternFill>
        </fill>
      </ndxf>
    </rcc>
    <rcc rId="0" sId="1" dxf="1">
      <nc r="CN1256">
        <f>IF(AL1256=AG1256,0,1)</f>
      </nc>
      <ndxf>
        <fill>
          <patternFill patternType="none">
            <bgColor indexed="65"/>
          </patternFill>
        </fill>
      </ndxf>
    </rcc>
    <rcc rId="0" sId="1" dxf="1">
      <nc r="CN1257">
        <f>IF(AL1257=AG1257,0,1)</f>
      </nc>
      <ndxf>
        <fill>
          <patternFill patternType="none">
            <bgColor indexed="65"/>
          </patternFill>
        </fill>
      </ndxf>
    </rcc>
    <rcc rId="0" sId="1" dxf="1">
      <nc r="CN1258">
        <f>IF(AL1258=AG1258,0,1)</f>
      </nc>
      <ndxf>
        <fill>
          <patternFill patternType="none">
            <bgColor indexed="65"/>
          </patternFill>
        </fill>
      </ndxf>
    </rcc>
    <rcc rId="0" sId="1" dxf="1">
      <nc r="CN1259">
        <f>IF(AL1259=AG1259,0,1)</f>
      </nc>
      <ndxf>
        <fill>
          <patternFill patternType="none">
            <bgColor indexed="65"/>
          </patternFill>
        </fill>
      </ndxf>
    </rcc>
    <rcc rId="0" sId="1" dxf="1">
      <nc r="CN1260">
        <f>IF(AL1260=AG1260,0,1)</f>
      </nc>
      <ndxf>
        <fill>
          <patternFill patternType="none">
            <bgColor indexed="65"/>
          </patternFill>
        </fill>
      </ndxf>
    </rcc>
    <rcc rId="0" sId="1" dxf="1">
      <nc r="CN1261">
        <f>IF(AL1261=AG1261,0,1)</f>
      </nc>
      <ndxf>
        <fill>
          <patternFill patternType="none">
            <bgColor indexed="65"/>
          </patternFill>
        </fill>
      </ndxf>
    </rcc>
    <rcc rId="0" sId="1" dxf="1">
      <nc r="CN1262">
        <f>IF(AL1262=AG1262,0,1)</f>
      </nc>
      <ndxf>
        <fill>
          <patternFill patternType="none">
            <bgColor indexed="65"/>
          </patternFill>
        </fill>
      </ndxf>
    </rcc>
    <rcc rId="0" sId="1" dxf="1">
      <nc r="CN1263">
        <f>IF(AL1263=AG1263,0,1)</f>
      </nc>
      <ndxf>
        <fill>
          <patternFill patternType="none">
            <bgColor indexed="65"/>
          </patternFill>
        </fill>
      </ndxf>
    </rcc>
    <rcc rId="0" sId="1" dxf="1">
      <nc r="CN1264">
        <f>IF(AL1264=AG1264,0,1)</f>
      </nc>
      <ndxf>
        <fill>
          <patternFill patternType="none">
            <bgColor indexed="65"/>
          </patternFill>
        </fill>
      </ndxf>
    </rcc>
    <rcc rId="0" sId="1" dxf="1">
      <nc r="CN1265">
        <f>IF(AL1265=AG1265,0,1)</f>
      </nc>
      <ndxf>
        <fill>
          <patternFill patternType="none">
            <bgColor indexed="65"/>
          </patternFill>
        </fill>
      </ndxf>
    </rcc>
    <rcc rId="0" sId="1" dxf="1">
      <nc r="CN1266">
        <f>IF(AL1266=AG1266,0,1)</f>
      </nc>
      <ndxf>
        <fill>
          <patternFill patternType="none">
            <bgColor indexed="65"/>
          </patternFill>
        </fill>
      </ndxf>
    </rcc>
    <rcc rId="0" sId="1" dxf="1">
      <nc r="CN1267">
        <f>IF(AL1267=AG1267,0,1)</f>
      </nc>
      <ndxf>
        <fill>
          <patternFill patternType="none">
            <bgColor indexed="65"/>
          </patternFill>
        </fill>
      </ndxf>
    </rcc>
    <rcc rId="0" sId="1" dxf="1">
      <nc r="CN1268">
        <f>IF(AL1268=AG1268,0,1)</f>
      </nc>
      <ndxf>
        <fill>
          <patternFill patternType="none">
            <bgColor indexed="65"/>
          </patternFill>
        </fill>
      </ndxf>
    </rcc>
    <rcc rId="0" sId="1" dxf="1">
      <nc r="CN1269">
        <f>IF(AL1269=AG1269,0,1)</f>
      </nc>
      <ndxf>
        <fill>
          <patternFill patternType="none">
            <bgColor indexed="65"/>
          </patternFill>
        </fill>
      </ndxf>
    </rcc>
    <rcc rId="0" sId="1" dxf="1">
      <nc r="CN1270">
        <f>IF(AL1270=AG1270,0,1)</f>
      </nc>
      <ndxf>
        <fill>
          <patternFill patternType="none">
            <bgColor indexed="65"/>
          </patternFill>
        </fill>
      </ndxf>
    </rcc>
    <rcc rId="0" sId="1" dxf="1">
      <nc r="CN1271">
        <f>IF(AL1271=AG1271,0,1)</f>
      </nc>
      <ndxf>
        <fill>
          <patternFill patternType="none">
            <bgColor indexed="65"/>
          </patternFill>
        </fill>
      </ndxf>
    </rcc>
    <rcc rId="0" sId="1" dxf="1">
      <nc r="CN1272">
        <f>IF(AL1272=AG1272,0,1)</f>
      </nc>
      <ndxf>
        <fill>
          <patternFill patternType="none">
            <bgColor indexed="65"/>
          </patternFill>
        </fill>
      </ndxf>
    </rcc>
    <rcc rId="0" sId="1" dxf="1">
      <nc r="CN1273">
        <f>IF(AL1273=AG1273,0,1)</f>
      </nc>
      <ndxf>
        <fill>
          <patternFill patternType="none">
            <bgColor indexed="65"/>
          </patternFill>
        </fill>
      </ndxf>
    </rcc>
    <rcc rId="0" sId="1" dxf="1">
      <nc r="CN1274">
        <f>IF(AL1274=AG1274,0,1)</f>
      </nc>
      <ndxf>
        <fill>
          <patternFill patternType="none">
            <bgColor indexed="65"/>
          </patternFill>
        </fill>
      </ndxf>
    </rcc>
    <rcc rId="0" sId="1" dxf="1">
      <nc r="CN1275">
        <f>IF(AL1275=AG1275,0,1)</f>
      </nc>
      <ndxf>
        <fill>
          <patternFill patternType="none">
            <bgColor indexed="65"/>
          </patternFill>
        </fill>
      </ndxf>
    </rcc>
    <rcc rId="0" sId="1" dxf="1">
      <nc r="CN1276">
        <f>IF(AL1276=AG1276,0,1)</f>
      </nc>
      <ndxf>
        <fill>
          <patternFill patternType="none">
            <bgColor indexed="65"/>
          </patternFill>
        </fill>
      </ndxf>
    </rcc>
    <rcc rId="0" sId="1" dxf="1">
      <nc r="CN1277">
        <f>IF(AL1277=AG1277,0,1)</f>
      </nc>
      <ndxf>
        <fill>
          <patternFill patternType="none">
            <bgColor indexed="65"/>
          </patternFill>
        </fill>
      </ndxf>
    </rcc>
    <rcc rId="0" sId="1" dxf="1">
      <nc r="CN1278">
        <f>IF(AL1278=AG1278,0,1)</f>
      </nc>
      <ndxf>
        <fill>
          <patternFill patternType="none">
            <bgColor indexed="65"/>
          </patternFill>
        </fill>
      </ndxf>
    </rcc>
    <rcc rId="0" sId="1" dxf="1">
      <nc r="CN1279">
        <f>IF(AL1279=AG1279,0,1)</f>
      </nc>
      <ndxf>
        <fill>
          <patternFill patternType="none">
            <bgColor indexed="65"/>
          </patternFill>
        </fill>
      </ndxf>
    </rcc>
    <rcc rId="0" sId="1" dxf="1">
      <nc r="CN1280">
        <f>IF(AL1280=AG1280,0,1)</f>
      </nc>
      <ndxf>
        <fill>
          <patternFill patternType="none">
            <bgColor indexed="65"/>
          </patternFill>
        </fill>
      </ndxf>
    </rcc>
    <rcc rId="0" sId="1" dxf="1">
      <nc r="CN1281">
        <f>IF(AL1281=AG1281,0,1)</f>
      </nc>
      <ndxf>
        <fill>
          <patternFill patternType="none">
            <bgColor indexed="65"/>
          </patternFill>
        </fill>
      </ndxf>
    </rcc>
    <rcc rId="0" sId="1" dxf="1">
      <nc r="CN1282">
        <f>IF(AL1282=AG1282,0,1)</f>
      </nc>
      <ndxf>
        <fill>
          <patternFill patternType="none">
            <bgColor indexed="65"/>
          </patternFill>
        </fill>
      </ndxf>
    </rcc>
    <rcc rId="0" sId="1" dxf="1">
      <nc r="CN1283">
        <f>IF(AL1283=AG1283,0,1)</f>
      </nc>
      <ndxf>
        <fill>
          <patternFill patternType="none">
            <bgColor indexed="65"/>
          </patternFill>
        </fill>
      </ndxf>
    </rcc>
    <rcc rId="0" sId="1" dxf="1">
      <nc r="CN1284">
        <f>IF(AL1284=AG1284,0,1)</f>
      </nc>
      <ndxf>
        <fill>
          <patternFill patternType="none">
            <bgColor indexed="65"/>
          </patternFill>
        </fill>
      </ndxf>
    </rcc>
    <rcc rId="0" sId="1" dxf="1">
      <nc r="CN1285">
        <f>IF(AL1285=AG1285,0,1)</f>
      </nc>
      <ndxf>
        <fill>
          <patternFill patternType="none">
            <bgColor indexed="65"/>
          </patternFill>
        </fill>
      </ndxf>
    </rcc>
    <rcc rId="0" sId="1" dxf="1">
      <nc r="CN1286">
        <f>IF(AL1286=AG1286,0,1)</f>
      </nc>
      <ndxf>
        <fill>
          <patternFill patternType="none">
            <bgColor indexed="65"/>
          </patternFill>
        </fill>
      </ndxf>
    </rcc>
    <rcc rId="0" sId="1" dxf="1">
      <nc r="CN1287">
        <f>IF(AL1287=AG1287,0,1)</f>
      </nc>
      <ndxf>
        <fill>
          <patternFill patternType="none">
            <bgColor indexed="65"/>
          </patternFill>
        </fill>
      </ndxf>
    </rcc>
    <rcc rId="0" sId="1" dxf="1">
      <nc r="CN1288">
        <f>IF(AL1288=AG1288,0,1)</f>
      </nc>
      <ndxf>
        <fill>
          <patternFill patternType="none">
            <bgColor indexed="65"/>
          </patternFill>
        </fill>
      </ndxf>
    </rcc>
    <rcc rId="0" sId="1" dxf="1">
      <nc r="CN1289">
        <f>IF(AL1289=AG1289,0,1)</f>
      </nc>
      <ndxf>
        <fill>
          <patternFill patternType="none">
            <bgColor indexed="65"/>
          </patternFill>
        </fill>
      </ndxf>
    </rcc>
    <rcc rId="0" sId="1" dxf="1">
      <nc r="CN1290">
        <f>IF(AL1290=AG1290,0,1)</f>
      </nc>
      <ndxf>
        <fill>
          <patternFill patternType="none">
            <bgColor indexed="65"/>
          </patternFill>
        </fill>
      </ndxf>
    </rcc>
    <rcc rId="0" sId="1" dxf="1">
      <nc r="CN1291">
        <f>IF(AL1291=AG1291,0,1)</f>
      </nc>
      <ndxf>
        <fill>
          <patternFill patternType="none">
            <bgColor indexed="65"/>
          </patternFill>
        </fill>
      </ndxf>
    </rcc>
    <rcc rId="0" sId="1" dxf="1">
      <nc r="CN1292">
        <f>IF(AL1292=AG1292,0,1)</f>
      </nc>
      <ndxf>
        <fill>
          <patternFill patternType="none">
            <bgColor indexed="65"/>
          </patternFill>
        </fill>
      </ndxf>
    </rcc>
    <rcc rId="0" sId="1" dxf="1">
      <nc r="CN1293">
        <f>IF(AL1293=AG1293,0,1)</f>
      </nc>
      <ndxf>
        <fill>
          <patternFill patternType="none">
            <bgColor indexed="65"/>
          </patternFill>
        </fill>
      </ndxf>
    </rcc>
    <rcc rId="0" sId="1" dxf="1">
      <nc r="CN1294">
        <f>IF(AL1294=AG1294,0,1)</f>
      </nc>
      <ndxf>
        <fill>
          <patternFill patternType="none">
            <bgColor indexed="65"/>
          </patternFill>
        </fill>
      </ndxf>
    </rcc>
    <rcc rId="0" sId="1" dxf="1">
      <nc r="CN1295">
        <f>IF(AL1295=AG1295,0,1)</f>
      </nc>
      <ndxf>
        <fill>
          <patternFill patternType="none">
            <bgColor indexed="65"/>
          </patternFill>
        </fill>
      </ndxf>
    </rcc>
    <rcc rId="0" sId="1" dxf="1">
      <nc r="CN1296">
        <f>IF(AL1296=AG1296,0,1)</f>
      </nc>
      <ndxf>
        <fill>
          <patternFill patternType="none">
            <bgColor indexed="65"/>
          </patternFill>
        </fill>
      </ndxf>
    </rcc>
    <rcc rId="0" sId="1" dxf="1">
      <nc r="CN1297">
        <f>IF(AL1297=AG1297,0,1)</f>
      </nc>
      <ndxf>
        <fill>
          <patternFill patternType="none">
            <bgColor indexed="65"/>
          </patternFill>
        </fill>
      </ndxf>
    </rcc>
    <rcc rId="0" sId="1" dxf="1">
      <nc r="CN1298">
        <f>IF(AL1298=AG1298,0,1)</f>
      </nc>
      <ndxf>
        <fill>
          <patternFill patternType="none">
            <bgColor indexed="65"/>
          </patternFill>
        </fill>
      </ndxf>
    </rcc>
    <rcc rId="0" sId="1" dxf="1">
      <nc r="CN1299">
        <f>IF(AL1299=AG1299,0,1)</f>
      </nc>
      <ndxf>
        <fill>
          <patternFill patternType="none">
            <bgColor indexed="65"/>
          </patternFill>
        </fill>
      </ndxf>
    </rcc>
    <rcc rId="0" sId="1" dxf="1">
      <nc r="CN1300">
        <f>IF(AL1300=AG1300,0,1)</f>
      </nc>
      <ndxf>
        <fill>
          <patternFill patternType="none">
            <bgColor indexed="65"/>
          </patternFill>
        </fill>
      </ndxf>
    </rcc>
    <rcc rId="0" sId="1" dxf="1">
      <nc r="CN1301">
        <f>IF(AL1301=AG1301,0,1)</f>
      </nc>
      <ndxf>
        <fill>
          <patternFill patternType="none">
            <bgColor indexed="65"/>
          </patternFill>
        </fill>
      </ndxf>
    </rcc>
    <rcc rId="0" sId="1" dxf="1">
      <nc r="CN1302">
        <f>IF(AL1302=AG1302,0,1)</f>
      </nc>
      <ndxf>
        <fill>
          <patternFill patternType="none">
            <bgColor indexed="65"/>
          </patternFill>
        </fill>
      </ndxf>
    </rcc>
    <rcc rId="0" sId="1" dxf="1">
      <nc r="CN1303">
        <f>IF(AL1303=AG1303,0,1)</f>
      </nc>
      <ndxf>
        <fill>
          <patternFill patternType="none">
            <bgColor indexed="65"/>
          </patternFill>
        </fill>
      </ndxf>
    </rcc>
    <rcc rId="0" sId="1" dxf="1">
      <nc r="CN1304">
        <f>IF(AL1304=AG1304,0,1)</f>
      </nc>
      <ndxf>
        <fill>
          <patternFill patternType="none">
            <bgColor indexed="65"/>
          </patternFill>
        </fill>
      </ndxf>
    </rcc>
    <rcc rId="0" sId="1" dxf="1">
      <nc r="CN1305">
        <f>IF(AL1305=AG1305,0,1)</f>
      </nc>
      <ndxf>
        <fill>
          <patternFill patternType="none">
            <bgColor indexed="65"/>
          </patternFill>
        </fill>
      </ndxf>
    </rcc>
    <rcc rId="0" sId="1" dxf="1">
      <nc r="CN1306">
        <f>IF(AL1306=AG1306,0,1)</f>
      </nc>
      <ndxf>
        <fill>
          <patternFill patternType="none">
            <bgColor indexed="65"/>
          </patternFill>
        </fill>
      </ndxf>
    </rcc>
    <rcc rId="0" sId="1" dxf="1">
      <nc r="CN1307">
        <f>IF(AL1307=AG1307,0,1)</f>
      </nc>
      <ndxf>
        <fill>
          <patternFill patternType="none">
            <bgColor indexed="65"/>
          </patternFill>
        </fill>
      </ndxf>
    </rcc>
    <rcc rId="0" sId="1" dxf="1">
      <nc r="CN1308">
        <f>IF(AL1308=AG1308,0,1)</f>
      </nc>
      <ndxf>
        <fill>
          <patternFill patternType="none">
            <bgColor indexed="65"/>
          </patternFill>
        </fill>
      </ndxf>
    </rcc>
    <rcc rId="0" sId="1" dxf="1">
      <nc r="CN1309">
        <f>IF(AL1309=AG1309,0,1)</f>
      </nc>
      <ndxf>
        <fill>
          <patternFill patternType="none">
            <bgColor indexed="65"/>
          </patternFill>
        </fill>
      </ndxf>
    </rcc>
    <rcc rId="0" sId="1" dxf="1">
      <nc r="CN1310">
        <f>IF(AL1310=AG1310,0,1)</f>
      </nc>
      <ndxf>
        <fill>
          <patternFill patternType="none">
            <bgColor indexed="65"/>
          </patternFill>
        </fill>
      </ndxf>
    </rcc>
    <rcc rId="0" sId="1" dxf="1">
      <nc r="CN1311">
        <f>IF(AL1311=AG1311,0,1)</f>
      </nc>
      <ndxf>
        <fill>
          <patternFill patternType="none">
            <bgColor indexed="65"/>
          </patternFill>
        </fill>
      </ndxf>
    </rcc>
    <rcc rId="0" sId="1" dxf="1">
      <nc r="CN1312">
        <f>IF(AL1312=AG1312,0,1)</f>
      </nc>
      <ndxf>
        <fill>
          <patternFill patternType="none">
            <bgColor indexed="65"/>
          </patternFill>
        </fill>
      </ndxf>
    </rcc>
    <rcc rId="0" sId="1" dxf="1">
      <nc r="CN1313">
        <f>IF(AL1313=AG1313,0,1)</f>
      </nc>
      <ndxf>
        <fill>
          <patternFill patternType="none">
            <bgColor indexed="65"/>
          </patternFill>
        </fill>
      </ndxf>
    </rcc>
    <rcc rId="0" sId="1" dxf="1">
      <nc r="CN1314">
        <f>IF(AL1314=AG1314,0,1)</f>
      </nc>
      <ndxf>
        <fill>
          <patternFill patternType="none">
            <bgColor indexed="65"/>
          </patternFill>
        </fill>
      </ndxf>
    </rcc>
    <rcc rId="0" sId="1" dxf="1">
      <nc r="CN1315">
        <f>IF(AL1315=AG1315,0,1)</f>
      </nc>
      <ndxf>
        <fill>
          <patternFill patternType="none">
            <bgColor indexed="65"/>
          </patternFill>
        </fill>
      </ndxf>
    </rcc>
    <rcc rId="0" sId="1" dxf="1">
      <nc r="CN1316">
        <f>IF(AL1316=AG1316,0,1)</f>
      </nc>
      <ndxf>
        <fill>
          <patternFill patternType="none">
            <bgColor indexed="65"/>
          </patternFill>
        </fill>
      </ndxf>
    </rcc>
    <rcc rId="0" sId="1" dxf="1">
      <nc r="CN1317">
        <f>IF(AL1317=AG1317,0,1)</f>
      </nc>
      <ndxf>
        <fill>
          <patternFill patternType="none">
            <bgColor indexed="65"/>
          </patternFill>
        </fill>
      </ndxf>
    </rcc>
    <rcc rId="0" sId="1" dxf="1">
      <nc r="CN1318">
        <f>IF(AL1318=AG1318,0,1)</f>
      </nc>
      <ndxf>
        <fill>
          <patternFill patternType="none">
            <bgColor indexed="65"/>
          </patternFill>
        </fill>
      </ndxf>
    </rcc>
    <rcc rId="0" sId="1" dxf="1">
      <nc r="CN1319">
        <f>IF(AL1319=AG1319,0,1)</f>
      </nc>
      <ndxf>
        <fill>
          <patternFill patternType="none">
            <bgColor indexed="65"/>
          </patternFill>
        </fill>
      </ndxf>
    </rcc>
    <rcc rId="0" sId="1" dxf="1">
      <nc r="CN1320">
        <f>IF(AL1320=AG1320,0,1)</f>
      </nc>
      <ndxf>
        <fill>
          <patternFill patternType="none">
            <bgColor indexed="65"/>
          </patternFill>
        </fill>
      </ndxf>
    </rcc>
    <rcc rId="0" sId="1" dxf="1">
      <nc r="CN1321">
        <f>IF(AL1321=AG1321,0,1)</f>
      </nc>
      <ndxf>
        <fill>
          <patternFill patternType="none">
            <bgColor indexed="65"/>
          </patternFill>
        </fill>
      </ndxf>
    </rcc>
    <rcc rId="0" sId="1" dxf="1">
      <nc r="CN1322">
        <f>IF(AL1322=AG1322,0,1)</f>
      </nc>
      <ndxf>
        <fill>
          <patternFill patternType="none">
            <bgColor indexed="65"/>
          </patternFill>
        </fill>
      </ndxf>
    </rcc>
    <rcc rId="0" sId="1" dxf="1">
      <nc r="CN1323">
        <f>IF(AL1323=AG1323,0,1)</f>
      </nc>
      <ndxf>
        <fill>
          <patternFill patternType="none">
            <bgColor indexed="65"/>
          </patternFill>
        </fill>
      </ndxf>
    </rcc>
    <rcc rId="0" sId="1" dxf="1">
      <nc r="CN1324">
        <f>IF(AL1324=AG1324,0,1)</f>
      </nc>
      <ndxf>
        <fill>
          <patternFill patternType="none">
            <bgColor indexed="65"/>
          </patternFill>
        </fill>
      </ndxf>
    </rcc>
    <rcc rId="0" sId="1" dxf="1">
      <nc r="CN1325">
        <f>IF(AL1325=AG1325,0,1)</f>
      </nc>
      <ndxf>
        <fill>
          <patternFill patternType="none">
            <bgColor indexed="65"/>
          </patternFill>
        </fill>
      </ndxf>
    </rcc>
    <rcc rId="0" sId="1" dxf="1">
      <nc r="CN1326">
        <f>IF(AL1326=AG1326,0,1)</f>
      </nc>
      <ndxf>
        <fill>
          <patternFill patternType="none">
            <bgColor indexed="65"/>
          </patternFill>
        </fill>
      </ndxf>
    </rcc>
    <rcc rId="0" sId="1" dxf="1">
      <nc r="CN1327">
        <f>IF(AL1327=AG1327,0,1)</f>
      </nc>
      <ndxf>
        <fill>
          <patternFill patternType="none">
            <bgColor indexed="65"/>
          </patternFill>
        </fill>
      </ndxf>
    </rcc>
    <rcc rId="0" sId="1" dxf="1">
      <nc r="CN1328">
        <f>IF(AL1328=AG1328,0,1)</f>
      </nc>
      <ndxf>
        <fill>
          <patternFill patternType="none">
            <bgColor indexed="65"/>
          </patternFill>
        </fill>
      </ndxf>
    </rcc>
    <rcc rId="0" sId="1" dxf="1">
      <nc r="CN1329">
        <f>IF(AL1329=AG1329,0,1)</f>
      </nc>
      <ndxf>
        <fill>
          <patternFill patternType="none">
            <bgColor indexed="65"/>
          </patternFill>
        </fill>
      </ndxf>
    </rcc>
    <rcc rId="0" sId="1" dxf="1">
      <nc r="CN1330">
        <f>IF(AL1330=AG1330,0,1)</f>
      </nc>
      <ndxf>
        <fill>
          <patternFill patternType="none">
            <bgColor indexed="65"/>
          </patternFill>
        </fill>
      </ndxf>
    </rcc>
    <rcc rId="0" sId="1" dxf="1">
      <nc r="CN1331">
        <f>IF(AL1331=AG1331,0,1)</f>
      </nc>
      <ndxf>
        <fill>
          <patternFill patternType="none">
            <bgColor indexed="65"/>
          </patternFill>
        </fill>
      </ndxf>
    </rcc>
    <rcc rId="0" sId="1" dxf="1">
      <nc r="CN1332">
        <f>IF(AL1332=AG1332,0,1)</f>
      </nc>
      <ndxf>
        <fill>
          <patternFill patternType="none">
            <bgColor indexed="65"/>
          </patternFill>
        </fill>
      </ndxf>
    </rcc>
    <rcc rId="0" sId="1" dxf="1">
      <nc r="CN1333">
        <f>IF(AL1333=AG1333,0,1)</f>
      </nc>
      <ndxf>
        <fill>
          <patternFill patternType="none">
            <bgColor indexed="65"/>
          </patternFill>
        </fill>
      </ndxf>
    </rcc>
    <rcc rId="0" sId="1" dxf="1">
      <nc r="CN1334">
        <f>IF(AL1334=AG1334,0,1)</f>
      </nc>
      <ndxf>
        <fill>
          <patternFill patternType="none">
            <bgColor indexed="65"/>
          </patternFill>
        </fill>
      </ndxf>
    </rcc>
    <rcc rId="0" sId="1" dxf="1">
      <nc r="CN1335">
        <f>IF(AL1335=AG1335,0,1)</f>
      </nc>
      <ndxf>
        <fill>
          <patternFill patternType="none">
            <bgColor indexed="65"/>
          </patternFill>
        </fill>
      </ndxf>
    </rcc>
    <rcc rId="0" sId="1" dxf="1">
      <nc r="CN1336">
        <f>IF(AL1336=AG1336,0,1)</f>
      </nc>
      <ndxf>
        <fill>
          <patternFill patternType="none">
            <bgColor indexed="65"/>
          </patternFill>
        </fill>
      </ndxf>
    </rcc>
    <rcc rId="0" sId="1" dxf="1">
      <nc r="CN1337">
        <f>IF(AL1337=AG1337,0,1)</f>
      </nc>
      <ndxf>
        <fill>
          <patternFill patternType="none">
            <bgColor indexed="65"/>
          </patternFill>
        </fill>
      </ndxf>
    </rcc>
    <rcc rId="0" sId="1" dxf="1">
      <nc r="CN1338">
        <f>IF(AL1338=AG1338,0,1)</f>
      </nc>
      <ndxf>
        <fill>
          <patternFill patternType="none">
            <bgColor indexed="65"/>
          </patternFill>
        </fill>
      </ndxf>
    </rcc>
    <rcc rId="0" sId="1" dxf="1">
      <nc r="CN1339">
        <f>IF(AL1339=AG1339,0,1)</f>
      </nc>
      <ndxf>
        <fill>
          <patternFill patternType="none">
            <bgColor indexed="65"/>
          </patternFill>
        </fill>
      </ndxf>
    </rcc>
    <rcc rId="0" sId="1" dxf="1">
      <nc r="CN1340">
        <f>IF(AL1340=AG1340,0,1)</f>
      </nc>
      <ndxf>
        <fill>
          <patternFill patternType="none">
            <bgColor indexed="65"/>
          </patternFill>
        </fill>
      </ndxf>
    </rcc>
    <rcc rId="0" sId="1" dxf="1">
      <nc r="CN1341">
        <f>IF(AL1341=AG1341,0,1)</f>
      </nc>
      <ndxf>
        <fill>
          <patternFill patternType="none">
            <bgColor indexed="65"/>
          </patternFill>
        </fill>
      </ndxf>
    </rcc>
    <rcc rId="0" sId="1" dxf="1">
      <nc r="CN1342">
        <f>IF(AL1342=AG1342,0,1)</f>
      </nc>
      <ndxf>
        <fill>
          <patternFill patternType="none">
            <bgColor indexed="65"/>
          </patternFill>
        </fill>
      </ndxf>
    </rcc>
    <rcc rId="0" sId="1" dxf="1">
      <nc r="CN1343">
        <f>IF(AL1343=AG1343,0,1)</f>
      </nc>
      <ndxf>
        <fill>
          <patternFill patternType="none">
            <bgColor indexed="65"/>
          </patternFill>
        </fill>
      </ndxf>
    </rcc>
    <rcc rId="0" sId="1" dxf="1">
      <nc r="CN1344">
        <f>IF(AL1344=AG1344,0,1)</f>
      </nc>
      <ndxf>
        <fill>
          <patternFill patternType="none">
            <bgColor indexed="65"/>
          </patternFill>
        </fill>
      </ndxf>
    </rcc>
    <rcc rId="0" sId="1" dxf="1">
      <nc r="CN1345">
        <f>IF(AL1345=AG1345,0,1)</f>
      </nc>
      <ndxf>
        <fill>
          <patternFill patternType="none">
            <bgColor indexed="65"/>
          </patternFill>
        </fill>
      </ndxf>
    </rcc>
    <rcc rId="0" sId="1" dxf="1">
      <nc r="CN1346">
        <f>IF(AL1346=AG1346,0,1)</f>
      </nc>
      <ndxf>
        <fill>
          <patternFill patternType="none">
            <bgColor indexed="65"/>
          </patternFill>
        </fill>
      </ndxf>
    </rcc>
    <rcc rId="0" sId="1" dxf="1">
      <nc r="CN1347">
        <f>IF(AL1347=AG1347,0,1)</f>
      </nc>
      <ndxf>
        <fill>
          <patternFill patternType="none">
            <bgColor indexed="65"/>
          </patternFill>
        </fill>
      </ndxf>
    </rcc>
    <rcc rId="0" sId="1" dxf="1">
      <nc r="CN1348">
        <f>IF(AL1348=AG1348,0,1)</f>
      </nc>
      <ndxf>
        <fill>
          <patternFill patternType="none">
            <bgColor indexed="65"/>
          </patternFill>
        </fill>
      </ndxf>
    </rcc>
    <rcc rId="0" sId="1" dxf="1">
      <nc r="CN1349">
        <f>IF(AL1349=AG1349,0,1)</f>
      </nc>
      <ndxf>
        <fill>
          <patternFill patternType="none">
            <bgColor indexed="65"/>
          </patternFill>
        </fill>
      </ndxf>
    </rcc>
    <rcc rId="0" sId="1" dxf="1">
      <nc r="CN1350">
        <f>IF(AL1350=AG1350,0,1)</f>
      </nc>
      <ndxf>
        <fill>
          <patternFill patternType="none">
            <bgColor indexed="65"/>
          </patternFill>
        </fill>
      </ndxf>
    </rcc>
    <rcc rId="0" sId="1" dxf="1">
      <nc r="CN1351">
        <f>IF(AL1351=AG1351,0,1)</f>
      </nc>
      <ndxf>
        <fill>
          <patternFill patternType="none">
            <bgColor indexed="65"/>
          </patternFill>
        </fill>
      </ndxf>
    </rcc>
    <rcc rId="0" sId="1" dxf="1">
      <nc r="CN1352">
        <f>IF(AL1352=AG1352,0,1)</f>
      </nc>
      <ndxf>
        <fill>
          <patternFill patternType="none">
            <bgColor indexed="65"/>
          </patternFill>
        </fill>
      </ndxf>
    </rcc>
    <rcc rId="0" sId="1" dxf="1">
      <nc r="CN1353">
        <f>IF(AL1353=AG1353,0,1)</f>
      </nc>
      <ndxf>
        <fill>
          <patternFill patternType="none">
            <bgColor indexed="65"/>
          </patternFill>
        </fill>
      </ndxf>
    </rcc>
    <rcc rId="0" sId="1" dxf="1">
      <nc r="CN1354">
        <f>IF(AL1354=AG1354,0,1)</f>
      </nc>
      <ndxf>
        <fill>
          <patternFill patternType="none">
            <bgColor indexed="65"/>
          </patternFill>
        </fill>
      </ndxf>
    </rcc>
    <rcc rId="0" sId="1" dxf="1">
      <nc r="CN1355">
        <f>IF(AL1355=AG1355,0,1)</f>
      </nc>
      <ndxf>
        <fill>
          <patternFill patternType="none">
            <bgColor indexed="65"/>
          </patternFill>
        </fill>
      </ndxf>
    </rcc>
    <rcc rId="0" sId="1" dxf="1">
      <nc r="CN1356">
        <f>IF(AL1356=AG1356,0,1)</f>
      </nc>
      <ndxf>
        <fill>
          <patternFill patternType="none">
            <bgColor indexed="65"/>
          </patternFill>
        </fill>
      </ndxf>
    </rcc>
    <rcc rId="0" sId="1" dxf="1">
      <nc r="CN1357">
        <f>IF(AL1357=AG1357,0,1)</f>
      </nc>
      <ndxf>
        <fill>
          <patternFill patternType="none">
            <bgColor indexed="65"/>
          </patternFill>
        </fill>
      </ndxf>
    </rcc>
    <rcc rId="0" sId="1" dxf="1">
      <nc r="CN1358">
        <f>IF(AL1358=AG1358,0,1)</f>
      </nc>
      <ndxf>
        <fill>
          <patternFill patternType="none">
            <bgColor indexed="65"/>
          </patternFill>
        </fill>
      </ndxf>
    </rcc>
    <rcc rId="0" sId="1" dxf="1">
      <nc r="CN1359">
        <f>IF(AL1359=AG1359,0,1)</f>
      </nc>
      <ndxf>
        <fill>
          <patternFill patternType="none">
            <bgColor indexed="65"/>
          </patternFill>
        </fill>
      </ndxf>
    </rcc>
    <rcc rId="0" sId="1" dxf="1">
      <nc r="CN1360">
        <f>IF(AL1360=AG1360,0,1)</f>
      </nc>
      <ndxf>
        <fill>
          <patternFill patternType="none">
            <bgColor indexed="65"/>
          </patternFill>
        </fill>
      </ndxf>
    </rcc>
    <rcc rId="0" sId="1" dxf="1">
      <nc r="CN1361">
        <f>IF(AL1361=AG1361,0,1)</f>
      </nc>
      <ndxf>
        <fill>
          <patternFill patternType="none">
            <bgColor indexed="65"/>
          </patternFill>
        </fill>
      </ndxf>
    </rcc>
    <rcc rId="0" sId="1" dxf="1">
      <nc r="CN1362">
        <f>IF(AL1362=AG1362,0,1)</f>
      </nc>
      <ndxf>
        <fill>
          <patternFill patternType="none">
            <bgColor indexed="65"/>
          </patternFill>
        </fill>
      </ndxf>
    </rcc>
    <rcc rId="0" sId="1" dxf="1">
      <nc r="CN1363">
        <f>IF(AL1363=AG1363,0,1)</f>
      </nc>
      <ndxf>
        <fill>
          <patternFill patternType="none">
            <bgColor indexed="65"/>
          </patternFill>
        </fill>
      </ndxf>
    </rcc>
    <rcc rId="0" sId="1" dxf="1">
      <nc r="CN1364">
        <f>IF(AL1364=AG1364,0,1)</f>
      </nc>
      <ndxf>
        <fill>
          <patternFill patternType="none">
            <bgColor indexed="65"/>
          </patternFill>
        </fill>
      </ndxf>
    </rcc>
    <rcc rId="0" sId="1" dxf="1">
      <nc r="CN1365">
        <f>IF(AL1365=AG1365,0,1)</f>
      </nc>
      <ndxf>
        <fill>
          <patternFill patternType="none">
            <bgColor indexed="65"/>
          </patternFill>
        </fill>
      </ndxf>
    </rcc>
    <rcc rId="0" sId="1" dxf="1">
      <nc r="CN1366">
        <f>IF(AL1366=AG1366,0,1)</f>
      </nc>
      <ndxf>
        <fill>
          <patternFill patternType="none">
            <bgColor indexed="65"/>
          </patternFill>
        </fill>
      </ndxf>
    </rcc>
    <rcc rId="0" sId="1" dxf="1">
      <nc r="CN1367">
        <f>IF(AL1367=AG1367,0,1)</f>
      </nc>
      <ndxf>
        <fill>
          <patternFill patternType="none">
            <bgColor indexed="65"/>
          </patternFill>
        </fill>
      </ndxf>
    </rcc>
    <rcc rId="0" sId="1" dxf="1">
      <nc r="CN1368">
        <f>IF(AL1368=AG1368,0,1)</f>
      </nc>
      <ndxf>
        <fill>
          <patternFill patternType="none">
            <bgColor indexed="65"/>
          </patternFill>
        </fill>
      </ndxf>
    </rcc>
    <rcc rId="0" sId="1" dxf="1">
      <nc r="CN1369">
        <f>IF(AL1369=AG1369,0,1)</f>
      </nc>
      <ndxf>
        <fill>
          <patternFill patternType="none">
            <bgColor indexed="65"/>
          </patternFill>
        </fill>
      </ndxf>
    </rcc>
    <rcc rId="0" sId="1" dxf="1">
      <nc r="CN1370">
        <f>IF(AL1370=AG1370,0,1)</f>
      </nc>
      <ndxf>
        <fill>
          <patternFill patternType="none">
            <bgColor indexed="65"/>
          </patternFill>
        </fill>
      </ndxf>
    </rcc>
    <rcc rId="0" sId="1" dxf="1">
      <nc r="CN1371">
        <f>IF(AL1371=AG1371,0,1)</f>
      </nc>
      <ndxf>
        <fill>
          <patternFill patternType="none">
            <bgColor indexed="65"/>
          </patternFill>
        </fill>
      </ndxf>
    </rcc>
    <rcc rId="0" sId="1" dxf="1">
      <nc r="CN1372">
        <f>IF(AL1372=AG1372,0,1)</f>
      </nc>
      <ndxf>
        <fill>
          <patternFill patternType="none">
            <bgColor indexed="65"/>
          </patternFill>
        </fill>
      </ndxf>
    </rcc>
    <rcc rId="0" sId="1" dxf="1">
      <nc r="CN1373">
        <f>IF(AL1373=AG1373,0,1)</f>
      </nc>
      <ndxf>
        <fill>
          <patternFill patternType="none">
            <bgColor indexed="65"/>
          </patternFill>
        </fill>
      </ndxf>
    </rcc>
    <rcc rId="0" sId="1" dxf="1">
      <nc r="CN1374">
        <f>IF(AL1374=AG1374,0,1)</f>
      </nc>
      <ndxf>
        <fill>
          <patternFill patternType="none">
            <bgColor indexed="65"/>
          </patternFill>
        </fill>
      </ndxf>
    </rcc>
    <rcc rId="0" sId="1" dxf="1">
      <nc r="CN1375">
        <f>IF(AL1375=AG1375,0,1)</f>
      </nc>
      <ndxf>
        <fill>
          <patternFill patternType="none">
            <bgColor indexed="65"/>
          </patternFill>
        </fill>
      </ndxf>
    </rcc>
    <rcc rId="0" sId="1" dxf="1">
      <nc r="CN1376">
        <f>IF(AL1376=AG1376,0,1)</f>
      </nc>
      <ndxf>
        <fill>
          <patternFill patternType="none">
            <bgColor indexed="65"/>
          </patternFill>
        </fill>
      </ndxf>
    </rcc>
    <rcc rId="0" sId="1" dxf="1">
      <nc r="CN1377">
        <f>IF(AL1377=AG1377,0,1)</f>
      </nc>
      <ndxf>
        <fill>
          <patternFill patternType="none">
            <bgColor indexed="65"/>
          </patternFill>
        </fill>
      </ndxf>
    </rcc>
    <rcc rId="0" sId="1" dxf="1">
      <nc r="CN1378">
        <f>IF(AL1378=AG1378,0,1)</f>
      </nc>
      <ndxf>
        <fill>
          <patternFill patternType="none">
            <bgColor indexed="65"/>
          </patternFill>
        </fill>
      </ndxf>
    </rcc>
    <rcc rId="0" sId="1" dxf="1">
      <nc r="CN1379">
        <f>IF(AL1379=AG1379,0,1)</f>
      </nc>
      <ndxf>
        <fill>
          <patternFill patternType="none">
            <bgColor indexed="65"/>
          </patternFill>
        </fill>
      </ndxf>
    </rcc>
    <rcc rId="0" sId="1" dxf="1">
      <nc r="CN1380">
        <f>IF(AL1380=AG1380,0,1)</f>
      </nc>
      <ndxf>
        <fill>
          <patternFill patternType="none">
            <bgColor indexed="65"/>
          </patternFill>
        </fill>
      </ndxf>
    </rcc>
    <rcc rId="0" sId="1" dxf="1">
      <nc r="CN1381">
        <f>IF(AL1381=AG1381,0,1)</f>
      </nc>
      <ndxf>
        <fill>
          <patternFill patternType="none">
            <bgColor indexed="65"/>
          </patternFill>
        </fill>
      </ndxf>
    </rcc>
    <rcc rId="0" sId="1" dxf="1">
      <nc r="CN1382">
        <f>IF(AL1382=AG1382,0,1)</f>
      </nc>
      <ndxf>
        <fill>
          <patternFill patternType="none">
            <bgColor indexed="65"/>
          </patternFill>
        </fill>
      </ndxf>
    </rcc>
    <rcc rId="0" sId="1" dxf="1">
      <nc r="CN1383">
        <f>IF(AL1383=AG1383,0,1)</f>
      </nc>
      <ndxf>
        <fill>
          <patternFill patternType="none">
            <bgColor indexed="65"/>
          </patternFill>
        </fill>
      </ndxf>
    </rcc>
    <rcc rId="0" sId="1" dxf="1">
      <nc r="CN1384">
        <f>IF(AL1384=AG1384,0,1)</f>
      </nc>
      <ndxf>
        <fill>
          <patternFill patternType="none">
            <bgColor indexed="65"/>
          </patternFill>
        </fill>
      </ndxf>
    </rcc>
    <rcc rId="0" sId="1" dxf="1">
      <nc r="CN1385">
        <f>IF(AL1385=AG1385,0,1)</f>
      </nc>
      <ndxf>
        <fill>
          <patternFill patternType="none">
            <bgColor indexed="65"/>
          </patternFill>
        </fill>
      </ndxf>
    </rcc>
    <rcc rId="0" sId="1" dxf="1">
      <nc r="CN1386">
        <f>IF(AL1386=AG1386,0,1)</f>
      </nc>
      <ndxf>
        <fill>
          <patternFill patternType="none">
            <bgColor indexed="65"/>
          </patternFill>
        </fill>
      </ndxf>
    </rcc>
    <rcc rId="0" sId="1" dxf="1">
      <nc r="CN1387">
        <f>IF(AL1387=AG1387,0,1)</f>
      </nc>
      <ndxf>
        <fill>
          <patternFill patternType="none">
            <bgColor indexed="65"/>
          </patternFill>
        </fill>
      </ndxf>
    </rcc>
    <rcc rId="0" sId="1" dxf="1">
      <nc r="CN1388">
        <f>IF(AL1388=AG1388,0,1)</f>
      </nc>
      <ndxf>
        <fill>
          <patternFill patternType="none">
            <bgColor indexed="65"/>
          </patternFill>
        </fill>
      </ndxf>
    </rcc>
    <rcc rId="0" sId="1" dxf="1">
      <nc r="CN1389">
        <f>IF(AL1389=AG1389,0,1)</f>
      </nc>
      <ndxf>
        <fill>
          <patternFill patternType="none">
            <bgColor indexed="65"/>
          </patternFill>
        </fill>
      </ndxf>
    </rcc>
    <rcc rId="0" sId="1" dxf="1">
      <nc r="CN1390">
        <f>IF(AL1390=AG1390,0,1)</f>
      </nc>
      <ndxf>
        <fill>
          <patternFill patternType="none">
            <bgColor indexed="65"/>
          </patternFill>
        </fill>
      </ndxf>
    </rcc>
    <rcc rId="0" sId="1" dxf="1">
      <nc r="CN1391">
        <f>IF(AL1391=AG1391,0,1)</f>
      </nc>
      <ndxf>
        <fill>
          <patternFill patternType="none">
            <bgColor indexed="65"/>
          </patternFill>
        </fill>
      </ndxf>
    </rcc>
    <rcc rId="0" sId="1" dxf="1">
      <nc r="CN1392">
        <f>IF(AL1392=AG1392,0,1)</f>
      </nc>
      <ndxf>
        <fill>
          <patternFill patternType="none">
            <bgColor indexed="65"/>
          </patternFill>
        </fill>
      </ndxf>
    </rcc>
    <rcc rId="0" sId="1" dxf="1">
      <nc r="CN1393">
        <f>IF(AL1393=AG1393,0,1)</f>
      </nc>
      <ndxf>
        <fill>
          <patternFill patternType="none">
            <bgColor indexed="65"/>
          </patternFill>
        </fill>
      </ndxf>
    </rcc>
    <rcc rId="0" sId="1" dxf="1">
      <nc r="CN1394">
        <f>IF(AL1394=AG1394,0,1)</f>
      </nc>
      <ndxf>
        <fill>
          <patternFill patternType="none">
            <bgColor indexed="65"/>
          </patternFill>
        </fill>
      </ndxf>
    </rcc>
    <rcc rId="0" sId="1" dxf="1">
      <nc r="CN1395">
        <f>IF(AL1395=AG1395,0,1)</f>
      </nc>
      <ndxf>
        <fill>
          <patternFill patternType="none">
            <bgColor indexed="65"/>
          </patternFill>
        </fill>
      </ndxf>
    </rcc>
    <rcc rId="0" sId="1" dxf="1">
      <nc r="CN1396">
        <f>IF(AL1396=AG1396,0,1)</f>
      </nc>
      <ndxf>
        <fill>
          <patternFill patternType="none">
            <bgColor indexed="65"/>
          </patternFill>
        </fill>
      </ndxf>
    </rcc>
    <rcc rId="0" sId="1" dxf="1">
      <nc r="CN1397">
        <f>IF(AL1397=AG1397,0,1)</f>
      </nc>
      <ndxf>
        <fill>
          <patternFill patternType="none">
            <bgColor indexed="65"/>
          </patternFill>
        </fill>
      </ndxf>
    </rcc>
    <rcc rId="0" sId="1" dxf="1">
      <nc r="CN1398">
        <f>IF(AL1398=AG1398,0,1)</f>
      </nc>
      <ndxf>
        <fill>
          <patternFill patternType="none">
            <bgColor indexed="65"/>
          </patternFill>
        </fill>
      </ndxf>
    </rcc>
    <rcc rId="0" sId="1" dxf="1">
      <nc r="CN1399">
        <f>IF(AL1399=AG1399,0,1)</f>
      </nc>
      <ndxf>
        <fill>
          <patternFill patternType="none">
            <bgColor indexed="65"/>
          </patternFill>
        </fill>
      </ndxf>
    </rcc>
    <rcc rId="0" sId="1" dxf="1">
      <nc r="CN1400">
        <f>IF(AL1400=AG1400,0,1)</f>
      </nc>
      <ndxf>
        <fill>
          <patternFill patternType="none">
            <bgColor indexed="65"/>
          </patternFill>
        </fill>
      </ndxf>
    </rcc>
    <rcc rId="0" sId="1" dxf="1">
      <nc r="CN1401">
        <f>IF(AL1401=AG1401,0,1)</f>
      </nc>
      <ndxf>
        <fill>
          <patternFill patternType="none">
            <bgColor indexed="65"/>
          </patternFill>
        </fill>
      </ndxf>
    </rcc>
    <rcc rId="0" sId="1" dxf="1">
      <nc r="CN1402">
        <f>IF(AL1402=AG1402,0,1)</f>
      </nc>
      <ndxf>
        <fill>
          <patternFill patternType="none">
            <bgColor indexed="65"/>
          </patternFill>
        </fill>
      </ndxf>
    </rcc>
    <rcc rId="0" sId="1" dxf="1">
      <nc r="CN1403">
        <f>IF(AL1403=AG1403,0,1)</f>
      </nc>
      <ndxf>
        <fill>
          <patternFill patternType="none">
            <bgColor indexed="65"/>
          </patternFill>
        </fill>
      </ndxf>
    </rcc>
    <rcc rId="0" sId="1" dxf="1">
      <nc r="CN1404">
        <f>IF(AL1404=AG1404,0,1)</f>
      </nc>
      <ndxf>
        <fill>
          <patternFill patternType="none">
            <bgColor indexed="65"/>
          </patternFill>
        </fill>
      </ndxf>
    </rcc>
    <rcc rId="0" sId="1" dxf="1">
      <nc r="CN1405">
        <f>IF(AL1405=AG1405,0,1)</f>
      </nc>
      <ndxf>
        <fill>
          <patternFill patternType="none">
            <bgColor indexed="65"/>
          </patternFill>
        </fill>
      </ndxf>
    </rcc>
    <rcc rId="0" sId="1" dxf="1">
      <nc r="CN1406">
        <f>IF(AL1406=AG1406,0,1)</f>
      </nc>
      <ndxf>
        <fill>
          <patternFill patternType="none">
            <bgColor indexed="65"/>
          </patternFill>
        </fill>
      </ndxf>
    </rcc>
    <rcc rId="0" sId="1" dxf="1">
      <nc r="CN1407">
        <f>IF(AL1407=AG1407,0,1)</f>
      </nc>
      <ndxf>
        <fill>
          <patternFill patternType="none">
            <bgColor indexed="65"/>
          </patternFill>
        </fill>
      </ndxf>
    </rcc>
    <rcc rId="0" sId="1" dxf="1">
      <nc r="CN1408">
        <f>IF(AL1408=AG1408,0,1)</f>
      </nc>
      <ndxf>
        <fill>
          <patternFill patternType="none">
            <bgColor indexed="65"/>
          </patternFill>
        </fill>
      </ndxf>
    </rcc>
    <rcc rId="0" sId="1" dxf="1">
      <nc r="CN1409">
        <f>IF(AL1409=AG1409,0,1)</f>
      </nc>
      <ndxf>
        <fill>
          <patternFill patternType="none">
            <bgColor indexed="65"/>
          </patternFill>
        </fill>
      </ndxf>
    </rcc>
    <rcc rId="0" sId="1" dxf="1">
      <nc r="CN1410">
        <f>IF(AL1410=AG1410,0,1)</f>
      </nc>
      <ndxf>
        <fill>
          <patternFill patternType="none">
            <bgColor indexed="65"/>
          </patternFill>
        </fill>
      </ndxf>
    </rcc>
    <rcc rId="0" sId="1" dxf="1">
      <nc r="CN1411">
        <f>IF(AL1411=AG1411,0,1)</f>
      </nc>
      <ndxf>
        <fill>
          <patternFill patternType="none">
            <bgColor indexed="65"/>
          </patternFill>
        </fill>
      </ndxf>
    </rcc>
    <rcc rId="0" sId="1" dxf="1">
      <nc r="CN1412">
        <f>IF(AL1412=AG1412,0,1)</f>
      </nc>
      <ndxf>
        <fill>
          <patternFill patternType="none">
            <bgColor indexed="65"/>
          </patternFill>
        </fill>
      </ndxf>
    </rcc>
    <rcc rId="0" sId="1" dxf="1">
      <nc r="CN1413">
        <f>IF(AL1413=AG1413,0,1)</f>
      </nc>
      <ndxf>
        <fill>
          <patternFill patternType="none">
            <bgColor indexed="65"/>
          </patternFill>
        </fill>
      </ndxf>
    </rcc>
    <rcc rId="0" sId="1" dxf="1">
      <nc r="CN1414">
        <f>IF(AL1414=AG1414,0,1)</f>
      </nc>
      <ndxf>
        <fill>
          <patternFill patternType="none">
            <bgColor indexed="65"/>
          </patternFill>
        </fill>
      </ndxf>
    </rcc>
    <rcc rId="0" sId="1" dxf="1">
      <nc r="CN1415">
        <f>IF(AL1415=AG1415,0,1)</f>
      </nc>
      <ndxf>
        <fill>
          <patternFill patternType="none">
            <bgColor indexed="65"/>
          </patternFill>
        </fill>
      </ndxf>
    </rcc>
    <rcc rId="0" sId="1" dxf="1">
      <nc r="CN1416">
        <f>IF(AL1416=AG1416,0,1)</f>
      </nc>
      <ndxf>
        <fill>
          <patternFill patternType="none">
            <bgColor indexed="65"/>
          </patternFill>
        </fill>
      </ndxf>
    </rcc>
    <rcc rId="0" sId="1" dxf="1">
      <nc r="CN1417">
        <f>IF(AL1417=AG1417,0,1)</f>
      </nc>
      <ndxf>
        <fill>
          <patternFill patternType="none">
            <bgColor indexed="65"/>
          </patternFill>
        </fill>
      </ndxf>
    </rcc>
    <rcc rId="0" sId="1" dxf="1">
      <nc r="CN1418">
        <f>IF(AL1418=AG1418,0,1)</f>
      </nc>
      <ndxf>
        <fill>
          <patternFill patternType="none">
            <bgColor indexed="65"/>
          </patternFill>
        </fill>
      </ndxf>
    </rcc>
    <rcc rId="0" sId="1" dxf="1">
      <nc r="CN1419">
        <f>IF(AL1419=AG1419,0,1)</f>
      </nc>
      <ndxf>
        <fill>
          <patternFill patternType="none">
            <bgColor indexed="65"/>
          </patternFill>
        </fill>
      </ndxf>
    </rcc>
    <rcc rId="0" sId="1" dxf="1">
      <nc r="CN1420">
        <f>IF(AL1420=AG1420,0,1)</f>
      </nc>
      <ndxf>
        <fill>
          <patternFill patternType="none">
            <bgColor indexed="65"/>
          </patternFill>
        </fill>
      </ndxf>
    </rcc>
    <rcc rId="0" sId="1" dxf="1">
      <nc r="CN1421">
        <f>IF(AL1421=AG1421,0,1)</f>
      </nc>
      <ndxf>
        <fill>
          <patternFill patternType="none">
            <bgColor indexed="65"/>
          </patternFill>
        </fill>
      </ndxf>
    </rcc>
    <rcc rId="0" sId="1" dxf="1">
      <nc r="CN1422">
        <f>IF(AL1422=AG1422,0,1)</f>
      </nc>
      <ndxf>
        <fill>
          <patternFill patternType="none">
            <bgColor indexed="65"/>
          </patternFill>
        </fill>
      </ndxf>
    </rcc>
    <rcc rId="0" sId="1" dxf="1">
      <nc r="CN1423">
        <f>IF(AL1423=AG1423,0,1)</f>
      </nc>
      <ndxf>
        <fill>
          <patternFill patternType="none">
            <bgColor indexed="65"/>
          </patternFill>
        </fill>
      </ndxf>
    </rcc>
    <rcc rId="0" sId="1" dxf="1">
      <nc r="CN1424">
        <f>IF(AL1424=AG1424,0,1)</f>
      </nc>
      <ndxf>
        <fill>
          <patternFill patternType="none">
            <bgColor indexed="65"/>
          </patternFill>
        </fill>
      </ndxf>
    </rcc>
    <rcc rId="0" sId="1" dxf="1">
      <nc r="CN1425">
        <f>IF(AL1425=AG1425,0,1)</f>
      </nc>
      <ndxf>
        <fill>
          <patternFill patternType="none">
            <bgColor indexed="65"/>
          </patternFill>
        </fill>
      </ndxf>
    </rcc>
    <rcc rId="0" sId="1" dxf="1">
      <nc r="CN1426">
        <f>IF(AL1426=AG1426,0,1)</f>
      </nc>
      <ndxf>
        <fill>
          <patternFill patternType="none">
            <bgColor indexed="65"/>
          </patternFill>
        </fill>
      </ndxf>
    </rcc>
    <rcc rId="0" sId="1" dxf="1">
      <nc r="CN1427">
        <f>IF(AL1427=AG1427,0,1)</f>
      </nc>
      <ndxf>
        <fill>
          <patternFill patternType="none">
            <bgColor indexed="65"/>
          </patternFill>
        </fill>
      </ndxf>
    </rcc>
    <rcc rId="0" sId="1" dxf="1">
      <nc r="CN1428">
        <f>IF(AL1428=AG1428,0,1)</f>
      </nc>
      <ndxf>
        <fill>
          <patternFill patternType="none">
            <bgColor indexed="65"/>
          </patternFill>
        </fill>
      </ndxf>
    </rcc>
    <rcc rId="0" sId="1" dxf="1">
      <nc r="CN1429">
        <f>IF(AL1429=AG1429,0,1)</f>
      </nc>
      <ndxf>
        <fill>
          <patternFill patternType="none">
            <bgColor indexed="65"/>
          </patternFill>
        </fill>
      </ndxf>
    </rcc>
    <rcc rId="0" sId="1" dxf="1">
      <nc r="CN1430">
        <f>IF(AL1430=AG1430,0,1)</f>
      </nc>
      <ndxf>
        <fill>
          <patternFill patternType="none">
            <bgColor indexed="65"/>
          </patternFill>
        </fill>
      </ndxf>
    </rcc>
    <rcc rId="0" sId="1" dxf="1">
      <nc r="CN1431">
        <f>IF(AL1431=AG1431,0,1)</f>
      </nc>
      <ndxf>
        <fill>
          <patternFill patternType="none">
            <bgColor indexed="65"/>
          </patternFill>
        </fill>
      </ndxf>
    </rcc>
  </rrc>
  <rrc rId="1484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средств, полученных от оказания услуг, реализации товаров по регулируемым государством ценам (тарифам)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IF(AM19=AH19,0,1)</f>
      </nc>
      <ndxf>
        <fill>
          <patternFill patternType="none">
            <bgColor indexed="65"/>
          </patternFill>
        </fill>
      </ndxf>
    </rcc>
    <rcc rId="0" sId="1" dxf="1">
      <nc r="CN20">
        <f>IF(AM20=AH20,0,1)</f>
      </nc>
      <ndxf>
        <fill>
          <patternFill patternType="none">
            <bgColor indexed="65"/>
          </patternFill>
        </fill>
      </ndxf>
    </rcc>
    <rcc rId="0" sId="1" dxf="1">
      <nc r="CN21">
        <f>IF(AM21=AH21,0,1)</f>
      </nc>
      <ndxf>
        <fill>
          <patternFill patternType="none">
            <bgColor indexed="65"/>
          </patternFill>
        </fill>
      </ndxf>
    </rcc>
    <rcc rId="0" sId="1" dxf="1">
      <nc r="CN22">
        <f>IF(AM22=AH22,0,1)</f>
      </nc>
      <ndxf>
        <fill>
          <patternFill patternType="none">
            <bgColor indexed="65"/>
          </patternFill>
        </fill>
      </ndxf>
    </rcc>
    <rcc rId="0" sId="1" dxf="1">
      <nc r="CN23">
        <f>IF(AM23=AH23,0,1)</f>
      </nc>
      <ndxf>
        <fill>
          <patternFill patternType="none">
            <bgColor indexed="65"/>
          </patternFill>
        </fill>
      </ndxf>
    </rcc>
    <rcc rId="0" sId="1" dxf="1">
      <nc r="CN24">
        <f>IF(AM24=AH24,0,1)</f>
      </nc>
      <ndxf>
        <fill>
          <patternFill patternType="none">
            <bgColor indexed="65"/>
          </patternFill>
        </fill>
      </ndxf>
    </rcc>
    <rcc rId="0" sId="1" dxf="1">
      <nc r="CN25">
        <f>IF(AM25=AH25,0,1)</f>
      </nc>
      <ndxf>
        <fill>
          <patternFill patternType="none">
            <bgColor indexed="65"/>
          </patternFill>
        </fill>
      </ndxf>
    </rcc>
    <rcc rId="0" sId="1" dxf="1">
      <nc r="CN26">
        <f>IF(AM26=AH26,0,1)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IF(AM27=AH27,0,1)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IF(AM28=AH28,0,1)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IF(AM29=AH29,0,1)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IF(AM30=AH30,0,1)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IF(AM31=AH31,0,1)</f>
      </nc>
      <ndxf>
        <fill>
          <patternFill patternType="none">
            <bgColor indexed="65"/>
          </patternFill>
        </fill>
      </ndxf>
    </rcc>
    <rcc rId="0" sId="1" dxf="1">
      <nc r="CN32">
        <f>IF(AM32=AH32,0,1)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IF(AM33=AH33,0,1)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IF(AM34=AH34,0,1)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IF(AM35=AH35,0,1)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IF(AM36=AH36,0,1)</f>
      </nc>
      <ndxf>
        <fill>
          <patternFill patternType="none">
            <bgColor indexed="65"/>
          </patternFill>
        </fill>
      </ndxf>
    </rcc>
    <rcc rId="0" sId="1" dxf="1">
      <nc r="CN37">
        <f>IF(AM37=AH37,0,1)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IF(AM38=AH38,0,1)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IF(AM39=AH39,0,1)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IF(AM40=AH40,0,1)</f>
      </nc>
      <ndxf>
        <fill>
          <patternFill patternType="none">
            <bgColor indexed="65"/>
          </patternFill>
        </fill>
      </ndxf>
    </rcc>
    <rcc rId="0" sId="1" dxf="1">
      <nc r="CN41">
        <f>IF(AM41=AH41,0,1)</f>
      </nc>
      <ndxf>
        <fill>
          <patternFill patternType="none">
            <bgColor indexed="65"/>
          </patternFill>
        </fill>
      </ndxf>
    </rcc>
    <rcc rId="0" sId="1" dxf="1">
      <nc r="CN42">
        <f>IF(AM42=AH42,0,1)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IF(AM43=AH43,0,1)</f>
      </nc>
      <ndxf>
        <fill>
          <patternFill patternType="none">
            <bgColor indexed="65"/>
          </patternFill>
        </fill>
      </ndxf>
    </rcc>
    <rcc rId="0" sId="1" dxf="1">
      <nc r="CN44">
        <f>IF(AM44=AH44,0,1)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IF(AM45=AH45,0,1)</f>
      </nc>
      <ndxf>
        <fill>
          <patternFill patternType="none">
            <bgColor indexed="65"/>
          </patternFill>
        </fill>
      </ndxf>
    </rcc>
    <rcc rId="0" sId="1" dxf="1">
      <nc r="CN46">
        <f>IF(AM46=AH46,0,1)</f>
      </nc>
      <ndxf>
        <fill>
          <patternFill patternType="none">
            <bgColor indexed="65"/>
          </patternFill>
        </fill>
      </ndxf>
    </rcc>
    <rcc rId="0" sId="1" dxf="1">
      <nc r="CN47">
        <f>IF(AM47=AH47,0,1)</f>
      </nc>
      <ndxf>
        <fill>
          <patternFill patternType="none">
            <bgColor indexed="65"/>
          </patternFill>
        </fill>
      </ndxf>
    </rcc>
    <rcc rId="0" sId="1" dxf="1">
      <nc r="CN48">
        <f>IF(AM48=AH48,0,1)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IF(AM49=AH49,0,1)</f>
      </nc>
      <ndxf>
        <fill>
          <patternFill patternType="none">
            <bgColor indexed="65"/>
          </patternFill>
        </fill>
      </ndxf>
    </rcc>
    <rcc rId="0" sId="1" dxf="1">
      <nc r="CN50">
        <f>IF(AM50=AH50,0,1)</f>
      </nc>
      <ndxf>
        <fill>
          <patternFill patternType="none">
            <bgColor indexed="65"/>
          </patternFill>
        </fill>
      </ndxf>
    </rcc>
    <rcc rId="0" sId="1" dxf="1">
      <nc r="CN51">
        <f>IF(AM51=AH51,0,1)</f>
      </nc>
      <ndxf>
        <fill>
          <patternFill patternType="none">
            <bgColor indexed="65"/>
          </patternFill>
        </fill>
      </ndxf>
    </rcc>
    <rcc rId="0" sId="1" dxf="1">
      <nc r="CN52">
        <f>IF(AM52=AH52,0,1)</f>
      </nc>
      <ndxf>
        <fill>
          <patternFill patternType="none">
            <bgColor indexed="65"/>
          </patternFill>
        </fill>
      </ndxf>
    </rcc>
    <rcc rId="0" sId="1" dxf="1">
      <nc r="CN53">
        <f>IF(AM53=AH53,0,1)</f>
      </nc>
      <ndxf>
        <fill>
          <patternFill patternType="none">
            <bgColor indexed="65"/>
          </patternFill>
        </fill>
      </ndxf>
    </rcc>
    <rcc rId="0" sId="1" dxf="1">
      <nc r="CN54">
        <f>IF(AM54=AH54,0,1)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IF(AM55=AH55,0,1)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IF(AM56=AH56,0,1)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IF(AM57=AH57,0,1)</f>
      </nc>
      <ndxf>
        <fill>
          <patternFill patternType="none">
            <bgColor indexed="65"/>
          </patternFill>
        </fill>
      </ndxf>
    </rcc>
    <rcc rId="0" sId="1" dxf="1">
      <nc r="CN58">
        <f>IF(AM58=AH58,0,1)</f>
      </nc>
      <ndxf>
        <fill>
          <patternFill patternType="none">
            <bgColor indexed="65"/>
          </patternFill>
        </fill>
      </ndxf>
    </rcc>
    <rcc rId="0" sId="1" dxf="1">
      <nc r="CN59">
        <f>IF(AM59=AH59,0,1)</f>
      </nc>
      <ndxf>
        <fill>
          <patternFill patternType="none">
            <bgColor indexed="65"/>
          </patternFill>
        </fill>
      </ndxf>
    </rcc>
    <rcc rId="0" sId="1" dxf="1">
      <nc r="CN60">
        <f>IF(AM60=AH60,0,1)</f>
      </nc>
      <ndxf>
        <fill>
          <patternFill patternType="none">
            <bgColor indexed="65"/>
          </patternFill>
        </fill>
      </ndxf>
    </rcc>
    <rcc rId="0" sId="1" dxf="1">
      <nc r="CN61">
        <f>IF(AM61=AH61,0,1)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IF(AM62=AH62,0,1)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IF(AM63=AH63,0,1)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IF(AM64=AH64,0,1)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IF(AM65=AH65,0,1)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IF(AM66=AH66,0,1)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IF(AM67=AH67,0,1)</f>
      </nc>
      <ndxf>
        <fill>
          <patternFill patternType="none">
            <bgColor indexed="65"/>
          </patternFill>
        </fill>
      </ndxf>
    </rcc>
    <rcc rId="0" sId="1" dxf="1">
      <nc r="CN68">
        <f>IF(AM68=AH68,0,1)</f>
      </nc>
      <ndxf>
        <fill>
          <patternFill patternType="none">
            <bgColor indexed="65"/>
          </patternFill>
        </fill>
      </ndxf>
    </rcc>
    <rcc rId="0" sId="1" dxf="1">
      <nc r="CN69">
        <f>IF(AM69=AH69,0,1)</f>
      </nc>
      <ndxf>
        <fill>
          <patternFill patternType="none">
            <bgColor indexed="65"/>
          </patternFill>
        </fill>
      </ndxf>
    </rcc>
    <rcc rId="0" sId="1" dxf="1">
      <nc r="CN70">
        <f>IF(AM70=AH70,0,1)</f>
      </nc>
      <ndxf>
        <fill>
          <patternFill patternType="none">
            <bgColor indexed="65"/>
          </patternFill>
        </fill>
      </ndxf>
    </rcc>
    <rcc rId="0" sId="1" dxf="1">
      <nc r="CN71">
        <f>IF(AM71=AH71,0,1)</f>
      </nc>
      <ndxf>
        <fill>
          <patternFill patternType="none">
            <bgColor indexed="65"/>
          </patternFill>
        </fill>
      </ndxf>
    </rcc>
    <rcc rId="0" sId="1" dxf="1">
      <nc r="CN72">
        <f>IF(AM72=AH72,0,1)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IF(AM73=AH73,0,1)</f>
      </nc>
      <ndxf>
        <fill>
          <patternFill patternType="none">
            <bgColor indexed="65"/>
          </patternFill>
        </fill>
      </ndxf>
    </rcc>
    <rcc rId="0" sId="1" dxf="1">
      <nc r="CN74">
        <f>IF(AM74=AH74,0,1)</f>
      </nc>
      <ndxf>
        <fill>
          <patternFill patternType="none">
            <bgColor indexed="65"/>
          </patternFill>
        </fill>
      </ndxf>
    </rcc>
    <rcc rId="0" sId="1" dxf="1">
      <nc r="CN75">
        <f>IF(AM75=AH75,0,1)</f>
      </nc>
      <ndxf>
        <fill>
          <patternFill patternType="none">
            <bgColor indexed="65"/>
          </patternFill>
        </fill>
      </ndxf>
    </rcc>
    <rcc rId="0" sId="1" dxf="1">
      <nc r="CN76">
        <f>IF(AM76=AH76,0,1)</f>
      </nc>
      <ndxf>
        <fill>
          <patternFill patternType="none">
            <bgColor indexed="65"/>
          </patternFill>
        </fill>
      </ndxf>
    </rcc>
    <rcc rId="0" sId="1" dxf="1">
      <nc r="CN77">
        <f>IF(AM77=AH77,0,1)</f>
      </nc>
      <ndxf>
        <fill>
          <patternFill patternType="none">
            <bgColor indexed="65"/>
          </patternFill>
        </fill>
      </ndxf>
    </rcc>
    <rcc rId="0" sId="1" dxf="1">
      <nc r="CN78">
        <f>IF(AM78=AH78,0,1)</f>
      </nc>
      <ndxf>
        <fill>
          <patternFill patternType="none">
            <bgColor indexed="65"/>
          </patternFill>
        </fill>
      </ndxf>
    </rcc>
    <rcc rId="0" sId="1" dxf="1">
      <nc r="CN79">
        <f>IF(AM79=AH79,0,1)</f>
      </nc>
      <ndxf>
        <fill>
          <patternFill patternType="none">
            <bgColor indexed="65"/>
          </patternFill>
        </fill>
      </ndxf>
    </rcc>
    <rcc rId="0" sId="1" dxf="1">
      <nc r="CN80">
        <f>IF(AM80=AH80,0,1)</f>
      </nc>
      <ndxf>
        <fill>
          <patternFill patternType="none">
            <bgColor indexed="65"/>
          </patternFill>
        </fill>
      </ndxf>
    </rcc>
    <rcc rId="0" sId="1" dxf="1">
      <nc r="CN81">
        <f>IF(AM81=AH81,0,1)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IF(AM82=AH82,0,1)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IF(AM83=AH83,0,1)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IF(AM84=AH84,0,1)</f>
      </nc>
      <ndxf>
        <fill>
          <patternFill patternType="none">
            <bgColor indexed="65"/>
          </patternFill>
        </fill>
      </ndxf>
    </rcc>
    <rcc rId="0" sId="1" dxf="1">
      <nc r="CN85">
        <f>IF(AM85=AH85,0,1)</f>
      </nc>
      <ndxf>
        <fill>
          <patternFill patternType="none">
            <bgColor indexed="65"/>
          </patternFill>
        </fill>
      </ndxf>
    </rcc>
    <rcc rId="0" sId="1" dxf="1">
      <nc r="CN86">
        <f>IF(AM86=AH86,0,1)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IF(AM87=AH87,0,1)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IF(AM88=AH88,0,1)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IF(AM89=AH89,0,1)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IF(AM90=AH90,0,1)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IF(AM91=AH91,0,1)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IF(AM92=AH92,0,1)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IF(AM93=AH93,0,1)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IF(AM94=AH94,0,1)</f>
      </nc>
      <ndxf>
        <fill>
          <patternFill patternType="none">
            <bgColor indexed="65"/>
          </patternFill>
        </fill>
      </ndxf>
    </rcc>
    <rcc rId="0" sId="1" dxf="1">
      <nc r="CN95">
        <f>IF(AM95=AH95,0,1)</f>
      </nc>
      <ndxf>
        <fill>
          <patternFill patternType="none">
            <bgColor indexed="65"/>
          </patternFill>
        </fill>
      </ndxf>
    </rcc>
    <rcc rId="0" sId="1" dxf="1">
      <nc r="CN96">
        <f>IF(AM96=AH96,0,1)</f>
      </nc>
      <ndxf>
        <fill>
          <patternFill patternType="none">
            <bgColor indexed="65"/>
          </patternFill>
        </fill>
      </ndxf>
    </rcc>
    <rcc rId="0" sId="1" dxf="1">
      <nc r="CN97">
        <f>IF(AM97=AH97,0,1)</f>
      </nc>
      <ndxf>
        <fill>
          <patternFill patternType="none">
            <bgColor indexed="65"/>
          </patternFill>
        </fill>
      </ndxf>
    </rcc>
    <rcc rId="0" sId="1" dxf="1">
      <nc r="CN98">
        <f>IF(AM98=AH98,0,1)</f>
      </nc>
      <ndxf>
        <fill>
          <patternFill patternType="none">
            <bgColor indexed="65"/>
          </patternFill>
        </fill>
      </ndxf>
    </rcc>
    <rcc rId="0" sId="1" dxf="1">
      <nc r="CN99">
        <f>IF(AM99=AH99,0,1)</f>
      </nc>
      <ndxf>
        <fill>
          <patternFill patternType="none">
            <bgColor indexed="65"/>
          </patternFill>
        </fill>
      </ndxf>
    </rcc>
    <rcc rId="0" sId="1" dxf="1">
      <nc r="CN100">
        <f>IF(AM100=AH100,0,1)</f>
      </nc>
      <ndxf>
        <fill>
          <patternFill patternType="none">
            <bgColor indexed="65"/>
          </patternFill>
        </fill>
      </ndxf>
    </rcc>
    <rcc rId="0" sId="1" dxf="1">
      <nc r="CN101">
        <f>IF(AM101=AH101,0,1)</f>
      </nc>
      <ndxf>
        <fill>
          <patternFill patternType="none">
            <bgColor indexed="65"/>
          </patternFill>
        </fill>
      </ndxf>
    </rcc>
    <rcc rId="0" sId="1" dxf="1">
      <nc r="CN102">
        <f>IF(AM102=AH102,0,1)</f>
      </nc>
      <ndxf>
        <fill>
          <patternFill patternType="none">
            <bgColor indexed="65"/>
          </patternFill>
        </fill>
      </ndxf>
    </rcc>
    <rcc rId="0" sId="1" dxf="1">
      <nc r="CN103">
        <f>IF(AM103=AH103,0,1)</f>
      </nc>
      <ndxf>
        <fill>
          <patternFill patternType="none">
            <bgColor indexed="65"/>
          </patternFill>
        </fill>
      </ndxf>
    </rcc>
    <rcc rId="0" sId="1" dxf="1">
      <nc r="CN104">
        <f>IF(AM104=AH104,0,1)</f>
      </nc>
      <ndxf>
        <fill>
          <patternFill patternType="none">
            <bgColor indexed="65"/>
          </patternFill>
        </fill>
      </ndxf>
    </rcc>
    <rcc rId="0" sId="1" dxf="1">
      <nc r="CN105">
        <f>IF(AM105=AH105,0,1)</f>
      </nc>
      <ndxf>
        <fill>
          <patternFill patternType="none">
            <bgColor indexed="65"/>
          </patternFill>
        </fill>
      </ndxf>
    </rcc>
    <rcc rId="0" sId="1" dxf="1">
      <nc r="CN106">
        <f>IF(AM106=AH106,0,1)</f>
      </nc>
      <ndxf>
        <fill>
          <patternFill patternType="none">
            <bgColor indexed="65"/>
          </patternFill>
        </fill>
      </ndxf>
    </rcc>
    <rcc rId="0" sId="1" dxf="1">
      <nc r="CN107">
        <f>IF(AM107=AH107,0,1)</f>
      </nc>
      <ndxf>
        <fill>
          <patternFill patternType="none">
            <bgColor indexed="65"/>
          </patternFill>
        </fill>
      </ndxf>
    </rcc>
    <rcc rId="0" sId="1" dxf="1">
      <nc r="CN108">
        <f>IF(AM108=AH108,0,1)</f>
      </nc>
      <ndxf>
        <fill>
          <patternFill patternType="none">
            <bgColor indexed="65"/>
          </patternFill>
        </fill>
      </ndxf>
    </rcc>
    <rcc rId="0" sId="1" dxf="1">
      <nc r="CN109">
        <f>IF(AM109=AH109,0,1)</f>
      </nc>
      <ndxf>
        <fill>
          <patternFill patternType="none">
            <bgColor indexed="65"/>
          </patternFill>
        </fill>
      </ndxf>
    </rcc>
    <rcc rId="0" sId="1" dxf="1">
      <nc r="CN110">
        <f>IF(AM110=AH110,0,1)</f>
      </nc>
      <ndxf>
        <fill>
          <patternFill patternType="none">
            <bgColor indexed="65"/>
          </patternFill>
        </fill>
      </ndxf>
    </rcc>
    <rcc rId="0" sId="1" dxf="1">
      <nc r="CN111">
        <f>IF(AM111=AH111,0,1)</f>
      </nc>
      <ndxf>
        <fill>
          <patternFill patternType="none">
            <bgColor indexed="65"/>
          </patternFill>
        </fill>
      </ndxf>
    </rcc>
    <rcc rId="0" sId="1" dxf="1">
      <nc r="CN112">
        <f>IF(AM112=AH112,0,1)</f>
      </nc>
      <ndxf>
        <fill>
          <patternFill patternType="none">
            <bgColor indexed="65"/>
          </patternFill>
        </fill>
      </ndxf>
    </rcc>
    <rcc rId="0" sId="1" dxf="1">
      <nc r="CN113">
        <f>IF(AM113=AH113,0,1)</f>
      </nc>
      <ndxf>
        <fill>
          <patternFill patternType="none">
            <bgColor indexed="65"/>
          </patternFill>
        </fill>
      </ndxf>
    </rcc>
    <rcc rId="0" sId="1" dxf="1">
      <nc r="CN114">
        <f>IF(AM114=AH114,0,1)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IF(AM115=AH115,0,1)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IF(AM116=AH116,0,1)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IF(AM117=AH117,0,1)</f>
      </nc>
      <ndxf>
        <fill>
          <patternFill patternType="none">
            <bgColor indexed="65"/>
          </patternFill>
        </fill>
      </ndxf>
    </rcc>
    <rcc rId="0" sId="1" dxf="1">
      <nc r="CN118">
        <f>IF(AM118=AH118,0,1)</f>
      </nc>
      <ndxf>
        <fill>
          <patternFill patternType="none">
            <bgColor indexed="65"/>
          </patternFill>
        </fill>
      </ndxf>
    </rcc>
    <rcc rId="0" sId="1" dxf="1">
      <nc r="CN119">
        <f>IF(AM119=AH119,0,1)</f>
      </nc>
      <ndxf>
        <fill>
          <patternFill patternType="none">
            <bgColor indexed="65"/>
          </patternFill>
        </fill>
      </ndxf>
    </rcc>
    <rcc rId="0" sId="1" dxf="1">
      <nc r="CN120">
        <f>IF(AM120=AH120,0,1)</f>
      </nc>
      <ndxf>
        <fill>
          <patternFill patternType="none">
            <bgColor indexed="65"/>
          </patternFill>
        </fill>
      </ndxf>
    </rcc>
    <rcc rId="0" sId="1" dxf="1">
      <nc r="CN121">
        <f>IF(AM121=AH121,0,1)</f>
      </nc>
      <ndxf>
        <fill>
          <patternFill patternType="none">
            <bgColor indexed="65"/>
          </patternFill>
        </fill>
      </ndxf>
    </rcc>
    <rcc rId="0" sId="1" dxf="1">
      <nc r="CN122">
        <f>IF(AM122=AH122,0,1)</f>
      </nc>
      <ndxf>
        <fill>
          <patternFill patternType="none">
            <bgColor indexed="65"/>
          </patternFill>
        </fill>
      </ndxf>
    </rcc>
    <rcc rId="0" sId="1" dxf="1">
      <nc r="CN123">
        <f>IF(AM123=AH123,0,1)</f>
      </nc>
      <ndxf>
        <fill>
          <patternFill patternType="none">
            <bgColor indexed="65"/>
          </patternFill>
        </fill>
      </ndxf>
    </rcc>
    <rcc rId="0" sId="1" dxf="1">
      <nc r="CN124">
        <f>IF(AM124=AH124,0,1)</f>
      </nc>
      <ndxf>
        <fill>
          <patternFill patternType="none">
            <bgColor indexed="65"/>
          </patternFill>
        </fill>
      </ndxf>
    </rcc>
    <rcc rId="0" sId="1" dxf="1">
      <nc r="CN125">
        <f>IF(AM125=AH125,0,1)</f>
      </nc>
      <ndxf>
        <fill>
          <patternFill patternType="none">
            <bgColor indexed="65"/>
          </patternFill>
        </fill>
      </ndxf>
    </rcc>
    <rcc rId="0" sId="1" dxf="1">
      <nc r="CN126">
        <f>IF(AM126=AH126,0,1)</f>
      </nc>
      <ndxf>
        <fill>
          <patternFill patternType="none">
            <bgColor indexed="65"/>
          </patternFill>
        </fill>
      </ndxf>
    </rcc>
    <rcc rId="0" sId="1" dxf="1">
      <nc r="CN127">
        <f>IF(AM127=AH127,0,1)</f>
      </nc>
      <ndxf>
        <fill>
          <patternFill patternType="none">
            <bgColor indexed="65"/>
          </patternFill>
        </fill>
      </ndxf>
    </rcc>
    <rcc rId="0" sId="1" dxf="1">
      <nc r="CN128">
        <f>IF(AM128=AH128,0,1)</f>
      </nc>
      <ndxf>
        <fill>
          <patternFill patternType="none">
            <bgColor indexed="65"/>
          </patternFill>
        </fill>
      </ndxf>
    </rcc>
    <rcc rId="0" sId="1" dxf="1">
      <nc r="CN129">
        <f>IF(AM129=AH129,0,1)</f>
      </nc>
      <ndxf>
        <fill>
          <patternFill patternType="none">
            <bgColor indexed="65"/>
          </patternFill>
        </fill>
      </ndxf>
    </rcc>
    <rcc rId="0" sId="1" dxf="1">
      <nc r="CN130">
        <f>IF(AM130=AH130,0,1)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IF(AM131=AH131,0,1)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IF(AM132=AH132,0,1)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IF(AM133=AH133,0,1)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IF(AM134=AH134,0,1)</f>
      </nc>
      <ndxf>
        <fill>
          <patternFill patternType="none">
            <bgColor indexed="65"/>
          </patternFill>
        </fill>
      </ndxf>
    </rcc>
    <rcc rId="0" sId="1" dxf="1">
      <nc r="CN135">
        <f>IF(AM135=AH135,0,1)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IF(AM136=AH136,0,1)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IF(AM137=AH137,0,1)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IF(AM138=AH138,0,1)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IF(AM139=AH139,0,1)</f>
      </nc>
      <ndxf>
        <fill>
          <patternFill patternType="none">
            <bgColor indexed="65"/>
          </patternFill>
        </fill>
      </ndxf>
    </rcc>
    <rcc rId="0" sId="1" dxf="1">
      <nc r="CN140">
        <f>IF(AM140=AH140,0,1)</f>
      </nc>
      <ndxf>
        <fill>
          <patternFill patternType="none">
            <bgColor indexed="65"/>
          </patternFill>
        </fill>
      </ndxf>
    </rcc>
    <rcc rId="0" sId="1" dxf="1">
      <nc r="CN141">
        <f>IF(AM141=AH141,0,1)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IF(AM142=AH142,0,1)</f>
      </nc>
      <ndxf>
        <fill>
          <patternFill patternType="none">
            <bgColor indexed="65"/>
          </patternFill>
        </fill>
      </ndxf>
    </rcc>
    <rcc rId="0" sId="1" dxf="1">
      <nc r="CN143">
        <f>IF(AM143=AH143,0,1)</f>
      </nc>
      <ndxf>
        <fill>
          <patternFill patternType="none">
            <bgColor indexed="65"/>
          </patternFill>
        </fill>
      </ndxf>
    </rcc>
    <rcc rId="0" sId="1" dxf="1">
      <nc r="CN144">
        <f>IF(AM144=AH144,0,1)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IF(AM145=AH145,0,1)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IF(AM146=AH146,0,1)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IF(AM147=AH147,0,1)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IF(AM148=AH148,0,1)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IF(AM149=AH149,0,1)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IF(AM150=AH150,0,1)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IF(AM151=AH151,0,1)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IF(AM152=AH152,0,1)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IF(AM153=AH153,0,1)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IF(AM154=AH154,0,1)</f>
      </nc>
      <ndxf>
        <fill>
          <patternFill patternType="none">
            <bgColor indexed="65"/>
          </patternFill>
        </fill>
      </ndxf>
    </rcc>
    <rcc rId="0" sId="1" dxf="1">
      <nc r="CN155">
        <f>IF(AM155=AH155,0,1)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IF(AM156=AH156,0,1)</f>
      </nc>
      <ndxf>
        <fill>
          <patternFill patternType="none">
            <bgColor indexed="65"/>
          </patternFill>
        </fill>
      </ndxf>
    </rcc>
    <rcc rId="0" sId="1" dxf="1">
      <nc r="CN157">
        <f>IF(AM157=AH157,0,1)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IF(AM158=AH158,0,1)</f>
      </nc>
      <ndxf>
        <fill>
          <patternFill patternType="none">
            <bgColor indexed="65"/>
          </patternFill>
        </fill>
      </ndxf>
    </rcc>
    <rcc rId="0" sId="1" dxf="1">
      <nc r="CN159">
        <f>IF(AM159=AH159,0,1)</f>
      </nc>
      <ndxf>
        <fill>
          <patternFill patternType="none">
            <bgColor indexed="65"/>
          </patternFill>
        </fill>
      </ndxf>
    </rcc>
    <rcc rId="0" sId="1" dxf="1">
      <nc r="CN160">
        <f>IF(AM160=AH160,0,1)</f>
      </nc>
      <ndxf>
        <fill>
          <patternFill patternType="none">
            <bgColor indexed="65"/>
          </patternFill>
        </fill>
      </ndxf>
    </rcc>
    <rcc rId="0" sId="1" dxf="1">
      <nc r="CN161">
        <f>IF(AM161=AH161,0,1)</f>
      </nc>
      <ndxf>
        <fill>
          <patternFill patternType="none">
            <bgColor indexed="65"/>
          </patternFill>
        </fill>
      </ndxf>
    </rcc>
    <rcc rId="0" sId="1" dxf="1">
      <nc r="CN162">
        <f>IF(AM162=AH162,0,1)</f>
      </nc>
      <ndxf>
        <fill>
          <patternFill patternType="none">
            <bgColor indexed="65"/>
          </patternFill>
        </fill>
      </ndxf>
    </rcc>
    <rcc rId="0" sId="1" dxf="1">
      <nc r="CN163">
        <f>IF(AM163=AH163,0,1)</f>
      </nc>
      <ndxf>
        <fill>
          <patternFill patternType="none">
            <bgColor indexed="65"/>
          </patternFill>
        </fill>
      </ndxf>
    </rcc>
    <rcc rId="0" sId="1" dxf="1">
      <nc r="CN164">
        <f>IF(AM164=AH164,0,1)</f>
      </nc>
      <ndxf>
        <fill>
          <patternFill patternType="none">
            <bgColor indexed="65"/>
          </patternFill>
        </fill>
      </ndxf>
    </rcc>
    <rcc rId="0" sId="1" dxf="1">
      <nc r="CN165">
        <f>IF(AM165=AH165,0,1)</f>
      </nc>
      <ndxf>
        <fill>
          <patternFill patternType="none">
            <bgColor indexed="65"/>
          </patternFill>
        </fill>
      </ndxf>
    </rcc>
    <rcc rId="0" sId="1" dxf="1">
      <nc r="CN166">
        <f>IF(AM166=AH166,0,1)</f>
      </nc>
      <ndxf>
        <fill>
          <patternFill patternType="none">
            <bgColor indexed="65"/>
          </patternFill>
        </fill>
      </ndxf>
    </rcc>
    <rcc rId="0" sId="1" dxf="1">
      <nc r="CN167">
        <f>IF(AM167=AH167,0,1)</f>
      </nc>
      <ndxf>
        <fill>
          <patternFill patternType="none">
            <bgColor indexed="65"/>
          </patternFill>
        </fill>
      </ndxf>
    </rcc>
    <rcc rId="0" sId="1" dxf="1">
      <nc r="CN168">
        <f>IF(AM168=AH168,0,1)</f>
      </nc>
      <ndxf>
        <fill>
          <patternFill patternType="none">
            <bgColor indexed="65"/>
          </patternFill>
        </fill>
      </ndxf>
    </rcc>
    <rcc rId="0" sId="1" dxf="1">
      <nc r="CN169">
        <f>IF(AM169=AH169,0,1)</f>
      </nc>
      <ndxf>
        <fill>
          <patternFill patternType="none">
            <bgColor indexed="65"/>
          </patternFill>
        </fill>
      </ndxf>
    </rcc>
    <rcc rId="0" sId="1" dxf="1">
      <nc r="CN170">
        <f>IF(AM170=AH170,0,1)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IF(AM171=AH171,0,1)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IF(AM172=AH172,0,1)</f>
      </nc>
      <ndxf>
        <fill>
          <patternFill patternType="none">
            <bgColor indexed="65"/>
          </patternFill>
        </fill>
      </ndxf>
    </rcc>
    <rcc rId="0" sId="1" dxf="1">
      <nc r="CN173">
        <f>IF(AM173=AH173,0,1)</f>
      </nc>
      <ndxf>
        <fill>
          <patternFill patternType="none">
            <bgColor indexed="65"/>
          </patternFill>
        </fill>
      </ndxf>
    </rcc>
    <rcc rId="0" sId="1" dxf="1">
      <nc r="CN174">
        <f>IF(AM174=AH174,0,1)</f>
      </nc>
      <ndxf>
        <fill>
          <patternFill patternType="none">
            <bgColor indexed="65"/>
          </patternFill>
        </fill>
      </ndxf>
    </rcc>
    <rcc rId="0" sId="1" dxf="1">
      <nc r="CN175">
        <f>IF(AM175=AH175,0,1)</f>
      </nc>
      <ndxf>
        <fill>
          <patternFill patternType="none">
            <bgColor indexed="65"/>
          </patternFill>
        </fill>
      </ndxf>
    </rcc>
    <rcc rId="0" sId="1" dxf="1">
      <nc r="CN176">
        <f>IF(AM176=AH176,0,1)</f>
      </nc>
      <ndxf>
        <fill>
          <patternFill patternType="none">
            <bgColor indexed="65"/>
          </patternFill>
        </fill>
      </ndxf>
    </rcc>
    <rcc rId="0" sId="1" dxf="1">
      <nc r="CN177">
        <f>IF(AM177=AH177,0,1)</f>
      </nc>
      <ndxf>
        <fill>
          <patternFill patternType="none">
            <bgColor indexed="65"/>
          </patternFill>
        </fill>
      </ndxf>
    </rcc>
    <rcc rId="0" sId="1" dxf="1">
      <nc r="CN178">
        <f>IF(AM178=AH178,0,1)</f>
      </nc>
      <ndxf>
        <fill>
          <patternFill patternType="none">
            <bgColor indexed="65"/>
          </patternFill>
        </fill>
      </ndxf>
    </rcc>
    <rcc rId="0" sId="1" dxf="1">
      <nc r="CN179">
        <f>IF(AM179=AH179,0,1)</f>
      </nc>
      <ndxf>
        <fill>
          <patternFill patternType="none">
            <bgColor indexed="65"/>
          </patternFill>
        </fill>
      </ndxf>
    </rcc>
    <rcc rId="0" sId="1" dxf="1">
      <nc r="CN180">
        <f>IF(AM180=AH180,0,1)</f>
      </nc>
      <ndxf>
        <fill>
          <patternFill patternType="none">
            <bgColor indexed="65"/>
          </patternFill>
        </fill>
      </ndxf>
    </rcc>
    <rcc rId="0" sId="1" dxf="1">
      <nc r="CN181">
        <f>IF(AM181=AH181,0,1)</f>
      </nc>
      <ndxf>
        <fill>
          <patternFill patternType="none">
            <bgColor indexed="65"/>
          </patternFill>
        </fill>
      </ndxf>
    </rcc>
    <rcc rId="0" sId="1" dxf="1">
      <nc r="CN182">
        <f>IF(AM182=AH182,0,1)</f>
      </nc>
      <ndxf>
        <fill>
          <patternFill patternType="none">
            <bgColor indexed="65"/>
          </patternFill>
        </fill>
      </ndxf>
    </rcc>
    <rcc rId="0" sId="1" dxf="1">
      <nc r="CN183">
        <f>IF(AM183=AH183,0,1)</f>
      </nc>
      <ndxf>
        <fill>
          <patternFill patternType="none">
            <bgColor indexed="65"/>
          </patternFill>
        </fill>
      </ndxf>
    </rcc>
    <rcc rId="0" sId="1" dxf="1">
      <nc r="CN184">
        <f>IF(AM184=AH184,0,1)</f>
      </nc>
      <ndxf>
        <fill>
          <patternFill patternType="none">
            <bgColor indexed="65"/>
          </patternFill>
        </fill>
      </ndxf>
    </rcc>
    <rcc rId="0" sId="1" dxf="1">
      <nc r="CN185">
        <f>IF(AM185=AH185,0,1)</f>
      </nc>
      <ndxf>
        <fill>
          <patternFill patternType="none">
            <bgColor indexed="65"/>
          </patternFill>
        </fill>
      </ndxf>
    </rcc>
    <rcc rId="0" sId="1" dxf="1">
      <nc r="CN186">
        <f>IF(AM186=AH186,0,1)</f>
      </nc>
      <ndxf>
        <fill>
          <patternFill patternType="none">
            <bgColor indexed="65"/>
          </patternFill>
        </fill>
      </ndxf>
    </rcc>
    <rcc rId="0" sId="1" dxf="1">
      <nc r="CN187">
        <f>IF(AM187=AH187,0,1)</f>
      </nc>
      <ndxf>
        <fill>
          <patternFill patternType="none">
            <bgColor indexed="65"/>
          </patternFill>
        </fill>
      </ndxf>
    </rcc>
    <rcc rId="0" sId="1" dxf="1">
      <nc r="CN188">
        <f>IF(AM188=AH188,0,1)</f>
      </nc>
      <ndxf>
        <fill>
          <patternFill patternType="none">
            <bgColor indexed="65"/>
          </patternFill>
        </fill>
      </ndxf>
    </rcc>
    <rcc rId="0" sId="1" dxf="1">
      <nc r="CN189">
        <f>IF(AM189=AH189,0,1)</f>
      </nc>
      <ndxf>
        <fill>
          <patternFill patternType="none">
            <bgColor indexed="65"/>
          </patternFill>
        </fill>
      </ndxf>
    </rcc>
    <rcc rId="0" sId="1" dxf="1">
      <nc r="CN190">
        <f>IF(AM190=AH190,0,1)</f>
      </nc>
      <ndxf>
        <fill>
          <patternFill patternType="none">
            <bgColor indexed="65"/>
          </patternFill>
        </fill>
      </ndxf>
    </rcc>
    <rcc rId="0" sId="1" dxf="1">
      <nc r="CN191">
        <f>IF(AM191=AH191,0,1)</f>
      </nc>
      <ndxf>
        <fill>
          <patternFill patternType="none">
            <bgColor indexed="65"/>
          </patternFill>
        </fill>
      </ndxf>
    </rcc>
    <rcc rId="0" sId="1" dxf="1">
      <nc r="CN192">
        <f>IF(AM192=AH192,0,1)</f>
      </nc>
      <ndxf>
        <fill>
          <patternFill patternType="none">
            <bgColor indexed="65"/>
          </patternFill>
        </fill>
      </ndxf>
    </rcc>
    <rcc rId="0" sId="1" dxf="1">
      <nc r="CN193">
        <f>IF(AM193=AH193,0,1)</f>
      </nc>
      <ndxf>
        <fill>
          <patternFill patternType="none">
            <bgColor indexed="65"/>
          </patternFill>
        </fill>
      </ndxf>
    </rcc>
    <rcc rId="0" sId="1" dxf="1">
      <nc r="CN194">
        <f>IF(AM194=AH194,0,1)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IF(AM195=AH195,0,1)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IF(AM196=AH196,0,1)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IF(AM197=AH197,0,1)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IF(AM198=AH198,0,1)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IF(AM199=AH199,0,1)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IF(AM200=AH200,0,1)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IF(AM201=AH201,0,1)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IF(AM202=AH202,0,1)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IF(AM203=AH203,0,1)</f>
      </nc>
      <ndxf>
        <fill>
          <patternFill patternType="none">
            <bgColor indexed="65"/>
          </patternFill>
        </fill>
      </ndxf>
    </rcc>
    <rcc rId="0" sId="1" dxf="1">
      <nc r="CN204">
        <f>IF(AM204=AH204,0,1)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IF(AM205=AH205,0,1)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IF(AM206=AH206,0,1)</f>
      </nc>
      <ndxf>
        <fill>
          <patternFill patternType="none">
            <bgColor indexed="65"/>
          </patternFill>
        </fill>
      </ndxf>
    </rcc>
    <rcc rId="0" sId="1" dxf="1">
      <nc r="CN207">
        <f>IF(AM207=AH207,0,1)</f>
      </nc>
      <ndxf>
        <fill>
          <patternFill patternType="none">
            <bgColor indexed="65"/>
          </patternFill>
        </fill>
      </ndxf>
    </rcc>
    <rcc rId="0" sId="1" dxf="1">
      <nc r="CN208">
        <f>IF(AM208=AH208,0,1)</f>
      </nc>
      <ndxf>
        <fill>
          <patternFill patternType="none">
            <bgColor indexed="65"/>
          </patternFill>
        </fill>
      </ndxf>
    </rcc>
    <rcc rId="0" sId="1" dxf="1">
      <nc r="CN209">
        <f>IF(AM209=AH209,0,1)</f>
      </nc>
      <ndxf>
        <fill>
          <patternFill patternType="none">
            <bgColor indexed="65"/>
          </patternFill>
        </fill>
      </ndxf>
    </rcc>
    <rcc rId="0" sId="1" dxf="1">
      <nc r="CN210">
        <f>IF(AM210=AH210,0,1)</f>
      </nc>
      <ndxf>
        <fill>
          <patternFill patternType="none">
            <bgColor indexed="65"/>
          </patternFill>
        </fill>
      </ndxf>
    </rcc>
    <rcc rId="0" sId="1" dxf="1">
      <nc r="CN211">
        <f>IF(AM211=AH211,0,1)</f>
      </nc>
      <ndxf>
        <fill>
          <patternFill patternType="none">
            <bgColor indexed="65"/>
          </patternFill>
        </fill>
      </ndxf>
    </rcc>
    <rcc rId="0" sId="1" dxf="1">
      <nc r="CN212">
        <f>IF(AM212=AH212,0,1)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IF(AM213=AH213,0,1)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IF(AM214=AH214,0,1)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IF(AM215=AH215,0,1)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IF(AM216=AH216,0,1)</f>
      </nc>
      <ndxf>
        <fill>
          <patternFill patternType="none">
            <bgColor indexed="65"/>
          </patternFill>
        </fill>
      </ndxf>
    </rcc>
    <rcc rId="0" sId="1" dxf="1">
      <nc r="CN217">
        <f>IF(AM217=AH217,0,1)</f>
      </nc>
      <ndxf>
        <fill>
          <patternFill patternType="none">
            <bgColor indexed="65"/>
          </patternFill>
        </fill>
      </ndxf>
    </rcc>
    <rcc rId="0" sId="1" dxf="1">
      <nc r="CN218">
        <f>IF(AM218=AH218,0,1)</f>
      </nc>
      <ndxf>
        <fill>
          <patternFill patternType="none">
            <bgColor indexed="65"/>
          </patternFill>
        </fill>
      </ndxf>
    </rcc>
    <rcc rId="0" sId="1" dxf="1">
      <nc r="CN219">
        <f>IF(AM219=AH219,0,1)</f>
      </nc>
      <ndxf>
        <fill>
          <patternFill patternType="none">
            <bgColor indexed="65"/>
          </patternFill>
        </fill>
      </ndxf>
    </rcc>
    <rcc rId="0" sId="1" dxf="1">
      <nc r="CN220">
        <f>IF(AM220=AH220,0,1)</f>
      </nc>
      <ndxf>
        <fill>
          <patternFill patternType="none">
            <bgColor indexed="65"/>
          </patternFill>
        </fill>
      </ndxf>
    </rcc>
    <rcc rId="0" sId="1" dxf="1">
      <nc r="CN221">
        <f>IF(AM221=AH221,0,1)</f>
      </nc>
      <ndxf>
        <fill>
          <patternFill patternType="none">
            <bgColor indexed="65"/>
          </patternFill>
        </fill>
      </ndxf>
    </rcc>
    <rcc rId="0" sId="1" dxf="1">
      <nc r="CN222">
        <f>IF(AM222=AH222,0,1)</f>
      </nc>
      <ndxf>
        <fill>
          <patternFill patternType="none">
            <bgColor indexed="65"/>
          </patternFill>
        </fill>
      </ndxf>
    </rcc>
    <rcc rId="0" sId="1" dxf="1">
      <nc r="CN223">
        <f>IF(AM223=AH223,0,1)</f>
      </nc>
      <ndxf>
        <fill>
          <patternFill patternType="none">
            <bgColor indexed="65"/>
          </patternFill>
        </fill>
      </ndxf>
    </rcc>
    <rcc rId="0" sId="1" dxf="1">
      <nc r="CN224">
        <f>IF(AM224=AH224,0,1)</f>
      </nc>
      <ndxf>
        <fill>
          <patternFill patternType="none">
            <bgColor indexed="65"/>
          </patternFill>
        </fill>
      </ndxf>
    </rcc>
    <rcc rId="0" sId="1" dxf="1">
      <nc r="CN225">
        <f>IF(AM225=AH225,0,1)</f>
      </nc>
      <ndxf>
        <fill>
          <patternFill patternType="none">
            <bgColor indexed="65"/>
          </patternFill>
        </fill>
      </ndxf>
    </rcc>
    <rcc rId="0" sId="1" dxf="1">
      <nc r="CN226">
        <f>IF(AM226=AH226,0,1)</f>
      </nc>
      <ndxf>
        <fill>
          <patternFill patternType="none">
            <bgColor indexed="65"/>
          </patternFill>
        </fill>
      </ndxf>
    </rcc>
    <rcc rId="0" sId="1" dxf="1">
      <nc r="CN227">
        <f>IF(AM227=AH227,0,1)</f>
      </nc>
      <ndxf>
        <fill>
          <patternFill patternType="none">
            <bgColor indexed="65"/>
          </patternFill>
        </fill>
      </ndxf>
    </rcc>
    <rcc rId="0" sId="1" dxf="1">
      <nc r="CN228">
        <f>IF(AM228=AH228,0,1)</f>
      </nc>
      <ndxf>
        <fill>
          <patternFill patternType="none">
            <bgColor indexed="65"/>
          </patternFill>
        </fill>
      </ndxf>
    </rcc>
    <rcc rId="0" sId="1" dxf="1">
      <nc r="CN229">
        <f>IF(AM229=AH229,0,1)</f>
      </nc>
      <ndxf>
        <fill>
          <patternFill patternType="none">
            <bgColor indexed="65"/>
          </patternFill>
        </fill>
      </ndxf>
    </rcc>
    <rcc rId="0" sId="1" dxf="1">
      <nc r="CN230">
        <f>IF(AM230=AH230,0,1)</f>
      </nc>
      <ndxf>
        <fill>
          <patternFill patternType="none">
            <bgColor indexed="65"/>
          </patternFill>
        </fill>
      </ndxf>
    </rcc>
    <rcc rId="0" sId="1" dxf="1">
      <nc r="CN231">
        <f>IF(AM231=AH231,0,1)</f>
      </nc>
      <ndxf>
        <fill>
          <patternFill patternType="none">
            <bgColor indexed="65"/>
          </patternFill>
        </fill>
      </ndxf>
    </rcc>
    <rcc rId="0" sId="1" dxf="1">
      <nc r="CN232">
        <f>IF(AM232=AH232,0,1)</f>
      </nc>
      <ndxf>
        <fill>
          <patternFill patternType="none">
            <bgColor indexed="65"/>
          </patternFill>
        </fill>
      </ndxf>
    </rcc>
    <rcc rId="0" sId="1" dxf="1">
      <nc r="CN233">
        <f>IF(AM233=AH233,0,1)</f>
      </nc>
      <ndxf>
        <fill>
          <patternFill patternType="none">
            <bgColor indexed="65"/>
          </patternFill>
        </fill>
      </ndxf>
    </rcc>
    <rcc rId="0" sId="1" dxf="1">
      <nc r="CN234">
        <f>IF(AM234=AH234,0,1)</f>
      </nc>
      <ndxf>
        <fill>
          <patternFill patternType="none">
            <bgColor indexed="65"/>
          </patternFill>
        </fill>
      </ndxf>
    </rcc>
    <rcc rId="0" sId="1" dxf="1">
      <nc r="CN235">
        <f>IF(AM235=AH235,0,1)</f>
      </nc>
      <ndxf>
        <fill>
          <patternFill patternType="none">
            <bgColor indexed="65"/>
          </patternFill>
        </fill>
      </ndxf>
    </rcc>
    <rcc rId="0" sId="1" dxf="1">
      <nc r="CN236">
        <f>IF(AM236=AH236,0,1)</f>
      </nc>
      <ndxf>
        <fill>
          <patternFill patternType="none">
            <bgColor indexed="65"/>
          </patternFill>
        </fill>
      </ndxf>
    </rcc>
    <rcc rId="0" sId="1" dxf="1">
      <nc r="CN237">
        <f>IF(AM237=AH237,0,1)</f>
      </nc>
      <ndxf>
        <fill>
          <patternFill patternType="none">
            <bgColor indexed="65"/>
          </patternFill>
        </fill>
      </ndxf>
    </rcc>
    <rcc rId="0" sId="1" dxf="1">
      <nc r="CN238">
        <f>IF(AM238=AH238,0,1)</f>
      </nc>
      <ndxf>
        <fill>
          <patternFill patternType="none">
            <bgColor indexed="65"/>
          </patternFill>
        </fill>
      </ndxf>
    </rcc>
    <rcc rId="0" sId="1" dxf="1">
      <nc r="CN239">
        <f>IF(AM239=AH239,0,1)</f>
      </nc>
      <ndxf>
        <fill>
          <patternFill patternType="none">
            <bgColor indexed="65"/>
          </patternFill>
        </fill>
      </ndxf>
    </rcc>
    <rcc rId="0" sId="1" dxf="1">
      <nc r="CN240">
        <f>IF(AM240=AH240,0,1)</f>
      </nc>
      <ndxf>
        <fill>
          <patternFill patternType="none">
            <bgColor indexed="65"/>
          </patternFill>
        </fill>
      </ndxf>
    </rcc>
    <rcc rId="0" sId="1" dxf="1">
      <nc r="CN241">
        <f>IF(AM241=AH241,0,1)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IF(AM242=AH242,0,1)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IF(AM243=AH243,0,1)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IF(AM244=AH244,0,1)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IF(AM245=AH245,0,1)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IF(AM246=AH246,0,1)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IF(AM247=AH247,0,1)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IF(AM248=AH248,0,1)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IF(AM249=AH249,0,1)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IF(AM250=AH250,0,1)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IF(AM251=AH251,0,1)</f>
      </nc>
      <ndxf>
        <fill>
          <patternFill patternType="none">
            <bgColor indexed="65"/>
          </patternFill>
        </fill>
      </ndxf>
    </rcc>
    <rcc rId="0" sId="1" dxf="1">
      <nc r="CN252">
        <f>IF(AM252=AH252,0,1)</f>
      </nc>
      <ndxf>
        <fill>
          <patternFill patternType="none">
            <bgColor indexed="65"/>
          </patternFill>
        </fill>
      </ndxf>
    </rcc>
    <rcc rId="0" sId="1" dxf="1">
      <nc r="CN253">
        <f>IF(AM253=AH253,0,1)</f>
      </nc>
      <ndxf>
        <fill>
          <patternFill patternType="none">
            <bgColor indexed="65"/>
          </patternFill>
        </fill>
      </ndxf>
    </rcc>
    <rcc rId="0" sId="1" dxf="1">
      <nc r="CN254">
        <f>IF(AM254=AH254,0,1)</f>
      </nc>
      <ndxf>
        <fill>
          <patternFill patternType="none">
            <bgColor indexed="65"/>
          </patternFill>
        </fill>
      </ndxf>
    </rcc>
    <rcc rId="0" sId="1" dxf="1">
      <nc r="CN255">
        <f>IF(AM255=AH255,0,1)</f>
      </nc>
      <ndxf>
        <fill>
          <patternFill patternType="none">
            <bgColor indexed="65"/>
          </patternFill>
        </fill>
      </ndxf>
    </rcc>
    <rcc rId="0" sId="1" dxf="1">
      <nc r="CN256">
        <f>IF(AM256=AH256,0,1)</f>
      </nc>
      <ndxf>
        <fill>
          <patternFill patternType="none">
            <bgColor indexed="65"/>
          </patternFill>
        </fill>
      </ndxf>
    </rcc>
    <rcc rId="0" sId="1" dxf="1">
      <nc r="CN257">
        <f>IF(AM257=AH257,0,1)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IF(AM258=AH258,0,1)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IF(AM259=AH259,0,1)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IF(AM260=AH260,0,1)</f>
      </nc>
      <ndxf>
        <fill>
          <patternFill patternType="none">
            <bgColor indexed="65"/>
          </patternFill>
        </fill>
      </ndxf>
    </rcc>
    <rcc rId="0" sId="1" dxf="1">
      <nc r="CN261">
        <f>IF(AM261=AH261,0,1)</f>
      </nc>
      <ndxf>
        <fill>
          <patternFill patternType="none">
            <bgColor indexed="65"/>
          </patternFill>
        </fill>
      </ndxf>
    </rcc>
    <rcc rId="0" sId="1" dxf="1">
      <nc r="CN262">
        <f>IF(AM262=AH262,0,1)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IF(AM263=AH263,0,1)</f>
      </nc>
      <ndxf>
        <fill>
          <patternFill patternType="none">
            <bgColor indexed="65"/>
          </patternFill>
        </fill>
      </ndxf>
    </rcc>
    <rcc rId="0" sId="1" dxf="1">
      <nc r="CN264">
        <f>IF(AM264=AH264,0,1)</f>
      </nc>
      <ndxf>
        <fill>
          <patternFill patternType="none">
            <bgColor indexed="65"/>
          </patternFill>
        </fill>
      </ndxf>
    </rcc>
    <rcc rId="0" sId="1" dxf="1">
      <nc r="CN265">
        <f>IF(AM265=AH265,0,1)</f>
      </nc>
      <ndxf>
        <fill>
          <patternFill patternType="none">
            <bgColor indexed="65"/>
          </patternFill>
        </fill>
      </ndxf>
    </rcc>
    <rcc rId="0" sId="1" dxf="1">
      <nc r="CN266">
        <f>IF(AM266=AH266,0,1)</f>
      </nc>
      <ndxf>
        <fill>
          <patternFill patternType="none">
            <bgColor indexed="65"/>
          </patternFill>
        </fill>
      </ndxf>
    </rcc>
    <rcc rId="0" sId="1" dxf="1">
      <nc r="CN267">
        <f>IF(AM267=AH267,0,1)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IF(AM268=AH268,0,1)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IF(AM269=AH269,0,1)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IF(AM270=AH270,0,1)</f>
      </nc>
      <ndxf>
        <fill>
          <patternFill patternType="none">
            <bgColor indexed="65"/>
          </patternFill>
        </fill>
      </ndxf>
    </rcc>
    <rcc rId="0" sId="1" dxf="1">
      <nc r="CN271">
        <f>IF(AM271=AH271,0,1)</f>
      </nc>
      <ndxf>
        <fill>
          <patternFill patternType="none">
            <bgColor indexed="65"/>
          </patternFill>
        </fill>
      </ndxf>
    </rcc>
    <rcc rId="0" sId="1" dxf="1">
      <nc r="CN272">
        <f>IF(AM272=AH272,0,1)</f>
      </nc>
      <ndxf>
        <fill>
          <patternFill patternType="none">
            <bgColor indexed="65"/>
          </patternFill>
        </fill>
      </ndxf>
    </rcc>
    <rcc rId="0" sId="1" dxf="1">
      <nc r="CN273">
        <f>IF(AM273=AH273,0,1)</f>
      </nc>
      <ndxf>
        <fill>
          <patternFill patternType="none">
            <bgColor indexed="65"/>
          </patternFill>
        </fill>
      </ndxf>
    </rcc>
    <rcc rId="0" sId="1" dxf="1">
      <nc r="CN274">
        <f>IF(AM274=AH274,0,1)</f>
      </nc>
      <ndxf>
        <fill>
          <patternFill patternType="none">
            <bgColor indexed="65"/>
          </patternFill>
        </fill>
      </ndxf>
    </rcc>
    <rcc rId="0" sId="1" dxf="1">
      <nc r="CN275">
        <f>IF(AM275=AH275,0,1)</f>
      </nc>
      <ndxf>
        <fill>
          <patternFill patternType="none">
            <bgColor indexed="65"/>
          </patternFill>
        </fill>
      </ndxf>
    </rcc>
    <rcc rId="0" sId="1" dxf="1">
      <nc r="CN276">
        <f>IF(AM276=AH276,0,1)</f>
      </nc>
      <ndxf>
        <fill>
          <patternFill patternType="none">
            <bgColor indexed="65"/>
          </patternFill>
        </fill>
      </ndxf>
    </rcc>
    <rcc rId="0" sId="1" dxf="1">
      <nc r="CN277">
        <f>IF(AM277=AH277,0,1)</f>
      </nc>
      <ndxf>
        <fill>
          <patternFill patternType="none">
            <bgColor indexed="65"/>
          </patternFill>
        </fill>
      </ndxf>
    </rcc>
    <rcc rId="0" sId="1" dxf="1">
      <nc r="CN278">
        <f>IF(AM278=AH278,0,1)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IF(AM279=AH279,0,1)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IF(AM280=AH280,0,1)</f>
      </nc>
      <ndxf>
        <fill>
          <patternFill patternType="none">
            <bgColor indexed="65"/>
          </patternFill>
        </fill>
      </ndxf>
    </rcc>
    <rcc rId="0" sId="1" dxf="1">
      <nc r="CN281">
        <f>IF(AM281=AH281,0,1)</f>
      </nc>
      <ndxf>
        <fill>
          <patternFill patternType="none">
            <bgColor indexed="65"/>
          </patternFill>
        </fill>
      </ndxf>
    </rcc>
    <rcc rId="0" sId="1" dxf="1">
      <nc r="CN282">
        <f>IF(AM282=AH282,0,1)</f>
      </nc>
      <ndxf>
        <fill>
          <patternFill patternType="none">
            <bgColor indexed="65"/>
          </patternFill>
        </fill>
      </ndxf>
    </rcc>
    <rcc rId="0" sId="1" dxf="1">
      <nc r="CN283">
        <f>IF(AM283=AH283,0,1)</f>
      </nc>
      <ndxf>
        <fill>
          <patternFill patternType="none">
            <bgColor indexed="65"/>
          </patternFill>
        </fill>
      </ndxf>
    </rcc>
    <rcc rId="0" sId="1" dxf="1">
      <nc r="CN284">
        <f>IF(AM284=AH284,0,1)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IF(AM285=AH285,0,1)</f>
      </nc>
      <ndxf>
        <fill>
          <patternFill patternType="none">
            <bgColor indexed="65"/>
          </patternFill>
        </fill>
      </ndxf>
    </rcc>
    <rcc rId="0" sId="1" dxf="1">
      <nc r="CN286">
        <f>IF(AM286=AH286,0,1)</f>
      </nc>
      <ndxf>
        <fill>
          <patternFill patternType="none">
            <bgColor indexed="65"/>
          </patternFill>
        </fill>
      </ndxf>
    </rcc>
    <rcc rId="0" sId="1" dxf="1">
      <nc r="CN287">
        <f>IF(AM287=AH287,0,1)</f>
      </nc>
      <ndxf>
        <fill>
          <patternFill patternType="none">
            <bgColor indexed="65"/>
          </patternFill>
        </fill>
      </ndxf>
    </rcc>
    <rcc rId="0" sId="1" dxf="1">
      <nc r="CN288">
        <f>IF(AM288=AH288,0,1)</f>
      </nc>
      <ndxf>
        <fill>
          <patternFill patternType="none">
            <bgColor indexed="65"/>
          </patternFill>
        </fill>
      </ndxf>
    </rcc>
    <rcc rId="0" sId="1" dxf="1">
      <nc r="CN289">
        <f>IF(AM289=AH289,0,1)</f>
      </nc>
      <ndxf>
        <fill>
          <patternFill patternType="none">
            <bgColor indexed="65"/>
          </patternFill>
        </fill>
      </ndxf>
    </rcc>
    <rcc rId="0" sId="1" dxf="1">
      <nc r="CN290">
        <f>IF(AM290=AH290,0,1)</f>
      </nc>
      <ndxf>
        <fill>
          <patternFill patternType="none">
            <bgColor indexed="65"/>
          </patternFill>
        </fill>
      </ndxf>
    </rcc>
    <rcc rId="0" sId="1" dxf="1">
      <nc r="CN291">
        <f>IF(AM291=AH291,0,1)</f>
      </nc>
      <ndxf>
        <fill>
          <patternFill patternType="none">
            <bgColor indexed="65"/>
          </patternFill>
        </fill>
      </ndxf>
    </rcc>
    <rcc rId="0" sId="1" dxf="1">
      <nc r="CN292">
        <f>IF(AM292=AH292,0,1)</f>
      </nc>
      <ndxf>
        <fill>
          <patternFill patternType="none">
            <bgColor indexed="65"/>
          </patternFill>
        </fill>
      </ndxf>
    </rcc>
    <rcc rId="0" sId="1" dxf="1">
      <nc r="CN293">
        <f>IF(AM293=AH293,0,1)</f>
      </nc>
      <ndxf>
        <fill>
          <patternFill patternType="none">
            <bgColor indexed="65"/>
          </patternFill>
        </fill>
      </ndxf>
    </rcc>
    <rcc rId="0" sId="1" dxf="1">
      <nc r="CN294">
        <f>IF(AM294=AH294,0,1)</f>
      </nc>
      <ndxf>
        <fill>
          <patternFill patternType="none">
            <bgColor indexed="65"/>
          </patternFill>
        </fill>
      </ndxf>
    </rcc>
    <rcc rId="0" sId="1" dxf="1">
      <nc r="CN295">
        <f>IF(AM295=AH295,0,1)</f>
      </nc>
      <ndxf>
        <fill>
          <patternFill patternType="none">
            <bgColor indexed="65"/>
          </patternFill>
        </fill>
      </ndxf>
    </rcc>
    <rcc rId="0" sId="1" dxf="1">
      <nc r="CN296">
        <f>IF(AM296=AH296,0,1)</f>
      </nc>
      <ndxf>
        <fill>
          <patternFill patternType="none">
            <bgColor indexed="65"/>
          </patternFill>
        </fill>
      </ndxf>
    </rcc>
    <rcc rId="0" sId="1" dxf="1">
      <nc r="CN297">
        <f>IF(AM297=AH297,0,1)</f>
      </nc>
      <ndxf>
        <fill>
          <patternFill patternType="none">
            <bgColor indexed="65"/>
          </patternFill>
        </fill>
      </ndxf>
    </rcc>
    <rcc rId="0" sId="1" dxf="1">
      <nc r="CN298">
        <f>IF(AM298=AH298,0,1)</f>
      </nc>
      <ndxf>
        <fill>
          <patternFill patternType="none">
            <bgColor indexed="65"/>
          </patternFill>
        </fill>
      </ndxf>
    </rcc>
    <rcc rId="0" sId="1" dxf="1">
      <nc r="CN299">
        <f>IF(AM299=AH299,0,1)</f>
      </nc>
      <ndxf>
        <fill>
          <patternFill patternType="none">
            <bgColor indexed="65"/>
          </patternFill>
        </fill>
      </ndxf>
    </rcc>
    <rcc rId="0" sId="1" dxf="1">
      <nc r="CN300">
        <f>IF(AM300=AH300,0,1)</f>
      </nc>
      <ndxf>
        <fill>
          <patternFill patternType="none">
            <bgColor indexed="65"/>
          </patternFill>
        </fill>
      </ndxf>
    </rcc>
    <rcc rId="0" sId="1" dxf="1">
      <nc r="CN301">
        <f>IF(AM301=AH301,0,1)</f>
      </nc>
      <ndxf>
        <fill>
          <patternFill patternType="none">
            <bgColor indexed="65"/>
          </patternFill>
        </fill>
      </ndxf>
    </rcc>
    <rcc rId="0" sId="1" dxf="1">
      <nc r="CN302">
        <f>IF(AM302=AH302,0,1)</f>
      </nc>
      <ndxf>
        <fill>
          <patternFill patternType="none">
            <bgColor indexed="65"/>
          </patternFill>
        </fill>
      </ndxf>
    </rcc>
    <rcc rId="0" sId="1" dxf="1">
      <nc r="CN303">
        <f>IF(AM303=AH303,0,1)</f>
      </nc>
      <ndxf>
        <fill>
          <patternFill patternType="none">
            <bgColor indexed="65"/>
          </patternFill>
        </fill>
      </ndxf>
    </rcc>
    <rcc rId="0" sId="1" dxf="1">
      <nc r="CN304">
        <f>IF(AM304=AH304,0,1)</f>
      </nc>
      <ndxf>
        <fill>
          <patternFill patternType="none">
            <bgColor indexed="65"/>
          </patternFill>
        </fill>
      </ndxf>
    </rcc>
    <rcc rId="0" sId="1" dxf="1">
      <nc r="CN305">
        <f>IF(AM305=AH305,0,1)</f>
      </nc>
      <ndxf>
        <fill>
          <patternFill patternType="none">
            <bgColor indexed="65"/>
          </patternFill>
        </fill>
      </ndxf>
    </rcc>
    <rcc rId="0" sId="1" dxf="1">
      <nc r="CN306">
        <f>IF(AM306=AH306,0,1)</f>
      </nc>
      <ndxf>
        <fill>
          <patternFill patternType="none">
            <bgColor indexed="65"/>
          </patternFill>
        </fill>
      </ndxf>
    </rcc>
    <rcc rId="0" sId="1" dxf="1">
      <nc r="CN307">
        <f>IF(AM307=AH307,0,1)</f>
      </nc>
      <ndxf>
        <fill>
          <patternFill patternType="none">
            <bgColor indexed="65"/>
          </patternFill>
        </fill>
      </ndxf>
    </rcc>
    <rcc rId="0" sId="1" dxf="1">
      <nc r="CN308">
        <f>IF(AM308=AH308,0,1)</f>
      </nc>
      <ndxf>
        <fill>
          <patternFill patternType="none">
            <bgColor indexed="65"/>
          </patternFill>
        </fill>
      </ndxf>
    </rcc>
    <rcc rId="0" sId="1" dxf="1">
      <nc r="CN309">
        <f>IF(AM309=AH309,0,1)</f>
      </nc>
      <ndxf>
        <fill>
          <patternFill patternType="none">
            <bgColor indexed="65"/>
          </patternFill>
        </fill>
      </ndxf>
    </rcc>
    <rcc rId="0" sId="1" dxf="1">
      <nc r="CN310">
        <f>IF(AM310=AH310,0,1)</f>
      </nc>
      <ndxf>
        <fill>
          <patternFill patternType="none">
            <bgColor indexed="65"/>
          </patternFill>
        </fill>
      </ndxf>
    </rcc>
    <rcc rId="0" sId="1" dxf="1">
      <nc r="CN311">
        <f>IF(AM311=AH311,0,1)</f>
      </nc>
      <ndxf>
        <fill>
          <patternFill patternType="none">
            <bgColor indexed="65"/>
          </patternFill>
        </fill>
      </ndxf>
    </rcc>
    <rcc rId="0" sId="1" dxf="1">
      <nc r="CN312">
        <f>IF(AM312=AH312,0,1)</f>
      </nc>
      <ndxf>
        <fill>
          <patternFill patternType="none">
            <bgColor indexed="65"/>
          </patternFill>
        </fill>
      </ndxf>
    </rcc>
    <rcc rId="0" sId="1" dxf="1">
      <nc r="CN313">
        <f>IF(AM313=AH313,0,1)</f>
      </nc>
      <ndxf>
        <fill>
          <patternFill patternType="none">
            <bgColor indexed="65"/>
          </patternFill>
        </fill>
      </ndxf>
    </rcc>
    <rcc rId="0" sId="1" dxf="1">
      <nc r="CN314">
        <f>IF(AM314=AH314,0,1)</f>
      </nc>
      <ndxf>
        <fill>
          <patternFill patternType="none">
            <bgColor indexed="65"/>
          </patternFill>
        </fill>
      </ndxf>
    </rcc>
    <rcc rId="0" sId="1" dxf="1">
      <nc r="CN315">
        <f>IF(AM315=AH315,0,1)</f>
      </nc>
      <ndxf>
        <fill>
          <patternFill patternType="none">
            <bgColor indexed="65"/>
          </patternFill>
        </fill>
      </ndxf>
    </rcc>
    <rcc rId="0" sId="1" dxf="1">
      <nc r="CN316">
        <f>IF(AM316=AH316,0,1)</f>
      </nc>
      <ndxf>
        <fill>
          <patternFill patternType="none">
            <bgColor indexed="65"/>
          </patternFill>
        </fill>
      </ndxf>
    </rcc>
    <rcc rId="0" sId="1" dxf="1">
      <nc r="CN317">
        <f>IF(AM317=AH317,0,1)</f>
      </nc>
      <ndxf>
        <fill>
          <patternFill patternType="none">
            <bgColor indexed="65"/>
          </patternFill>
        </fill>
      </ndxf>
    </rcc>
    <rcc rId="0" sId="1" dxf="1">
      <nc r="CN318">
        <f>IF(AM318=AH318,0,1)</f>
      </nc>
      <ndxf>
        <fill>
          <patternFill patternType="none">
            <bgColor indexed="65"/>
          </patternFill>
        </fill>
      </ndxf>
    </rcc>
    <rcc rId="0" sId="1" dxf="1">
      <nc r="CN319">
        <f>IF(AM319=AH319,0,1)</f>
      </nc>
      <ndxf>
        <fill>
          <patternFill patternType="none">
            <bgColor indexed="65"/>
          </patternFill>
        </fill>
      </ndxf>
    </rcc>
    <rcc rId="0" sId="1" dxf="1">
      <nc r="CN320">
        <f>IF(AM320=AH320,0,1)</f>
      </nc>
      <ndxf>
        <fill>
          <patternFill patternType="none">
            <bgColor indexed="65"/>
          </patternFill>
        </fill>
      </ndxf>
    </rcc>
    <rcc rId="0" sId="1" dxf="1">
      <nc r="CN321">
        <f>IF(AM321=AH321,0,1)</f>
      </nc>
      <ndxf>
        <fill>
          <patternFill patternType="none">
            <bgColor indexed="65"/>
          </patternFill>
        </fill>
      </ndxf>
    </rcc>
    <rcc rId="0" sId="1" dxf="1">
      <nc r="CN322">
        <f>IF(AM322=AH322,0,1)</f>
      </nc>
      <ndxf>
        <fill>
          <patternFill patternType="none">
            <bgColor indexed="65"/>
          </patternFill>
        </fill>
      </ndxf>
    </rcc>
    <rcc rId="0" sId="1" dxf="1">
      <nc r="CN323">
        <f>IF(AM323=AH323,0,1)</f>
      </nc>
      <ndxf>
        <fill>
          <patternFill patternType="none">
            <bgColor indexed="65"/>
          </patternFill>
        </fill>
      </ndxf>
    </rcc>
    <rcc rId="0" sId="1" dxf="1">
      <nc r="CN324">
        <f>IF(AM324=AH324,0,1)</f>
      </nc>
      <ndxf>
        <fill>
          <patternFill patternType="none">
            <bgColor indexed="65"/>
          </patternFill>
        </fill>
      </ndxf>
    </rcc>
    <rcc rId="0" sId="1" dxf="1">
      <nc r="CN325">
        <f>IF(AM325=AH325,0,1)</f>
      </nc>
      <ndxf>
        <fill>
          <patternFill patternType="none">
            <bgColor indexed="65"/>
          </patternFill>
        </fill>
      </ndxf>
    </rcc>
    <rcc rId="0" sId="1" dxf="1">
      <nc r="CN326">
        <f>IF(AM326=AH326,0,1)</f>
      </nc>
      <ndxf>
        <fill>
          <patternFill patternType="none">
            <bgColor indexed="65"/>
          </patternFill>
        </fill>
      </ndxf>
    </rcc>
    <rcc rId="0" sId="1" dxf="1">
      <nc r="CN327">
        <f>IF(AM327=AH327,0,1)</f>
      </nc>
      <ndxf>
        <fill>
          <patternFill patternType="none">
            <bgColor indexed="65"/>
          </patternFill>
        </fill>
      </ndxf>
    </rcc>
    <rcc rId="0" sId="1" dxf="1">
      <nc r="CN328">
        <f>IF(AM328=AH328,0,1)</f>
      </nc>
      <ndxf>
        <fill>
          <patternFill patternType="none">
            <bgColor indexed="65"/>
          </patternFill>
        </fill>
      </ndxf>
    </rcc>
    <rcc rId="0" sId="1" dxf="1">
      <nc r="CN329">
        <f>IF(AM329=AH329,0,1)</f>
      </nc>
      <ndxf>
        <fill>
          <patternFill patternType="none">
            <bgColor indexed="65"/>
          </patternFill>
        </fill>
      </ndxf>
    </rcc>
    <rcc rId="0" sId="1" dxf="1">
      <nc r="CN330">
        <f>IF(AM330=AH330,0,1)</f>
      </nc>
      <ndxf>
        <fill>
          <patternFill patternType="none">
            <bgColor indexed="65"/>
          </patternFill>
        </fill>
      </ndxf>
    </rcc>
    <rcc rId="0" sId="1" dxf="1">
      <nc r="CN331">
        <f>IF(AM331=AH331,0,1)</f>
      </nc>
      <ndxf>
        <fill>
          <patternFill patternType="none">
            <bgColor indexed="65"/>
          </patternFill>
        </fill>
      </ndxf>
    </rcc>
    <rcc rId="0" sId="1" dxf="1">
      <nc r="CN332">
        <f>IF(AM332=AH332,0,1)</f>
      </nc>
      <ndxf>
        <fill>
          <patternFill patternType="none">
            <bgColor indexed="65"/>
          </patternFill>
        </fill>
      </ndxf>
    </rcc>
    <rcc rId="0" sId="1" dxf="1">
      <nc r="CN333">
        <f>IF(AM333=AH333,0,1)</f>
      </nc>
      <ndxf>
        <fill>
          <patternFill patternType="none">
            <bgColor indexed="65"/>
          </patternFill>
        </fill>
      </ndxf>
    </rcc>
    <rcc rId="0" sId="1" dxf="1">
      <nc r="CN334">
        <f>IF(AM334=AH334,0,1)</f>
      </nc>
      <ndxf>
        <fill>
          <patternFill patternType="none">
            <bgColor indexed="65"/>
          </patternFill>
        </fill>
      </ndxf>
    </rcc>
    <rcc rId="0" sId="1" dxf="1">
      <nc r="CN335">
        <f>IF(AM335=AH335,0,1)</f>
      </nc>
      <ndxf>
        <fill>
          <patternFill patternType="none">
            <bgColor indexed="65"/>
          </patternFill>
        </fill>
      </ndxf>
    </rcc>
    <rcc rId="0" sId="1" dxf="1">
      <nc r="CN336">
        <f>IF(AM336=AH336,0,1)</f>
      </nc>
      <ndxf>
        <fill>
          <patternFill patternType="none">
            <bgColor indexed="65"/>
          </patternFill>
        </fill>
      </ndxf>
    </rcc>
    <rcc rId="0" sId="1" dxf="1">
      <nc r="CN337">
        <f>IF(AM337=AH337,0,1)</f>
      </nc>
      <ndxf>
        <fill>
          <patternFill patternType="none">
            <bgColor indexed="65"/>
          </patternFill>
        </fill>
      </ndxf>
    </rcc>
    <rcc rId="0" sId="1" dxf="1">
      <nc r="CN338">
        <f>IF(AM338=AH338,0,1)</f>
      </nc>
      <ndxf>
        <fill>
          <patternFill patternType="none">
            <bgColor indexed="65"/>
          </patternFill>
        </fill>
      </ndxf>
    </rcc>
    <rcc rId="0" sId="1" dxf="1">
      <nc r="CN339">
        <f>IF(AM339=AH339,0,1)</f>
      </nc>
      <ndxf>
        <fill>
          <patternFill patternType="none">
            <bgColor indexed="65"/>
          </patternFill>
        </fill>
      </ndxf>
    </rcc>
    <rcc rId="0" sId="1" dxf="1">
      <nc r="CN340">
        <f>IF(AM340=AH340,0,1)</f>
      </nc>
      <ndxf>
        <fill>
          <patternFill patternType="none">
            <bgColor indexed="65"/>
          </patternFill>
        </fill>
      </ndxf>
    </rcc>
    <rcc rId="0" sId="1" dxf="1">
      <nc r="CN341">
        <f>IF(AM341=AH341,0,1)</f>
      </nc>
      <ndxf>
        <fill>
          <patternFill patternType="none">
            <bgColor indexed="65"/>
          </patternFill>
        </fill>
      </ndxf>
    </rcc>
    <rcc rId="0" sId="1" dxf="1">
      <nc r="CN342">
        <f>IF(AM342=AH342,0,1)</f>
      </nc>
      <ndxf>
        <fill>
          <patternFill patternType="none">
            <bgColor indexed="65"/>
          </patternFill>
        </fill>
      </ndxf>
    </rcc>
    <rcc rId="0" sId="1" dxf="1">
      <nc r="CN343">
        <f>IF(AM343=AH343,0,1)</f>
      </nc>
      <ndxf>
        <fill>
          <patternFill patternType="none">
            <bgColor indexed="65"/>
          </patternFill>
        </fill>
      </ndxf>
    </rcc>
    <rcc rId="0" sId="1" dxf="1">
      <nc r="CN344">
        <f>IF(AM344=AH344,0,1)</f>
      </nc>
      <ndxf>
        <fill>
          <patternFill patternType="none">
            <bgColor indexed="65"/>
          </patternFill>
        </fill>
      </ndxf>
    </rcc>
    <rcc rId="0" sId="1" dxf="1">
      <nc r="CN345">
        <f>IF(AM345=AH345,0,1)</f>
      </nc>
      <ndxf>
        <fill>
          <patternFill patternType="none">
            <bgColor indexed="65"/>
          </patternFill>
        </fill>
      </ndxf>
    </rcc>
    <rcc rId="0" sId="1" dxf="1">
      <nc r="CN346">
        <f>IF(AM346=AH346,0,1)</f>
      </nc>
      <ndxf>
        <fill>
          <patternFill patternType="none">
            <bgColor indexed="65"/>
          </patternFill>
        </fill>
      </ndxf>
    </rcc>
    <rcc rId="0" sId="1" dxf="1">
      <nc r="CN347">
        <f>IF(AM347=AH347,0,1)</f>
      </nc>
      <ndxf>
        <fill>
          <patternFill patternType="none">
            <bgColor indexed="65"/>
          </patternFill>
        </fill>
      </ndxf>
    </rcc>
    <rcc rId="0" sId="1" dxf="1">
      <nc r="CN348">
        <f>IF(AM348=AH348,0,1)</f>
      </nc>
      <ndxf>
        <fill>
          <patternFill patternType="none">
            <bgColor indexed="65"/>
          </patternFill>
        </fill>
      </ndxf>
    </rcc>
    <rcc rId="0" sId="1" dxf="1">
      <nc r="CN349">
        <f>IF(AM349=AH349,0,1)</f>
      </nc>
      <ndxf>
        <fill>
          <patternFill patternType="none">
            <bgColor indexed="65"/>
          </patternFill>
        </fill>
      </ndxf>
    </rcc>
    <rcc rId="0" sId="1" dxf="1">
      <nc r="CN350">
        <f>IF(AM350=AH350,0,1)</f>
      </nc>
      <ndxf>
        <fill>
          <patternFill patternType="none">
            <bgColor indexed="65"/>
          </patternFill>
        </fill>
      </ndxf>
    </rcc>
    <rcc rId="0" sId="1" dxf="1">
      <nc r="CN351">
        <f>IF(AM351=AH351,0,1)</f>
      </nc>
      <ndxf>
        <fill>
          <patternFill patternType="none">
            <bgColor indexed="65"/>
          </patternFill>
        </fill>
      </ndxf>
    </rcc>
    <rcc rId="0" sId="1" dxf="1">
      <nc r="CN352">
        <f>IF(AM352=AH352,0,1)</f>
      </nc>
      <ndxf>
        <fill>
          <patternFill patternType="none">
            <bgColor indexed="65"/>
          </patternFill>
        </fill>
      </ndxf>
    </rcc>
    <rcc rId="0" sId="1" dxf="1">
      <nc r="CN353">
        <f>IF(AM353=AH353,0,1)</f>
      </nc>
      <ndxf>
        <fill>
          <patternFill patternType="none">
            <bgColor indexed="65"/>
          </patternFill>
        </fill>
      </ndxf>
    </rcc>
    <rcc rId="0" sId="1" dxf="1">
      <nc r="CN354">
        <f>IF(AM354=AH354,0,1)</f>
      </nc>
      <ndxf>
        <fill>
          <patternFill patternType="none">
            <bgColor indexed="65"/>
          </patternFill>
        </fill>
      </ndxf>
    </rcc>
    <rcc rId="0" sId="1" dxf="1">
      <nc r="CN355">
        <f>IF(AM355=AH355,0,1)</f>
      </nc>
      <ndxf>
        <fill>
          <patternFill patternType="none">
            <bgColor indexed="65"/>
          </patternFill>
        </fill>
      </ndxf>
    </rcc>
    <rcc rId="0" sId="1" dxf="1">
      <nc r="CN356">
        <f>IF(AM356=AH356,0,1)</f>
      </nc>
      <ndxf>
        <fill>
          <patternFill patternType="none">
            <bgColor indexed="65"/>
          </patternFill>
        </fill>
      </ndxf>
    </rcc>
    <rcc rId="0" sId="1" dxf="1">
      <nc r="CN357">
        <f>IF(AM357=AH357,0,1)</f>
      </nc>
      <ndxf>
        <fill>
          <patternFill patternType="none">
            <bgColor indexed="65"/>
          </patternFill>
        </fill>
      </ndxf>
    </rcc>
    <rcc rId="0" sId="1" dxf="1">
      <nc r="CN358">
        <f>IF(AM358=AH358,0,1)</f>
      </nc>
      <ndxf>
        <fill>
          <patternFill patternType="none">
            <bgColor indexed="65"/>
          </patternFill>
        </fill>
      </ndxf>
    </rcc>
    <rcc rId="0" sId="1" dxf="1">
      <nc r="CN359">
        <f>IF(AM359=AH359,0,1)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IF(AM360=AH360,0,1)</f>
      </nc>
      <ndxf>
        <fill>
          <patternFill patternType="none">
            <bgColor indexed="65"/>
          </patternFill>
        </fill>
      </ndxf>
    </rcc>
    <rcc rId="0" sId="1" dxf="1">
      <nc r="CN361">
        <f>IF(AM361=AH361,0,1)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IF(AM362=AH362,0,1)</f>
      </nc>
      <ndxf>
        <fill>
          <patternFill patternType="none">
            <bgColor indexed="65"/>
          </patternFill>
        </fill>
      </ndxf>
    </rcc>
    <rcc rId="0" sId="1" dxf="1">
      <nc r="CN363">
        <f>IF(AM363=AH363,0,1)</f>
      </nc>
      <ndxf>
        <fill>
          <patternFill patternType="none">
            <bgColor indexed="65"/>
          </patternFill>
        </fill>
      </ndxf>
    </rcc>
    <rcc rId="0" sId="1" dxf="1">
      <nc r="CN364">
        <f>IF(AM364=AH364,0,1)</f>
      </nc>
      <ndxf>
        <fill>
          <patternFill patternType="none">
            <bgColor indexed="65"/>
          </patternFill>
        </fill>
      </ndxf>
    </rcc>
    <rcc rId="0" sId="1" dxf="1">
      <nc r="CN365">
        <f>IF(AM365=AH365,0,1)</f>
      </nc>
      <ndxf>
        <fill>
          <patternFill patternType="none">
            <bgColor indexed="65"/>
          </patternFill>
        </fill>
      </ndxf>
    </rcc>
    <rcc rId="0" sId="1" dxf="1">
      <nc r="CN366">
        <f>IF(AM366=AH366,0,1)</f>
      </nc>
      <ndxf>
        <fill>
          <patternFill patternType="none">
            <bgColor indexed="65"/>
          </patternFill>
        </fill>
      </ndxf>
    </rcc>
    <rcc rId="0" sId="1" dxf="1">
      <nc r="CN367">
        <f>IF(AM367=AH367,0,1)</f>
      </nc>
      <ndxf>
        <fill>
          <patternFill patternType="none">
            <bgColor indexed="65"/>
          </patternFill>
        </fill>
      </ndxf>
    </rcc>
    <rcc rId="0" sId="1" dxf="1">
      <nc r="CN368">
        <f>IF(AM368=AH368,0,1)</f>
      </nc>
      <ndxf>
        <fill>
          <patternFill patternType="none">
            <bgColor indexed="65"/>
          </patternFill>
        </fill>
      </ndxf>
    </rcc>
    <rcc rId="0" sId="1" dxf="1">
      <nc r="CN369">
        <f>IF(AM369=AH369,0,1)</f>
      </nc>
      <ndxf>
        <fill>
          <patternFill patternType="none">
            <bgColor indexed="65"/>
          </patternFill>
        </fill>
      </ndxf>
    </rcc>
    <rcc rId="0" sId="1" dxf="1">
      <nc r="CN370">
        <f>IF(AM370=AH370,0,1)</f>
      </nc>
      <ndxf>
        <fill>
          <patternFill patternType="none">
            <bgColor indexed="65"/>
          </patternFill>
        </fill>
      </ndxf>
    </rcc>
    <rcc rId="0" sId="1" dxf="1">
      <nc r="CN371">
        <f>IF(AM371=AH371,0,1)</f>
      </nc>
      <ndxf>
        <fill>
          <patternFill patternType="none">
            <bgColor indexed="65"/>
          </patternFill>
        </fill>
      </ndxf>
    </rcc>
    <rcc rId="0" sId="1" dxf="1">
      <nc r="CN372">
        <f>IF(AM372=AH372,0,1)</f>
      </nc>
      <ndxf>
        <fill>
          <patternFill patternType="none">
            <bgColor indexed="65"/>
          </patternFill>
        </fill>
      </ndxf>
    </rcc>
    <rcc rId="0" sId="1" dxf="1">
      <nc r="CN373">
        <f>IF(AM373=AH373,0,1)</f>
      </nc>
      <ndxf>
        <fill>
          <patternFill patternType="none">
            <bgColor indexed="65"/>
          </patternFill>
        </fill>
      </ndxf>
    </rcc>
    <rcc rId="0" sId="1" dxf="1">
      <nc r="CN374">
        <f>IF(AM374=AH374,0,1)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IF(AM375=AH375,0,1)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IF(AM376=AH376,0,1)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IF(AM377=AH377,0,1)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IF(AM378=AH378,0,1)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IF(AM379=AH379,0,1)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IF(AM380=AH380,0,1)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IF(AM381=AH381,0,1)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IF(AM382=AH382,0,1)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IF(AM383=AH383,0,1)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IF(AM384=AH384,0,1)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IF(AM385=AH385,0,1)</f>
      </nc>
      <ndxf>
        <fill>
          <patternFill patternType="none">
            <bgColor indexed="65"/>
          </patternFill>
        </fill>
      </ndxf>
    </rcc>
    <rcc rId="0" sId="1" dxf="1">
      <nc r="CN386">
        <f>IF(AM386=AH386,0,1)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IF(AM387=AH387,0,1)</f>
      </nc>
      <ndxf>
        <fill>
          <patternFill patternType="none">
            <bgColor indexed="65"/>
          </patternFill>
        </fill>
      </ndxf>
    </rcc>
    <rcc rId="0" sId="1" dxf="1">
      <nc r="CN388">
        <f>IF(AM388=AH388,0,1)</f>
      </nc>
      <ndxf>
        <fill>
          <patternFill patternType="none">
            <bgColor indexed="65"/>
          </patternFill>
        </fill>
      </ndxf>
    </rcc>
    <rcc rId="0" sId="1" dxf="1">
      <nc r="CN389">
        <f>IF(AM389=AH389,0,1)</f>
      </nc>
      <ndxf>
        <fill>
          <patternFill patternType="none">
            <bgColor indexed="65"/>
          </patternFill>
        </fill>
      </ndxf>
    </rcc>
    <rcc rId="0" sId="1" dxf="1">
      <nc r="CN390">
        <f>IF(AM390=AH390,0,1)</f>
      </nc>
      <ndxf>
        <fill>
          <patternFill patternType="none">
            <bgColor indexed="65"/>
          </patternFill>
        </fill>
      </ndxf>
    </rcc>
    <rcc rId="0" sId="1" dxf="1">
      <nc r="CN391">
        <f>IF(AM391=AH391,0,1)</f>
      </nc>
      <ndxf>
        <fill>
          <patternFill patternType="none">
            <bgColor indexed="65"/>
          </patternFill>
        </fill>
      </ndxf>
    </rcc>
    <rcc rId="0" sId="1" dxf="1">
      <nc r="CN392">
        <f>IF(AM392=AH392,0,1)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IF(AM393=AH393,0,1)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IF(AM394=AH394,0,1)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IF(AM395=AH395,0,1)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IF(AM396=AH396,0,1)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IF(AM397=AH397,0,1)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IF(AM398=AH398,0,1)</f>
      </nc>
      <ndxf>
        <fill>
          <patternFill patternType="none">
            <bgColor indexed="65"/>
          </patternFill>
        </fill>
      </ndxf>
    </rcc>
    <rcc rId="0" sId="1" dxf="1">
      <nc r="CN399">
        <f>IF(AM399=AH399,0,1)</f>
      </nc>
      <ndxf>
        <fill>
          <patternFill patternType="none">
            <bgColor indexed="65"/>
          </patternFill>
        </fill>
      </ndxf>
    </rcc>
    <rcc rId="0" sId="1" dxf="1">
      <nc r="CN400">
        <f>IF(AM400=AH400,0,1)</f>
      </nc>
      <ndxf>
        <fill>
          <patternFill patternType="none">
            <bgColor indexed="65"/>
          </patternFill>
        </fill>
      </ndxf>
    </rcc>
    <rcc rId="0" sId="1" dxf="1">
      <nc r="CN401">
        <f>IF(AM401=AH401,0,1)</f>
      </nc>
      <ndxf>
        <fill>
          <patternFill patternType="none">
            <bgColor indexed="65"/>
          </patternFill>
        </fill>
      </ndxf>
    </rcc>
    <rcc rId="0" sId="1" dxf="1">
      <nc r="CN402">
        <f>IF(AM402=AH402,0,1)</f>
      </nc>
      <ndxf>
        <fill>
          <patternFill patternType="none">
            <bgColor indexed="65"/>
          </patternFill>
        </fill>
      </ndxf>
    </rcc>
    <rcc rId="0" sId="1" dxf="1">
      <nc r="CN403">
        <f>IF(AM403=AH403,0,1)</f>
      </nc>
      <ndxf>
        <fill>
          <patternFill patternType="none">
            <bgColor indexed="65"/>
          </patternFill>
        </fill>
      </ndxf>
    </rcc>
    <rcc rId="0" sId="1" dxf="1">
      <nc r="CN404">
        <f>IF(AM404=AH404,0,1)</f>
      </nc>
      <ndxf>
        <fill>
          <patternFill patternType="none">
            <bgColor indexed="65"/>
          </patternFill>
        </fill>
      </ndxf>
    </rcc>
    <rcc rId="0" sId="1" dxf="1">
      <nc r="CN405">
        <f>IF(AM405=AH405,0,1)</f>
      </nc>
      <ndxf>
        <fill>
          <patternFill patternType="none">
            <bgColor indexed="65"/>
          </patternFill>
        </fill>
      </ndxf>
    </rcc>
    <rcc rId="0" sId="1" dxf="1">
      <nc r="CN406">
        <f>IF(AM406=AH406,0,1)</f>
      </nc>
      <ndxf>
        <fill>
          <patternFill patternType="none">
            <bgColor indexed="65"/>
          </patternFill>
        </fill>
      </ndxf>
    </rcc>
    <rcc rId="0" sId="1" dxf="1">
      <nc r="CN407">
        <f>IF(AM407=AH407,0,1)</f>
      </nc>
      <ndxf>
        <fill>
          <patternFill patternType="none">
            <bgColor indexed="65"/>
          </patternFill>
        </fill>
      </ndxf>
    </rcc>
    <rcc rId="0" sId="1" dxf="1">
      <nc r="CN408">
        <f>IF(AM408=AH408,0,1)</f>
      </nc>
      <ndxf>
        <fill>
          <patternFill patternType="none">
            <bgColor indexed="65"/>
          </patternFill>
        </fill>
      </ndxf>
    </rcc>
    <rcc rId="0" sId="1" dxf="1">
      <nc r="CN409">
        <f>IF(AM409=AH409,0,1)</f>
      </nc>
      <ndxf>
        <fill>
          <patternFill patternType="none">
            <bgColor indexed="65"/>
          </patternFill>
        </fill>
      </ndxf>
    </rcc>
    <rcc rId="0" sId="1" dxf="1">
      <nc r="CN410">
        <f>IF(AM410=AH410,0,1)</f>
      </nc>
      <ndxf>
        <fill>
          <patternFill patternType="none">
            <bgColor indexed="65"/>
          </patternFill>
        </fill>
      </ndxf>
    </rcc>
    <rcc rId="0" sId="1" dxf="1">
      <nc r="CN411">
        <f>IF(AM411=AH411,0,1)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IF(AM412=AH412,0,1)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IF(AM413=AH413,0,1)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IF(AM414=AH414,0,1)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IF(AM415=AH415,0,1)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IF(AM416=AH416,0,1)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IF(AM417=AH417,0,1)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IF(AM418=AH418,0,1)</f>
      </nc>
      <ndxf>
        <fill>
          <patternFill patternType="none">
            <bgColor indexed="65"/>
          </patternFill>
        </fill>
      </ndxf>
    </rcc>
    <rcc rId="0" sId="1" dxf="1">
      <nc r="CN419">
        <f>IF(AM419=AH419,0,1)</f>
      </nc>
      <ndxf>
        <fill>
          <patternFill patternType="none">
            <bgColor indexed="65"/>
          </patternFill>
        </fill>
      </ndxf>
    </rcc>
    <rcc rId="0" sId="1" dxf="1">
      <nc r="CN420">
        <f>IF(AM420=AH420,0,1)</f>
      </nc>
      <ndxf>
        <fill>
          <patternFill patternType="none">
            <bgColor indexed="65"/>
          </patternFill>
        </fill>
      </ndxf>
    </rcc>
    <rcc rId="0" sId="1" dxf="1">
      <nc r="CN421">
        <f>IF(AM421=AH421,0,1)</f>
      </nc>
      <ndxf>
        <fill>
          <patternFill patternType="none">
            <bgColor indexed="65"/>
          </patternFill>
        </fill>
      </ndxf>
    </rcc>
    <rcc rId="0" sId="1" dxf="1">
      <nc r="CN422">
        <f>IF(AM422=AH422,0,1)</f>
      </nc>
      <ndxf>
        <fill>
          <patternFill patternType="none">
            <bgColor indexed="65"/>
          </patternFill>
        </fill>
      </ndxf>
    </rcc>
    <rcc rId="0" sId="1" dxf="1">
      <nc r="CN423">
        <f>IF(AM423=AH423,0,1)</f>
      </nc>
      <ndxf>
        <fill>
          <patternFill patternType="none">
            <bgColor indexed="65"/>
          </patternFill>
        </fill>
      </ndxf>
    </rcc>
    <rcc rId="0" sId="1" dxf="1">
      <nc r="CN424">
        <f>IF(AM424=AH424,0,1)</f>
      </nc>
      <ndxf>
        <fill>
          <patternFill patternType="none">
            <bgColor indexed="65"/>
          </patternFill>
        </fill>
      </ndxf>
    </rcc>
    <rcc rId="0" sId="1" dxf="1">
      <nc r="CN425">
        <f>IF(AM425=AH425,0,1)</f>
      </nc>
      <ndxf>
        <fill>
          <patternFill patternType="none">
            <bgColor indexed="65"/>
          </patternFill>
        </fill>
      </ndxf>
    </rcc>
    <rcc rId="0" sId="1" dxf="1">
      <nc r="CN426">
        <f>IF(AM426=AH426,0,1)</f>
      </nc>
      <ndxf>
        <fill>
          <patternFill patternType="none">
            <bgColor indexed="65"/>
          </patternFill>
        </fill>
      </ndxf>
    </rcc>
    <rcc rId="0" sId="1" dxf="1">
      <nc r="CN427">
        <f>IF(AM427=AH427,0,1)</f>
      </nc>
      <ndxf>
        <fill>
          <patternFill patternType="none">
            <bgColor indexed="65"/>
          </patternFill>
        </fill>
      </ndxf>
    </rcc>
    <rcc rId="0" sId="1" dxf="1">
      <nc r="CN428">
        <f>IF(AM428=AH428,0,1)</f>
      </nc>
      <ndxf>
        <fill>
          <patternFill patternType="none">
            <bgColor indexed="65"/>
          </patternFill>
        </fill>
      </ndxf>
    </rcc>
    <rcc rId="0" sId="1" dxf="1">
      <nc r="CN429">
        <f>IF(AM429=AH429,0,1)</f>
      </nc>
      <ndxf>
        <fill>
          <patternFill patternType="none">
            <bgColor indexed="65"/>
          </patternFill>
        </fill>
      </ndxf>
    </rcc>
    <rcc rId="0" sId="1" dxf="1">
      <nc r="CN430">
        <f>IF(AM430=AH430,0,1)</f>
      </nc>
      <ndxf>
        <fill>
          <patternFill patternType="none">
            <bgColor indexed="65"/>
          </patternFill>
        </fill>
      </ndxf>
    </rcc>
    <rcc rId="0" sId="1" dxf="1">
      <nc r="CN431">
        <f>IF(AM431=AH431,0,1)</f>
      </nc>
      <ndxf>
        <fill>
          <patternFill patternType="none">
            <bgColor indexed="65"/>
          </patternFill>
        </fill>
      </ndxf>
    </rcc>
    <rcc rId="0" sId="1" dxf="1">
      <nc r="CN432">
        <f>IF(AM432=AH432,0,1)</f>
      </nc>
      <ndxf>
        <fill>
          <patternFill patternType="none">
            <bgColor indexed="65"/>
          </patternFill>
        </fill>
      </ndxf>
    </rcc>
    <rcc rId="0" sId="1" dxf="1">
      <nc r="CN433">
        <f>IF(AM433=AH433,0,1)</f>
      </nc>
      <ndxf>
        <fill>
          <patternFill patternType="none">
            <bgColor indexed="65"/>
          </patternFill>
        </fill>
      </ndxf>
    </rcc>
    <rcc rId="0" sId="1" dxf="1">
      <nc r="CN434">
        <f>IF(AM434=AH434,0,1)</f>
      </nc>
      <ndxf>
        <fill>
          <patternFill patternType="none">
            <bgColor indexed="65"/>
          </patternFill>
        </fill>
      </ndxf>
    </rcc>
    <rcc rId="0" sId="1" dxf="1">
      <nc r="CN435">
        <f>IF(AM435=AH435,0,1)</f>
      </nc>
      <ndxf>
        <fill>
          <patternFill patternType="none">
            <bgColor indexed="65"/>
          </patternFill>
        </fill>
      </ndxf>
    </rcc>
    <rcc rId="0" sId="1" dxf="1">
      <nc r="CN436">
        <f>IF(AM436=AH436,0,1)</f>
      </nc>
      <ndxf>
        <fill>
          <patternFill patternType="none">
            <bgColor indexed="65"/>
          </patternFill>
        </fill>
      </ndxf>
    </rcc>
    <rcc rId="0" sId="1" dxf="1">
      <nc r="CN437">
        <f>IF(AM437=AH437,0,1)</f>
      </nc>
      <ndxf>
        <fill>
          <patternFill patternType="none">
            <bgColor indexed="65"/>
          </patternFill>
        </fill>
      </ndxf>
    </rcc>
    <rcc rId="0" sId="1" dxf="1">
      <nc r="CN438">
        <f>IF(AM438=AH438,0,1)</f>
      </nc>
      <ndxf>
        <fill>
          <patternFill patternType="none">
            <bgColor indexed="65"/>
          </patternFill>
        </fill>
      </ndxf>
    </rcc>
    <rcc rId="0" sId="1" dxf="1">
      <nc r="CN439">
        <f>IF(AM439=AH439,0,1)</f>
      </nc>
      <ndxf>
        <fill>
          <patternFill patternType="none">
            <bgColor indexed="65"/>
          </patternFill>
        </fill>
      </ndxf>
    </rcc>
    <rcc rId="0" sId="1" dxf="1">
      <nc r="CN440">
        <f>IF(AM440=AH440,0,1)</f>
      </nc>
      <ndxf>
        <fill>
          <patternFill patternType="none">
            <bgColor indexed="65"/>
          </patternFill>
        </fill>
      </ndxf>
    </rcc>
    <rcc rId="0" sId="1" dxf="1">
      <nc r="CN441">
        <f>IF(AM441=AH441,0,1)</f>
      </nc>
      <ndxf>
        <fill>
          <patternFill patternType="none">
            <bgColor indexed="65"/>
          </patternFill>
        </fill>
      </ndxf>
    </rcc>
    <rcc rId="0" sId="1" dxf="1">
      <nc r="CN442">
        <f>IF(AM442=AH442,0,1)</f>
      </nc>
      <ndxf>
        <fill>
          <patternFill patternType="none">
            <bgColor indexed="65"/>
          </patternFill>
        </fill>
      </ndxf>
    </rcc>
    <rcc rId="0" sId="1" dxf="1">
      <nc r="CN443">
        <f>IF(AM443=AH443,0,1)</f>
      </nc>
      <ndxf>
        <fill>
          <patternFill patternType="none">
            <bgColor indexed="65"/>
          </patternFill>
        </fill>
      </ndxf>
    </rcc>
    <rcc rId="0" sId="1" dxf="1">
      <nc r="CN444">
        <f>IF(AM444=AH444,0,1)</f>
      </nc>
      <ndxf>
        <fill>
          <patternFill patternType="none">
            <bgColor indexed="65"/>
          </patternFill>
        </fill>
      </ndxf>
    </rcc>
    <rcc rId="0" sId="1" dxf="1">
      <nc r="CN445">
        <f>IF(AM445=AH445,0,1)</f>
      </nc>
      <ndxf>
        <fill>
          <patternFill patternType="none">
            <bgColor indexed="65"/>
          </patternFill>
        </fill>
      </ndxf>
    </rcc>
    <rcc rId="0" sId="1" dxf="1">
      <nc r="CN446">
        <f>IF(AM446=AH446,0,1)</f>
      </nc>
      <ndxf>
        <fill>
          <patternFill patternType="none">
            <bgColor indexed="65"/>
          </patternFill>
        </fill>
      </ndxf>
    </rcc>
    <rcc rId="0" sId="1" dxf="1">
      <nc r="CN447">
        <f>IF(AM447=AH447,0,1)</f>
      </nc>
      <ndxf>
        <fill>
          <patternFill patternType="none">
            <bgColor indexed="65"/>
          </patternFill>
        </fill>
      </ndxf>
    </rcc>
    <rcc rId="0" sId="1" dxf="1">
      <nc r="CN448">
        <f>IF(AM448=AH448,0,1)</f>
      </nc>
      <ndxf>
        <fill>
          <patternFill patternType="none">
            <bgColor indexed="65"/>
          </patternFill>
        </fill>
      </ndxf>
    </rcc>
    <rcc rId="0" sId="1" dxf="1">
      <nc r="CN449">
        <f>IF(AM449=AH449,0,1)</f>
      </nc>
      <ndxf>
        <fill>
          <patternFill patternType="none">
            <bgColor indexed="65"/>
          </patternFill>
        </fill>
      </ndxf>
    </rcc>
    <rcc rId="0" sId="1" dxf="1">
      <nc r="CN450">
        <f>IF(AM450=AH450,0,1)</f>
      </nc>
      <ndxf>
        <fill>
          <patternFill patternType="none">
            <bgColor indexed="65"/>
          </patternFill>
        </fill>
      </ndxf>
    </rcc>
    <rcc rId="0" sId="1" dxf="1">
      <nc r="CN451">
        <f>IF(AM451=AH451,0,1)</f>
      </nc>
      <ndxf>
        <fill>
          <patternFill patternType="none">
            <bgColor indexed="65"/>
          </patternFill>
        </fill>
      </ndxf>
    </rcc>
    <rcc rId="0" sId="1" dxf="1">
      <nc r="CN452">
        <f>IF(AM452=AH452,0,1)</f>
      </nc>
      <ndxf>
        <fill>
          <patternFill patternType="none">
            <bgColor indexed="65"/>
          </patternFill>
        </fill>
      </ndxf>
    </rcc>
    <rcc rId="0" sId="1" dxf="1">
      <nc r="CN453">
        <f>IF(AM453=AH453,0,1)</f>
      </nc>
      <ndxf>
        <fill>
          <patternFill patternType="none">
            <bgColor indexed="65"/>
          </patternFill>
        </fill>
      </ndxf>
    </rcc>
    <rcc rId="0" sId="1" dxf="1">
      <nc r="CN454">
        <f>IF(AM454=AH454,0,1)</f>
      </nc>
      <ndxf>
        <fill>
          <patternFill patternType="none">
            <bgColor indexed="65"/>
          </patternFill>
        </fill>
      </ndxf>
    </rcc>
    <rcc rId="0" sId="1" dxf="1">
      <nc r="CN455">
        <f>IF(AM455=AH455,0,1)</f>
      </nc>
      <ndxf>
        <fill>
          <patternFill patternType="none">
            <bgColor indexed="65"/>
          </patternFill>
        </fill>
      </ndxf>
    </rcc>
    <rcc rId="0" sId="1" dxf="1">
      <nc r="CN456">
        <f>IF(AM456=AH456,0,1)</f>
      </nc>
      <ndxf>
        <fill>
          <patternFill patternType="none">
            <bgColor indexed="65"/>
          </patternFill>
        </fill>
      </ndxf>
    </rcc>
    <rcc rId="0" sId="1" dxf="1">
      <nc r="CN457">
        <f>IF(AM457=AH457,0,1)</f>
      </nc>
      <ndxf>
        <fill>
          <patternFill patternType="none">
            <bgColor indexed="65"/>
          </patternFill>
        </fill>
      </ndxf>
    </rcc>
    <rcc rId="0" sId="1" dxf="1">
      <nc r="CN458">
        <f>IF(AM458=AH458,0,1)</f>
      </nc>
      <ndxf>
        <fill>
          <patternFill patternType="none">
            <bgColor indexed="65"/>
          </patternFill>
        </fill>
      </ndxf>
    </rcc>
    <rcc rId="0" sId="1" dxf="1">
      <nc r="CN459">
        <f>IF(AM459=AH459,0,1)</f>
      </nc>
      <ndxf>
        <fill>
          <patternFill patternType="none">
            <bgColor indexed="65"/>
          </patternFill>
        </fill>
      </ndxf>
    </rcc>
    <rcc rId="0" sId="1" dxf="1">
      <nc r="CN460">
        <f>IF(AM460=AH460,0,1)</f>
      </nc>
      <ndxf>
        <fill>
          <patternFill patternType="none">
            <bgColor indexed="65"/>
          </patternFill>
        </fill>
      </ndxf>
    </rcc>
    <rcc rId="0" sId="1" dxf="1">
      <nc r="CN461">
        <f>IF(AM461=AH461,0,1)</f>
      </nc>
      <ndxf>
        <fill>
          <patternFill patternType="none">
            <bgColor indexed="65"/>
          </patternFill>
        </fill>
      </ndxf>
    </rcc>
    <rcc rId="0" sId="1" dxf="1">
      <nc r="CN462">
        <f>IF(AM462=AH462,0,1)</f>
      </nc>
      <ndxf>
        <fill>
          <patternFill patternType="none">
            <bgColor indexed="65"/>
          </patternFill>
        </fill>
      </ndxf>
    </rcc>
    <rcc rId="0" sId="1" dxf="1">
      <nc r="CN463">
        <f>IF(AM463=AH463,0,1)</f>
      </nc>
      <ndxf>
        <fill>
          <patternFill patternType="none">
            <bgColor indexed="65"/>
          </patternFill>
        </fill>
      </ndxf>
    </rcc>
    <rcc rId="0" sId="1" dxf="1">
      <nc r="CN464">
        <f>IF(AM464=AH464,0,1)</f>
      </nc>
      <ndxf>
        <fill>
          <patternFill patternType="none">
            <bgColor indexed="65"/>
          </patternFill>
        </fill>
      </ndxf>
    </rcc>
    <rcc rId="0" sId="1" dxf="1">
      <nc r="CN465">
        <f>IF(AM465=AH465,0,1)</f>
      </nc>
      <ndxf>
        <fill>
          <patternFill patternType="none">
            <bgColor indexed="65"/>
          </patternFill>
        </fill>
      </ndxf>
    </rcc>
    <rcc rId="0" sId="1" dxf="1">
      <nc r="CN466">
        <f>IF(AM466=AH466,0,1)</f>
      </nc>
      <ndxf>
        <fill>
          <patternFill patternType="none">
            <bgColor indexed="65"/>
          </patternFill>
        </fill>
      </ndxf>
    </rcc>
    <rcc rId="0" sId="1" dxf="1">
      <nc r="CN467">
        <f>IF(AM467=AH467,0,1)</f>
      </nc>
      <ndxf>
        <fill>
          <patternFill patternType="none">
            <bgColor indexed="65"/>
          </patternFill>
        </fill>
      </ndxf>
    </rcc>
    <rcc rId="0" sId="1" dxf="1">
      <nc r="CN468">
        <f>IF(AM468=AH468,0,1)</f>
      </nc>
      <ndxf>
        <fill>
          <patternFill patternType="none">
            <bgColor indexed="65"/>
          </patternFill>
        </fill>
      </ndxf>
    </rcc>
    <rcc rId="0" sId="1" dxf="1">
      <nc r="CN469">
        <f>IF(AM469=AH469,0,1)</f>
      </nc>
      <ndxf>
        <fill>
          <patternFill patternType="none">
            <bgColor indexed="65"/>
          </patternFill>
        </fill>
      </ndxf>
    </rcc>
    <rcc rId="0" sId="1" dxf="1">
      <nc r="CN470">
        <f>IF(AM470=AH470,0,1)</f>
      </nc>
      <ndxf>
        <fill>
          <patternFill patternType="none">
            <bgColor indexed="65"/>
          </patternFill>
        </fill>
      </ndxf>
    </rcc>
    <rcc rId="0" sId="1" dxf="1">
      <nc r="CN471">
        <f>IF(AM471=AH471,0,1)</f>
      </nc>
      <ndxf>
        <fill>
          <patternFill patternType="none">
            <bgColor indexed="65"/>
          </patternFill>
        </fill>
      </ndxf>
    </rcc>
    <rcc rId="0" sId="1" dxf="1">
      <nc r="CN472">
        <f>IF(AM472=AH472,0,1)</f>
      </nc>
      <ndxf>
        <fill>
          <patternFill patternType="none">
            <bgColor indexed="65"/>
          </patternFill>
        </fill>
      </ndxf>
    </rcc>
    <rcc rId="0" sId="1" dxf="1">
      <nc r="CN473">
        <f>IF(AM473=AH473,0,1)</f>
      </nc>
      <ndxf>
        <fill>
          <patternFill patternType="none">
            <bgColor indexed="65"/>
          </patternFill>
        </fill>
      </ndxf>
    </rcc>
    <rcc rId="0" sId="1" dxf="1">
      <nc r="CN474">
        <f>IF(AM474=AH474,0,1)</f>
      </nc>
      <ndxf>
        <fill>
          <patternFill patternType="none">
            <bgColor indexed="65"/>
          </patternFill>
        </fill>
      </ndxf>
    </rcc>
    <rcc rId="0" sId="1" dxf="1">
      <nc r="CN475">
        <f>IF(AM475=AH475,0,1)</f>
      </nc>
      <ndxf>
        <fill>
          <patternFill patternType="none">
            <bgColor indexed="65"/>
          </patternFill>
        </fill>
      </ndxf>
    </rcc>
    <rcc rId="0" sId="1" dxf="1">
      <nc r="CN476">
        <f>IF(AM476=AH476,0,1)</f>
      </nc>
      <ndxf>
        <fill>
          <patternFill patternType="none">
            <bgColor indexed="65"/>
          </patternFill>
        </fill>
      </ndxf>
    </rcc>
    <rcc rId="0" sId="1" dxf="1">
      <nc r="CN477">
        <f>IF(AM477=AH477,0,1)</f>
      </nc>
      <ndxf>
        <fill>
          <patternFill patternType="none">
            <bgColor indexed="65"/>
          </patternFill>
        </fill>
      </ndxf>
    </rcc>
    <rcc rId="0" sId="1" dxf="1">
      <nc r="CN478">
        <f>IF(AM478=AH478,0,1)</f>
      </nc>
      <ndxf>
        <fill>
          <patternFill patternType="none">
            <bgColor indexed="65"/>
          </patternFill>
        </fill>
      </ndxf>
    </rcc>
    <rcc rId="0" sId="1" dxf="1">
      <nc r="CN479">
        <f>IF(AM479=AH479,0,1)</f>
      </nc>
      <ndxf>
        <fill>
          <patternFill patternType="none">
            <bgColor indexed="65"/>
          </patternFill>
        </fill>
      </ndxf>
    </rcc>
    <rcc rId="0" sId="1" dxf="1">
      <nc r="CN480">
        <f>IF(AM480=AH480,0,1)</f>
      </nc>
      <ndxf>
        <fill>
          <patternFill patternType="none">
            <bgColor indexed="65"/>
          </patternFill>
        </fill>
      </ndxf>
    </rcc>
    <rcc rId="0" sId="1" dxf="1">
      <nc r="CN481">
        <f>IF(AM481=AH481,0,1)</f>
      </nc>
      <ndxf>
        <fill>
          <patternFill patternType="none">
            <bgColor indexed="65"/>
          </patternFill>
        </fill>
      </ndxf>
    </rcc>
    <rcc rId="0" sId="1" dxf="1">
      <nc r="CN482">
        <f>IF(AM482=AH482,0,1)</f>
      </nc>
      <ndxf>
        <fill>
          <patternFill patternType="none">
            <bgColor indexed="65"/>
          </patternFill>
        </fill>
      </ndxf>
    </rcc>
    <rcc rId="0" sId="1" dxf="1">
      <nc r="CN483">
        <f>IF(AM483=AH483,0,1)</f>
      </nc>
      <ndxf>
        <fill>
          <patternFill patternType="none">
            <bgColor indexed="65"/>
          </patternFill>
        </fill>
      </ndxf>
    </rcc>
    <rcc rId="0" sId="1" dxf="1">
      <nc r="CN484">
        <f>IF(AM484=AH484,0,1)</f>
      </nc>
      <ndxf>
        <fill>
          <patternFill patternType="none">
            <bgColor indexed="65"/>
          </patternFill>
        </fill>
      </ndxf>
    </rcc>
    <rcc rId="0" sId="1" dxf="1">
      <nc r="CN485">
        <f>IF(AM485=AH485,0,1)</f>
      </nc>
      <ndxf>
        <fill>
          <patternFill patternType="none">
            <bgColor indexed="65"/>
          </patternFill>
        </fill>
      </ndxf>
    </rcc>
    <rcc rId="0" sId="1" dxf="1">
      <nc r="CN486">
        <f>IF(AM486=AH486,0,1)</f>
      </nc>
      <ndxf>
        <fill>
          <patternFill patternType="none">
            <bgColor indexed="65"/>
          </patternFill>
        </fill>
      </ndxf>
    </rcc>
    <rcc rId="0" sId="1" dxf="1">
      <nc r="CN487">
        <f>IF(AM487=AH487,0,1)</f>
      </nc>
      <ndxf>
        <fill>
          <patternFill patternType="none">
            <bgColor indexed="65"/>
          </patternFill>
        </fill>
      </ndxf>
    </rcc>
    <rcc rId="0" sId="1" dxf="1">
      <nc r="CN488">
        <f>IF(AM488=AH488,0,1)</f>
      </nc>
      <ndxf>
        <fill>
          <patternFill patternType="none">
            <bgColor indexed="65"/>
          </patternFill>
        </fill>
      </ndxf>
    </rcc>
    <rcc rId="0" sId="1" dxf="1">
      <nc r="CN489">
        <f>IF(AM489=AH489,0,1)</f>
      </nc>
      <ndxf>
        <fill>
          <patternFill patternType="none">
            <bgColor indexed="65"/>
          </patternFill>
        </fill>
      </ndxf>
    </rcc>
    <rcc rId="0" sId="1" dxf="1">
      <nc r="CN490">
        <f>IF(AM490=AH490,0,1)</f>
      </nc>
      <ndxf>
        <fill>
          <patternFill patternType="none">
            <bgColor indexed="65"/>
          </patternFill>
        </fill>
      </ndxf>
    </rcc>
    <rcc rId="0" sId="1" dxf="1">
      <nc r="CN491">
        <f>IF(AM491=AH491,0,1)</f>
      </nc>
      <ndxf>
        <fill>
          <patternFill patternType="none">
            <bgColor indexed="65"/>
          </patternFill>
        </fill>
      </ndxf>
    </rcc>
    <rcc rId="0" sId="1" dxf="1">
      <nc r="CN492">
        <f>IF(AM492=AH492,0,1)</f>
      </nc>
      <ndxf>
        <fill>
          <patternFill patternType="none">
            <bgColor indexed="65"/>
          </patternFill>
        </fill>
      </ndxf>
    </rcc>
    <rcc rId="0" sId="1" dxf="1">
      <nc r="CN493">
        <f>IF(AM493=AH493,0,1)</f>
      </nc>
      <ndxf>
        <fill>
          <patternFill patternType="none">
            <bgColor indexed="65"/>
          </patternFill>
        </fill>
      </ndxf>
    </rcc>
    <rcc rId="0" sId="1" dxf="1">
      <nc r="CN494">
        <f>IF(AM494=AH494,0,1)</f>
      </nc>
      <ndxf>
        <fill>
          <patternFill patternType="none">
            <bgColor indexed="65"/>
          </patternFill>
        </fill>
      </ndxf>
    </rcc>
    <rcc rId="0" sId="1" dxf="1">
      <nc r="CN495">
        <f>IF(AM495=AH495,0,1)</f>
      </nc>
      <ndxf>
        <fill>
          <patternFill patternType="none">
            <bgColor indexed="65"/>
          </patternFill>
        </fill>
      </ndxf>
    </rcc>
    <rcc rId="0" sId="1" dxf="1">
      <nc r="CN496">
        <f>IF(AM496=AH496,0,1)</f>
      </nc>
      <ndxf>
        <fill>
          <patternFill patternType="none">
            <bgColor indexed="65"/>
          </patternFill>
        </fill>
      </ndxf>
    </rcc>
    <rcc rId="0" sId="1" dxf="1">
      <nc r="CN497">
        <f>IF(AM497=AH497,0,1)</f>
      </nc>
      <ndxf>
        <fill>
          <patternFill patternType="none">
            <bgColor indexed="65"/>
          </patternFill>
        </fill>
      </ndxf>
    </rcc>
    <rcc rId="0" sId="1" dxf="1">
      <nc r="CN498">
        <f>IF(AM498=AH498,0,1)</f>
      </nc>
      <ndxf>
        <fill>
          <patternFill patternType="none">
            <bgColor indexed="65"/>
          </patternFill>
        </fill>
      </ndxf>
    </rcc>
    <rcc rId="0" sId="1" dxf="1">
      <nc r="CN499">
        <f>IF(AM499=AH499,0,1)</f>
      </nc>
      <ndxf>
        <fill>
          <patternFill patternType="none">
            <bgColor indexed="65"/>
          </patternFill>
        </fill>
      </ndxf>
    </rcc>
    <rcc rId="0" sId="1" dxf="1">
      <nc r="CN500">
        <f>IF(AM500=AH500,0,1)</f>
      </nc>
      <ndxf>
        <fill>
          <patternFill patternType="none">
            <bgColor indexed="65"/>
          </patternFill>
        </fill>
      </ndxf>
    </rcc>
    <rcc rId="0" sId="1" dxf="1">
      <nc r="CN501">
        <f>IF(AM501=AH501,0,1)</f>
      </nc>
      <ndxf>
        <fill>
          <patternFill patternType="none">
            <bgColor indexed="65"/>
          </patternFill>
        </fill>
      </ndxf>
    </rcc>
    <rcc rId="0" sId="1" dxf="1">
      <nc r="CN502">
        <f>IF(AM502=AH502,0,1)</f>
      </nc>
      <ndxf>
        <fill>
          <patternFill patternType="none">
            <bgColor indexed="65"/>
          </patternFill>
        </fill>
      </ndxf>
    </rcc>
    <rcc rId="0" sId="1" dxf="1">
      <nc r="CN503">
        <f>IF(AM503=AH503,0,1)</f>
      </nc>
      <ndxf>
        <fill>
          <patternFill patternType="none">
            <bgColor indexed="65"/>
          </patternFill>
        </fill>
      </ndxf>
    </rcc>
    <rcc rId="0" sId="1" dxf="1">
      <nc r="CN504">
        <f>IF(AM504=AH504,0,1)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IF(AM505=AH505,0,1)</f>
      </nc>
      <ndxf>
        <fill>
          <patternFill patternType="none">
            <bgColor indexed="65"/>
          </patternFill>
        </fill>
      </ndxf>
    </rcc>
    <rcc rId="0" sId="1" dxf="1">
      <nc r="CN506">
        <f>IF(AM506=AH506,0,1)</f>
      </nc>
      <ndxf>
        <fill>
          <patternFill patternType="none">
            <bgColor indexed="65"/>
          </patternFill>
        </fill>
      </ndxf>
    </rcc>
    <rcc rId="0" sId="1" dxf="1">
      <nc r="CN507">
        <f>IF(AM507=AH507,0,1)</f>
      </nc>
      <ndxf>
        <fill>
          <patternFill patternType="none">
            <bgColor indexed="65"/>
          </patternFill>
        </fill>
      </ndxf>
    </rcc>
    <rcc rId="0" sId="1" dxf="1">
      <nc r="CN508">
        <f>IF(AM508=AH508,0,1)</f>
      </nc>
      <ndxf>
        <fill>
          <patternFill patternType="none">
            <bgColor indexed="65"/>
          </patternFill>
        </fill>
      </ndxf>
    </rcc>
    <rcc rId="0" sId="1" dxf="1">
      <nc r="CN509">
        <f>IF(AM509=AH509,0,1)</f>
      </nc>
      <ndxf>
        <fill>
          <patternFill patternType="none">
            <bgColor indexed="65"/>
          </patternFill>
        </fill>
      </ndxf>
    </rcc>
    <rcc rId="0" sId="1" dxf="1">
      <nc r="CN510">
        <f>IF(AM510=AH510,0,1)</f>
      </nc>
      <ndxf>
        <fill>
          <patternFill patternType="none">
            <bgColor indexed="65"/>
          </patternFill>
        </fill>
      </ndxf>
    </rcc>
    <rcc rId="0" sId="1" dxf="1">
      <nc r="CN511">
        <f>IF(AM511=AH511,0,1)</f>
      </nc>
      <ndxf>
        <fill>
          <patternFill patternType="none">
            <bgColor indexed="65"/>
          </patternFill>
        </fill>
      </ndxf>
    </rcc>
    <rcc rId="0" sId="1" dxf="1">
      <nc r="CN512">
        <f>IF(AM512=AH512,0,1)</f>
      </nc>
      <ndxf>
        <fill>
          <patternFill patternType="none">
            <bgColor indexed="65"/>
          </patternFill>
        </fill>
      </ndxf>
    </rcc>
    <rcc rId="0" sId="1" dxf="1">
      <nc r="CN513">
        <f>IF(AM513=AH513,0,1)</f>
      </nc>
      <ndxf>
        <fill>
          <patternFill patternType="none">
            <bgColor indexed="65"/>
          </patternFill>
        </fill>
      </ndxf>
    </rcc>
    <rcc rId="0" sId="1" dxf="1">
      <nc r="CN514">
        <f>IF(AM514=AH514,0,1)</f>
      </nc>
      <ndxf>
        <fill>
          <patternFill patternType="none">
            <bgColor indexed="65"/>
          </patternFill>
        </fill>
      </ndxf>
    </rcc>
    <rcc rId="0" sId="1" dxf="1">
      <nc r="CN515">
        <f>IF(AM515=AH515,0,1)</f>
      </nc>
      <ndxf>
        <fill>
          <patternFill patternType="none">
            <bgColor indexed="65"/>
          </patternFill>
        </fill>
      </ndxf>
    </rcc>
    <rcc rId="0" sId="1" dxf="1">
      <nc r="CN516">
        <f>IF(AM516=AH516,0,1)</f>
      </nc>
      <ndxf>
        <fill>
          <patternFill patternType="none">
            <bgColor indexed="65"/>
          </patternFill>
        </fill>
      </ndxf>
    </rcc>
    <rcc rId="0" sId="1" dxf="1">
      <nc r="CN517">
        <f>IF(AM517=AH517,0,1)</f>
      </nc>
      <ndxf>
        <fill>
          <patternFill patternType="none">
            <bgColor indexed="65"/>
          </patternFill>
        </fill>
      </ndxf>
    </rcc>
    <rcc rId="0" sId="1" dxf="1">
      <nc r="CN518">
        <f>IF(AM518=AH518,0,1)</f>
      </nc>
      <ndxf>
        <fill>
          <patternFill patternType="none">
            <bgColor indexed="65"/>
          </patternFill>
        </fill>
      </ndxf>
    </rcc>
    <rcc rId="0" sId="1" dxf="1">
      <nc r="CN519">
        <f>IF(AM519=AH519,0,1)</f>
      </nc>
      <ndxf>
        <fill>
          <patternFill patternType="none">
            <bgColor indexed="65"/>
          </patternFill>
        </fill>
      </ndxf>
    </rcc>
    <rcc rId="0" sId="1" dxf="1">
      <nc r="CN520">
        <f>IF(AM520=AH520,0,1)</f>
      </nc>
      <ndxf>
        <fill>
          <patternFill patternType="none">
            <bgColor indexed="65"/>
          </patternFill>
        </fill>
      </ndxf>
    </rcc>
    <rcc rId="0" sId="1" dxf="1">
      <nc r="CN521">
        <f>IF(AM521=AH521,0,1)</f>
      </nc>
      <ndxf>
        <fill>
          <patternFill patternType="none">
            <bgColor indexed="65"/>
          </patternFill>
        </fill>
      </ndxf>
    </rcc>
    <rcc rId="0" sId="1" dxf="1">
      <nc r="CN522">
        <f>IF(AM522=AH522,0,1)</f>
      </nc>
      <ndxf>
        <fill>
          <patternFill patternType="none">
            <bgColor indexed="65"/>
          </patternFill>
        </fill>
      </ndxf>
    </rcc>
    <rcc rId="0" sId="1" dxf="1">
      <nc r="CN523">
        <f>IF(AM523=AH523,0,1)</f>
      </nc>
      <ndxf>
        <fill>
          <patternFill patternType="none">
            <bgColor indexed="65"/>
          </patternFill>
        </fill>
      </ndxf>
    </rcc>
    <rcc rId="0" sId="1" dxf="1">
      <nc r="CN524">
        <f>IF(AM524=AH524,0,1)</f>
      </nc>
      <ndxf>
        <fill>
          <patternFill patternType="none">
            <bgColor indexed="65"/>
          </patternFill>
        </fill>
      </ndxf>
    </rcc>
    <rcc rId="0" sId="1" dxf="1">
      <nc r="CN525">
        <f>IF(AM525=AH525,0,1)</f>
      </nc>
      <ndxf>
        <fill>
          <patternFill patternType="none">
            <bgColor indexed="65"/>
          </patternFill>
        </fill>
      </ndxf>
    </rcc>
    <rcc rId="0" sId="1" dxf="1">
      <nc r="CN526">
        <f>IF(AM526=AH526,0,1)</f>
      </nc>
      <ndxf>
        <fill>
          <patternFill patternType="none">
            <bgColor indexed="65"/>
          </patternFill>
        </fill>
      </ndxf>
    </rcc>
    <rcc rId="0" sId="1" dxf="1">
      <nc r="CN527">
        <f>IF(AM527=AH527,0,1)</f>
      </nc>
      <ndxf>
        <fill>
          <patternFill patternType="none">
            <bgColor indexed="65"/>
          </patternFill>
        </fill>
      </ndxf>
    </rcc>
    <rcc rId="0" sId="1" dxf="1">
      <nc r="CN528">
        <f>IF(AM528=AH528,0,1)</f>
      </nc>
      <ndxf>
        <fill>
          <patternFill patternType="none">
            <bgColor indexed="65"/>
          </patternFill>
        </fill>
      </ndxf>
    </rcc>
    <rcc rId="0" sId="1" dxf="1">
      <nc r="CN529">
        <f>IF(AM529=AH529,0,1)</f>
      </nc>
      <ndxf>
        <fill>
          <patternFill patternType="none">
            <bgColor indexed="65"/>
          </patternFill>
        </fill>
      </ndxf>
    </rcc>
    <rcc rId="0" sId="1" dxf="1">
      <nc r="CN530">
        <f>IF(AM530=AH530,0,1)</f>
      </nc>
      <ndxf>
        <fill>
          <patternFill patternType="none">
            <bgColor indexed="65"/>
          </patternFill>
        </fill>
      </ndxf>
    </rcc>
    <rcc rId="0" sId="1" dxf="1">
      <nc r="CN531">
        <f>IF(AM531=AH531,0,1)</f>
      </nc>
      <ndxf>
        <fill>
          <patternFill patternType="none">
            <bgColor indexed="65"/>
          </patternFill>
        </fill>
      </ndxf>
    </rcc>
    <rcc rId="0" sId="1" dxf="1">
      <nc r="CN532">
        <f>IF(AM532=AH532,0,1)</f>
      </nc>
      <ndxf>
        <fill>
          <patternFill patternType="none">
            <bgColor indexed="65"/>
          </patternFill>
        </fill>
      </ndxf>
    </rcc>
    <rcc rId="0" sId="1" dxf="1">
      <nc r="CN533">
        <f>IF(AM533=AH533,0,1)</f>
      </nc>
      <ndxf>
        <fill>
          <patternFill patternType="none">
            <bgColor indexed="65"/>
          </patternFill>
        </fill>
      </ndxf>
    </rcc>
    <rcc rId="0" sId="1" dxf="1">
      <nc r="CN534">
        <f>IF(AM534=AH534,0,1)</f>
      </nc>
      <ndxf>
        <fill>
          <patternFill patternType="none">
            <bgColor indexed="65"/>
          </patternFill>
        </fill>
      </ndxf>
    </rcc>
    <rcc rId="0" sId="1" dxf="1">
      <nc r="CN535">
        <f>IF(AM535=AH535,0,1)</f>
      </nc>
      <ndxf>
        <fill>
          <patternFill patternType="none">
            <bgColor indexed="65"/>
          </patternFill>
        </fill>
      </ndxf>
    </rcc>
    <rcc rId="0" sId="1" dxf="1">
      <nc r="CN536">
        <f>IF(AM536=AH536,0,1)</f>
      </nc>
      <ndxf>
        <fill>
          <patternFill patternType="none">
            <bgColor indexed="65"/>
          </patternFill>
        </fill>
      </ndxf>
    </rcc>
    <rcc rId="0" sId="1" dxf="1">
      <nc r="CN537">
        <f>IF(AM537=AH537,0,1)</f>
      </nc>
      <ndxf>
        <fill>
          <patternFill patternType="none">
            <bgColor indexed="65"/>
          </patternFill>
        </fill>
      </ndxf>
    </rcc>
    <rcc rId="0" sId="1" dxf="1">
      <nc r="CN538">
        <f>IF(AM538=AH538,0,1)</f>
      </nc>
      <ndxf>
        <fill>
          <patternFill patternType="none">
            <bgColor indexed="65"/>
          </patternFill>
        </fill>
      </ndxf>
    </rcc>
    <rcc rId="0" sId="1" dxf="1">
      <nc r="CN539">
        <f>IF(AM539=AH539,0,1)</f>
      </nc>
      <ndxf>
        <fill>
          <patternFill patternType="none">
            <bgColor indexed="65"/>
          </patternFill>
        </fill>
      </ndxf>
    </rcc>
    <rcc rId="0" sId="1" dxf="1">
      <nc r="CN540">
        <f>IF(AM540=AH540,0,1)</f>
      </nc>
      <ndxf>
        <fill>
          <patternFill patternType="none">
            <bgColor indexed="65"/>
          </patternFill>
        </fill>
      </ndxf>
    </rcc>
    <rcc rId="0" sId="1" dxf="1">
      <nc r="CN541">
        <f>IF(AM541=AH541,0,1)</f>
      </nc>
      <ndxf>
        <fill>
          <patternFill patternType="none">
            <bgColor indexed="65"/>
          </patternFill>
        </fill>
      </ndxf>
    </rcc>
    <rcc rId="0" sId="1" dxf="1">
      <nc r="CN542">
        <f>IF(AM542=AH542,0,1)</f>
      </nc>
      <ndxf>
        <fill>
          <patternFill patternType="none">
            <bgColor indexed="65"/>
          </patternFill>
        </fill>
      </ndxf>
    </rcc>
    <rcc rId="0" sId="1" dxf="1">
      <nc r="CN543">
        <f>IF(AM543=AH543,0,1)</f>
      </nc>
      <ndxf>
        <fill>
          <patternFill patternType="none">
            <bgColor indexed="65"/>
          </patternFill>
        </fill>
      </ndxf>
    </rcc>
    <rcc rId="0" sId="1" dxf="1">
      <nc r="CN544">
        <f>IF(AM544=AH544,0,1)</f>
      </nc>
      <ndxf>
        <fill>
          <patternFill patternType="none">
            <bgColor indexed="65"/>
          </patternFill>
        </fill>
      </ndxf>
    </rcc>
    <rcc rId="0" sId="1" dxf="1">
      <nc r="CN545">
        <f>IF(AM545=AH545,0,1)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IF(AM546=AH546,0,1)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IF(AM547=AH547,0,1)</f>
      </nc>
      <ndxf>
        <fill>
          <patternFill patternType="none">
            <bgColor indexed="65"/>
          </patternFill>
        </fill>
      </ndxf>
    </rcc>
    <rcc rId="0" sId="1" dxf="1">
      <nc r="CN548">
        <f>IF(AM548=AH548,0,1)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IF(AM549=AH549,0,1)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IF(AM550=AH550,0,1)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IF(AM551=AH551,0,1)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IF(AM552=AH552,0,1)</f>
      </nc>
      <ndxf>
        <fill>
          <patternFill patternType="none">
            <bgColor indexed="65"/>
          </patternFill>
        </fill>
      </ndxf>
    </rcc>
    <rcc rId="0" sId="1" dxf="1">
      <nc r="CN553">
        <f>IF(AM553=AH553,0,1)</f>
      </nc>
      <ndxf>
        <fill>
          <patternFill patternType="none">
            <bgColor indexed="65"/>
          </patternFill>
        </fill>
      </ndxf>
    </rcc>
    <rcc rId="0" sId="1" dxf="1">
      <nc r="CN554">
        <f>IF(AM554=AH554,0,1)</f>
      </nc>
      <ndxf>
        <fill>
          <patternFill patternType="none">
            <bgColor indexed="65"/>
          </patternFill>
        </fill>
      </ndxf>
    </rcc>
    <rcc rId="0" sId="1" dxf="1">
      <nc r="CN555">
        <f>IF(AM555=AH555,0,1)</f>
      </nc>
      <ndxf>
        <fill>
          <patternFill patternType="none">
            <bgColor indexed="65"/>
          </patternFill>
        </fill>
      </ndxf>
    </rcc>
    <rcc rId="0" sId="1" dxf="1">
      <nc r="CN556">
        <f>IF(AM556=AH556,0,1)</f>
      </nc>
      <ndxf>
        <fill>
          <patternFill patternType="none">
            <bgColor indexed="65"/>
          </patternFill>
        </fill>
      </ndxf>
    </rcc>
    <rcc rId="0" sId="1" dxf="1">
      <nc r="CN557">
        <f>IF(AM557=AH557,0,1)</f>
      </nc>
      <ndxf>
        <fill>
          <patternFill patternType="none">
            <bgColor indexed="65"/>
          </patternFill>
        </fill>
      </ndxf>
    </rcc>
    <rcc rId="0" sId="1" dxf="1">
      <nc r="CN558">
        <f>IF(AM558=AH558,0,1)</f>
      </nc>
      <ndxf>
        <fill>
          <patternFill patternType="none">
            <bgColor indexed="65"/>
          </patternFill>
        </fill>
      </ndxf>
    </rcc>
    <rcc rId="0" sId="1" dxf="1">
      <nc r="CN559">
        <f>IF(AM559=AH559,0,1)</f>
      </nc>
      <ndxf>
        <fill>
          <patternFill patternType="none">
            <bgColor indexed="65"/>
          </patternFill>
        </fill>
      </ndxf>
    </rcc>
    <rcc rId="0" sId="1" dxf="1">
      <nc r="CN560">
        <f>IF(AM560=AH560,0,1)</f>
      </nc>
      <ndxf>
        <fill>
          <patternFill patternType="none">
            <bgColor indexed="65"/>
          </patternFill>
        </fill>
      </ndxf>
    </rcc>
    <rcc rId="0" sId="1" dxf="1">
      <nc r="CN561">
        <f>IF(AM561=AH561,0,1)</f>
      </nc>
      <ndxf>
        <fill>
          <patternFill patternType="none">
            <bgColor indexed="65"/>
          </patternFill>
        </fill>
      </ndxf>
    </rcc>
    <rcc rId="0" sId="1" dxf="1">
      <nc r="CN562">
        <f>IF(AM562=AH562,0,1)</f>
      </nc>
      <ndxf>
        <fill>
          <patternFill patternType="none">
            <bgColor indexed="65"/>
          </patternFill>
        </fill>
      </ndxf>
    </rcc>
    <rcc rId="0" sId="1" dxf="1">
      <nc r="CN563">
        <f>IF(AM563=AH563,0,1)</f>
      </nc>
      <ndxf>
        <fill>
          <patternFill patternType="none">
            <bgColor indexed="65"/>
          </patternFill>
        </fill>
      </ndxf>
    </rcc>
    <rcc rId="0" sId="1" dxf="1">
      <nc r="CN564">
        <f>IF(AM564=AH564,0,1)</f>
      </nc>
      <ndxf>
        <fill>
          <patternFill patternType="none">
            <bgColor indexed="65"/>
          </patternFill>
        </fill>
      </ndxf>
    </rcc>
    <rcc rId="0" sId="1" dxf="1">
      <nc r="CN565">
        <f>IF(AM565=AH565,0,1)</f>
      </nc>
      <ndxf>
        <fill>
          <patternFill patternType="none">
            <bgColor indexed="65"/>
          </patternFill>
        </fill>
      </ndxf>
    </rcc>
    <rcc rId="0" sId="1" dxf="1">
      <nc r="CN566">
        <f>IF(AM566=AH566,0,1)</f>
      </nc>
      <ndxf>
        <fill>
          <patternFill patternType="none">
            <bgColor indexed="65"/>
          </patternFill>
        </fill>
      </ndxf>
    </rcc>
    <rcc rId="0" sId="1" dxf="1">
      <nc r="CN567">
        <f>IF(AM567=AH567,0,1)</f>
      </nc>
      <ndxf>
        <fill>
          <patternFill patternType="none">
            <bgColor indexed="65"/>
          </patternFill>
        </fill>
      </ndxf>
    </rcc>
    <rcc rId="0" sId="1" dxf="1">
      <nc r="CN568">
        <f>IF(AM568=AH568,0,1)</f>
      </nc>
      <ndxf>
        <fill>
          <patternFill patternType="none">
            <bgColor indexed="65"/>
          </patternFill>
        </fill>
      </ndxf>
    </rcc>
    <rcc rId="0" sId="1" dxf="1">
      <nc r="CN569">
        <f>IF(AM569=AH569,0,1)</f>
      </nc>
      <ndxf>
        <fill>
          <patternFill patternType="none">
            <bgColor indexed="65"/>
          </patternFill>
        </fill>
      </ndxf>
    </rcc>
    <rcc rId="0" sId="1" dxf="1">
      <nc r="CN570">
        <f>IF(AM570=AH570,0,1)</f>
      </nc>
      <ndxf>
        <fill>
          <patternFill patternType="none">
            <bgColor indexed="65"/>
          </patternFill>
        </fill>
      </ndxf>
    </rcc>
    <rcc rId="0" sId="1" dxf="1">
      <nc r="CN571">
        <f>IF(AM571=AH571,0,1)</f>
      </nc>
      <ndxf>
        <fill>
          <patternFill patternType="none">
            <bgColor indexed="65"/>
          </patternFill>
        </fill>
      </ndxf>
    </rcc>
    <rcc rId="0" sId="1" dxf="1">
      <nc r="CN572">
        <f>IF(AM572=AH572,0,1)</f>
      </nc>
      <ndxf>
        <fill>
          <patternFill patternType="none">
            <bgColor indexed="65"/>
          </patternFill>
        </fill>
      </ndxf>
    </rcc>
    <rcc rId="0" sId="1" dxf="1">
      <nc r="CN573">
        <f>IF(AM573=AH573,0,1)</f>
      </nc>
      <ndxf>
        <fill>
          <patternFill patternType="none">
            <bgColor indexed="65"/>
          </patternFill>
        </fill>
      </ndxf>
    </rcc>
    <rcc rId="0" sId="1" dxf="1">
      <nc r="CN574">
        <f>IF(AM574=AH574,0,1)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IF(AM575=AH575,0,1)</f>
      </nc>
      <ndxf>
        <fill>
          <patternFill patternType="none">
            <bgColor indexed="65"/>
          </patternFill>
        </fill>
      </ndxf>
    </rcc>
    <rcc rId="0" sId="1" dxf="1">
      <nc r="CN576">
        <f>IF(AM576=AH576,0,1)</f>
      </nc>
      <ndxf>
        <fill>
          <patternFill patternType="none">
            <bgColor indexed="65"/>
          </patternFill>
        </fill>
      </ndxf>
    </rcc>
    <rcc rId="0" sId="1" dxf="1">
      <nc r="CN577">
        <f>IF(AM577=AH577,0,1)</f>
      </nc>
      <ndxf>
        <fill>
          <patternFill patternType="none">
            <bgColor indexed="65"/>
          </patternFill>
        </fill>
      </ndxf>
    </rcc>
    <rcc rId="0" sId="1" dxf="1">
      <nc r="CN578">
        <f>IF(AM578=AH578,0,1)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IF(AM579=AH579,0,1)</f>
      </nc>
      <ndxf>
        <fill>
          <patternFill patternType="none">
            <bgColor indexed="65"/>
          </patternFill>
        </fill>
      </ndxf>
    </rcc>
    <rcc rId="0" sId="1" dxf="1">
      <nc r="CN580">
        <f>IF(AM580=AH580,0,1)</f>
      </nc>
      <ndxf>
        <fill>
          <patternFill patternType="none">
            <bgColor indexed="65"/>
          </patternFill>
        </fill>
      </ndxf>
    </rcc>
    <rcc rId="0" sId="1" dxf="1">
      <nc r="CN581">
        <f>IF(AM581=AH581,0,1)</f>
      </nc>
      <ndxf>
        <fill>
          <patternFill patternType="none">
            <bgColor indexed="65"/>
          </patternFill>
        </fill>
      </ndxf>
    </rcc>
    <rcc rId="0" sId="1" dxf="1">
      <nc r="CN582">
        <f>IF(AM582=AH582,0,1)</f>
      </nc>
      <ndxf>
        <fill>
          <patternFill patternType="none">
            <bgColor indexed="65"/>
          </patternFill>
        </fill>
      </ndxf>
    </rcc>
    <rcc rId="0" sId="1" dxf="1">
      <nc r="CN583">
        <f>IF(AM583=AH583,0,1)</f>
      </nc>
      <ndxf>
        <fill>
          <patternFill patternType="none">
            <bgColor indexed="65"/>
          </patternFill>
        </fill>
      </ndxf>
    </rcc>
    <rcc rId="0" sId="1" dxf="1">
      <nc r="CN584">
        <f>IF(AM584=AH584,0,1)</f>
      </nc>
      <ndxf>
        <fill>
          <patternFill patternType="none">
            <bgColor indexed="65"/>
          </patternFill>
        </fill>
      </ndxf>
    </rcc>
    <rcc rId="0" sId="1" dxf="1">
      <nc r="CN585">
        <f>IF(AM585=AH585,0,1)</f>
      </nc>
      <ndxf>
        <fill>
          <patternFill patternType="none">
            <bgColor indexed="65"/>
          </patternFill>
        </fill>
      </ndxf>
    </rcc>
    <rcc rId="0" sId="1" dxf="1">
      <nc r="CN586">
        <f>IF(AM586=AH586,0,1)</f>
      </nc>
      <ndxf>
        <fill>
          <patternFill patternType="none">
            <bgColor indexed="65"/>
          </patternFill>
        </fill>
      </ndxf>
    </rcc>
    <rcc rId="0" sId="1" dxf="1">
      <nc r="CN587">
        <f>IF(AM587=AH587,0,1)</f>
      </nc>
      <ndxf>
        <fill>
          <patternFill patternType="none">
            <bgColor indexed="65"/>
          </patternFill>
        </fill>
      </ndxf>
    </rcc>
    <rcc rId="0" sId="1" dxf="1">
      <nc r="CN588">
        <f>IF(AM588=AH588,0,1)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IF(AM589=AH589,0,1)</f>
      </nc>
      <ndxf>
        <fill>
          <patternFill patternType="none">
            <bgColor indexed="65"/>
          </patternFill>
        </fill>
      </ndxf>
    </rcc>
    <rcc rId="0" sId="1" dxf="1">
      <nc r="CN590">
        <f>IF(AM590=AH590,0,1)</f>
      </nc>
      <ndxf>
        <fill>
          <patternFill patternType="none">
            <bgColor indexed="65"/>
          </patternFill>
        </fill>
      </ndxf>
    </rcc>
    <rcc rId="0" sId="1" dxf="1">
      <nc r="CN591">
        <f>IF(AM591=AH591,0,1)</f>
      </nc>
      <ndxf>
        <fill>
          <patternFill patternType="none">
            <bgColor indexed="65"/>
          </patternFill>
        </fill>
      </ndxf>
    </rcc>
    <rcc rId="0" sId="1" dxf="1">
      <nc r="CN592">
        <f>IF(AM592=AH592,0,1)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IF(AM593=AH593,0,1)</f>
      </nc>
      <ndxf>
        <fill>
          <patternFill patternType="none">
            <bgColor indexed="65"/>
          </patternFill>
        </fill>
      </ndxf>
    </rcc>
    <rcc rId="0" sId="1" dxf="1">
      <nc r="CN594">
        <f>IF(AM594=AH594,0,1)</f>
      </nc>
      <ndxf>
        <fill>
          <patternFill patternType="none">
            <bgColor indexed="65"/>
          </patternFill>
        </fill>
      </ndxf>
    </rcc>
    <rcc rId="0" sId="1" dxf="1">
      <nc r="CN595">
        <f>IF(AM595=AH595,0,1)</f>
      </nc>
      <ndxf>
        <fill>
          <patternFill patternType="none">
            <bgColor indexed="65"/>
          </patternFill>
        </fill>
      </ndxf>
    </rcc>
    <rcc rId="0" sId="1" dxf="1">
      <nc r="CN596">
        <f>IF(AM596=AH596,0,1)</f>
      </nc>
      <ndxf>
        <fill>
          <patternFill patternType="none">
            <bgColor indexed="65"/>
          </patternFill>
        </fill>
      </ndxf>
    </rcc>
    <rcc rId="0" sId="1" dxf="1">
      <nc r="CN597">
        <f>IF(AM597=AH597,0,1)</f>
      </nc>
      <ndxf>
        <fill>
          <patternFill patternType="none">
            <bgColor indexed="65"/>
          </patternFill>
        </fill>
      </ndxf>
    </rcc>
    <rcc rId="0" sId="1" dxf="1">
      <nc r="CN598">
        <f>IF(AM598=AH598,0,1)</f>
      </nc>
      <ndxf>
        <fill>
          <patternFill patternType="none">
            <bgColor indexed="65"/>
          </patternFill>
        </fill>
      </ndxf>
    </rcc>
    <rcc rId="0" sId="1" dxf="1">
      <nc r="CN599">
        <f>IF(AM599=AH599,0,1)</f>
      </nc>
      <ndxf>
        <fill>
          <patternFill patternType="none">
            <bgColor indexed="65"/>
          </patternFill>
        </fill>
      </ndxf>
    </rcc>
    <rcc rId="0" sId="1" dxf="1">
      <nc r="CN600">
        <f>IF(AM600=AH600,0,1)</f>
      </nc>
      <ndxf>
        <fill>
          <patternFill patternType="none">
            <bgColor indexed="65"/>
          </patternFill>
        </fill>
      </ndxf>
    </rcc>
    <rcc rId="0" sId="1" dxf="1">
      <nc r="CN601">
        <f>IF(AM601=AH601,0,1)</f>
      </nc>
      <ndxf>
        <fill>
          <patternFill patternType="none">
            <bgColor indexed="65"/>
          </patternFill>
        </fill>
      </ndxf>
    </rcc>
    <rcc rId="0" sId="1" dxf="1">
      <nc r="CN602">
        <f>IF(AM602=AH602,0,1)</f>
      </nc>
      <ndxf>
        <fill>
          <patternFill patternType="none">
            <bgColor indexed="65"/>
          </patternFill>
        </fill>
      </ndxf>
    </rcc>
    <rcc rId="0" sId="1" dxf="1">
      <nc r="CN603">
        <f>IF(AM603=AH603,0,1)</f>
      </nc>
      <ndxf>
        <fill>
          <patternFill patternType="none">
            <bgColor indexed="65"/>
          </patternFill>
        </fill>
      </ndxf>
    </rcc>
    <rcc rId="0" sId="1" dxf="1">
      <nc r="CN604">
        <f>IF(AM604=AH604,0,1)</f>
      </nc>
      <ndxf>
        <fill>
          <patternFill patternType="none">
            <bgColor indexed="65"/>
          </patternFill>
        </fill>
      </ndxf>
    </rcc>
    <rcc rId="0" sId="1" dxf="1">
      <nc r="CN605">
        <f>IF(AM605=AH605,0,1)</f>
      </nc>
      <ndxf>
        <fill>
          <patternFill patternType="none">
            <bgColor indexed="65"/>
          </patternFill>
        </fill>
      </ndxf>
    </rcc>
    <rcc rId="0" sId="1" dxf="1">
      <nc r="CN606">
        <f>IF(AM606=AH606,0,1)</f>
      </nc>
      <ndxf>
        <fill>
          <patternFill patternType="none">
            <bgColor indexed="65"/>
          </patternFill>
        </fill>
      </ndxf>
    </rcc>
    <rcc rId="0" sId="1" dxf="1">
      <nc r="CN607">
        <f>IF(AM607=AH607,0,1)</f>
      </nc>
      <ndxf>
        <fill>
          <patternFill patternType="none">
            <bgColor indexed="65"/>
          </patternFill>
        </fill>
      </ndxf>
    </rcc>
    <rcc rId="0" sId="1" dxf="1">
      <nc r="CN608">
        <f>IF(AM608=AH608,0,1)</f>
      </nc>
      <ndxf>
        <fill>
          <patternFill patternType="none">
            <bgColor indexed="65"/>
          </patternFill>
        </fill>
      </ndxf>
    </rcc>
    <rcc rId="0" sId="1" dxf="1">
      <nc r="CN609">
        <f>IF(AM609=AH609,0,1)</f>
      </nc>
      <ndxf>
        <fill>
          <patternFill patternType="none">
            <bgColor indexed="65"/>
          </patternFill>
        </fill>
      </ndxf>
    </rcc>
    <rcc rId="0" sId="1" dxf="1">
      <nc r="CN610">
        <f>IF(AM610=AH610,0,1)</f>
      </nc>
      <ndxf>
        <fill>
          <patternFill patternType="none">
            <bgColor indexed="65"/>
          </patternFill>
        </fill>
      </ndxf>
    </rcc>
    <rcc rId="0" sId="1" dxf="1">
      <nc r="CN611">
        <f>IF(AM611=AH611,0,1)</f>
      </nc>
      <ndxf>
        <fill>
          <patternFill patternType="none">
            <bgColor indexed="65"/>
          </patternFill>
        </fill>
      </ndxf>
    </rcc>
    <rcc rId="0" sId="1" dxf="1">
      <nc r="CN612">
        <f>IF(AM612=AH612,0,1)</f>
      </nc>
      <ndxf>
        <fill>
          <patternFill patternType="none">
            <bgColor indexed="65"/>
          </patternFill>
        </fill>
      </ndxf>
    </rcc>
    <rcc rId="0" sId="1" dxf="1">
      <nc r="CN613">
        <f>IF(AM613=AH613,0,1)</f>
      </nc>
      <ndxf>
        <fill>
          <patternFill patternType="none">
            <bgColor indexed="65"/>
          </patternFill>
        </fill>
      </ndxf>
    </rcc>
    <rcc rId="0" sId="1" dxf="1">
      <nc r="CN614">
        <f>IF(AM614=AH614,0,1)</f>
      </nc>
      <ndxf>
        <fill>
          <patternFill patternType="none">
            <bgColor indexed="65"/>
          </patternFill>
        </fill>
      </ndxf>
    </rcc>
    <rcc rId="0" sId="1" dxf="1">
      <nc r="CN615">
        <f>IF(AM615=AH615,0,1)</f>
      </nc>
      <ndxf>
        <fill>
          <patternFill patternType="none">
            <bgColor indexed="65"/>
          </patternFill>
        </fill>
      </ndxf>
    </rcc>
    <rcc rId="0" sId="1" dxf="1">
      <nc r="CN616">
        <f>IF(AM616=AH616,0,1)</f>
      </nc>
      <ndxf>
        <fill>
          <patternFill patternType="none">
            <bgColor indexed="65"/>
          </patternFill>
        </fill>
      </ndxf>
    </rcc>
    <rcc rId="0" sId="1" dxf="1">
      <nc r="CN617">
        <f>IF(AM617=AH617,0,1)</f>
      </nc>
      <ndxf>
        <fill>
          <patternFill patternType="none">
            <bgColor indexed="65"/>
          </patternFill>
        </fill>
      </ndxf>
    </rcc>
    <rcc rId="0" sId="1" dxf="1">
      <nc r="CN618">
        <f>IF(AM618=AH618,0,1)</f>
      </nc>
      <ndxf>
        <fill>
          <patternFill patternType="none">
            <bgColor indexed="65"/>
          </patternFill>
        </fill>
      </ndxf>
    </rcc>
    <rcc rId="0" sId="1" dxf="1">
      <nc r="CN619">
        <f>IF(AM619=AH619,0,1)</f>
      </nc>
      <ndxf>
        <fill>
          <patternFill patternType="none">
            <bgColor indexed="65"/>
          </patternFill>
        </fill>
      </ndxf>
    </rcc>
    <rcc rId="0" sId="1" dxf="1">
      <nc r="CN620">
        <f>IF(AM620=AH620,0,1)</f>
      </nc>
      <ndxf>
        <fill>
          <patternFill patternType="none">
            <bgColor indexed="65"/>
          </patternFill>
        </fill>
      </ndxf>
    </rcc>
    <rcc rId="0" sId="1" dxf="1">
      <nc r="CN621">
        <f>IF(AM621=AH621,0,1)</f>
      </nc>
      <ndxf>
        <fill>
          <patternFill patternType="none">
            <bgColor indexed="65"/>
          </patternFill>
        </fill>
      </ndxf>
    </rcc>
    <rcc rId="0" sId="1" dxf="1">
      <nc r="CN622">
        <f>IF(AM622=AH622,0,1)</f>
      </nc>
      <ndxf>
        <fill>
          <patternFill patternType="none">
            <bgColor indexed="65"/>
          </patternFill>
        </fill>
      </ndxf>
    </rcc>
    <rcc rId="0" sId="1" dxf="1">
      <nc r="CN623">
        <f>IF(AM623=AH623,0,1)</f>
      </nc>
      <ndxf>
        <fill>
          <patternFill patternType="none">
            <bgColor indexed="65"/>
          </patternFill>
        </fill>
      </ndxf>
    </rcc>
    <rcc rId="0" sId="1" dxf="1">
      <nc r="CN624">
        <f>IF(AM624=AH624,0,1)</f>
      </nc>
      <ndxf>
        <fill>
          <patternFill patternType="none">
            <bgColor indexed="65"/>
          </patternFill>
        </fill>
      </ndxf>
    </rcc>
    <rcc rId="0" sId="1" dxf="1">
      <nc r="CN625">
        <f>IF(AM625=AH625,0,1)</f>
      </nc>
      <ndxf>
        <fill>
          <patternFill patternType="none">
            <bgColor indexed="65"/>
          </patternFill>
        </fill>
      </ndxf>
    </rcc>
    <rcc rId="0" sId="1" dxf="1">
      <nc r="CN626">
        <f>IF(AM626=AH626,0,1)</f>
      </nc>
      <ndxf>
        <fill>
          <patternFill patternType="none">
            <bgColor indexed="65"/>
          </patternFill>
        </fill>
      </ndxf>
    </rcc>
    <rcc rId="0" sId="1" dxf="1">
      <nc r="CN627">
        <f>IF(AM627=AH627,0,1)</f>
      </nc>
      <ndxf>
        <fill>
          <patternFill patternType="none">
            <bgColor indexed="65"/>
          </patternFill>
        </fill>
      </ndxf>
    </rcc>
    <rcc rId="0" sId="1" dxf="1">
      <nc r="CN628">
        <f>IF(AM628=AH628,0,1)</f>
      </nc>
      <ndxf>
        <fill>
          <patternFill patternType="none">
            <bgColor indexed="65"/>
          </patternFill>
        </fill>
      </ndxf>
    </rcc>
    <rcc rId="0" sId="1" dxf="1">
      <nc r="CN629">
        <f>IF(AM629=AH629,0,1)</f>
      </nc>
      <ndxf>
        <fill>
          <patternFill patternType="none">
            <bgColor indexed="65"/>
          </patternFill>
        </fill>
      </ndxf>
    </rcc>
    <rcc rId="0" sId="1" dxf="1">
      <nc r="CN630">
        <f>IF(AM630=AH630,0,1)</f>
      </nc>
      <ndxf>
        <fill>
          <patternFill patternType="none">
            <bgColor indexed="65"/>
          </patternFill>
        </fill>
      </ndxf>
    </rcc>
    <rcc rId="0" sId="1" dxf="1">
      <nc r="CN631">
        <f>IF(AM631=AH631,0,1)</f>
      </nc>
      <ndxf>
        <fill>
          <patternFill patternType="none">
            <bgColor indexed="65"/>
          </patternFill>
        </fill>
      </ndxf>
    </rcc>
    <rcc rId="0" sId="1" dxf="1">
      <nc r="CN632">
        <f>IF(AM632=AH632,0,1)</f>
      </nc>
      <ndxf>
        <fill>
          <patternFill patternType="none">
            <bgColor indexed="65"/>
          </patternFill>
        </fill>
      </ndxf>
    </rcc>
    <rcc rId="0" sId="1" dxf="1">
      <nc r="CN633">
        <f>IF(AM633=AH633,0,1)</f>
      </nc>
      <ndxf>
        <fill>
          <patternFill patternType="none">
            <bgColor indexed="65"/>
          </patternFill>
        </fill>
      </ndxf>
    </rcc>
    <rcc rId="0" sId="1" dxf="1">
      <nc r="CN634">
        <f>IF(AM634=AH634,0,1)</f>
      </nc>
      <ndxf>
        <fill>
          <patternFill patternType="none">
            <bgColor indexed="65"/>
          </patternFill>
        </fill>
      </ndxf>
    </rcc>
    <rcc rId="0" sId="1" dxf="1">
      <nc r="CN635">
        <f>IF(AM635=AH635,0,1)</f>
      </nc>
      <ndxf>
        <fill>
          <patternFill patternType="none">
            <bgColor indexed="65"/>
          </patternFill>
        </fill>
      </ndxf>
    </rcc>
    <rcc rId="0" sId="1" dxf="1">
      <nc r="CN636">
        <f>IF(AM636=AH636,0,1)</f>
      </nc>
      <ndxf>
        <fill>
          <patternFill patternType="none">
            <bgColor indexed="65"/>
          </patternFill>
        </fill>
      </ndxf>
    </rcc>
    <rcc rId="0" sId="1" dxf="1">
      <nc r="CN637">
        <f>IF(AM637=AH637,0,1)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IF(AM638=AH638,0,1)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IF(AM639=AH639,0,1)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IF(AM640=AH640,0,1)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IF(AM641=AH641,0,1)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IF(AM642=AH642,0,1)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IF(AM643=AH643,0,1)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IF(AM644=AH644,0,1)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IF(AM645=AH645,0,1)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IF(AM646=AH646,0,1)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IF(AM647=AH647,0,1)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IF(AM648=AH648,0,1)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IF(AM649=AH649,0,1)</f>
      </nc>
      <ndxf>
        <fill>
          <patternFill patternType="none">
            <bgColor indexed="65"/>
          </patternFill>
        </fill>
      </ndxf>
    </rcc>
    <rcc rId="0" sId="1" dxf="1">
      <nc r="CN650">
        <f>IF(AM650=AH650,0,1)</f>
      </nc>
      <ndxf>
        <fill>
          <patternFill patternType="none">
            <bgColor indexed="65"/>
          </patternFill>
        </fill>
      </ndxf>
    </rcc>
    <rcc rId="0" sId="1" dxf="1">
      <nc r="CN651">
        <f>IF(AM651=AH651,0,1)</f>
      </nc>
      <ndxf>
        <fill>
          <patternFill patternType="none">
            <bgColor indexed="65"/>
          </patternFill>
        </fill>
      </ndxf>
    </rcc>
    <rcc rId="0" sId="1" dxf="1">
      <nc r="CN652">
        <f>IF(AM652=AH652,0,1)</f>
      </nc>
      <ndxf>
        <fill>
          <patternFill patternType="none">
            <bgColor indexed="65"/>
          </patternFill>
        </fill>
      </ndxf>
    </rcc>
    <rcc rId="0" sId="1" dxf="1">
      <nc r="CN653">
        <f>IF(AM653=AH653,0,1)</f>
      </nc>
      <ndxf>
        <fill>
          <patternFill patternType="none">
            <bgColor indexed="65"/>
          </patternFill>
        </fill>
      </ndxf>
    </rcc>
    <rcc rId="0" sId="1" dxf="1">
      <nc r="CN654">
        <f>IF(AM654=AH654,0,1)</f>
      </nc>
      <ndxf>
        <fill>
          <patternFill patternType="none">
            <bgColor indexed="65"/>
          </patternFill>
        </fill>
      </ndxf>
    </rcc>
    <rcc rId="0" sId="1" dxf="1">
      <nc r="CN655">
        <f>IF(AM655=AH655,0,1)</f>
      </nc>
      <ndxf>
        <fill>
          <patternFill patternType="none">
            <bgColor indexed="65"/>
          </patternFill>
        </fill>
      </ndxf>
    </rcc>
    <rcc rId="0" sId="1" dxf="1">
      <nc r="CN656">
        <f>IF(AM656=AH656,0,1)</f>
      </nc>
      <ndxf>
        <fill>
          <patternFill patternType="none">
            <bgColor indexed="65"/>
          </patternFill>
        </fill>
      </ndxf>
    </rcc>
    <rcc rId="0" sId="1" dxf="1">
      <nc r="CN657">
        <f>IF(AM657=AH657,0,1)</f>
      </nc>
      <ndxf>
        <fill>
          <patternFill patternType="none">
            <bgColor indexed="65"/>
          </patternFill>
        </fill>
      </ndxf>
    </rcc>
    <rcc rId="0" sId="1" dxf="1">
      <nc r="CN658">
        <f>IF(AM658=AH658,0,1)</f>
      </nc>
      <ndxf>
        <fill>
          <patternFill patternType="none">
            <bgColor indexed="65"/>
          </patternFill>
        </fill>
      </ndxf>
    </rcc>
    <rcc rId="0" sId="1" dxf="1">
      <nc r="CN659">
        <f>IF(AM659=AH659,0,1)</f>
      </nc>
      <ndxf>
        <fill>
          <patternFill patternType="none">
            <bgColor indexed="65"/>
          </patternFill>
        </fill>
      </ndxf>
    </rcc>
    <rcc rId="0" sId="1" dxf="1">
      <nc r="CN660">
        <f>IF(AM660=AH660,0,1)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IF(AM661=AH661,0,1)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IF(AM662=AH662,0,1)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IF(AM663=AH663,0,1)</f>
      </nc>
      <ndxf>
        <fill>
          <patternFill patternType="none">
            <bgColor indexed="65"/>
          </patternFill>
        </fill>
      </ndxf>
    </rcc>
    <rcc rId="0" sId="1" dxf="1">
      <nc r="CN664">
        <f>IF(AM664=AH664,0,1)</f>
      </nc>
      <ndxf>
        <fill>
          <patternFill patternType="none">
            <bgColor indexed="65"/>
          </patternFill>
        </fill>
      </ndxf>
    </rcc>
    <rcc rId="0" sId="1" dxf="1">
      <nc r="CN665">
        <f>IF(AM665=AH665,0,1)</f>
      </nc>
      <ndxf>
        <fill>
          <patternFill patternType="none">
            <bgColor indexed="65"/>
          </patternFill>
        </fill>
      </ndxf>
    </rcc>
    <rcc rId="0" sId="1" dxf="1">
      <nc r="CN666">
        <f>IF(AM666=AH666,0,1)</f>
      </nc>
      <ndxf>
        <fill>
          <patternFill patternType="none">
            <bgColor indexed="65"/>
          </patternFill>
        </fill>
      </ndxf>
    </rcc>
    <rcc rId="0" sId="1" dxf="1">
      <nc r="CN667">
        <f>IF(AM667=AH667,0,1)</f>
      </nc>
      <ndxf>
        <fill>
          <patternFill patternType="none">
            <bgColor indexed="65"/>
          </patternFill>
        </fill>
      </ndxf>
    </rcc>
    <rcc rId="0" sId="1" dxf="1">
      <nc r="CN668">
        <f>IF(AM668=AH668,0,1)</f>
      </nc>
      <ndxf>
        <fill>
          <patternFill patternType="none">
            <bgColor indexed="65"/>
          </patternFill>
        </fill>
      </ndxf>
    </rcc>
    <rcc rId="0" sId="1" dxf="1">
      <nc r="CN669">
        <f>IF(AM669=AH669,0,1)</f>
      </nc>
      <ndxf>
        <fill>
          <patternFill patternType="none">
            <bgColor indexed="65"/>
          </patternFill>
        </fill>
      </ndxf>
    </rcc>
    <rcc rId="0" sId="1" dxf="1">
      <nc r="CN670">
        <f>IF(AM670=AH670,0,1)</f>
      </nc>
      <ndxf>
        <fill>
          <patternFill patternType="none">
            <bgColor indexed="65"/>
          </patternFill>
        </fill>
      </ndxf>
    </rcc>
    <rcc rId="0" sId="1" dxf="1">
      <nc r="CN671">
        <f>IF(AM671=AH671,0,1)</f>
      </nc>
      <ndxf>
        <fill>
          <patternFill patternType="none">
            <bgColor indexed="65"/>
          </patternFill>
        </fill>
      </ndxf>
    </rcc>
    <rcc rId="0" sId="1" dxf="1">
      <nc r="CN672">
        <f>IF(AM672=AH672,0,1)</f>
      </nc>
      <ndxf>
        <fill>
          <patternFill patternType="none">
            <bgColor indexed="65"/>
          </patternFill>
        </fill>
      </ndxf>
    </rcc>
    <rcc rId="0" sId="1" dxf="1">
      <nc r="CN673">
        <f>IF(AM673=AH673,0,1)</f>
      </nc>
      <ndxf>
        <fill>
          <patternFill patternType="none">
            <bgColor indexed="65"/>
          </patternFill>
        </fill>
      </ndxf>
    </rcc>
    <rcc rId="0" sId="1" dxf="1">
      <nc r="CN674">
        <f>IF(AM674=AH674,0,1)</f>
      </nc>
      <ndxf>
        <fill>
          <patternFill patternType="none">
            <bgColor indexed="65"/>
          </patternFill>
        </fill>
      </ndxf>
    </rcc>
    <rcc rId="0" sId="1" dxf="1">
      <nc r="CN675">
        <f>IF(AM675=AH675,0,1)</f>
      </nc>
      <ndxf>
        <fill>
          <patternFill patternType="none">
            <bgColor indexed="65"/>
          </patternFill>
        </fill>
      </ndxf>
    </rcc>
    <rcc rId="0" sId="1" dxf="1">
      <nc r="CN676">
        <f>IF(AM676=AH676,0,1)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IF(AM677=AH677,0,1)</f>
      </nc>
      <ndxf>
        <fill>
          <patternFill patternType="none">
            <bgColor indexed="65"/>
          </patternFill>
        </fill>
      </ndxf>
    </rcc>
    <rcc rId="0" sId="1" dxf="1">
      <nc r="CN678">
        <f>IF(AM678=AH678,0,1)</f>
      </nc>
      <ndxf>
        <fill>
          <patternFill patternType="none">
            <bgColor indexed="65"/>
          </patternFill>
        </fill>
      </ndxf>
    </rcc>
    <rcc rId="0" sId="1" dxf="1">
      <nc r="CN679">
        <f>IF(AM679=AH679,0,1)</f>
      </nc>
      <ndxf>
        <fill>
          <patternFill patternType="none">
            <bgColor indexed="65"/>
          </patternFill>
        </fill>
      </ndxf>
    </rcc>
    <rcc rId="0" sId="1" dxf="1">
      <nc r="CN680">
        <f>IF(AM680=AH680,0,1)</f>
      </nc>
      <ndxf>
        <fill>
          <patternFill patternType="none">
            <bgColor indexed="65"/>
          </patternFill>
        </fill>
      </ndxf>
    </rcc>
    <rcc rId="0" sId="1" dxf="1">
      <nc r="CN681">
        <f>IF(AM681=AH681,0,1)</f>
      </nc>
      <ndxf>
        <fill>
          <patternFill patternType="none">
            <bgColor indexed="65"/>
          </patternFill>
        </fill>
      </ndxf>
    </rcc>
    <rcc rId="0" sId="1" dxf="1">
      <nc r="CN682">
        <f>IF(AM682=AH682,0,1)</f>
      </nc>
      <ndxf>
        <fill>
          <patternFill patternType="none">
            <bgColor indexed="65"/>
          </patternFill>
        </fill>
      </ndxf>
    </rcc>
    <rcc rId="0" sId="1" dxf="1">
      <nc r="CN683">
        <f>IF(AM683=AH683,0,1)</f>
      </nc>
      <ndxf>
        <fill>
          <patternFill patternType="none">
            <bgColor indexed="65"/>
          </patternFill>
        </fill>
      </ndxf>
    </rcc>
    <rcc rId="0" sId="1" dxf="1">
      <nc r="CN684">
        <f>IF(AM684=AH684,0,1)</f>
      </nc>
      <ndxf>
        <fill>
          <patternFill patternType="none">
            <bgColor indexed="65"/>
          </patternFill>
        </fill>
      </ndxf>
    </rcc>
    <rcc rId="0" sId="1" dxf="1">
      <nc r="CN685">
        <f>IF(AM685=AH685,0,1)</f>
      </nc>
      <ndxf>
        <fill>
          <patternFill patternType="none">
            <bgColor indexed="65"/>
          </patternFill>
        </fill>
      </ndxf>
    </rcc>
    <rcc rId="0" sId="1" dxf="1">
      <nc r="CN686">
        <f>IF(AM686=AH686,0,1)</f>
      </nc>
      <ndxf>
        <fill>
          <patternFill patternType="none">
            <bgColor indexed="65"/>
          </patternFill>
        </fill>
      </ndxf>
    </rcc>
    <rcc rId="0" sId="1" dxf="1">
      <nc r="CN687">
        <f>IF(AM687=AH687,0,1)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IF(AM688=AH688,0,1)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IF(AM689=AH689,0,1)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IF(AM690=AH690,0,1)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IF(AM691=AH691,0,1)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IF(AM692=AH692,0,1)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IF(AM693=AH693,0,1)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IF(AM694=AH694,0,1)</f>
      </nc>
      <ndxf>
        <fill>
          <patternFill patternType="none">
            <bgColor indexed="65"/>
          </patternFill>
        </fill>
      </ndxf>
    </rcc>
    <rcc rId="0" sId="1" dxf="1">
      <nc r="CN695">
        <f>IF(AM695=AH695,0,1)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IF(AM696=AH696,0,1)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IF(AM697=AH697,0,1)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IF(AM698=AH698,0,1)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IF(AM699=AH699,0,1)</f>
      </nc>
      <ndxf>
        <fill>
          <patternFill patternType="none">
            <bgColor indexed="65"/>
          </patternFill>
        </fill>
      </ndxf>
    </rcc>
    <rcc rId="0" sId="1" dxf="1">
      <nc r="CN700">
        <f>IF(AM700=AH700,0,1)</f>
      </nc>
      <ndxf>
        <fill>
          <patternFill patternType="none">
            <bgColor indexed="65"/>
          </patternFill>
        </fill>
      </ndxf>
    </rcc>
    <rcc rId="0" sId="1" dxf="1">
      <nc r="CN701">
        <f>IF(AM701=AH701,0,1)</f>
      </nc>
      <ndxf>
        <fill>
          <patternFill patternType="none">
            <bgColor indexed="65"/>
          </patternFill>
        </fill>
      </ndxf>
    </rcc>
    <rcc rId="0" sId="1" dxf="1">
      <nc r="CN702">
        <f>IF(AM702=AH702,0,1)</f>
      </nc>
      <ndxf>
        <fill>
          <patternFill patternType="none">
            <bgColor indexed="65"/>
          </patternFill>
        </fill>
      </ndxf>
    </rcc>
    <rcc rId="0" sId="1" dxf="1">
      <nc r="CN703">
        <f>IF(AM703=AH703,0,1)</f>
      </nc>
      <ndxf>
        <fill>
          <patternFill patternType="none">
            <bgColor indexed="65"/>
          </patternFill>
        </fill>
      </ndxf>
    </rcc>
    <rcc rId="0" sId="1" dxf="1">
      <nc r="CN704">
        <f>IF(AM704=AH704,0,1)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IF(AM705=AH705,0,1)</f>
      </nc>
      <ndxf>
        <fill>
          <patternFill patternType="none">
            <bgColor indexed="65"/>
          </patternFill>
        </fill>
      </ndxf>
    </rcc>
    <rcc rId="0" sId="1" dxf="1">
      <nc r="CN706">
        <f>IF(AM706=AH706,0,1)</f>
      </nc>
      <ndxf>
        <fill>
          <patternFill patternType="none">
            <bgColor indexed="65"/>
          </patternFill>
        </fill>
      </ndxf>
    </rcc>
    <rcc rId="0" sId="1" dxf="1">
      <nc r="CN707">
        <f>IF(AM707=AH707,0,1)</f>
      </nc>
      <ndxf>
        <fill>
          <patternFill patternType="none">
            <bgColor indexed="65"/>
          </patternFill>
        </fill>
      </ndxf>
    </rcc>
    <rcc rId="0" sId="1" dxf="1">
      <nc r="CN708">
        <f>IF(AM708=AH708,0,1)</f>
      </nc>
      <ndxf>
        <fill>
          <patternFill patternType="none">
            <bgColor indexed="65"/>
          </patternFill>
        </fill>
      </ndxf>
    </rcc>
    <rcc rId="0" sId="1" dxf="1">
      <nc r="CN709">
        <f>IF(AM709=AH709,0,1)</f>
      </nc>
      <ndxf>
        <fill>
          <patternFill patternType="none">
            <bgColor indexed="65"/>
          </patternFill>
        </fill>
      </ndxf>
    </rcc>
    <rcc rId="0" sId="1" dxf="1">
      <nc r="CN710">
        <f>IF(AM710=AH710,0,1)</f>
      </nc>
      <ndxf>
        <fill>
          <patternFill patternType="none">
            <bgColor indexed="65"/>
          </patternFill>
        </fill>
      </ndxf>
    </rcc>
    <rcc rId="0" sId="1" dxf="1">
      <nc r="CN711">
        <f>IF(AM711=AH711,0,1)</f>
      </nc>
      <ndxf>
        <fill>
          <patternFill patternType="none">
            <bgColor indexed="65"/>
          </patternFill>
        </fill>
      </ndxf>
    </rcc>
    <rcc rId="0" sId="1" dxf="1">
      <nc r="CN712">
        <f>IF(AM712=AH712,0,1)</f>
      </nc>
      <ndxf>
        <fill>
          <patternFill patternType="none">
            <bgColor indexed="65"/>
          </patternFill>
        </fill>
      </ndxf>
    </rcc>
    <rcc rId="0" sId="1" dxf="1">
      <nc r="CN713">
        <f>IF(AM713=AH713,0,1)</f>
      </nc>
      <ndxf>
        <fill>
          <patternFill patternType="none">
            <bgColor indexed="65"/>
          </patternFill>
        </fill>
      </ndxf>
    </rcc>
    <rcc rId="0" sId="1" dxf="1">
      <nc r="CN714">
        <f>IF(AM714=AH714,0,1)</f>
      </nc>
      <ndxf>
        <fill>
          <patternFill patternType="none">
            <bgColor indexed="65"/>
          </patternFill>
        </fill>
      </ndxf>
    </rcc>
    <rcc rId="0" sId="1" dxf="1">
      <nc r="CN715">
        <f>IF(AM715=AH715,0,1)</f>
      </nc>
      <ndxf>
        <fill>
          <patternFill patternType="none">
            <bgColor indexed="65"/>
          </patternFill>
        </fill>
      </ndxf>
    </rcc>
    <rcc rId="0" sId="1" dxf="1">
      <nc r="CN716">
        <f>IF(AM716=AH716,0,1)</f>
      </nc>
      <ndxf>
        <fill>
          <patternFill patternType="none">
            <bgColor indexed="65"/>
          </patternFill>
        </fill>
      </ndxf>
    </rcc>
    <rcc rId="0" sId="1" dxf="1">
      <nc r="CN717">
        <f>IF(AM717=AH717,0,1)</f>
      </nc>
      <ndxf>
        <fill>
          <patternFill patternType="none">
            <bgColor indexed="65"/>
          </patternFill>
        </fill>
      </ndxf>
    </rcc>
    <rcc rId="0" sId="1" dxf="1">
      <nc r="CN718">
        <f>IF(AM718=AH718,0,1)</f>
      </nc>
      <ndxf>
        <fill>
          <patternFill patternType="none">
            <bgColor indexed="65"/>
          </patternFill>
        </fill>
      </ndxf>
    </rcc>
    <rcc rId="0" sId="1" dxf="1">
      <nc r="CN719">
        <f>IF(AM719=AH719,0,1)</f>
      </nc>
      <ndxf>
        <fill>
          <patternFill patternType="none">
            <bgColor indexed="65"/>
          </patternFill>
        </fill>
      </ndxf>
    </rcc>
    <rcc rId="0" sId="1" dxf="1">
      <nc r="CN720">
        <f>IF(AM720=AH720,0,1)</f>
      </nc>
      <ndxf>
        <fill>
          <patternFill patternType="none">
            <bgColor indexed="65"/>
          </patternFill>
        </fill>
      </ndxf>
    </rcc>
    <rcc rId="0" sId="1" dxf="1">
      <nc r="CN721">
        <f>IF(AM721=AH721,0,1)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IF(AM722=AH722,0,1)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IF(AM723=AH723,0,1)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IF(AM724=AH724,0,1)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IF(AM725=AH725,0,1)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IF(AM726=AH726,0,1)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IF(AM727=AH727,0,1)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IF(AM728=AH728,0,1)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IF(AM729=AH729,0,1)</f>
      </nc>
      <ndxf>
        <fill>
          <patternFill patternType="none">
            <bgColor indexed="65"/>
          </patternFill>
        </fill>
      </ndxf>
    </rcc>
    <rcc rId="0" sId="1" dxf="1">
      <nc r="CN730">
        <f>IF(AM730=AH730,0,1)</f>
      </nc>
      <ndxf>
        <fill>
          <patternFill patternType="none">
            <bgColor indexed="65"/>
          </patternFill>
        </fill>
      </ndxf>
    </rcc>
    <rcc rId="0" sId="1" dxf="1">
      <nc r="CN731">
        <f>IF(AM731=AH731,0,1)</f>
      </nc>
      <ndxf>
        <fill>
          <patternFill patternType="none">
            <bgColor indexed="65"/>
          </patternFill>
        </fill>
      </ndxf>
    </rcc>
    <rcc rId="0" sId="1" dxf="1">
      <nc r="CN732">
        <f>IF(AM732=AH732,0,1)</f>
      </nc>
      <ndxf>
        <fill>
          <patternFill patternType="none">
            <bgColor indexed="65"/>
          </patternFill>
        </fill>
      </ndxf>
    </rcc>
    <rcc rId="0" sId="1" dxf="1">
      <nc r="CN733">
        <f>IF(AM733=AH733,0,1)</f>
      </nc>
      <ndxf>
        <fill>
          <patternFill patternType="none">
            <bgColor indexed="65"/>
          </patternFill>
        </fill>
      </ndxf>
    </rcc>
    <rcc rId="0" sId="1" dxf="1">
      <nc r="CN734">
        <f>IF(AM734=AH734,0,1)</f>
      </nc>
      <ndxf>
        <fill>
          <patternFill patternType="none">
            <bgColor indexed="65"/>
          </patternFill>
        </fill>
      </ndxf>
    </rcc>
    <rcc rId="0" sId="1" dxf="1">
      <nc r="CN735">
        <f>IF(AM735=AH735,0,1)</f>
      </nc>
      <ndxf>
        <fill>
          <patternFill patternType="none">
            <bgColor indexed="65"/>
          </patternFill>
        </fill>
      </ndxf>
    </rcc>
    <rcc rId="0" sId="1" dxf="1">
      <nc r="CN736">
        <f>IF(AM736=AH736,0,1)</f>
      </nc>
      <ndxf>
        <fill>
          <patternFill patternType="none">
            <bgColor indexed="65"/>
          </patternFill>
        </fill>
      </ndxf>
    </rcc>
    <rcc rId="0" sId="1" dxf="1">
      <nc r="CN737">
        <f>IF(AM737=AH737,0,1)</f>
      </nc>
      <ndxf>
        <fill>
          <patternFill patternType="none">
            <bgColor indexed="65"/>
          </patternFill>
        </fill>
      </ndxf>
    </rcc>
    <rcc rId="0" sId="1" dxf="1">
      <nc r="CN738">
        <f>IF(AM738=AH738,0,1)</f>
      </nc>
      <ndxf>
        <fill>
          <patternFill patternType="none">
            <bgColor indexed="65"/>
          </patternFill>
        </fill>
      </ndxf>
    </rcc>
    <rcc rId="0" sId="1" dxf="1">
      <nc r="CN739">
        <f>IF(AM739=AH739,0,1)</f>
      </nc>
      <ndxf>
        <fill>
          <patternFill patternType="none">
            <bgColor indexed="65"/>
          </patternFill>
        </fill>
      </ndxf>
    </rcc>
    <rcc rId="0" sId="1" dxf="1">
      <nc r="CN740">
        <f>IF(AM740=AH740,0,1)</f>
      </nc>
      <ndxf>
        <fill>
          <patternFill patternType="none">
            <bgColor indexed="65"/>
          </patternFill>
        </fill>
      </ndxf>
    </rcc>
    <rcc rId="0" sId="1" dxf="1">
      <nc r="CN741">
        <f>IF(AM741=AH741,0,1)</f>
      </nc>
      <ndxf>
        <fill>
          <patternFill patternType="none">
            <bgColor indexed="65"/>
          </patternFill>
        </fill>
      </ndxf>
    </rcc>
    <rcc rId="0" sId="1" dxf="1">
      <nc r="CN742">
        <f>IF(AM742=AH742,0,1)</f>
      </nc>
      <ndxf>
        <fill>
          <patternFill patternType="none">
            <bgColor indexed="65"/>
          </patternFill>
        </fill>
      </ndxf>
    </rcc>
    <rcc rId="0" sId="1" dxf="1">
      <nc r="CN743">
        <f>IF(AM743=AH743,0,1)</f>
      </nc>
      <ndxf>
        <fill>
          <patternFill patternType="none">
            <bgColor indexed="65"/>
          </patternFill>
        </fill>
      </ndxf>
    </rcc>
    <rcc rId="0" sId="1" dxf="1">
      <nc r="CN744">
        <f>IF(AM744=AH744,0,1)</f>
      </nc>
      <ndxf>
        <fill>
          <patternFill patternType="none">
            <bgColor indexed="65"/>
          </patternFill>
        </fill>
      </ndxf>
    </rcc>
    <rcc rId="0" sId="1" dxf="1">
      <nc r="CN745">
        <f>IF(AM745=AH745,0,1)</f>
      </nc>
      <ndxf>
        <fill>
          <patternFill patternType="none">
            <bgColor indexed="65"/>
          </patternFill>
        </fill>
      </ndxf>
    </rcc>
    <rcc rId="0" sId="1" dxf="1">
      <nc r="CN746">
        <f>IF(AM746=AH746,0,1)</f>
      </nc>
      <ndxf>
        <fill>
          <patternFill patternType="none">
            <bgColor indexed="65"/>
          </patternFill>
        </fill>
      </ndxf>
    </rcc>
    <rcc rId="0" sId="1" dxf="1">
      <nc r="CN747">
        <f>IF(AM747=AH747,0,1)</f>
      </nc>
      <ndxf>
        <fill>
          <patternFill patternType="none">
            <bgColor indexed="65"/>
          </patternFill>
        </fill>
      </ndxf>
    </rcc>
    <rcc rId="0" sId="1" dxf="1">
      <nc r="CN748">
        <f>IF(AM748=AH748,0,1)</f>
      </nc>
      <ndxf>
        <fill>
          <patternFill patternType="none">
            <bgColor indexed="65"/>
          </patternFill>
        </fill>
      </ndxf>
    </rcc>
    <rcc rId="0" sId="1" dxf="1">
      <nc r="CN749">
        <f>IF(AM749=AH749,0,1)</f>
      </nc>
      <ndxf>
        <fill>
          <patternFill patternType="none">
            <bgColor indexed="65"/>
          </patternFill>
        </fill>
      </ndxf>
    </rcc>
    <rcc rId="0" sId="1" dxf="1">
      <nc r="CN750">
        <f>IF(AM750=AH750,0,1)</f>
      </nc>
      <ndxf>
        <fill>
          <patternFill patternType="none">
            <bgColor indexed="65"/>
          </patternFill>
        </fill>
      </ndxf>
    </rcc>
    <rcc rId="0" sId="1" dxf="1">
      <nc r="CN751">
        <f>IF(AM751=AH751,0,1)</f>
      </nc>
      <ndxf>
        <fill>
          <patternFill patternType="none">
            <bgColor indexed="65"/>
          </patternFill>
        </fill>
      </ndxf>
    </rcc>
    <rcc rId="0" sId="1" dxf="1">
      <nc r="CN752">
        <f>IF(AM752=AH752,0,1)</f>
      </nc>
      <ndxf>
        <fill>
          <patternFill patternType="none">
            <bgColor indexed="65"/>
          </patternFill>
        </fill>
      </ndxf>
    </rcc>
    <rcc rId="0" sId="1" dxf="1">
      <nc r="CN753">
        <f>IF(AM753=AH753,0,1)</f>
      </nc>
      <ndxf>
        <fill>
          <patternFill patternType="none">
            <bgColor indexed="65"/>
          </patternFill>
        </fill>
      </ndxf>
    </rcc>
    <rcc rId="0" sId="1" dxf="1">
      <nc r="CN754">
        <f>IF(AM754=AH754,0,1)</f>
      </nc>
      <ndxf>
        <fill>
          <patternFill patternType="none">
            <bgColor indexed="65"/>
          </patternFill>
        </fill>
      </ndxf>
    </rcc>
    <rcc rId="0" sId="1" dxf="1">
      <nc r="CN755">
        <f>IF(AM755=AH755,0,1)</f>
      </nc>
      <ndxf>
        <fill>
          <patternFill patternType="none">
            <bgColor indexed="65"/>
          </patternFill>
        </fill>
      </ndxf>
    </rcc>
    <rcc rId="0" sId="1" dxf="1">
      <nc r="CN756">
        <f>IF(AM756=AH756,0,1)</f>
      </nc>
      <ndxf>
        <fill>
          <patternFill patternType="none">
            <bgColor indexed="65"/>
          </patternFill>
        </fill>
      </ndxf>
    </rcc>
    <rcc rId="0" sId="1" dxf="1">
      <nc r="CN757">
        <f>IF(AM757=AH757,0,1)</f>
      </nc>
      <ndxf>
        <fill>
          <patternFill patternType="none">
            <bgColor indexed="65"/>
          </patternFill>
        </fill>
      </ndxf>
    </rcc>
    <rcc rId="0" sId="1" dxf="1">
      <nc r="CN758">
        <f>IF(AM758=AH758,0,1)</f>
      </nc>
      <ndxf>
        <fill>
          <patternFill patternType="none">
            <bgColor indexed="65"/>
          </patternFill>
        </fill>
      </ndxf>
    </rcc>
    <rcc rId="0" sId="1" dxf="1">
      <nc r="CN759">
        <f>IF(AM759=AH759,0,1)</f>
      </nc>
      <ndxf>
        <fill>
          <patternFill patternType="none">
            <bgColor indexed="65"/>
          </patternFill>
        </fill>
      </ndxf>
    </rcc>
    <rcc rId="0" sId="1" dxf="1">
      <nc r="CN760">
        <f>IF(AM760=AH760,0,1)</f>
      </nc>
      <ndxf>
        <fill>
          <patternFill patternType="none">
            <bgColor indexed="65"/>
          </patternFill>
        </fill>
      </ndxf>
    </rcc>
    <rcc rId="0" sId="1" dxf="1">
      <nc r="CN761">
        <f>IF(AM761=AH761,0,1)</f>
      </nc>
      <ndxf>
        <fill>
          <patternFill patternType="none">
            <bgColor indexed="65"/>
          </patternFill>
        </fill>
      </ndxf>
    </rcc>
    <rcc rId="0" sId="1" dxf="1">
      <nc r="CN762">
        <f>IF(AM762=AH762,0,1)</f>
      </nc>
      <ndxf>
        <fill>
          <patternFill patternType="none">
            <bgColor indexed="65"/>
          </patternFill>
        </fill>
      </ndxf>
    </rcc>
    <rcc rId="0" sId="1" dxf="1">
      <nc r="CN763">
        <f>IF(AM763=AH763,0,1)</f>
      </nc>
      <ndxf>
        <fill>
          <patternFill patternType="none">
            <bgColor indexed="65"/>
          </patternFill>
        </fill>
      </ndxf>
    </rcc>
    <rcc rId="0" sId="1" dxf="1">
      <nc r="CN764">
        <f>IF(AM764=AH764,0,1)</f>
      </nc>
      <ndxf>
        <fill>
          <patternFill patternType="none">
            <bgColor indexed="65"/>
          </patternFill>
        </fill>
      </ndxf>
    </rcc>
    <rcc rId="0" sId="1" dxf="1">
      <nc r="CN765">
        <f>IF(AM765=AH765,0,1)</f>
      </nc>
      <ndxf>
        <fill>
          <patternFill patternType="none">
            <bgColor indexed="65"/>
          </patternFill>
        </fill>
      </ndxf>
    </rcc>
    <rcc rId="0" sId="1" dxf="1">
      <nc r="CN766">
        <f>IF(AM766=AH766,0,1)</f>
      </nc>
      <ndxf>
        <fill>
          <patternFill patternType="none">
            <bgColor indexed="65"/>
          </patternFill>
        </fill>
      </ndxf>
    </rcc>
    <rcc rId="0" sId="1" dxf="1">
      <nc r="CN767">
        <f>IF(AM767=AH767,0,1)</f>
      </nc>
      <ndxf>
        <fill>
          <patternFill patternType="none">
            <bgColor indexed="65"/>
          </patternFill>
        </fill>
      </ndxf>
    </rcc>
    <rcc rId="0" sId="1" dxf="1">
      <nc r="CN768">
        <f>IF(AM768=AH768,0,1)</f>
      </nc>
      <ndxf>
        <fill>
          <patternFill patternType="none">
            <bgColor indexed="65"/>
          </patternFill>
        </fill>
      </ndxf>
    </rcc>
    <rcc rId="0" sId="1" dxf="1">
      <nc r="CN769">
        <f>IF(AM769=AH769,0,1)</f>
      </nc>
      <ndxf>
        <fill>
          <patternFill patternType="none">
            <bgColor indexed="65"/>
          </patternFill>
        </fill>
      </ndxf>
    </rcc>
    <rcc rId="0" sId="1" dxf="1">
      <nc r="CN770">
        <f>IF(AM770=AH770,0,1)</f>
      </nc>
      <ndxf>
        <fill>
          <patternFill patternType="none">
            <bgColor indexed="65"/>
          </patternFill>
        </fill>
      </ndxf>
    </rcc>
    <rcc rId="0" sId="1" dxf="1">
      <nc r="CN771">
        <f>IF(AM771=AH771,0,1)</f>
      </nc>
      <ndxf>
        <fill>
          <patternFill patternType="none">
            <bgColor indexed="65"/>
          </patternFill>
        </fill>
      </ndxf>
    </rcc>
    <rcc rId="0" sId="1" dxf="1">
      <nc r="CN772">
        <f>IF(AM772=AH772,0,1)</f>
      </nc>
      <ndxf>
        <fill>
          <patternFill patternType="none">
            <bgColor indexed="65"/>
          </patternFill>
        </fill>
      </ndxf>
    </rcc>
    <rcc rId="0" sId="1" dxf="1">
      <nc r="CN773">
        <f>IF(AM773=AH773,0,1)</f>
      </nc>
      <ndxf>
        <fill>
          <patternFill patternType="none">
            <bgColor indexed="65"/>
          </patternFill>
        </fill>
      </ndxf>
    </rcc>
    <rcc rId="0" sId="1" dxf="1">
      <nc r="CN774">
        <f>IF(AM774=AH774,0,1)</f>
      </nc>
      <ndxf>
        <fill>
          <patternFill patternType="none">
            <bgColor indexed="65"/>
          </patternFill>
        </fill>
      </ndxf>
    </rcc>
    <rcc rId="0" sId="1" dxf="1">
      <nc r="CN775">
        <f>IF(AM775=AH775,0,1)</f>
      </nc>
      <ndxf>
        <fill>
          <patternFill patternType="none">
            <bgColor indexed="65"/>
          </patternFill>
        </fill>
      </ndxf>
    </rcc>
    <rcc rId="0" sId="1" dxf="1">
      <nc r="CN776">
        <f>IF(AM776=AH776,0,1)</f>
      </nc>
      <ndxf>
        <fill>
          <patternFill patternType="none">
            <bgColor indexed="65"/>
          </patternFill>
        </fill>
      </ndxf>
    </rcc>
    <rcc rId="0" sId="1" dxf="1">
      <nc r="CN777">
        <f>IF(AM777=AH777,0,1)</f>
      </nc>
      <ndxf>
        <fill>
          <patternFill patternType="none">
            <bgColor indexed="65"/>
          </patternFill>
        </fill>
      </ndxf>
    </rcc>
    <rcc rId="0" sId="1" dxf="1">
      <nc r="CN778">
        <f>IF(AM778=AH778,0,1)</f>
      </nc>
      <ndxf>
        <fill>
          <patternFill patternType="none">
            <bgColor indexed="65"/>
          </patternFill>
        </fill>
      </ndxf>
    </rcc>
    <rcc rId="0" sId="1" dxf="1">
      <nc r="CN779">
        <f>IF(AM779=AH779,0,1)</f>
      </nc>
      <ndxf>
        <fill>
          <patternFill patternType="none">
            <bgColor indexed="65"/>
          </patternFill>
        </fill>
      </ndxf>
    </rcc>
    <rcc rId="0" sId="1" dxf="1">
      <nc r="CN780">
        <f>IF(AM780=AH780,0,1)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IF(AM781=AH781,0,1)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IF(AM782=AH782,0,1)</f>
      </nc>
      <ndxf>
        <fill>
          <patternFill patternType="none">
            <bgColor indexed="65"/>
          </patternFill>
        </fill>
      </ndxf>
    </rcc>
    <rcc rId="0" sId="1" dxf="1">
      <nc r="CN783">
        <f>IF(AM783=AH783,0,1)</f>
      </nc>
      <ndxf>
        <fill>
          <patternFill patternType="none">
            <bgColor indexed="65"/>
          </patternFill>
        </fill>
      </ndxf>
    </rcc>
    <rcc rId="0" sId="1" dxf="1">
      <nc r="CN784">
        <f>IF(AM784=AH784,0,1)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IF(AM785=AH785,0,1)</f>
      </nc>
      <ndxf>
        <fill>
          <patternFill patternType="none">
            <bgColor indexed="65"/>
          </patternFill>
        </fill>
      </ndxf>
    </rcc>
    <rcc rId="0" sId="1" dxf="1">
      <nc r="CN786">
        <f>IF(AM786=AH786,0,1)</f>
      </nc>
      <ndxf>
        <fill>
          <patternFill patternType="none">
            <bgColor indexed="65"/>
          </patternFill>
        </fill>
      </ndxf>
    </rcc>
    <rcc rId="0" sId="1" dxf="1">
      <nc r="CN787">
        <f>IF(AM787=AH787,0,1)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IF(AM788=AH788,0,1)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IF(AM789=AH789,0,1)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IF(AM790=AH790,0,1)</f>
      </nc>
      <ndxf>
        <fill>
          <patternFill patternType="none">
            <bgColor indexed="65"/>
          </patternFill>
        </fill>
      </ndxf>
    </rcc>
    <rcc rId="0" sId="1" dxf="1">
      <nc r="CN791">
        <f>IF(AM791=AH791,0,1)</f>
      </nc>
      <ndxf>
        <fill>
          <patternFill patternType="none">
            <bgColor indexed="65"/>
          </patternFill>
        </fill>
      </ndxf>
    </rcc>
    <rcc rId="0" sId="1" dxf="1">
      <nc r="CN792">
        <f>IF(AM792=AH792,0,1)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IF(AM793=AH793,0,1)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IF(AM794=AH794,0,1)</f>
      </nc>
      <ndxf>
        <fill>
          <patternFill patternType="none">
            <bgColor indexed="65"/>
          </patternFill>
        </fill>
      </ndxf>
    </rcc>
    <rcc rId="0" sId="1" dxf="1">
      <nc r="CN795">
        <f>IF(AM795=AH795,0,1)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IF(AM796=AH796,0,1)</f>
      </nc>
      <ndxf>
        <fill>
          <patternFill patternType="none">
            <bgColor indexed="65"/>
          </patternFill>
        </fill>
      </ndxf>
    </rcc>
    <rcc rId="0" sId="1" dxf="1">
      <nc r="CN797">
        <f>IF(AM797=AH797,0,1)</f>
      </nc>
      <ndxf>
        <fill>
          <patternFill patternType="none">
            <bgColor indexed="65"/>
          </patternFill>
        </fill>
      </ndxf>
    </rcc>
    <rcc rId="0" sId="1" dxf="1">
      <nc r="CN798">
        <f>IF(AM798=AH798,0,1)</f>
      </nc>
      <ndxf>
        <fill>
          <patternFill patternType="none">
            <bgColor indexed="65"/>
          </patternFill>
        </fill>
      </ndxf>
    </rcc>
    <rcc rId="0" sId="1" dxf="1">
      <nc r="CN799">
        <f>IF(AM799=AH799,0,1)</f>
      </nc>
      <ndxf>
        <fill>
          <patternFill patternType="none">
            <bgColor indexed="65"/>
          </patternFill>
        </fill>
      </ndxf>
    </rcc>
    <rcc rId="0" sId="1" dxf="1">
      <nc r="CN800">
        <f>IF(AM800=AH800,0,1)</f>
      </nc>
      <ndxf>
        <fill>
          <patternFill patternType="none">
            <bgColor indexed="65"/>
          </patternFill>
        </fill>
      </ndxf>
    </rcc>
    <rcc rId="0" sId="1" dxf="1">
      <nc r="CN801">
        <f>IF(AM801=AH801,0,1)</f>
      </nc>
      <ndxf>
        <fill>
          <patternFill patternType="none">
            <bgColor indexed="65"/>
          </patternFill>
        </fill>
      </ndxf>
    </rcc>
    <rcc rId="0" sId="1" dxf="1">
      <nc r="CN802">
        <f>IF(AM802=AH802,0,1)</f>
      </nc>
      <ndxf>
        <fill>
          <patternFill patternType="none">
            <bgColor indexed="65"/>
          </patternFill>
        </fill>
      </ndxf>
    </rcc>
    <rcc rId="0" sId="1" dxf="1">
      <nc r="CN803">
        <f>IF(AM803=AH803,0,1)</f>
      </nc>
      <ndxf>
        <fill>
          <patternFill patternType="none">
            <bgColor indexed="65"/>
          </patternFill>
        </fill>
      </ndxf>
    </rcc>
    <rcc rId="0" sId="1" dxf="1">
      <nc r="CN804">
        <f>IF(AM804=AH804,0,1)</f>
      </nc>
      <ndxf>
        <fill>
          <patternFill patternType="none">
            <bgColor indexed="65"/>
          </patternFill>
        </fill>
      </ndxf>
    </rcc>
    <rcc rId="0" sId="1" dxf="1">
      <nc r="CN805">
        <f>IF(AM805=AH805,0,1)</f>
      </nc>
      <ndxf>
        <fill>
          <patternFill patternType="none">
            <bgColor indexed="65"/>
          </patternFill>
        </fill>
      </ndxf>
    </rcc>
    <rcc rId="0" sId="1" dxf="1">
      <nc r="CN806">
        <f>IF(AM806=AH806,0,1)</f>
      </nc>
      <ndxf>
        <fill>
          <patternFill patternType="none">
            <bgColor indexed="65"/>
          </patternFill>
        </fill>
      </ndxf>
    </rcc>
    <rcc rId="0" sId="1" dxf="1">
      <nc r="CN807">
        <f>IF(AM807=AH807,0,1)</f>
      </nc>
      <ndxf>
        <fill>
          <patternFill patternType="none">
            <bgColor indexed="65"/>
          </patternFill>
        </fill>
      </ndxf>
    </rcc>
    <rcc rId="0" sId="1" dxf="1">
      <nc r="CN808">
        <f>IF(AM808=AH808,0,1)</f>
      </nc>
      <ndxf>
        <fill>
          <patternFill patternType="none">
            <bgColor indexed="65"/>
          </patternFill>
        </fill>
      </ndxf>
    </rcc>
    <rcc rId="0" sId="1" dxf="1">
      <nc r="CN809">
        <f>IF(AM809=AH809,0,1)</f>
      </nc>
      <ndxf>
        <fill>
          <patternFill patternType="none">
            <bgColor indexed="65"/>
          </patternFill>
        </fill>
      </ndxf>
    </rcc>
    <rcc rId="0" sId="1" dxf="1">
      <nc r="CN810">
        <f>IF(AM810=AH810,0,1)</f>
      </nc>
      <ndxf>
        <fill>
          <patternFill patternType="none">
            <bgColor indexed="65"/>
          </patternFill>
        </fill>
      </ndxf>
    </rcc>
    <rcc rId="0" sId="1" dxf="1">
      <nc r="CN811">
        <f>IF(AM811=AH811,0,1)</f>
      </nc>
      <ndxf>
        <fill>
          <patternFill patternType="none">
            <bgColor indexed="65"/>
          </patternFill>
        </fill>
      </ndxf>
    </rcc>
    <rcc rId="0" sId="1" dxf="1">
      <nc r="CN812">
        <f>IF(AM812=AH812,0,1)</f>
      </nc>
      <ndxf>
        <fill>
          <patternFill patternType="none">
            <bgColor indexed="65"/>
          </patternFill>
        </fill>
      </ndxf>
    </rcc>
    <rcc rId="0" sId="1" dxf="1">
      <nc r="CN813">
        <f>IF(AM813=AH813,0,1)</f>
      </nc>
      <ndxf>
        <fill>
          <patternFill patternType="none">
            <bgColor indexed="65"/>
          </patternFill>
        </fill>
      </ndxf>
    </rcc>
    <rcc rId="0" sId="1" dxf="1">
      <nc r="CN814">
        <f>IF(AM814=AH814,0,1)</f>
      </nc>
      <ndxf>
        <fill>
          <patternFill patternType="none">
            <bgColor indexed="65"/>
          </patternFill>
        </fill>
      </ndxf>
    </rcc>
    <rcc rId="0" sId="1" dxf="1">
      <nc r="CN815">
        <f>IF(AM815=AH815,0,1)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IF(AM816=AH816,0,1)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IF(AM817=AH817,0,1)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IF(AM818=AH818,0,1)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IF(AM819=AH819,0,1)</f>
      </nc>
      <ndxf>
        <fill>
          <patternFill patternType="none">
            <bgColor indexed="65"/>
          </patternFill>
        </fill>
      </ndxf>
    </rcc>
    <rcc rId="0" sId="1" dxf="1">
      <nc r="CN820">
        <f>IF(AM820=AH820,0,1)</f>
      </nc>
      <ndxf>
        <fill>
          <patternFill patternType="none">
            <bgColor indexed="65"/>
          </patternFill>
        </fill>
      </ndxf>
    </rcc>
    <rcc rId="0" sId="1" dxf="1">
      <nc r="CN821">
        <f>IF(AM821=AH821,0,1)</f>
      </nc>
      <ndxf>
        <fill>
          <patternFill patternType="none">
            <bgColor indexed="65"/>
          </patternFill>
        </fill>
      </ndxf>
    </rcc>
    <rcc rId="0" sId="1" dxf="1">
      <nc r="CN822">
        <f>IF(AM822=AH822,0,1)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IF(AM823=AH823,0,1)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IF(AM824=AH824,0,1)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IF(AM825=AH825,0,1)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IF(AM826=AH826,0,1)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IF(AM827=AH827,0,1)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IF(AM828=AH828,0,1)</f>
      </nc>
      <ndxf>
        <fill>
          <patternFill patternType="none">
            <bgColor indexed="65"/>
          </patternFill>
        </fill>
      </ndxf>
    </rcc>
    <rcc rId="0" sId="1" dxf="1">
      <nc r="CN829">
        <f>IF(AM829=AH829,0,1)</f>
      </nc>
      <ndxf>
        <fill>
          <patternFill patternType="none">
            <bgColor indexed="65"/>
          </patternFill>
        </fill>
      </ndxf>
    </rcc>
    <rcc rId="0" sId="1" dxf="1">
      <nc r="CN830">
        <f>IF(AM830=AH830,0,1)</f>
      </nc>
      <ndxf>
        <fill>
          <patternFill patternType="none">
            <bgColor indexed="65"/>
          </patternFill>
        </fill>
      </ndxf>
    </rcc>
    <rcc rId="0" sId="1" dxf="1">
      <nc r="CN831">
        <f>IF(AM831=AH831,0,1)</f>
      </nc>
      <ndxf>
        <fill>
          <patternFill patternType="none">
            <bgColor indexed="65"/>
          </patternFill>
        </fill>
      </ndxf>
    </rcc>
    <rcc rId="0" sId="1" dxf="1">
      <nc r="CN832">
        <f>IF(AM832=AH832,0,1)</f>
      </nc>
      <ndxf>
        <fill>
          <patternFill patternType="none">
            <bgColor indexed="65"/>
          </patternFill>
        </fill>
      </ndxf>
    </rcc>
    <rcc rId="0" sId="1" dxf="1">
      <nc r="CN833">
        <f>IF(AM833=AH833,0,1)</f>
      </nc>
      <ndxf>
        <fill>
          <patternFill patternType="none">
            <bgColor indexed="65"/>
          </patternFill>
        </fill>
      </ndxf>
    </rcc>
    <rcc rId="0" sId="1" dxf="1">
      <nc r="CN834">
        <f>IF(AM834=AH834,0,1)</f>
      </nc>
      <ndxf>
        <fill>
          <patternFill patternType="none">
            <bgColor indexed="65"/>
          </patternFill>
        </fill>
      </ndxf>
    </rcc>
    <rcc rId="0" sId="1" dxf="1">
      <nc r="CN835">
        <f>IF(AM835=AH835,0,1)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IF(AM836=AH836,0,1)</f>
      </nc>
      <ndxf>
        <fill>
          <patternFill patternType="none">
            <bgColor indexed="65"/>
          </patternFill>
        </fill>
      </ndxf>
    </rcc>
    <rcc rId="0" sId="1" dxf="1">
      <nc r="CN837">
        <f>IF(AM837=AH837,0,1)</f>
      </nc>
      <ndxf>
        <fill>
          <patternFill patternType="none">
            <bgColor indexed="65"/>
          </patternFill>
        </fill>
      </ndxf>
    </rcc>
    <rcc rId="0" sId="1" dxf="1">
      <nc r="CN838">
        <f>IF(AM838=AH838,0,1)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IF(AM839=AH839,0,1)</f>
      </nc>
      <ndxf>
        <fill>
          <patternFill patternType="none">
            <bgColor indexed="65"/>
          </patternFill>
        </fill>
      </ndxf>
    </rcc>
    <rcc rId="0" sId="1" dxf="1">
      <nc r="CN840">
        <f>IF(AM840=AH840,0,1)</f>
      </nc>
      <ndxf>
        <fill>
          <patternFill patternType="none">
            <bgColor indexed="65"/>
          </patternFill>
        </fill>
      </ndxf>
    </rcc>
    <rcc rId="0" sId="1" dxf="1">
      <nc r="CN841">
        <f>IF(AM841=AH841,0,1)</f>
      </nc>
      <ndxf>
        <fill>
          <patternFill patternType="none">
            <bgColor indexed="65"/>
          </patternFill>
        </fill>
      </ndxf>
    </rcc>
    <rcc rId="0" sId="1" dxf="1">
      <nc r="CN842">
        <f>IF(AM842=AH842,0,1)</f>
      </nc>
      <ndxf>
        <fill>
          <patternFill patternType="none">
            <bgColor indexed="65"/>
          </patternFill>
        </fill>
      </ndxf>
    </rcc>
    <rcc rId="0" sId="1" dxf="1">
      <nc r="CN843">
        <f>IF(AM843=AH843,0,1)</f>
      </nc>
      <ndxf>
        <fill>
          <patternFill patternType="none">
            <bgColor indexed="65"/>
          </patternFill>
        </fill>
      </ndxf>
    </rcc>
    <rcc rId="0" sId="1" dxf="1">
      <nc r="CN844">
        <f>IF(AM844=AH844,0,1)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IF(AM845=AH845,0,1)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IF(AM846=AH846,0,1)</f>
      </nc>
      <ndxf>
        <fill>
          <patternFill patternType="none">
            <bgColor indexed="65"/>
          </patternFill>
        </fill>
      </ndxf>
    </rcc>
    <rcc rId="0" sId="1" dxf="1">
      <nc r="CN847">
        <f>IF(AM847=AH847,0,1)</f>
      </nc>
      <ndxf>
        <fill>
          <patternFill patternType="none">
            <bgColor indexed="65"/>
          </patternFill>
        </fill>
      </ndxf>
    </rcc>
    <rcc rId="0" sId="1" dxf="1">
      <nc r="CN848">
        <f>IF(AM848=AH848,0,1)</f>
      </nc>
      <ndxf>
        <fill>
          <patternFill patternType="none">
            <bgColor indexed="65"/>
          </patternFill>
        </fill>
      </ndxf>
    </rcc>
    <rcc rId="0" sId="1" dxf="1">
      <nc r="CN849">
        <f>IF(AM849=AH849,0,1)</f>
      </nc>
      <ndxf>
        <fill>
          <patternFill patternType="none">
            <bgColor indexed="65"/>
          </patternFill>
        </fill>
      </ndxf>
    </rcc>
    <rcc rId="0" sId="1" dxf="1">
      <nc r="CN850">
        <f>IF(AM850=AH850,0,1)</f>
      </nc>
      <ndxf>
        <fill>
          <patternFill patternType="none">
            <bgColor indexed="65"/>
          </patternFill>
        </fill>
      </ndxf>
    </rcc>
    <rcc rId="0" sId="1" dxf="1">
      <nc r="CN851">
        <f>IF(AM851=AH851,0,1)</f>
      </nc>
      <ndxf>
        <fill>
          <patternFill patternType="none">
            <bgColor indexed="65"/>
          </patternFill>
        </fill>
      </ndxf>
    </rcc>
    <rcc rId="0" sId="1" dxf="1">
      <nc r="CN852">
        <f>IF(AM852=AH852,0,1)</f>
      </nc>
      <ndxf>
        <fill>
          <patternFill patternType="none">
            <bgColor indexed="65"/>
          </patternFill>
        </fill>
      </ndxf>
    </rcc>
    <rcc rId="0" sId="1" dxf="1">
      <nc r="CN853">
        <f>IF(AM853=AH853,0,1)</f>
      </nc>
      <ndxf>
        <fill>
          <patternFill patternType="none">
            <bgColor indexed="65"/>
          </patternFill>
        </fill>
      </ndxf>
    </rcc>
    <rcc rId="0" sId="1" dxf="1">
      <nc r="CN854">
        <f>IF(AM854=AH854,0,1)</f>
      </nc>
      <ndxf>
        <fill>
          <patternFill patternType="none">
            <bgColor indexed="65"/>
          </patternFill>
        </fill>
      </ndxf>
    </rcc>
    <rcc rId="0" sId="1" dxf="1">
      <nc r="CN855">
        <f>IF(AM855=AH855,0,1)</f>
      </nc>
      <ndxf>
        <fill>
          <patternFill patternType="none">
            <bgColor indexed="65"/>
          </patternFill>
        </fill>
      </ndxf>
    </rcc>
    <rcc rId="0" sId="1" dxf="1">
      <nc r="CN856">
        <f>IF(AM856=AH856,0,1)</f>
      </nc>
      <ndxf>
        <fill>
          <patternFill patternType="none">
            <bgColor indexed="65"/>
          </patternFill>
        </fill>
      </ndxf>
    </rcc>
    <rcc rId="0" sId="1" dxf="1">
      <nc r="CN857">
        <f>IF(AM857=AH857,0,1)</f>
      </nc>
      <ndxf>
        <fill>
          <patternFill patternType="none">
            <bgColor indexed="65"/>
          </patternFill>
        </fill>
      </ndxf>
    </rcc>
    <rcc rId="0" sId="1" dxf="1">
      <nc r="CN858">
        <f>IF(AM858=AH858,0,1)</f>
      </nc>
      <ndxf>
        <fill>
          <patternFill patternType="none">
            <bgColor indexed="65"/>
          </patternFill>
        </fill>
      </ndxf>
    </rcc>
    <rcc rId="0" sId="1" dxf="1">
      <nc r="CN859">
        <f>IF(AM859=AH859,0,1)</f>
      </nc>
      <ndxf>
        <fill>
          <patternFill patternType="none">
            <bgColor indexed="65"/>
          </patternFill>
        </fill>
      </ndxf>
    </rcc>
    <rcc rId="0" sId="1" dxf="1">
      <nc r="CN860">
        <f>IF(AM860=AH860,0,1)</f>
      </nc>
      <ndxf>
        <fill>
          <patternFill patternType="none">
            <bgColor indexed="65"/>
          </patternFill>
        </fill>
      </ndxf>
    </rcc>
    <rcc rId="0" sId="1" dxf="1">
      <nc r="CN861">
        <f>IF(AM861=AH861,0,1)</f>
      </nc>
      <ndxf>
        <fill>
          <patternFill patternType="none">
            <bgColor indexed="65"/>
          </patternFill>
        </fill>
      </ndxf>
    </rcc>
    <rcc rId="0" sId="1" dxf="1">
      <nc r="CN862">
        <f>IF(AM862=AH862,0,1)</f>
      </nc>
      <ndxf>
        <fill>
          <patternFill patternType="none">
            <bgColor indexed="65"/>
          </patternFill>
        </fill>
      </ndxf>
    </rcc>
    <rcc rId="0" sId="1" dxf="1">
      <nc r="CN863">
        <f>IF(AM863=AH863,0,1)</f>
      </nc>
      <ndxf>
        <fill>
          <patternFill patternType="none">
            <bgColor indexed="65"/>
          </patternFill>
        </fill>
      </ndxf>
    </rcc>
    <rcc rId="0" sId="1" dxf="1">
      <nc r="CN864">
        <f>IF(AM864=AH864,0,1)</f>
      </nc>
      <ndxf>
        <fill>
          <patternFill patternType="none">
            <bgColor indexed="65"/>
          </patternFill>
        </fill>
      </ndxf>
    </rcc>
    <rcc rId="0" sId="1" dxf="1">
      <nc r="CN865">
        <f>IF(AM865=AH865,0,1)</f>
      </nc>
      <ndxf>
        <fill>
          <patternFill patternType="none">
            <bgColor indexed="65"/>
          </patternFill>
        </fill>
      </ndxf>
    </rcc>
    <rcc rId="0" sId="1" dxf="1">
      <nc r="CN866">
        <f>IF(AM866=AH866,0,1)</f>
      </nc>
      <ndxf>
        <fill>
          <patternFill patternType="none">
            <bgColor indexed="65"/>
          </patternFill>
        </fill>
      </ndxf>
    </rcc>
    <rcc rId="0" sId="1" dxf="1">
      <nc r="CN867">
        <f>IF(AM867=AH867,0,1)</f>
      </nc>
      <ndxf>
        <fill>
          <patternFill patternType="none">
            <bgColor indexed="65"/>
          </patternFill>
        </fill>
      </ndxf>
    </rcc>
    <rcc rId="0" sId="1" dxf="1">
      <nc r="CN868">
        <f>IF(AM868=AH868,0,1)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IF(AM869=AH869,0,1)</f>
      </nc>
      <ndxf>
        <fill>
          <patternFill patternType="none">
            <bgColor indexed="65"/>
          </patternFill>
        </fill>
      </ndxf>
    </rcc>
    <rcc rId="0" sId="1" dxf="1">
      <nc r="CN870">
        <f>IF(AM870=AH870,0,1)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IF(AM871=AH871,0,1)</f>
      </nc>
      <ndxf>
        <fill>
          <patternFill patternType="none">
            <bgColor indexed="65"/>
          </patternFill>
        </fill>
      </ndxf>
    </rcc>
    <rcc rId="0" sId="1" dxf="1">
      <nc r="CN872">
        <f>IF(AM872=AH872,0,1)</f>
      </nc>
      <ndxf>
        <fill>
          <patternFill patternType="none">
            <bgColor indexed="65"/>
          </patternFill>
        </fill>
      </ndxf>
    </rcc>
    <rcc rId="0" sId="1" dxf="1">
      <nc r="CN873">
        <f>IF(AM873=AH873,0,1)</f>
      </nc>
      <ndxf>
        <fill>
          <patternFill patternType="none">
            <bgColor indexed="65"/>
          </patternFill>
        </fill>
      </ndxf>
    </rcc>
    <rcc rId="0" sId="1" dxf="1">
      <nc r="CN874">
        <f>IF(AM874=AH874,0,1)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IF(AM875=AH875,0,1)</f>
      </nc>
      <ndxf>
        <fill>
          <patternFill patternType="none">
            <bgColor indexed="65"/>
          </patternFill>
        </fill>
      </ndxf>
    </rcc>
    <rcc rId="0" sId="1" dxf="1">
      <nc r="CN876">
        <f>IF(AM876=AH876,0,1)</f>
      </nc>
      <ndxf>
        <fill>
          <patternFill patternType="none">
            <bgColor indexed="65"/>
          </patternFill>
        </fill>
      </ndxf>
    </rcc>
    <rcc rId="0" sId="1" dxf="1">
      <nc r="CN877">
        <f>IF(AM877=AH877,0,1)</f>
      </nc>
      <ndxf>
        <fill>
          <patternFill patternType="none">
            <bgColor indexed="65"/>
          </patternFill>
        </fill>
      </ndxf>
    </rcc>
    <rcc rId="0" sId="1" dxf="1">
      <nc r="CN878">
        <f>IF(AM878=AH878,0,1)</f>
      </nc>
      <ndxf>
        <fill>
          <patternFill patternType="none">
            <bgColor indexed="65"/>
          </patternFill>
        </fill>
      </ndxf>
    </rcc>
    <rcc rId="0" sId="1" dxf="1">
      <nc r="CN879">
        <f>IF(AM879=AH879,0,1)</f>
      </nc>
      <ndxf>
        <fill>
          <patternFill patternType="none">
            <bgColor indexed="65"/>
          </patternFill>
        </fill>
      </ndxf>
    </rcc>
    <rcc rId="0" sId="1" dxf="1">
      <nc r="CN880">
        <f>IF(AM880=AH880,0,1)</f>
      </nc>
      <ndxf>
        <fill>
          <patternFill patternType="none">
            <bgColor indexed="65"/>
          </patternFill>
        </fill>
      </ndxf>
    </rcc>
    <rcc rId="0" sId="1" dxf="1">
      <nc r="CN881">
        <f>IF(AM881=AH881,0,1)</f>
      </nc>
      <ndxf>
        <fill>
          <patternFill patternType="none">
            <bgColor indexed="65"/>
          </patternFill>
        </fill>
      </ndxf>
    </rcc>
    <rcc rId="0" sId="1" dxf="1">
      <nc r="CN882">
        <f>IF(AM882=AH882,0,1)</f>
      </nc>
      <ndxf>
        <fill>
          <patternFill patternType="none">
            <bgColor indexed="65"/>
          </patternFill>
        </fill>
      </ndxf>
    </rcc>
    <rcc rId="0" sId="1" dxf="1">
      <nc r="CN883">
        <f>IF(AM883=AH883,0,1)</f>
      </nc>
      <ndxf>
        <fill>
          <patternFill patternType="none">
            <bgColor indexed="65"/>
          </patternFill>
        </fill>
      </ndxf>
    </rcc>
    <rcc rId="0" sId="1" dxf="1">
      <nc r="CN884">
        <f>IF(AM884=AH884,0,1)</f>
      </nc>
      <ndxf>
        <fill>
          <patternFill patternType="none">
            <bgColor indexed="65"/>
          </patternFill>
        </fill>
      </ndxf>
    </rcc>
    <rcc rId="0" sId="1" dxf="1">
      <nc r="CN885">
        <f>IF(AM885=AH885,0,1)</f>
      </nc>
      <ndxf>
        <fill>
          <patternFill patternType="none">
            <bgColor indexed="65"/>
          </patternFill>
        </fill>
      </ndxf>
    </rcc>
    <rcc rId="0" sId="1" dxf="1">
      <nc r="CN886">
        <f>IF(AM886=AH886,0,1)</f>
      </nc>
      <ndxf>
        <fill>
          <patternFill patternType="none">
            <bgColor indexed="65"/>
          </patternFill>
        </fill>
      </ndxf>
    </rcc>
    <rcc rId="0" sId="1" dxf="1">
      <nc r="CN887">
        <f>IF(AM887=AH887,0,1)</f>
      </nc>
      <ndxf>
        <fill>
          <patternFill patternType="none">
            <bgColor indexed="65"/>
          </patternFill>
        </fill>
      </ndxf>
    </rcc>
    <rcc rId="0" sId="1" dxf="1">
      <nc r="CN888">
        <f>IF(AM888=AH888,0,1)</f>
      </nc>
      <ndxf>
        <fill>
          <patternFill patternType="none">
            <bgColor indexed="65"/>
          </patternFill>
        </fill>
      </ndxf>
    </rcc>
    <rcc rId="0" sId="1" dxf="1">
      <nc r="CN889">
        <f>IF(AM889=AH889,0,1)</f>
      </nc>
      <ndxf>
        <fill>
          <patternFill patternType="none">
            <bgColor indexed="65"/>
          </patternFill>
        </fill>
      </ndxf>
    </rcc>
    <rcc rId="0" sId="1" dxf="1">
      <nc r="CN890">
        <f>IF(AM890=AH890,0,1)</f>
      </nc>
      <ndxf>
        <fill>
          <patternFill patternType="none">
            <bgColor indexed="65"/>
          </patternFill>
        </fill>
      </ndxf>
    </rcc>
    <rcc rId="0" sId="1" dxf="1">
      <nc r="CN891">
        <f>IF(AM891=AH891,0,1)</f>
      </nc>
      <ndxf>
        <fill>
          <patternFill patternType="none">
            <bgColor indexed="65"/>
          </patternFill>
        </fill>
      </ndxf>
    </rcc>
    <rcc rId="0" sId="1" dxf="1">
      <nc r="CN892">
        <f>IF(AM892=AH892,0,1)</f>
      </nc>
      <ndxf>
        <fill>
          <patternFill patternType="none">
            <bgColor indexed="65"/>
          </patternFill>
        </fill>
      </ndxf>
    </rcc>
    <rcc rId="0" sId="1" dxf="1">
      <nc r="CN893">
        <f>IF(AM893=AH893,0,1)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IF(AM894=AH894,0,1)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IF(AM895=AH895,0,1)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IF(AM896=AH896,0,1)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IF(AM897=AH897,0,1)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IF(AM898=AH898,0,1)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IF(AM899=AH899,0,1)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IF(AM900=AH900,0,1)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IF(AM901=AH901,0,1)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IF(AM902=AH902,0,1)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IF(AM903=AH903,0,1)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IF(AM904=AH904,0,1)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IF(AM905=AH905,0,1)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IF(AM906=AH906,0,1)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IF(AM907=AH907,0,1)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IF(AM908=AH908,0,1)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IF(AM909=AH909,0,1)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IF(AM910=AH910,0,1)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IF(AM911=AH911,0,1)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IF(AM912=AH912,0,1)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IF(AM913=AH913,0,1)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IF(AM914=AH914,0,1)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IF(AM915=AH915,0,1)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IF(AM916=AH916,0,1)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IF(AM917=AH917,0,1)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IF(AM918=AH918,0,1)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IF(AM919=AH919,0,1)</f>
      </nc>
      <ndxf>
        <fill>
          <patternFill patternType="none">
            <bgColor indexed="65"/>
          </patternFill>
        </fill>
      </ndxf>
    </rcc>
    <rcc rId="0" sId="1" dxf="1">
      <nc r="CN920">
        <f>IF(AM920=AH920,0,1)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IF(AM921=AH921,0,1)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IF(AM922=AH922,0,1)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IF(AM923=AH923,0,1)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IF(AM924=AH924,0,1)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IF(AM925=AH925,0,1)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IF(AM926=AH926,0,1)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IF(AM927=AH927,0,1)</f>
      </nc>
      <ndxf>
        <fill>
          <patternFill patternType="none">
            <bgColor indexed="65"/>
          </patternFill>
        </fill>
      </ndxf>
    </rcc>
    <rcc rId="0" sId="1" dxf="1">
      <nc r="CN928">
        <f>IF(AM928=AH928,0,1)</f>
      </nc>
      <ndxf>
        <fill>
          <patternFill patternType="none">
            <bgColor indexed="65"/>
          </patternFill>
        </fill>
      </ndxf>
    </rcc>
    <rcc rId="0" sId="1" dxf="1">
      <nc r="CN929">
        <f>IF(AM929=AH929,0,1)</f>
      </nc>
      <ndxf>
        <fill>
          <patternFill patternType="none">
            <bgColor indexed="65"/>
          </patternFill>
        </fill>
      </ndxf>
    </rcc>
    <rcc rId="0" sId="1" dxf="1">
      <nc r="CN930">
        <f>IF(AM930=AH930,0,1)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IF(AM931=AH931,0,1)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IF(AM932=AH932,0,1)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IF(AM933=AH933,0,1)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IF(AM934=AH934,0,1)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IF(AM935=AH935,0,1)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IF(AM936=AH936,0,1)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IF(AM937=AH937,0,1)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IF(AM938=AH938,0,1)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IF(AM939=AH939,0,1)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IF(AM940=AH940,0,1)</f>
      </nc>
      <ndxf>
        <fill>
          <patternFill patternType="none">
            <bgColor indexed="65"/>
          </patternFill>
        </fill>
      </ndxf>
    </rcc>
    <rcc rId="0" sId="1" dxf="1">
      <nc r="CN941">
        <f>IF(AM941=AH941,0,1)</f>
      </nc>
      <ndxf>
        <fill>
          <patternFill patternType="none">
            <bgColor indexed="65"/>
          </patternFill>
        </fill>
      </ndxf>
    </rcc>
    <rcc rId="0" sId="1" dxf="1">
      <nc r="CN942">
        <f>IF(AM942=AH942,0,1)</f>
      </nc>
      <ndxf>
        <fill>
          <patternFill patternType="none">
            <bgColor indexed="65"/>
          </patternFill>
        </fill>
      </ndxf>
    </rcc>
    <rcc rId="0" sId="1" dxf="1">
      <nc r="CN943">
        <f>IF(AM943=AH943,0,1)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IF(AM944=AH944,0,1)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IF(AM945=AH945,0,1)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IF(AM946=AH946,0,1)</f>
      </nc>
      <ndxf>
        <fill>
          <patternFill patternType="none">
            <bgColor indexed="65"/>
          </patternFill>
        </fill>
      </ndxf>
    </rcc>
    <rcc rId="0" sId="1" dxf="1">
      <nc r="CN947">
        <f>IF(AM947=AH947,0,1)</f>
      </nc>
      <ndxf>
        <fill>
          <patternFill patternType="none">
            <bgColor indexed="65"/>
          </patternFill>
        </fill>
      </ndxf>
    </rcc>
    <rcc rId="0" sId="1" dxf="1">
      <nc r="CN948">
        <f>IF(AM948=AH948,0,1)</f>
      </nc>
      <ndxf>
        <fill>
          <patternFill patternType="none">
            <bgColor indexed="65"/>
          </patternFill>
        </fill>
      </ndxf>
    </rcc>
    <rcc rId="0" sId="1" dxf="1">
      <nc r="CN949">
        <f>IF(AM949=AH949,0,1)</f>
      </nc>
      <ndxf>
        <fill>
          <patternFill patternType="none">
            <bgColor indexed="65"/>
          </patternFill>
        </fill>
      </ndxf>
    </rcc>
    <rcc rId="0" sId="1" dxf="1">
      <nc r="CN950">
        <f>IF(AM950=AH950,0,1)</f>
      </nc>
      <ndxf>
        <fill>
          <patternFill patternType="none">
            <bgColor indexed="65"/>
          </patternFill>
        </fill>
      </ndxf>
    </rcc>
    <rcc rId="0" sId="1" dxf="1">
      <nc r="CN951">
        <f>IF(AM951=AH951,0,1)</f>
      </nc>
      <ndxf>
        <fill>
          <patternFill patternType="none">
            <bgColor indexed="65"/>
          </patternFill>
        </fill>
      </ndxf>
    </rcc>
    <rcc rId="0" sId="1" dxf="1">
      <nc r="CN952">
        <f>IF(AM952=AH952,0,1)</f>
      </nc>
      <ndxf>
        <fill>
          <patternFill patternType="none">
            <bgColor indexed="65"/>
          </patternFill>
        </fill>
      </ndxf>
    </rcc>
    <rcc rId="0" sId="1" dxf="1">
      <nc r="CN953">
        <f>IF(AM953=AH953,0,1)</f>
      </nc>
      <ndxf>
        <fill>
          <patternFill patternType="none">
            <bgColor indexed="65"/>
          </patternFill>
        </fill>
      </ndxf>
    </rcc>
    <rcc rId="0" sId="1" dxf="1">
      <nc r="CN954">
        <f>IF(AM954=AH954,0,1)</f>
      </nc>
      <ndxf>
        <fill>
          <patternFill patternType="none">
            <bgColor indexed="65"/>
          </patternFill>
        </fill>
      </ndxf>
    </rcc>
    <rcc rId="0" sId="1" dxf="1">
      <nc r="CN955">
        <f>IF(AM955=AH955,0,1)</f>
      </nc>
      <ndxf>
        <fill>
          <patternFill patternType="none">
            <bgColor indexed="65"/>
          </patternFill>
        </fill>
      </ndxf>
    </rcc>
    <rcc rId="0" sId="1" dxf="1">
      <nc r="CN956">
        <f>IF(AM956=AH956,0,1)</f>
      </nc>
      <ndxf>
        <fill>
          <patternFill patternType="none">
            <bgColor indexed="65"/>
          </patternFill>
        </fill>
      </ndxf>
    </rcc>
    <rcc rId="0" sId="1" dxf="1">
      <nc r="CN957">
        <f>IF(AM957=AH957,0,1)</f>
      </nc>
      <ndxf>
        <fill>
          <patternFill patternType="none">
            <bgColor indexed="65"/>
          </patternFill>
        </fill>
      </ndxf>
    </rcc>
    <rcc rId="0" sId="1" dxf="1">
      <nc r="CN958">
        <f>IF(AM958=AH958,0,1)</f>
      </nc>
      <ndxf>
        <fill>
          <patternFill patternType="none">
            <bgColor indexed="65"/>
          </patternFill>
        </fill>
      </ndxf>
    </rcc>
    <rcc rId="0" sId="1" dxf="1">
      <nc r="CN959">
        <f>IF(AM959=AH959,0,1)</f>
      </nc>
      <ndxf>
        <fill>
          <patternFill patternType="none">
            <bgColor indexed="65"/>
          </patternFill>
        </fill>
      </ndxf>
    </rcc>
    <rcc rId="0" sId="1" dxf="1">
      <nc r="CN960">
        <f>IF(AM960=AH960,0,1)</f>
      </nc>
      <ndxf>
        <fill>
          <patternFill patternType="none">
            <bgColor indexed="65"/>
          </patternFill>
        </fill>
      </ndxf>
    </rcc>
    <rcc rId="0" sId="1" dxf="1">
      <nc r="CN961">
        <f>IF(AM961=AH961,0,1)</f>
      </nc>
      <ndxf>
        <fill>
          <patternFill patternType="none">
            <bgColor indexed="65"/>
          </patternFill>
        </fill>
      </ndxf>
    </rcc>
    <rcc rId="0" sId="1" dxf="1">
      <nc r="CN962">
        <f>IF(AM962=AH962,0,1)</f>
      </nc>
      <ndxf>
        <fill>
          <patternFill patternType="none">
            <bgColor indexed="65"/>
          </patternFill>
        </fill>
      </ndxf>
    </rcc>
    <rcc rId="0" sId="1" dxf="1">
      <nc r="CN963">
        <f>IF(AM963=AH963,0,1)</f>
      </nc>
      <ndxf>
        <fill>
          <patternFill patternType="none">
            <bgColor indexed="65"/>
          </patternFill>
        </fill>
      </ndxf>
    </rcc>
    <rcc rId="0" sId="1" dxf="1">
      <nc r="CN964">
        <f>IF(AM964=AH964,0,1)</f>
      </nc>
      <ndxf>
        <fill>
          <patternFill patternType="none">
            <bgColor indexed="65"/>
          </patternFill>
        </fill>
      </ndxf>
    </rcc>
    <rcc rId="0" sId="1" dxf="1">
      <nc r="CN965">
        <f>IF(AM965=AH965,0,1)</f>
      </nc>
      <ndxf>
        <fill>
          <patternFill patternType="none">
            <bgColor indexed="65"/>
          </patternFill>
        </fill>
      </ndxf>
    </rcc>
    <rcc rId="0" sId="1" dxf="1">
      <nc r="CN966">
        <f>IF(AM966=AH966,0,1)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IF(AM967=AH967,0,1)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IF(AM968=AH968,0,1)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IF(AM969=AH969,0,1)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IF(AM970=AH970,0,1)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IF(AM971=AH971,0,1)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IF(AM972=AH972,0,1)</f>
      </nc>
      <ndxf>
        <fill>
          <patternFill patternType="none">
            <bgColor indexed="65"/>
          </patternFill>
        </fill>
      </ndxf>
    </rcc>
    <rcc rId="0" sId="1" dxf="1">
      <nc r="CN973">
        <f>IF(AM973=AH973,0,1)</f>
      </nc>
      <ndxf>
        <fill>
          <patternFill patternType="none">
            <bgColor indexed="65"/>
          </patternFill>
        </fill>
      </ndxf>
    </rcc>
    <rcc rId="0" sId="1" dxf="1">
      <nc r="CN974">
        <f>IF(AM974=AH974,0,1)</f>
      </nc>
      <ndxf>
        <fill>
          <patternFill patternType="none">
            <bgColor indexed="65"/>
          </patternFill>
        </fill>
      </ndxf>
    </rcc>
    <rcc rId="0" sId="1" dxf="1">
      <nc r="CN975">
        <f>IF(AM975=AH975,0,1)</f>
      </nc>
      <ndxf>
        <fill>
          <patternFill patternType="none">
            <bgColor indexed="65"/>
          </patternFill>
        </fill>
      </ndxf>
    </rcc>
    <rcc rId="0" sId="1" dxf="1">
      <nc r="CN976">
        <f>IF(AM976=AH976,0,1)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IF(AM977=AH977,0,1)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IF(AM978=AH978,0,1)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IF(AM979=AH979,0,1)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IF(AM980=AH980,0,1)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IF(AM981=AH981,0,1)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IF(AM982=AH982,0,1)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IF(AM983=AH983,0,1)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IF(AM984=AH984,0,1)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IF(AM985=AH985,0,1)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IF(AM986=AH986,0,1)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IF(AM987=AH987,0,1)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IF(AM988=AH988,0,1)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IF(AM989=AH989,0,1)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IF(AM990=AH990,0,1)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IF(AM991=AH991,0,1)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IF(AM992=AH992,0,1)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IF(AM993=AH993,0,1)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IF(AM994=AH994,0,1)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IF(AM995=AH995,0,1)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IF(AM996=AH996,0,1)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IF(AM997=AH997,0,1)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IF(AM998=AH998,0,1)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IF(AM999=AH999,0,1)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IF(AM1000=AH1000,0,1)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IF(AM1001=AH1001,0,1)</f>
      </nc>
      <ndxf>
        <fill>
          <patternFill patternType="none">
            <bgColor indexed="65"/>
          </patternFill>
        </fill>
      </ndxf>
    </rcc>
    <rcc rId="0" sId="1" dxf="1">
      <nc r="CN1002">
        <f>IF(AM1002=AH1002,0,1)</f>
      </nc>
      <ndxf>
        <fill>
          <patternFill patternType="none">
            <bgColor indexed="65"/>
          </patternFill>
        </fill>
      </ndxf>
    </rcc>
    <rcc rId="0" sId="1" dxf="1">
      <nc r="CN1003">
        <f>IF(AM1003=AH1003,0,1)</f>
      </nc>
      <ndxf>
        <fill>
          <patternFill patternType="none">
            <bgColor indexed="65"/>
          </patternFill>
        </fill>
      </ndxf>
    </rcc>
    <rcc rId="0" sId="1" dxf="1">
      <nc r="CN1004">
        <f>IF(AM1004=AH1004,0,1)</f>
      </nc>
      <ndxf>
        <fill>
          <patternFill patternType="none">
            <bgColor indexed="65"/>
          </patternFill>
        </fill>
      </ndxf>
    </rcc>
    <rcc rId="0" sId="1" dxf="1">
      <nc r="CN1005">
        <f>IF(AM1005=AH1005,0,1)</f>
      </nc>
      <ndxf>
        <fill>
          <patternFill patternType="none">
            <bgColor indexed="65"/>
          </patternFill>
        </fill>
      </ndxf>
    </rcc>
    <rcc rId="0" sId="1" dxf="1">
      <nc r="CN1006">
        <f>IF(AM1006=AH1006,0,1)</f>
      </nc>
      <ndxf>
        <fill>
          <patternFill patternType="none">
            <bgColor indexed="65"/>
          </patternFill>
        </fill>
      </ndxf>
    </rcc>
    <rcc rId="0" sId="1" dxf="1">
      <nc r="CN1007">
        <f>IF(AM1007=AH1007,0,1)</f>
      </nc>
      <ndxf>
        <fill>
          <patternFill patternType="none">
            <bgColor indexed="65"/>
          </patternFill>
        </fill>
      </ndxf>
    </rcc>
    <rcc rId="0" sId="1" dxf="1">
      <nc r="CN1008">
        <f>IF(AM1008=AH1008,0,1)</f>
      </nc>
      <ndxf>
        <fill>
          <patternFill patternType="none">
            <bgColor indexed="65"/>
          </patternFill>
        </fill>
      </ndxf>
    </rcc>
    <rcc rId="0" sId="1" dxf="1">
      <nc r="CN1009">
        <f>IF(AM1009=AH1009,0,1)</f>
      </nc>
      <ndxf>
        <fill>
          <patternFill patternType="none">
            <bgColor indexed="65"/>
          </patternFill>
        </fill>
      </ndxf>
    </rcc>
    <rcc rId="0" sId="1" dxf="1">
      <nc r="CN1010">
        <f>IF(AM1010=AH1010,0,1)</f>
      </nc>
      <ndxf>
        <fill>
          <patternFill patternType="none">
            <bgColor indexed="65"/>
          </patternFill>
        </fill>
      </ndxf>
    </rcc>
    <rcc rId="0" sId="1" dxf="1">
      <nc r="CN1011">
        <f>IF(AM1011=AH1011,0,1)</f>
      </nc>
      <ndxf>
        <fill>
          <patternFill patternType="none">
            <bgColor indexed="65"/>
          </patternFill>
        </fill>
      </ndxf>
    </rcc>
    <rcc rId="0" sId="1" dxf="1">
      <nc r="CN1012">
        <f>IF(AM1012=AH1012,0,1)</f>
      </nc>
      <ndxf>
        <fill>
          <patternFill patternType="none">
            <bgColor indexed="65"/>
          </patternFill>
        </fill>
      </ndxf>
    </rcc>
    <rcc rId="0" sId="1" dxf="1">
      <nc r="CN1013">
        <f>IF(AM1013=AH1013,0,1)</f>
      </nc>
      <ndxf>
        <fill>
          <patternFill patternType="none">
            <bgColor indexed="65"/>
          </patternFill>
        </fill>
      </ndxf>
    </rcc>
    <rcc rId="0" sId="1" dxf="1">
      <nc r="CN1014">
        <f>IF(AM1014=AH1014,0,1)</f>
      </nc>
      <ndxf>
        <fill>
          <patternFill patternType="none">
            <bgColor indexed="65"/>
          </patternFill>
        </fill>
      </ndxf>
    </rcc>
    <rcc rId="0" sId="1" dxf="1">
      <nc r="CN1015">
        <f>IF(AM1015=AH1015,0,1)</f>
      </nc>
      <ndxf>
        <fill>
          <patternFill patternType="none">
            <bgColor indexed="65"/>
          </patternFill>
        </fill>
      </ndxf>
    </rcc>
    <rcc rId="0" sId="1" dxf="1">
      <nc r="CN1016">
        <f>IF(AM1016=AH1016,0,1)</f>
      </nc>
      <ndxf>
        <fill>
          <patternFill patternType="none">
            <bgColor indexed="65"/>
          </patternFill>
        </fill>
      </ndxf>
    </rcc>
    <rcc rId="0" sId="1" dxf="1">
      <nc r="CN1017">
        <f>IF(AM1017=AH1017,0,1)</f>
      </nc>
      <ndxf>
        <fill>
          <patternFill patternType="none">
            <bgColor indexed="65"/>
          </patternFill>
        </fill>
      </ndxf>
    </rcc>
    <rcc rId="0" sId="1" dxf="1">
      <nc r="CN1018">
        <f>IF(AM1018=AH1018,0,1)</f>
      </nc>
      <ndxf>
        <fill>
          <patternFill patternType="none">
            <bgColor indexed="65"/>
          </patternFill>
        </fill>
      </ndxf>
    </rcc>
    <rcc rId="0" sId="1" dxf="1">
      <nc r="CN1019">
        <f>IF(AM1019=AH1019,0,1)</f>
      </nc>
      <ndxf>
        <fill>
          <patternFill patternType="none">
            <bgColor indexed="65"/>
          </patternFill>
        </fill>
      </ndxf>
    </rcc>
    <rcc rId="0" sId="1" dxf="1">
      <nc r="CN1020">
        <f>IF(AM1020=AH1020,0,1)</f>
      </nc>
      <ndxf>
        <fill>
          <patternFill patternType="none">
            <bgColor indexed="65"/>
          </patternFill>
        </fill>
      </ndxf>
    </rcc>
    <rcc rId="0" sId="1" dxf="1">
      <nc r="CN1021">
        <f>IF(AM1021=AH1021,0,1)</f>
      </nc>
      <ndxf>
        <fill>
          <patternFill patternType="none">
            <bgColor indexed="65"/>
          </patternFill>
        </fill>
      </ndxf>
    </rcc>
    <rcc rId="0" sId="1" dxf="1">
      <nc r="CN1022">
        <f>IF(AM1022=AH1022,0,1)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IF(AM1023=AH1023,0,1)</f>
      </nc>
      <ndxf>
        <fill>
          <patternFill patternType="none">
            <bgColor indexed="65"/>
          </patternFill>
        </fill>
      </ndxf>
    </rcc>
    <rcc rId="0" sId="1" dxf="1">
      <nc r="CN1024">
        <f>IF(AM1024=AH1024,0,1)</f>
      </nc>
      <ndxf>
        <fill>
          <patternFill patternType="none">
            <bgColor indexed="65"/>
          </patternFill>
        </fill>
      </ndxf>
    </rcc>
    <rcc rId="0" sId="1" dxf="1">
      <nc r="CN1025">
        <f>IF(AM1025=AH1025,0,1)</f>
      </nc>
      <ndxf>
        <fill>
          <patternFill patternType="none">
            <bgColor indexed="65"/>
          </patternFill>
        </fill>
      </ndxf>
    </rcc>
    <rcc rId="0" sId="1" dxf="1">
      <nc r="CN1026">
        <f>IF(AM1026=AH1026,0,1)</f>
      </nc>
      <ndxf>
        <fill>
          <patternFill patternType="none">
            <bgColor indexed="65"/>
          </patternFill>
        </fill>
      </ndxf>
    </rcc>
    <rcc rId="0" sId="1" dxf="1">
      <nc r="CN1027">
        <f>IF(AM1027=AH1027,0,1)</f>
      </nc>
      <ndxf>
        <fill>
          <patternFill patternType="none">
            <bgColor indexed="65"/>
          </patternFill>
        </fill>
      </ndxf>
    </rcc>
    <rcc rId="0" sId="1" dxf="1">
      <nc r="CN1028">
        <f>IF(AM1028=AH1028,0,1)</f>
      </nc>
      <ndxf>
        <fill>
          <patternFill patternType="none">
            <bgColor indexed="65"/>
          </patternFill>
        </fill>
      </ndxf>
    </rcc>
    <rcc rId="0" sId="1" dxf="1">
      <nc r="CN1029">
        <f>IF(AM1029=AH1029,0,1)</f>
      </nc>
      <ndxf>
        <fill>
          <patternFill patternType="none">
            <bgColor indexed="65"/>
          </patternFill>
        </fill>
      </ndxf>
    </rcc>
    <rcc rId="0" sId="1" dxf="1">
      <nc r="CN1030">
        <f>IF(AM1030=AH1030,0,1)</f>
      </nc>
      <ndxf>
        <fill>
          <patternFill patternType="none">
            <bgColor indexed="65"/>
          </patternFill>
        </fill>
      </ndxf>
    </rcc>
    <rcc rId="0" sId="1" dxf="1">
      <nc r="CN1031">
        <f>IF(AM1031=AH1031,0,1)</f>
      </nc>
      <ndxf>
        <fill>
          <patternFill patternType="none">
            <bgColor indexed="65"/>
          </patternFill>
        </fill>
      </ndxf>
    </rcc>
    <rcc rId="0" sId="1" dxf="1">
      <nc r="CN1032">
        <f>IF(AM1032=AH1032,0,1)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IF(AM1033=AH1033,0,1)</f>
      </nc>
      <ndxf>
        <fill>
          <patternFill patternType="none">
            <bgColor indexed="65"/>
          </patternFill>
        </fill>
      </ndxf>
    </rcc>
    <rcc rId="0" sId="1" dxf="1">
      <nc r="CN1034">
        <f>IF(AM1034=AH1034,0,1)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IF(AM1035=AH1035,0,1)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IF(AM1036=AH1036,0,1)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IF(AM1037=AH1037,0,1)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IF(AM1038=AH1038,0,1)</f>
      </nc>
      <ndxf>
        <fill>
          <patternFill patternType="none">
            <bgColor indexed="65"/>
          </patternFill>
        </fill>
      </ndxf>
    </rcc>
    <rcc rId="0" sId="1" dxf="1">
      <nc r="CN1039">
        <f>IF(AM1039=AH1039,0,1)</f>
      </nc>
      <ndxf>
        <fill>
          <patternFill patternType="none">
            <bgColor indexed="65"/>
          </patternFill>
        </fill>
      </ndxf>
    </rcc>
    <rcc rId="0" sId="1" dxf="1">
      <nc r="CN1040">
        <f>IF(AM1040=AH1040,0,1)</f>
      </nc>
      <ndxf>
        <fill>
          <patternFill patternType="none">
            <bgColor indexed="65"/>
          </patternFill>
        </fill>
      </ndxf>
    </rcc>
    <rcc rId="0" sId="1" dxf="1">
      <nc r="CN1041">
        <f>IF(AM1041=AH1041,0,1)</f>
      </nc>
      <ndxf>
        <fill>
          <patternFill patternType="none">
            <bgColor indexed="65"/>
          </patternFill>
        </fill>
      </ndxf>
    </rcc>
    <rcc rId="0" sId="1" dxf="1">
      <nc r="CN1042">
        <f>IF(AM1042=AH1042,0,1)</f>
      </nc>
      <ndxf>
        <fill>
          <patternFill patternType="none">
            <bgColor indexed="65"/>
          </patternFill>
        </fill>
      </ndxf>
    </rcc>
    <rcc rId="0" sId="1" dxf="1">
      <nc r="CN1043">
        <f>IF(AM1043=AH1043,0,1)</f>
      </nc>
      <ndxf>
        <fill>
          <patternFill patternType="none">
            <bgColor indexed="65"/>
          </patternFill>
        </fill>
      </ndxf>
    </rcc>
    <rcc rId="0" sId="1" dxf="1">
      <nc r="CN1044">
        <f>IF(AM1044=AH1044,0,1)</f>
      </nc>
      <ndxf>
        <fill>
          <patternFill patternType="none">
            <bgColor indexed="65"/>
          </patternFill>
        </fill>
      </ndxf>
    </rcc>
    <rcc rId="0" sId="1" dxf="1">
      <nc r="CN1045">
        <f>IF(AM1045=AH1045,0,1)</f>
      </nc>
      <ndxf>
        <fill>
          <patternFill patternType="none">
            <bgColor indexed="65"/>
          </patternFill>
        </fill>
      </ndxf>
    </rcc>
    <rcc rId="0" sId="1" dxf="1">
      <nc r="CN1046">
        <f>IF(AM1046=AH1046,0,1)</f>
      </nc>
      <ndxf>
        <fill>
          <patternFill patternType="none">
            <bgColor indexed="65"/>
          </patternFill>
        </fill>
      </ndxf>
    </rcc>
    <rcc rId="0" sId="1" dxf="1">
      <nc r="CN1047">
        <f>IF(AM1047=AH1047,0,1)</f>
      </nc>
      <ndxf>
        <fill>
          <patternFill patternType="none">
            <bgColor indexed="65"/>
          </patternFill>
        </fill>
      </ndxf>
    </rcc>
    <rcc rId="0" sId="1" dxf="1">
      <nc r="CN1048">
        <f>IF(AM1048=AH1048,0,1)</f>
      </nc>
      <ndxf>
        <fill>
          <patternFill patternType="none">
            <bgColor indexed="65"/>
          </patternFill>
        </fill>
      </ndxf>
    </rcc>
    <rcc rId="0" sId="1" dxf="1">
      <nc r="CN1049">
        <f>IF(AM1049=AH1049,0,1)</f>
      </nc>
      <ndxf>
        <fill>
          <patternFill patternType="none">
            <bgColor indexed="65"/>
          </patternFill>
        </fill>
      </ndxf>
    </rcc>
    <rcc rId="0" sId="1" dxf="1">
      <nc r="CN1050">
        <f>IF(AM1050=AH1050,0,1)</f>
      </nc>
      <ndxf>
        <fill>
          <patternFill patternType="none">
            <bgColor indexed="65"/>
          </patternFill>
        </fill>
      </ndxf>
    </rcc>
    <rcc rId="0" sId="1" dxf="1">
      <nc r="CN1051">
        <f>IF(AM1051=AH1051,0,1)</f>
      </nc>
      <ndxf>
        <fill>
          <patternFill patternType="none">
            <bgColor indexed="65"/>
          </patternFill>
        </fill>
      </ndxf>
    </rcc>
    <rcc rId="0" sId="1" dxf="1">
      <nc r="CN1052">
        <f>IF(AM1052=AH1052,0,1)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IF(AM1053=AH1053,0,1)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IF(AM1054=AH1054,0,1)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IF(AM1055=AH1055,0,1)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IF(AM1056=AH1056,0,1)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IF(AM1057=AH1057,0,1)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IF(AM1058=AH1058,0,1)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IF(AM1059=AH1059,0,1)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IF(AM1060=AH1060,0,1)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IF(AM1061=AH1061,0,1)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IF(AM1062=AH1062,0,1)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IF(AM1063=AH1063,0,1)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IF(AM1064=AH1064,0,1)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IF(AM1065=AH1065,0,1)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IF(AM1066=AH1066,0,1)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IF(AM1067=AH1067,0,1)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IF(AM1068=AH1068,0,1)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IF(AM1069=AH1069,0,1)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IF(AM1070=AH1070,0,1)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IF(AM1071=AH1071,0,1)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IF(AM1072=AH1072,0,1)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IF(AM1073=AH1073,0,1)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IF(AM1074=AH1074,0,1)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IF(AM1075=AH1075,0,1)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IF(AM1076=AH1076,0,1)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IF(AM1077=AH1077,0,1)</f>
      </nc>
      <ndxf>
        <fill>
          <patternFill patternType="none">
            <bgColor indexed="65"/>
          </patternFill>
        </fill>
      </ndxf>
    </rcc>
    <rcc rId="0" sId="1" dxf="1">
      <nc r="CN1078">
        <f>IF(AM1078=AH1078,0,1)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IF(AM1079=AH1079,0,1)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IF(AM1080=AH1080,0,1)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IF(AM1081=AH1081,0,1)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IF(AM1082=AH1082,0,1)</f>
      </nc>
      <ndxf>
        <fill>
          <patternFill patternType="none">
            <bgColor indexed="65"/>
          </patternFill>
        </fill>
      </ndxf>
    </rcc>
    <rcc rId="0" sId="1" dxf="1">
      <nc r="CN1083">
        <f>IF(AM1083=AH1083,0,1)</f>
      </nc>
      <ndxf>
        <fill>
          <patternFill patternType="none">
            <bgColor indexed="65"/>
          </patternFill>
        </fill>
      </ndxf>
    </rcc>
    <rcc rId="0" sId="1" dxf="1">
      <nc r="CN1084">
        <f>IF(AM1084=AH1084,0,1)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IF(AM1085=AH1085,0,1)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IF(AM1086=AH1086,0,1)</f>
      </nc>
      <ndxf>
        <fill>
          <patternFill patternType="none">
            <bgColor indexed="65"/>
          </patternFill>
        </fill>
      </ndxf>
    </rcc>
    <rcc rId="0" sId="1" dxf="1">
      <nc r="CN1087">
        <f>IF(AM1087=AH1087,0,1)</f>
      </nc>
      <ndxf>
        <fill>
          <patternFill patternType="none">
            <bgColor indexed="65"/>
          </patternFill>
        </fill>
      </ndxf>
    </rcc>
    <rcc rId="0" sId="1" dxf="1">
      <nc r="CN1088">
        <f>IF(AM1088=AH1088,0,1)</f>
      </nc>
      <ndxf>
        <fill>
          <patternFill patternType="none">
            <bgColor indexed="65"/>
          </patternFill>
        </fill>
      </ndxf>
    </rcc>
    <rcc rId="0" sId="1" dxf="1">
      <nc r="CN1089">
        <f>IF(AM1089=AH1089,0,1)</f>
      </nc>
      <ndxf>
        <fill>
          <patternFill patternType="none">
            <bgColor indexed="65"/>
          </patternFill>
        </fill>
      </ndxf>
    </rcc>
    <rcc rId="0" sId="1" dxf="1">
      <nc r="CN1090">
        <f>IF(AM1090=AH1090,0,1)</f>
      </nc>
      <ndxf>
        <fill>
          <patternFill patternType="none">
            <bgColor indexed="65"/>
          </patternFill>
        </fill>
      </ndxf>
    </rcc>
    <rcc rId="0" sId="1" dxf="1">
      <nc r="CN1091">
        <f>IF(AM1091=AH1091,0,1)</f>
      </nc>
      <ndxf>
        <fill>
          <patternFill patternType="none">
            <bgColor indexed="65"/>
          </patternFill>
        </fill>
      </ndxf>
    </rcc>
    <rcc rId="0" sId="1" dxf="1">
      <nc r="CN1092">
        <f>IF(AM1092=AH1092,0,1)</f>
      </nc>
      <ndxf>
        <fill>
          <patternFill patternType="none">
            <bgColor indexed="65"/>
          </patternFill>
        </fill>
      </ndxf>
    </rcc>
    <rcc rId="0" sId="1" dxf="1">
      <nc r="CN1093">
        <f>IF(AM1093=AH1093,0,1)</f>
      </nc>
      <ndxf>
        <fill>
          <patternFill patternType="none">
            <bgColor indexed="65"/>
          </patternFill>
        </fill>
      </ndxf>
    </rcc>
    <rcc rId="0" sId="1" dxf="1">
      <nc r="CN1094">
        <f>IF(AM1094=AH1094,0,1)</f>
      </nc>
      <ndxf>
        <fill>
          <patternFill patternType="none">
            <bgColor indexed="65"/>
          </patternFill>
        </fill>
      </ndxf>
    </rcc>
    <rcc rId="0" sId="1" dxf="1">
      <nc r="CN1095">
        <f>IF(AM1095=AH1095,0,1)</f>
      </nc>
      <ndxf>
        <fill>
          <patternFill patternType="none">
            <bgColor indexed="65"/>
          </patternFill>
        </fill>
      </ndxf>
    </rcc>
    <rcc rId="0" sId="1" dxf="1">
      <nc r="CN1096">
        <f>IF(AM1096=AH1096,0,1)</f>
      </nc>
      <ndxf>
        <fill>
          <patternFill patternType="none">
            <bgColor indexed="65"/>
          </patternFill>
        </fill>
      </ndxf>
    </rcc>
    <rcc rId="0" sId="1" dxf="1">
      <nc r="CN1097">
        <f>IF(AM1097=AH1097,0,1)</f>
      </nc>
      <ndxf>
        <fill>
          <patternFill patternType="none">
            <bgColor indexed="65"/>
          </patternFill>
        </fill>
      </ndxf>
    </rcc>
    <rcc rId="0" sId="1" dxf="1">
      <nc r="CN1098">
        <f>IF(AM1098=AH1098,0,1)</f>
      </nc>
      <ndxf>
        <fill>
          <patternFill patternType="none">
            <bgColor indexed="65"/>
          </patternFill>
        </fill>
      </ndxf>
    </rcc>
    <rcc rId="0" sId="1" dxf="1">
      <nc r="CN1099">
        <f>IF(AM1099=AH1099,0,1)</f>
      </nc>
      <ndxf>
        <fill>
          <patternFill patternType="none">
            <bgColor indexed="65"/>
          </patternFill>
        </fill>
      </ndxf>
    </rcc>
    <rcc rId="0" sId="1" dxf="1">
      <nc r="CN1100">
        <f>IF(AM1100=AH1100,0,1)</f>
      </nc>
      <ndxf>
        <fill>
          <patternFill patternType="none">
            <bgColor indexed="65"/>
          </patternFill>
        </fill>
      </ndxf>
    </rcc>
    <rcc rId="0" sId="1" dxf="1">
      <nc r="CN1101">
        <f>IF(AM1101=AH1101,0,1)</f>
      </nc>
      <ndxf>
        <fill>
          <patternFill patternType="none">
            <bgColor indexed="65"/>
          </patternFill>
        </fill>
      </ndxf>
    </rcc>
    <rcc rId="0" sId="1" dxf="1">
      <nc r="CN1102">
        <f>IF(AM1102=AH1102,0,1)</f>
      </nc>
      <ndxf>
        <fill>
          <patternFill patternType="none">
            <bgColor indexed="65"/>
          </patternFill>
        </fill>
      </ndxf>
    </rcc>
    <rcc rId="0" sId="1" dxf="1">
      <nc r="CN1103">
        <f>IF(AM1103=AH1103,0,1)</f>
      </nc>
      <ndxf>
        <fill>
          <patternFill patternType="none">
            <bgColor indexed="65"/>
          </patternFill>
        </fill>
      </ndxf>
    </rcc>
    <rcc rId="0" sId="1" dxf="1">
      <nc r="CN1104">
        <f>IF(AM1104=AH1104,0,1)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IF(AM1105=AH1105,0,1)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IF(AM1106=AH1106,0,1)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IF(AM1107=AH1107,0,1)</f>
      </nc>
      <ndxf>
        <fill>
          <patternFill patternType="none">
            <bgColor indexed="65"/>
          </patternFill>
        </fill>
      </ndxf>
    </rcc>
    <rcc rId="0" sId="1" dxf="1">
      <nc r="CN1108">
        <f>IF(AM1108=AH1108,0,1)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IF(AM1109=AH1109,0,1)</f>
      </nc>
      <ndxf>
        <fill>
          <patternFill patternType="none">
            <bgColor indexed="65"/>
          </patternFill>
        </fill>
      </ndxf>
    </rcc>
    <rcc rId="0" sId="1" dxf="1">
      <nc r="CN1110">
        <f>IF(AM1110=AH1110,0,1)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IF(AM1111=AH1111,0,1)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IF(AM1112=AH1112,0,1)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IF(AM1113=AH1113,0,1)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IF(AM1114=AH1114,0,1)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IF(AM1115=AH1115,0,1)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IF(AM1116=AH1116,0,1)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IF(AM1117=AH1117,0,1)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IF(AM1118=AH1118,0,1)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IF(AM1119=AH1119,0,1)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IF(AM1120=AH1120,0,1)</f>
      </nc>
      <ndxf>
        <fill>
          <patternFill patternType="none">
            <bgColor indexed="65"/>
          </patternFill>
        </fill>
      </ndxf>
    </rcc>
    <rcc rId="0" sId="1" dxf="1">
      <nc r="CN1121">
        <f>IF(AM1121=AH1121,0,1)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IF(AM1122=AH1122,0,1)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IF(AM1123=AH1123,0,1)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IF(AM1124=AH1124,0,1)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IF(AM1125=AH1125,0,1)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IF(AM1126=AH1126,0,1)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IF(AM1127=AH1127,0,1)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IF(AM1128=AH1128,0,1)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IF(AM1129=AH1129,0,1)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IF(AM1130=AH1130,0,1)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IF(AM1131=AH1131,0,1)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IF(AM1132=AH1132,0,1)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IF(AM1133=AH1133,0,1)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IF(AM1134=AH1134,0,1)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IF(AM1135=AH1135,0,1)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IF(AM1136=AH1136,0,1)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IF(AM1137=AH1137,0,1)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IF(AM1138=AH1138,0,1)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IF(AM1139=AH1139,0,1)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IF(AM1140=AH1140,0,1)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IF(AM1141=AH1141,0,1)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IF(AM1142=AH1142,0,1)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IF(AM1143=AH1143,0,1)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IF(AM1144=AH1144,0,1)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IF(AM1145=AH1145,0,1)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IF(AM1146=AH1146,0,1)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IF(AM1147=AH1147,0,1)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IF(AM1148=AH1148,0,1)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IF(AM1149=AH1149,0,1)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IF(AM1150=AH1150,0,1)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IF(AM1151=AH1151,0,1)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IF(AM1152=AH1152,0,1)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IF(AM1153=AH1153,0,1)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IF(AM1154=AH1154,0,1)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IF(AM1155=AH1155,0,1)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IF(AM1156=AH1156,0,1)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IF(AM1157=AH1157,0,1)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IF(AM1158=AH1158,0,1)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IF(AM1159=AH1159,0,1)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IF(AM1160=AH1160,0,1)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IF(AM1161=AH1161,0,1)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IF(AM1162=AH1162,0,1)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IF(AM1163=AH1163,0,1)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IF(AM1164=AH1164,0,1)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IF(AM1165=AH1165,0,1)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IF(AM1166=AH1166,0,1)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IF(AM1167=AH1167,0,1)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IF(AM1168=AH1168,0,1)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IF(AM1169=AH1169,0,1)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IF(AM1170=AH1170,0,1)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IF(AM1171=AH1171,0,1)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IF(AM1172=AH1172,0,1)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IF(AM1173=AH1173,0,1)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IF(AM1174=AH1174,0,1)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IF(AM1175=AH1175,0,1)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IF(AM1176=AH1176,0,1)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IF(AM1177=AH1177,0,1)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IF(AM1178=AH1178,0,1)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IF(AM1179=AH1179,0,1)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IF(AM1180=AH1180,0,1)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IF(AM1181=AH1181,0,1)</f>
      </nc>
      <ndxf>
        <fill>
          <patternFill patternType="none">
            <bgColor indexed="65"/>
          </patternFill>
        </fill>
      </ndxf>
    </rcc>
    <rcc rId="0" sId="1" dxf="1">
      <nc r="CN1182">
        <f>IF(AM1182=AH1182,0,1)</f>
      </nc>
      <ndxf>
        <fill>
          <patternFill patternType="none">
            <bgColor indexed="65"/>
          </patternFill>
        </fill>
      </ndxf>
    </rcc>
    <rcc rId="0" sId="1" dxf="1">
      <nc r="CN1183">
        <f>IF(AM1183=AH1183,0,1)</f>
      </nc>
      <ndxf>
        <fill>
          <patternFill patternType="none">
            <bgColor indexed="65"/>
          </patternFill>
        </fill>
      </ndxf>
    </rcc>
    <rcc rId="0" sId="1" dxf="1">
      <nc r="CN1184">
        <f>IF(AM1184=AH1184,0,1)</f>
      </nc>
      <ndxf>
        <fill>
          <patternFill patternType="none">
            <bgColor indexed="65"/>
          </patternFill>
        </fill>
      </ndxf>
    </rcc>
    <rcc rId="0" sId="1" dxf="1">
      <nc r="CN1185">
        <f>IF(AM1185=AH1185,0,1)</f>
      </nc>
      <ndxf>
        <fill>
          <patternFill patternType="none">
            <bgColor indexed="65"/>
          </patternFill>
        </fill>
      </ndxf>
    </rcc>
    <rcc rId="0" sId="1" dxf="1">
      <nc r="CN1186">
        <f>IF(AM1186=AH1186,0,1)</f>
      </nc>
      <ndxf>
        <fill>
          <patternFill patternType="none">
            <bgColor indexed="65"/>
          </patternFill>
        </fill>
      </ndxf>
    </rcc>
    <rcc rId="0" sId="1" dxf="1">
      <nc r="CN1187">
        <f>IF(AM1187=AH1187,0,1)</f>
      </nc>
      <ndxf>
        <fill>
          <patternFill patternType="none">
            <bgColor indexed="65"/>
          </patternFill>
        </fill>
      </ndxf>
    </rcc>
    <rcc rId="0" sId="1" dxf="1">
      <nc r="CN1188">
        <f>IF(AM1188=AH1188,0,1)</f>
      </nc>
      <ndxf>
        <fill>
          <patternFill patternType="none">
            <bgColor indexed="65"/>
          </patternFill>
        </fill>
      </ndxf>
    </rcc>
    <rcc rId="0" sId="1" dxf="1">
      <nc r="CN1189">
        <f>IF(AM1189=AH1189,0,1)</f>
      </nc>
      <ndxf>
        <fill>
          <patternFill patternType="none">
            <bgColor indexed="65"/>
          </patternFill>
        </fill>
      </ndxf>
    </rcc>
    <rcc rId="0" sId="1" dxf="1">
      <nc r="CN1190">
        <f>IF(AM1190=AH1190,0,1)</f>
      </nc>
      <ndxf>
        <fill>
          <patternFill patternType="none">
            <bgColor indexed="65"/>
          </patternFill>
        </fill>
      </ndxf>
    </rcc>
    <rcc rId="0" sId="1" dxf="1">
      <nc r="CN1191">
        <f>IF(AM1191=AH1191,0,1)</f>
      </nc>
      <ndxf>
        <fill>
          <patternFill patternType="none">
            <bgColor indexed="65"/>
          </patternFill>
        </fill>
      </ndxf>
    </rcc>
    <rcc rId="0" sId="1" dxf="1">
      <nc r="CN1192">
        <f>IF(AM1192=AH1192,0,1)</f>
      </nc>
      <ndxf>
        <fill>
          <patternFill patternType="none">
            <bgColor indexed="65"/>
          </patternFill>
        </fill>
      </ndxf>
    </rcc>
    <rcc rId="0" sId="1" dxf="1">
      <nc r="CN1193">
        <f>IF(AM1193=AH1193,0,1)</f>
      </nc>
      <ndxf>
        <fill>
          <patternFill patternType="none">
            <bgColor indexed="65"/>
          </patternFill>
        </fill>
      </ndxf>
    </rcc>
    <rcc rId="0" sId="1" dxf="1">
      <nc r="CN1194">
        <f>IF(AM1194=AH1194,0,1)</f>
      </nc>
      <ndxf>
        <fill>
          <patternFill patternType="none">
            <bgColor indexed="65"/>
          </patternFill>
        </fill>
      </ndxf>
    </rcc>
    <rcc rId="0" sId="1" dxf="1">
      <nc r="CN1195">
        <f>IF(AM1195=AH1195,0,1)</f>
      </nc>
      <ndxf>
        <fill>
          <patternFill patternType="none">
            <bgColor indexed="65"/>
          </patternFill>
        </fill>
      </ndxf>
    </rcc>
    <rcc rId="0" sId="1" dxf="1">
      <nc r="CN1196">
        <f>IF(AM1196=AH1196,0,1)</f>
      </nc>
      <ndxf>
        <fill>
          <patternFill patternType="none">
            <bgColor indexed="65"/>
          </patternFill>
        </fill>
      </ndxf>
    </rcc>
    <rcc rId="0" sId="1" dxf="1">
      <nc r="CN1197">
        <f>IF(AM1197=AH1197,0,1)</f>
      </nc>
      <ndxf>
        <fill>
          <patternFill patternType="none">
            <bgColor indexed="65"/>
          </patternFill>
        </fill>
      </ndxf>
    </rcc>
    <rcc rId="0" sId="1" dxf="1">
      <nc r="CN1198">
        <f>IF(AM1198=AH1198,0,1)</f>
      </nc>
      <ndxf>
        <fill>
          <patternFill patternType="none">
            <bgColor indexed="65"/>
          </patternFill>
        </fill>
      </ndxf>
    </rcc>
    <rcc rId="0" sId="1" dxf="1">
      <nc r="CN1199">
        <f>IF(AM1199=AH1199,0,1)</f>
      </nc>
      <ndxf>
        <fill>
          <patternFill patternType="none">
            <bgColor indexed="65"/>
          </patternFill>
        </fill>
      </ndxf>
    </rcc>
    <rcc rId="0" sId="1" dxf="1">
      <nc r="CN1200">
        <f>IF(AM1200=AH1200,0,1)</f>
      </nc>
      <ndxf>
        <fill>
          <patternFill patternType="none">
            <bgColor indexed="65"/>
          </patternFill>
        </fill>
      </ndxf>
    </rcc>
    <rcc rId="0" sId="1" dxf="1">
      <nc r="CN1201">
        <f>IF(AM1201=AH1201,0,1)</f>
      </nc>
      <ndxf>
        <fill>
          <patternFill patternType="none">
            <bgColor indexed="65"/>
          </patternFill>
        </fill>
      </ndxf>
    </rcc>
    <rcc rId="0" sId="1" dxf="1">
      <nc r="CN1202">
        <f>IF(AM1202=AH1202,0,1)</f>
      </nc>
      <ndxf>
        <fill>
          <patternFill patternType="none">
            <bgColor indexed="65"/>
          </patternFill>
        </fill>
      </ndxf>
    </rcc>
    <rcc rId="0" sId="1" dxf="1">
      <nc r="CN1203">
        <f>IF(AM1203=AH1203,0,1)</f>
      </nc>
      <ndxf>
        <fill>
          <patternFill patternType="none">
            <bgColor indexed="65"/>
          </patternFill>
        </fill>
      </ndxf>
    </rcc>
    <rcc rId="0" sId="1" dxf="1">
      <nc r="CN1204">
        <f>IF(AM1204=AH1204,0,1)</f>
      </nc>
      <ndxf>
        <fill>
          <patternFill patternType="none">
            <bgColor indexed="65"/>
          </patternFill>
        </fill>
      </ndxf>
    </rcc>
    <rcc rId="0" sId="1" dxf="1">
      <nc r="CN1205">
        <f>IF(AM1205=AH1205,0,1)</f>
      </nc>
      <ndxf>
        <fill>
          <patternFill patternType="none">
            <bgColor indexed="65"/>
          </patternFill>
        </fill>
      </ndxf>
    </rcc>
    <rcc rId="0" sId="1" dxf="1">
      <nc r="CN1206">
        <f>IF(AM1206=AH1206,0,1)</f>
      </nc>
      <ndxf>
        <fill>
          <patternFill patternType="none">
            <bgColor indexed="65"/>
          </patternFill>
        </fill>
      </ndxf>
    </rcc>
    <rcc rId="0" sId="1" dxf="1">
      <nc r="CN1207">
        <f>IF(AM1207=AH1207,0,1)</f>
      </nc>
      <ndxf>
        <fill>
          <patternFill patternType="none">
            <bgColor indexed="65"/>
          </patternFill>
        </fill>
      </ndxf>
    </rcc>
    <rcc rId="0" sId="1" dxf="1">
      <nc r="CN1208">
        <f>IF(AM1208=AH1208,0,1)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IF(AM1209=AH1209,0,1)</f>
      </nc>
      <ndxf>
        <fill>
          <patternFill patternType="none">
            <bgColor indexed="65"/>
          </patternFill>
        </fill>
      </ndxf>
    </rcc>
    <rcc rId="0" sId="1" dxf="1">
      <nc r="CN1210">
        <f>IF(AM1210=AH1210,0,1)</f>
      </nc>
      <ndxf>
        <fill>
          <patternFill patternType="none">
            <bgColor indexed="65"/>
          </patternFill>
        </fill>
      </ndxf>
    </rcc>
    <rcc rId="0" sId="1" dxf="1">
      <nc r="CN1211">
        <f>IF(AM1211=AH1211,0,1)</f>
      </nc>
      <ndxf>
        <fill>
          <patternFill patternType="none">
            <bgColor indexed="65"/>
          </patternFill>
        </fill>
      </ndxf>
    </rcc>
    <rcc rId="0" sId="1" dxf="1">
      <nc r="CN1212">
        <f>IF(AM1212=AH1212,0,1)</f>
      </nc>
      <ndxf>
        <fill>
          <patternFill patternType="none">
            <bgColor indexed="65"/>
          </patternFill>
        </fill>
      </ndxf>
    </rcc>
    <rcc rId="0" sId="1" dxf="1">
      <nc r="CN1213">
        <f>IF(AM1213=AH1213,0,1)</f>
      </nc>
      <ndxf>
        <fill>
          <patternFill patternType="none">
            <bgColor indexed="65"/>
          </patternFill>
        </fill>
      </ndxf>
    </rcc>
    <rcc rId="0" sId="1" dxf="1">
      <nc r="CN1214">
        <f>IF(AM1214=AH1214,0,1)</f>
      </nc>
      <ndxf>
        <fill>
          <patternFill patternType="none">
            <bgColor indexed="65"/>
          </patternFill>
        </fill>
      </ndxf>
    </rcc>
    <rcc rId="0" sId="1" dxf="1">
      <nc r="CN1215">
        <f>IF(AM1215=AH1215,0,1)</f>
      </nc>
      <ndxf>
        <fill>
          <patternFill patternType="none">
            <bgColor indexed="65"/>
          </patternFill>
        </fill>
      </ndxf>
    </rcc>
    <rcc rId="0" sId="1" dxf="1">
      <nc r="CN1216">
        <f>IF(AM1216=AH1216,0,1)</f>
      </nc>
      <ndxf>
        <fill>
          <patternFill patternType="none">
            <bgColor indexed="65"/>
          </patternFill>
        </fill>
      </ndxf>
    </rcc>
    <rcc rId="0" sId="1" dxf="1">
      <nc r="CN1217">
        <f>IF(AM1217=AH1217,0,1)</f>
      </nc>
      <ndxf>
        <fill>
          <patternFill patternType="none">
            <bgColor indexed="65"/>
          </patternFill>
        </fill>
      </ndxf>
    </rcc>
    <rcc rId="0" sId="1" dxf="1">
      <nc r="CN1218">
        <f>IF(AM1218=AH1218,0,1)</f>
      </nc>
      <ndxf>
        <fill>
          <patternFill patternType="none">
            <bgColor indexed="65"/>
          </patternFill>
        </fill>
      </ndxf>
    </rcc>
    <rcc rId="0" sId="1" dxf="1">
      <nc r="CN1219">
        <f>IF(AM1219=AH1219,0,1)</f>
      </nc>
      <ndxf>
        <fill>
          <patternFill patternType="none">
            <bgColor indexed="65"/>
          </patternFill>
        </fill>
      </ndxf>
    </rcc>
    <rcc rId="0" sId="1" dxf="1">
      <nc r="CN1220">
        <f>IF(AM1220=AH1220,0,1)</f>
      </nc>
      <ndxf>
        <fill>
          <patternFill patternType="none">
            <bgColor indexed="65"/>
          </patternFill>
        </fill>
      </ndxf>
    </rcc>
    <rcc rId="0" sId="1" dxf="1">
      <nc r="CN1221">
        <f>IF(AM1221=AH1221,0,1)</f>
      </nc>
      <ndxf>
        <fill>
          <patternFill patternType="none">
            <bgColor indexed="65"/>
          </patternFill>
        </fill>
      </ndxf>
    </rcc>
    <rcc rId="0" sId="1" dxf="1">
      <nc r="CN1222">
        <f>IF(AM1222=AH1222,0,1)</f>
      </nc>
      <ndxf>
        <fill>
          <patternFill patternType="none">
            <bgColor indexed="65"/>
          </patternFill>
        </fill>
      </ndxf>
    </rcc>
    <rcc rId="0" sId="1" dxf="1">
      <nc r="CN1223">
        <f>IF(AM1223=AH1223,0,1)</f>
      </nc>
      <ndxf>
        <fill>
          <patternFill patternType="none">
            <bgColor indexed="65"/>
          </patternFill>
        </fill>
      </ndxf>
    </rcc>
    <rcc rId="0" sId="1" dxf="1">
      <nc r="CN1224">
        <f>IF(AM1224=AH1224,0,1)</f>
      </nc>
      <ndxf>
        <fill>
          <patternFill patternType="none">
            <bgColor indexed="65"/>
          </patternFill>
        </fill>
      </ndxf>
    </rcc>
    <rcc rId="0" sId="1" dxf="1">
      <nc r="CN1225">
        <f>IF(AM1225=AH1225,0,1)</f>
      </nc>
      <ndxf>
        <fill>
          <patternFill patternType="none">
            <bgColor indexed="65"/>
          </patternFill>
        </fill>
      </ndxf>
    </rcc>
    <rcc rId="0" sId="1" dxf="1">
      <nc r="CN1226">
        <f>IF(AM1226=AH1226,0,1)</f>
      </nc>
      <ndxf>
        <fill>
          <patternFill patternType="none">
            <bgColor indexed="65"/>
          </patternFill>
        </fill>
      </ndxf>
    </rcc>
    <rcc rId="0" sId="1" dxf="1">
      <nc r="CN1227">
        <f>IF(AM1227=AH1227,0,1)</f>
      </nc>
      <ndxf>
        <fill>
          <patternFill patternType="none">
            <bgColor indexed="65"/>
          </patternFill>
        </fill>
      </ndxf>
    </rcc>
    <rcc rId="0" sId="1" dxf="1">
      <nc r="CN1228">
        <f>IF(AM1228=AH1228,0,1)</f>
      </nc>
      <ndxf>
        <fill>
          <patternFill patternType="none">
            <bgColor indexed="65"/>
          </patternFill>
        </fill>
      </ndxf>
    </rcc>
    <rcc rId="0" sId="1" dxf="1">
      <nc r="CN1229">
        <f>IF(AM1229=AH1229,0,1)</f>
      </nc>
      <ndxf>
        <fill>
          <patternFill patternType="none">
            <bgColor indexed="65"/>
          </patternFill>
        </fill>
      </ndxf>
    </rcc>
    <rcc rId="0" sId="1" dxf="1">
      <nc r="CN1230">
        <f>IF(AM1230=AH1230,0,1)</f>
      </nc>
      <ndxf>
        <fill>
          <patternFill patternType="none">
            <bgColor indexed="65"/>
          </patternFill>
        </fill>
      </ndxf>
    </rcc>
    <rcc rId="0" sId="1" dxf="1">
      <nc r="CN1231">
        <f>IF(AM1231=AH1231,0,1)</f>
      </nc>
      <ndxf>
        <fill>
          <patternFill patternType="none">
            <bgColor indexed="65"/>
          </patternFill>
        </fill>
      </ndxf>
    </rcc>
    <rcc rId="0" sId="1" dxf="1">
      <nc r="CN1232">
        <f>IF(AM1232=AH1232,0,1)</f>
      </nc>
      <ndxf>
        <fill>
          <patternFill patternType="none">
            <bgColor indexed="65"/>
          </patternFill>
        </fill>
      </ndxf>
    </rcc>
    <rcc rId="0" sId="1" dxf="1">
      <nc r="CN1233">
        <f>IF(AM1233=AH1233,0,1)</f>
      </nc>
      <ndxf>
        <fill>
          <patternFill patternType="none">
            <bgColor indexed="65"/>
          </patternFill>
        </fill>
      </ndxf>
    </rcc>
    <rcc rId="0" sId="1" dxf="1">
      <nc r="CN1234">
        <f>IF(AM1234=AH1234,0,1)</f>
      </nc>
      <ndxf>
        <fill>
          <patternFill patternType="none">
            <bgColor indexed="65"/>
          </patternFill>
        </fill>
      </ndxf>
    </rcc>
    <rcc rId="0" sId="1" dxf="1">
      <nc r="CN1235">
        <f>IF(AM1235=AH1235,0,1)</f>
      </nc>
      <ndxf>
        <fill>
          <patternFill patternType="none">
            <bgColor indexed="65"/>
          </patternFill>
        </fill>
      </ndxf>
    </rcc>
    <rcc rId="0" sId="1" dxf="1">
      <nc r="CN1236">
        <f>IF(AM1236=AH1236,0,1)</f>
      </nc>
      <ndxf>
        <fill>
          <patternFill patternType="none">
            <bgColor indexed="65"/>
          </patternFill>
        </fill>
      </ndxf>
    </rcc>
    <rcc rId="0" sId="1" dxf="1">
      <nc r="CN1237">
        <f>IF(AM1237=AH1237,0,1)</f>
      </nc>
      <ndxf>
        <fill>
          <patternFill patternType="none">
            <bgColor indexed="65"/>
          </patternFill>
        </fill>
      </ndxf>
    </rcc>
    <rcc rId="0" sId="1" dxf="1">
      <nc r="CN1238">
        <f>IF(AM1238=AH1238,0,1)</f>
      </nc>
      <ndxf>
        <fill>
          <patternFill patternType="none">
            <bgColor indexed="65"/>
          </patternFill>
        </fill>
      </ndxf>
    </rcc>
    <rcc rId="0" sId="1" dxf="1">
      <nc r="CN1239">
        <f>IF(AM1239=AH1239,0,1)</f>
      </nc>
      <ndxf>
        <fill>
          <patternFill patternType="none">
            <bgColor indexed="65"/>
          </patternFill>
        </fill>
      </ndxf>
    </rcc>
    <rcc rId="0" sId="1" dxf="1">
      <nc r="CN1240">
        <f>IF(AM1240=AH1240,0,1)</f>
      </nc>
      <ndxf>
        <fill>
          <patternFill patternType="none">
            <bgColor indexed="65"/>
          </patternFill>
        </fill>
      </ndxf>
    </rcc>
    <rcc rId="0" sId="1" dxf="1">
      <nc r="CN1241">
        <f>IF(AM1241=AH1241,0,1)</f>
      </nc>
      <ndxf>
        <fill>
          <patternFill patternType="none">
            <bgColor indexed="65"/>
          </patternFill>
        </fill>
      </ndxf>
    </rcc>
    <rcc rId="0" sId="1" dxf="1">
      <nc r="CN1242">
        <f>IF(AM1242=AH1242,0,1)</f>
      </nc>
      <ndxf>
        <fill>
          <patternFill patternType="none">
            <bgColor indexed="65"/>
          </patternFill>
        </fill>
      </ndxf>
    </rcc>
    <rcc rId="0" sId="1" dxf="1">
      <nc r="CN1243">
        <f>IF(AM1243=AH1243,0,1)</f>
      </nc>
      <ndxf>
        <fill>
          <patternFill patternType="none">
            <bgColor indexed="65"/>
          </patternFill>
        </fill>
      </ndxf>
    </rcc>
    <rcc rId="0" sId="1" dxf="1">
      <nc r="CN1244">
        <f>IF(AM1244=AH1244,0,1)</f>
      </nc>
      <ndxf>
        <fill>
          <patternFill patternType="none">
            <bgColor indexed="65"/>
          </patternFill>
        </fill>
      </ndxf>
    </rcc>
    <rcc rId="0" sId="1" dxf="1">
      <nc r="CN1245">
        <f>IF(AM1245=AH1245,0,1)</f>
      </nc>
      <ndxf>
        <fill>
          <patternFill patternType="none">
            <bgColor indexed="65"/>
          </patternFill>
        </fill>
      </ndxf>
    </rcc>
    <rcc rId="0" sId="1" dxf="1">
      <nc r="CN1246">
        <f>IF(AM1246=AH1246,0,1)</f>
      </nc>
      <ndxf>
        <fill>
          <patternFill patternType="none">
            <bgColor indexed="65"/>
          </patternFill>
        </fill>
      </ndxf>
    </rcc>
    <rcc rId="0" sId="1" dxf="1">
      <nc r="CN1247">
        <f>IF(AM1247=AH1247,0,1)</f>
      </nc>
      <ndxf>
        <fill>
          <patternFill patternType="none">
            <bgColor indexed="65"/>
          </patternFill>
        </fill>
      </ndxf>
    </rcc>
    <rcc rId="0" sId="1" dxf="1">
      <nc r="CN1248">
        <f>IF(AM1248=AH1248,0,1)</f>
      </nc>
      <ndxf>
        <fill>
          <patternFill patternType="none">
            <bgColor indexed="65"/>
          </patternFill>
        </fill>
      </ndxf>
    </rcc>
    <rcc rId="0" sId="1" dxf="1">
      <nc r="CN1249">
        <f>IF(AM1249=AH1249,0,1)</f>
      </nc>
      <ndxf>
        <fill>
          <patternFill patternType="none">
            <bgColor indexed="65"/>
          </patternFill>
        </fill>
      </ndxf>
    </rcc>
    <rcc rId="0" sId="1" dxf="1">
      <nc r="CN1250">
        <f>IF(AM1250=AH1250,0,1)</f>
      </nc>
      <ndxf>
        <fill>
          <patternFill patternType="none">
            <bgColor indexed="65"/>
          </patternFill>
        </fill>
      </ndxf>
    </rcc>
    <rcc rId="0" sId="1" dxf="1">
      <nc r="CN1251">
        <f>IF(AM1251=AH1251,0,1)</f>
      </nc>
      <ndxf>
        <fill>
          <patternFill patternType="none">
            <bgColor indexed="65"/>
          </patternFill>
        </fill>
      </ndxf>
    </rcc>
    <rcc rId="0" sId="1" dxf="1">
      <nc r="CN1252">
        <f>IF(AM1252=AH1252,0,1)</f>
      </nc>
      <ndxf>
        <fill>
          <patternFill patternType="none">
            <bgColor indexed="65"/>
          </patternFill>
        </fill>
      </ndxf>
    </rcc>
    <rcc rId="0" sId="1" dxf="1">
      <nc r="CN1253">
        <f>IF(AM1253=AH1253,0,1)</f>
      </nc>
      <ndxf>
        <fill>
          <patternFill patternType="none">
            <bgColor indexed="65"/>
          </patternFill>
        </fill>
      </ndxf>
    </rcc>
    <rcc rId="0" sId="1" dxf="1">
      <nc r="CN1254">
        <f>IF(AM1254=AH1254,0,1)</f>
      </nc>
      <ndxf>
        <fill>
          <patternFill patternType="none">
            <bgColor indexed="65"/>
          </patternFill>
        </fill>
      </ndxf>
    </rcc>
    <rcc rId="0" sId="1" dxf="1">
      <nc r="CN1255">
        <f>IF(AM1255=AH1255,0,1)</f>
      </nc>
      <ndxf>
        <fill>
          <patternFill patternType="none">
            <bgColor indexed="65"/>
          </patternFill>
        </fill>
      </ndxf>
    </rcc>
    <rcc rId="0" sId="1" dxf="1">
      <nc r="CN1256">
        <f>IF(AM1256=AH1256,0,1)</f>
      </nc>
      <ndxf>
        <fill>
          <patternFill patternType="none">
            <bgColor indexed="65"/>
          </patternFill>
        </fill>
      </ndxf>
    </rcc>
    <rcc rId="0" sId="1" dxf="1">
      <nc r="CN1257">
        <f>IF(AM1257=AH1257,0,1)</f>
      </nc>
      <ndxf>
        <fill>
          <patternFill patternType="none">
            <bgColor indexed="65"/>
          </patternFill>
        </fill>
      </ndxf>
    </rcc>
    <rcc rId="0" sId="1" dxf="1">
      <nc r="CN1258">
        <f>IF(AM1258=AH1258,0,1)</f>
      </nc>
      <ndxf>
        <fill>
          <patternFill patternType="none">
            <bgColor indexed="65"/>
          </patternFill>
        </fill>
      </ndxf>
    </rcc>
    <rcc rId="0" sId="1" dxf="1">
      <nc r="CN1259">
        <f>IF(AM1259=AH1259,0,1)</f>
      </nc>
      <ndxf>
        <fill>
          <patternFill patternType="none">
            <bgColor indexed="65"/>
          </patternFill>
        </fill>
      </ndxf>
    </rcc>
    <rcc rId="0" sId="1" dxf="1">
      <nc r="CN1260">
        <f>IF(AM1260=AH1260,0,1)</f>
      </nc>
      <ndxf>
        <fill>
          <patternFill patternType="none">
            <bgColor indexed="65"/>
          </patternFill>
        </fill>
      </ndxf>
    </rcc>
    <rcc rId="0" sId="1" dxf="1">
      <nc r="CN1261">
        <f>IF(AM1261=AH1261,0,1)</f>
      </nc>
      <ndxf>
        <fill>
          <patternFill patternType="none">
            <bgColor indexed="65"/>
          </patternFill>
        </fill>
      </ndxf>
    </rcc>
    <rcc rId="0" sId="1" dxf="1">
      <nc r="CN1262">
        <f>IF(AM1262=AH1262,0,1)</f>
      </nc>
      <ndxf>
        <fill>
          <patternFill patternType="none">
            <bgColor indexed="65"/>
          </patternFill>
        </fill>
      </ndxf>
    </rcc>
    <rcc rId="0" sId="1" dxf="1">
      <nc r="CN1263">
        <f>IF(AM1263=AH1263,0,1)</f>
      </nc>
      <ndxf>
        <fill>
          <patternFill patternType="none">
            <bgColor indexed="65"/>
          </patternFill>
        </fill>
      </ndxf>
    </rcc>
    <rcc rId="0" sId="1" dxf="1">
      <nc r="CN1264">
        <f>IF(AM1264=AH1264,0,1)</f>
      </nc>
      <ndxf>
        <fill>
          <patternFill patternType="none">
            <bgColor indexed="65"/>
          </patternFill>
        </fill>
      </ndxf>
    </rcc>
    <rcc rId="0" sId="1" dxf="1">
      <nc r="CN1265">
        <f>IF(AM1265=AH1265,0,1)</f>
      </nc>
      <ndxf>
        <fill>
          <patternFill patternType="none">
            <bgColor indexed="65"/>
          </patternFill>
        </fill>
      </ndxf>
    </rcc>
    <rcc rId="0" sId="1" dxf="1">
      <nc r="CN1266">
        <f>IF(AM1266=AH1266,0,1)</f>
      </nc>
      <ndxf>
        <fill>
          <patternFill patternType="none">
            <bgColor indexed="65"/>
          </patternFill>
        </fill>
      </ndxf>
    </rcc>
    <rcc rId="0" sId="1" dxf="1">
      <nc r="CN1267">
        <f>IF(AM1267=AH1267,0,1)</f>
      </nc>
      <ndxf>
        <fill>
          <patternFill patternType="none">
            <bgColor indexed="65"/>
          </patternFill>
        </fill>
      </ndxf>
    </rcc>
    <rcc rId="0" sId="1" dxf="1">
      <nc r="CN1268">
        <f>IF(AM1268=AH1268,0,1)</f>
      </nc>
      <ndxf>
        <fill>
          <patternFill patternType="none">
            <bgColor indexed="65"/>
          </patternFill>
        </fill>
      </ndxf>
    </rcc>
    <rcc rId="0" sId="1" dxf="1">
      <nc r="CN1269">
        <f>IF(AM1269=AH1269,0,1)</f>
      </nc>
      <ndxf>
        <fill>
          <patternFill patternType="none">
            <bgColor indexed="65"/>
          </patternFill>
        </fill>
      </ndxf>
    </rcc>
    <rcc rId="0" sId="1" dxf="1">
      <nc r="CN1270">
        <f>IF(AM1270=AH1270,0,1)</f>
      </nc>
      <ndxf>
        <fill>
          <patternFill patternType="none">
            <bgColor indexed="65"/>
          </patternFill>
        </fill>
      </ndxf>
    </rcc>
    <rcc rId="0" sId="1" dxf="1">
      <nc r="CN1271">
        <f>IF(AM1271=AH1271,0,1)</f>
      </nc>
      <ndxf>
        <fill>
          <patternFill patternType="none">
            <bgColor indexed="65"/>
          </patternFill>
        </fill>
      </ndxf>
    </rcc>
    <rcc rId="0" sId="1" dxf="1">
      <nc r="CN1272">
        <f>IF(AM1272=AH1272,0,1)</f>
      </nc>
      <ndxf>
        <fill>
          <patternFill patternType="none">
            <bgColor indexed="65"/>
          </patternFill>
        </fill>
      </ndxf>
    </rcc>
    <rcc rId="0" sId="1" dxf="1">
      <nc r="CN1273">
        <f>IF(AM1273=AH1273,0,1)</f>
      </nc>
      <ndxf>
        <fill>
          <patternFill patternType="none">
            <bgColor indexed="65"/>
          </patternFill>
        </fill>
      </ndxf>
    </rcc>
    <rcc rId="0" sId="1" dxf="1">
      <nc r="CN1274">
        <f>IF(AM1274=AH1274,0,1)</f>
      </nc>
      <ndxf>
        <fill>
          <patternFill patternType="none">
            <bgColor indexed="65"/>
          </patternFill>
        </fill>
      </ndxf>
    </rcc>
    <rcc rId="0" sId="1" dxf="1">
      <nc r="CN1275">
        <f>IF(AM1275=AH1275,0,1)</f>
      </nc>
      <ndxf>
        <fill>
          <patternFill patternType="none">
            <bgColor indexed="65"/>
          </patternFill>
        </fill>
      </ndxf>
    </rcc>
    <rcc rId="0" sId="1" dxf="1">
      <nc r="CN1276">
        <f>IF(AM1276=AH1276,0,1)</f>
      </nc>
      <ndxf>
        <fill>
          <patternFill patternType="none">
            <bgColor indexed="65"/>
          </patternFill>
        </fill>
      </ndxf>
    </rcc>
    <rcc rId="0" sId="1" dxf="1">
      <nc r="CN1277">
        <f>IF(AM1277=AH1277,0,1)</f>
      </nc>
      <ndxf>
        <fill>
          <patternFill patternType="none">
            <bgColor indexed="65"/>
          </patternFill>
        </fill>
      </ndxf>
    </rcc>
    <rcc rId="0" sId="1" dxf="1">
      <nc r="CN1278">
        <f>IF(AM1278=AH1278,0,1)</f>
      </nc>
      <ndxf>
        <fill>
          <patternFill patternType="none">
            <bgColor indexed="65"/>
          </patternFill>
        </fill>
      </ndxf>
    </rcc>
    <rcc rId="0" sId="1" dxf="1">
      <nc r="CN1279">
        <f>IF(AM1279=AH1279,0,1)</f>
      </nc>
      <ndxf>
        <fill>
          <patternFill patternType="none">
            <bgColor indexed="65"/>
          </patternFill>
        </fill>
      </ndxf>
    </rcc>
    <rcc rId="0" sId="1" dxf="1">
      <nc r="CN1280">
        <f>IF(AM1280=AH1280,0,1)</f>
      </nc>
      <ndxf>
        <fill>
          <patternFill patternType="none">
            <bgColor indexed="65"/>
          </patternFill>
        </fill>
      </ndxf>
    </rcc>
    <rcc rId="0" sId="1" dxf="1">
      <nc r="CN1281">
        <f>IF(AM1281=AH1281,0,1)</f>
      </nc>
      <ndxf>
        <fill>
          <patternFill patternType="none">
            <bgColor indexed="65"/>
          </patternFill>
        </fill>
      </ndxf>
    </rcc>
    <rcc rId="0" sId="1" dxf="1">
      <nc r="CN1282">
        <f>IF(AM1282=AH1282,0,1)</f>
      </nc>
      <ndxf>
        <fill>
          <patternFill patternType="none">
            <bgColor indexed="65"/>
          </patternFill>
        </fill>
      </ndxf>
    </rcc>
    <rcc rId="0" sId="1" dxf="1">
      <nc r="CN1283">
        <f>IF(AM1283=AH1283,0,1)</f>
      </nc>
      <ndxf>
        <fill>
          <patternFill patternType="none">
            <bgColor indexed="65"/>
          </patternFill>
        </fill>
      </ndxf>
    </rcc>
    <rcc rId="0" sId="1" dxf="1">
      <nc r="CN1284">
        <f>IF(AM1284=AH1284,0,1)</f>
      </nc>
      <ndxf>
        <fill>
          <patternFill patternType="none">
            <bgColor indexed="65"/>
          </patternFill>
        </fill>
      </ndxf>
    </rcc>
    <rcc rId="0" sId="1" dxf="1">
      <nc r="CN1285">
        <f>IF(AM1285=AH1285,0,1)</f>
      </nc>
      <ndxf>
        <fill>
          <patternFill patternType="none">
            <bgColor indexed="65"/>
          </patternFill>
        </fill>
      </ndxf>
    </rcc>
    <rcc rId="0" sId="1" dxf="1">
      <nc r="CN1286">
        <f>IF(AM1286=AH1286,0,1)</f>
      </nc>
      <ndxf>
        <fill>
          <patternFill patternType="none">
            <bgColor indexed="65"/>
          </patternFill>
        </fill>
      </ndxf>
    </rcc>
    <rcc rId="0" sId="1" dxf="1">
      <nc r="CN1287">
        <f>IF(AM1287=AH1287,0,1)</f>
      </nc>
      <ndxf>
        <fill>
          <patternFill patternType="none">
            <bgColor indexed="65"/>
          </patternFill>
        </fill>
      </ndxf>
    </rcc>
    <rcc rId="0" sId="1" dxf="1">
      <nc r="CN1288">
        <f>IF(AM1288=AH1288,0,1)</f>
      </nc>
      <ndxf>
        <fill>
          <patternFill patternType="none">
            <bgColor indexed="65"/>
          </patternFill>
        </fill>
      </ndxf>
    </rcc>
    <rcc rId="0" sId="1" dxf="1">
      <nc r="CN1289">
        <f>IF(AM1289=AH1289,0,1)</f>
      </nc>
      <ndxf>
        <fill>
          <patternFill patternType="none">
            <bgColor indexed="65"/>
          </patternFill>
        </fill>
      </ndxf>
    </rcc>
    <rcc rId="0" sId="1" dxf="1">
      <nc r="CN1290">
        <f>IF(AM1290=AH1290,0,1)</f>
      </nc>
      <ndxf>
        <fill>
          <patternFill patternType="none">
            <bgColor indexed="65"/>
          </patternFill>
        </fill>
      </ndxf>
    </rcc>
    <rcc rId="0" sId="1" dxf="1">
      <nc r="CN1291">
        <f>IF(AM1291=AH1291,0,1)</f>
      </nc>
      <ndxf>
        <fill>
          <patternFill patternType="none">
            <bgColor indexed="65"/>
          </patternFill>
        </fill>
      </ndxf>
    </rcc>
    <rcc rId="0" sId="1" dxf="1">
      <nc r="CN1292">
        <f>IF(AM1292=AH1292,0,1)</f>
      </nc>
      <ndxf>
        <fill>
          <patternFill patternType="none">
            <bgColor indexed="65"/>
          </patternFill>
        </fill>
      </ndxf>
    </rcc>
    <rcc rId="0" sId="1" dxf="1">
      <nc r="CN1293">
        <f>IF(AM1293=AH1293,0,1)</f>
      </nc>
      <ndxf>
        <fill>
          <patternFill patternType="none">
            <bgColor indexed="65"/>
          </patternFill>
        </fill>
      </ndxf>
    </rcc>
    <rcc rId="0" sId="1" dxf="1">
      <nc r="CN1294">
        <f>IF(AM1294=AH1294,0,1)</f>
      </nc>
      <ndxf>
        <fill>
          <patternFill patternType="none">
            <bgColor indexed="65"/>
          </patternFill>
        </fill>
      </ndxf>
    </rcc>
    <rcc rId="0" sId="1" dxf="1">
      <nc r="CN1295">
        <f>IF(AM1295=AH1295,0,1)</f>
      </nc>
      <ndxf>
        <fill>
          <patternFill patternType="none">
            <bgColor indexed="65"/>
          </patternFill>
        </fill>
      </ndxf>
    </rcc>
    <rcc rId="0" sId="1" dxf="1">
      <nc r="CN1296">
        <f>IF(AM1296=AH1296,0,1)</f>
      </nc>
      <ndxf>
        <fill>
          <patternFill patternType="none">
            <bgColor indexed="65"/>
          </patternFill>
        </fill>
      </ndxf>
    </rcc>
    <rcc rId="0" sId="1" dxf="1">
      <nc r="CN1297">
        <f>IF(AM1297=AH1297,0,1)</f>
      </nc>
      <ndxf>
        <fill>
          <patternFill patternType="none">
            <bgColor indexed="65"/>
          </patternFill>
        </fill>
      </ndxf>
    </rcc>
    <rcc rId="0" sId="1" dxf="1">
      <nc r="CN1298">
        <f>IF(AM1298=AH1298,0,1)</f>
      </nc>
      <ndxf>
        <fill>
          <patternFill patternType="none">
            <bgColor indexed="65"/>
          </patternFill>
        </fill>
      </ndxf>
    </rcc>
    <rcc rId="0" sId="1" dxf="1">
      <nc r="CN1299">
        <f>IF(AM1299=AH1299,0,1)</f>
      </nc>
      <ndxf>
        <fill>
          <patternFill patternType="none">
            <bgColor indexed="65"/>
          </patternFill>
        </fill>
      </ndxf>
    </rcc>
    <rcc rId="0" sId="1" dxf="1">
      <nc r="CN1300">
        <f>IF(AM1300=AH1300,0,1)</f>
      </nc>
      <ndxf>
        <fill>
          <patternFill patternType="none">
            <bgColor indexed="65"/>
          </patternFill>
        </fill>
      </ndxf>
    </rcc>
    <rcc rId="0" sId="1" dxf="1">
      <nc r="CN1301">
        <f>IF(AM1301=AH1301,0,1)</f>
      </nc>
      <ndxf>
        <fill>
          <patternFill patternType="none">
            <bgColor indexed="65"/>
          </patternFill>
        </fill>
      </ndxf>
    </rcc>
    <rcc rId="0" sId="1" dxf="1">
      <nc r="CN1302">
        <f>IF(AM1302=AH1302,0,1)</f>
      </nc>
      <ndxf>
        <fill>
          <patternFill patternType="none">
            <bgColor indexed="65"/>
          </patternFill>
        </fill>
      </ndxf>
    </rcc>
    <rcc rId="0" sId="1" dxf="1">
      <nc r="CN1303">
        <f>IF(AM1303=AH1303,0,1)</f>
      </nc>
      <ndxf>
        <fill>
          <patternFill patternType="none">
            <bgColor indexed="65"/>
          </patternFill>
        </fill>
      </ndxf>
    </rcc>
    <rcc rId="0" sId="1" dxf="1">
      <nc r="CN1304">
        <f>IF(AM1304=AH1304,0,1)</f>
      </nc>
      <ndxf>
        <fill>
          <patternFill patternType="none">
            <bgColor indexed="65"/>
          </patternFill>
        </fill>
      </ndxf>
    </rcc>
    <rcc rId="0" sId="1" dxf="1">
      <nc r="CN1305">
        <f>IF(AM1305=AH1305,0,1)</f>
      </nc>
      <ndxf>
        <fill>
          <patternFill patternType="none">
            <bgColor indexed="65"/>
          </patternFill>
        </fill>
      </ndxf>
    </rcc>
    <rcc rId="0" sId="1" dxf="1">
      <nc r="CN1306">
        <f>IF(AM1306=AH1306,0,1)</f>
      </nc>
      <ndxf>
        <fill>
          <patternFill patternType="none">
            <bgColor indexed="65"/>
          </patternFill>
        </fill>
      </ndxf>
    </rcc>
    <rcc rId="0" sId="1" dxf="1">
      <nc r="CN1307">
        <f>IF(AM1307=AH1307,0,1)</f>
      </nc>
      <ndxf>
        <fill>
          <patternFill patternType="none">
            <bgColor indexed="65"/>
          </patternFill>
        </fill>
      </ndxf>
    </rcc>
    <rcc rId="0" sId="1" dxf="1">
      <nc r="CN1308">
        <f>IF(AM1308=AH1308,0,1)</f>
      </nc>
      <ndxf>
        <fill>
          <patternFill patternType="none">
            <bgColor indexed="65"/>
          </patternFill>
        </fill>
      </ndxf>
    </rcc>
    <rcc rId="0" sId="1" dxf="1">
      <nc r="CN1309">
        <f>IF(AM1309=AH1309,0,1)</f>
      </nc>
      <ndxf>
        <fill>
          <patternFill patternType="none">
            <bgColor indexed="65"/>
          </patternFill>
        </fill>
      </ndxf>
    </rcc>
    <rcc rId="0" sId="1" dxf="1">
      <nc r="CN1310">
        <f>IF(AM1310=AH1310,0,1)</f>
      </nc>
      <ndxf>
        <fill>
          <patternFill patternType="none">
            <bgColor indexed="65"/>
          </patternFill>
        </fill>
      </ndxf>
    </rcc>
    <rcc rId="0" sId="1" dxf="1">
      <nc r="CN1311">
        <f>IF(AM1311=AH1311,0,1)</f>
      </nc>
      <ndxf>
        <fill>
          <patternFill patternType="none">
            <bgColor indexed="65"/>
          </patternFill>
        </fill>
      </ndxf>
    </rcc>
    <rcc rId="0" sId="1" dxf="1">
      <nc r="CN1312">
        <f>IF(AM1312=AH1312,0,1)</f>
      </nc>
      <ndxf>
        <fill>
          <patternFill patternType="none">
            <bgColor indexed="65"/>
          </patternFill>
        </fill>
      </ndxf>
    </rcc>
    <rcc rId="0" sId="1" dxf="1">
      <nc r="CN1313">
        <f>IF(AM1313=AH1313,0,1)</f>
      </nc>
      <ndxf>
        <fill>
          <patternFill patternType="none">
            <bgColor indexed="65"/>
          </patternFill>
        </fill>
      </ndxf>
    </rcc>
    <rcc rId="0" sId="1" dxf="1">
      <nc r="CN1314">
        <f>IF(AM1314=AH1314,0,1)</f>
      </nc>
      <ndxf>
        <fill>
          <patternFill patternType="none">
            <bgColor indexed="65"/>
          </patternFill>
        </fill>
      </ndxf>
    </rcc>
    <rcc rId="0" sId="1" dxf="1">
      <nc r="CN1315">
        <f>IF(AM1315=AH1315,0,1)</f>
      </nc>
      <ndxf>
        <fill>
          <patternFill patternType="none">
            <bgColor indexed="65"/>
          </patternFill>
        </fill>
      </ndxf>
    </rcc>
    <rcc rId="0" sId="1" dxf="1">
      <nc r="CN1316">
        <f>IF(AM1316=AH1316,0,1)</f>
      </nc>
      <ndxf>
        <fill>
          <patternFill patternType="none">
            <bgColor indexed="65"/>
          </patternFill>
        </fill>
      </ndxf>
    </rcc>
    <rcc rId="0" sId="1" dxf="1">
      <nc r="CN1317">
        <f>IF(AM1317=AH1317,0,1)</f>
      </nc>
      <ndxf>
        <fill>
          <patternFill patternType="none">
            <bgColor indexed="65"/>
          </patternFill>
        </fill>
      </ndxf>
    </rcc>
    <rcc rId="0" sId="1" dxf="1">
      <nc r="CN1318">
        <f>IF(AM1318=AH1318,0,1)</f>
      </nc>
      <ndxf>
        <fill>
          <patternFill patternType="none">
            <bgColor indexed="65"/>
          </patternFill>
        </fill>
      </ndxf>
    </rcc>
    <rcc rId="0" sId="1" dxf="1">
      <nc r="CN1319">
        <f>IF(AM1319=AH1319,0,1)</f>
      </nc>
      <ndxf>
        <fill>
          <patternFill patternType="none">
            <bgColor indexed="65"/>
          </patternFill>
        </fill>
      </ndxf>
    </rcc>
    <rcc rId="0" sId="1" dxf="1">
      <nc r="CN1320">
        <f>IF(AM1320=AH1320,0,1)</f>
      </nc>
      <ndxf>
        <fill>
          <patternFill patternType="none">
            <bgColor indexed="65"/>
          </patternFill>
        </fill>
      </ndxf>
    </rcc>
    <rcc rId="0" sId="1" dxf="1">
      <nc r="CN1321">
        <f>IF(AM1321=AH1321,0,1)</f>
      </nc>
      <ndxf>
        <fill>
          <patternFill patternType="none">
            <bgColor indexed="65"/>
          </patternFill>
        </fill>
      </ndxf>
    </rcc>
    <rcc rId="0" sId="1" dxf="1">
      <nc r="CN1322">
        <f>IF(AM1322=AH1322,0,1)</f>
      </nc>
      <ndxf>
        <fill>
          <patternFill patternType="none">
            <bgColor indexed="65"/>
          </patternFill>
        </fill>
      </ndxf>
    </rcc>
    <rcc rId="0" sId="1" dxf="1">
      <nc r="CN1323">
        <f>IF(AM1323=AH1323,0,1)</f>
      </nc>
      <ndxf>
        <fill>
          <patternFill patternType="none">
            <bgColor indexed="65"/>
          </patternFill>
        </fill>
      </ndxf>
    </rcc>
    <rcc rId="0" sId="1" dxf="1">
      <nc r="CN1324">
        <f>IF(AM1324=AH1324,0,1)</f>
      </nc>
      <ndxf>
        <fill>
          <patternFill patternType="none">
            <bgColor indexed="65"/>
          </patternFill>
        </fill>
      </ndxf>
    </rcc>
    <rcc rId="0" sId="1" dxf="1">
      <nc r="CN1325">
        <f>IF(AM1325=AH1325,0,1)</f>
      </nc>
      <ndxf>
        <fill>
          <patternFill patternType="none">
            <bgColor indexed="65"/>
          </patternFill>
        </fill>
      </ndxf>
    </rcc>
    <rcc rId="0" sId="1" dxf="1">
      <nc r="CN1326">
        <f>IF(AM1326=AH1326,0,1)</f>
      </nc>
      <ndxf>
        <fill>
          <patternFill patternType="none">
            <bgColor indexed="65"/>
          </patternFill>
        </fill>
      </ndxf>
    </rcc>
    <rcc rId="0" sId="1" dxf="1">
      <nc r="CN1327">
        <f>IF(AM1327=AH1327,0,1)</f>
      </nc>
      <ndxf>
        <fill>
          <patternFill patternType="none">
            <bgColor indexed="65"/>
          </patternFill>
        </fill>
      </ndxf>
    </rcc>
    <rcc rId="0" sId="1" dxf="1">
      <nc r="CN1328">
        <f>IF(AM1328=AH1328,0,1)</f>
      </nc>
      <ndxf>
        <fill>
          <patternFill patternType="none">
            <bgColor indexed="65"/>
          </patternFill>
        </fill>
      </ndxf>
    </rcc>
    <rcc rId="0" sId="1" dxf="1">
      <nc r="CN1329">
        <f>IF(AM1329=AH1329,0,1)</f>
      </nc>
      <ndxf>
        <fill>
          <patternFill patternType="none">
            <bgColor indexed="65"/>
          </patternFill>
        </fill>
      </ndxf>
    </rcc>
    <rcc rId="0" sId="1" dxf="1">
      <nc r="CN1330">
        <f>IF(AM1330=AH1330,0,1)</f>
      </nc>
      <ndxf>
        <fill>
          <patternFill patternType="none">
            <bgColor indexed="65"/>
          </patternFill>
        </fill>
      </ndxf>
    </rcc>
    <rcc rId="0" sId="1" dxf="1">
      <nc r="CN1331">
        <f>IF(AM1331=AH1331,0,1)</f>
      </nc>
      <ndxf>
        <fill>
          <patternFill patternType="none">
            <bgColor indexed="65"/>
          </patternFill>
        </fill>
      </ndxf>
    </rcc>
    <rcc rId="0" sId="1" dxf="1">
      <nc r="CN1332">
        <f>IF(AM1332=AH1332,0,1)</f>
      </nc>
      <ndxf>
        <fill>
          <patternFill patternType="none">
            <bgColor indexed="65"/>
          </patternFill>
        </fill>
      </ndxf>
    </rcc>
    <rcc rId="0" sId="1" dxf="1">
      <nc r="CN1333">
        <f>IF(AM1333=AH1333,0,1)</f>
      </nc>
      <ndxf>
        <fill>
          <patternFill patternType="none">
            <bgColor indexed="65"/>
          </patternFill>
        </fill>
      </ndxf>
    </rcc>
    <rcc rId="0" sId="1" dxf="1">
      <nc r="CN1334">
        <f>IF(AM1334=AH1334,0,1)</f>
      </nc>
      <ndxf>
        <fill>
          <patternFill patternType="none">
            <bgColor indexed="65"/>
          </patternFill>
        </fill>
      </ndxf>
    </rcc>
    <rcc rId="0" sId="1" dxf="1">
      <nc r="CN1335">
        <f>IF(AM1335=AH1335,0,1)</f>
      </nc>
      <ndxf>
        <fill>
          <patternFill patternType="none">
            <bgColor indexed="65"/>
          </patternFill>
        </fill>
      </ndxf>
    </rcc>
    <rcc rId="0" sId="1" dxf="1">
      <nc r="CN1336">
        <f>IF(AM1336=AH1336,0,1)</f>
      </nc>
      <ndxf>
        <fill>
          <patternFill patternType="none">
            <bgColor indexed="65"/>
          </patternFill>
        </fill>
      </ndxf>
    </rcc>
    <rcc rId="0" sId="1" dxf="1">
      <nc r="CN1337">
        <f>IF(AM1337=AH1337,0,1)</f>
      </nc>
      <ndxf>
        <fill>
          <patternFill patternType="none">
            <bgColor indexed="65"/>
          </patternFill>
        </fill>
      </ndxf>
    </rcc>
    <rcc rId="0" sId="1" dxf="1">
      <nc r="CN1338">
        <f>IF(AM1338=AH1338,0,1)</f>
      </nc>
      <ndxf>
        <fill>
          <patternFill patternType="none">
            <bgColor indexed="65"/>
          </patternFill>
        </fill>
      </ndxf>
    </rcc>
    <rcc rId="0" sId="1" dxf="1">
      <nc r="CN1339">
        <f>IF(AM1339=AH1339,0,1)</f>
      </nc>
      <ndxf>
        <fill>
          <patternFill patternType="none">
            <bgColor indexed="65"/>
          </patternFill>
        </fill>
      </ndxf>
    </rcc>
    <rcc rId="0" sId="1" dxf="1">
      <nc r="CN1340">
        <f>IF(AM1340=AH1340,0,1)</f>
      </nc>
      <ndxf>
        <fill>
          <patternFill patternType="none">
            <bgColor indexed="65"/>
          </patternFill>
        </fill>
      </ndxf>
    </rcc>
    <rcc rId="0" sId="1" dxf="1">
      <nc r="CN1341">
        <f>IF(AM1341=AH1341,0,1)</f>
      </nc>
      <ndxf>
        <fill>
          <patternFill patternType="none">
            <bgColor indexed="65"/>
          </patternFill>
        </fill>
      </ndxf>
    </rcc>
    <rcc rId="0" sId="1" dxf="1">
      <nc r="CN1342">
        <f>IF(AM1342=AH1342,0,1)</f>
      </nc>
      <ndxf>
        <fill>
          <patternFill patternType="none">
            <bgColor indexed="65"/>
          </patternFill>
        </fill>
      </ndxf>
    </rcc>
    <rcc rId="0" sId="1" dxf="1">
      <nc r="CN1343">
        <f>IF(AM1343=AH1343,0,1)</f>
      </nc>
      <ndxf>
        <fill>
          <patternFill patternType="none">
            <bgColor indexed="65"/>
          </patternFill>
        </fill>
      </ndxf>
    </rcc>
    <rcc rId="0" sId="1" dxf="1">
      <nc r="CN1344">
        <f>IF(AM1344=AH1344,0,1)</f>
      </nc>
      <ndxf>
        <fill>
          <patternFill patternType="none">
            <bgColor indexed="65"/>
          </patternFill>
        </fill>
      </ndxf>
    </rcc>
    <rcc rId="0" sId="1" dxf="1">
      <nc r="CN1345">
        <f>IF(AM1345=AH1345,0,1)</f>
      </nc>
      <ndxf>
        <fill>
          <patternFill patternType="none">
            <bgColor indexed="65"/>
          </patternFill>
        </fill>
      </ndxf>
    </rcc>
    <rcc rId="0" sId="1" dxf="1">
      <nc r="CN1346">
        <f>IF(AM1346=AH1346,0,1)</f>
      </nc>
      <ndxf>
        <fill>
          <patternFill patternType="none">
            <bgColor indexed="65"/>
          </patternFill>
        </fill>
      </ndxf>
    </rcc>
    <rcc rId="0" sId="1" dxf="1">
      <nc r="CN1347">
        <f>IF(AM1347=AH1347,0,1)</f>
      </nc>
      <ndxf>
        <fill>
          <patternFill patternType="none">
            <bgColor indexed="65"/>
          </patternFill>
        </fill>
      </ndxf>
    </rcc>
    <rcc rId="0" sId="1" dxf="1">
      <nc r="CN1348">
        <f>IF(AM1348=AH1348,0,1)</f>
      </nc>
      <ndxf>
        <fill>
          <patternFill patternType="none">
            <bgColor indexed="65"/>
          </patternFill>
        </fill>
      </ndxf>
    </rcc>
    <rcc rId="0" sId="1" dxf="1">
      <nc r="CN1349">
        <f>IF(AM1349=AH1349,0,1)</f>
      </nc>
      <ndxf>
        <fill>
          <patternFill patternType="none">
            <bgColor indexed="65"/>
          </patternFill>
        </fill>
      </ndxf>
    </rcc>
    <rcc rId="0" sId="1" dxf="1">
      <nc r="CN1350">
        <f>IF(AM1350=AH1350,0,1)</f>
      </nc>
      <ndxf>
        <fill>
          <patternFill patternType="none">
            <bgColor indexed="65"/>
          </patternFill>
        </fill>
      </ndxf>
    </rcc>
    <rcc rId="0" sId="1" dxf="1">
      <nc r="CN1351">
        <f>IF(AM1351=AH1351,0,1)</f>
      </nc>
      <ndxf>
        <fill>
          <patternFill patternType="none">
            <bgColor indexed="65"/>
          </patternFill>
        </fill>
      </ndxf>
    </rcc>
    <rcc rId="0" sId="1" dxf="1">
      <nc r="CN1352">
        <f>IF(AM1352=AH1352,0,1)</f>
      </nc>
      <ndxf>
        <fill>
          <patternFill patternType="none">
            <bgColor indexed="65"/>
          </patternFill>
        </fill>
      </ndxf>
    </rcc>
    <rcc rId="0" sId="1" dxf="1">
      <nc r="CN1353">
        <f>IF(AM1353=AH1353,0,1)</f>
      </nc>
      <ndxf>
        <fill>
          <patternFill patternType="none">
            <bgColor indexed="65"/>
          </patternFill>
        </fill>
      </ndxf>
    </rcc>
    <rcc rId="0" sId="1" dxf="1">
      <nc r="CN1354">
        <f>IF(AM1354=AH1354,0,1)</f>
      </nc>
      <ndxf>
        <fill>
          <patternFill patternType="none">
            <bgColor indexed="65"/>
          </patternFill>
        </fill>
      </ndxf>
    </rcc>
    <rcc rId="0" sId="1" dxf="1">
      <nc r="CN1355">
        <f>IF(AM1355=AH1355,0,1)</f>
      </nc>
      <ndxf>
        <fill>
          <patternFill patternType="none">
            <bgColor indexed="65"/>
          </patternFill>
        </fill>
      </ndxf>
    </rcc>
    <rcc rId="0" sId="1" dxf="1">
      <nc r="CN1356">
        <f>IF(AM1356=AH1356,0,1)</f>
      </nc>
      <ndxf>
        <fill>
          <patternFill patternType="none">
            <bgColor indexed="65"/>
          </patternFill>
        </fill>
      </ndxf>
    </rcc>
    <rcc rId="0" sId="1" dxf="1">
      <nc r="CN1357">
        <f>IF(AM1357=AH1357,0,1)</f>
      </nc>
      <ndxf>
        <fill>
          <patternFill patternType="none">
            <bgColor indexed="65"/>
          </patternFill>
        </fill>
      </ndxf>
    </rcc>
    <rcc rId="0" sId="1" dxf="1">
      <nc r="CN1358">
        <f>IF(AM1358=AH1358,0,1)</f>
      </nc>
      <ndxf>
        <fill>
          <patternFill patternType="none">
            <bgColor indexed="65"/>
          </patternFill>
        </fill>
      </ndxf>
    </rcc>
    <rcc rId="0" sId="1" dxf="1">
      <nc r="CN1359">
        <f>IF(AM1359=AH1359,0,1)</f>
      </nc>
      <ndxf>
        <fill>
          <patternFill patternType="none">
            <bgColor indexed="65"/>
          </patternFill>
        </fill>
      </ndxf>
    </rcc>
    <rcc rId="0" sId="1" dxf="1">
      <nc r="CN1360">
        <f>IF(AM1360=AH1360,0,1)</f>
      </nc>
      <ndxf>
        <fill>
          <patternFill patternType="none">
            <bgColor indexed="65"/>
          </patternFill>
        </fill>
      </ndxf>
    </rcc>
    <rcc rId="0" sId="1" dxf="1">
      <nc r="CN1361">
        <f>IF(AM1361=AH1361,0,1)</f>
      </nc>
      <ndxf>
        <fill>
          <patternFill patternType="none">
            <bgColor indexed="65"/>
          </patternFill>
        </fill>
      </ndxf>
    </rcc>
    <rcc rId="0" sId="1" dxf="1">
      <nc r="CN1362">
        <f>IF(AM1362=AH1362,0,1)</f>
      </nc>
      <ndxf>
        <fill>
          <patternFill patternType="none">
            <bgColor indexed="65"/>
          </patternFill>
        </fill>
      </ndxf>
    </rcc>
    <rcc rId="0" sId="1" dxf="1">
      <nc r="CN1363">
        <f>IF(AM1363=AH1363,0,1)</f>
      </nc>
      <ndxf>
        <fill>
          <patternFill patternType="none">
            <bgColor indexed="65"/>
          </patternFill>
        </fill>
      </ndxf>
    </rcc>
    <rcc rId="0" sId="1" dxf="1">
      <nc r="CN1364">
        <f>IF(AM1364=AH1364,0,1)</f>
      </nc>
      <ndxf>
        <fill>
          <patternFill patternType="none">
            <bgColor indexed="65"/>
          </patternFill>
        </fill>
      </ndxf>
    </rcc>
    <rcc rId="0" sId="1" dxf="1">
      <nc r="CN1365">
        <f>IF(AM1365=AH1365,0,1)</f>
      </nc>
      <ndxf>
        <fill>
          <patternFill patternType="none">
            <bgColor indexed="65"/>
          </patternFill>
        </fill>
      </ndxf>
    </rcc>
    <rcc rId="0" sId="1" dxf="1">
      <nc r="CN1366">
        <f>IF(AM1366=AH1366,0,1)</f>
      </nc>
      <ndxf>
        <fill>
          <patternFill patternType="none">
            <bgColor indexed="65"/>
          </patternFill>
        </fill>
      </ndxf>
    </rcc>
    <rcc rId="0" sId="1" dxf="1">
      <nc r="CN1367">
        <f>IF(AM1367=AH1367,0,1)</f>
      </nc>
      <ndxf>
        <fill>
          <patternFill patternType="none">
            <bgColor indexed="65"/>
          </patternFill>
        </fill>
      </ndxf>
    </rcc>
    <rcc rId="0" sId="1" dxf="1">
      <nc r="CN1368">
        <f>IF(AM1368=AH1368,0,1)</f>
      </nc>
      <ndxf>
        <fill>
          <patternFill patternType="none">
            <bgColor indexed="65"/>
          </patternFill>
        </fill>
      </ndxf>
    </rcc>
    <rcc rId="0" sId="1" dxf="1">
      <nc r="CN1369">
        <f>IF(AM1369=AH1369,0,1)</f>
      </nc>
      <ndxf>
        <fill>
          <patternFill patternType="none">
            <bgColor indexed="65"/>
          </patternFill>
        </fill>
      </ndxf>
    </rcc>
    <rcc rId="0" sId="1" dxf="1">
      <nc r="CN1370">
        <f>IF(AM1370=AH1370,0,1)</f>
      </nc>
      <ndxf>
        <fill>
          <patternFill patternType="none">
            <bgColor indexed="65"/>
          </patternFill>
        </fill>
      </ndxf>
    </rcc>
    <rcc rId="0" sId="1" dxf="1">
      <nc r="CN1371">
        <f>IF(AM1371=AH1371,0,1)</f>
      </nc>
      <ndxf>
        <fill>
          <patternFill patternType="none">
            <bgColor indexed="65"/>
          </patternFill>
        </fill>
      </ndxf>
    </rcc>
    <rcc rId="0" sId="1" dxf="1">
      <nc r="CN1372">
        <f>IF(AM1372=AH1372,0,1)</f>
      </nc>
      <ndxf>
        <fill>
          <patternFill patternType="none">
            <bgColor indexed="65"/>
          </patternFill>
        </fill>
      </ndxf>
    </rcc>
    <rcc rId="0" sId="1" dxf="1">
      <nc r="CN1373">
        <f>IF(AM1373=AH1373,0,1)</f>
      </nc>
      <ndxf>
        <fill>
          <patternFill patternType="none">
            <bgColor indexed="65"/>
          </patternFill>
        </fill>
      </ndxf>
    </rcc>
    <rcc rId="0" sId="1" dxf="1">
      <nc r="CN1374">
        <f>IF(AM1374=AH1374,0,1)</f>
      </nc>
      <ndxf>
        <fill>
          <patternFill patternType="none">
            <bgColor indexed="65"/>
          </patternFill>
        </fill>
      </ndxf>
    </rcc>
    <rcc rId="0" sId="1" dxf="1">
      <nc r="CN1375">
        <f>IF(AM1375=AH1375,0,1)</f>
      </nc>
      <ndxf>
        <fill>
          <patternFill patternType="none">
            <bgColor indexed="65"/>
          </patternFill>
        </fill>
      </ndxf>
    </rcc>
    <rcc rId="0" sId="1" dxf="1">
      <nc r="CN1376">
        <f>IF(AM1376=AH1376,0,1)</f>
      </nc>
      <ndxf>
        <fill>
          <patternFill patternType="none">
            <bgColor indexed="65"/>
          </patternFill>
        </fill>
      </ndxf>
    </rcc>
    <rcc rId="0" sId="1" dxf="1">
      <nc r="CN1377">
        <f>IF(AM1377=AH1377,0,1)</f>
      </nc>
      <ndxf>
        <fill>
          <patternFill patternType="none">
            <bgColor indexed="65"/>
          </patternFill>
        </fill>
      </ndxf>
    </rcc>
    <rcc rId="0" sId="1" dxf="1">
      <nc r="CN1378">
        <f>IF(AM1378=AH1378,0,1)</f>
      </nc>
      <ndxf>
        <fill>
          <patternFill patternType="none">
            <bgColor indexed="65"/>
          </patternFill>
        </fill>
      </ndxf>
    </rcc>
    <rcc rId="0" sId="1" dxf="1">
      <nc r="CN1379">
        <f>IF(AM1379=AH1379,0,1)</f>
      </nc>
      <ndxf>
        <fill>
          <patternFill patternType="none">
            <bgColor indexed="65"/>
          </patternFill>
        </fill>
      </ndxf>
    </rcc>
    <rcc rId="0" sId="1" dxf="1">
      <nc r="CN1380">
        <f>IF(AM1380=AH1380,0,1)</f>
      </nc>
      <ndxf>
        <fill>
          <patternFill patternType="none">
            <bgColor indexed="65"/>
          </patternFill>
        </fill>
      </ndxf>
    </rcc>
    <rcc rId="0" sId="1" dxf="1">
      <nc r="CN1381">
        <f>IF(AM1381=AH1381,0,1)</f>
      </nc>
      <ndxf>
        <fill>
          <patternFill patternType="none">
            <bgColor indexed="65"/>
          </patternFill>
        </fill>
      </ndxf>
    </rcc>
    <rcc rId="0" sId="1" dxf="1">
      <nc r="CN1382">
        <f>IF(AM1382=AH1382,0,1)</f>
      </nc>
      <ndxf>
        <fill>
          <patternFill patternType="none">
            <bgColor indexed="65"/>
          </patternFill>
        </fill>
      </ndxf>
    </rcc>
    <rcc rId="0" sId="1" dxf="1">
      <nc r="CN1383">
        <f>IF(AM1383=AH1383,0,1)</f>
      </nc>
      <ndxf>
        <fill>
          <patternFill patternType="none">
            <bgColor indexed="65"/>
          </patternFill>
        </fill>
      </ndxf>
    </rcc>
    <rcc rId="0" sId="1" dxf="1">
      <nc r="CN1384">
        <f>IF(AM1384=AH1384,0,1)</f>
      </nc>
      <ndxf>
        <fill>
          <patternFill patternType="none">
            <bgColor indexed="65"/>
          </patternFill>
        </fill>
      </ndxf>
    </rcc>
    <rcc rId="0" sId="1" dxf="1">
      <nc r="CN1385">
        <f>IF(AM1385=AH1385,0,1)</f>
      </nc>
      <ndxf>
        <fill>
          <patternFill patternType="none">
            <bgColor indexed="65"/>
          </patternFill>
        </fill>
      </ndxf>
    </rcc>
    <rcc rId="0" sId="1" dxf="1">
      <nc r="CN1386">
        <f>IF(AM1386=AH1386,0,1)</f>
      </nc>
      <ndxf>
        <fill>
          <patternFill patternType="none">
            <bgColor indexed="65"/>
          </patternFill>
        </fill>
      </ndxf>
    </rcc>
    <rcc rId="0" sId="1" dxf="1">
      <nc r="CN1387">
        <f>IF(AM1387=AH1387,0,1)</f>
      </nc>
      <ndxf>
        <fill>
          <patternFill patternType="none">
            <bgColor indexed="65"/>
          </patternFill>
        </fill>
      </ndxf>
    </rcc>
    <rcc rId="0" sId="1" dxf="1">
      <nc r="CN1388">
        <f>IF(AM1388=AH1388,0,1)</f>
      </nc>
      <ndxf>
        <fill>
          <patternFill patternType="none">
            <bgColor indexed="65"/>
          </patternFill>
        </fill>
      </ndxf>
    </rcc>
    <rcc rId="0" sId="1" dxf="1">
      <nc r="CN1389">
        <f>IF(AM1389=AH1389,0,1)</f>
      </nc>
      <ndxf>
        <fill>
          <patternFill patternType="none">
            <bgColor indexed="65"/>
          </patternFill>
        </fill>
      </ndxf>
    </rcc>
    <rcc rId="0" sId="1" dxf="1">
      <nc r="CN1390">
        <f>IF(AM1390=AH1390,0,1)</f>
      </nc>
      <ndxf>
        <fill>
          <patternFill patternType="none">
            <bgColor indexed="65"/>
          </patternFill>
        </fill>
      </ndxf>
    </rcc>
    <rcc rId="0" sId="1" dxf="1">
      <nc r="CN1391">
        <f>IF(AM1391=AH1391,0,1)</f>
      </nc>
      <ndxf>
        <fill>
          <patternFill patternType="none">
            <bgColor indexed="65"/>
          </patternFill>
        </fill>
      </ndxf>
    </rcc>
    <rcc rId="0" sId="1" dxf="1">
      <nc r="CN1392">
        <f>IF(AM1392=AH1392,0,1)</f>
      </nc>
      <ndxf>
        <fill>
          <patternFill patternType="none">
            <bgColor indexed="65"/>
          </patternFill>
        </fill>
      </ndxf>
    </rcc>
    <rcc rId="0" sId="1" dxf="1">
      <nc r="CN1393">
        <f>IF(AM1393=AH1393,0,1)</f>
      </nc>
      <ndxf>
        <fill>
          <patternFill patternType="none">
            <bgColor indexed="65"/>
          </patternFill>
        </fill>
      </ndxf>
    </rcc>
    <rcc rId="0" sId="1" dxf="1">
      <nc r="CN1394">
        <f>IF(AM1394=AH1394,0,1)</f>
      </nc>
      <ndxf>
        <fill>
          <patternFill patternType="none">
            <bgColor indexed="65"/>
          </patternFill>
        </fill>
      </ndxf>
    </rcc>
    <rcc rId="0" sId="1" dxf="1">
      <nc r="CN1395">
        <f>IF(AM1395=AH1395,0,1)</f>
      </nc>
      <ndxf>
        <fill>
          <patternFill patternType="none">
            <bgColor indexed="65"/>
          </patternFill>
        </fill>
      </ndxf>
    </rcc>
    <rcc rId="0" sId="1" dxf="1">
      <nc r="CN1396">
        <f>IF(AM1396=AH1396,0,1)</f>
      </nc>
      <ndxf>
        <fill>
          <patternFill patternType="none">
            <bgColor indexed="65"/>
          </patternFill>
        </fill>
      </ndxf>
    </rcc>
    <rcc rId="0" sId="1" dxf="1">
      <nc r="CN1397">
        <f>IF(AM1397=AH1397,0,1)</f>
      </nc>
      <ndxf>
        <fill>
          <patternFill patternType="none">
            <bgColor indexed="65"/>
          </patternFill>
        </fill>
      </ndxf>
    </rcc>
    <rcc rId="0" sId="1" dxf="1">
      <nc r="CN1398">
        <f>IF(AM1398=AH1398,0,1)</f>
      </nc>
      <ndxf>
        <fill>
          <patternFill patternType="none">
            <bgColor indexed="65"/>
          </patternFill>
        </fill>
      </ndxf>
    </rcc>
    <rcc rId="0" sId="1" dxf="1">
      <nc r="CN1399">
        <f>IF(AM1399=AH1399,0,1)</f>
      </nc>
      <ndxf>
        <fill>
          <patternFill patternType="none">
            <bgColor indexed="65"/>
          </patternFill>
        </fill>
      </ndxf>
    </rcc>
    <rcc rId="0" sId="1" dxf="1">
      <nc r="CN1400">
        <f>IF(AM1400=AH1400,0,1)</f>
      </nc>
      <ndxf>
        <fill>
          <patternFill patternType="none">
            <bgColor indexed="65"/>
          </patternFill>
        </fill>
      </ndxf>
    </rcc>
    <rcc rId="0" sId="1" dxf="1">
      <nc r="CN1401">
        <f>IF(AM1401=AH1401,0,1)</f>
      </nc>
      <ndxf>
        <fill>
          <patternFill patternType="none">
            <bgColor indexed="65"/>
          </patternFill>
        </fill>
      </ndxf>
    </rcc>
    <rcc rId="0" sId="1" dxf="1">
      <nc r="CN1402">
        <f>IF(AM1402=AH1402,0,1)</f>
      </nc>
      <ndxf>
        <fill>
          <patternFill patternType="none">
            <bgColor indexed="65"/>
          </patternFill>
        </fill>
      </ndxf>
    </rcc>
    <rcc rId="0" sId="1" dxf="1">
      <nc r="CN1403">
        <f>IF(AM1403=AH1403,0,1)</f>
      </nc>
      <ndxf>
        <fill>
          <patternFill patternType="none">
            <bgColor indexed="65"/>
          </patternFill>
        </fill>
      </ndxf>
    </rcc>
    <rcc rId="0" sId="1" dxf="1">
      <nc r="CN1404">
        <f>IF(AM1404=AH1404,0,1)</f>
      </nc>
      <ndxf>
        <fill>
          <patternFill patternType="none">
            <bgColor indexed="65"/>
          </patternFill>
        </fill>
      </ndxf>
    </rcc>
    <rcc rId="0" sId="1" dxf="1">
      <nc r="CN1405">
        <f>IF(AM1405=AH1405,0,1)</f>
      </nc>
      <ndxf>
        <fill>
          <patternFill patternType="none">
            <bgColor indexed="65"/>
          </patternFill>
        </fill>
      </ndxf>
    </rcc>
    <rcc rId="0" sId="1" dxf="1">
      <nc r="CN1406">
        <f>IF(AM1406=AH1406,0,1)</f>
      </nc>
      <ndxf>
        <fill>
          <patternFill patternType="none">
            <bgColor indexed="65"/>
          </patternFill>
        </fill>
      </ndxf>
    </rcc>
    <rcc rId="0" sId="1" dxf="1">
      <nc r="CN1407">
        <f>IF(AM1407=AH1407,0,1)</f>
      </nc>
      <ndxf>
        <fill>
          <patternFill patternType="none">
            <bgColor indexed="65"/>
          </patternFill>
        </fill>
      </ndxf>
    </rcc>
    <rcc rId="0" sId="1" dxf="1">
      <nc r="CN1408">
        <f>IF(AM1408=AH1408,0,1)</f>
      </nc>
      <ndxf>
        <fill>
          <patternFill patternType="none">
            <bgColor indexed="65"/>
          </patternFill>
        </fill>
      </ndxf>
    </rcc>
    <rcc rId="0" sId="1" dxf="1">
      <nc r="CN1409">
        <f>IF(AM1409=AH1409,0,1)</f>
      </nc>
      <ndxf>
        <fill>
          <patternFill patternType="none">
            <bgColor indexed="65"/>
          </patternFill>
        </fill>
      </ndxf>
    </rcc>
    <rcc rId="0" sId="1" dxf="1">
      <nc r="CN1410">
        <f>IF(AM1410=AH1410,0,1)</f>
      </nc>
      <ndxf>
        <fill>
          <patternFill patternType="none">
            <bgColor indexed="65"/>
          </patternFill>
        </fill>
      </ndxf>
    </rcc>
    <rcc rId="0" sId="1" dxf="1">
      <nc r="CN1411">
        <f>IF(AM1411=AH1411,0,1)</f>
      </nc>
      <ndxf>
        <fill>
          <patternFill patternType="none">
            <bgColor indexed="65"/>
          </patternFill>
        </fill>
      </ndxf>
    </rcc>
    <rcc rId="0" sId="1" dxf="1">
      <nc r="CN1412">
        <f>IF(AM1412=AH1412,0,1)</f>
      </nc>
      <ndxf>
        <fill>
          <patternFill patternType="none">
            <bgColor indexed="65"/>
          </patternFill>
        </fill>
      </ndxf>
    </rcc>
    <rcc rId="0" sId="1" dxf="1">
      <nc r="CN1413">
        <f>IF(AM1413=AH1413,0,1)</f>
      </nc>
      <ndxf>
        <fill>
          <patternFill patternType="none">
            <bgColor indexed="65"/>
          </patternFill>
        </fill>
      </ndxf>
    </rcc>
    <rcc rId="0" sId="1" dxf="1">
      <nc r="CN1414">
        <f>IF(AM1414=AH1414,0,1)</f>
      </nc>
      <ndxf>
        <fill>
          <patternFill patternType="none">
            <bgColor indexed="65"/>
          </patternFill>
        </fill>
      </ndxf>
    </rcc>
    <rcc rId="0" sId="1" dxf="1">
      <nc r="CN1415">
        <f>IF(AM1415=AH1415,0,1)</f>
      </nc>
      <ndxf>
        <fill>
          <patternFill patternType="none">
            <bgColor indexed="65"/>
          </patternFill>
        </fill>
      </ndxf>
    </rcc>
    <rcc rId="0" sId="1" dxf="1">
      <nc r="CN1416">
        <f>IF(AM1416=AH1416,0,1)</f>
      </nc>
      <ndxf>
        <fill>
          <patternFill patternType="none">
            <bgColor indexed="65"/>
          </patternFill>
        </fill>
      </ndxf>
    </rcc>
    <rcc rId="0" sId="1" dxf="1">
      <nc r="CN1417">
        <f>IF(AM1417=AH1417,0,1)</f>
      </nc>
      <ndxf>
        <fill>
          <patternFill patternType="none">
            <bgColor indexed="65"/>
          </patternFill>
        </fill>
      </ndxf>
    </rcc>
    <rcc rId="0" sId="1" dxf="1">
      <nc r="CN1418">
        <f>IF(AM1418=AH1418,0,1)</f>
      </nc>
      <ndxf>
        <fill>
          <patternFill patternType="none">
            <bgColor indexed="65"/>
          </patternFill>
        </fill>
      </ndxf>
    </rcc>
    <rcc rId="0" sId="1" dxf="1">
      <nc r="CN1419">
        <f>IF(AM1419=AH1419,0,1)</f>
      </nc>
      <ndxf>
        <fill>
          <patternFill patternType="none">
            <bgColor indexed="65"/>
          </patternFill>
        </fill>
      </ndxf>
    </rcc>
    <rcc rId="0" sId="1" dxf="1">
      <nc r="CN1420">
        <f>IF(AM1420=AH1420,0,1)</f>
      </nc>
      <ndxf>
        <fill>
          <patternFill patternType="none">
            <bgColor indexed="65"/>
          </patternFill>
        </fill>
      </ndxf>
    </rcc>
    <rcc rId="0" sId="1" dxf="1">
      <nc r="CN1421">
        <f>IF(AM1421=AH1421,0,1)</f>
      </nc>
      <ndxf>
        <fill>
          <patternFill patternType="none">
            <bgColor indexed="65"/>
          </patternFill>
        </fill>
      </ndxf>
    </rcc>
    <rcc rId="0" sId="1" dxf="1">
      <nc r="CN1422">
        <f>IF(AM1422=AH1422,0,1)</f>
      </nc>
      <ndxf>
        <fill>
          <patternFill patternType="none">
            <bgColor indexed="65"/>
          </patternFill>
        </fill>
      </ndxf>
    </rcc>
    <rcc rId="0" sId="1" dxf="1">
      <nc r="CN1423">
        <f>IF(AM1423=AH1423,0,1)</f>
      </nc>
      <ndxf>
        <fill>
          <patternFill patternType="none">
            <bgColor indexed="65"/>
          </patternFill>
        </fill>
      </ndxf>
    </rcc>
    <rcc rId="0" sId="1" dxf="1">
      <nc r="CN1424">
        <f>IF(AM1424=AH1424,0,1)</f>
      </nc>
      <ndxf>
        <fill>
          <patternFill patternType="none">
            <bgColor indexed="65"/>
          </patternFill>
        </fill>
      </ndxf>
    </rcc>
    <rcc rId="0" sId="1" dxf="1">
      <nc r="CN1425">
        <f>IF(AM1425=AH1425,0,1)</f>
      </nc>
      <ndxf>
        <fill>
          <patternFill patternType="none">
            <bgColor indexed="65"/>
          </patternFill>
        </fill>
      </ndxf>
    </rcc>
    <rcc rId="0" sId="1" dxf="1">
      <nc r="CN1426">
        <f>IF(AM1426=AH1426,0,1)</f>
      </nc>
      <ndxf>
        <fill>
          <patternFill patternType="none">
            <bgColor indexed="65"/>
          </patternFill>
        </fill>
      </ndxf>
    </rcc>
    <rcc rId="0" sId="1" dxf="1">
      <nc r="CN1427">
        <f>IF(AM1427=AH1427,0,1)</f>
      </nc>
      <ndxf>
        <fill>
          <patternFill patternType="none">
            <bgColor indexed="65"/>
          </patternFill>
        </fill>
      </ndxf>
    </rcc>
    <rcc rId="0" sId="1" dxf="1">
      <nc r="CN1428">
        <f>IF(AM1428=AH1428,0,1)</f>
      </nc>
      <ndxf>
        <fill>
          <patternFill patternType="none">
            <bgColor indexed="65"/>
          </patternFill>
        </fill>
      </ndxf>
    </rcc>
    <rcc rId="0" sId="1" dxf="1">
      <nc r="CN1429">
        <f>IF(AM1429=AH1429,0,1)</f>
      </nc>
      <ndxf>
        <fill>
          <patternFill patternType="none">
            <bgColor indexed="65"/>
          </patternFill>
        </fill>
      </ndxf>
    </rcc>
    <rcc rId="0" sId="1" dxf="1">
      <nc r="CN1430">
        <f>IF(AM1430=AH1430,0,1)</f>
      </nc>
      <ndxf>
        <fill>
          <patternFill patternType="none">
            <bgColor indexed="65"/>
          </patternFill>
        </fill>
      </ndxf>
    </rcc>
    <rcc rId="0" sId="1" dxf="1">
      <nc r="CN1431">
        <f>IF(AM1431=AH1431,0,1)</f>
      </nc>
      <ndxf>
        <fill>
          <patternFill patternType="none">
            <bgColor indexed="65"/>
          </patternFill>
        </fill>
      </ndxf>
    </rcc>
  </rrc>
  <rrc rId="1485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иных источников финансирования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IF(AN19=AI19,0,1)</f>
      </nc>
      <ndxf>
        <fill>
          <patternFill patternType="none">
            <bgColor indexed="65"/>
          </patternFill>
        </fill>
      </ndxf>
    </rcc>
    <rcc rId="0" sId="1" dxf="1">
      <nc r="CN20">
        <f>IF(AN20=AI20,0,1)</f>
      </nc>
      <ndxf>
        <fill>
          <patternFill patternType="none">
            <bgColor indexed="65"/>
          </patternFill>
        </fill>
      </ndxf>
    </rcc>
    <rcc rId="0" sId="1" dxf="1">
      <nc r="CN21">
        <f>IF(AN21=AI21,0,1)</f>
      </nc>
      <ndxf>
        <fill>
          <patternFill patternType="none">
            <bgColor indexed="65"/>
          </patternFill>
        </fill>
      </ndxf>
    </rcc>
    <rcc rId="0" sId="1" dxf="1">
      <nc r="CN22">
        <f>IF(AN22=AI22,0,1)</f>
      </nc>
      <ndxf>
        <fill>
          <patternFill patternType="none">
            <bgColor indexed="65"/>
          </patternFill>
        </fill>
      </ndxf>
    </rcc>
    <rcc rId="0" sId="1" dxf="1">
      <nc r="CN23">
        <f>IF(AN23=AI23,0,1)</f>
      </nc>
      <ndxf>
        <fill>
          <patternFill patternType="none">
            <bgColor indexed="65"/>
          </patternFill>
        </fill>
      </ndxf>
    </rcc>
    <rcc rId="0" sId="1" dxf="1">
      <nc r="CN24">
        <f>IF(AN24=AI24,0,1)</f>
      </nc>
      <ndxf>
        <fill>
          <patternFill patternType="none">
            <bgColor indexed="65"/>
          </patternFill>
        </fill>
      </ndxf>
    </rcc>
    <rcc rId="0" sId="1" dxf="1">
      <nc r="CN25">
        <f>IF(AN25=AI25,0,1)</f>
      </nc>
      <ndxf>
        <fill>
          <patternFill patternType="none">
            <bgColor indexed="65"/>
          </patternFill>
        </fill>
      </ndxf>
    </rcc>
    <rcc rId="0" sId="1" dxf="1">
      <nc r="CN26">
        <f>IF(AN26=AI26,0,1)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IF(AN27=AI27,0,1)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IF(AN28=AI28,0,1)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IF(AN29=AI29,0,1)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IF(AN30=AI30,0,1)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IF(AN31=AI31,0,1)</f>
      </nc>
      <ndxf>
        <fill>
          <patternFill patternType="none">
            <bgColor indexed="65"/>
          </patternFill>
        </fill>
      </ndxf>
    </rcc>
    <rcc rId="0" sId="1" dxf="1">
      <nc r="CN32">
        <f>IF(AN32=AI32,0,1)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IF(AN33=AI33,0,1)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IF(AN34=AI34,0,1)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IF(AN35=AI35,0,1)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IF(AN36=AI36,0,1)</f>
      </nc>
      <ndxf>
        <fill>
          <patternFill patternType="none">
            <bgColor indexed="65"/>
          </patternFill>
        </fill>
      </ndxf>
    </rcc>
    <rcc rId="0" sId="1" dxf="1">
      <nc r="CN37">
        <f>IF(AN37=AI37,0,1)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IF(AN38=AI38,0,1)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IF(AN39=AI39,0,1)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IF(AN40=AI40,0,1)</f>
      </nc>
      <ndxf>
        <fill>
          <patternFill patternType="none">
            <bgColor indexed="65"/>
          </patternFill>
        </fill>
      </ndxf>
    </rcc>
    <rcc rId="0" sId="1" dxf="1">
      <nc r="CN41">
        <f>IF(AN41=AI41,0,1)</f>
      </nc>
      <ndxf>
        <fill>
          <patternFill patternType="none">
            <bgColor indexed="65"/>
          </patternFill>
        </fill>
      </ndxf>
    </rcc>
    <rcc rId="0" sId="1" dxf="1">
      <nc r="CN42">
        <f>IF(AN42=AI42,0,1)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IF(AN43=AI43,0,1)</f>
      </nc>
      <ndxf>
        <fill>
          <patternFill patternType="none">
            <bgColor indexed="65"/>
          </patternFill>
        </fill>
      </ndxf>
    </rcc>
    <rcc rId="0" sId="1" dxf="1">
      <nc r="CN44">
        <f>IF(AN44=AI44,0,1)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IF(AN45=AI45,0,1)</f>
      </nc>
      <ndxf>
        <fill>
          <patternFill patternType="none">
            <bgColor indexed="65"/>
          </patternFill>
        </fill>
      </ndxf>
    </rcc>
    <rcc rId="0" sId="1" dxf="1">
      <nc r="CN46">
        <f>IF(AN46=AI46,0,1)</f>
      </nc>
      <ndxf>
        <fill>
          <patternFill patternType="none">
            <bgColor indexed="65"/>
          </patternFill>
        </fill>
      </ndxf>
    </rcc>
    <rcc rId="0" sId="1" dxf="1">
      <nc r="CN47">
        <f>IF(AN47=AI47,0,1)</f>
      </nc>
      <ndxf>
        <fill>
          <patternFill patternType="none">
            <bgColor indexed="65"/>
          </patternFill>
        </fill>
      </ndxf>
    </rcc>
    <rcc rId="0" sId="1" dxf="1">
      <nc r="CN48">
        <f>IF(AN48=AI48,0,1)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IF(AN49=AI49,0,1)</f>
      </nc>
      <ndxf>
        <fill>
          <patternFill patternType="none">
            <bgColor indexed="65"/>
          </patternFill>
        </fill>
      </ndxf>
    </rcc>
    <rcc rId="0" sId="1" dxf="1">
      <nc r="CN50">
        <f>IF(AN50=AI50,0,1)</f>
      </nc>
      <ndxf>
        <fill>
          <patternFill patternType="none">
            <bgColor indexed="65"/>
          </patternFill>
        </fill>
      </ndxf>
    </rcc>
    <rcc rId="0" sId="1" dxf="1">
      <nc r="CN51">
        <f>IF(AN51=AI51,0,1)</f>
      </nc>
      <ndxf>
        <fill>
          <patternFill patternType="none">
            <bgColor indexed="65"/>
          </patternFill>
        </fill>
      </ndxf>
    </rcc>
    <rcc rId="0" sId="1" dxf="1">
      <nc r="CN52">
        <f>IF(AN52=AI52,0,1)</f>
      </nc>
      <ndxf>
        <fill>
          <patternFill patternType="none">
            <bgColor indexed="65"/>
          </patternFill>
        </fill>
      </ndxf>
    </rcc>
    <rcc rId="0" sId="1" dxf="1">
      <nc r="CN53">
        <f>IF(AN53=AI53,0,1)</f>
      </nc>
      <ndxf>
        <fill>
          <patternFill patternType="none">
            <bgColor indexed="65"/>
          </patternFill>
        </fill>
      </ndxf>
    </rcc>
    <rcc rId="0" sId="1" dxf="1">
      <nc r="CN54">
        <f>IF(AN54=AI54,0,1)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IF(AN55=AI55,0,1)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IF(AN56=AI56,0,1)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IF(AN57=AI57,0,1)</f>
      </nc>
      <ndxf>
        <fill>
          <patternFill patternType="none">
            <bgColor indexed="65"/>
          </patternFill>
        </fill>
      </ndxf>
    </rcc>
    <rcc rId="0" sId="1" dxf="1">
      <nc r="CN58">
        <f>IF(AN58=AI58,0,1)</f>
      </nc>
      <ndxf>
        <fill>
          <patternFill patternType="none">
            <bgColor indexed="65"/>
          </patternFill>
        </fill>
      </ndxf>
    </rcc>
    <rcc rId="0" sId="1" dxf="1">
      <nc r="CN59">
        <f>IF(AN59=AI59,0,1)</f>
      </nc>
      <ndxf>
        <fill>
          <patternFill patternType="none">
            <bgColor indexed="65"/>
          </patternFill>
        </fill>
      </ndxf>
    </rcc>
    <rcc rId="0" sId="1" dxf="1">
      <nc r="CN60">
        <f>IF(AN60=AI60,0,1)</f>
      </nc>
      <ndxf>
        <fill>
          <patternFill patternType="none">
            <bgColor indexed="65"/>
          </patternFill>
        </fill>
      </ndxf>
    </rcc>
    <rcc rId="0" sId="1" dxf="1">
      <nc r="CN61">
        <f>IF(AN61=AI61,0,1)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IF(AN62=AI62,0,1)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IF(AN63=AI63,0,1)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IF(AN64=AI64,0,1)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IF(AN65=AI65,0,1)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IF(AN66=AI66,0,1)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IF(AN67=AI67,0,1)</f>
      </nc>
      <ndxf>
        <fill>
          <patternFill patternType="none">
            <bgColor indexed="65"/>
          </patternFill>
        </fill>
      </ndxf>
    </rcc>
    <rcc rId="0" sId="1" dxf="1">
      <nc r="CN68">
        <f>IF(AN68=AI68,0,1)</f>
      </nc>
      <ndxf>
        <fill>
          <patternFill patternType="none">
            <bgColor indexed="65"/>
          </patternFill>
        </fill>
      </ndxf>
    </rcc>
    <rcc rId="0" sId="1" dxf="1">
      <nc r="CN69">
        <f>IF(AN69=AI69,0,1)</f>
      </nc>
      <ndxf>
        <fill>
          <patternFill patternType="none">
            <bgColor indexed="65"/>
          </patternFill>
        </fill>
      </ndxf>
    </rcc>
    <rcc rId="0" sId="1" dxf="1">
      <nc r="CN70">
        <f>IF(AN70=AI70,0,1)</f>
      </nc>
      <ndxf>
        <fill>
          <patternFill patternType="none">
            <bgColor indexed="65"/>
          </patternFill>
        </fill>
      </ndxf>
    </rcc>
    <rcc rId="0" sId="1" dxf="1">
      <nc r="CN71">
        <f>IF(AN71=AI71,0,1)</f>
      </nc>
      <ndxf>
        <fill>
          <patternFill patternType="none">
            <bgColor indexed="65"/>
          </patternFill>
        </fill>
      </ndxf>
    </rcc>
    <rcc rId="0" sId="1" dxf="1">
      <nc r="CN72">
        <f>IF(AN72=AI72,0,1)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IF(AN73=AI73,0,1)</f>
      </nc>
      <ndxf>
        <fill>
          <patternFill patternType="none">
            <bgColor indexed="65"/>
          </patternFill>
        </fill>
      </ndxf>
    </rcc>
    <rcc rId="0" sId="1" dxf="1">
      <nc r="CN74">
        <f>IF(AN74=AI74,0,1)</f>
      </nc>
      <ndxf>
        <fill>
          <patternFill patternType="none">
            <bgColor indexed="65"/>
          </patternFill>
        </fill>
      </ndxf>
    </rcc>
    <rcc rId="0" sId="1" dxf="1">
      <nc r="CN75">
        <f>IF(AN75=AI75,0,1)</f>
      </nc>
      <ndxf>
        <fill>
          <patternFill patternType="none">
            <bgColor indexed="65"/>
          </patternFill>
        </fill>
      </ndxf>
    </rcc>
    <rcc rId="0" sId="1" dxf="1">
      <nc r="CN76">
        <f>IF(AN76=AI76,0,1)</f>
      </nc>
      <ndxf>
        <fill>
          <patternFill patternType="none">
            <bgColor indexed="65"/>
          </patternFill>
        </fill>
      </ndxf>
    </rcc>
    <rcc rId="0" sId="1" dxf="1">
      <nc r="CN77">
        <f>IF(AN77=AI77,0,1)</f>
      </nc>
      <ndxf>
        <fill>
          <patternFill patternType="none">
            <bgColor indexed="65"/>
          </patternFill>
        </fill>
      </ndxf>
    </rcc>
    <rcc rId="0" sId="1" dxf="1">
      <nc r="CN78">
        <f>IF(AN78=AI78,0,1)</f>
      </nc>
      <ndxf>
        <fill>
          <patternFill patternType="none">
            <bgColor indexed="65"/>
          </patternFill>
        </fill>
      </ndxf>
    </rcc>
    <rcc rId="0" sId="1" dxf="1">
      <nc r="CN79">
        <f>IF(AN79=AI79,0,1)</f>
      </nc>
      <ndxf>
        <fill>
          <patternFill patternType="none">
            <bgColor indexed="65"/>
          </patternFill>
        </fill>
      </ndxf>
    </rcc>
    <rcc rId="0" sId="1" dxf="1">
      <nc r="CN80">
        <f>IF(AN80=AI80,0,1)</f>
      </nc>
      <ndxf>
        <fill>
          <patternFill patternType="none">
            <bgColor indexed="65"/>
          </patternFill>
        </fill>
      </ndxf>
    </rcc>
    <rcc rId="0" sId="1" dxf="1">
      <nc r="CN81">
        <f>IF(AN81=AI81,0,1)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IF(AN82=AI82,0,1)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IF(AN83=AI83,0,1)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IF(AN84=AI84,0,1)</f>
      </nc>
      <ndxf>
        <fill>
          <patternFill patternType="none">
            <bgColor indexed="65"/>
          </patternFill>
        </fill>
      </ndxf>
    </rcc>
    <rcc rId="0" sId="1" dxf="1">
      <nc r="CN85">
        <f>IF(AN85=AI85,0,1)</f>
      </nc>
      <ndxf>
        <fill>
          <patternFill patternType="none">
            <bgColor indexed="65"/>
          </patternFill>
        </fill>
      </ndxf>
    </rcc>
    <rcc rId="0" sId="1" dxf="1">
      <nc r="CN86">
        <f>IF(AN86=AI86,0,1)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IF(AN87=AI87,0,1)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IF(AN88=AI88,0,1)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IF(AN89=AI89,0,1)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IF(AN90=AI90,0,1)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IF(AN91=AI91,0,1)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IF(AN92=AI92,0,1)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IF(AN93=AI93,0,1)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IF(AN94=AI94,0,1)</f>
      </nc>
      <ndxf>
        <fill>
          <patternFill patternType="none">
            <bgColor indexed="65"/>
          </patternFill>
        </fill>
      </ndxf>
    </rcc>
    <rcc rId="0" sId="1" dxf="1">
      <nc r="CN95">
        <f>IF(AN95=AI95,0,1)</f>
      </nc>
      <ndxf>
        <fill>
          <patternFill patternType="none">
            <bgColor indexed="65"/>
          </patternFill>
        </fill>
      </ndxf>
    </rcc>
    <rcc rId="0" sId="1" dxf="1">
      <nc r="CN96">
        <f>IF(AN96=AI96,0,1)</f>
      </nc>
      <ndxf>
        <fill>
          <patternFill patternType="none">
            <bgColor indexed="65"/>
          </patternFill>
        </fill>
      </ndxf>
    </rcc>
    <rcc rId="0" sId="1" dxf="1">
      <nc r="CN97">
        <f>IF(AN97=AI97,0,1)</f>
      </nc>
      <ndxf>
        <fill>
          <patternFill patternType="none">
            <bgColor indexed="65"/>
          </patternFill>
        </fill>
      </ndxf>
    </rcc>
    <rcc rId="0" sId="1" dxf="1">
      <nc r="CN98">
        <f>IF(AN98=AI98,0,1)</f>
      </nc>
      <ndxf>
        <fill>
          <patternFill patternType="none">
            <bgColor indexed="65"/>
          </patternFill>
        </fill>
      </ndxf>
    </rcc>
    <rcc rId="0" sId="1" dxf="1">
      <nc r="CN99">
        <f>IF(AN99=AI99,0,1)</f>
      </nc>
      <ndxf>
        <fill>
          <patternFill patternType="none">
            <bgColor indexed="65"/>
          </patternFill>
        </fill>
      </ndxf>
    </rcc>
    <rcc rId="0" sId="1" dxf="1">
      <nc r="CN100">
        <f>IF(AN100=AI100,0,1)</f>
      </nc>
      <ndxf>
        <fill>
          <patternFill patternType="none">
            <bgColor indexed="65"/>
          </patternFill>
        </fill>
      </ndxf>
    </rcc>
    <rcc rId="0" sId="1" dxf="1">
      <nc r="CN101">
        <f>IF(AN101=AI101,0,1)</f>
      </nc>
      <ndxf>
        <fill>
          <patternFill patternType="none">
            <bgColor indexed="65"/>
          </patternFill>
        </fill>
      </ndxf>
    </rcc>
    <rcc rId="0" sId="1" dxf="1">
      <nc r="CN102">
        <f>IF(AN102=AI102,0,1)</f>
      </nc>
      <ndxf>
        <fill>
          <patternFill patternType="none">
            <bgColor indexed="65"/>
          </patternFill>
        </fill>
      </ndxf>
    </rcc>
    <rcc rId="0" sId="1" dxf="1">
      <nc r="CN103">
        <f>IF(AN103=AI103,0,1)</f>
      </nc>
      <ndxf>
        <fill>
          <patternFill patternType="none">
            <bgColor indexed="65"/>
          </patternFill>
        </fill>
      </ndxf>
    </rcc>
    <rcc rId="0" sId="1" dxf="1">
      <nc r="CN104">
        <f>IF(AN104=AI104,0,1)</f>
      </nc>
      <ndxf>
        <fill>
          <patternFill patternType="none">
            <bgColor indexed="65"/>
          </patternFill>
        </fill>
      </ndxf>
    </rcc>
    <rcc rId="0" sId="1" dxf="1">
      <nc r="CN105">
        <f>IF(AN105=AI105,0,1)</f>
      </nc>
      <ndxf>
        <fill>
          <patternFill patternType="none">
            <bgColor indexed="65"/>
          </patternFill>
        </fill>
      </ndxf>
    </rcc>
    <rcc rId="0" sId="1" dxf="1">
      <nc r="CN106">
        <f>IF(AN106=AI106,0,1)</f>
      </nc>
      <ndxf>
        <fill>
          <patternFill patternType="none">
            <bgColor indexed="65"/>
          </patternFill>
        </fill>
      </ndxf>
    </rcc>
    <rcc rId="0" sId="1" dxf="1">
      <nc r="CN107">
        <f>IF(AN107=AI107,0,1)</f>
      </nc>
      <ndxf>
        <fill>
          <patternFill patternType="none">
            <bgColor indexed="65"/>
          </patternFill>
        </fill>
      </ndxf>
    </rcc>
    <rcc rId="0" sId="1" dxf="1">
      <nc r="CN108">
        <f>IF(AN108=AI108,0,1)</f>
      </nc>
      <ndxf>
        <fill>
          <patternFill patternType="none">
            <bgColor indexed="65"/>
          </patternFill>
        </fill>
      </ndxf>
    </rcc>
    <rcc rId="0" sId="1" dxf="1">
      <nc r="CN109">
        <f>IF(AN109=AI109,0,1)</f>
      </nc>
      <ndxf>
        <fill>
          <patternFill patternType="none">
            <bgColor indexed="65"/>
          </patternFill>
        </fill>
      </ndxf>
    </rcc>
    <rcc rId="0" sId="1" dxf="1">
      <nc r="CN110">
        <f>IF(AN110=AI110,0,1)</f>
      </nc>
      <ndxf>
        <fill>
          <patternFill patternType="none">
            <bgColor indexed="65"/>
          </patternFill>
        </fill>
      </ndxf>
    </rcc>
    <rcc rId="0" sId="1" dxf="1">
      <nc r="CN111">
        <f>IF(AN111=AI111,0,1)</f>
      </nc>
      <ndxf>
        <fill>
          <patternFill patternType="none">
            <bgColor indexed="65"/>
          </patternFill>
        </fill>
      </ndxf>
    </rcc>
    <rcc rId="0" sId="1" dxf="1">
      <nc r="CN112">
        <f>IF(AN112=AI112,0,1)</f>
      </nc>
      <ndxf>
        <fill>
          <patternFill patternType="none">
            <bgColor indexed="65"/>
          </patternFill>
        </fill>
      </ndxf>
    </rcc>
    <rcc rId="0" sId="1" dxf="1">
      <nc r="CN113">
        <f>IF(AN113=AI113,0,1)</f>
      </nc>
      <ndxf>
        <fill>
          <patternFill patternType="none">
            <bgColor indexed="65"/>
          </patternFill>
        </fill>
      </ndxf>
    </rcc>
    <rcc rId="0" sId="1" dxf="1">
      <nc r="CN114">
        <f>IF(AN114=AI114,0,1)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IF(AN115=AI115,0,1)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IF(AN116=AI116,0,1)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IF(AN117=AI117,0,1)</f>
      </nc>
      <ndxf>
        <fill>
          <patternFill patternType="none">
            <bgColor indexed="65"/>
          </patternFill>
        </fill>
      </ndxf>
    </rcc>
    <rcc rId="0" sId="1" dxf="1">
      <nc r="CN118">
        <f>IF(AN118=AI118,0,1)</f>
      </nc>
      <ndxf>
        <fill>
          <patternFill patternType="none">
            <bgColor indexed="65"/>
          </patternFill>
        </fill>
      </ndxf>
    </rcc>
    <rcc rId="0" sId="1" dxf="1">
      <nc r="CN119">
        <f>IF(AN119=AI119,0,1)</f>
      </nc>
      <ndxf>
        <fill>
          <patternFill patternType="none">
            <bgColor indexed="65"/>
          </patternFill>
        </fill>
      </ndxf>
    </rcc>
    <rcc rId="0" sId="1" dxf="1">
      <nc r="CN120">
        <f>IF(AN120=AI120,0,1)</f>
      </nc>
      <ndxf>
        <fill>
          <patternFill patternType="none">
            <bgColor indexed="65"/>
          </patternFill>
        </fill>
      </ndxf>
    </rcc>
    <rcc rId="0" sId="1" dxf="1">
      <nc r="CN121">
        <f>IF(AN121=AI121,0,1)</f>
      </nc>
      <ndxf>
        <fill>
          <patternFill patternType="none">
            <bgColor indexed="65"/>
          </patternFill>
        </fill>
      </ndxf>
    </rcc>
    <rcc rId="0" sId="1" dxf="1">
      <nc r="CN122">
        <f>IF(AN122=AI122,0,1)</f>
      </nc>
      <ndxf>
        <fill>
          <patternFill patternType="none">
            <bgColor indexed="65"/>
          </patternFill>
        </fill>
      </ndxf>
    </rcc>
    <rcc rId="0" sId="1" dxf="1">
      <nc r="CN123">
        <f>IF(AN123=AI123,0,1)</f>
      </nc>
      <ndxf>
        <fill>
          <patternFill patternType="none">
            <bgColor indexed="65"/>
          </patternFill>
        </fill>
      </ndxf>
    </rcc>
    <rcc rId="0" sId="1" dxf="1">
      <nc r="CN124">
        <f>IF(AN124=AI124,0,1)</f>
      </nc>
      <ndxf>
        <fill>
          <patternFill patternType="none">
            <bgColor indexed="65"/>
          </patternFill>
        </fill>
      </ndxf>
    </rcc>
    <rcc rId="0" sId="1" dxf="1">
      <nc r="CN125">
        <f>IF(AN125=AI125,0,1)</f>
      </nc>
      <ndxf>
        <fill>
          <patternFill patternType="none">
            <bgColor indexed="65"/>
          </patternFill>
        </fill>
      </ndxf>
    </rcc>
    <rcc rId="0" sId="1" dxf="1">
      <nc r="CN126">
        <f>IF(AN126=AI126,0,1)</f>
      </nc>
      <ndxf>
        <fill>
          <patternFill patternType="none">
            <bgColor indexed="65"/>
          </patternFill>
        </fill>
      </ndxf>
    </rcc>
    <rcc rId="0" sId="1" dxf="1">
      <nc r="CN127">
        <f>IF(AN127=AI127,0,1)</f>
      </nc>
      <ndxf>
        <fill>
          <patternFill patternType="none">
            <bgColor indexed="65"/>
          </patternFill>
        </fill>
      </ndxf>
    </rcc>
    <rcc rId="0" sId="1" dxf="1">
      <nc r="CN128">
        <f>IF(AN128=AI128,0,1)</f>
      </nc>
      <ndxf>
        <fill>
          <patternFill patternType="none">
            <bgColor indexed="65"/>
          </patternFill>
        </fill>
      </ndxf>
    </rcc>
    <rcc rId="0" sId="1" dxf="1">
      <nc r="CN129">
        <f>IF(AN129=AI129,0,1)</f>
      </nc>
      <ndxf>
        <fill>
          <patternFill patternType="none">
            <bgColor indexed="65"/>
          </patternFill>
        </fill>
      </ndxf>
    </rcc>
    <rcc rId="0" sId="1" dxf="1">
      <nc r="CN130">
        <f>IF(AN130=AI130,0,1)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IF(AN131=AI131,0,1)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IF(AN132=AI132,0,1)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IF(AN133=AI133,0,1)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IF(AN134=AI134,0,1)</f>
      </nc>
      <ndxf>
        <fill>
          <patternFill patternType="none">
            <bgColor indexed="65"/>
          </patternFill>
        </fill>
      </ndxf>
    </rcc>
    <rcc rId="0" sId="1" dxf="1">
      <nc r="CN135">
        <f>IF(AN135=AI135,0,1)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IF(AN136=AI136,0,1)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IF(AN137=AI137,0,1)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IF(AN138=AI138,0,1)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IF(AN139=AI139,0,1)</f>
      </nc>
      <ndxf>
        <fill>
          <patternFill patternType="none">
            <bgColor indexed="65"/>
          </patternFill>
        </fill>
      </ndxf>
    </rcc>
    <rcc rId="0" sId="1" dxf="1">
      <nc r="CN140">
        <f>IF(AN140=AI140,0,1)</f>
      </nc>
      <ndxf>
        <fill>
          <patternFill patternType="none">
            <bgColor indexed="65"/>
          </patternFill>
        </fill>
      </ndxf>
    </rcc>
    <rcc rId="0" sId="1" dxf="1">
      <nc r="CN141">
        <f>IF(AN141=AI141,0,1)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IF(AN142=AI142,0,1)</f>
      </nc>
      <ndxf>
        <fill>
          <patternFill patternType="none">
            <bgColor indexed="65"/>
          </patternFill>
        </fill>
      </ndxf>
    </rcc>
    <rcc rId="0" sId="1" dxf="1">
      <nc r="CN143">
        <f>IF(AN143=AI143,0,1)</f>
      </nc>
      <ndxf>
        <fill>
          <patternFill patternType="none">
            <bgColor indexed="65"/>
          </patternFill>
        </fill>
      </ndxf>
    </rcc>
    <rcc rId="0" sId="1" dxf="1">
      <nc r="CN144">
        <f>IF(AN144=AI144,0,1)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IF(AN145=AI145,0,1)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IF(AN146=AI146,0,1)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IF(AN147=AI147,0,1)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IF(AN148=AI148,0,1)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IF(AN149=AI149,0,1)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IF(AN150=AI150,0,1)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IF(AN151=AI151,0,1)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IF(AN152=AI152,0,1)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IF(AN153=AI153,0,1)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IF(AN154=AI154,0,1)</f>
      </nc>
      <ndxf>
        <fill>
          <patternFill patternType="none">
            <bgColor indexed="65"/>
          </patternFill>
        </fill>
      </ndxf>
    </rcc>
    <rcc rId="0" sId="1" dxf="1">
      <nc r="CN155">
        <f>IF(AN155=AI155,0,1)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IF(AN156=AI156,0,1)</f>
      </nc>
      <ndxf>
        <fill>
          <patternFill patternType="none">
            <bgColor indexed="65"/>
          </patternFill>
        </fill>
      </ndxf>
    </rcc>
    <rcc rId="0" sId="1" dxf="1">
      <nc r="CN157">
        <f>IF(AN157=AI157,0,1)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IF(AN158=AI158,0,1)</f>
      </nc>
      <ndxf>
        <fill>
          <patternFill patternType="none">
            <bgColor indexed="65"/>
          </patternFill>
        </fill>
      </ndxf>
    </rcc>
    <rcc rId="0" sId="1" dxf="1">
      <nc r="CN159">
        <f>IF(AN159=AI159,0,1)</f>
      </nc>
      <ndxf>
        <fill>
          <patternFill patternType="none">
            <bgColor indexed="65"/>
          </patternFill>
        </fill>
      </ndxf>
    </rcc>
    <rcc rId="0" sId="1" dxf="1">
      <nc r="CN160">
        <f>IF(AN160=AI160,0,1)</f>
      </nc>
      <ndxf>
        <fill>
          <patternFill patternType="none">
            <bgColor indexed="65"/>
          </patternFill>
        </fill>
      </ndxf>
    </rcc>
    <rcc rId="0" sId="1" dxf="1">
      <nc r="CN161">
        <f>IF(AN161=AI161,0,1)</f>
      </nc>
      <ndxf>
        <fill>
          <patternFill patternType="none">
            <bgColor indexed="65"/>
          </patternFill>
        </fill>
      </ndxf>
    </rcc>
    <rcc rId="0" sId="1" dxf="1">
      <nc r="CN162">
        <f>IF(AN162=AI162,0,1)</f>
      </nc>
      <ndxf>
        <fill>
          <patternFill patternType="none">
            <bgColor indexed="65"/>
          </patternFill>
        </fill>
      </ndxf>
    </rcc>
    <rcc rId="0" sId="1" dxf="1">
      <nc r="CN163">
        <f>IF(AN163=AI163,0,1)</f>
      </nc>
      <ndxf>
        <fill>
          <patternFill patternType="none">
            <bgColor indexed="65"/>
          </patternFill>
        </fill>
      </ndxf>
    </rcc>
    <rcc rId="0" sId="1" dxf="1">
      <nc r="CN164">
        <f>IF(AN164=AI164,0,1)</f>
      </nc>
      <ndxf>
        <fill>
          <patternFill patternType="none">
            <bgColor indexed="65"/>
          </patternFill>
        </fill>
      </ndxf>
    </rcc>
    <rcc rId="0" sId="1" dxf="1">
      <nc r="CN165">
        <f>IF(AN165=AI165,0,1)</f>
      </nc>
      <ndxf>
        <fill>
          <patternFill patternType="none">
            <bgColor indexed="65"/>
          </patternFill>
        </fill>
      </ndxf>
    </rcc>
    <rcc rId="0" sId="1" dxf="1">
      <nc r="CN166">
        <f>IF(AN166=AI166,0,1)</f>
      </nc>
      <ndxf>
        <fill>
          <patternFill patternType="none">
            <bgColor indexed="65"/>
          </patternFill>
        </fill>
      </ndxf>
    </rcc>
    <rcc rId="0" sId="1" dxf="1">
      <nc r="CN167">
        <f>IF(AN167=AI167,0,1)</f>
      </nc>
      <ndxf>
        <fill>
          <patternFill patternType="none">
            <bgColor indexed="65"/>
          </patternFill>
        </fill>
      </ndxf>
    </rcc>
    <rcc rId="0" sId="1" dxf="1">
      <nc r="CN168">
        <f>IF(AN168=AI168,0,1)</f>
      </nc>
      <ndxf>
        <fill>
          <patternFill patternType="none">
            <bgColor indexed="65"/>
          </patternFill>
        </fill>
      </ndxf>
    </rcc>
    <rcc rId="0" sId="1" dxf="1">
      <nc r="CN169">
        <f>IF(AN169=AI169,0,1)</f>
      </nc>
      <ndxf>
        <fill>
          <patternFill patternType="none">
            <bgColor indexed="65"/>
          </patternFill>
        </fill>
      </ndxf>
    </rcc>
    <rcc rId="0" sId="1" dxf="1">
      <nc r="CN170">
        <f>IF(AN170=AI170,0,1)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IF(AN171=AI171,0,1)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IF(AN172=AI172,0,1)</f>
      </nc>
      <ndxf>
        <fill>
          <patternFill patternType="none">
            <bgColor indexed="65"/>
          </patternFill>
        </fill>
      </ndxf>
    </rcc>
    <rcc rId="0" sId="1" dxf="1">
      <nc r="CN173">
        <f>IF(AN173=AI173,0,1)</f>
      </nc>
      <ndxf>
        <fill>
          <patternFill patternType="none">
            <bgColor indexed="65"/>
          </patternFill>
        </fill>
      </ndxf>
    </rcc>
    <rcc rId="0" sId="1" dxf="1">
      <nc r="CN174">
        <f>IF(AN174=AI174,0,1)</f>
      </nc>
      <ndxf>
        <fill>
          <patternFill patternType="none">
            <bgColor indexed="65"/>
          </patternFill>
        </fill>
      </ndxf>
    </rcc>
    <rcc rId="0" sId="1" dxf="1">
      <nc r="CN175">
        <f>IF(AN175=AI175,0,1)</f>
      </nc>
      <ndxf>
        <fill>
          <patternFill patternType="none">
            <bgColor indexed="65"/>
          </patternFill>
        </fill>
      </ndxf>
    </rcc>
    <rcc rId="0" sId="1" dxf="1">
      <nc r="CN176">
        <f>IF(AN176=AI176,0,1)</f>
      </nc>
      <ndxf>
        <fill>
          <patternFill patternType="none">
            <bgColor indexed="65"/>
          </patternFill>
        </fill>
      </ndxf>
    </rcc>
    <rcc rId="0" sId="1" dxf="1">
      <nc r="CN177">
        <f>IF(AN177=AI177,0,1)</f>
      </nc>
      <ndxf>
        <fill>
          <patternFill patternType="none">
            <bgColor indexed="65"/>
          </patternFill>
        </fill>
      </ndxf>
    </rcc>
    <rcc rId="0" sId="1" dxf="1">
      <nc r="CN178">
        <f>IF(AN178=AI178,0,1)</f>
      </nc>
      <ndxf>
        <fill>
          <patternFill patternType="none">
            <bgColor indexed="65"/>
          </patternFill>
        </fill>
      </ndxf>
    </rcc>
    <rcc rId="0" sId="1" dxf="1">
      <nc r="CN179">
        <f>IF(AN179=AI179,0,1)</f>
      </nc>
      <ndxf>
        <fill>
          <patternFill patternType="none">
            <bgColor indexed="65"/>
          </patternFill>
        </fill>
      </ndxf>
    </rcc>
    <rcc rId="0" sId="1" dxf="1">
      <nc r="CN180">
        <f>IF(AN180=AI180,0,1)</f>
      </nc>
      <ndxf>
        <fill>
          <patternFill patternType="none">
            <bgColor indexed="65"/>
          </patternFill>
        </fill>
      </ndxf>
    </rcc>
    <rcc rId="0" sId="1" dxf="1">
      <nc r="CN181">
        <f>IF(AN181=AI181,0,1)</f>
      </nc>
      <ndxf>
        <fill>
          <patternFill patternType="none">
            <bgColor indexed="65"/>
          </patternFill>
        </fill>
      </ndxf>
    </rcc>
    <rcc rId="0" sId="1" dxf="1">
      <nc r="CN182">
        <f>IF(AN182=AI182,0,1)</f>
      </nc>
      <ndxf>
        <fill>
          <patternFill patternType="none">
            <bgColor indexed="65"/>
          </patternFill>
        </fill>
      </ndxf>
    </rcc>
    <rcc rId="0" sId="1" dxf="1">
      <nc r="CN183">
        <f>IF(AN183=AI183,0,1)</f>
      </nc>
      <ndxf>
        <fill>
          <patternFill patternType="none">
            <bgColor indexed="65"/>
          </patternFill>
        </fill>
      </ndxf>
    </rcc>
    <rcc rId="0" sId="1" dxf="1">
      <nc r="CN184">
        <f>IF(AN184=AI184,0,1)</f>
      </nc>
      <ndxf>
        <fill>
          <patternFill patternType="none">
            <bgColor indexed="65"/>
          </patternFill>
        </fill>
      </ndxf>
    </rcc>
    <rcc rId="0" sId="1" dxf="1">
      <nc r="CN185">
        <f>IF(AN185=AI185,0,1)</f>
      </nc>
      <ndxf>
        <fill>
          <patternFill patternType="none">
            <bgColor indexed="65"/>
          </patternFill>
        </fill>
      </ndxf>
    </rcc>
    <rcc rId="0" sId="1" dxf="1">
      <nc r="CN186">
        <f>IF(AN186=AI186,0,1)</f>
      </nc>
      <ndxf>
        <fill>
          <patternFill patternType="none">
            <bgColor indexed="65"/>
          </patternFill>
        </fill>
      </ndxf>
    </rcc>
    <rcc rId="0" sId="1" dxf="1">
      <nc r="CN187">
        <f>IF(AN187=AI187,0,1)</f>
      </nc>
      <ndxf>
        <fill>
          <patternFill patternType="none">
            <bgColor indexed="65"/>
          </patternFill>
        </fill>
      </ndxf>
    </rcc>
    <rcc rId="0" sId="1" dxf="1">
      <nc r="CN188">
        <f>IF(AN188=AI188,0,1)</f>
      </nc>
      <ndxf>
        <fill>
          <patternFill patternType="none">
            <bgColor indexed="65"/>
          </patternFill>
        </fill>
      </ndxf>
    </rcc>
    <rcc rId="0" sId="1" dxf="1">
      <nc r="CN189">
        <f>IF(AN189=AI189,0,1)</f>
      </nc>
      <ndxf>
        <fill>
          <patternFill patternType="none">
            <bgColor indexed="65"/>
          </patternFill>
        </fill>
      </ndxf>
    </rcc>
    <rcc rId="0" sId="1" dxf="1">
      <nc r="CN190">
        <f>IF(AN190=AI190,0,1)</f>
      </nc>
      <ndxf>
        <fill>
          <patternFill patternType="none">
            <bgColor indexed="65"/>
          </patternFill>
        </fill>
      </ndxf>
    </rcc>
    <rcc rId="0" sId="1" dxf="1">
      <nc r="CN191">
        <f>IF(AN191=AI191,0,1)</f>
      </nc>
      <ndxf>
        <fill>
          <patternFill patternType="none">
            <bgColor indexed="65"/>
          </patternFill>
        </fill>
      </ndxf>
    </rcc>
    <rcc rId="0" sId="1" dxf="1">
      <nc r="CN192">
        <f>IF(AN192=AI192,0,1)</f>
      </nc>
      <ndxf>
        <fill>
          <patternFill patternType="none">
            <bgColor indexed="65"/>
          </patternFill>
        </fill>
      </ndxf>
    </rcc>
    <rcc rId="0" sId="1" dxf="1">
      <nc r="CN193">
        <f>IF(AN193=AI193,0,1)</f>
      </nc>
      <ndxf>
        <fill>
          <patternFill patternType="none">
            <bgColor indexed="65"/>
          </patternFill>
        </fill>
      </ndxf>
    </rcc>
    <rcc rId="0" sId="1" dxf="1">
      <nc r="CN194">
        <f>IF(AN194=AI194,0,1)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IF(AN195=AI195,0,1)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IF(AN196=AI196,0,1)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IF(AN197=AI197,0,1)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IF(AN198=AI198,0,1)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IF(AN199=AI199,0,1)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IF(AN200=AI200,0,1)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IF(AN201=AI201,0,1)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IF(AN202=AI202,0,1)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IF(AN203=AI203,0,1)</f>
      </nc>
      <ndxf>
        <fill>
          <patternFill patternType="none">
            <bgColor indexed="65"/>
          </patternFill>
        </fill>
      </ndxf>
    </rcc>
    <rcc rId="0" sId="1" dxf="1">
      <nc r="CN204">
        <f>IF(AN204=AI204,0,1)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IF(AN205=AI205,0,1)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IF(AN206=AI206,0,1)</f>
      </nc>
      <ndxf>
        <fill>
          <patternFill patternType="none">
            <bgColor indexed="65"/>
          </patternFill>
        </fill>
      </ndxf>
    </rcc>
    <rcc rId="0" sId="1" dxf="1">
      <nc r="CN207">
        <f>IF(AN207=AI207,0,1)</f>
      </nc>
      <ndxf>
        <fill>
          <patternFill patternType="none">
            <bgColor indexed="65"/>
          </patternFill>
        </fill>
      </ndxf>
    </rcc>
    <rcc rId="0" sId="1" dxf="1">
      <nc r="CN208">
        <f>IF(AN208=AI208,0,1)</f>
      </nc>
      <ndxf>
        <fill>
          <patternFill patternType="none">
            <bgColor indexed="65"/>
          </patternFill>
        </fill>
      </ndxf>
    </rcc>
    <rcc rId="0" sId="1" dxf="1">
      <nc r="CN209">
        <f>IF(AN209=AI209,0,1)</f>
      </nc>
      <ndxf>
        <fill>
          <patternFill patternType="none">
            <bgColor indexed="65"/>
          </patternFill>
        </fill>
      </ndxf>
    </rcc>
    <rcc rId="0" sId="1" dxf="1">
      <nc r="CN210">
        <f>IF(AN210=AI210,0,1)</f>
      </nc>
      <ndxf>
        <fill>
          <patternFill patternType="none">
            <bgColor indexed="65"/>
          </patternFill>
        </fill>
      </ndxf>
    </rcc>
    <rcc rId="0" sId="1" dxf="1">
      <nc r="CN211">
        <f>IF(AN211=AI211,0,1)</f>
      </nc>
      <ndxf>
        <fill>
          <patternFill patternType="none">
            <bgColor indexed="65"/>
          </patternFill>
        </fill>
      </ndxf>
    </rcc>
    <rcc rId="0" sId="1" dxf="1">
      <nc r="CN212">
        <f>IF(AN212=AI212,0,1)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IF(AN213=AI213,0,1)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IF(AN214=AI214,0,1)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IF(AN215=AI215,0,1)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IF(AN216=AI216,0,1)</f>
      </nc>
      <ndxf>
        <fill>
          <patternFill patternType="none">
            <bgColor indexed="65"/>
          </patternFill>
        </fill>
      </ndxf>
    </rcc>
    <rcc rId="0" sId="1" dxf="1">
      <nc r="CN217">
        <f>IF(AN217=AI217,0,1)</f>
      </nc>
      <ndxf>
        <fill>
          <patternFill patternType="none">
            <bgColor indexed="65"/>
          </patternFill>
        </fill>
      </ndxf>
    </rcc>
    <rcc rId="0" sId="1" dxf="1">
      <nc r="CN218">
        <f>IF(AN218=AI218,0,1)</f>
      </nc>
      <ndxf>
        <fill>
          <patternFill patternType="none">
            <bgColor indexed="65"/>
          </patternFill>
        </fill>
      </ndxf>
    </rcc>
    <rcc rId="0" sId="1" dxf="1">
      <nc r="CN219">
        <f>IF(AN219=AI219,0,1)</f>
      </nc>
      <ndxf>
        <fill>
          <patternFill patternType="none">
            <bgColor indexed="65"/>
          </patternFill>
        </fill>
      </ndxf>
    </rcc>
    <rcc rId="0" sId="1" dxf="1">
      <nc r="CN220">
        <f>IF(AN220=AI220,0,1)</f>
      </nc>
      <ndxf>
        <fill>
          <patternFill patternType="none">
            <bgColor indexed="65"/>
          </patternFill>
        </fill>
      </ndxf>
    </rcc>
    <rcc rId="0" sId="1" dxf="1">
      <nc r="CN221">
        <f>IF(AN221=AI221,0,1)</f>
      </nc>
      <ndxf>
        <fill>
          <patternFill patternType="none">
            <bgColor indexed="65"/>
          </patternFill>
        </fill>
      </ndxf>
    </rcc>
    <rcc rId="0" sId="1" dxf="1">
      <nc r="CN222">
        <f>IF(AN222=AI222,0,1)</f>
      </nc>
      <ndxf>
        <fill>
          <patternFill patternType="none">
            <bgColor indexed="65"/>
          </patternFill>
        </fill>
      </ndxf>
    </rcc>
    <rcc rId="0" sId="1" dxf="1">
      <nc r="CN223">
        <f>IF(AN223=AI223,0,1)</f>
      </nc>
      <ndxf>
        <fill>
          <patternFill patternType="none">
            <bgColor indexed="65"/>
          </patternFill>
        </fill>
      </ndxf>
    </rcc>
    <rcc rId="0" sId="1" dxf="1">
      <nc r="CN224">
        <f>IF(AN224=AI224,0,1)</f>
      </nc>
      <ndxf>
        <fill>
          <patternFill patternType="none">
            <bgColor indexed="65"/>
          </patternFill>
        </fill>
      </ndxf>
    </rcc>
    <rcc rId="0" sId="1" dxf="1">
      <nc r="CN225">
        <f>IF(AN225=AI225,0,1)</f>
      </nc>
      <ndxf>
        <fill>
          <patternFill patternType="none">
            <bgColor indexed="65"/>
          </patternFill>
        </fill>
      </ndxf>
    </rcc>
    <rcc rId="0" sId="1" dxf="1">
      <nc r="CN226">
        <f>IF(AN226=AI226,0,1)</f>
      </nc>
      <ndxf>
        <fill>
          <patternFill patternType="none">
            <bgColor indexed="65"/>
          </patternFill>
        </fill>
      </ndxf>
    </rcc>
    <rcc rId="0" sId="1" dxf="1">
      <nc r="CN227">
        <f>IF(AN227=AI227,0,1)</f>
      </nc>
      <ndxf>
        <fill>
          <patternFill patternType="none">
            <bgColor indexed="65"/>
          </patternFill>
        </fill>
      </ndxf>
    </rcc>
    <rcc rId="0" sId="1" dxf="1">
      <nc r="CN228">
        <f>IF(AN228=AI228,0,1)</f>
      </nc>
      <ndxf>
        <fill>
          <patternFill patternType="none">
            <bgColor indexed="65"/>
          </patternFill>
        </fill>
      </ndxf>
    </rcc>
    <rcc rId="0" sId="1" dxf="1">
      <nc r="CN229">
        <f>IF(AN229=AI229,0,1)</f>
      </nc>
      <ndxf>
        <fill>
          <patternFill patternType="none">
            <bgColor indexed="65"/>
          </patternFill>
        </fill>
      </ndxf>
    </rcc>
    <rcc rId="0" sId="1" dxf="1">
      <nc r="CN230">
        <f>IF(AN230=AI230,0,1)</f>
      </nc>
      <ndxf>
        <fill>
          <patternFill patternType="none">
            <bgColor indexed="65"/>
          </patternFill>
        </fill>
      </ndxf>
    </rcc>
    <rcc rId="0" sId="1" dxf="1">
      <nc r="CN231">
        <f>IF(AN231=AI231,0,1)</f>
      </nc>
      <ndxf>
        <fill>
          <patternFill patternType="none">
            <bgColor indexed="65"/>
          </patternFill>
        </fill>
      </ndxf>
    </rcc>
    <rcc rId="0" sId="1" dxf="1">
      <nc r="CN232">
        <f>IF(AN232=AI232,0,1)</f>
      </nc>
      <ndxf>
        <fill>
          <patternFill patternType="none">
            <bgColor indexed="65"/>
          </patternFill>
        </fill>
      </ndxf>
    </rcc>
    <rcc rId="0" sId="1" dxf="1">
      <nc r="CN233">
        <f>IF(AN233=AI233,0,1)</f>
      </nc>
      <ndxf>
        <fill>
          <patternFill patternType="none">
            <bgColor indexed="65"/>
          </patternFill>
        </fill>
      </ndxf>
    </rcc>
    <rcc rId="0" sId="1" dxf="1">
      <nc r="CN234">
        <f>IF(AN234=AI234,0,1)</f>
      </nc>
      <ndxf>
        <fill>
          <patternFill patternType="none">
            <bgColor indexed="65"/>
          </patternFill>
        </fill>
      </ndxf>
    </rcc>
    <rcc rId="0" sId="1" dxf="1">
      <nc r="CN235">
        <f>IF(AN235=AI235,0,1)</f>
      </nc>
      <ndxf>
        <fill>
          <patternFill patternType="none">
            <bgColor indexed="65"/>
          </patternFill>
        </fill>
      </ndxf>
    </rcc>
    <rcc rId="0" sId="1" dxf="1">
      <nc r="CN236">
        <f>IF(AN236=AI236,0,1)</f>
      </nc>
      <ndxf>
        <fill>
          <patternFill patternType="none">
            <bgColor indexed="65"/>
          </patternFill>
        </fill>
      </ndxf>
    </rcc>
    <rcc rId="0" sId="1" dxf="1">
      <nc r="CN237">
        <f>IF(AN237=AI237,0,1)</f>
      </nc>
      <ndxf>
        <fill>
          <patternFill patternType="none">
            <bgColor indexed="65"/>
          </patternFill>
        </fill>
      </ndxf>
    </rcc>
    <rcc rId="0" sId="1" dxf="1">
      <nc r="CN238">
        <f>IF(AN238=AI238,0,1)</f>
      </nc>
      <ndxf>
        <fill>
          <patternFill patternType="none">
            <bgColor indexed="65"/>
          </patternFill>
        </fill>
      </ndxf>
    </rcc>
    <rcc rId="0" sId="1" dxf="1">
      <nc r="CN239">
        <f>IF(AN239=AI239,0,1)</f>
      </nc>
      <ndxf>
        <fill>
          <patternFill patternType="none">
            <bgColor indexed="65"/>
          </patternFill>
        </fill>
      </ndxf>
    </rcc>
    <rcc rId="0" sId="1" dxf="1">
      <nc r="CN240">
        <f>IF(AN240=AI240,0,1)</f>
      </nc>
      <ndxf>
        <fill>
          <patternFill patternType="none">
            <bgColor indexed="65"/>
          </patternFill>
        </fill>
      </ndxf>
    </rcc>
    <rcc rId="0" sId="1" dxf="1">
      <nc r="CN241">
        <f>IF(AN241=AI241,0,1)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IF(AN242=AI242,0,1)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IF(AN243=AI243,0,1)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IF(AN244=AI244,0,1)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IF(AN245=AI245,0,1)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IF(AN246=AI246,0,1)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IF(AN247=AI247,0,1)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IF(AN248=AI248,0,1)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IF(AN249=AI249,0,1)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IF(AN250=AI250,0,1)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IF(AN251=AI251,0,1)</f>
      </nc>
      <ndxf>
        <fill>
          <patternFill patternType="none">
            <bgColor indexed="65"/>
          </patternFill>
        </fill>
      </ndxf>
    </rcc>
    <rcc rId="0" sId="1" dxf="1">
      <nc r="CN252">
        <f>IF(AN252=AI252,0,1)</f>
      </nc>
      <ndxf>
        <fill>
          <patternFill patternType="none">
            <bgColor indexed="65"/>
          </patternFill>
        </fill>
      </ndxf>
    </rcc>
    <rcc rId="0" sId="1" dxf="1">
      <nc r="CN253">
        <f>IF(AN253=AI253,0,1)</f>
      </nc>
      <ndxf>
        <fill>
          <patternFill patternType="none">
            <bgColor indexed="65"/>
          </patternFill>
        </fill>
      </ndxf>
    </rcc>
    <rcc rId="0" sId="1" dxf="1">
      <nc r="CN254">
        <f>IF(AN254=AI254,0,1)</f>
      </nc>
      <ndxf>
        <fill>
          <patternFill patternType="none">
            <bgColor indexed="65"/>
          </patternFill>
        </fill>
      </ndxf>
    </rcc>
    <rcc rId="0" sId="1" dxf="1">
      <nc r="CN255">
        <f>IF(AN255=AI255,0,1)</f>
      </nc>
      <ndxf>
        <fill>
          <patternFill patternType="none">
            <bgColor indexed="65"/>
          </patternFill>
        </fill>
      </ndxf>
    </rcc>
    <rcc rId="0" sId="1" dxf="1">
      <nc r="CN256">
        <f>IF(AN256=AI256,0,1)</f>
      </nc>
      <ndxf>
        <fill>
          <patternFill patternType="none">
            <bgColor indexed="65"/>
          </patternFill>
        </fill>
      </ndxf>
    </rcc>
    <rcc rId="0" sId="1" dxf="1">
      <nc r="CN257">
        <f>IF(AN257=AI257,0,1)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IF(AN258=AI258,0,1)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IF(AN259=AI259,0,1)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IF(AN260=AI260,0,1)</f>
      </nc>
      <ndxf>
        <fill>
          <patternFill patternType="none">
            <bgColor indexed="65"/>
          </patternFill>
        </fill>
      </ndxf>
    </rcc>
    <rcc rId="0" sId="1" dxf="1">
      <nc r="CN261">
        <f>IF(AN261=AI261,0,1)</f>
      </nc>
      <ndxf>
        <fill>
          <patternFill patternType="none">
            <bgColor indexed="65"/>
          </patternFill>
        </fill>
      </ndxf>
    </rcc>
    <rcc rId="0" sId="1" dxf="1">
      <nc r="CN262">
        <f>IF(AN262=AI262,0,1)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IF(AN263=AI263,0,1)</f>
      </nc>
      <ndxf>
        <fill>
          <patternFill patternType="none">
            <bgColor indexed="65"/>
          </patternFill>
        </fill>
      </ndxf>
    </rcc>
    <rcc rId="0" sId="1" dxf="1">
      <nc r="CN264">
        <f>IF(AN264=AI264,0,1)</f>
      </nc>
      <ndxf>
        <fill>
          <patternFill patternType="none">
            <bgColor indexed="65"/>
          </patternFill>
        </fill>
      </ndxf>
    </rcc>
    <rcc rId="0" sId="1" dxf="1">
      <nc r="CN265">
        <f>IF(AN265=AI265,0,1)</f>
      </nc>
      <ndxf>
        <fill>
          <patternFill patternType="none">
            <bgColor indexed="65"/>
          </patternFill>
        </fill>
      </ndxf>
    </rcc>
    <rcc rId="0" sId="1" dxf="1">
      <nc r="CN266">
        <f>IF(AN266=AI266,0,1)</f>
      </nc>
      <ndxf>
        <fill>
          <patternFill patternType="none">
            <bgColor indexed="65"/>
          </patternFill>
        </fill>
      </ndxf>
    </rcc>
    <rcc rId="0" sId="1" dxf="1">
      <nc r="CN267">
        <f>IF(AN267=AI267,0,1)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IF(AN268=AI268,0,1)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IF(AN269=AI269,0,1)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IF(AN270=AI270,0,1)</f>
      </nc>
      <ndxf>
        <fill>
          <patternFill patternType="none">
            <bgColor indexed="65"/>
          </patternFill>
        </fill>
      </ndxf>
    </rcc>
    <rcc rId="0" sId="1" dxf="1">
      <nc r="CN271">
        <f>IF(AN271=AI271,0,1)</f>
      </nc>
      <ndxf>
        <fill>
          <patternFill patternType="none">
            <bgColor indexed="65"/>
          </patternFill>
        </fill>
      </ndxf>
    </rcc>
    <rcc rId="0" sId="1" dxf="1">
      <nc r="CN272">
        <f>IF(AN272=AI272,0,1)</f>
      </nc>
      <ndxf>
        <fill>
          <patternFill patternType="none">
            <bgColor indexed="65"/>
          </patternFill>
        </fill>
      </ndxf>
    </rcc>
    <rcc rId="0" sId="1" dxf="1">
      <nc r="CN273">
        <f>IF(AN273=AI273,0,1)</f>
      </nc>
      <ndxf>
        <fill>
          <patternFill patternType="none">
            <bgColor indexed="65"/>
          </patternFill>
        </fill>
      </ndxf>
    </rcc>
    <rcc rId="0" sId="1" dxf="1">
      <nc r="CN274">
        <f>IF(AN274=AI274,0,1)</f>
      </nc>
      <ndxf>
        <fill>
          <patternFill patternType="none">
            <bgColor indexed="65"/>
          </patternFill>
        </fill>
      </ndxf>
    </rcc>
    <rcc rId="0" sId="1" dxf="1">
      <nc r="CN275">
        <f>IF(AN275=AI275,0,1)</f>
      </nc>
      <ndxf>
        <fill>
          <patternFill patternType="none">
            <bgColor indexed="65"/>
          </patternFill>
        </fill>
      </ndxf>
    </rcc>
    <rcc rId="0" sId="1" dxf="1">
      <nc r="CN276">
        <f>IF(AN276=AI276,0,1)</f>
      </nc>
      <ndxf>
        <fill>
          <patternFill patternType="none">
            <bgColor indexed="65"/>
          </patternFill>
        </fill>
      </ndxf>
    </rcc>
    <rcc rId="0" sId="1" dxf="1">
      <nc r="CN277">
        <f>IF(AN277=AI277,0,1)</f>
      </nc>
      <ndxf>
        <fill>
          <patternFill patternType="none">
            <bgColor indexed="65"/>
          </patternFill>
        </fill>
      </ndxf>
    </rcc>
    <rcc rId="0" sId="1" dxf="1">
      <nc r="CN278">
        <f>IF(AN278=AI278,0,1)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IF(AN279=AI279,0,1)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IF(AN280=AI280,0,1)</f>
      </nc>
      <ndxf>
        <fill>
          <patternFill patternType="none">
            <bgColor indexed="65"/>
          </patternFill>
        </fill>
      </ndxf>
    </rcc>
    <rcc rId="0" sId="1" dxf="1">
      <nc r="CN281">
        <f>IF(AN281=AI281,0,1)</f>
      </nc>
      <ndxf>
        <fill>
          <patternFill patternType="none">
            <bgColor indexed="65"/>
          </patternFill>
        </fill>
      </ndxf>
    </rcc>
    <rcc rId="0" sId="1" dxf="1">
      <nc r="CN282">
        <f>IF(AN282=AI282,0,1)</f>
      </nc>
      <ndxf>
        <fill>
          <patternFill patternType="none">
            <bgColor indexed="65"/>
          </patternFill>
        </fill>
      </ndxf>
    </rcc>
    <rcc rId="0" sId="1" dxf="1">
      <nc r="CN283">
        <f>IF(AN283=AI283,0,1)</f>
      </nc>
      <ndxf>
        <fill>
          <patternFill patternType="none">
            <bgColor indexed="65"/>
          </patternFill>
        </fill>
      </ndxf>
    </rcc>
    <rcc rId="0" sId="1" dxf="1">
      <nc r="CN284">
        <f>IF(AN284=AI284,0,1)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IF(AN285=AI285,0,1)</f>
      </nc>
      <ndxf>
        <fill>
          <patternFill patternType="none">
            <bgColor indexed="65"/>
          </patternFill>
        </fill>
      </ndxf>
    </rcc>
    <rcc rId="0" sId="1" dxf="1">
      <nc r="CN286">
        <f>IF(AN286=AI286,0,1)</f>
      </nc>
      <ndxf>
        <fill>
          <patternFill patternType="none">
            <bgColor indexed="65"/>
          </patternFill>
        </fill>
      </ndxf>
    </rcc>
    <rcc rId="0" sId="1" dxf="1">
      <nc r="CN287">
        <f>IF(AN287=AI287,0,1)</f>
      </nc>
      <ndxf>
        <fill>
          <patternFill patternType="none">
            <bgColor indexed="65"/>
          </patternFill>
        </fill>
      </ndxf>
    </rcc>
    <rcc rId="0" sId="1" dxf="1">
      <nc r="CN288">
        <f>IF(AN288=AI288,0,1)</f>
      </nc>
      <ndxf>
        <fill>
          <patternFill patternType="none">
            <bgColor indexed="65"/>
          </patternFill>
        </fill>
      </ndxf>
    </rcc>
    <rcc rId="0" sId="1" dxf="1">
      <nc r="CN289">
        <f>IF(AN289=AI289,0,1)</f>
      </nc>
      <ndxf>
        <fill>
          <patternFill patternType="none">
            <bgColor indexed="65"/>
          </patternFill>
        </fill>
      </ndxf>
    </rcc>
    <rcc rId="0" sId="1" dxf="1">
      <nc r="CN290">
        <f>IF(AN290=AI290,0,1)</f>
      </nc>
      <ndxf>
        <fill>
          <patternFill patternType="none">
            <bgColor indexed="65"/>
          </patternFill>
        </fill>
      </ndxf>
    </rcc>
    <rcc rId="0" sId="1" dxf="1">
      <nc r="CN291">
        <f>IF(AN291=AI291,0,1)</f>
      </nc>
      <ndxf>
        <fill>
          <patternFill patternType="none">
            <bgColor indexed="65"/>
          </patternFill>
        </fill>
      </ndxf>
    </rcc>
    <rcc rId="0" sId="1" dxf="1">
      <nc r="CN292">
        <f>IF(AN292=AI292,0,1)</f>
      </nc>
      <ndxf>
        <fill>
          <patternFill patternType="none">
            <bgColor indexed="65"/>
          </patternFill>
        </fill>
      </ndxf>
    </rcc>
    <rcc rId="0" sId="1" dxf="1">
      <nc r="CN293">
        <f>IF(AN293=AI293,0,1)</f>
      </nc>
      <ndxf>
        <fill>
          <patternFill patternType="none">
            <bgColor indexed="65"/>
          </patternFill>
        </fill>
      </ndxf>
    </rcc>
    <rcc rId="0" sId="1" dxf="1">
      <nc r="CN294">
        <f>IF(AN294=AI294,0,1)</f>
      </nc>
      <ndxf>
        <fill>
          <patternFill patternType="none">
            <bgColor indexed="65"/>
          </patternFill>
        </fill>
      </ndxf>
    </rcc>
    <rcc rId="0" sId="1" dxf="1">
      <nc r="CN295">
        <f>IF(AN295=AI295,0,1)</f>
      </nc>
      <ndxf>
        <fill>
          <patternFill patternType="none">
            <bgColor indexed="65"/>
          </patternFill>
        </fill>
      </ndxf>
    </rcc>
    <rcc rId="0" sId="1" dxf="1">
      <nc r="CN296">
        <f>IF(AN296=AI296,0,1)</f>
      </nc>
      <ndxf>
        <fill>
          <patternFill patternType="none">
            <bgColor indexed="65"/>
          </patternFill>
        </fill>
      </ndxf>
    </rcc>
    <rcc rId="0" sId="1" dxf="1">
      <nc r="CN297">
        <f>IF(AN297=AI297,0,1)</f>
      </nc>
      <ndxf>
        <fill>
          <patternFill patternType="none">
            <bgColor indexed="65"/>
          </patternFill>
        </fill>
      </ndxf>
    </rcc>
    <rcc rId="0" sId="1" dxf="1">
      <nc r="CN298">
        <f>IF(AN298=AI298,0,1)</f>
      </nc>
      <ndxf>
        <fill>
          <patternFill patternType="none">
            <bgColor indexed="65"/>
          </patternFill>
        </fill>
      </ndxf>
    </rcc>
    <rcc rId="0" sId="1" dxf="1">
      <nc r="CN299">
        <f>IF(AN299=AI299,0,1)</f>
      </nc>
      <ndxf>
        <fill>
          <patternFill patternType="none">
            <bgColor indexed="65"/>
          </patternFill>
        </fill>
      </ndxf>
    </rcc>
    <rcc rId="0" sId="1" dxf="1">
      <nc r="CN300">
        <f>IF(AN300=AI300,0,1)</f>
      </nc>
      <ndxf>
        <fill>
          <patternFill patternType="none">
            <bgColor indexed="65"/>
          </patternFill>
        </fill>
      </ndxf>
    </rcc>
    <rcc rId="0" sId="1" dxf="1">
      <nc r="CN301">
        <f>IF(AN301=AI301,0,1)</f>
      </nc>
      <ndxf>
        <fill>
          <patternFill patternType="none">
            <bgColor indexed="65"/>
          </patternFill>
        </fill>
      </ndxf>
    </rcc>
    <rcc rId="0" sId="1" dxf="1">
      <nc r="CN302">
        <f>IF(AN302=AI302,0,1)</f>
      </nc>
      <ndxf>
        <fill>
          <patternFill patternType="none">
            <bgColor indexed="65"/>
          </patternFill>
        </fill>
      </ndxf>
    </rcc>
    <rcc rId="0" sId="1" dxf="1">
      <nc r="CN303">
        <f>IF(AN303=AI303,0,1)</f>
      </nc>
      <ndxf>
        <fill>
          <patternFill patternType="none">
            <bgColor indexed="65"/>
          </patternFill>
        </fill>
      </ndxf>
    </rcc>
    <rcc rId="0" sId="1" dxf="1">
      <nc r="CN304">
        <f>IF(AN304=AI304,0,1)</f>
      </nc>
      <ndxf>
        <fill>
          <patternFill patternType="none">
            <bgColor indexed="65"/>
          </patternFill>
        </fill>
      </ndxf>
    </rcc>
    <rcc rId="0" sId="1" dxf="1">
      <nc r="CN305">
        <f>IF(AN305=AI305,0,1)</f>
      </nc>
      <ndxf>
        <fill>
          <patternFill patternType="none">
            <bgColor indexed="65"/>
          </patternFill>
        </fill>
      </ndxf>
    </rcc>
    <rcc rId="0" sId="1" dxf="1">
      <nc r="CN306">
        <f>IF(AN306=AI306,0,1)</f>
      </nc>
      <ndxf>
        <fill>
          <patternFill patternType="none">
            <bgColor indexed="65"/>
          </patternFill>
        </fill>
      </ndxf>
    </rcc>
    <rcc rId="0" sId="1" dxf="1">
      <nc r="CN307">
        <f>IF(AN307=AI307,0,1)</f>
      </nc>
      <ndxf>
        <fill>
          <patternFill patternType="none">
            <bgColor indexed="65"/>
          </patternFill>
        </fill>
      </ndxf>
    </rcc>
    <rcc rId="0" sId="1" dxf="1">
      <nc r="CN308">
        <f>IF(AN308=AI308,0,1)</f>
      </nc>
      <ndxf>
        <fill>
          <patternFill patternType="none">
            <bgColor indexed="65"/>
          </patternFill>
        </fill>
      </ndxf>
    </rcc>
    <rcc rId="0" sId="1" dxf="1">
      <nc r="CN309">
        <f>IF(AN309=AI309,0,1)</f>
      </nc>
      <ndxf>
        <fill>
          <patternFill patternType="none">
            <bgColor indexed="65"/>
          </patternFill>
        </fill>
      </ndxf>
    </rcc>
    <rcc rId="0" sId="1" dxf="1">
      <nc r="CN310">
        <f>IF(AN310=AI310,0,1)</f>
      </nc>
      <ndxf>
        <fill>
          <patternFill patternType="none">
            <bgColor indexed="65"/>
          </patternFill>
        </fill>
      </ndxf>
    </rcc>
    <rcc rId="0" sId="1" dxf="1">
      <nc r="CN311">
        <f>IF(AN311=AI311,0,1)</f>
      </nc>
      <ndxf>
        <fill>
          <patternFill patternType="none">
            <bgColor indexed="65"/>
          </patternFill>
        </fill>
      </ndxf>
    </rcc>
    <rcc rId="0" sId="1" dxf="1">
      <nc r="CN312">
        <f>IF(AN312=AI312,0,1)</f>
      </nc>
      <ndxf>
        <fill>
          <patternFill patternType="none">
            <bgColor indexed="65"/>
          </patternFill>
        </fill>
      </ndxf>
    </rcc>
    <rcc rId="0" sId="1" dxf="1">
      <nc r="CN313">
        <f>IF(AN313=AI313,0,1)</f>
      </nc>
      <ndxf>
        <fill>
          <patternFill patternType="none">
            <bgColor indexed="65"/>
          </patternFill>
        </fill>
      </ndxf>
    </rcc>
    <rcc rId="0" sId="1" dxf="1">
      <nc r="CN314">
        <f>IF(AN314=AI314,0,1)</f>
      </nc>
      <ndxf>
        <fill>
          <patternFill patternType="none">
            <bgColor indexed="65"/>
          </patternFill>
        </fill>
      </ndxf>
    </rcc>
    <rcc rId="0" sId="1" dxf="1">
      <nc r="CN315">
        <f>IF(AN315=AI315,0,1)</f>
      </nc>
      <ndxf>
        <fill>
          <patternFill patternType="none">
            <bgColor indexed="65"/>
          </patternFill>
        </fill>
      </ndxf>
    </rcc>
    <rcc rId="0" sId="1" dxf="1">
      <nc r="CN316">
        <f>IF(AN316=AI316,0,1)</f>
      </nc>
      <ndxf>
        <fill>
          <patternFill patternType="none">
            <bgColor indexed="65"/>
          </patternFill>
        </fill>
      </ndxf>
    </rcc>
    <rcc rId="0" sId="1" dxf="1">
      <nc r="CN317">
        <f>IF(AN317=AI317,0,1)</f>
      </nc>
      <ndxf>
        <fill>
          <patternFill patternType="none">
            <bgColor indexed="65"/>
          </patternFill>
        </fill>
      </ndxf>
    </rcc>
    <rcc rId="0" sId="1" dxf="1">
      <nc r="CN318">
        <f>IF(AN318=AI318,0,1)</f>
      </nc>
      <ndxf>
        <fill>
          <patternFill patternType="none">
            <bgColor indexed="65"/>
          </patternFill>
        </fill>
      </ndxf>
    </rcc>
    <rcc rId="0" sId="1" dxf="1">
      <nc r="CN319">
        <f>IF(AN319=AI319,0,1)</f>
      </nc>
      <ndxf>
        <fill>
          <patternFill patternType="none">
            <bgColor indexed="65"/>
          </patternFill>
        </fill>
      </ndxf>
    </rcc>
    <rcc rId="0" sId="1" dxf="1">
      <nc r="CN320">
        <f>IF(AN320=AI320,0,1)</f>
      </nc>
      <ndxf>
        <fill>
          <patternFill patternType="none">
            <bgColor indexed="65"/>
          </patternFill>
        </fill>
      </ndxf>
    </rcc>
    <rcc rId="0" sId="1" dxf="1">
      <nc r="CN321">
        <f>IF(AN321=AI321,0,1)</f>
      </nc>
      <ndxf>
        <fill>
          <patternFill patternType="none">
            <bgColor indexed="65"/>
          </patternFill>
        </fill>
      </ndxf>
    </rcc>
    <rcc rId="0" sId="1" dxf="1">
      <nc r="CN322">
        <f>IF(AN322=AI322,0,1)</f>
      </nc>
      <ndxf>
        <fill>
          <patternFill patternType="none">
            <bgColor indexed="65"/>
          </patternFill>
        </fill>
      </ndxf>
    </rcc>
    <rcc rId="0" sId="1" dxf="1">
      <nc r="CN323">
        <f>IF(AN323=AI323,0,1)</f>
      </nc>
      <ndxf>
        <fill>
          <patternFill patternType="none">
            <bgColor indexed="65"/>
          </patternFill>
        </fill>
      </ndxf>
    </rcc>
    <rcc rId="0" sId="1" dxf="1">
      <nc r="CN324">
        <f>IF(AN324=AI324,0,1)</f>
      </nc>
      <ndxf>
        <fill>
          <patternFill patternType="none">
            <bgColor indexed="65"/>
          </patternFill>
        </fill>
      </ndxf>
    </rcc>
    <rcc rId="0" sId="1" dxf="1">
      <nc r="CN325">
        <f>IF(AN325=AI325,0,1)</f>
      </nc>
      <ndxf>
        <fill>
          <patternFill patternType="none">
            <bgColor indexed="65"/>
          </patternFill>
        </fill>
      </ndxf>
    </rcc>
    <rcc rId="0" sId="1" dxf="1">
      <nc r="CN326">
        <f>IF(AN326=AI326,0,1)</f>
      </nc>
      <ndxf>
        <fill>
          <patternFill patternType="none">
            <bgColor indexed="65"/>
          </patternFill>
        </fill>
      </ndxf>
    </rcc>
    <rcc rId="0" sId="1" dxf="1">
      <nc r="CN327">
        <f>IF(AN327=AI327,0,1)</f>
      </nc>
      <ndxf>
        <fill>
          <patternFill patternType="none">
            <bgColor indexed="65"/>
          </patternFill>
        </fill>
      </ndxf>
    </rcc>
    <rcc rId="0" sId="1" dxf="1">
      <nc r="CN328">
        <f>IF(AN328=AI328,0,1)</f>
      </nc>
      <ndxf>
        <fill>
          <patternFill patternType="none">
            <bgColor indexed="65"/>
          </patternFill>
        </fill>
      </ndxf>
    </rcc>
    <rcc rId="0" sId="1" dxf="1">
      <nc r="CN329">
        <f>IF(AN329=AI329,0,1)</f>
      </nc>
      <ndxf>
        <fill>
          <patternFill patternType="none">
            <bgColor indexed="65"/>
          </patternFill>
        </fill>
      </ndxf>
    </rcc>
    <rcc rId="0" sId="1" dxf="1">
      <nc r="CN330">
        <f>IF(AN330=AI330,0,1)</f>
      </nc>
      <ndxf>
        <fill>
          <patternFill patternType="none">
            <bgColor indexed="65"/>
          </patternFill>
        </fill>
      </ndxf>
    </rcc>
    <rcc rId="0" sId="1" dxf="1">
      <nc r="CN331">
        <f>IF(AN331=AI331,0,1)</f>
      </nc>
      <ndxf>
        <fill>
          <patternFill patternType="none">
            <bgColor indexed="65"/>
          </patternFill>
        </fill>
      </ndxf>
    </rcc>
    <rcc rId="0" sId="1" dxf="1">
      <nc r="CN332">
        <f>IF(AN332=AI332,0,1)</f>
      </nc>
      <ndxf>
        <fill>
          <patternFill patternType="none">
            <bgColor indexed="65"/>
          </patternFill>
        </fill>
      </ndxf>
    </rcc>
    <rcc rId="0" sId="1" dxf="1">
      <nc r="CN333">
        <f>IF(AN333=AI333,0,1)</f>
      </nc>
      <ndxf>
        <fill>
          <patternFill patternType="none">
            <bgColor indexed="65"/>
          </patternFill>
        </fill>
      </ndxf>
    </rcc>
    <rcc rId="0" sId="1" dxf="1">
      <nc r="CN334">
        <f>IF(AN334=AI334,0,1)</f>
      </nc>
      <ndxf>
        <fill>
          <patternFill patternType="none">
            <bgColor indexed="65"/>
          </patternFill>
        </fill>
      </ndxf>
    </rcc>
    <rcc rId="0" sId="1" dxf="1">
      <nc r="CN335">
        <f>IF(AN335=AI335,0,1)</f>
      </nc>
      <ndxf>
        <fill>
          <patternFill patternType="none">
            <bgColor indexed="65"/>
          </patternFill>
        </fill>
      </ndxf>
    </rcc>
    <rcc rId="0" sId="1" dxf="1">
      <nc r="CN336">
        <f>IF(AN336=AI336,0,1)</f>
      </nc>
      <ndxf>
        <fill>
          <patternFill patternType="none">
            <bgColor indexed="65"/>
          </patternFill>
        </fill>
      </ndxf>
    </rcc>
    <rcc rId="0" sId="1" dxf="1">
      <nc r="CN337">
        <f>IF(AN337=AI337,0,1)</f>
      </nc>
      <ndxf>
        <fill>
          <patternFill patternType="none">
            <bgColor indexed="65"/>
          </patternFill>
        </fill>
      </ndxf>
    </rcc>
    <rcc rId="0" sId="1" dxf="1">
      <nc r="CN338">
        <f>IF(AN338=AI338,0,1)</f>
      </nc>
      <ndxf>
        <fill>
          <patternFill patternType="none">
            <bgColor indexed="65"/>
          </patternFill>
        </fill>
      </ndxf>
    </rcc>
    <rcc rId="0" sId="1" dxf="1">
      <nc r="CN339">
        <f>IF(AN339=AI339,0,1)</f>
      </nc>
      <ndxf>
        <fill>
          <patternFill patternType="none">
            <bgColor indexed="65"/>
          </patternFill>
        </fill>
      </ndxf>
    </rcc>
    <rcc rId="0" sId="1" dxf="1">
      <nc r="CN340">
        <f>IF(AN340=AI340,0,1)</f>
      </nc>
      <ndxf>
        <fill>
          <patternFill patternType="none">
            <bgColor indexed="65"/>
          </patternFill>
        </fill>
      </ndxf>
    </rcc>
    <rcc rId="0" sId="1" dxf="1">
      <nc r="CN341">
        <f>IF(AN341=AI341,0,1)</f>
      </nc>
      <ndxf>
        <fill>
          <patternFill patternType="none">
            <bgColor indexed="65"/>
          </patternFill>
        </fill>
      </ndxf>
    </rcc>
    <rcc rId="0" sId="1" dxf="1">
      <nc r="CN342">
        <f>IF(AN342=AI342,0,1)</f>
      </nc>
      <ndxf>
        <fill>
          <patternFill patternType="none">
            <bgColor indexed="65"/>
          </patternFill>
        </fill>
      </ndxf>
    </rcc>
    <rcc rId="0" sId="1" dxf="1">
      <nc r="CN343">
        <f>IF(AN343=AI343,0,1)</f>
      </nc>
      <ndxf>
        <fill>
          <patternFill patternType="none">
            <bgColor indexed="65"/>
          </patternFill>
        </fill>
      </ndxf>
    </rcc>
    <rcc rId="0" sId="1" dxf="1">
      <nc r="CN344">
        <f>IF(AN344=AI344,0,1)</f>
      </nc>
      <ndxf>
        <fill>
          <patternFill patternType="none">
            <bgColor indexed="65"/>
          </patternFill>
        </fill>
      </ndxf>
    </rcc>
    <rcc rId="0" sId="1" dxf="1">
      <nc r="CN345">
        <f>IF(AN345=AI345,0,1)</f>
      </nc>
      <ndxf>
        <fill>
          <patternFill patternType="none">
            <bgColor indexed="65"/>
          </patternFill>
        </fill>
      </ndxf>
    </rcc>
    <rcc rId="0" sId="1" dxf="1">
      <nc r="CN346">
        <f>IF(AN346=AI346,0,1)</f>
      </nc>
      <ndxf>
        <fill>
          <patternFill patternType="none">
            <bgColor indexed="65"/>
          </patternFill>
        </fill>
      </ndxf>
    </rcc>
    <rcc rId="0" sId="1" dxf="1">
      <nc r="CN347">
        <f>IF(AN347=AI347,0,1)</f>
      </nc>
      <ndxf>
        <fill>
          <patternFill patternType="none">
            <bgColor indexed="65"/>
          </patternFill>
        </fill>
      </ndxf>
    </rcc>
    <rcc rId="0" sId="1" dxf="1">
      <nc r="CN348">
        <f>IF(AN348=AI348,0,1)</f>
      </nc>
      <ndxf>
        <fill>
          <patternFill patternType="none">
            <bgColor indexed="65"/>
          </patternFill>
        </fill>
      </ndxf>
    </rcc>
    <rcc rId="0" sId="1" dxf="1">
      <nc r="CN349">
        <f>IF(AN349=AI349,0,1)</f>
      </nc>
      <ndxf>
        <fill>
          <patternFill patternType="none">
            <bgColor indexed="65"/>
          </patternFill>
        </fill>
      </ndxf>
    </rcc>
    <rcc rId="0" sId="1" dxf="1">
      <nc r="CN350">
        <f>IF(AN350=AI350,0,1)</f>
      </nc>
      <ndxf>
        <fill>
          <patternFill patternType="none">
            <bgColor indexed="65"/>
          </patternFill>
        </fill>
      </ndxf>
    </rcc>
    <rcc rId="0" sId="1" dxf="1">
      <nc r="CN351">
        <f>IF(AN351=AI351,0,1)</f>
      </nc>
      <ndxf>
        <fill>
          <patternFill patternType="none">
            <bgColor indexed="65"/>
          </patternFill>
        </fill>
      </ndxf>
    </rcc>
    <rcc rId="0" sId="1" dxf="1">
      <nc r="CN352">
        <f>IF(AN352=AI352,0,1)</f>
      </nc>
      <ndxf>
        <fill>
          <patternFill patternType="none">
            <bgColor indexed="65"/>
          </patternFill>
        </fill>
      </ndxf>
    </rcc>
    <rcc rId="0" sId="1" dxf="1">
      <nc r="CN353">
        <f>IF(AN353=AI353,0,1)</f>
      </nc>
      <ndxf>
        <fill>
          <patternFill patternType="none">
            <bgColor indexed="65"/>
          </patternFill>
        </fill>
      </ndxf>
    </rcc>
    <rcc rId="0" sId="1" dxf="1">
      <nc r="CN354">
        <f>IF(AN354=AI354,0,1)</f>
      </nc>
      <ndxf>
        <fill>
          <patternFill patternType="none">
            <bgColor indexed="65"/>
          </patternFill>
        </fill>
      </ndxf>
    </rcc>
    <rcc rId="0" sId="1" dxf="1">
      <nc r="CN355">
        <f>IF(AN355=AI355,0,1)</f>
      </nc>
      <ndxf>
        <fill>
          <patternFill patternType="none">
            <bgColor indexed="65"/>
          </patternFill>
        </fill>
      </ndxf>
    </rcc>
    <rcc rId="0" sId="1" dxf="1">
      <nc r="CN356">
        <f>IF(AN356=AI356,0,1)</f>
      </nc>
      <ndxf>
        <fill>
          <patternFill patternType="none">
            <bgColor indexed="65"/>
          </patternFill>
        </fill>
      </ndxf>
    </rcc>
    <rcc rId="0" sId="1" dxf="1">
      <nc r="CN357">
        <f>IF(AN357=AI357,0,1)</f>
      </nc>
      <ndxf>
        <fill>
          <patternFill patternType="none">
            <bgColor indexed="65"/>
          </patternFill>
        </fill>
      </ndxf>
    </rcc>
    <rcc rId="0" sId="1" dxf="1">
      <nc r="CN358">
        <f>IF(AN358=AI358,0,1)</f>
      </nc>
      <ndxf>
        <fill>
          <patternFill patternType="none">
            <bgColor indexed="65"/>
          </patternFill>
        </fill>
      </ndxf>
    </rcc>
    <rcc rId="0" sId="1" dxf="1">
      <nc r="CN359">
        <f>IF(AN359=AI359,0,1)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IF(AN360=AI360,0,1)</f>
      </nc>
      <ndxf>
        <fill>
          <patternFill patternType="none">
            <bgColor indexed="65"/>
          </patternFill>
        </fill>
      </ndxf>
    </rcc>
    <rcc rId="0" sId="1" dxf="1">
      <nc r="CN361">
        <f>IF(AN361=AI361,0,1)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IF(AN362=AI362,0,1)</f>
      </nc>
      <ndxf>
        <fill>
          <patternFill patternType="none">
            <bgColor indexed="65"/>
          </patternFill>
        </fill>
      </ndxf>
    </rcc>
    <rcc rId="0" sId="1" dxf="1">
      <nc r="CN363">
        <f>IF(AN363=AI363,0,1)</f>
      </nc>
      <ndxf>
        <fill>
          <patternFill patternType="none">
            <bgColor indexed="65"/>
          </patternFill>
        </fill>
      </ndxf>
    </rcc>
    <rcc rId="0" sId="1" dxf="1">
      <nc r="CN364">
        <f>IF(AN364=AI364,0,1)</f>
      </nc>
      <ndxf>
        <fill>
          <patternFill patternType="none">
            <bgColor indexed="65"/>
          </patternFill>
        </fill>
      </ndxf>
    </rcc>
    <rcc rId="0" sId="1" dxf="1">
      <nc r="CN365">
        <f>IF(AN365=AI365,0,1)</f>
      </nc>
      <ndxf>
        <fill>
          <patternFill patternType="none">
            <bgColor indexed="65"/>
          </patternFill>
        </fill>
      </ndxf>
    </rcc>
    <rcc rId="0" sId="1" dxf="1">
      <nc r="CN366">
        <f>IF(AN366=AI366,0,1)</f>
      </nc>
      <ndxf>
        <fill>
          <patternFill patternType="none">
            <bgColor indexed="65"/>
          </patternFill>
        </fill>
      </ndxf>
    </rcc>
    <rcc rId="0" sId="1" dxf="1">
      <nc r="CN367">
        <f>IF(AN367=AI367,0,1)</f>
      </nc>
      <ndxf>
        <fill>
          <patternFill patternType="none">
            <bgColor indexed="65"/>
          </patternFill>
        </fill>
      </ndxf>
    </rcc>
    <rcc rId="0" sId="1" dxf="1">
      <nc r="CN368">
        <f>IF(AN368=AI368,0,1)</f>
      </nc>
      <ndxf>
        <fill>
          <patternFill patternType="none">
            <bgColor indexed="65"/>
          </patternFill>
        </fill>
      </ndxf>
    </rcc>
    <rcc rId="0" sId="1" dxf="1">
      <nc r="CN369">
        <f>IF(AN369=AI369,0,1)</f>
      </nc>
      <ndxf>
        <fill>
          <patternFill patternType="none">
            <bgColor indexed="65"/>
          </patternFill>
        </fill>
      </ndxf>
    </rcc>
    <rcc rId="0" sId="1" dxf="1">
      <nc r="CN370">
        <f>IF(AN370=AI370,0,1)</f>
      </nc>
      <ndxf>
        <fill>
          <patternFill patternType="none">
            <bgColor indexed="65"/>
          </patternFill>
        </fill>
      </ndxf>
    </rcc>
    <rcc rId="0" sId="1" dxf="1">
      <nc r="CN371">
        <f>IF(AN371=AI371,0,1)</f>
      </nc>
      <ndxf>
        <fill>
          <patternFill patternType="none">
            <bgColor indexed="65"/>
          </patternFill>
        </fill>
      </ndxf>
    </rcc>
    <rcc rId="0" sId="1" dxf="1">
      <nc r="CN372">
        <f>IF(AN372=AI372,0,1)</f>
      </nc>
      <ndxf>
        <fill>
          <patternFill patternType="none">
            <bgColor indexed="65"/>
          </patternFill>
        </fill>
      </ndxf>
    </rcc>
    <rcc rId="0" sId="1" dxf="1">
      <nc r="CN373">
        <f>IF(AN373=AI373,0,1)</f>
      </nc>
      <ndxf>
        <fill>
          <patternFill patternType="none">
            <bgColor indexed="65"/>
          </patternFill>
        </fill>
      </ndxf>
    </rcc>
    <rcc rId="0" sId="1" dxf="1">
      <nc r="CN374">
        <f>IF(AN374=AI374,0,1)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IF(AN375=AI375,0,1)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IF(AN376=AI376,0,1)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IF(AN377=AI377,0,1)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IF(AN378=AI378,0,1)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IF(AN379=AI379,0,1)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IF(AN380=AI380,0,1)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IF(AN381=AI381,0,1)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IF(AN382=AI382,0,1)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IF(AN383=AI383,0,1)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IF(AN384=AI384,0,1)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IF(AN385=AI385,0,1)</f>
      </nc>
      <ndxf>
        <fill>
          <patternFill patternType="none">
            <bgColor indexed="65"/>
          </patternFill>
        </fill>
      </ndxf>
    </rcc>
    <rcc rId="0" sId="1" dxf="1">
      <nc r="CN386">
        <f>IF(AN386=AI386,0,1)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IF(AN387=AI387,0,1)</f>
      </nc>
      <ndxf>
        <fill>
          <patternFill patternType="none">
            <bgColor indexed="65"/>
          </patternFill>
        </fill>
      </ndxf>
    </rcc>
    <rcc rId="0" sId="1" dxf="1">
      <nc r="CN388">
        <f>IF(AN388=AI388,0,1)</f>
      </nc>
      <ndxf>
        <fill>
          <patternFill patternType="none">
            <bgColor indexed="65"/>
          </patternFill>
        </fill>
      </ndxf>
    </rcc>
    <rcc rId="0" sId="1" dxf="1">
      <nc r="CN389">
        <f>IF(AN389=AI389,0,1)</f>
      </nc>
      <ndxf>
        <fill>
          <patternFill patternType="none">
            <bgColor indexed="65"/>
          </patternFill>
        </fill>
      </ndxf>
    </rcc>
    <rcc rId="0" sId="1" dxf="1">
      <nc r="CN390">
        <f>IF(AN390=AI390,0,1)</f>
      </nc>
      <ndxf>
        <fill>
          <patternFill patternType="none">
            <bgColor indexed="65"/>
          </patternFill>
        </fill>
      </ndxf>
    </rcc>
    <rcc rId="0" sId="1" dxf="1">
      <nc r="CN391">
        <f>IF(AN391=AI391,0,1)</f>
      </nc>
      <ndxf>
        <fill>
          <patternFill patternType="none">
            <bgColor indexed="65"/>
          </patternFill>
        </fill>
      </ndxf>
    </rcc>
    <rcc rId="0" sId="1" dxf="1">
      <nc r="CN392">
        <f>IF(AN392=AI392,0,1)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IF(AN393=AI393,0,1)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IF(AN394=AI394,0,1)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IF(AN395=AI395,0,1)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IF(AN396=AI396,0,1)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IF(AN397=AI397,0,1)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IF(AN398=AI398,0,1)</f>
      </nc>
      <ndxf>
        <fill>
          <patternFill patternType="none">
            <bgColor indexed="65"/>
          </patternFill>
        </fill>
      </ndxf>
    </rcc>
    <rcc rId="0" sId="1" dxf="1">
      <nc r="CN399">
        <f>IF(AN399=AI399,0,1)</f>
      </nc>
      <ndxf>
        <fill>
          <patternFill patternType="none">
            <bgColor indexed="65"/>
          </patternFill>
        </fill>
      </ndxf>
    </rcc>
    <rcc rId="0" sId="1" dxf="1">
      <nc r="CN400">
        <f>IF(AN400=AI400,0,1)</f>
      </nc>
      <ndxf>
        <fill>
          <patternFill patternType="none">
            <bgColor indexed="65"/>
          </patternFill>
        </fill>
      </ndxf>
    </rcc>
    <rcc rId="0" sId="1" dxf="1">
      <nc r="CN401">
        <f>IF(AN401=AI401,0,1)</f>
      </nc>
      <ndxf>
        <fill>
          <patternFill patternType="none">
            <bgColor indexed="65"/>
          </patternFill>
        </fill>
      </ndxf>
    </rcc>
    <rcc rId="0" sId="1" dxf="1">
      <nc r="CN402">
        <f>IF(AN402=AI402,0,1)</f>
      </nc>
      <ndxf>
        <fill>
          <patternFill patternType="none">
            <bgColor indexed="65"/>
          </patternFill>
        </fill>
      </ndxf>
    </rcc>
    <rcc rId="0" sId="1" dxf="1">
      <nc r="CN403">
        <f>IF(AN403=AI403,0,1)</f>
      </nc>
      <ndxf>
        <fill>
          <patternFill patternType="none">
            <bgColor indexed="65"/>
          </patternFill>
        </fill>
      </ndxf>
    </rcc>
    <rcc rId="0" sId="1" dxf="1">
      <nc r="CN404">
        <f>IF(AN404=AI404,0,1)</f>
      </nc>
      <ndxf>
        <fill>
          <patternFill patternType="none">
            <bgColor indexed="65"/>
          </patternFill>
        </fill>
      </ndxf>
    </rcc>
    <rcc rId="0" sId="1" dxf="1">
      <nc r="CN405">
        <f>IF(AN405=AI405,0,1)</f>
      </nc>
      <ndxf>
        <fill>
          <patternFill patternType="none">
            <bgColor indexed="65"/>
          </patternFill>
        </fill>
      </ndxf>
    </rcc>
    <rcc rId="0" sId="1" dxf="1">
      <nc r="CN406">
        <f>IF(AN406=AI406,0,1)</f>
      </nc>
      <ndxf>
        <fill>
          <patternFill patternType="none">
            <bgColor indexed="65"/>
          </patternFill>
        </fill>
      </ndxf>
    </rcc>
    <rcc rId="0" sId="1" dxf="1">
      <nc r="CN407">
        <f>IF(AN407=AI407,0,1)</f>
      </nc>
      <ndxf>
        <fill>
          <patternFill patternType="none">
            <bgColor indexed="65"/>
          </patternFill>
        </fill>
      </ndxf>
    </rcc>
    <rcc rId="0" sId="1" dxf="1">
      <nc r="CN408">
        <f>IF(AN408=AI408,0,1)</f>
      </nc>
      <ndxf>
        <fill>
          <patternFill patternType="none">
            <bgColor indexed="65"/>
          </patternFill>
        </fill>
      </ndxf>
    </rcc>
    <rcc rId="0" sId="1" dxf="1">
      <nc r="CN409">
        <f>IF(AN409=AI409,0,1)</f>
      </nc>
      <ndxf>
        <fill>
          <patternFill patternType="none">
            <bgColor indexed="65"/>
          </patternFill>
        </fill>
      </ndxf>
    </rcc>
    <rcc rId="0" sId="1" dxf="1">
      <nc r="CN410">
        <f>IF(AN410=AI410,0,1)</f>
      </nc>
      <ndxf>
        <fill>
          <patternFill patternType="none">
            <bgColor indexed="65"/>
          </patternFill>
        </fill>
      </ndxf>
    </rcc>
    <rcc rId="0" sId="1" dxf="1">
      <nc r="CN411">
        <f>IF(AN411=AI411,0,1)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IF(AN412=AI412,0,1)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IF(AN413=AI413,0,1)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IF(AN414=AI414,0,1)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IF(AN415=AI415,0,1)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IF(AN416=AI416,0,1)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IF(AN417=AI417,0,1)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IF(AN418=AI418,0,1)</f>
      </nc>
      <ndxf>
        <fill>
          <patternFill patternType="none">
            <bgColor indexed="65"/>
          </patternFill>
        </fill>
      </ndxf>
    </rcc>
    <rcc rId="0" sId="1" dxf="1">
      <nc r="CN419">
        <f>IF(AN419=AI419,0,1)</f>
      </nc>
      <ndxf>
        <fill>
          <patternFill patternType="none">
            <bgColor indexed="65"/>
          </patternFill>
        </fill>
      </ndxf>
    </rcc>
    <rcc rId="0" sId="1" dxf="1">
      <nc r="CN420">
        <f>IF(AN420=AI420,0,1)</f>
      </nc>
      <ndxf>
        <fill>
          <patternFill patternType="none">
            <bgColor indexed="65"/>
          </patternFill>
        </fill>
      </ndxf>
    </rcc>
    <rcc rId="0" sId="1" dxf="1">
      <nc r="CN421">
        <f>IF(AN421=AI421,0,1)</f>
      </nc>
      <ndxf>
        <fill>
          <patternFill patternType="none">
            <bgColor indexed="65"/>
          </patternFill>
        </fill>
      </ndxf>
    </rcc>
    <rcc rId="0" sId="1" dxf="1">
      <nc r="CN422">
        <f>IF(AN422=AI422,0,1)</f>
      </nc>
      <ndxf>
        <fill>
          <patternFill patternType="none">
            <bgColor indexed="65"/>
          </patternFill>
        </fill>
      </ndxf>
    </rcc>
    <rcc rId="0" sId="1" dxf="1">
      <nc r="CN423">
        <f>IF(AN423=AI423,0,1)</f>
      </nc>
      <ndxf>
        <fill>
          <patternFill patternType="none">
            <bgColor indexed="65"/>
          </patternFill>
        </fill>
      </ndxf>
    </rcc>
    <rcc rId="0" sId="1" dxf="1">
      <nc r="CN424">
        <f>IF(AN424=AI424,0,1)</f>
      </nc>
      <ndxf>
        <fill>
          <patternFill patternType="none">
            <bgColor indexed="65"/>
          </patternFill>
        </fill>
      </ndxf>
    </rcc>
    <rcc rId="0" sId="1" dxf="1">
      <nc r="CN425">
        <f>IF(AN425=AI425,0,1)</f>
      </nc>
      <ndxf>
        <fill>
          <patternFill patternType="none">
            <bgColor indexed="65"/>
          </patternFill>
        </fill>
      </ndxf>
    </rcc>
    <rcc rId="0" sId="1" dxf="1">
      <nc r="CN426">
        <f>IF(AN426=AI426,0,1)</f>
      </nc>
      <ndxf>
        <fill>
          <patternFill patternType="none">
            <bgColor indexed="65"/>
          </patternFill>
        </fill>
      </ndxf>
    </rcc>
    <rcc rId="0" sId="1" dxf="1">
      <nc r="CN427">
        <f>IF(AN427=AI427,0,1)</f>
      </nc>
      <ndxf>
        <fill>
          <patternFill patternType="none">
            <bgColor indexed="65"/>
          </patternFill>
        </fill>
      </ndxf>
    </rcc>
    <rcc rId="0" sId="1" dxf="1">
      <nc r="CN428">
        <f>IF(AN428=AI428,0,1)</f>
      </nc>
      <ndxf>
        <fill>
          <patternFill patternType="none">
            <bgColor indexed="65"/>
          </patternFill>
        </fill>
      </ndxf>
    </rcc>
    <rcc rId="0" sId="1" dxf="1">
      <nc r="CN429">
        <f>IF(AN429=AI429,0,1)</f>
      </nc>
      <ndxf>
        <fill>
          <patternFill patternType="none">
            <bgColor indexed="65"/>
          </patternFill>
        </fill>
      </ndxf>
    </rcc>
    <rcc rId="0" sId="1" dxf="1">
      <nc r="CN430">
        <f>IF(AN430=AI430,0,1)</f>
      </nc>
      <ndxf>
        <fill>
          <patternFill patternType="none">
            <bgColor indexed="65"/>
          </patternFill>
        </fill>
      </ndxf>
    </rcc>
    <rcc rId="0" sId="1" dxf="1">
      <nc r="CN431">
        <f>IF(AN431=AI431,0,1)</f>
      </nc>
      <ndxf>
        <fill>
          <patternFill patternType="none">
            <bgColor indexed="65"/>
          </patternFill>
        </fill>
      </ndxf>
    </rcc>
    <rcc rId="0" sId="1" dxf="1">
      <nc r="CN432">
        <f>IF(AN432=AI432,0,1)</f>
      </nc>
      <ndxf>
        <fill>
          <patternFill patternType="none">
            <bgColor indexed="65"/>
          </patternFill>
        </fill>
      </ndxf>
    </rcc>
    <rcc rId="0" sId="1" dxf="1">
      <nc r="CN433">
        <f>IF(AN433=AI433,0,1)</f>
      </nc>
      <ndxf>
        <fill>
          <patternFill patternType="none">
            <bgColor indexed="65"/>
          </patternFill>
        </fill>
      </ndxf>
    </rcc>
    <rcc rId="0" sId="1" dxf="1">
      <nc r="CN434">
        <f>IF(AN434=AI434,0,1)</f>
      </nc>
      <ndxf>
        <fill>
          <patternFill patternType="none">
            <bgColor indexed="65"/>
          </patternFill>
        </fill>
      </ndxf>
    </rcc>
    <rcc rId="0" sId="1" dxf="1">
      <nc r="CN435">
        <f>IF(AN435=AI435,0,1)</f>
      </nc>
      <ndxf>
        <fill>
          <patternFill patternType="none">
            <bgColor indexed="65"/>
          </patternFill>
        </fill>
      </ndxf>
    </rcc>
    <rcc rId="0" sId="1" dxf="1">
      <nc r="CN436">
        <f>IF(AN436=AI436,0,1)</f>
      </nc>
      <ndxf>
        <fill>
          <patternFill patternType="none">
            <bgColor indexed="65"/>
          </patternFill>
        </fill>
      </ndxf>
    </rcc>
    <rcc rId="0" sId="1" dxf="1">
      <nc r="CN437">
        <f>IF(AN437=AI437,0,1)</f>
      </nc>
      <ndxf>
        <fill>
          <patternFill patternType="none">
            <bgColor indexed="65"/>
          </patternFill>
        </fill>
      </ndxf>
    </rcc>
    <rcc rId="0" sId="1" dxf="1">
      <nc r="CN438">
        <f>IF(AN438=AI438,0,1)</f>
      </nc>
      <ndxf>
        <fill>
          <patternFill patternType="none">
            <bgColor indexed="65"/>
          </patternFill>
        </fill>
      </ndxf>
    </rcc>
    <rcc rId="0" sId="1" dxf="1">
      <nc r="CN439">
        <f>IF(AN439=AI439,0,1)</f>
      </nc>
      <ndxf>
        <fill>
          <patternFill patternType="none">
            <bgColor indexed="65"/>
          </patternFill>
        </fill>
      </ndxf>
    </rcc>
    <rcc rId="0" sId="1" dxf="1">
      <nc r="CN440">
        <f>IF(AN440=AI440,0,1)</f>
      </nc>
      <ndxf>
        <fill>
          <patternFill patternType="none">
            <bgColor indexed="65"/>
          </patternFill>
        </fill>
      </ndxf>
    </rcc>
    <rcc rId="0" sId="1" dxf="1">
      <nc r="CN441">
        <f>IF(AN441=AI441,0,1)</f>
      </nc>
      <ndxf>
        <fill>
          <patternFill patternType="none">
            <bgColor indexed="65"/>
          </patternFill>
        </fill>
      </ndxf>
    </rcc>
    <rcc rId="0" sId="1" dxf="1">
      <nc r="CN442">
        <f>IF(AN442=AI442,0,1)</f>
      </nc>
      <ndxf>
        <fill>
          <patternFill patternType="none">
            <bgColor indexed="65"/>
          </patternFill>
        </fill>
      </ndxf>
    </rcc>
    <rcc rId="0" sId="1" dxf="1">
      <nc r="CN443">
        <f>IF(AN443=AI443,0,1)</f>
      </nc>
      <ndxf>
        <fill>
          <patternFill patternType="none">
            <bgColor indexed="65"/>
          </patternFill>
        </fill>
      </ndxf>
    </rcc>
    <rcc rId="0" sId="1" dxf="1">
      <nc r="CN444">
        <f>IF(AN444=AI444,0,1)</f>
      </nc>
      <ndxf>
        <fill>
          <patternFill patternType="none">
            <bgColor indexed="65"/>
          </patternFill>
        </fill>
      </ndxf>
    </rcc>
    <rcc rId="0" sId="1" dxf="1">
      <nc r="CN445">
        <f>IF(AN445=AI445,0,1)</f>
      </nc>
      <ndxf>
        <fill>
          <patternFill patternType="none">
            <bgColor indexed="65"/>
          </patternFill>
        </fill>
      </ndxf>
    </rcc>
    <rcc rId="0" sId="1" dxf="1">
      <nc r="CN446">
        <f>IF(AN446=AI446,0,1)</f>
      </nc>
      <ndxf>
        <fill>
          <patternFill patternType="none">
            <bgColor indexed="65"/>
          </patternFill>
        </fill>
      </ndxf>
    </rcc>
    <rcc rId="0" sId="1" dxf="1">
      <nc r="CN447">
        <f>IF(AN447=AI447,0,1)</f>
      </nc>
      <ndxf>
        <fill>
          <patternFill patternType="none">
            <bgColor indexed="65"/>
          </patternFill>
        </fill>
      </ndxf>
    </rcc>
    <rcc rId="0" sId="1" dxf="1">
      <nc r="CN448">
        <f>IF(AN448=AI448,0,1)</f>
      </nc>
      <ndxf>
        <fill>
          <patternFill patternType="none">
            <bgColor indexed="65"/>
          </patternFill>
        </fill>
      </ndxf>
    </rcc>
    <rcc rId="0" sId="1" dxf="1">
      <nc r="CN449">
        <f>IF(AN449=AI449,0,1)</f>
      </nc>
      <ndxf>
        <fill>
          <patternFill patternType="none">
            <bgColor indexed="65"/>
          </patternFill>
        </fill>
      </ndxf>
    </rcc>
    <rcc rId="0" sId="1" dxf="1">
      <nc r="CN450">
        <f>IF(AN450=AI450,0,1)</f>
      </nc>
      <ndxf>
        <fill>
          <patternFill patternType="none">
            <bgColor indexed="65"/>
          </patternFill>
        </fill>
      </ndxf>
    </rcc>
    <rcc rId="0" sId="1" dxf="1">
      <nc r="CN451">
        <f>IF(AN451=AI451,0,1)</f>
      </nc>
      <ndxf>
        <fill>
          <patternFill patternType="none">
            <bgColor indexed="65"/>
          </patternFill>
        </fill>
      </ndxf>
    </rcc>
    <rcc rId="0" sId="1" dxf="1">
      <nc r="CN452">
        <f>IF(AN452=AI452,0,1)</f>
      </nc>
      <ndxf>
        <fill>
          <patternFill patternType="none">
            <bgColor indexed="65"/>
          </patternFill>
        </fill>
      </ndxf>
    </rcc>
    <rcc rId="0" sId="1" dxf="1">
      <nc r="CN453">
        <f>IF(AN453=AI453,0,1)</f>
      </nc>
      <ndxf>
        <fill>
          <patternFill patternType="none">
            <bgColor indexed="65"/>
          </patternFill>
        </fill>
      </ndxf>
    </rcc>
    <rcc rId="0" sId="1" dxf="1">
      <nc r="CN454">
        <f>IF(AN454=AI454,0,1)</f>
      </nc>
      <ndxf>
        <fill>
          <patternFill patternType="none">
            <bgColor indexed="65"/>
          </patternFill>
        </fill>
      </ndxf>
    </rcc>
    <rcc rId="0" sId="1" dxf="1">
      <nc r="CN455">
        <f>IF(AN455=AI455,0,1)</f>
      </nc>
      <ndxf>
        <fill>
          <patternFill patternType="none">
            <bgColor indexed="65"/>
          </patternFill>
        </fill>
      </ndxf>
    </rcc>
    <rcc rId="0" sId="1" dxf="1">
      <nc r="CN456">
        <f>IF(AN456=AI456,0,1)</f>
      </nc>
      <ndxf>
        <fill>
          <patternFill patternType="none">
            <bgColor indexed="65"/>
          </patternFill>
        </fill>
      </ndxf>
    </rcc>
    <rcc rId="0" sId="1" dxf="1">
      <nc r="CN457">
        <f>IF(AN457=AI457,0,1)</f>
      </nc>
      <ndxf>
        <fill>
          <patternFill patternType="none">
            <bgColor indexed="65"/>
          </patternFill>
        </fill>
      </ndxf>
    </rcc>
    <rcc rId="0" sId="1" dxf="1">
      <nc r="CN458">
        <f>IF(AN458=AI458,0,1)</f>
      </nc>
      <ndxf>
        <fill>
          <patternFill patternType="none">
            <bgColor indexed="65"/>
          </patternFill>
        </fill>
      </ndxf>
    </rcc>
    <rcc rId="0" sId="1" dxf="1">
      <nc r="CN459">
        <f>IF(AN459=AI459,0,1)</f>
      </nc>
      <ndxf>
        <fill>
          <patternFill patternType="none">
            <bgColor indexed="65"/>
          </patternFill>
        </fill>
      </ndxf>
    </rcc>
    <rcc rId="0" sId="1" dxf="1">
      <nc r="CN460">
        <f>IF(AN460=AI460,0,1)</f>
      </nc>
      <ndxf>
        <fill>
          <patternFill patternType="none">
            <bgColor indexed="65"/>
          </patternFill>
        </fill>
      </ndxf>
    </rcc>
    <rcc rId="0" sId="1" dxf="1">
      <nc r="CN461">
        <f>IF(AN461=AI461,0,1)</f>
      </nc>
      <ndxf>
        <fill>
          <patternFill patternType="none">
            <bgColor indexed="65"/>
          </patternFill>
        </fill>
      </ndxf>
    </rcc>
    <rcc rId="0" sId="1" dxf="1">
      <nc r="CN462">
        <f>IF(AN462=AI462,0,1)</f>
      </nc>
      <ndxf>
        <fill>
          <patternFill patternType="none">
            <bgColor indexed="65"/>
          </patternFill>
        </fill>
      </ndxf>
    </rcc>
    <rcc rId="0" sId="1" dxf="1">
      <nc r="CN463">
        <f>IF(AN463=AI463,0,1)</f>
      </nc>
      <ndxf>
        <fill>
          <patternFill patternType="none">
            <bgColor indexed="65"/>
          </patternFill>
        </fill>
      </ndxf>
    </rcc>
    <rcc rId="0" sId="1" dxf="1">
      <nc r="CN464">
        <f>IF(AN464=AI464,0,1)</f>
      </nc>
      <ndxf>
        <fill>
          <patternFill patternType="none">
            <bgColor indexed="65"/>
          </patternFill>
        </fill>
      </ndxf>
    </rcc>
    <rcc rId="0" sId="1" dxf="1">
      <nc r="CN465">
        <f>IF(AN465=AI465,0,1)</f>
      </nc>
      <ndxf>
        <fill>
          <patternFill patternType="none">
            <bgColor indexed="65"/>
          </patternFill>
        </fill>
      </ndxf>
    </rcc>
    <rcc rId="0" sId="1" dxf="1">
      <nc r="CN466">
        <f>IF(AN466=AI466,0,1)</f>
      </nc>
      <ndxf>
        <fill>
          <patternFill patternType="none">
            <bgColor indexed="65"/>
          </patternFill>
        </fill>
      </ndxf>
    </rcc>
    <rcc rId="0" sId="1" dxf="1">
      <nc r="CN467">
        <f>IF(AN467=AI467,0,1)</f>
      </nc>
      <ndxf>
        <fill>
          <patternFill patternType="none">
            <bgColor indexed="65"/>
          </patternFill>
        </fill>
      </ndxf>
    </rcc>
    <rcc rId="0" sId="1" dxf="1">
      <nc r="CN468">
        <f>IF(AN468=AI468,0,1)</f>
      </nc>
      <ndxf>
        <fill>
          <patternFill patternType="none">
            <bgColor indexed="65"/>
          </patternFill>
        </fill>
      </ndxf>
    </rcc>
    <rcc rId="0" sId="1" dxf="1">
      <nc r="CN469">
        <f>IF(AN469=AI469,0,1)</f>
      </nc>
      <ndxf>
        <fill>
          <patternFill patternType="none">
            <bgColor indexed="65"/>
          </patternFill>
        </fill>
      </ndxf>
    </rcc>
    <rcc rId="0" sId="1" dxf="1">
      <nc r="CN470">
        <f>IF(AN470=AI470,0,1)</f>
      </nc>
      <ndxf>
        <fill>
          <patternFill patternType="none">
            <bgColor indexed="65"/>
          </patternFill>
        </fill>
      </ndxf>
    </rcc>
    <rcc rId="0" sId="1" dxf="1">
      <nc r="CN471">
        <f>IF(AN471=AI471,0,1)</f>
      </nc>
      <ndxf>
        <fill>
          <patternFill patternType="none">
            <bgColor indexed="65"/>
          </patternFill>
        </fill>
      </ndxf>
    </rcc>
    <rcc rId="0" sId="1" dxf="1">
      <nc r="CN472">
        <f>IF(AN472=AI472,0,1)</f>
      </nc>
      <ndxf>
        <fill>
          <patternFill patternType="none">
            <bgColor indexed="65"/>
          </patternFill>
        </fill>
      </ndxf>
    </rcc>
    <rcc rId="0" sId="1" dxf="1">
      <nc r="CN473">
        <f>IF(AN473=AI473,0,1)</f>
      </nc>
      <ndxf>
        <fill>
          <patternFill patternType="none">
            <bgColor indexed="65"/>
          </patternFill>
        </fill>
      </ndxf>
    </rcc>
    <rcc rId="0" sId="1" dxf="1">
      <nc r="CN474">
        <f>IF(AN474=AI474,0,1)</f>
      </nc>
      <ndxf>
        <fill>
          <patternFill patternType="none">
            <bgColor indexed="65"/>
          </patternFill>
        </fill>
      </ndxf>
    </rcc>
    <rcc rId="0" sId="1" dxf="1">
      <nc r="CN475">
        <f>IF(AN475=AI475,0,1)</f>
      </nc>
      <ndxf>
        <fill>
          <patternFill patternType="none">
            <bgColor indexed="65"/>
          </patternFill>
        </fill>
      </ndxf>
    </rcc>
    <rcc rId="0" sId="1" dxf="1">
      <nc r="CN476">
        <f>IF(AN476=AI476,0,1)</f>
      </nc>
      <ndxf>
        <fill>
          <patternFill patternType="none">
            <bgColor indexed="65"/>
          </patternFill>
        </fill>
      </ndxf>
    </rcc>
    <rcc rId="0" sId="1" dxf="1">
      <nc r="CN477">
        <f>IF(AN477=AI477,0,1)</f>
      </nc>
      <ndxf>
        <fill>
          <patternFill patternType="none">
            <bgColor indexed="65"/>
          </patternFill>
        </fill>
      </ndxf>
    </rcc>
    <rcc rId="0" sId="1" dxf="1">
      <nc r="CN478">
        <f>IF(AN478=AI478,0,1)</f>
      </nc>
      <ndxf>
        <fill>
          <patternFill patternType="none">
            <bgColor indexed="65"/>
          </patternFill>
        </fill>
      </ndxf>
    </rcc>
    <rcc rId="0" sId="1" dxf="1">
      <nc r="CN479">
        <f>IF(AN479=AI479,0,1)</f>
      </nc>
      <ndxf>
        <fill>
          <patternFill patternType="none">
            <bgColor indexed="65"/>
          </patternFill>
        </fill>
      </ndxf>
    </rcc>
    <rcc rId="0" sId="1" dxf="1">
      <nc r="CN480">
        <f>IF(AN480=AI480,0,1)</f>
      </nc>
      <ndxf>
        <fill>
          <patternFill patternType="none">
            <bgColor indexed="65"/>
          </patternFill>
        </fill>
      </ndxf>
    </rcc>
    <rcc rId="0" sId="1" dxf="1">
      <nc r="CN481">
        <f>IF(AN481=AI481,0,1)</f>
      </nc>
      <ndxf>
        <fill>
          <patternFill patternType="none">
            <bgColor indexed="65"/>
          </patternFill>
        </fill>
      </ndxf>
    </rcc>
    <rcc rId="0" sId="1" dxf="1">
      <nc r="CN482">
        <f>IF(AN482=AI482,0,1)</f>
      </nc>
      <ndxf>
        <fill>
          <patternFill patternType="none">
            <bgColor indexed="65"/>
          </patternFill>
        </fill>
      </ndxf>
    </rcc>
    <rcc rId="0" sId="1" dxf="1">
      <nc r="CN483">
        <f>IF(AN483=AI483,0,1)</f>
      </nc>
      <ndxf>
        <fill>
          <patternFill patternType="none">
            <bgColor indexed="65"/>
          </patternFill>
        </fill>
      </ndxf>
    </rcc>
    <rcc rId="0" sId="1" dxf="1">
      <nc r="CN484">
        <f>IF(AN484=AI484,0,1)</f>
      </nc>
      <ndxf>
        <fill>
          <patternFill patternType="none">
            <bgColor indexed="65"/>
          </patternFill>
        </fill>
      </ndxf>
    </rcc>
    <rcc rId="0" sId="1" dxf="1">
      <nc r="CN485">
        <f>IF(AN485=AI485,0,1)</f>
      </nc>
      <ndxf>
        <fill>
          <patternFill patternType="none">
            <bgColor indexed="65"/>
          </patternFill>
        </fill>
      </ndxf>
    </rcc>
    <rcc rId="0" sId="1" dxf="1">
      <nc r="CN486">
        <f>IF(AN486=AI486,0,1)</f>
      </nc>
      <ndxf>
        <fill>
          <patternFill patternType="none">
            <bgColor indexed="65"/>
          </patternFill>
        </fill>
      </ndxf>
    </rcc>
    <rcc rId="0" sId="1" dxf="1">
      <nc r="CN487">
        <f>IF(AN487=AI487,0,1)</f>
      </nc>
      <ndxf>
        <fill>
          <patternFill patternType="none">
            <bgColor indexed="65"/>
          </patternFill>
        </fill>
      </ndxf>
    </rcc>
    <rcc rId="0" sId="1" dxf="1">
      <nc r="CN488">
        <f>IF(AN488=AI488,0,1)</f>
      </nc>
      <ndxf>
        <fill>
          <patternFill patternType="none">
            <bgColor indexed="65"/>
          </patternFill>
        </fill>
      </ndxf>
    </rcc>
    <rcc rId="0" sId="1" dxf="1">
      <nc r="CN489">
        <f>IF(AN489=AI489,0,1)</f>
      </nc>
      <ndxf>
        <fill>
          <patternFill patternType="none">
            <bgColor indexed="65"/>
          </patternFill>
        </fill>
      </ndxf>
    </rcc>
    <rcc rId="0" sId="1" dxf="1">
      <nc r="CN490">
        <f>IF(AN490=AI490,0,1)</f>
      </nc>
      <ndxf>
        <fill>
          <patternFill patternType="none">
            <bgColor indexed="65"/>
          </patternFill>
        </fill>
      </ndxf>
    </rcc>
    <rcc rId="0" sId="1" dxf="1">
      <nc r="CN491">
        <f>IF(AN491=AI491,0,1)</f>
      </nc>
      <ndxf>
        <fill>
          <patternFill patternType="none">
            <bgColor indexed="65"/>
          </patternFill>
        </fill>
      </ndxf>
    </rcc>
    <rcc rId="0" sId="1" dxf="1">
      <nc r="CN492">
        <f>IF(AN492=AI492,0,1)</f>
      </nc>
      <ndxf>
        <fill>
          <patternFill patternType="none">
            <bgColor indexed="65"/>
          </patternFill>
        </fill>
      </ndxf>
    </rcc>
    <rcc rId="0" sId="1" dxf="1">
      <nc r="CN493">
        <f>IF(AN493=AI493,0,1)</f>
      </nc>
      <ndxf>
        <fill>
          <patternFill patternType="none">
            <bgColor indexed="65"/>
          </patternFill>
        </fill>
      </ndxf>
    </rcc>
    <rcc rId="0" sId="1" dxf="1">
      <nc r="CN494">
        <f>IF(AN494=AI494,0,1)</f>
      </nc>
      <ndxf>
        <fill>
          <patternFill patternType="none">
            <bgColor indexed="65"/>
          </patternFill>
        </fill>
      </ndxf>
    </rcc>
    <rcc rId="0" sId="1" dxf="1">
      <nc r="CN495">
        <f>IF(AN495=AI495,0,1)</f>
      </nc>
      <ndxf>
        <fill>
          <patternFill patternType="none">
            <bgColor indexed="65"/>
          </patternFill>
        </fill>
      </ndxf>
    </rcc>
    <rcc rId="0" sId="1" dxf="1">
      <nc r="CN496">
        <f>IF(AN496=AI496,0,1)</f>
      </nc>
      <ndxf>
        <fill>
          <patternFill patternType="none">
            <bgColor indexed="65"/>
          </patternFill>
        </fill>
      </ndxf>
    </rcc>
    <rcc rId="0" sId="1" dxf="1">
      <nc r="CN497">
        <f>IF(AN497=AI497,0,1)</f>
      </nc>
      <ndxf>
        <fill>
          <patternFill patternType="none">
            <bgColor indexed="65"/>
          </patternFill>
        </fill>
      </ndxf>
    </rcc>
    <rcc rId="0" sId="1" dxf="1">
      <nc r="CN498">
        <f>IF(AN498=AI498,0,1)</f>
      </nc>
      <ndxf>
        <fill>
          <patternFill patternType="none">
            <bgColor indexed="65"/>
          </patternFill>
        </fill>
      </ndxf>
    </rcc>
    <rcc rId="0" sId="1" dxf="1">
      <nc r="CN499">
        <f>IF(AN499=AI499,0,1)</f>
      </nc>
      <ndxf>
        <fill>
          <patternFill patternType="none">
            <bgColor indexed="65"/>
          </patternFill>
        </fill>
      </ndxf>
    </rcc>
    <rcc rId="0" sId="1" dxf="1">
      <nc r="CN500">
        <f>IF(AN500=AI500,0,1)</f>
      </nc>
      <ndxf>
        <fill>
          <patternFill patternType="none">
            <bgColor indexed="65"/>
          </patternFill>
        </fill>
      </ndxf>
    </rcc>
    <rcc rId="0" sId="1" dxf="1">
      <nc r="CN501">
        <f>IF(AN501=AI501,0,1)</f>
      </nc>
      <ndxf>
        <fill>
          <patternFill patternType="none">
            <bgColor indexed="65"/>
          </patternFill>
        </fill>
      </ndxf>
    </rcc>
    <rcc rId="0" sId="1" dxf="1">
      <nc r="CN502">
        <f>IF(AN502=AI502,0,1)</f>
      </nc>
      <ndxf>
        <fill>
          <patternFill patternType="none">
            <bgColor indexed="65"/>
          </patternFill>
        </fill>
      </ndxf>
    </rcc>
    <rcc rId="0" sId="1" dxf="1">
      <nc r="CN503">
        <f>IF(AN503=AI503,0,1)</f>
      </nc>
      <ndxf>
        <fill>
          <patternFill patternType="none">
            <bgColor indexed="65"/>
          </patternFill>
        </fill>
      </ndxf>
    </rcc>
    <rcc rId="0" sId="1" dxf="1">
      <nc r="CN504">
        <f>IF(AN504=AI504,0,1)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IF(AN505=AI505,0,1)</f>
      </nc>
      <ndxf>
        <fill>
          <patternFill patternType="none">
            <bgColor indexed="65"/>
          </patternFill>
        </fill>
      </ndxf>
    </rcc>
    <rcc rId="0" sId="1" dxf="1">
      <nc r="CN506">
        <f>IF(AN506=AI506,0,1)</f>
      </nc>
      <ndxf>
        <fill>
          <patternFill patternType="none">
            <bgColor indexed="65"/>
          </patternFill>
        </fill>
      </ndxf>
    </rcc>
    <rcc rId="0" sId="1" dxf="1">
      <nc r="CN507">
        <f>IF(AN507=AI507,0,1)</f>
      </nc>
      <ndxf>
        <fill>
          <patternFill patternType="none">
            <bgColor indexed="65"/>
          </patternFill>
        </fill>
      </ndxf>
    </rcc>
    <rcc rId="0" sId="1" dxf="1">
      <nc r="CN508">
        <f>IF(AN508=AI508,0,1)</f>
      </nc>
      <ndxf>
        <fill>
          <patternFill patternType="none">
            <bgColor indexed="65"/>
          </patternFill>
        </fill>
      </ndxf>
    </rcc>
    <rcc rId="0" sId="1" dxf="1">
      <nc r="CN509">
        <f>IF(AN509=AI509,0,1)</f>
      </nc>
      <ndxf>
        <fill>
          <patternFill patternType="none">
            <bgColor indexed="65"/>
          </patternFill>
        </fill>
      </ndxf>
    </rcc>
    <rcc rId="0" sId="1" dxf="1">
      <nc r="CN510">
        <f>IF(AN510=AI510,0,1)</f>
      </nc>
      <ndxf>
        <fill>
          <patternFill patternType="none">
            <bgColor indexed="65"/>
          </patternFill>
        </fill>
      </ndxf>
    </rcc>
    <rcc rId="0" sId="1" dxf="1">
      <nc r="CN511">
        <f>IF(AN511=AI511,0,1)</f>
      </nc>
      <ndxf>
        <fill>
          <patternFill patternType="none">
            <bgColor indexed="65"/>
          </patternFill>
        </fill>
      </ndxf>
    </rcc>
    <rcc rId="0" sId="1" dxf="1">
      <nc r="CN512">
        <f>IF(AN512=AI512,0,1)</f>
      </nc>
      <ndxf>
        <fill>
          <patternFill patternType="none">
            <bgColor indexed="65"/>
          </patternFill>
        </fill>
      </ndxf>
    </rcc>
    <rcc rId="0" sId="1" dxf="1">
      <nc r="CN513">
        <f>IF(AN513=AI513,0,1)</f>
      </nc>
      <ndxf>
        <fill>
          <patternFill patternType="none">
            <bgColor indexed="65"/>
          </patternFill>
        </fill>
      </ndxf>
    </rcc>
    <rcc rId="0" sId="1" dxf="1">
      <nc r="CN514">
        <f>IF(AN514=AI514,0,1)</f>
      </nc>
      <ndxf>
        <fill>
          <patternFill patternType="none">
            <bgColor indexed="65"/>
          </patternFill>
        </fill>
      </ndxf>
    </rcc>
    <rcc rId="0" sId="1" dxf="1">
      <nc r="CN515">
        <f>IF(AN515=AI515,0,1)</f>
      </nc>
      <ndxf>
        <fill>
          <patternFill patternType="none">
            <bgColor indexed="65"/>
          </patternFill>
        </fill>
      </ndxf>
    </rcc>
    <rcc rId="0" sId="1" dxf="1">
      <nc r="CN516">
        <f>IF(AN516=AI516,0,1)</f>
      </nc>
      <ndxf>
        <fill>
          <patternFill patternType="none">
            <bgColor indexed="65"/>
          </patternFill>
        </fill>
      </ndxf>
    </rcc>
    <rcc rId="0" sId="1" dxf="1">
      <nc r="CN517">
        <f>IF(AN517=AI517,0,1)</f>
      </nc>
      <ndxf>
        <fill>
          <patternFill patternType="none">
            <bgColor indexed="65"/>
          </patternFill>
        </fill>
      </ndxf>
    </rcc>
    <rcc rId="0" sId="1" dxf="1">
      <nc r="CN518">
        <f>IF(AN518=AI518,0,1)</f>
      </nc>
      <ndxf>
        <fill>
          <patternFill patternType="none">
            <bgColor indexed="65"/>
          </patternFill>
        </fill>
      </ndxf>
    </rcc>
    <rcc rId="0" sId="1" dxf="1">
      <nc r="CN519">
        <f>IF(AN519=AI519,0,1)</f>
      </nc>
      <ndxf>
        <fill>
          <patternFill patternType="none">
            <bgColor indexed="65"/>
          </patternFill>
        </fill>
      </ndxf>
    </rcc>
    <rcc rId="0" sId="1" dxf="1">
      <nc r="CN520">
        <f>IF(AN520=AI520,0,1)</f>
      </nc>
      <ndxf>
        <fill>
          <patternFill patternType="none">
            <bgColor indexed="65"/>
          </patternFill>
        </fill>
      </ndxf>
    </rcc>
    <rcc rId="0" sId="1" dxf="1">
      <nc r="CN521">
        <f>IF(AN521=AI521,0,1)</f>
      </nc>
      <ndxf>
        <fill>
          <patternFill patternType="none">
            <bgColor indexed="65"/>
          </patternFill>
        </fill>
      </ndxf>
    </rcc>
    <rcc rId="0" sId="1" dxf="1">
      <nc r="CN522">
        <f>IF(AN522=AI522,0,1)</f>
      </nc>
      <ndxf>
        <fill>
          <patternFill patternType="none">
            <bgColor indexed="65"/>
          </patternFill>
        </fill>
      </ndxf>
    </rcc>
    <rcc rId="0" sId="1" dxf="1">
      <nc r="CN523">
        <f>IF(AN523=AI523,0,1)</f>
      </nc>
      <ndxf>
        <fill>
          <patternFill patternType="none">
            <bgColor indexed="65"/>
          </patternFill>
        </fill>
      </ndxf>
    </rcc>
    <rcc rId="0" sId="1" dxf="1">
      <nc r="CN524">
        <f>IF(AN524=AI524,0,1)</f>
      </nc>
      <ndxf>
        <fill>
          <patternFill patternType="none">
            <bgColor indexed="65"/>
          </patternFill>
        </fill>
      </ndxf>
    </rcc>
    <rcc rId="0" sId="1" dxf="1">
      <nc r="CN525">
        <f>IF(AN525=AI525,0,1)</f>
      </nc>
      <ndxf>
        <fill>
          <patternFill patternType="none">
            <bgColor indexed="65"/>
          </patternFill>
        </fill>
      </ndxf>
    </rcc>
    <rcc rId="0" sId="1" dxf="1">
      <nc r="CN526">
        <f>IF(AN526=AI526,0,1)</f>
      </nc>
      <ndxf>
        <fill>
          <patternFill patternType="none">
            <bgColor indexed="65"/>
          </patternFill>
        </fill>
      </ndxf>
    </rcc>
    <rcc rId="0" sId="1" dxf="1">
      <nc r="CN527">
        <f>IF(AN527=AI527,0,1)</f>
      </nc>
      <ndxf>
        <fill>
          <patternFill patternType="none">
            <bgColor indexed="65"/>
          </patternFill>
        </fill>
      </ndxf>
    </rcc>
    <rcc rId="0" sId="1" dxf="1">
      <nc r="CN528">
        <f>IF(AN528=AI528,0,1)</f>
      </nc>
      <ndxf>
        <fill>
          <patternFill patternType="none">
            <bgColor indexed="65"/>
          </patternFill>
        </fill>
      </ndxf>
    </rcc>
    <rcc rId="0" sId="1" dxf="1">
      <nc r="CN529">
        <f>IF(AN529=AI529,0,1)</f>
      </nc>
      <ndxf>
        <fill>
          <patternFill patternType="none">
            <bgColor indexed="65"/>
          </patternFill>
        </fill>
      </ndxf>
    </rcc>
    <rcc rId="0" sId="1" dxf="1">
      <nc r="CN530">
        <f>IF(AN530=AI530,0,1)</f>
      </nc>
      <ndxf>
        <fill>
          <patternFill patternType="none">
            <bgColor indexed="65"/>
          </patternFill>
        </fill>
      </ndxf>
    </rcc>
    <rcc rId="0" sId="1" dxf="1">
      <nc r="CN531">
        <f>IF(AN531=AI531,0,1)</f>
      </nc>
      <ndxf>
        <fill>
          <patternFill patternType="none">
            <bgColor indexed="65"/>
          </patternFill>
        </fill>
      </ndxf>
    </rcc>
    <rcc rId="0" sId="1" dxf="1">
      <nc r="CN532">
        <f>IF(AN532=AI532,0,1)</f>
      </nc>
      <ndxf>
        <fill>
          <patternFill patternType="none">
            <bgColor indexed="65"/>
          </patternFill>
        </fill>
      </ndxf>
    </rcc>
    <rcc rId="0" sId="1" dxf="1">
      <nc r="CN533">
        <f>IF(AN533=AI533,0,1)</f>
      </nc>
      <ndxf>
        <fill>
          <patternFill patternType="none">
            <bgColor indexed="65"/>
          </patternFill>
        </fill>
      </ndxf>
    </rcc>
    <rcc rId="0" sId="1" dxf="1">
      <nc r="CN534">
        <f>IF(AN534=AI534,0,1)</f>
      </nc>
      <ndxf>
        <fill>
          <patternFill patternType="none">
            <bgColor indexed="65"/>
          </patternFill>
        </fill>
      </ndxf>
    </rcc>
    <rcc rId="0" sId="1" dxf="1">
      <nc r="CN535">
        <f>IF(AN535=AI535,0,1)</f>
      </nc>
      <ndxf>
        <fill>
          <patternFill patternType="none">
            <bgColor indexed="65"/>
          </patternFill>
        </fill>
      </ndxf>
    </rcc>
    <rcc rId="0" sId="1" dxf="1">
      <nc r="CN536">
        <f>IF(AN536=AI536,0,1)</f>
      </nc>
      <ndxf>
        <fill>
          <patternFill patternType="none">
            <bgColor indexed="65"/>
          </patternFill>
        </fill>
      </ndxf>
    </rcc>
    <rcc rId="0" sId="1" dxf="1">
      <nc r="CN537">
        <f>IF(AN537=AI537,0,1)</f>
      </nc>
      <ndxf>
        <fill>
          <patternFill patternType="none">
            <bgColor indexed="65"/>
          </patternFill>
        </fill>
      </ndxf>
    </rcc>
    <rcc rId="0" sId="1" dxf="1">
      <nc r="CN538">
        <f>IF(AN538=AI538,0,1)</f>
      </nc>
      <ndxf>
        <fill>
          <patternFill patternType="none">
            <bgColor indexed="65"/>
          </patternFill>
        </fill>
      </ndxf>
    </rcc>
    <rcc rId="0" sId="1" dxf="1">
      <nc r="CN539">
        <f>IF(AN539=AI539,0,1)</f>
      </nc>
      <ndxf>
        <fill>
          <patternFill patternType="none">
            <bgColor indexed="65"/>
          </patternFill>
        </fill>
      </ndxf>
    </rcc>
    <rcc rId="0" sId="1" dxf="1">
      <nc r="CN540">
        <f>IF(AN540=AI540,0,1)</f>
      </nc>
      <ndxf>
        <fill>
          <patternFill patternType="none">
            <bgColor indexed="65"/>
          </patternFill>
        </fill>
      </ndxf>
    </rcc>
    <rcc rId="0" sId="1" dxf="1">
      <nc r="CN541">
        <f>IF(AN541=AI541,0,1)</f>
      </nc>
      <ndxf>
        <fill>
          <patternFill patternType="none">
            <bgColor indexed="65"/>
          </patternFill>
        </fill>
      </ndxf>
    </rcc>
    <rcc rId="0" sId="1" dxf="1">
      <nc r="CN542">
        <f>IF(AN542=AI542,0,1)</f>
      </nc>
      <ndxf>
        <fill>
          <patternFill patternType="none">
            <bgColor indexed="65"/>
          </patternFill>
        </fill>
      </ndxf>
    </rcc>
    <rcc rId="0" sId="1" dxf="1">
      <nc r="CN543">
        <f>IF(AN543=AI543,0,1)</f>
      </nc>
      <ndxf>
        <fill>
          <patternFill patternType="none">
            <bgColor indexed="65"/>
          </patternFill>
        </fill>
      </ndxf>
    </rcc>
    <rcc rId="0" sId="1" dxf="1">
      <nc r="CN544">
        <f>IF(AN544=AI544,0,1)</f>
      </nc>
      <ndxf>
        <fill>
          <patternFill patternType="none">
            <bgColor indexed="65"/>
          </patternFill>
        </fill>
      </ndxf>
    </rcc>
    <rcc rId="0" sId="1" dxf="1">
      <nc r="CN545">
        <f>IF(AN545=AI545,0,1)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IF(AN546=AI546,0,1)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IF(AN547=AI547,0,1)</f>
      </nc>
      <ndxf>
        <fill>
          <patternFill patternType="none">
            <bgColor indexed="65"/>
          </patternFill>
        </fill>
      </ndxf>
    </rcc>
    <rcc rId="0" sId="1" dxf="1">
      <nc r="CN548">
        <f>IF(AN548=AI548,0,1)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IF(AN549=AI549,0,1)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IF(AN550=AI550,0,1)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IF(AN551=AI551,0,1)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IF(AN552=AI552,0,1)</f>
      </nc>
      <ndxf>
        <fill>
          <patternFill patternType="none">
            <bgColor indexed="65"/>
          </patternFill>
        </fill>
      </ndxf>
    </rcc>
    <rcc rId="0" sId="1" dxf="1">
      <nc r="CN553">
        <f>IF(AN553=AI553,0,1)</f>
      </nc>
      <ndxf>
        <fill>
          <patternFill patternType="none">
            <bgColor indexed="65"/>
          </patternFill>
        </fill>
      </ndxf>
    </rcc>
    <rcc rId="0" sId="1" dxf="1">
      <nc r="CN554">
        <f>IF(AN554=AI554,0,1)</f>
      </nc>
      <ndxf>
        <fill>
          <patternFill patternType="none">
            <bgColor indexed="65"/>
          </patternFill>
        </fill>
      </ndxf>
    </rcc>
    <rcc rId="0" sId="1" dxf="1">
      <nc r="CN555">
        <f>IF(AN555=AI555,0,1)</f>
      </nc>
      <ndxf>
        <fill>
          <patternFill patternType="none">
            <bgColor indexed="65"/>
          </patternFill>
        </fill>
      </ndxf>
    </rcc>
    <rcc rId="0" sId="1" dxf="1">
      <nc r="CN556">
        <f>IF(AN556=AI556,0,1)</f>
      </nc>
      <ndxf>
        <fill>
          <patternFill patternType="none">
            <bgColor indexed="65"/>
          </patternFill>
        </fill>
      </ndxf>
    </rcc>
    <rcc rId="0" sId="1" dxf="1">
      <nc r="CN557">
        <f>IF(AN557=AI557,0,1)</f>
      </nc>
      <ndxf>
        <fill>
          <patternFill patternType="none">
            <bgColor indexed="65"/>
          </patternFill>
        </fill>
      </ndxf>
    </rcc>
    <rcc rId="0" sId="1" dxf="1">
      <nc r="CN558">
        <f>IF(AN558=AI558,0,1)</f>
      </nc>
      <ndxf>
        <fill>
          <patternFill patternType="none">
            <bgColor indexed="65"/>
          </patternFill>
        </fill>
      </ndxf>
    </rcc>
    <rcc rId="0" sId="1" dxf="1">
      <nc r="CN559">
        <f>IF(AN559=AI559,0,1)</f>
      </nc>
      <ndxf>
        <fill>
          <patternFill patternType="none">
            <bgColor indexed="65"/>
          </patternFill>
        </fill>
      </ndxf>
    </rcc>
    <rcc rId="0" sId="1" dxf="1">
      <nc r="CN560">
        <f>IF(AN560=AI560,0,1)</f>
      </nc>
      <ndxf>
        <fill>
          <patternFill patternType="none">
            <bgColor indexed="65"/>
          </patternFill>
        </fill>
      </ndxf>
    </rcc>
    <rcc rId="0" sId="1" dxf="1">
      <nc r="CN561">
        <f>IF(AN561=AI561,0,1)</f>
      </nc>
      <ndxf>
        <fill>
          <patternFill patternType="none">
            <bgColor indexed="65"/>
          </patternFill>
        </fill>
      </ndxf>
    </rcc>
    <rcc rId="0" sId="1" dxf="1">
      <nc r="CN562">
        <f>IF(AN562=AI562,0,1)</f>
      </nc>
      <ndxf>
        <fill>
          <patternFill patternType="none">
            <bgColor indexed="65"/>
          </patternFill>
        </fill>
      </ndxf>
    </rcc>
    <rcc rId="0" sId="1" dxf="1">
      <nc r="CN563">
        <f>IF(AN563=AI563,0,1)</f>
      </nc>
      <ndxf>
        <fill>
          <patternFill patternType="none">
            <bgColor indexed="65"/>
          </patternFill>
        </fill>
      </ndxf>
    </rcc>
    <rcc rId="0" sId="1" dxf="1">
      <nc r="CN564">
        <f>IF(AN564=AI564,0,1)</f>
      </nc>
      <ndxf>
        <fill>
          <patternFill patternType="none">
            <bgColor indexed="65"/>
          </patternFill>
        </fill>
      </ndxf>
    </rcc>
    <rcc rId="0" sId="1" dxf="1">
      <nc r="CN565">
        <f>IF(AN565=AI565,0,1)</f>
      </nc>
      <ndxf>
        <fill>
          <patternFill patternType="none">
            <bgColor indexed="65"/>
          </patternFill>
        </fill>
      </ndxf>
    </rcc>
    <rcc rId="0" sId="1" dxf="1">
      <nc r="CN566">
        <f>IF(AN566=AI566,0,1)</f>
      </nc>
      <ndxf>
        <fill>
          <patternFill patternType="none">
            <bgColor indexed="65"/>
          </patternFill>
        </fill>
      </ndxf>
    </rcc>
    <rcc rId="0" sId="1" dxf="1">
      <nc r="CN567">
        <f>IF(AN567=AI567,0,1)</f>
      </nc>
      <ndxf>
        <fill>
          <patternFill patternType="none">
            <bgColor indexed="65"/>
          </patternFill>
        </fill>
      </ndxf>
    </rcc>
    <rcc rId="0" sId="1" dxf="1">
      <nc r="CN568">
        <f>IF(AN568=AI568,0,1)</f>
      </nc>
      <ndxf>
        <fill>
          <patternFill patternType="none">
            <bgColor indexed="65"/>
          </patternFill>
        </fill>
      </ndxf>
    </rcc>
    <rcc rId="0" sId="1" dxf="1">
      <nc r="CN569">
        <f>IF(AN569=AI569,0,1)</f>
      </nc>
      <ndxf>
        <fill>
          <patternFill patternType="none">
            <bgColor indexed="65"/>
          </patternFill>
        </fill>
      </ndxf>
    </rcc>
    <rcc rId="0" sId="1" dxf="1">
      <nc r="CN570">
        <f>IF(AN570=AI570,0,1)</f>
      </nc>
      <ndxf>
        <fill>
          <patternFill patternType="none">
            <bgColor indexed="65"/>
          </patternFill>
        </fill>
      </ndxf>
    </rcc>
    <rcc rId="0" sId="1" dxf="1">
      <nc r="CN571">
        <f>IF(AN571=AI571,0,1)</f>
      </nc>
      <ndxf>
        <fill>
          <patternFill patternType="none">
            <bgColor indexed="65"/>
          </patternFill>
        </fill>
      </ndxf>
    </rcc>
    <rcc rId="0" sId="1" dxf="1">
      <nc r="CN572">
        <f>IF(AN572=AI572,0,1)</f>
      </nc>
      <ndxf>
        <fill>
          <patternFill patternType="none">
            <bgColor indexed="65"/>
          </patternFill>
        </fill>
      </ndxf>
    </rcc>
    <rcc rId="0" sId="1" dxf="1">
      <nc r="CN573">
        <f>IF(AN573=AI573,0,1)</f>
      </nc>
      <ndxf>
        <fill>
          <patternFill patternType="none">
            <bgColor indexed="65"/>
          </patternFill>
        </fill>
      </ndxf>
    </rcc>
    <rcc rId="0" sId="1" dxf="1">
      <nc r="CN574">
        <f>IF(AN574=AI574,0,1)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IF(AN575=AI575,0,1)</f>
      </nc>
      <ndxf>
        <fill>
          <patternFill patternType="none">
            <bgColor indexed="65"/>
          </patternFill>
        </fill>
      </ndxf>
    </rcc>
    <rcc rId="0" sId="1" dxf="1">
      <nc r="CN576">
        <f>IF(AN576=AI576,0,1)</f>
      </nc>
      <ndxf>
        <fill>
          <patternFill patternType="none">
            <bgColor indexed="65"/>
          </patternFill>
        </fill>
      </ndxf>
    </rcc>
    <rcc rId="0" sId="1" dxf="1">
      <nc r="CN577">
        <f>IF(AN577=AI577,0,1)</f>
      </nc>
      <ndxf>
        <fill>
          <patternFill patternType="none">
            <bgColor indexed="65"/>
          </patternFill>
        </fill>
      </ndxf>
    </rcc>
    <rcc rId="0" sId="1" dxf="1">
      <nc r="CN578">
        <f>IF(AN578=AI578,0,1)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IF(AN579=AI579,0,1)</f>
      </nc>
      <ndxf>
        <fill>
          <patternFill patternType="none">
            <bgColor indexed="65"/>
          </patternFill>
        </fill>
      </ndxf>
    </rcc>
    <rcc rId="0" sId="1" dxf="1">
      <nc r="CN580">
        <f>IF(AN580=AI580,0,1)</f>
      </nc>
      <ndxf>
        <fill>
          <patternFill patternType="none">
            <bgColor indexed="65"/>
          </patternFill>
        </fill>
      </ndxf>
    </rcc>
    <rcc rId="0" sId="1" dxf="1">
      <nc r="CN581">
        <f>IF(AN581=AI581,0,1)</f>
      </nc>
      <ndxf>
        <fill>
          <patternFill patternType="none">
            <bgColor indexed="65"/>
          </patternFill>
        </fill>
      </ndxf>
    </rcc>
    <rcc rId="0" sId="1" dxf="1">
      <nc r="CN582">
        <f>IF(AN582=AI582,0,1)</f>
      </nc>
      <ndxf>
        <fill>
          <patternFill patternType="none">
            <bgColor indexed="65"/>
          </patternFill>
        </fill>
      </ndxf>
    </rcc>
    <rcc rId="0" sId="1" dxf="1">
      <nc r="CN583">
        <f>IF(AN583=AI583,0,1)</f>
      </nc>
      <ndxf>
        <fill>
          <patternFill patternType="none">
            <bgColor indexed="65"/>
          </patternFill>
        </fill>
      </ndxf>
    </rcc>
    <rcc rId="0" sId="1" dxf="1">
      <nc r="CN584">
        <f>IF(AN584=AI584,0,1)</f>
      </nc>
      <ndxf>
        <fill>
          <patternFill patternType="none">
            <bgColor indexed="65"/>
          </patternFill>
        </fill>
      </ndxf>
    </rcc>
    <rcc rId="0" sId="1" dxf="1">
      <nc r="CN585">
        <f>IF(AN585=AI585,0,1)</f>
      </nc>
      <ndxf>
        <fill>
          <patternFill patternType="none">
            <bgColor indexed="65"/>
          </patternFill>
        </fill>
      </ndxf>
    </rcc>
    <rcc rId="0" sId="1" dxf="1">
      <nc r="CN586">
        <f>IF(AN586=AI586,0,1)</f>
      </nc>
      <ndxf>
        <fill>
          <patternFill patternType="none">
            <bgColor indexed="65"/>
          </patternFill>
        </fill>
      </ndxf>
    </rcc>
    <rcc rId="0" sId="1" dxf="1">
      <nc r="CN587">
        <f>IF(AN587=AI587,0,1)</f>
      </nc>
      <ndxf>
        <fill>
          <patternFill patternType="none">
            <bgColor indexed="65"/>
          </patternFill>
        </fill>
      </ndxf>
    </rcc>
    <rcc rId="0" sId="1" dxf="1">
      <nc r="CN588">
        <f>IF(AN588=AI588,0,1)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IF(AN589=AI589,0,1)</f>
      </nc>
      <ndxf>
        <fill>
          <patternFill patternType="none">
            <bgColor indexed="65"/>
          </patternFill>
        </fill>
      </ndxf>
    </rcc>
    <rcc rId="0" sId="1" dxf="1">
      <nc r="CN590">
        <f>IF(AN590=AI590,0,1)</f>
      </nc>
      <ndxf>
        <fill>
          <patternFill patternType="none">
            <bgColor indexed="65"/>
          </patternFill>
        </fill>
      </ndxf>
    </rcc>
    <rcc rId="0" sId="1" dxf="1">
      <nc r="CN591">
        <f>IF(AN591=AI591,0,1)</f>
      </nc>
      <ndxf>
        <fill>
          <patternFill patternType="none">
            <bgColor indexed="65"/>
          </patternFill>
        </fill>
      </ndxf>
    </rcc>
    <rcc rId="0" sId="1" dxf="1">
      <nc r="CN592">
        <f>IF(AN592=AI592,0,1)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IF(AN593=AI593,0,1)</f>
      </nc>
      <ndxf>
        <fill>
          <patternFill patternType="none">
            <bgColor indexed="65"/>
          </patternFill>
        </fill>
      </ndxf>
    </rcc>
    <rcc rId="0" sId="1" dxf="1">
      <nc r="CN594">
        <f>IF(AN594=AI594,0,1)</f>
      </nc>
      <ndxf>
        <fill>
          <patternFill patternType="none">
            <bgColor indexed="65"/>
          </patternFill>
        </fill>
      </ndxf>
    </rcc>
    <rcc rId="0" sId="1" dxf="1">
      <nc r="CN595">
        <f>IF(AN595=AI595,0,1)</f>
      </nc>
      <ndxf>
        <fill>
          <patternFill patternType="none">
            <bgColor indexed="65"/>
          </patternFill>
        </fill>
      </ndxf>
    </rcc>
    <rcc rId="0" sId="1" dxf="1">
      <nc r="CN596">
        <f>IF(AN596=AI596,0,1)</f>
      </nc>
      <ndxf>
        <fill>
          <patternFill patternType="none">
            <bgColor indexed="65"/>
          </patternFill>
        </fill>
      </ndxf>
    </rcc>
    <rcc rId="0" sId="1" dxf="1">
      <nc r="CN597">
        <f>IF(AN597=AI597,0,1)</f>
      </nc>
      <ndxf>
        <fill>
          <patternFill patternType="none">
            <bgColor indexed="65"/>
          </patternFill>
        </fill>
      </ndxf>
    </rcc>
    <rcc rId="0" sId="1" dxf="1">
      <nc r="CN598">
        <f>IF(AN598=AI598,0,1)</f>
      </nc>
      <ndxf>
        <fill>
          <patternFill patternType="none">
            <bgColor indexed="65"/>
          </patternFill>
        </fill>
      </ndxf>
    </rcc>
    <rcc rId="0" sId="1" dxf="1">
      <nc r="CN599">
        <f>IF(AN599=AI599,0,1)</f>
      </nc>
      <ndxf>
        <fill>
          <patternFill patternType="none">
            <bgColor indexed="65"/>
          </patternFill>
        </fill>
      </ndxf>
    </rcc>
    <rcc rId="0" sId="1" dxf="1">
      <nc r="CN600">
        <f>IF(AN600=AI600,0,1)</f>
      </nc>
      <ndxf>
        <fill>
          <patternFill patternType="none">
            <bgColor indexed="65"/>
          </patternFill>
        </fill>
      </ndxf>
    </rcc>
    <rcc rId="0" sId="1" dxf="1">
      <nc r="CN601">
        <f>IF(AN601=AI601,0,1)</f>
      </nc>
      <ndxf>
        <fill>
          <patternFill patternType="none">
            <bgColor indexed="65"/>
          </patternFill>
        </fill>
      </ndxf>
    </rcc>
    <rcc rId="0" sId="1" dxf="1">
      <nc r="CN602">
        <f>IF(AN602=AI602,0,1)</f>
      </nc>
      <ndxf>
        <fill>
          <patternFill patternType="none">
            <bgColor indexed="65"/>
          </patternFill>
        </fill>
      </ndxf>
    </rcc>
    <rcc rId="0" sId="1" dxf="1">
      <nc r="CN603">
        <f>IF(AN603=AI603,0,1)</f>
      </nc>
      <ndxf>
        <fill>
          <patternFill patternType="none">
            <bgColor indexed="65"/>
          </patternFill>
        </fill>
      </ndxf>
    </rcc>
    <rcc rId="0" sId="1" dxf="1">
      <nc r="CN604">
        <f>IF(AN604=AI604,0,1)</f>
      </nc>
      <ndxf>
        <fill>
          <patternFill patternType="none">
            <bgColor indexed="65"/>
          </patternFill>
        </fill>
      </ndxf>
    </rcc>
    <rcc rId="0" sId="1" dxf="1">
      <nc r="CN605">
        <f>IF(AN605=AI605,0,1)</f>
      </nc>
      <ndxf>
        <fill>
          <patternFill patternType="none">
            <bgColor indexed="65"/>
          </patternFill>
        </fill>
      </ndxf>
    </rcc>
    <rcc rId="0" sId="1" dxf="1">
      <nc r="CN606">
        <f>IF(AN606=AI606,0,1)</f>
      </nc>
      <ndxf>
        <fill>
          <patternFill patternType="none">
            <bgColor indexed="65"/>
          </patternFill>
        </fill>
      </ndxf>
    </rcc>
    <rcc rId="0" sId="1" dxf="1">
      <nc r="CN607">
        <f>IF(AN607=AI607,0,1)</f>
      </nc>
      <ndxf>
        <fill>
          <patternFill patternType="none">
            <bgColor indexed="65"/>
          </patternFill>
        </fill>
      </ndxf>
    </rcc>
    <rcc rId="0" sId="1" dxf="1">
      <nc r="CN608">
        <f>IF(AN608=AI608,0,1)</f>
      </nc>
      <ndxf>
        <fill>
          <patternFill patternType="none">
            <bgColor indexed="65"/>
          </patternFill>
        </fill>
      </ndxf>
    </rcc>
    <rcc rId="0" sId="1" dxf="1">
      <nc r="CN609">
        <f>IF(AN609=AI609,0,1)</f>
      </nc>
      <ndxf>
        <fill>
          <patternFill patternType="none">
            <bgColor indexed="65"/>
          </patternFill>
        </fill>
      </ndxf>
    </rcc>
    <rcc rId="0" sId="1" dxf="1">
      <nc r="CN610">
        <f>IF(AN610=AI610,0,1)</f>
      </nc>
      <ndxf>
        <fill>
          <patternFill patternType="none">
            <bgColor indexed="65"/>
          </patternFill>
        </fill>
      </ndxf>
    </rcc>
    <rcc rId="0" sId="1" dxf="1">
      <nc r="CN611">
        <f>IF(AN611=AI611,0,1)</f>
      </nc>
      <ndxf>
        <fill>
          <patternFill patternType="none">
            <bgColor indexed="65"/>
          </patternFill>
        </fill>
      </ndxf>
    </rcc>
    <rcc rId="0" sId="1" dxf="1">
      <nc r="CN612">
        <f>IF(AN612=AI612,0,1)</f>
      </nc>
      <ndxf>
        <fill>
          <patternFill patternType="none">
            <bgColor indexed="65"/>
          </patternFill>
        </fill>
      </ndxf>
    </rcc>
    <rcc rId="0" sId="1" dxf="1">
      <nc r="CN613">
        <f>IF(AN613=AI613,0,1)</f>
      </nc>
      <ndxf>
        <fill>
          <patternFill patternType="none">
            <bgColor indexed="65"/>
          </patternFill>
        </fill>
      </ndxf>
    </rcc>
    <rcc rId="0" sId="1" dxf="1">
      <nc r="CN614">
        <f>IF(AN614=AI614,0,1)</f>
      </nc>
      <ndxf>
        <fill>
          <patternFill patternType="none">
            <bgColor indexed="65"/>
          </patternFill>
        </fill>
      </ndxf>
    </rcc>
    <rcc rId="0" sId="1" dxf="1">
      <nc r="CN615">
        <f>IF(AN615=AI615,0,1)</f>
      </nc>
      <ndxf>
        <fill>
          <patternFill patternType="none">
            <bgColor indexed="65"/>
          </patternFill>
        </fill>
      </ndxf>
    </rcc>
    <rcc rId="0" sId="1" dxf="1">
      <nc r="CN616">
        <f>IF(AN616=AI616,0,1)</f>
      </nc>
      <ndxf>
        <fill>
          <patternFill patternType="none">
            <bgColor indexed="65"/>
          </patternFill>
        </fill>
      </ndxf>
    </rcc>
    <rcc rId="0" sId="1" dxf="1">
      <nc r="CN617">
        <f>IF(AN617=AI617,0,1)</f>
      </nc>
      <ndxf>
        <fill>
          <patternFill patternType="none">
            <bgColor indexed="65"/>
          </patternFill>
        </fill>
      </ndxf>
    </rcc>
    <rcc rId="0" sId="1" dxf="1">
      <nc r="CN618">
        <f>IF(AN618=AI618,0,1)</f>
      </nc>
      <ndxf>
        <fill>
          <patternFill patternType="none">
            <bgColor indexed="65"/>
          </patternFill>
        </fill>
      </ndxf>
    </rcc>
    <rcc rId="0" sId="1" dxf="1">
      <nc r="CN619">
        <f>IF(AN619=AI619,0,1)</f>
      </nc>
      <ndxf>
        <fill>
          <patternFill patternType="none">
            <bgColor indexed="65"/>
          </patternFill>
        </fill>
      </ndxf>
    </rcc>
    <rcc rId="0" sId="1" dxf="1">
      <nc r="CN620">
        <f>IF(AN620=AI620,0,1)</f>
      </nc>
      <ndxf>
        <fill>
          <patternFill patternType="none">
            <bgColor indexed="65"/>
          </patternFill>
        </fill>
      </ndxf>
    </rcc>
    <rcc rId="0" sId="1" dxf="1">
      <nc r="CN621">
        <f>IF(AN621=AI621,0,1)</f>
      </nc>
      <ndxf>
        <fill>
          <patternFill patternType="none">
            <bgColor indexed="65"/>
          </patternFill>
        </fill>
      </ndxf>
    </rcc>
    <rcc rId="0" sId="1" dxf="1">
      <nc r="CN622">
        <f>IF(AN622=AI622,0,1)</f>
      </nc>
      <ndxf>
        <fill>
          <patternFill patternType="none">
            <bgColor indexed="65"/>
          </patternFill>
        </fill>
      </ndxf>
    </rcc>
    <rcc rId="0" sId="1" dxf="1">
      <nc r="CN623">
        <f>IF(AN623=AI623,0,1)</f>
      </nc>
      <ndxf>
        <fill>
          <patternFill patternType="none">
            <bgColor indexed="65"/>
          </patternFill>
        </fill>
      </ndxf>
    </rcc>
    <rcc rId="0" sId="1" dxf="1">
      <nc r="CN624">
        <f>IF(AN624=AI624,0,1)</f>
      </nc>
      <ndxf>
        <fill>
          <patternFill patternType="none">
            <bgColor indexed="65"/>
          </patternFill>
        </fill>
      </ndxf>
    </rcc>
    <rcc rId="0" sId="1" dxf="1">
      <nc r="CN625">
        <f>IF(AN625=AI625,0,1)</f>
      </nc>
      <ndxf>
        <fill>
          <patternFill patternType="none">
            <bgColor indexed="65"/>
          </patternFill>
        </fill>
      </ndxf>
    </rcc>
    <rcc rId="0" sId="1" dxf="1">
      <nc r="CN626">
        <f>IF(AN626=AI626,0,1)</f>
      </nc>
      <ndxf>
        <fill>
          <patternFill patternType="none">
            <bgColor indexed="65"/>
          </patternFill>
        </fill>
      </ndxf>
    </rcc>
    <rcc rId="0" sId="1" dxf="1">
      <nc r="CN627">
        <f>IF(AN627=AI627,0,1)</f>
      </nc>
      <ndxf>
        <fill>
          <patternFill patternType="none">
            <bgColor indexed="65"/>
          </patternFill>
        </fill>
      </ndxf>
    </rcc>
    <rcc rId="0" sId="1" dxf="1">
      <nc r="CN628">
        <f>IF(AN628=AI628,0,1)</f>
      </nc>
      <ndxf>
        <fill>
          <patternFill patternType="none">
            <bgColor indexed="65"/>
          </patternFill>
        </fill>
      </ndxf>
    </rcc>
    <rcc rId="0" sId="1" dxf="1">
      <nc r="CN629">
        <f>IF(AN629=AI629,0,1)</f>
      </nc>
      <ndxf>
        <fill>
          <patternFill patternType="none">
            <bgColor indexed="65"/>
          </patternFill>
        </fill>
      </ndxf>
    </rcc>
    <rcc rId="0" sId="1" dxf="1">
      <nc r="CN630">
        <f>IF(AN630=AI630,0,1)</f>
      </nc>
      <ndxf>
        <fill>
          <patternFill patternType="none">
            <bgColor indexed="65"/>
          </patternFill>
        </fill>
      </ndxf>
    </rcc>
    <rcc rId="0" sId="1" dxf="1">
      <nc r="CN631">
        <f>IF(AN631=AI631,0,1)</f>
      </nc>
      <ndxf>
        <fill>
          <patternFill patternType="none">
            <bgColor indexed="65"/>
          </patternFill>
        </fill>
      </ndxf>
    </rcc>
    <rcc rId="0" sId="1" dxf="1">
      <nc r="CN632">
        <f>IF(AN632=AI632,0,1)</f>
      </nc>
      <ndxf>
        <fill>
          <patternFill patternType="none">
            <bgColor indexed="65"/>
          </patternFill>
        </fill>
      </ndxf>
    </rcc>
    <rcc rId="0" sId="1" dxf="1">
      <nc r="CN633">
        <f>IF(AN633=AI633,0,1)</f>
      </nc>
      <ndxf>
        <fill>
          <patternFill patternType="none">
            <bgColor indexed="65"/>
          </patternFill>
        </fill>
      </ndxf>
    </rcc>
    <rcc rId="0" sId="1" dxf="1">
      <nc r="CN634">
        <f>IF(AN634=AI634,0,1)</f>
      </nc>
      <ndxf>
        <fill>
          <patternFill patternType="none">
            <bgColor indexed="65"/>
          </patternFill>
        </fill>
      </ndxf>
    </rcc>
    <rcc rId="0" sId="1" dxf="1">
      <nc r="CN635">
        <f>IF(AN635=AI635,0,1)</f>
      </nc>
      <ndxf>
        <fill>
          <patternFill patternType="none">
            <bgColor indexed="65"/>
          </patternFill>
        </fill>
      </ndxf>
    </rcc>
    <rcc rId="0" sId="1" dxf="1">
      <nc r="CN636">
        <f>IF(AN636=AI636,0,1)</f>
      </nc>
      <ndxf>
        <fill>
          <patternFill patternType="none">
            <bgColor indexed="65"/>
          </patternFill>
        </fill>
      </ndxf>
    </rcc>
    <rcc rId="0" sId="1" dxf="1">
      <nc r="CN637">
        <f>IF(AN637=AI637,0,1)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IF(AN638=AI638,0,1)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IF(AN639=AI639,0,1)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IF(AN640=AI640,0,1)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IF(AN641=AI641,0,1)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IF(AN642=AI642,0,1)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IF(AN643=AI643,0,1)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IF(AN644=AI644,0,1)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IF(AN645=AI645,0,1)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IF(AN646=AI646,0,1)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IF(AN647=AI647,0,1)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IF(AN648=AI648,0,1)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IF(AN649=AI649,0,1)</f>
      </nc>
      <ndxf>
        <fill>
          <patternFill patternType="none">
            <bgColor indexed="65"/>
          </patternFill>
        </fill>
      </ndxf>
    </rcc>
    <rcc rId="0" sId="1" dxf="1">
      <nc r="CN650">
        <f>IF(AN650=AI650,0,1)</f>
      </nc>
      <ndxf>
        <fill>
          <patternFill patternType="none">
            <bgColor indexed="65"/>
          </patternFill>
        </fill>
      </ndxf>
    </rcc>
    <rcc rId="0" sId="1" dxf="1">
      <nc r="CN651">
        <f>IF(AN651=AI651,0,1)</f>
      </nc>
      <ndxf>
        <fill>
          <patternFill patternType="none">
            <bgColor indexed="65"/>
          </patternFill>
        </fill>
      </ndxf>
    </rcc>
    <rcc rId="0" sId="1" dxf="1">
      <nc r="CN652">
        <f>IF(AN652=AI652,0,1)</f>
      </nc>
      <ndxf>
        <fill>
          <patternFill patternType="none">
            <bgColor indexed="65"/>
          </patternFill>
        </fill>
      </ndxf>
    </rcc>
    <rcc rId="0" sId="1" dxf="1">
      <nc r="CN653">
        <f>IF(AN653=AI653,0,1)</f>
      </nc>
      <ndxf>
        <fill>
          <patternFill patternType="none">
            <bgColor indexed="65"/>
          </patternFill>
        </fill>
      </ndxf>
    </rcc>
    <rcc rId="0" sId="1" dxf="1">
      <nc r="CN654">
        <f>IF(AN654=AI654,0,1)</f>
      </nc>
      <ndxf>
        <fill>
          <patternFill patternType="none">
            <bgColor indexed="65"/>
          </patternFill>
        </fill>
      </ndxf>
    </rcc>
    <rcc rId="0" sId="1" dxf="1">
      <nc r="CN655">
        <f>IF(AN655=AI655,0,1)</f>
      </nc>
      <ndxf>
        <fill>
          <patternFill patternType="none">
            <bgColor indexed="65"/>
          </patternFill>
        </fill>
      </ndxf>
    </rcc>
    <rcc rId="0" sId="1" dxf="1">
      <nc r="CN656">
        <f>IF(AN656=AI656,0,1)</f>
      </nc>
      <ndxf>
        <fill>
          <patternFill patternType="none">
            <bgColor indexed="65"/>
          </patternFill>
        </fill>
      </ndxf>
    </rcc>
    <rcc rId="0" sId="1" dxf="1">
      <nc r="CN657">
        <f>IF(AN657=AI657,0,1)</f>
      </nc>
      <ndxf>
        <fill>
          <patternFill patternType="none">
            <bgColor indexed="65"/>
          </patternFill>
        </fill>
      </ndxf>
    </rcc>
    <rcc rId="0" sId="1" dxf="1">
      <nc r="CN658">
        <f>IF(AN658=AI658,0,1)</f>
      </nc>
      <ndxf>
        <fill>
          <patternFill patternType="none">
            <bgColor indexed="65"/>
          </patternFill>
        </fill>
      </ndxf>
    </rcc>
    <rcc rId="0" sId="1" dxf="1">
      <nc r="CN659">
        <f>IF(AN659=AI659,0,1)</f>
      </nc>
      <ndxf>
        <fill>
          <patternFill patternType="none">
            <bgColor indexed="65"/>
          </patternFill>
        </fill>
      </ndxf>
    </rcc>
    <rcc rId="0" sId="1" dxf="1">
      <nc r="CN660">
        <f>IF(AN660=AI660,0,1)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IF(AN661=AI661,0,1)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IF(AN662=AI662,0,1)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IF(AN663=AI663,0,1)</f>
      </nc>
      <ndxf>
        <fill>
          <patternFill patternType="none">
            <bgColor indexed="65"/>
          </patternFill>
        </fill>
      </ndxf>
    </rcc>
    <rcc rId="0" sId="1" dxf="1">
      <nc r="CN664">
        <f>IF(AN664=AI664,0,1)</f>
      </nc>
      <ndxf>
        <fill>
          <patternFill patternType="none">
            <bgColor indexed="65"/>
          </patternFill>
        </fill>
      </ndxf>
    </rcc>
    <rcc rId="0" sId="1" dxf="1">
      <nc r="CN665">
        <f>IF(AN665=AI665,0,1)</f>
      </nc>
      <ndxf>
        <fill>
          <patternFill patternType="none">
            <bgColor indexed="65"/>
          </patternFill>
        </fill>
      </ndxf>
    </rcc>
    <rcc rId="0" sId="1" dxf="1">
      <nc r="CN666">
        <f>IF(AN666=AI666,0,1)</f>
      </nc>
      <ndxf>
        <fill>
          <patternFill patternType="none">
            <bgColor indexed="65"/>
          </patternFill>
        </fill>
      </ndxf>
    </rcc>
    <rcc rId="0" sId="1" dxf="1">
      <nc r="CN667">
        <f>IF(AN667=AI667,0,1)</f>
      </nc>
      <ndxf>
        <fill>
          <patternFill patternType="none">
            <bgColor indexed="65"/>
          </patternFill>
        </fill>
      </ndxf>
    </rcc>
    <rcc rId="0" sId="1" dxf="1">
      <nc r="CN668">
        <f>IF(AN668=AI668,0,1)</f>
      </nc>
      <ndxf>
        <fill>
          <patternFill patternType="none">
            <bgColor indexed="65"/>
          </patternFill>
        </fill>
      </ndxf>
    </rcc>
    <rcc rId="0" sId="1" dxf="1">
      <nc r="CN669">
        <f>IF(AN669=AI669,0,1)</f>
      </nc>
      <ndxf>
        <fill>
          <patternFill patternType="none">
            <bgColor indexed="65"/>
          </patternFill>
        </fill>
      </ndxf>
    </rcc>
    <rcc rId="0" sId="1" dxf="1">
      <nc r="CN670">
        <f>IF(AN670=AI670,0,1)</f>
      </nc>
      <ndxf>
        <fill>
          <patternFill patternType="none">
            <bgColor indexed="65"/>
          </patternFill>
        </fill>
      </ndxf>
    </rcc>
    <rcc rId="0" sId="1" dxf="1">
      <nc r="CN671">
        <f>IF(AN671=AI671,0,1)</f>
      </nc>
      <ndxf>
        <fill>
          <patternFill patternType="none">
            <bgColor indexed="65"/>
          </patternFill>
        </fill>
      </ndxf>
    </rcc>
    <rcc rId="0" sId="1" dxf="1">
      <nc r="CN672">
        <f>IF(AN672=AI672,0,1)</f>
      </nc>
      <ndxf>
        <fill>
          <patternFill patternType="none">
            <bgColor indexed="65"/>
          </patternFill>
        </fill>
      </ndxf>
    </rcc>
    <rcc rId="0" sId="1" dxf="1">
      <nc r="CN673">
        <f>IF(AN673=AI673,0,1)</f>
      </nc>
      <ndxf>
        <fill>
          <patternFill patternType="none">
            <bgColor indexed="65"/>
          </patternFill>
        </fill>
      </ndxf>
    </rcc>
    <rcc rId="0" sId="1" dxf="1">
      <nc r="CN674">
        <f>IF(AN674=AI674,0,1)</f>
      </nc>
      <ndxf>
        <fill>
          <patternFill patternType="none">
            <bgColor indexed="65"/>
          </patternFill>
        </fill>
      </ndxf>
    </rcc>
    <rcc rId="0" sId="1" dxf="1">
      <nc r="CN675">
        <f>IF(AN675=AI675,0,1)</f>
      </nc>
      <ndxf>
        <fill>
          <patternFill patternType="none">
            <bgColor indexed="65"/>
          </patternFill>
        </fill>
      </ndxf>
    </rcc>
    <rcc rId="0" sId="1" dxf="1">
      <nc r="CN676">
        <f>IF(AN676=AI676,0,1)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IF(AN677=AI677,0,1)</f>
      </nc>
      <ndxf>
        <fill>
          <patternFill patternType="none">
            <bgColor indexed="65"/>
          </patternFill>
        </fill>
      </ndxf>
    </rcc>
    <rcc rId="0" sId="1" dxf="1">
      <nc r="CN678">
        <f>IF(AN678=AI678,0,1)</f>
      </nc>
      <ndxf>
        <fill>
          <patternFill patternType="none">
            <bgColor indexed="65"/>
          </patternFill>
        </fill>
      </ndxf>
    </rcc>
    <rcc rId="0" sId="1" dxf="1">
      <nc r="CN679">
        <f>IF(AN679=AI679,0,1)</f>
      </nc>
      <ndxf>
        <fill>
          <patternFill patternType="none">
            <bgColor indexed="65"/>
          </patternFill>
        </fill>
      </ndxf>
    </rcc>
    <rcc rId="0" sId="1" dxf="1">
      <nc r="CN680">
        <f>IF(AN680=AI680,0,1)</f>
      </nc>
      <ndxf>
        <fill>
          <patternFill patternType="none">
            <bgColor indexed="65"/>
          </patternFill>
        </fill>
      </ndxf>
    </rcc>
    <rcc rId="0" sId="1" dxf="1">
      <nc r="CN681">
        <f>IF(AN681=AI681,0,1)</f>
      </nc>
      <ndxf>
        <fill>
          <patternFill patternType="none">
            <bgColor indexed="65"/>
          </patternFill>
        </fill>
      </ndxf>
    </rcc>
    <rcc rId="0" sId="1" dxf="1">
      <nc r="CN682">
        <f>IF(AN682=AI682,0,1)</f>
      </nc>
      <ndxf>
        <fill>
          <patternFill patternType="none">
            <bgColor indexed="65"/>
          </patternFill>
        </fill>
      </ndxf>
    </rcc>
    <rcc rId="0" sId="1" dxf="1">
      <nc r="CN683">
        <f>IF(AN683=AI683,0,1)</f>
      </nc>
      <ndxf>
        <fill>
          <patternFill patternType="none">
            <bgColor indexed="65"/>
          </patternFill>
        </fill>
      </ndxf>
    </rcc>
    <rcc rId="0" sId="1" dxf="1">
      <nc r="CN684">
        <f>IF(AN684=AI684,0,1)</f>
      </nc>
      <ndxf>
        <fill>
          <patternFill patternType="none">
            <bgColor indexed="65"/>
          </patternFill>
        </fill>
      </ndxf>
    </rcc>
    <rcc rId="0" sId="1" dxf="1">
      <nc r="CN685">
        <f>IF(AN685=AI685,0,1)</f>
      </nc>
      <ndxf>
        <fill>
          <patternFill patternType="none">
            <bgColor indexed="65"/>
          </patternFill>
        </fill>
      </ndxf>
    </rcc>
    <rcc rId="0" sId="1" dxf="1">
      <nc r="CN686">
        <f>IF(AN686=AI686,0,1)</f>
      </nc>
      <ndxf>
        <fill>
          <patternFill patternType="none">
            <bgColor indexed="65"/>
          </patternFill>
        </fill>
      </ndxf>
    </rcc>
    <rcc rId="0" sId="1" dxf="1">
      <nc r="CN687">
        <f>IF(AN687=AI687,0,1)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IF(AN688=AI688,0,1)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IF(AN689=AI689,0,1)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IF(AN690=AI690,0,1)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IF(AN691=AI691,0,1)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IF(AN692=AI692,0,1)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IF(AN693=AI693,0,1)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IF(AN694=AI694,0,1)</f>
      </nc>
      <ndxf>
        <fill>
          <patternFill patternType="none">
            <bgColor indexed="65"/>
          </patternFill>
        </fill>
      </ndxf>
    </rcc>
    <rcc rId="0" sId="1" dxf="1">
      <nc r="CN695">
        <f>IF(AN695=AI695,0,1)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IF(AN696=AI696,0,1)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IF(AN697=AI697,0,1)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IF(AN698=AI698,0,1)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IF(AN699=AI699,0,1)</f>
      </nc>
      <ndxf>
        <fill>
          <patternFill patternType="none">
            <bgColor indexed="65"/>
          </patternFill>
        </fill>
      </ndxf>
    </rcc>
    <rcc rId="0" sId="1" dxf="1">
      <nc r="CN700">
        <f>IF(AN700=AI700,0,1)</f>
      </nc>
      <ndxf>
        <fill>
          <patternFill patternType="none">
            <bgColor indexed="65"/>
          </patternFill>
        </fill>
      </ndxf>
    </rcc>
    <rcc rId="0" sId="1" dxf="1">
      <nc r="CN701">
        <f>IF(AN701=AI701,0,1)</f>
      </nc>
      <ndxf>
        <fill>
          <patternFill patternType="none">
            <bgColor indexed="65"/>
          </patternFill>
        </fill>
      </ndxf>
    </rcc>
    <rcc rId="0" sId="1" dxf="1">
      <nc r="CN702">
        <f>IF(AN702=AI702,0,1)</f>
      </nc>
      <ndxf>
        <fill>
          <patternFill patternType="none">
            <bgColor indexed="65"/>
          </patternFill>
        </fill>
      </ndxf>
    </rcc>
    <rcc rId="0" sId="1" dxf="1">
      <nc r="CN703">
        <f>IF(AN703=AI703,0,1)</f>
      </nc>
      <ndxf>
        <fill>
          <patternFill patternType="none">
            <bgColor indexed="65"/>
          </patternFill>
        </fill>
      </ndxf>
    </rcc>
    <rcc rId="0" sId="1" dxf="1">
      <nc r="CN704">
        <f>IF(AN704=AI704,0,1)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IF(AN705=AI705,0,1)</f>
      </nc>
      <ndxf>
        <fill>
          <patternFill patternType="none">
            <bgColor indexed="65"/>
          </patternFill>
        </fill>
      </ndxf>
    </rcc>
    <rcc rId="0" sId="1" dxf="1">
      <nc r="CN706">
        <f>IF(AN706=AI706,0,1)</f>
      </nc>
      <ndxf>
        <fill>
          <patternFill patternType="none">
            <bgColor indexed="65"/>
          </patternFill>
        </fill>
      </ndxf>
    </rcc>
    <rcc rId="0" sId="1" dxf="1">
      <nc r="CN707">
        <f>IF(AN707=AI707,0,1)</f>
      </nc>
      <ndxf>
        <fill>
          <patternFill patternType="none">
            <bgColor indexed="65"/>
          </patternFill>
        </fill>
      </ndxf>
    </rcc>
    <rcc rId="0" sId="1" dxf="1">
      <nc r="CN708">
        <f>IF(AN708=AI708,0,1)</f>
      </nc>
      <ndxf>
        <fill>
          <patternFill patternType="none">
            <bgColor indexed="65"/>
          </patternFill>
        </fill>
      </ndxf>
    </rcc>
    <rcc rId="0" sId="1" dxf="1">
      <nc r="CN709">
        <f>IF(AN709=AI709,0,1)</f>
      </nc>
      <ndxf>
        <fill>
          <patternFill patternType="none">
            <bgColor indexed="65"/>
          </patternFill>
        </fill>
      </ndxf>
    </rcc>
    <rcc rId="0" sId="1" dxf="1">
      <nc r="CN710">
        <f>IF(AN710=AI710,0,1)</f>
      </nc>
      <ndxf>
        <fill>
          <patternFill patternType="none">
            <bgColor indexed="65"/>
          </patternFill>
        </fill>
      </ndxf>
    </rcc>
    <rcc rId="0" sId="1" dxf="1">
      <nc r="CN711">
        <f>IF(AN711=AI711,0,1)</f>
      </nc>
      <ndxf>
        <fill>
          <patternFill patternType="none">
            <bgColor indexed="65"/>
          </patternFill>
        </fill>
      </ndxf>
    </rcc>
    <rcc rId="0" sId="1" dxf="1">
      <nc r="CN712">
        <f>IF(AN712=AI712,0,1)</f>
      </nc>
      <ndxf>
        <fill>
          <patternFill patternType="none">
            <bgColor indexed="65"/>
          </patternFill>
        </fill>
      </ndxf>
    </rcc>
    <rcc rId="0" sId="1" dxf="1">
      <nc r="CN713">
        <f>IF(AN713=AI713,0,1)</f>
      </nc>
      <ndxf>
        <fill>
          <patternFill patternType="none">
            <bgColor indexed="65"/>
          </patternFill>
        </fill>
      </ndxf>
    </rcc>
    <rcc rId="0" sId="1" dxf="1">
      <nc r="CN714">
        <f>IF(AN714=AI714,0,1)</f>
      </nc>
      <ndxf>
        <fill>
          <patternFill patternType="none">
            <bgColor indexed="65"/>
          </patternFill>
        </fill>
      </ndxf>
    </rcc>
    <rcc rId="0" sId="1" dxf="1">
      <nc r="CN715">
        <f>IF(AN715=AI715,0,1)</f>
      </nc>
      <ndxf>
        <fill>
          <patternFill patternType="none">
            <bgColor indexed="65"/>
          </patternFill>
        </fill>
      </ndxf>
    </rcc>
    <rcc rId="0" sId="1" dxf="1">
      <nc r="CN716">
        <f>IF(AN716=AI716,0,1)</f>
      </nc>
      <ndxf>
        <fill>
          <patternFill patternType="none">
            <bgColor indexed="65"/>
          </patternFill>
        </fill>
      </ndxf>
    </rcc>
    <rcc rId="0" sId="1" dxf="1">
      <nc r="CN717">
        <f>IF(AN717=AI717,0,1)</f>
      </nc>
      <ndxf>
        <fill>
          <patternFill patternType="none">
            <bgColor indexed="65"/>
          </patternFill>
        </fill>
      </ndxf>
    </rcc>
    <rcc rId="0" sId="1" dxf="1">
      <nc r="CN718">
        <f>IF(AN718=AI718,0,1)</f>
      </nc>
      <ndxf>
        <fill>
          <patternFill patternType="none">
            <bgColor indexed="65"/>
          </patternFill>
        </fill>
      </ndxf>
    </rcc>
    <rcc rId="0" sId="1" dxf="1">
      <nc r="CN719">
        <f>IF(AN719=AI719,0,1)</f>
      </nc>
      <ndxf>
        <fill>
          <patternFill patternType="none">
            <bgColor indexed="65"/>
          </patternFill>
        </fill>
      </ndxf>
    </rcc>
    <rcc rId="0" sId="1" dxf="1">
      <nc r="CN720">
        <f>IF(AN720=AI720,0,1)</f>
      </nc>
      <ndxf>
        <fill>
          <patternFill patternType="none">
            <bgColor indexed="65"/>
          </patternFill>
        </fill>
      </ndxf>
    </rcc>
    <rcc rId="0" sId="1" dxf="1">
      <nc r="CN721">
        <f>IF(AN721=AI721,0,1)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IF(AN722=AI722,0,1)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IF(AN723=AI723,0,1)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IF(AN724=AI724,0,1)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IF(AN725=AI725,0,1)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IF(AN726=AI726,0,1)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IF(AN727=AI727,0,1)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IF(AN728=AI728,0,1)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IF(AN729=AI729,0,1)</f>
      </nc>
      <ndxf>
        <fill>
          <patternFill patternType="none">
            <bgColor indexed="65"/>
          </patternFill>
        </fill>
      </ndxf>
    </rcc>
    <rcc rId="0" sId="1" dxf="1">
      <nc r="CN730">
        <f>IF(AN730=AI730,0,1)</f>
      </nc>
      <ndxf>
        <fill>
          <patternFill patternType="none">
            <bgColor indexed="65"/>
          </patternFill>
        </fill>
      </ndxf>
    </rcc>
    <rcc rId="0" sId="1" dxf="1">
      <nc r="CN731">
        <f>IF(AN731=AI731,0,1)</f>
      </nc>
      <ndxf>
        <fill>
          <patternFill patternType="none">
            <bgColor indexed="65"/>
          </patternFill>
        </fill>
      </ndxf>
    </rcc>
    <rcc rId="0" sId="1" dxf="1">
      <nc r="CN732">
        <f>IF(AN732=AI732,0,1)</f>
      </nc>
      <ndxf>
        <fill>
          <patternFill patternType="none">
            <bgColor indexed="65"/>
          </patternFill>
        </fill>
      </ndxf>
    </rcc>
    <rcc rId="0" sId="1" dxf="1">
      <nc r="CN733">
        <f>IF(AN733=AI733,0,1)</f>
      </nc>
      <ndxf>
        <fill>
          <patternFill patternType="none">
            <bgColor indexed="65"/>
          </patternFill>
        </fill>
      </ndxf>
    </rcc>
    <rcc rId="0" sId="1" dxf="1">
      <nc r="CN734">
        <f>IF(AN734=AI734,0,1)</f>
      </nc>
      <ndxf>
        <fill>
          <patternFill patternType="none">
            <bgColor indexed="65"/>
          </patternFill>
        </fill>
      </ndxf>
    </rcc>
    <rcc rId="0" sId="1" dxf="1">
      <nc r="CN735">
        <f>IF(AN735=AI735,0,1)</f>
      </nc>
      <ndxf>
        <fill>
          <patternFill patternType="none">
            <bgColor indexed="65"/>
          </patternFill>
        </fill>
      </ndxf>
    </rcc>
    <rcc rId="0" sId="1" dxf="1">
      <nc r="CN736">
        <f>IF(AN736=AI736,0,1)</f>
      </nc>
      <ndxf>
        <fill>
          <patternFill patternType="none">
            <bgColor indexed="65"/>
          </patternFill>
        </fill>
      </ndxf>
    </rcc>
    <rcc rId="0" sId="1" dxf="1">
      <nc r="CN737">
        <f>IF(AN737=AI737,0,1)</f>
      </nc>
      <ndxf>
        <fill>
          <patternFill patternType="none">
            <bgColor indexed="65"/>
          </patternFill>
        </fill>
      </ndxf>
    </rcc>
    <rcc rId="0" sId="1" dxf="1">
      <nc r="CN738">
        <f>IF(AN738=AI738,0,1)</f>
      </nc>
      <ndxf>
        <fill>
          <patternFill patternType="none">
            <bgColor indexed="65"/>
          </patternFill>
        </fill>
      </ndxf>
    </rcc>
    <rcc rId="0" sId="1" dxf="1">
      <nc r="CN739">
        <f>IF(AN739=AI739,0,1)</f>
      </nc>
      <ndxf>
        <fill>
          <patternFill patternType="none">
            <bgColor indexed="65"/>
          </patternFill>
        </fill>
      </ndxf>
    </rcc>
    <rcc rId="0" sId="1" dxf="1">
      <nc r="CN740">
        <f>IF(AN740=AI740,0,1)</f>
      </nc>
      <ndxf>
        <fill>
          <patternFill patternType="none">
            <bgColor indexed="65"/>
          </patternFill>
        </fill>
      </ndxf>
    </rcc>
    <rcc rId="0" sId="1" dxf="1">
      <nc r="CN741">
        <f>IF(AN741=AI741,0,1)</f>
      </nc>
      <ndxf>
        <fill>
          <patternFill patternType="none">
            <bgColor indexed="65"/>
          </patternFill>
        </fill>
      </ndxf>
    </rcc>
    <rcc rId="0" sId="1" dxf="1">
      <nc r="CN742">
        <f>IF(AN742=AI742,0,1)</f>
      </nc>
      <ndxf>
        <fill>
          <patternFill patternType="none">
            <bgColor indexed="65"/>
          </patternFill>
        </fill>
      </ndxf>
    </rcc>
    <rcc rId="0" sId="1" dxf="1">
      <nc r="CN743">
        <f>IF(AN743=AI743,0,1)</f>
      </nc>
      <ndxf>
        <fill>
          <patternFill patternType="none">
            <bgColor indexed="65"/>
          </patternFill>
        </fill>
      </ndxf>
    </rcc>
    <rcc rId="0" sId="1" dxf="1">
      <nc r="CN744">
        <f>IF(AN744=AI744,0,1)</f>
      </nc>
      <ndxf>
        <fill>
          <patternFill patternType="none">
            <bgColor indexed="65"/>
          </patternFill>
        </fill>
      </ndxf>
    </rcc>
    <rcc rId="0" sId="1" dxf="1">
      <nc r="CN745">
        <f>IF(AN745=AI745,0,1)</f>
      </nc>
      <ndxf>
        <fill>
          <patternFill patternType="none">
            <bgColor indexed="65"/>
          </patternFill>
        </fill>
      </ndxf>
    </rcc>
    <rcc rId="0" sId="1" dxf="1">
      <nc r="CN746">
        <f>IF(AN746=AI746,0,1)</f>
      </nc>
      <ndxf>
        <fill>
          <patternFill patternType="none">
            <bgColor indexed="65"/>
          </patternFill>
        </fill>
      </ndxf>
    </rcc>
    <rcc rId="0" sId="1" dxf="1">
      <nc r="CN747">
        <f>IF(AN747=AI747,0,1)</f>
      </nc>
      <ndxf>
        <fill>
          <patternFill patternType="none">
            <bgColor indexed="65"/>
          </patternFill>
        </fill>
      </ndxf>
    </rcc>
    <rcc rId="0" sId="1" dxf="1">
      <nc r="CN748">
        <f>IF(AN748=AI748,0,1)</f>
      </nc>
      <ndxf>
        <fill>
          <patternFill patternType="none">
            <bgColor indexed="65"/>
          </patternFill>
        </fill>
      </ndxf>
    </rcc>
    <rcc rId="0" sId="1" dxf="1">
      <nc r="CN749">
        <f>IF(AN749=AI749,0,1)</f>
      </nc>
      <ndxf>
        <fill>
          <patternFill patternType="none">
            <bgColor indexed="65"/>
          </patternFill>
        </fill>
      </ndxf>
    </rcc>
    <rcc rId="0" sId="1" dxf="1">
      <nc r="CN750">
        <f>IF(AN750=AI750,0,1)</f>
      </nc>
      <ndxf>
        <fill>
          <patternFill patternType="none">
            <bgColor indexed="65"/>
          </patternFill>
        </fill>
      </ndxf>
    </rcc>
    <rcc rId="0" sId="1" dxf="1">
      <nc r="CN751">
        <f>IF(AN751=AI751,0,1)</f>
      </nc>
      <ndxf>
        <fill>
          <patternFill patternType="none">
            <bgColor indexed="65"/>
          </patternFill>
        </fill>
      </ndxf>
    </rcc>
    <rcc rId="0" sId="1" dxf="1">
      <nc r="CN752">
        <f>IF(AN752=AI752,0,1)</f>
      </nc>
      <ndxf>
        <fill>
          <patternFill patternType="none">
            <bgColor indexed="65"/>
          </patternFill>
        </fill>
      </ndxf>
    </rcc>
    <rcc rId="0" sId="1" dxf="1">
      <nc r="CN753">
        <f>IF(AN753=AI753,0,1)</f>
      </nc>
      <ndxf>
        <fill>
          <patternFill patternType="none">
            <bgColor indexed="65"/>
          </patternFill>
        </fill>
      </ndxf>
    </rcc>
    <rcc rId="0" sId="1" dxf="1">
      <nc r="CN754">
        <f>IF(AN754=AI754,0,1)</f>
      </nc>
      <ndxf>
        <fill>
          <patternFill patternType="none">
            <bgColor indexed="65"/>
          </patternFill>
        </fill>
      </ndxf>
    </rcc>
    <rcc rId="0" sId="1" dxf="1">
      <nc r="CN755">
        <f>IF(AN755=AI755,0,1)</f>
      </nc>
      <ndxf>
        <fill>
          <patternFill patternType="none">
            <bgColor indexed="65"/>
          </patternFill>
        </fill>
      </ndxf>
    </rcc>
    <rcc rId="0" sId="1" dxf="1">
      <nc r="CN756">
        <f>IF(AN756=AI756,0,1)</f>
      </nc>
      <ndxf>
        <fill>
          <patternFill patternType="none">
            <bgColor indexed="65"/>
          </patternFill>
        </fill>
      </ndxf>
    </rcc>
    <rcc rId="0" sId="1" dxf="1">
      <nc r="CN757">
        <f>IF(AN757=AI757,0,1)</f>
      </nc>
      <ndxf>
        <fill>
          <patternFill patternType="none">
            <bgColor indexed="65"/>
          </patternFill>
        </fill>
      </ndxf>
    </rcc>
    <rcc rId="0" sId="1" dxf="1">
      <nc r="CN758">
        <f>IF(AN758=AI758,0,1)</f>
      </nc>
      <ndxf>
        <fill>
          <patternFill patternType="none">
            <bgColor indexed="65"/>
          </patternFill>
        </fill>
      </ndxf>
    </rcc>
    <rcc rId="0" sId="1" dxf="1">
      <nc r="CN759">
        <f>IF(AN759=AI759,0,1)</f>
      </nc>
      <ndxf>
        <fill>
          <patternFill patternType="none">
            <bgColor indexed="65"/>
          </patternFill>
        </fill>
      </ndxf>
    </rcc>
    <rcc rId="0" sId="1" dxf="1">
      <nc r="CN760">
        <f>IF(AN760=AI760,0,1)</f>
      </nc>
      <ndxf>
        <fill>
          <patternFill patternType="none">
            <bgColor indexed="65"/>
          </patternFill>
        </fill>
      </ndxf>
    </rcc>
    <rcc rId="0" sId="1" dxf="1">
      <nc r="CN761">
        <f>IF(AN761=AI761,0,1)</f>
      </nc>
      <ndxf>
        <fill>
          <patternFill patternType="none">
            <bgColor indexed="65"/>
          </patternFill>
        </fill>
      </ndxf>
    </rcc>
    <rcc rId="0" sId="1" dxf="1">
      <nc r="CN762">
        <f>IF(AN762=AI762,0,1)</f>
      </nc>
      <ndxf>
        <fill>
          <patternFill patternType="none">
            <bgColor indexed="65"/>
          </patternFill>
        </fill>
      </ndxf>
    </rcc>
    <rcc rId="0" sId="1" dxf="1">
      <nc r="CN763">
        <f>IF(AN763=AI763,0,1)</f>
      </nc>
      <ndxf>
        <fill>
          <patternFill patternType="none">
            <bgColor indexed="65"/>
          </patternFill>
        </fill>
      </ndxf>
    </rcc>
    <rcc rId="0" sId="1" dxf="1">
      <nc r="CN764">
        <f>IF(AN764=AI764,0,1)</f>
      </nc>
      <ndxf>
        <fill>
          <patternFill patternType="none">
            <bgColor indexed="65"/>
          </patternFill>
        </fill>
      </ndxf>
    </rcc>
    <rcc rId="0" sId="1" dxf="1">
      <nc r="CN765">
        <f>IF(AN765=AI765,0,1)</f>
      </nc>
      <ndxf>
        <fill>
          <patternFill patternType="none">
            <bgColor indexed="65"/>
          </patternFill>
        </fill>
      </ndxf>
    </rcc>
    <rcc rId="0" sId="1" dxf="1">
      <nc r="CN766">
        <f>IF(AN766=AI766,0,1)</f>
      </nc>
      <ndxf>
        <fill>
          <patternFill patternType="none">
            <bgColor indexed="65"/>
          </patternFill>
        </fill>
      </ndxf>
    </rcc>
    <rcc rId="0" sId="1" dxf="1">
      <nc r="CN767">
        <f>IF(AN767=AI767,0,1)</f>
      </nc>
      <ndxf>
        <fill>
          <patternFill patternType="none">
            <bgColor indexed="65"/>
          </patternFill>
        </fill>
      </ndxf>
    </rcc>
    <rcc rId="0" sId="1" dxf="1">
      <nc r="CN768">
        <f>IF(AN768=AI768,0,1)</f>
      </nc>
      <ndxf>
        <fill>
          <patternFill patternType="none">
            <bgColor indexed="65"/>
          </patternFill>
        </fill>
      </ndxf>
    </rcc>
    <rcc rId="0" sId="1" dxf="1">
      <nc r="CN769">
        <f>IF(AN769=AI769,0,1)</f>
      </nc>
      <ndxf>
        <fill>
          <patternFill patternType="none">
            <bgColor indexed="65"/>
          </patternFill>
        </fill>
      </ndxf>
    </rcc>
    <rcc rId="0" sId="1" dxf="1">
      <nc r="CN770">
        <f>IF(AN770=AI770,0,1)</f>
      </nc>
      <ndxf>
        <fill>
          <patternFill patternType="none">
            <bgColor indexed="65"/>
          </patternFill>
        </fill>
      </ndxf>
    </rcc>
    <rcc rId="0" sId="1" dxf="1">
      <nc r="CN771">
        <f>IF(AN771=AI771,0,1)</f>
      </nc>
      <ndxf>
        <fill>
          <patternFill patternType="none">
            <bgColor indexed="65"/>
          </patternFill>
        </fill>
      </ndxf>
    </rcc>
    <rcc rId="0" sId="1" dxf="1">
      <nc r="CN772">
        <f>IF(AN772=AI772,0,1)</f>
      </nc>
      <ndxf>
        <fill>
          <patternFill patternType="none">
            <bgColor indexed="65"/>
          </patternFill>
        </fill>
      </ndxf>
    </rcc>
    <rcc rId="0" sId="1" dxf="1">
      <nc r="CN773">
        <f>IF(AN773=AI773,0,1)</f>
      </nc>
      <ndxf>
        <fill>
          <patternFill patternType="none">
            <bgColor indexed="65"/>
          </patternFill>
        </fill>
      </ndxf>
    </rcc>
    <rcc rId="0" sId="1" dxf="1">
      <nc r="CN774">
        <f>IF(AN774=AI774,0,1)</f>
      </nc>
      <ndxf>
        <fill>
          <patternFill patternType="none">
            <bgColor indexed="65"/>
          </patternFill>
        </fill>
      </ndxf>
    </rcc>
    <rcc rId="0" sId="1" dxf="1">
      <nc r="CN775">
        <f>IF(AN775=AI775,0,1)</f>
      </nc>
      <ndxf>
        <fill>
          <patternFill patternType="none">
            <bgColor indexed="65"/>
          </patternFill>
        </fill>
      </ndxf>
    </rcc>
    <rcc rId="0" sId="1" dxf="1">
      <nc r="CN776">
        <f>IF(AN776=AI776,0,1)</f>
      </nc>
      <ndxf>
        <fill>
          <patternFill patternType="none">
            <bgColor indexed="65"/>
          </patternFill>
        </fill>
      </ndxf>
    </rcc>
    <rcc rId="0" sId="1" dxf="1">
      <nc r="CN777">
        <f>IF(AN777=AI777,0,1)</f>
      </nc>
      <ndxf>
        <fill>
          <patternFill patternType="none">
            <bgColor indexed="65"/>
          </patternFill>
        </fill>
      </ndxf>
    </rcc>
    <rcc rId="0" sId="1" dxf="1">
      <nc r="CN778">
        <f>IF(AN778=AI778,0,1)</f>
      </nc>
      <ndxf>
        <fill>
          <patternFill patternType="none">
            <bgColor indexed="65"/>
          </patternFill>
        </fill>
      </ndxf>
    </rcc>
    <rcc rId="0" sId="1" dxf="1">
      <nc r="CN779">
        <f>IF(AN779=AI779,0,1)</f>
      </nc>
      <ndxf>
        <fill>
          <patternFill patternType="none">
            <bgColor indexed="65"/>
          </patternFill>
        </fill>
      </ndxf>
    </rcc>
    <rcc rId="0" sId="1" dxf="1">
      <nc r="CN780">
        <f>IF(AN780=AI780,0,1)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IF(AN781=AI781,0,1)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IF(AN782=AI782,0,1)</f>
      </nc>
      <ndxf>
        <fill>
          <patternFill patternType="none">
            <bgColor indexed="65"/>
          </patternFill>
        </fill>
      </ndxf>
    </rcc>
    <rcc rId="0" sId="1" dxf="1">
      <nc r="CN783">
        <f>IF(AN783=AI783,0,1)</f>
      </nc>
      <ndxf>
        <fill>
          <patternFill patternType="none">
            <bgColor indexed="65"/>
          </patternFill>
        </fill>
      </ndxf>
    </rcc>
    <rcc rId="0" sId="1" dxf="1">
      <nc r="CN784">
        <f>IF(AN784=AI784,0,1)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IF(AN785=AI785,0,1)</f>
      </nc>
      <ndxf>
        <fill>
          <patternFill patternType="none">
            <bgColor indexed="65"/>
          </patternFill>
        </fill>
      </ndxf>
    </rcc>
    <rcc rId="0" sId="1" dxf="1">
      <nc r="CN786">
        <f>IF(AN786=AI786,0,1)</f>
      </nc>
      <ndxf>
        <fill>
          <patternFill patternType="none">
            <bgColor indexed="65"/>
          </patternFill>
        </fill>
      </ndxf>
    </rcc>
    <rcc rId="0" sId="1" dxf="1">
      <nc r="CN787">
        <f>IF(AN787=AI787,0,1)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IF(AN788=AI788,0,1)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IF(AN789=AI789,0,1)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IF(AN790=AI790,0,1)</f>
      </nc>
      <ndxf>
        <fill>
          <patternFill patternType="none">
            <bgColor indexed="65"/>
          </patternFill>
        </fill>
      </ndxf>
    </rcc>
    <rcc rId="0" sId="1" dxf="1">
      <nc r="CN791">
        <f>IF(AN791=AI791,0,1)</f>
      </nc>
      <ndxf>
        <fill>
          <patternFill patternType="none">
            <bgColor indexed="65"/>
          </patternFill>
        </fill>
      </ndxf>
    </rcc>
    <rcc rId="0" sId="1" dxf="1">
      <nc r="CN792">
        <f>IF(AN792=AI792,0,1)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IF(AN793=AI793,0,1)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IF(AN794=AI794,0,1)</f>
      </nc>
      <ndxf>
        <fill>
          <patternFill patternType="none">
            <bgColor indexed="65"/>
          </patternFill>
        </fill>
      </ndxf>
    </rcc>
    <rcc rId="0" sId="1" dxf="1">
      <nc r="CN795">
        <f>IF(AN795=AI795,0,1)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IF(AN796=AI796,0,1)</f>
      </nc>
      <ndxf>
        <fill>
          <patternFill patternType="none">
            <bgColor indexed="65"/>
          </patternFill>
        </fill>
      </ndxf>
    </rcc>
    <rcc rId="0" sId="1" dxf="1">
      <nc r="CN797">
        <f>IF(AN797=AI797,0,1)</f>
      </nc>
      <ndxf>
        <fill>
          <patternFill patternType="none">
            <bgColor indexed="65"/>
          </patternFill>
        </fill>
      </ndxf>
    </rcc>
    <rcc rId="0" sId="1" dxf="1">
      <nc r="CN798">
        <f>IF(AN798=AI798,0,1)</f>
      </nc>
      <ndxf>
        <fill>
          <patternFill patternType="none">
            <bgColor indexed="65"/>
          </patternFill>
        </fill>
      </ndxf>
    </rcc>
    <rcc rId="0" sId="1" dxf="1">
      <nc r="CN799">
        <f>IF(AN799=AI799,0,1)</f>
      </nc>
      <ndxf>
        <fill>
          <patternFill patternType="none">
            <bgColor indexed="65"/>
          </patternFill>
        </fill>
      </ndxf>
    </rcc>
    <rcc rId="0" sId="1" dxf="1">
      <nc r="CN800">
        <f>IF(AN800=AI800,0,1)</f>
      </nc>
      <ndxf>
        <fill>
          <patternFill patternType="none">
            <bgColor indexed="65"/>
          </patternFill>
        </fill>
      </ndxf>
    </rcc>
    <rcc rId="0" sId="1" dxf="1">
      <nc r="CN801">
        <f>IF(AN801=AI801,0,1)</f>
      </nc>
      <ndxf>
        <fill>
          <patternFill patternType="none">
            <bgColor indexed="65"/>
          </patternFill>
        </fill>
      </ndxf>
    </rcc>
    <rcc rId="0" sId="1" dxf="1">
      <nc r="CN802">
        <f>IF(AN802=AI802,0,1)</f>
      </nc>
      <ndxf>
        <fill>
          <patternFill patternType="none">
            <bgColor indexed="65"/>
          </patternFill>
        </fill>
      </ndxf>
    </rcc>
    <rcc rId="0" sId="1" dxf="1">
      <nc r="CN803">
        <f>IF(AN803=AI803,0,1)</f>
      </nc>
      <ndxf>
        <fill>
          <patternFill patternType="none">
            <bgColor indexed="65"/>
          </patternFill>
        </fill>
      </ndxf>
    </rcc>
    <rcc rId="0" sId="1" dxf="1">
      <nc r="CN804">
        <f>IF(AN804=AI804,0,1)</f>
      </nc>
      <ndxf>
        <fill>
          <patternFill patternType="none">
            <bgColor indexed="65"/>
          </patternFill>
        </fill>
      </ndxf>
    </rcc>
    <rcc rId="0" sId="1" dxf="1">
      <nc r="CN805">
        <f>IF(AN805=AI805,0,1)</f>
      </nc>
      <ndxf>
        <fill>
          <patternFill patternType="none">
            <bgColor indexed="65"/>
          </patternFill>
        </fill>
      </ndxf>
    </rcc>
    <rcc rId="0" sId="1" dxf="1">
      <nc r="CN806">
        <f>IF(AN806=AI806,0,1)</f>
      </nc>
      <ndxf>
        <fill>
          <patternFill patternType="none">
            <bgColor indexed="65"/>
          </patternFill>
        </fill>
      </ndxf>
    </rcc>
    <rcc rId="0" sId="1" dxf="1">
      <nc r="CN807">
        <f>IF(AN807=AI807,0,1)</f>
      </nc>
      <ndxf>
        <fill>
          <patternFill patternType="none">
            <bgColor indexed="65"/>
          </patternFill>
        </fill>
      </ndxf>
    </rcc>
    <rcc rId="0" sId="1" dxf="1">
      <nc r="CN808">
        <f>IF(AN808=AI808,0,1)</f>
      </nc>
      <ndxf>
        <fill>
          <patternFill patternType="none">
            <bgColor indexed="65"/>
          </patternFill>
        </fill>
      </ndxf>
    </rcc>
    <rcc rId="0" sId="1" dxf="1">
      <nc r="CN809">
        <f>IF(AN809=AI809,0,1)</f>
      </nc>
      <ndxf>
        <fill>
          <patternFill patternType="none">
            <bgColor indexed="65"/>
          </patternFill>
        </fill>
      </ndxf>
    </rcc>
    <rcc rId="0" sId="1" dxf="1">
      <nc r="CN810">
        <f>IF(AN810=AI810,0,1)</f>
      </nc>
      <ndxf>
        <fill>
          <patternFill patternType="none">
            <bgColor indexed="65"/>
          </patternFill>
        </fill>
      </ndxf>
    </rcc>
    <rcc rId="0" sId="1" dxf="1">
      <nc r="CN811">
        <f>IF(AN811=AI811,0,1)</f>
      </nc>
      <ndxf>
        <fill>
          <patternFill patternType="none">
            <bgColor indexed="65"/>
          </patternFill>
        </fill>
      </ndxf>
    </rcc>
    <rcc rId="0" sId="1" dxf="1">
      <nc r="CN812">
        <f>IF(AN812=AI812,0,1)</f>
      </nc>
      <ndxf>
        <fill>
          <patternFill patternType="none">
            <bgColor indexed="65"/>
          </patternFill>
        </fill>
      </ndxf>
    </rcc>
    <rcc rId="0" sId="1" dxf="1">
      <nc r="CN813">
        <f>IF(AN813=AI813,0,1)</f>
      </nc>
      <ndxf>
        <fill>
          <patternFill patternType="none">
            <bgColor indexed="65"/>
          </patternFill>
        </fill>
      </ndxf>
    </rcc>
    <rcc rId="0" sId="1" dxf="1">
      <nc r="CN814">
        <f>IF(AN814=AI814,0,1)</f>
      </nc>
      <ndxf>
        <fill>
          <patternFill patternType="none">
            <bgColor indexed="65"/>
          </patternFill>
        </fill>
      </ndxf>
    </rcc>
    <rcc rId="0" sId="1" dxf="1">
      <nc r="CN815">
        <f>IF(AN815=AI815,0,1)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IF(AN816=AI816,0,1)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IF(AN817=AI817,0,1)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IF(AN818=AI818,0,1)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IF(AN819=AI819,0,1)</f>
      </nc>
      <ndxf>
        <fill>
          <patternFill patternType="none">
            <bgColor indexed="65"/>
          </patternFill>
        </fill>
      </ndxf>
    </rcc>
    <rcc rId="0" sId="1" dxf="1">
      <nc r="CN820">
        <f>IF(AN820=AI820,0,1)</f>
      </nc>
      <ndxf>
        <fill>
          <patternFill patternType="none">
            <bgColor indexed="65"/>
          </patternFill>
        </fill>
      </ndxf>
    </rcc>
    <rcc rId="0" sId="1" dxf="1">
      <nc r="CN821">
        <f>IF(AN821=AI821,0,1)</f>
      </nc>
      <ndxf>
        <fill>
          <patternFill patternType="none">
            <bgColor indexed="65"/>
          </patternFill>
        </fill>
      </ndxf>
    </rcc>
    <rcc rId="0" sId="1" dxf="1">
      <nc r="CN822">
        <f>IF(AN822=AI822,0,1)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IF(AN823=AI823,0,1)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IF(AN824=AI824,0,1)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IF(AN825=AI825,0,1)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IF(AN826=AI826,0,1)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IF(AN827=AI827,0,1)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IF(AN828=AI828,0,1)</f>
      </nc>
      <ndxf>
        <fill>
          <patternFill patternType="none">
            <bgColor indexed="65"/>
          </patternFill>
        </fill>
      </ndxf>
    </rcc>
    <rcc rId="0" sId="1" dxf="1">
      <nc r="CN829">
        <f>IF(AN829=AI829,0,1)</f>
      </nc>
      <ndxf>
        <fill>
          <patternFill patternType="none">
            <bgColor indexed="65"/>
          </patternFill>
        </fill>
      </ndxf>
    </rcc>
    <rcc rId="0" sId="1" dxf="1">
      <nc r="CN830">
        <f>IF(AN830=AI830,0,1)</f>
      </nc>
      <ndxf>
        <fill>
          <patternFill patternType="none">
            <bgColor indexed="65"/>
          </patternFill>
        </fill>
      </ndxf>
    </rcc>
    <rcc rId="0" sId="1" dxf="1">
      <nc r="CN831">
        <f>IF(AN831=AI831,0,1)</f>
      </nc>
      <ndxf>
        <fill>
          <patternFill patternType="none">
            <bgColor indexed="65"/>
          </patternFill>
        </fill>
      </ndxf>
    </rcc>
    <rcc rId="0" sId="1" dxf="1">
      <nc r="CN832">
        <f>IF(AN832=AI832,0,1)</f>
      </nc>
      <ndxf>
        <fill>
          <patternFill patternType="none">
            <bgColor indexed="65"/>
          </patternFill>
        </fill>
      </ndxf>
    </rcc>
    <rcc rId="0" sId="1" dxf="1">
      <nc r="CN833">
        <f>IF(AN833=AI833,0,1)</f>
      </nc>
      <ndxf>
        <fill>
          <patternFill patternType="none">
            <bgColor indexed="65"/>
          </patternFill>
        </fill>
      </ndxf>
    </rcc>
    <rcc rId="0" sId="1" dxf="1">
      <nc r="CN834">
        <f>IF(AN834=AI834,0,1)</f>
      </nc>
      <ndxf>
        <fill>
          <patternFill patternType="none">
            <bgColor indexed="65"/>
          </patternFill>
        </fill>
      </ndxf>
    </rcc>
    <rcc rId="0" sId="1" dxf="1">
      <nc r="CN835">
        <f>IF(AN835=AI835,0,1)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IF(AN836=AI836,0,1)</f>
      </nc>
      <ndxf>
        <fill>
          <patternFill patternType="none">
            <bgColor indexed="65"/>
          </patternFill>
        </fill>
      </ndxf>
    </rcc>
    <rcc rId="0" sId="1" dxf="1">
      <nc r="CN837">
        <f>IF(AN837=AI837,0,1)</f>
      </nc>
      <ndxf>
        <fill>
          <patternFill patternType="none">
            <bgColor indexed="65"/>
          </patternFill>
        </fill>
      </ndxf>
    </rcc>
    <rcc rId="0" sId="1" dxf="1">
      <nc r="CN838">
        <f>IF(AN838=AI838,0,1)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IF(AN839=AI839,0,1)</f>
      </nc>
      <ndxf>
        <fill>
          <patternFill patternType="none">
            <bgColor indexed="65"/>
          </patternFill>
        </fill>
      </ndxf>
    </rcc>
    <rcc rId="0" sId="1" dxf="1">
      <nc r="CN840">
        <f>IF(AN840=AI840,0,1)</f>
      </nc>
      <ndxf>
        <fill>
          <patternFill patternType="none">
            <bgColor indexed="65"/>
          </patternFill>
        </fill>
      </ndxf>
    </rcc>
    <rcc rId="0" sId="1" dxf="1">
      <nc r="CN841">
        <f>IF(AN841=AI841,0,1)</f>
      </nc>
      <ndxf>
        <fill>
          <patternFill patternType="none">
            <bgColor indexed="65"/>
          </patternFill>
        </fill>
      </ndxf>
    </rcc>
    <rcc rId="0" sId="1" dxf="1">
      <nc r="CN842">
        <f>IF(AN842=AI842,0,1)</f>
      </nc>
      <ndxf>
        <fill>
          <patternFill patternType="none">
            <bgColor indexed="65"/>
          </patternFill>
        </fill>
      </ndxf>
    </rcc>
    <rcc rId="0" sId="1" dxf="1">
      <nc r="CN843">
        <f>IF(AN843=AI843,0,1)</f>
      </nc>
      <ndxf>
        <fill>
          <patternFill patternType="none">
            <bgColor indexed="65"/>
          </patternFill>
        </fill>
      </ndxf>
    </rcc>
    <rcc rId="0" sId="1" dxf="1">
      <nc r="CN844">
        <f>IF(AN844=AI844,0,1)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IF(AN845=AI845,0,1)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IF(AN846=AI846,0,1)</f>
      </nc>
      <ndxf>
        <fill>
          <patternFill patternType="none">
            <bgColor indexed="65"/>
          </patternFill>
        </fill>
      </ndxf>
    </rcc>
    <rcc rId="0" sId="1" dxf="1">
      <nc r="CN847">
        <f>IF(AN847=AI847,0,1)</f>
      </nc>
      <ndxf>
        <fill>
          <patternFill patternType="none">
            <bgColor indexed="65"/>
          </patternFill>
        </fill>
      </ndxf>
    </rcc>
    <rcc rId="0" sId="1" dxf="1">
      <nc r="CN848">
        <f>IF(AN848=AI848,0,1)</f>
      </nc>
      <ndxf>
        <fill>
          <patternFill patternType="none">
            <bgColor indexed="65"/>
          </patternFill>
        </fill>
      </ndxf>
    </rcc>
    <rcc rId="0" sId="1" dxf="1">
      <nc r="CN849">
        <f>IF(AN849=AI849,0,1)</f>
      </nc>
      <ndxf>
        <fill>
          <patternFill patternType="none">
            <bgColor indexed="65"/>
          </patternFill>
        </fill>
      </ndxf>
    </rcc>
    <rcc rId="0" sId="1" dxf="1">
      <nc r="CN850">
        <f>IF(AN850=AI850,0,1)</f>
      </nc>
      <ndxf>
        <fill>
          <patternFill patternType="none">
            <bgColor indexed="65"/>
          </patternFill>
        </fill>
      </ndxf>
    </rcc>
    <rcc rId="0" sId="1" dxf="1">
      <nc r="CN851">
        <f>IF(AN851=AI851,0,1)</f>
      </nc>
      <ndxf>
        <fill>
          <patternFill patternType="none">
            <bgColor indexed="65"/>
          </patternFill>
        </fill>
      </ndxf>
    </rcc>
    <rcc rId="0" sId="1" dxf="1">
      <nc r="CN852">
        <f>IF(AN852=AI852,0,1)</f>
      </nc>
      <ndxf>
        <fill>
          <patternFill patternType="none">
            <bgColor indexed="65"/>
          </patternFill>
        </fill>
      </ndxf>
    </rcc>
    <rcc rId="0" sId="1" dxf="1">
      <nc r="CN853">
        <f>IF(AN853=AI853,0,1)</f>
      </nc>
      <ndxf>
        <fill>
          <patternFill patternType="none">
            <bgColor indexed="65"/>
          </patternFill>
        </fill>
      </ndxf>
    </rcc>
    <rcc rId="0" sId="1" dxf="1">
      <nc r="CN854">
        <f>IF(AN854=AI854,0,1)</f>
      </nc>
      <ndxf>
        <fill>
          <patternFill patternType="none">
            <bgColor indexed="65"/>
          </patternFill>
        </fill>
      </ndxf>
    </rcc>
    <rcc rId="0" sId="1" dxf="1">
      <nc r="CN855">
        <f>IF(AN855=AI855,0,1)</f>
      </nc>
      <ndxf>
        <fill>
          <patternFill patternType="none">
            <bgColor indexed="65"/>
          </patternFill>
        </fill>
      </ndxf>
    </rcc>
    <rcc rId="0" sId="1" dxf="1">
      <nc r="CN856">
        <f>IF(AN856=AI856,0,1)</f>
      </nc>
      <ndxf>
        <fill>
          <patternFill patternType="none">
            <bgColor indexed="65"/>
          </patternFill>
        </fill>
      </ndxf>
    </rcc>
    <rcc rId="0" sId="1" dxf="1">
      <nc r="CN857">
        <f>IF(AN857=AI857,0,1)</f>
      </nc>
      <ndxf>
        <fill>
          <patternFill patternType="none">
            <bgColor indexed="65"/>
          </patternFill>
        </fill>
      </ndxf>
    </rcc>
    <rcc rId="0" sId="1" dxf="1">
      <nc r="CN858">
        <f>IF(AN858=AI858,0,1)</f>
      </nc>
      <ndxf>
        <fill>
          <patternFill patternType="none">
            <bgColor indexed="65"/>
          </patternFill>
        </fill>
      </ndxf>
    </rcc>
    <rcc rId="0" sId="1" dxf="1">
      <nc r="CN859">
        <f>IF(AN859=AI859,0,1)</f>
      </nc>
      <ndxf>
        <fill>
          <patternFill patternType="none">
            <bgColor indexed="65"/>
          </patternFill>
        </fill>
      </ndxf>
    </rcc>
    <rcc rId="0" sId="1" dxf="1">
      <nc r="CN860">
        <f>IF(AN860=AI860,0,1)</f>
      </nc>
      <ndxf>
        <fill>
          <patternFill patternType="none">
            <bgColor indexed="65"/>
          </patternFill>
        </fill>
      </ndxf>
    </rcc>
    <rcc rId="0" sId="1" dxf="1">
      <nc r="CN861">
        <f>IF(AN861=AI861,0,1)</f>
      </nc>
      <ndxf>
        <fill>
          <patternFill patternType="none">
            <bgColor indexed="65"/>
          </patternFill>
        </fill>
      </ndxf>
    </rcc>
    <rcc rId="0" sId="1" dxf="1">
      <nc r="CN862">
        <f>IF(AN862=AI862,0,1)</f>
      </nc>
      <ndxf>
        <fill>
          <patternFill patternType="none">
            <bgColor indexed="65"/>
          </patternFill>
        </fill>
      </ndxf>
    </rcc>
    <rcc rId="0" sId="1" dxf="1">
      <nc r="CN863">
        <f>IF(AN863=AI863,0,1)</f>
      </nc>
      <ndxf>
        <fill>
          <patternFill patternType="none">
            <bgColor indexed="65"/>
          </patternFill>
        </fill>
      </ndxf>
    </rcc>
    <rcc rId="0" sId="1" dxf="1">
      <nc r="CN864">
        <f>IF(AN864=AI864,0,1)</f>
      </nc>
      <ndxf>
        <fill>
          <patternFill patternType="none">
            <bgColor indexed="65"/>
          </patternFill>
        </fill>
      </ndxf>
    </rcc>
    <rcc rId="0" sId="1" dxf="1">
      <nc r="CN865">
        <f>IF(AN865=AI865,0,1)</f>
      </nc>
      <ndxf>
        <fill>
          <patternFill patternType="none">
            <bgColor indexed="65"/>
          </patternFill>
        </fill>
      </ndxf>
    </rcc>
    <rcc rId="0" sId="1" dxf="1">
      <nc r="CN866">
        <f>IF(AN866=AI866,0,1)</f>
      </nc>
      <ndxf>
        <fill>
          <patternFill patternType="none">
            <bgColor indexed="65"/>
          </patternFill>
        </fill>
      </ndxf>
    </rcc>
    <rcc rId="0" sId="1" dxf="1">
      <nc r="CN867">
        <f>IF(AN867=AI867,0,1)</f>
      </nc>
      <ndxf>
        <fill>
          <patternFill patternType="none">
            <bgColor indexed="65"/>
          </patternFill>
        </fill>
      </ndxf>
    </rcc>
    <rcc rId="0" sId="1" dxf="1">
      <nc r="CN868">
        <f>IF(AN868=AI868,0,1)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IF(AN869=AI869,0,1)</f>
      </nc>
      <ndxf>
        <fill>
          <patternFill patternType="none">
            <bgColor indexed="65"/>
          </patternFill>
        </fill>
      </ndxf>
    </rcc>
    <rcc rId="0" sId="1" dxf="1">
      <nc r="CN870">
        <f>IF(AN870=AI870,0,1)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IF(AN871=AI871,0,1)</f>
      </nc>
      <ndxf>
        <fill>
          <patternFill patternType="none">
            <bgColor indexed="65"/>
          </patternFill>
        </fill>
      </ndxf>
    </rcc>
    <rcc rId="0" sId="1" dxf="1">
      <nc r="CN872">
        <f>IF(AN872=AI872,0,1)</f>
      </nc>
      <ndxf>
        <fill>
          <patternFill patternType="none">
            <bgColor indexed="65"/>
          </patternFill>
        </fill>
      </ndxf>
    </rcc>
    <rcc rId="0" sId="1" dxf="1">
      <nc r="CN873">
        <f>IF(AN873=AI873,0,1)</f>
      </nc>
      <ndxf>
        <fill>
          <patternFill patternType="none">
            <bgColor indexed="65"/>
          </patternFill>
        </fill>
      </ndxf>
    </rcc>
    <rcc rId="0" sId="1" dxf="1">
      <nc r="CN874">
        <f>IF(AN874=AI874,0,1)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IF(AN875=AI875,0,1)</f>
      </nc>
      <ndxf>
        <fill>
          <patternFill patternType="none">
            <bgColor indexed="65"/>
          </patternFill>
        </fill>
      </ndxf>
    </rcc>
    <rcc rId="0" sId="1" dxf="1">
      <nc r="CN876">
        <f>IF(AN876=AI876,0,1)</f>
      </nc>
      <ndxf>
        <fill>
          <patternFill patternType="none">
            <bgColor indexed="65"/>
          </patternFill>
        </fill>
      </ndxf>
    </rcc>
    <rcc rId="0" sId="1" dxf="1">
      <nc r="CN877">
        <f>IF(AN877=AI877,0,1)</f>
      </nc>
      <ndxf>
        <fill>
          <patternFill patternType="none">
            <bgColor indexed="65"/>
          </patternFill>
        </fill>
      </ndxf>
    </rcc>
    <rcc rId="0" sId="1" dxf="1">
      <nc r="CN878">
        <f>IF(AN878=AI878,0,1)</f>
      </nc>
      <ndxf>
        <fill>
          <patternFill patternType="none">
            <bgColor indexed="65"/>
          </patternFill>
        </fill>
      </ndxf>
    </rcc>
    <rcc rId="0" sId="1" dxf="1">
      <nc r="CN879">
        <f>IF(AN879=AI879,0,1)</f>
      </nc>
      <ndxf>
        <fill>
          <patternFill patternType="none">
            <bgColor indexed="65"/>
          </patternFill>
        </fill>
      </ndxf>
    </rcc>
    <rcc rId="0" sId="1" dxf="1">
      <nc r="CN880">
        <f>IF(AN880=AI880,0,1)</f>
      </nc>
      <ndxf>
        <fill>
          <patternFill patternType="none">
            <bgColor indexed="65"/>
          </patternFill>
        </fill>
      </ndxf>
    </rcc>
    <rcc rId="0" sId="1" dxf="1">
      <nc r="CN881">
        <f>IF(AN881=AI881,0,1)</f>
      </nc>
      <ndxf>
        <fill>
          <patternFill patternType="none">
            <bgColor indexed="65"/>
          </patternFill>
        </fill>
      </ndxf>
    </rcc>
    <rcc rId="0" sId="1" dxf="1">
      <nc r="CN882">
        <f>IF(AN882=AI882,0,1)</f>
      </nc>
      <ndxf>
        <fill>
          <patternFill patternType="none">
            <bgColor indexed="65"/>
          </patternFill>
        </fill>
      </ndxf>
    </rcc>
    <rcc rId="0" sId="1" dxf="1">
      <nc r="CN883">
        <f>IF(AN883=AI883,0,1)</f>
      </nc>
      <ndxf>
        <fill>
          <patternFill patternType="none">
            <bgColor indexed="65"/>
          </patternFill>
        </fill>
      </ndxf>
    </rcc>
    <rcc rId="0" sId="1" dxf="1">
      <nc r="CN884">
        <f>IF(AN884=AI884,0,1)</f>
      </nc>
      <ndxf>
        <fill>
          <patternFill patternType="none">
            <bgColor indexed="65"/>
          </patternFill>
        </fill>
      </ndxf>
    </rcc>
    <rcc rId="0" sId="1" dxf="1">
      <nc r="CN885">
        <f>IF(AN885=AI885,0,1)</f>
      </nc>
      <ndxf>
        <fill>
          <patternFill patternType="none">
            <bgColor indexed="65"/>
          </patternFill>
        </fill>
      </ndxf>
    </rcc>
    <rcc rId="0" sId="1" dxf="1">
      <nc r="CN886">
        <f>IF(AN886=AI886,0,1)</f>
      </nc>
      <ndxf>
        <fill>
          <patternFill patternType="none">
            <bgColor indexed="65"/>
          </patternFill>
        </fill>
      </ndxf>
    </rcc>
    <rcc rId="0" sId="1" dxf="1">
      <nc r="CN887">
        <f>IF(AN887=AI887,0,1)</f>
      </nc>
      <ndxf>
        <fill>
          <patternFill patternType="none">
            <bgColor indexed="65"/>
          </patternFill>
        </fill>
      </ndxf>
    </rcc>
    <rcc rId="0" sId="1" dxf="1">
      <nc r="CN888">
        <f>IF(AN888=AI888,0,1)</f>
      </nc>
      <ndxf>
        <fill>
          <patternFill patternType="none">
            <bgColor indexed="65"/>
          </patternFill>
        </fill>
      </ndxf>
    </rcc>
    <rcc rId="0" sId="1" dxf="1">
      <nc r="CN889">
        <f>IF(AN889=AI889,0,1)</f>
      </nc>
      <ndxf>
        <fill>
          <patternFill patternType="none">
            <bgColor indexed="65"/>
          </patternFill>
        </fill>
      </ndxf>
    </rcc>
    <rcc rId="0" sId="1" dxf="1">
      <nc r="CN890">
        <f>IF(AN890=AI890,0,1)</f>
      </nc>
      <ndxf>
        <fill>
          <patternFill patternType="none">
            <bgColor indexed="65"/>
          </patternFill>
        </fill>
      </ndxf>
    </rcc>
    <rcc rId="0" sId="1" dxf="1">
      <nc r="CN891">
        <f>IF(AN891=AI891,0,1)</f>
      </nc>
      <ndxf>
        <fill>
          <patternFill patternType="none">
            <bgColor indexed="65"/>
          </patternFill>
        </fill>
      </ndxf>
    </rcc>
    <rcc rId="0" sId="1" dxf="1">
      <nc r="CN892">
        <f>IF(AN892=AI892,0,1)</f>
      </nc>
      <ndxf>
        <fill>
          <patternFill patternType="none">
            <bgColor indexed="65"/>
          </patternFill>
        </fill>
      </ndxf>
    </rcc>
    <rcc rId="0" sId="1" dxf="1">
      <nc r="CN893">
        <f>IF(AN893=AI893,0,1)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IF(AN894=AI894,0,1)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IF(AN895=AI895,0,1)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IF(AN896=AI896,0,1)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IF(AN897=AI897,0,1)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IF(AN898=AI898,0,1)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IF(AN899=AI899,0,1)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IF(AN900=AI900,0,1)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IF(AN901=AI901,0,1)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IF(AN902=AI902,0,1)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IF(AN903=AI903,0,1)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IF(AN904=AI904,0,1)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IF(AN905=AI905,0,1)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IF(AN906=AI906,0,1)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IF(AN907=AI907,0,1)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IF(AN908=AI908,0,1)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IF(AN909=AI909,0,1)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IF(AN910=AI910,0,1)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IF(AN911=AI911,0,1)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IF(AN912=AI912,0,1)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IF(AN913=AI913,0,1)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IF(AN914=AI914,0,1)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IF(AN915=AI915,0,1)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IF(AN916=AI916,0,1)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IF(AN917=AI917,0,1)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IF(AN918=AI918,0,1)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IF(AN919=AI919,0,1)</f>
      </nc>
      <ndxf>
        <fill>
          <patternFill patternType="none">
            <bgColor indexed="65"/>
          </patternFill>
        </fill>
      </ndxf>
    </rcc>
    <rcc rId="0" sId="1" dxf="1">
      <nc r="CN920">
        <f>IF(AN920=AI920,0,1)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IF(AN921=AI921,0,1)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IF(AN922=AI922,0,1)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IF(AN923=AI923,0,1)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IF(AN924=AI924,0,1)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IF(AN925=AI925,0,1)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IF(AN926=AI926,0,1)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IF(AN927=AI927,0,1)</f>
      </nc>
      <ndxf>
        <fill>
          <patternFill patternType="none">
            <bgColor indexed="65"/>
          </patternFill>
        </fill>
      </ndxf>
    </rcc>
    <rcc rId="0" sId="1" dxf="1">
      <nc r="CN928">
        <f>IF(AN928=AI928,0,1)</f>
      </nc>
      <ndxf>
        <fill>
          <patternFill patternType="none">
            <bgColor indexed="65"/>
          </patternFill>
        </fill>
      </ndxf>
    </rcc>
    <rcc rId="0" sId="1" dxf="1">
      <nc r="CN929">
        <f>IF(AN929=AI929,0,1)</f>
      </nc>
      <ndxf>
        <fill>
          <patternFill patternType="none">
            <bgColor indexed="65"/>
          </patternFill>
        </fill>
      </ndxf>
    </rcc>
    <rcc rId="0" sId="1" dxf="1">
      <nc r="CN930">
        <f>IF(AN930=AI930,0,1)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IF(AN931=AI931,0,1)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IF(AN932=AI932,0,1)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IF(AN933=AI933,0,1)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IF(AN934=AI934,0,1)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IF(AN935=AI935,0,1)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IF(AN936=AI936,0,1)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IF(AN937=AI937,0,1)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IF(AN938=AI938,0,1)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IF(AN939=AI939,0,1)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IF(AN940=AI940,0,1)</f>
      </nc>
      <ndxf>
        <fill>
          <patternFill patternType="none">
            <bgColor indexed="65"/>
          </patternFill>
        </fill>
      </ndxf>
    </rcc>
    <rcc rId="0" sId="1" dxf="1">
      <nc r="CN941">
        <f>IF(AN941=AI941,0,1)</f>
      </nc>
      <ndxf>
        <fill>
          <patternFill patternType="none">
            <bgColor indexed="65"/>
          </patternFill>
        </fill>
      </ndxf>
    </rcc>
    <rcc rId="0" sId="1" dxf="1">
      <nc r="CN942">
        <f>IF(AN942=AI942,0,1)</f>
      </nc>
      <ndxf>
        <fill>
          <patternFill patternType="none">
            <bgColor indexed="65"/>
          </patternFill>
        </fill>
      </ndxf>
    </rcc>
    <rcc rId="0" sId="1" dxf="1">
      <nc r="CN943">
        <f>IF(AN943=AI943,0,1)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IF(AN944=AI944,0,1)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IF(AN945=AI945,0,1)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IF(AN946=AI946,0,1)</f>
      </nc>
      <ndxf>
        <fill>
          <patternFill patternType="none">
            <bgColor indexed="65"/>
          </patternFill>
        </fill>
      </ndxf>
    </rcc>
    <rcc rId="0" sId="1" dxf="1">
      <nc r="CN947">
        <f>IF(AN947=AI947,0,1)</f>
      </nc>
      <ndxf>
        <fill>
          <patternFill patternType="none">
            <bgColor indexed="65"/>
          </patternFill>
        </fill>
      </ndxf>
    </rcc>
    <rcc rId="0" sId="1" dxf="1">
      <nc r="CN948">
        <f>IF(AN948=AI948,0,1)</f>
      </nc>
      <ndxf>
        <fill>
          <patternFill patternType="none">
            <bgColor indexed="65"/>
          </patternFill>
        </fill>
      </ndxf>
    </rcc>
    <rcc rId="0" sId="1" dxf="1">
      <nc r="CN949">
        <f>IF(AN949=AI949,0,1)</f>
      </nc>
      <ndxf>
        <fill>
          <patternFill patternType="none">
            <bgColor indexed="65"/>
          </patternFill>
        </fill>
      </ndxf>
    </rcc>
    <rcc rId="0" sId="1" dxf="1">
      <nc r="CN950">
        <f>IF(AN950=AI950,0,1)</f>
      </nc>
      <ndxf>
        <fill>
          <patternFill patternType="none">
            <bgColor indexed="65"/>
          </patternFill>
        </fill>
      </ndxf>
    </rcc>
    <rcc rId="0" sId="1" dxf="1">
      <nc r="CN951">
        <f>IF(AN951=AI951,0,1)</f>
      </nc>
      <ndxf>
        <fill>
          <patternFill patternType="none">
            <bgColor indexed="65"/>
          </patternFill>
        </fill>
      </ndxf>
    </rcc>
    <rcc rId="0" sId="1" dxf="1">
      <nc r="CN952">
        <f>IF(AN952=AI952,0,1)</f>
      </nc>
      <ndxf>
        <fill>
          <patternFill patternType="none">
            <bgColor indexed="65"/>
          </patternFill>
        </fill>
      </ndxf>
    </rcc>
    <rcc rId="0" sId="1" dxf="1">
      <nc r="CN953">
        <f>IF(AN953=AI953,0,1)</f>
      </nc>
      <ndxf>
        <fill>
          <patternFill patternType="none">
            <bgColor indexed="65"/>
          </patternFill>
        </fill>
      </ndxf>
    </rcc>
    <rcc rId="0" sId="1" dxf="1">
      <nc r="CN954">
        <f>IF(AN954=AI954,0,1)</f>
      </nc>
      <ndxf>
        <fill>
          <patternFill patternType="none">
            <bgColor indexed="65"/>
          </patternFill>
        </fill>
      </ndxf>
    </rcc>
    <rcc rId="0" sId="1" dxf="1">
      <nc r="CN955">
        <f>IF(AN955=AI955,0,1)</f>
      </nc>
      <ndxf>
        <fill>
          <patternFill patternType="none">
            <bgColor indexed="65"/>
          </patternFill>
        </fill>
      </ndxf>
    </rcc>
    <rcc rId="0" sId="1" dxf="1">
      <nc r="CN956">
        <f>IF(AN956=AI956,0,1)</f>
      </nc>
      <ndxf>
        <fill>
          <patternFill patternType="none">
            <bgColor indexed="65"/>
          </patternFill>
        </fill>
      </ndxf>
    </rcc>
    <rcc rId="0" sId="1" dxf="1">
      <nc r="CN957">
        <f>IF(AN957=AI957,0,1)</f>
      </nc>
      <ndxf>
        <fill>
          <patternFill patternType="none">
            <bgColor indexed="65"/>
          </patternFill>
        </fill>
      </ndxf>
    </rcc>
    <rcc rId="0" sId="1" dxf="1">
      <nc r="CN958">
        <f>IF(AN958=AI958,0,1)</f>
      </nc>
      <ndxf>
        <fill>
          <patternFill patternType="none">
            <bgColor indexed="65"/>
          </patternFill>
        </fill>
      </ndxf>
    </rcc>
    <rcc rId="0" sId="1" dxf="1">
      <nc r="CN959">
        <f>IF(AN959=AI959,0,1)</f>
      </nc>
      <ndxf>
        <fill>
          <patternFill patternType="none">
            <bgColor indexed="65"/>
          </patternFill>
        </fill>
      </ndxf>
    </rcc>
    <rcc rId="0" sId="1" dxf="1">
      <nc r="CN960">
        <f>IF(AN960=AI960,0,1)</f>
      </nc>
      <ndxf>
        <fill>
          <patternFill patternType="none">
            <bgColor indexed="65"/>
          </patternFill>
        </fill>
      </ndxf>
    </rcc>
    <rcc rId="0" sId="1" dxf="1">
      <nc r="CN961">
        <f>IF(AN961=AI961,0,1)</f>
      </nc>
      <ndxf>
        <fill>
          <patternFill patternType="none">
            <bgColor indexed="65"/>
          </patternFill>
        </fill>
      </ndxf>
    </rcc>
    <rcc rId="0" sId="1" dxf="1">
      <nc r="CN962">
        <f>IF(AN962=AI962,0,1)</f>
      </nc>
      <ndxf>
        <fill>
          <patternFill patternType="none">
            <bgColor indexed="65"/>
          </patternFill>
        </fill>
      </ndxf>
    </rcc>
    <rcc rId="0" sId="1" dxf="1">
      <nc r="CN963">
        <f>IF(AN963=AI963,0,1)</f>
      </nc>
      <ndxf>
        <fill>
          <patternFill patternType="none">
            <bgColor indexed="65"/>
          </patternFill>
        </fill>
      </ndxf>
    </rcc>
    <rcc rId="0" sId="1" dxf="1">
      <nc r="CN964">
        <f>IF(AN964=AI964,0,1)</f>
      </nc>
      <ndxf>
        <fill>
          <patternFill patternType="none">
            <bgColor indexed="65"/>
          </patternFill>
        </fill>
      </ndxf>
    </rcc>
    <rcc rId="0" sId="1" dxf="1">
      <nc r="CN965">
        <f>IF(AN965=AI965,0,1)</f>
      </nc>
      <ndxf>
        <fill>
          <patternFill patternType="none">
            <bgColor indexed="65"/>
          </patternFill>
        </fill>
      </ndxf>
    </rcc>
    <rcc rId="0" sId="1" dxf="1">
      <nc r="CN966">
        <f>IF(AN966=AI966,0,1)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IF(AN967=AI967,0,1)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IF(AN968=AI968,0,1)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IF(AN969=AI969,0,1)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IF(AN970=AI970,0,1)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IF(AN971=AI971,0,1)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IF(AN972=AI972,0,1)</f>
      </nc>
      <ndxf>
        <fill>
          <patternFill patternType="none">
            <bgColor indexed="65"/>
          </patternFill>
        </fill>
      </ndxf>
    </rcc>
    <rcc rId="0" sId="1" dxf="1">
      <nc r="CN973">
        <f>IF(AN973=AI973,0,1)</f>
      </nc>
      <ndxf>
        <fill>
          <patternFill patternType="none">
            <bgColor indexed="65"/>
          </patternFill>
        </fill>
      </ndxf>
    </rcc>
    <rcc rId="0" sId="1" dxf="1">
      <nc r="CN974">
        <f>IF(AN974=AI974,0,1)</f>
      </nc>
      <ndxf>
        <fill>
          <patternFill patternType="none">
            <bgColor indexed="65"/>
          </patternFill>
        </fill>
      </ndxf>
    </rcc>
    <rcc rId="0" sId="1" dxf="1">
      <nc r="CN975">
        <f>IF(AN975=AI975,0,1)</f>
      </nc>
      <ndxf>
        <fill>
          <patternFill patternType="none">
            <bgColor indexed="65"/>
          </patternFill>
        </fill>
      </ndxf>
    </rcc>
    <rcc rId="0" sId="1" dxf="1">
      <nc r="CN976">
        <f>IF(AN976=AI976,0,1)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IF(AN977=AI977,0,1)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IF(AN978=AI978,0,1)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IF(AN979=AI979,0,1)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IF(AN980=AI980,0,1)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IF(AN981=AI981,0,1)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IF(AN982=AI982,0,1)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IF(AN983=AI983,0,1)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IF(AN984=AI984,0,1)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IF(AN985=AI985,0,1)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IF(AN986=AI986,0,1)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IF(AN987=AI987,0,1)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IF(AN988=AI988,0,1)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IF(AN989=AI989,0,1)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IF(AN990=AI990,0,1)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IF(AN991=AI991,0,1)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IF(AN992=AI992,0,1)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IF(AN993=AI993,0,1)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IF(AN994=AI994,0,1)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IF(AN995=AI995,0,1)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IF(AN996=AI996,0,1)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IF(AN997=AI997,0,1)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IF(AN998=AI998,0,1)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IF(AN999=AI999,0,1)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IF(AN1000=AI1000,0,1)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IF(AN1001=AI1001,0,1)</f>
      </nc>
      <ndxf>
        <fill>
          <patternFill patternType="none">
            <bgColor indexed="65"/>
          </patternFill>
        </fill>
      </ndxf>
    </rcc>
    <rcc rId="0" sId="1" dxf="1">
      <nc r="CN1002">
        <f>IF(AN1002=AI1002,0,1)</f>
      </nc>
      <ndxf>
        <fill>
          <patternFill patternType="none">
            <bgColor indexed="65"/>
          </patternFill>
        </fill>
      </ndxf>
    </rcc>
    <rcc rId="0" sId="1" dxf="1">
      <nc r="CN1003">
        <f>IF(AN1003=AI1003,0,1)</f>
      </nc>
      <ndxf>
        <fill>
          <patternFill patternType="none">
            <bgColor indexed="65"/>
          </patternFill>
        </fill>
      </ndxf>
    </rcc>
    <rcc rId="0" sId="1" dxf="1">
      <nc r="CN1004">
        <f>IF(AN1004=AI1004,0,1)</f>
      </nc>
      <ndxf>
        <fill>
          <patternFill patternType="none">
            <bgColor indexed="65"/>
          </patternFill>
        </fill>
      </ndxf>
    </rcc>
    <rcc rId="0" sId="1" dxf="1">
      <nc r="CN1005">
        <f>IF(AN1005=AI1005,0,1)</f>
      </nc>
      <ndxf>
        <fill>
          <patternFill patternType="none">
            <bgColor indexed="65"/>
          </patternFill>
        </fill>
      </ndxf>
    </rcc>
    <rcc rId="0" sId="1" dxf="1">
      <nc r="CN1006">
        <f>IF(AN1006=AI1006,0,1)</f>
      </nc>
      <ndxf>
        <fill>
          <patternFill patternType="none">
            <bgColor indexed="65"/>
          </patternFill>
        </fill>
      </ndxf>
    </rcc>
    <rcc rId="0" sId="1" dxf="1">
      <nc r="CN1007">
        <f>IF(AN1007=AI1007,0,1)</f>
      </nc>
      <ndxf>
        <fill>
          <patternFill patternType="none">
            <bgColor indexed="65"/>
          </patternFill>
        </fill>
      </ndxf>
    </rcc>
    <rcc rId="0" sId="1" dxf="1">
      <nc r="CN1008">
        <f>IF(AN1008=AI1008,0,1)</f>
      </nc>
      <ndxf>
        <fill>
          <patternFill patternType="none">
            <bgColor indexed="65"/>
          </patternFill>
        </fill>
      </ndxf>
    </rcc>
    <rcc rId="0" sId="1" dxf="1">
      <nc r="CN1009">
        <f>IF(AN1009=AI1009,0,1)</f>
      </nc>
      <ndxf>
        <fill>
          <patternFill patternType="none">
            <bgColor indexed="65"/>
          </patternFill>
        </fill>
      </ndxf>
    </rcc>
    <rcc rId="0" sId="1" dxf="1">
      <nc r="CN1010">
        <f>IF(AN1010=AI1010,0,1)</f>
      </nc>
      <ndxf>
        <fill>
          <patternFill patternType="none">
            <bgColor indexed="65"/>
          </patternFill>
        </fill>
      </ndxf>
    </rcc>
    <rcc rId="0" sId="1" dxf="1">
      <nc r="CN1011">
        <f>IF(AN1011=AI1011,0,1)</f>
      </nc>
      <ndxf>
        <fill>
          <patternFill patternType="none">
            <bgColor indexed="65"/>
          </patternFill>
        </fill>
      </ndxf>
    </rcc>
    <rcc rId="0" sId="1" dxf="1">
      <nc r="CN1012">
        <f>IF(AN1012=AI1012,0,1)</f>
      </nc>
      <ndxf>
        <fill>
          <patternFill patternType="none">
            <bgColor indexed="65"/>
          </patternFill>
        </fill>
      </ndxf>
    </rcc>
    <rcc rId="0" sId="1" dxf="1">
      <nc r="CN1013">
        <f>IF(AN1013=AI1013,0,1)</f>
      </nc>
      <ndxf>
        <fill>
          <patternFill patternType="none">
            <bgColor indexed="65"/>
          </patternFill>
        </fill>
      </ndxf>
    </rcc>
    <rcc rId="0" sId="1" dxf="1">
      <nc r="CN1014">
        <f>IF(AN1014=AI1014,0,1)</f>
      </nc>
      <ndxf>
        <fill>
          <patternFill patternType="none">
            <bgColor indexed="65"/>
          </patternFill>
        </fill>
      </ndxf>
    </rcc>
    <rcc rId="0" sId="1" dxf="1">
      <nc r="CN1015">
        <f>IF(AN1015=AI1015,0,1)</f>
      </nc>
      <ndxf>
        <fill>
          <patternFill patternType="none">
            <bgColor indexed="65"/>
          </patternFill>
        </fill>
      </ndxf>
    </rcc>
    <rcc rId="0" sId="1" dxf="1">
      <nc r="CN1016">
        <f>IF(AN1016=AI1016,0,1)</f>
      </nc>
      <ndxf>
        <fill>
          <patternFill patternType="none">
            <bgColor indexed="65"/>
          </patternFill>
        </fill>
      </ndxf>
    </rcc>
    <rcc rId="0" sId="1" dxf="1">
      <nc r="CN1017">
        <f>IF(AN1017=AI1017,0,1)</f>
      </nc>
      <ndxf>
        <fill>
          <patternFill patternType="none">
            <bgColor indexed="65"/>
          </patternFill>
        </fill>
      </ndxf>
    </rcc>
    <rcc rId="0" sId="1" dxf="1">
      <nc r="CN1018">
        <f>IF(AN1018=AI1018,0,1)</f>
      </nc>
      <ndxf>
        <fill>
          <patternFill patternType="none">
            <bgColor indexed="65"/>
          </patternFill>
        </fill>
      </ndxf>
    </rcc>
    <rcc rId="0" sId="1" dxf="1">
      <nc r="CN1019">
        <f>IF(AN1019=AI1019,0,1)</f>
      </nc>
      <ndxf>
        <fill>
          <patternFill patternType="none">
            <bgColor indexed="65"/>
          </patternFill>
        </fill>
      </ndxf>
    </rcc>
    <rcc rId="0" sId="1" dxf="1">
      <nc r="CN1020">
        <f>IF(AN1020=AI1020,0,1)</f>
      </nc>
      <ndxf>
        <fill>
          <patternFill patternType="none">
            <bgColor indexed="65"/>
          </patternFill>
        </fill>
      </ndxf>
    </rcc>
    <rcc rId="0" sId="1" dxf="1">
      <nc r="CN1021">
        <f>IF(AN1021=AI1021,0,1)</f>
      </nc>
      <ndxf>
        <fill>
          <patternFill patternType="none">
            <bgColor indexed="65"/>
          </patternFill>
        </fill>
      </ndxf>
    </rcc>
    <rcc rId="0" sId="1" dxf="1">
      <nc r="CN1022">
        <f>IF(AN1022=AI1022,0,1)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IF(AN1023=AI1023,0,1)</f>
      </nc>
      <ndxf>
        <fill>
          <patternFill patternType="none">
            <bgColor indexed="65"/>
          </patternFill>
        </fill>
      </ndxf>
    </rcc>
    <rcc rId="0" sId="1" dxf="1">
      <nc r="CN1024">
        <f>IF(AN1024=AI1024,0,1)</f>
      </nc>
      <ndxf>
        <fill>
          <patternFill patternType="none">
            <bgColor indexed="65"/>
          </patternFill>
        </fill>
      </ndxf>
    </rcc>
    <rcc rId="0" sId="1" dxf="1">
      <nc r="CN1025">
        <f>IF(AN1025=AI1025,0,1)</f>
      </nc>
      <ndxf>
        <fill>
          <patternFill patternType="none">
            <bgColor indexed="65"/>
          </patternFill>
        </fill>
      </ndxf>
    </rcc>
    <rcc rId="0" sId="1" dxf="1">
      <nc r="CN1026">
        <f>IF(AN1026=AI1026,0,1)</f>
      </nc>
      <ndxf>
        <fill>
          <patternFill patternType="none">
            <bgColor indexed="65"/>
          </patternFill>
        </fill>
      </ndxf>
    </rcc>
    <rcc rId="0" sId="1" dxf="1">
      <nc r="CN1027">
        <f>IF(AN1027=AI1027,0,1)</f>
      </nc>
      <ndxf>
        <fill>
          <patternFill patternType="none">
            <bgColor indexed="65"/>
          </patternFill>
        </fill>
      </ndxf>
    </rcc>
    <rcc rId="0" sId="1" dxf="1">
      <nc r="CN1028">
        <f>IF(AN1028=AI1028,0,1)</f>
      </nc>
      <ndxf>
        <fill>
          <patternFill patternType="none">
            <bgColor indexed="65"/>
          </patternFill>
        </fill>
      </ndxf>
    </rcc>
    <rcc rId="0" sId="1" dxf="1">
      <nc r="CN1029">
        <f>IF(AN1029=AI1029,0,1)</f>
      </nc>
      <ndxf>
        <fill>
          <patternFill patternType="none">
            <bgColor indexed="65"/>
          </patternFill>
        </fill>
      </ndxf>
    </rcc>
    <rcc rId="0" sId="1" dxf="1">
      <nc r="CN1030">
        <f>IF(AN1030=AI1030,0,1)</f>
      </nc>
      <ndxf>
        <fill>
          <patternFill patternType="none">
            <bgColor indexed="65"/>
          </patternFill>
        </fill>
      </ndxf>
    </rcc>
    <rcc rId="0" sId="1" dxf="1">
      <nc r="CN1031">
        <f>IF(AN1031=AI1031,0,1)</f>
      </nc>
      <ndxf>
        <fill>
          <patternFill patternType="none">
            <bgColor indexed="65"/>
          </patternFill>
        </fill>
      </ndxf>
    </rcc>
    <rcc rId="0" sId="1" dxf="1">
      <nc r="CN1032">
        <f>IF(AN1032=AI1032,0,1)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IF(AN1033=AI1033,0,1)</f>
      </nc>
      <ndxf>
        <fill>
          <patternFill patternType="none">
            <bgColor indexed="65"/>
          </patternFill>
        </fill>
      </ndxf>
    </rcc>
    <rcc rId="0" sId="1" dxf="1">
      <nc r="CN1034">
        <f>IF(AN1034=AI1034,0,1)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IF(AN1035=AI1035,0,1)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IF(AN1036=AI1036,0,1)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IF(AN1037=AI1037,0,1)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IF(AN1038=AI1038,0,1)</f>
      </nc>
      <ndxf>
        <fill>
          <patternFill patternType="none">
            <bgColor indexed="65"/>
          </patternFill>
        </fill>
      </ndxf>
    </rcc>
    <rcc rId="0" sId="1" dxf="1">
      <nc r="CN1039">
        <f>IF(AN1039=AI1039,0,1)</f>
      </nc>
      <ndxf>
        <fill>
          <patternFill patternType="none">
            <bgColor indexed="65"/>
          </patternFill>
        </fill>
      </ndxf>
    </rcc>
    <rcc rId="0" sId="1" dxf="1">
      <nc r="CN1040">
        <f>IF(AN1040=AI1040,0,1)</f>
      </nc>
      <ndxf>
        <fill>
          <patternFill patternType="none">
            <bgColor indexed="65"/>
          </patternFill>
        </fill>
      </ndxf>
    </rcc>
    <rcc rId="0" sId="1" dxf="1">
      <nc r="CN1041">
        <f>IF(AN1041=AI1041,0,1)</f>
      </nc>
      <ndxf>
        <fill>
          <patternFill patternType="none">
            <bgColor indexed="65"/>
          </patternFill>
        </fill>
      </ndxf>
    </rcc>
    <rcc rId="0" sId="1" dxf="1">
      <nc r="CN1042">
        <f>IF(AN1042=AI1042,0,1)</f>
      </nc>
      <ndxf>
        <fill>
          <patternFill patternType="none">
            <bgColor indexed="65"/>
          </patternFill>
        </fill>
      </ndxf>
    </rcc>
    <rcc rId="0" sId="1" dxf="1">
      <nc r="CN1043">
        <f>IF(AN1043=AI1043,0,1)</f>
      </nc>
      <ndxf>
        <fill>
          <patternFill patternType="none">
            <bgColor indexed="65"/>
          </patternFill>
        </fill>
      </ndxf>
    </rcc>
    <rcc rId="0" sId="1" dxf="1">
      <nc r="CN1044">
        <f>IF(AN1044=AI1044,0,1)</f>
      </nc>
      <ndxf>
        <fill>
          <patternFill patternType="none">
            <bgColor indexed="65"/>
          </patternFill>
        </fill>
      </ndxf>
    </rcc>
    <rcc rId="0" sId="1" dxf="1">
      <nc r="CN1045">
        <f>IF(AN1045=AI1045,0,1)</f>
      </nc>
      <ndxf>
        <fill>
          <patternFill patternType="none">
            <bgColor indexed="65"/>
          </patternFill>
        </fill>
      </ndxf>
    </rcc>
    <rcc rId="0" sId="1" dxf="1">
      <nc r="CN1046">
        <f>IF(AN1046=AI1046,0,1)</f>
      </nc>
      <ndxf>
        <fill>
          <patternFill patternType="none">
            <bgColor indexed="65"/>
          </patternFill>
        </fill>
      </ndxf>
    </rcc>
    <rcc rId="0" sId="1" dxf="1">
      <nc r="CN1047">
        <f>IF(AN1047=AI1047,0,1)</f>
      </nc>
      <ndxf>
        <fill>
          <patternFill patternType="none">
            <bgColor indexed="65"/>
          </patternFill>
        </fill>
      </ndxf>
    </rcc>
    <rcc rId="0" sId="1" dxf="1">
      <nc r="CN1048">
        <f>IF(AN1048=AI1048,0,1)</f>
      </nc>
      <ndxf>
        <fill>
          <patternFill patternType="none">
            <bgColor indexed="65"/>
          </patternFill>
        </fill>
      </ndxf>
    </rcc>
    <rcc rId="0" sId="1" dxf="1">
      <nc r="CN1049">
        <f>IF(AN1049=AI1049,0,1)</f>
      </nc>
      <ndxf>
        <fill>
          <patternFill patternType="none">
            <bgColor indexed="65"/>
          </patternFill>
        </fill>
      </ndxf>
    </rcc>
    <rcc rId="0" sId="1" dxf="1">
      <nc r="CN1050">
        <f>IF(AN1050=AI1050,0,1)</f>
      </nc>
      <ndxf>
        <fill>
          <patternFill patternType="none">
            <bgColor indexed="65"/>
          </patternFill>
        </fill>
      </ndxf>
    </rcc>
    <rcc rId="0" sId="1" dxf="1">
      <nc r="CN1051">
        <f>IF(AN1051=AI1051,0,1)</f>
      </nc>
      <ndxf>
        <fill>
          <patternFill patternType="none">
            <bgColor indexed="65"/>
          </patternFill>
        </fill>
      </ndxf>
    </rcc>
    <rcc rId="0" sId="1" dxf="1">
      <nc r="CN1052">
        <f>IF(AN1052=AI1052,0,1)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IF(AN1053=AI1053,0,1)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IF(AN1054=AI1054,0,1)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IF(AN1055=AI1055,0,1)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IF(AN1056=AI1056,0,1)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IF(AN1057=AI1057,0,1)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IF(AN1058=AI1058,0,1)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IF(AN1059=AI1059,0,1)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IF(AN1060=AI1060,0,1)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IF(AN1061=AI1061,0,1)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IF(AN1062=AI1062,0,1)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IF(AN1063=AI1063,0,1)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IF(AN1064=AI1064,0,1)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IF(AN1065=AI1065,0,1)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IF(AN1066=AI1066,0,1)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IF(AN1067=AI1067,0,1)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IF(AN1068=AI1068,0,1)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IF(AN1069=AI1069,0,1)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IF(AN1070=AI1070,0,1)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IF(AN1071=AI1071,0,1)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IF(AN1072=AI1072,0,1)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IF(AN1073=AI1073,0,1)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IF(AN1074=AI1074,0,1)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IF(AN1075=AI1075,0,1)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IF(AN1076=AI1076,0,1)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IF(AN1077=AI1077,0,1)</f>
      </nc>
      <ndxf>
        <fill>
          <patternFill patternType="none">
            <bgColor indexed="65"/>
          </patternFill>
        </fill>
      </ndxf>
    </rcc>
    <rcc rId="0" sId="1" dxf="1">
      <nc r="CN1078">
        <f>IF(AN1078=AI1078,0,1)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IF(AN1079=AI1079,0,1)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IF(AN1080=AI1080,0,1)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IF(AN1081=AI1081,0,1)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IF(AN1082=AI1082,0,1)</f>
      </nc>
      <ndxf>
        <fill>
          <patternFill patternType="none">
            <bgColor indexed="65"/>
          </patternFill>
        </fill>
      </ndxf>
    </rcc>
    <rcc rId="0" sId="1" dxf="1">
      <nc r="CN1083">
        <f>IF(AN1083=AI1083,0,1)</f>
      </nc>
      <ndxf>
        <fill>
          <patternFill patternType="none">
            <bgColor indexed="65"/>
          </patternFill>
        </fill>
      </ndxf>
    </rcc>
    <rcc rId="0" sId="1" dxf="1">
      <nc r="CN1084">
        <f>IF(AN1084=AI1084,0,1)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IF(AN1085=AI1085,0,1)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IF(AN1086=AI1086,0,1)</f>
      </nc>
      <ndxf>
        <fill>
          <patternFill patternType="none">
            <bgColor indexed="65"/>
          </patternFill>
        </fill>
      </ndxf>
    </rcc>
    <rcc rId="0" sId="1" dxf="1">
      <nc r="CN1087">
        <f>IF(AN1087=AI1087,0,1)</f>
      </nc>
      <ndxf>
        <fill>
          <patternFill patternType="none">
            <bgColor indexed="65"/>
          </patternFill>
        </fill>
      </ndxf>
    </rcc>
    <rcc rId="0" sId="1" dxf="1">
      <nc r="CN1088">
        <f>IF(AN1088=AI1088,0,1)</f>
      </nc>
      <ndxf>
        <fill>
          <patternFill patternType="none">
            <bgColor indexed="65"/>
          </patternFill>
        </fill>
      </ndxf>
    </rcc>
    <rcc rId="0" sId="1" dxf="1">
      <nc r="CN1089">
        <f>IF(AN1089=AI1089,0,1)</f>
      </nc>
      <ndxf>
        <fill>
          <patternFill patternType="none">
            <bgColor indexed="65"/>
          </patternFill>
        </fill>
      </ndxf>
    </rcc>
    <rcc rId="0" sId="1" dxf="1">
      <nc r="CN1090">
        <f>IF(AN1090=AI1090,0,1)</f>
      </nc>
      <ndxf>
        <fill>
          <patternFill patternType="none">
            <bgColor indexed="65"/>
          </patternFill>
        </fill>
      </ndxf>
    </rcc>
    <rcc rId="0" sId="1" dxf="1">
      <nc r="CN1091">
        <f>IF(AN1091=AI1091,0,1)</f>
      </nc>
      <ndxf>
        <fill>
          <patternFill patternType="none">
            <bgColor indexed="65"/>
          </patternFill>
        </fill>
      </ndxf>
    </rcc>
    <rcc rId="0" sId="1" dxf="1">
      <nc r="CN1092">
        <f>IF(AN1092=AI1092,0,1)</f>
      </nc>
      <ndxf>
        <fill>
          <patternFill patternType="none">
            <bgColor indexed="65"/>
          </patternFill>
        </fill>
      </ndxf>
    </rcc>
    <rcc rId="0" sId="1" dxf="1">
      <nc r="CN1093">
        <f>IF(AN1093=AI1093,0,1)</f>
      </nc>
      <ndxf>
        <fill>
          <patternFill patternType="none">
            <bgColor indexed="65"/>
          </patternFill>
        </fill>
      </ndxf>
    </rcc>
    <rcc rId="0" sId="1" dxf="1">
      <nc r="CN1094">
        <f>IF(AN1094=AI1094,0,1)</f>
      </nc>
      <ndxf>
        <fill>
          <patternFill patternType="none">
            <bgColor indexed="65"/>
          </patternFill>
        </fill>
      </ndxf>
    </rcc>
    <rcc rId="0" sId="1" dxf="1">
      <nc r="CN1095">
        <f>IF(AN1095=AI1095,0,1)</f>
      </nc>
      <ndxf>
        <fill>
          <patternFill patternType="none">
            <bgColor indexed="65"/>
          </patternFill>
        </fill>
      </ndxf>
    </rcc>
    <rcc rId="0" sId="1" dxf="1">
      <nc r="CN1096">
        <f>IF(AN1096=AI1096,0,1)</f>
      </nc>
      <ndxf>
        <fill>
          <patternFill patternType="none">
            <bgColor indexed="65"/>
          </patternFill>
        </fill>
      </ndxf>
    </rcc>
    <rcc rId="0" sId="1" dxf="1">
      <nc r="CN1097">
        <f>IF(AN1097=AI1097,0,1)</f>
      </nc>
      <ndxf>
        <fill>
          <patternFill patternType="none">
            <bgColor indexed="65"/>
          </patternFill>
        </fill>
      </ndxf>
    </rcc>
    <rcc rId="0" sId="1" dxf="1">
      <nc r="CN1098">
        <f>IF(AN1098=AI1098,0,1)</f>
      </nc>
      <ndxf>
        <fill>
          <patternFill patternType="none">
            <bgColor indexed="65"/>
          </patternFill>
        </fill>
      </ndxf>
    </rcc>
    <rcc rId="0" sId="1" dxf="1">
      <nc r="CN1099">
        <f>IF(AN1099=AI1099,0,1)</f>
      </nc>
      <ndxf>
        <fill>
          <patternFill patternType="none">
            <bgColor indexed="65"/>
          </patternFill>
        </fill>
      </ndxf>
    </rcc>
    <rcc rId="0" sId="1" dxf="1">
      <nc r="CN1100">
        <f>IF(AN1100=AI1100,0,1)</f>
      </nc>
      <ndxf>
        <fill>
          <patternFill patternType="none">
            <bgColor indexed="65"/>
          </patternFill>
        </fill>
      </ndxf>
    </rcc>
    <rcc rId="0" sId="1" dxf="1">
      <nc r="CN1101">
        <f>IF(AN1101=AI1101,0,1)</f>
      </nc>
      <ndxf>
        <fill>
          <patternFill patternType="none">
            <bgColor indexed="65"/>
          </patternFill>
        </fill>
      </ndxf>
    </rcc>
    <rcc rId="0" sId="1" dxf="1">
      <nc r="CN1102">
        <f>IF(AN1102=AI1102,0,1)</f>
      </nc>
      <ndxf>
        <fill>
          <patternFill patternType="none">
            <bgColor indexed="65"/>
          </patternFill>
        </fill>
      </ndxf>
    </rcc>
    <rcc rId="0" sId="1" dxf="1">
      <nc r="CN1103">
        <f>IF(AN1103=AI1103,0,1)</f>
      </nc>
      <ndxf>
        <fill>
          <patternFill patternType="none">
            <bgColor indexed="65"/>
          </patternFill>
        </fill>
      </ndxf>
    </rcc>
    <rcc rId="0" sId="1" dxf="1">
      <nc r="CN1104">
        <f>IF(AN1104=AI1104,0,1)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IF(AN1105=AI1105,0,1)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IF(AN1106=AI1106,0,1)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IF(AN1107=AI1107,0,1)</f>
      </nc>
      <ndxf>
        <fill>
          <patternFill patternType="none">
            <bgColor indexed="65"/>
          </patternFill>
        </fill>
      </ndxf>
    </rcc>
    <rcc rId="0" sId="1" dxf="1">
      <nc r="CN1108">
        <f>IF(AN1108=AI1108,0,1)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IF(AN1109=AI1109,0,1)</f>
      </nc>
      <ndxf>
        <fill>
          <patternFill patternType="none">
            <bgColor indexed="65"/>
          </patternFill>
        </fill>
      </ndxf>
    </rcc>
    <rcc rId="0" sId="1" dxf="1">
      <nc r="CN1110">
        <f>IF(AN1110=AI1110,0,1)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IF(AN1111=AI1111,0,1)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IF(AN1112=AI1112,0,1)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IF(AN1113=AI1113,0,1)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IF(AN1114=AI1114,0,1)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IF(AN1115=AI1115,0,1)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IF(AN1116=AI1116,0,1)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IF(AN1117=AI1117,0,1)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IF(AN1118=AI1118,0,1)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IF(AN1119=AI1119,0,1)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IF(AN1120=AI1120,0,1)</f>
      </nc>
      <ndxf>
        <fill>
          <patternFill patternType="none">
            <bgColor indexed="65"/>
          </patternFill>
        </fill>
      </ndxf>
    </rcc>
    <rcc rId="0" sId="1" dxf="1">
      <nc r="CN1121">
        <f>IF(AN1121=AI1121,0,1)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IF(AN1122=AI1122,0,1)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IF(AN1123=AI1123,0,1)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IF(AN1124=AI1124,0,1)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IF(AN1125=AI1125,0,1)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IF(AN1126=AI1126,0,1)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IF(AN1127=AI1127,0,1)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IF(AN1128=AI1128,0,1)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IF(AN1129=AI1129,0,1)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IF(AN1130=AI1130,0,1)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IF(AN1131=AI1131,0,1)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IF(AN1132=AI1132,0,1)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IF(AN1133=AI1133,0,1)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IF(AN1134=AI1134,0,1)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IF(AN1135=AI1135,0,1)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IF(AN1136=AI1136,0,1)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IF(AN1137=AI1137,0,1)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IF(AN1138=AI1138,0,1)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IF(AN1139=AI1139,0,1)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IF(AN1140=AI1140,0,1)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IF(AN1141=AI1141,0,1)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IF(AN1142=AI1142,0,1)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IF(AN1143=AI1143,0,1)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IF(AN1144=AI1144,0,1)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IF(AN1145=AI1145,0,1)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IF(AN1146=AI1146,0,1)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IF(AN1147=AI1147,0,1)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IF(AN1148=AI1148,0,1)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IF(AN1149=AI1149,0,1)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IF(AN1150=AI1150,0,1)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IF(AN1151=AI1151,0,1)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IF(AN1152=AI1152,0,1)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IF(AN1153=AI1153,0,1)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IF(AN1154=AI1154,0,1)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IF(AN1155=AI1155,0,1)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IF(AN1156=AI1156,0,1)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IF(AN1157=AI1157,0,1)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IF(AN1158=AI1158,0,1)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IF(AN1159=AI1159,0,1)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IF(AN1160=AI1160,0,1)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IF(AN1161=AI1161,0,1)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IF(AN1162=AI1162,0,1)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IF(AN1163=AI1163,0,1)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IF(AN1164=AI1164,0,1)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IF(AN1165=AI1165,0,1)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IF(AN1166=AI1166,0,1)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IF(AN1167=AI1167,0,1)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IF(AN1168=AI1168,0,1)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IF(AN1169=AI1169,0,1)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IF(AN1170=AI1170,0,1)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IF(AN1171=AI1171,0,1)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IF(AN1172=AI1172,0,1)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IF(AN1173=AI1173,0,1)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IF(AN1174=AI1174,0,1)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IF(AN1175=AI1175,0,1)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IF(AN1176=AI1176,0,1)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IF(AN1177=AI1177,0,1)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IF(AN1178=AI1178,0,1)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IF(AN1179=AI1179,0,1)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IF(AN1180=AI1180,0,1)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IF(AN1181=AI1181,0,1)</f>
      </nc>
      <ndxf>
        <fill>
          <patternFill patternType="none">
            <bgColor indexed="65"/>
          </patternFill>
        </fill>
      </ndxf>
    </rcc>
    <rcc rId="0" sId="1" dxf="1">
      <nc r="CN1182">
        <f>IF(AN1182=AI1182,0,1)</f>
      </nc>
      <ndxf>
        <fill>
          <patternFill patternType="none">
            <bgColor indexed="65"/>
          </patternFill>
        </fill>
      </ndxf>
    </rcc>
    <rcc rId="0" sId="1" dxf="1">
      <nc r="CN1183">
        <f>IF(AN1183=AI1183,0,1)</f>
      </nc>
      <ndxf>
        <fill>
          <patternFill patternType="none">
            <bgColor indexed="65"/>
          </patternFill>
        </fill>
      </ndxf>
    </rcc>
    <rcc rId="0" sId="1" dxf="1">
      <nc r="CN1184">
        <f>IF(AN1184=AI1184,0,1)</f>
      </nc>
      <ndxf>
        <fill>
          <patternFill patternType="none">
            <bgColor indexed="65"/>
          </patternFill>
        </fill>
      </ndxf>
    </rcc>
    <rcc rId="0" sId="1" dxf="1">
      <nc r="CN1185">
        <f>IF(AN1185=AI1185,0,1)</f>
      </nc>
      <ndxf>
        <fill>
          <patternFill patternType="none">
            <bgColor indexed="65"/>
          </patternFill>
        </fill>
      </ndxf>
    </rcc>
    <rcc rId="0" sId="1" dxf="1">
      <nc r="CN1186">
        <f>IF(AN1186=AI1186,0,1)</f>
      </nc>
      <ndxf>
        <fill>
          <patternFill patternType="none">
            <bgColor indexed="65"/>
          </patternFill>
        </fill>
      </ndxf>
    </rcc>
    <rcc rId="0" sId="1" dxf="1">
      <nc r="CN1187">
        <f>IF(AN1187=AI1187,0,1)</f>
      </nc>
      <ndxf>
        <fill>
          <patternFill patternType="none">
            <bgColor indexed="65"/>
          </patternFill>
        </fill>
      </ndxf>
    </rcc>
    <rcc rId="0" sId="1" dxf="1">
      <nc r="CN1188">
        <f>IF(AN1188=AI1188,0,1)</f>
      </nc>
      <ndxf>
        <fill>
          <patternFill patternType="none">
            <bgColor indexed="65"/>
          </patternFill>
        </fill>
      </ndxf>
    </rcc>
    <rcc rId="0" sId="1" dxf="1">
      <nc r="CN1189">
        <f>IF(AN1189=AI1189,0,1)</f>
      </nc>
      <ndxf>
        <fill>
          <patternFill patternType="none">
            <bgColor indexed="65"/>
          </patternFill>
        </fill>
      </ndxf>
    </rcc>
    <rcc rId="0" sId="1" dxf="1">
      <nc r="CN1190">
        <f>IF(AN1190=AI1190,0,1)</f>
      </nc>
      <ndxf>
        <fill>
          <patternFill patternType="none">
            <bgColor indexed="65"/>
          </patternFill>
        </fill>
      </ndxf>
    </rcc>
    <rcc rId="0" sId="1" dxf="1">
      <nc r="CN1191">
        <f>IF(AN1191=AI1191,0,1)</f>
      </nc>
      <ndxf>
        <fill>
          <patternFill patternType="none">
            <bgColor indexed="65"/>
          </patternFill>
        </fill>
      </ndxf>
    </rcc>
    <rcc rId="0" sId="1" dxf="1">
      <nc r="CN1192">
        <f>IF(AN1192=AI1192,0,1)</f>
      </nc>
      <ndxf>
        <fill>
          <patternFill patternType="none">
            <bgColor indexed="65"/>
          </patternFill>
        </fill>
      </ndxf>
    </rcc>
    <rcc rId="0" sId="1" dxf="1">
      <nc r="CN1193">
        <f>IF(AN1193=AI1193,0,1)</f>
      </nc>
      <ndxf>
        <fill>
          <patternFill patternType="none">
            <bgColor indexed="65"/>
          </patternFill>
        </fill>
      </ndxf>
    </rcc>
    <rcc rId="0" sId="1" dxf="1">
      <nc r="CN1194">
        <f>IF(AN1194=AI1194,0,1)</f>
      </nc>
      <ndxf>
        <fill>
          <patternFill patternType="none">
            <bgColor indexed="65"/>
          </patternFill>
        </fill>
      </ndxf>
    </rcc>
    <rcc rId="0" sId="1" dxf="1">
      <nc r="CN1195">
        <f>IF(AN1195=AI1195,0,1)</f>
      </nc>
      <ndxf>
        <fill>
          <patternFill patternType="none">
            <bgColor indexed="65"/>
          </patternFill>
        </fill>
      </ndxf>
    </rcc>
    <rcc rId="0" sId="1" dxf="1">
      <nc r="CN1196">
        <f>IF(AN1196=AI1196,0,1)</f>
      </nc>
      <ndxf>
        <fill>
          <patternFill patternType="none">
            <bgColor indexed="65"/>
          </patternFill>
        </fill>
      </ndxf>
    </rcc>
    <rcc rId="0" sId="1" dxf="1">
      <nc r="CN1197">
        <f>IF(AN1197=AI1197,0,1)</f>
      </nc>
      <ndxf>
        <fill>
          <patternFill patternType="none">
            <bgColor indexed="65"/>
          </patternFill>
        </fill>
      </ndxf>
    </rcc>
    <rcc rId="0" sId="1" dxf="1">
      <nc r="CN1198">
        <f>IF(AN1198=AI1198,0,1)</f>
      </nc>
      <ndxf>
        <fill>
          <patternFill patternType="none">
            <bgColor indexed="65"/>
          </patternFill>
        </fill>
      </ndxf>
    </rcc>
    <rcc rId="0" sId="1" dxf="1">
      <nc r="CN1199">
        <f>IF(AN1199=AI1199,0,1)</f>
      </nc>
      <ndxf>
        <fill>
          <patternFill patternType="none">
            <bgColor indexed="65"/>
          </patternFill>
        </fill>
      </ndxf>
    </rcc>
    <rcc rId="0" sId="1" dxf="1">
      <nc r="CN1200">
        <f>IF(AN1200=AI1200,0,1)</f>
      </nc>
      <ndxf>
        <fill>
          <patternFill patternType="none">
            <bgColor indexed="65"/>
          </patternFill>
        </fill>
      </ndxf>
    </rcc>
    <rcc rId="0" sId="1" dxf="1">
      <nc r="CN1201">
        <f>IF(AN1201=AI1201,0,1)</f>
      </nc>
      <ndxf>
        <fill>
          <patternFill patternType="none">
            <bgColor indexed="65"/>
          </patternFill>
        </fill>
      </ndxf>
    </rcc>
    <rcc rId="0" sId="1" dxf="1">
      <nc r="CN1202">
        <f>IF(AN1202=AI1202,0,1)</f>
      </nc>
      <ndxf>
        <fill>
          <patternFill patternType="none">
            <bgColor indexed="65"/>
          </patternFill>
        </fill>
      </ndxf>
    </rcc>
    <rcc rId="0" sId="1" dxf="1">
      <nc r="CN1203">
        <f>IF(AN1203=AI1203,0,1)</f>
      </nc>
      <ndxf>
        <fill>
          <patternFill patternType="none">
            <bgColor indexed="65"/>
          </patternFill>
        </fill>
      </ndxf>
    </rcc>
    <rcc rId="0" sId="1" dxf="1">
      <nc r="CN1204">
        <f>IF(AN1204=AI1204,0,1)</f>
      </nc>
      <ndxf>
        <fill>
          <patternFill patternType="none">
            <bgColor indexed="65"/>
          </patternFill>
        </fill>
      </ndxf>
    </rcc>
    <rcc rId="0" sId="1" dxf="1">
      <nc r="CN1205">
        <f>IF(AN1205=AI1205,0,1)</f>
      </nc>
      <ndxf>
        <fill>
          <patternFill patternType="none">
            <bgColor indexed="65"/>
          </patternFill>
        </fill>
      </ndxf>
    </rcc>
    <rcc rId="0" sId="1" dxf="1">
      <nc r="CN1206">
        <f>IF(AN1206=AI1206,0,1)</f>
      </nc>
      <ndxf>
        <fill>
          <patternFill patternType="none">
            <bgColor indexed="65"/>
          </patternFill>
        </fill>
      </ndxf>
    </rcc>
    <rcc rId="0" sId="1" dxf="1">
      <nc r="CN1207">
        <f>IF(AN1207=AI1207,0,1)</f>
      </nc>
      <ndxf>
        <fill>
          <patternFill patternType="none">
            <bgColor indexed="65"/>
          </patternFill>
        </fill>
      </ndxf>
    </rcc>
    <rcc rId="0" sId="1" dxf="1">
      <nc r="CN1208">
        <f>IF(AN1208=AI1208,0,1)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IF(AN1209=AI1209,0,1)</f>
      </nc>
      <ndxf>
        <fill>
          <patternFill patternType="none">
            <bgColor indexed="65"/>
          </patternFill>
        </fill>
      </ndxf>
    </rcc>
    <rcc rId="0" sId="1" dxf="1">
      <nc r="CN1210">
        <f>IF(AN1210=AI1210,0,1)</f>
      </nc>
      <ndxf>
        <fill>
          <patternFill patternType="none">
            <bgColor indexed="65"/>
          </patternFill>
        </fill>
      </ndxf>
    </rcc>
    <rcc rId="0" sId="1" dxf="1">
      <nc r="CN1211">
        <f>IF(AN1211=AI1211,0,1)</f>
      </nc>
      <ndxf>
        <fill>
          <patternFill patternType="none">
            <bgColor indexed="65"/>
          </patternFill>
        </fill>
      </ndxf>
    </rcc>
    <rcc rId="0" sId="1" dxf="1">
      <nc r="CN1212">
        <f>IF(AN1212=AI1212,0,1)</f>
      </nc>
      <ndxf>
        <fill>
          <patternFill patternType="none">
            <bgColor indexed="65"/>
          </patternFill>
        </fill>
      </ndxf>
    </rcc>
    <rcc rId="0" sId="1" dxf="1">
      <nc r="CN1213">
        <f>IF(AN1213=AI1213,0,1)</f>
      </nc>
      <ndxf>
        <fill>
          <patternFill patternType="none">
            <bgColor indexed="65"/>
          </patternFill>
        </fill>
      </ndxf>
    </rcc>
    <rcc rId="0" sId="1" dxf="1">
      <nc r="CN1214">
        <f>IF(AN1214=AI1214,0,1)</f>
      </nc>
      <ndxf>
        <fill>
          <patternFill patternType="none">
            <bgColor indexed="65"/>
          </patternFill>
        </fill>
      </ndxf>
    </rcc>
    <rcc rId="0" sId="1" dxf="1">
      <nc r="CN1215">
        <f>IF(AN1215=AI1215,0,1)</f>
      </nc>
      <ndxf>
        <fill>
          <patternFill patternType="none">
            <bgColor indexed="65"/>
          </patternFill>
        </fill>
      </ndxf>
    </rcc>
    <rcc rId="0" sId="1" dxf="1">
      <nc r="CN1216">
        <f>IF(AN1216=AI1216,0,1)</f>
      </nc>
      <ndxf>
        <fill>
          <patternFill patternType="none">
            <bgColor indexed="65"/>
          </patternFill>
        </fill>
      </ndxf>
    </rcc>
    <rcc rId="0" sId="1" dxf="1">
      <nc r="CN1217">
        <f>IF(AN1217=AI1217,0,1)</f>
      </nc>
      <ndxf>
        <fill>
          <patternFill patternType="none">
            <bgColor indexed="65"/>
          </patternFill>
        </fill>
      </ndxf>
    </rcc>
    <rcc rId="0" sId="1" dxf="1">
      <nc r="CN1218">
        <f>IF(AN1218=AI1218,0,1)</f>
      </nc>
      <ndxf>
        <fill>
          <patternFill patternType="none">
            <bgColor indexed="65"/>
          </patternFill>
        </fill>
      </ndxf>
    </rcc>
    <rcc rId="0" sId="1" dxf="1">
      <nc r="CN1219">
        <f>IF(AN1219=AI1219,0,1)</f>
      </nc>
      <ndxf>
        <fill>
          <patternFill patternType="none">
            <bgColor indexed="65"/>
          </patternFill>
        </fill>
      </ndxf>
    </rcc>
    <rcc rId="0" sId="1" dxf="1">
      <nc r="CN1220">
        <f>IF(AN1220=AI1220,0,1)</f>
      </nc>
      <ndxf>
        <fill>
          <patternFill patternType="none">
            <bgColor indexed="65"/>
          </patternFill>
        </fill>
      </ndxf>
    </rcc>
    <rcc rId="0" sId="1" dxf="1">
      <nc r="CN1221">
        <f>IF(AN1221=AI1221,0,1)</f>
      </nc>
      <ndxf>
        <fill>
          <patternFill patternType="none">
            <bgColor indexed="65"/>
          </patternFill>
        </fill>
      </ndxf>
    </rcc>
    <rcc rId="0" sId="1" dxf="1">
      <nc r="CN1222">
        <f>IF(AN1222=AI1222,0,1)</f>
      </nc>
      <ndxf>
        <fill>
          <patternFill patternType="none">
            <bgColor indexed="65"/>
          </patternFill>
        </fill>
      </ndxf>
    </rcc>
    <rcc rId="0" sId="1" dxf="1">
      <nc r="CN1223">
        <f>IF(AN1223=AI1223,0,1)</f>
      </nc>
      <ndxf>
        <fill>
          <patternFill patternType="none">
            <bgColor indexed="65"/>
          </patternFill>
        </fill>
      </ndxf>
    </rcc>
    <rcc rId="0" sId="1" dxf="1">
      <nc r="CN1224">
        <f>IF(AN1224=AI1224,0,1)</f>
      </nc>
      <ndxf>
        <fill>
          <patternFill patternType="none">
            <bgColor indexed="65"/>
          </patternFill>
        </fill>
      </ndxf>
    </rcc>
    <rcc rId="0" sId="1" dxf="1">
      <nc r="CN1225">
        <f>IF(AN1225=AI1225,0,1)</f>
      </nc>
      <ndxf>
        <fill>
          <patternFill patternType="none">
            <bgColor indexed="65"/>
          </patternFill>
        </fill>
      </ndxf>
    </rcc>
    <rcc rId="0" sId="1" dxf="1">
      <nc r="CN1226">
        <f>IF(AN1226=AI1226,0,1)</f>
      </nc>
      <ndxf>
        <fill>
          <patternFill patternType="none">
            <bgColor indexed="65"/>
          </patternFill>
        </fill>
      </ndxf>
    </rcc>
    <rcc rId="0" sId="1" dxf="1">
      <nc r="CN1227">
        <f>IF(AN1227=AI1227,0,1)</f>
      </nc>
      <ndxf>
        <fill>
          <patternFill patternType="none">
            <bgColor indexed="65"/>
          </patternFill>
        </fill>
      </ndxf>
    </rcc>
    <rcc rId="0" sId="1" dxf="1">
      <nc r="CN1228">
        <f>IF(AN1228=AI1228,0,1)</f>
      </nc>
      <ndxf>
        <fill>
          <patternFill patternType="none">
            <bgColor indexed="65"/>
          </patternFill>
        </fill>
      </ndxf>
    </rcc>
    <rcc rId="0" sId="1" dxf="1">
      <nc r="CN1229">
        <f>IF(AN1229=AI1229,0,1)</f>
      </nc>
      <ndxf>
        <fill>
          <patternFill patternType="none">
            <bgColor indexed="65"/>
          </patternFill>
        </fill>
      </ndxf>
    </rcc>
    <rcc rId="0" sId="1" dxf="1">
      <nc r="CN1230">
        <f>IF(AN1230=AI1230,0,1)</f>
      </nc>
      <ndxf>
        <fill>
          <patternFill patternType="none">
            <bgColor indexed="65"/>
          </patternFill>
        </fill>
      </ndxf>
    </rcc>
    <rcc rId="0" sId="1" dxf="1">
      <nc r="CN1231">
        <f>IF(AN1231=AI1231,0,1)</f>
      </nc>
      <ndxf>
        <fill>
          <patternFill patternType="none">
            <bgColor indexed="65"/>
          </patternFill>
        </fill>
      </ndxf>
    </rcc>
    <rcc rId="0" sId="1" dxf="1">
      <nc r="CN1232">
        <f>IF(AN1232=AI1232,0,1)</f>
      </nc>
      <ndxf>
        <fill>
          <patternFill patternType="none">
            <bgColor indexed="65"/>
          </patternFill>
        </fill>
      </ndxf>
    </rcc>
    <rcc rId="0" sId="1" dxf="1">
      <nc r="CN1233">
        <f>IF(AN1233=AI1233,0,1)</f>
      </nc>
      <ndxf>
        <fill>
          <patternFill patternType="none">
            <bgColor indexed="65"/>
          </patternFill>
        </fill>
      </ndxf>
    </rcc>
    <rcc rId="0" sId="1" dxf="1">
      <nc r="CN1234">
        <f>IF(AN1234=AI1234,0,1)</f>
      </nc>
      <ndxf>
        <fill>
          <patternFill patternType="none">
            <bgColor indexed="65"/>
          </patternFill>
        </fill>
      </ndxf>
    </rcc>
    <rcc rId="0" sId="1" dxf="1">
      <nc r="CN1235">
        <f>IF(AN1235=AI1235,0,1)</f>
      </nc>
      <ndxf>
        <fill>
          <patternFill patternType="none">
            <bgColor indexed="65"/>
          </patternFill>
        </fill>
      </ndxf>
    </rcc>
    <rcc rId="0" sId="1" dxf="1">
      <nc r="CN1236">
        <f>IF(AN1236=AI1236,0,1)</f>
      </nc>
      <ndxf>
        <fill>
          <patternFill patternType="none">
            <bgColor indexed="65"/>
          </patternFill>
        </fill>
      </ndxf>
    </rcc>
    <rcc rId="0" sId="1" dxf="1">
      <nc r="CN1237">
        <f>IF(AN1237=AI1237,0,1)</f>
      </nc>
      <ndxf>
        <fill>
          <patternFill patternType="none">
            <bgColor indexed="65"/>
          </patternFill>
        </fill>
      </ndxf>
    </rcc>
    <rcc rId="0" sId="1" dxf="1">
      <nc r="CN1238">
        <f>IF(AN1238=AI1238,0,1)</f>
      </nc>
      <ndxf>
        <fill>
          <patternFill patternType="none">
            <bgColor indexed="65"/>
          </patternFill>
        </fill>
      </ndxf>
    </rcc>
    <rcc rId="0" sId="1" dxf="1">
      <nc r="CN1239">
        <f>IF(AN1239=AI1239,0,1)</f>
      </nc>
      <ndxf>
        <fill>
          <patternFill patternType="none">
            <bgColor indexed="65"/>
          </patternFill>
        </fill>
      </ndxf>
    </rcc>
    <rcc rId="0" sId="1" dxf="1">
      <nc r="CN1240">
        <f>IF(AN1240=AI1240,0,1)</f>
      </nc>
      <ndxf>
        <fill>
          <patternFill patternType="none">
            <bgColor indexed="65"/>
          </patternFill>
        </fill>
      </ndxf>
    </rcc>
    <rcc rId="0" sId="1" dxf="1">
      <nc r="CN1241">
        <f>IF(AN1241=AI1241,0,1)</f>
      </nc>
      <ndxf>
        <fill>
          <patternFill patternType="none">
            <bgColor indexed="65"/>
          </patternFill>
        </fill>
      </ndxf>
    </rcc>
    <rcc rId="0" sId="1" dxf="1">
      <nc r="CN1242">
        <f>IF(AN1242=AI1242,0,1)</f>
      </nc>
      <ndxf>
        <fill>
          <patternFill patternType="none">
            <bgColor indexed="65"/>
          </patternFill>
        </fill>
      </ndxf>
    </rcc>
    <rcc rId="0" sId="1" dxf="1">
      <nc r="CN1243">
        <f>IF(AN1243=AI1243,0,1)</f>
      </nc>
      <ndxf>
        <fill>
          <patternFill patternType="none">
            <bgColor indexed="65"/>
          </patternFill>
        </fill>
      </ndxf>
    </rcc>
    <rcc rId="0" sId="1" dxf="1">
      <nc r="CN1244">
        <f>IF(AN1244=AI1244,0,1)</f>
      </nc>
      <ndxf>
        <fill>
          <patternFill patternType="none">
            <bgColor indexed="65"/>
          </patternFill>
        </fill>
      </ndxf>
    </rcc>
    <rcc rId="0" sId="1" dxf="1">
      <nc r="CN1245">
        <f>IF(AN1245=AI1245,0,1)</f>
      </nc>
      <ndxf>
        <fill>
          <patternFill patternType="none">
            <bgColor indexed="65"/>
          </patternFill>
        </fill>
      </ndxf>
    </rcc>
    <rcc rId="0" sId="1" dxf="1">
      <nc r="CN1246">
        <f>IF(AN1246=AI1246,0,1)</f>
      </nc>
      <ndxf>
        <fill>
          <patternFill patternType="none">
            <bgColor indexed="65"/>
          </patternFill>
        </fill>
      </ndxf>
    </rcc>
    <rcc rId="0" sId="1" dxf="1">
      <nc r="CN1247">
        <f>IF(AN1247=AI1247,0,1)</f>
      </nc>
      <ndxf>
        <fill>
          <patternFill patternType="none">
            <bgColor indexed="65"/>
          </patternFill>
        </fill>
      </ndxf>
    </rcc>
    <rcc rId="0" sId="1" dxf="1">
      <nc r="CN1248">
        <f>IF(AN1248=AI1248,0,1)</f>
      </nc>
      <ndxf>
        <fill>
          <patternFill patternType="none">
            <bgColor indexed="65"/>
          </patternFill>
        </fill>
      </ndxf>
    </rcc>
    <rcc rId="0" sId="1" dxf="1">
      <nc r="CN1249">
        <f>IF(AN1249=AI1249,0,1)</f>
      </nc>
      <ndxf>
        <fill>
          <patternFill patternType="none">
            <bgColor indexed="65"/>
          </patternFill>
        </fill>
      </ndxf>
    </rcc>
    <rcc rId="0" sId="1" dxf="1">
      <nc r="CN1250">
        <f>IF(AN1250=AI1250,0,1)</f>
      </nc>
      <ndxf>
        <fill>
          <patternFill patternType="none">
            <bgColor indexed="65"/>
          </patternFill>
        </fill>
      </ndxf>
    </rcc>
    <rcc rId="0" sId="1" dxf="1">
      <nc r="CN1251">
        <f>IF(AN1251=AI1251,0,1)</f>
      </nc>
      <ndxf>
        <fill>
          <patternFill patternType="none">
            <bgColor indexed="65"/>
          </patternFill>
        </fill>
      </ndxf>
    </rcc>
    <rcc rId="0" sId="1" dxf="1">
      <nc r="CN1252">
        <f>IF(AN1252=AI1252,0,1)</f>
      </nc>
      <ndxf>
        <fill>
          <patternFill patternType="none">
            <bgColor indexed="65"/>
          </patternFill>
        </fill>
      </ndxf>
    </rcc>
    <rcc rId="0" sId="1" dxf="1">
      <nc r="CN1253">
        <f>IF(AN1253=AI1253,0,1)</f>
      </nc>
      <ndxf>
        <fill>
          <patternFill patternType="none">
            <bgColor indexed="65"/>
          </patternFill>
        </fill>
      </ndxf>
    </rcc>
    <rcc rId="0" sId="1" dxf="1">
      <nc r="CN1254">
        <f>IF(AN1254=AI1254,0,1)</f>
      </nc>
      <ndxf>
        <fill>
          <patternFill patternType="none">
            <bgColor indexed="65"/>
          </patternFill>
        </fill>
      </ndxf>
    </rcc>
    <rcc rId="0" sId="1" dxf="1">
      <nc r="CN1255">
        <f>IF(AN1255=AI1255,0,1)</f>
      </nc>
      <ndxf>
        <fill>
          <patternFill patternType="none">
            <bgColor indexed="65"/>
          </patternFill>
        </fill>
      </ndxf>
    </rcc>
    <rcc rId="0" sId="1" dxf="1">
      <nc r="CN1256">
        <f>IF(AN1256=AI1256,0,1)</f>
      </nc>
      <ndxf>
        <fill>
          <patternFill patternType="none">
            <bgColor indexed="65"/>
          </patternFill>
        </fill>
      </ndxf>
    </rcc>
    <rcc rId="0" sId="1" dxf="1">
      <nc r="CN1257">
        <f>IF(AN1257=AI1257,0,1)</f>
      </nc>
      <ndxf>
        <fill>
          <patternFill patternType="none">
            <bgColor indexed="65"/>
          </patternFill>
        </fill>
      </ndxf>
    </rcc>
    <rcc rId="0" sId="1" dxf="1">
      <nc r="CN1258">
        <f>IF(AN1258=AI1258,0,1)</f>
      </nc>
      <ndxf>
        <fill>
          <patternFill patternType="none">
            <bgColor indexed="65"/>
          </patternFill>
        </fill>
      </ndxf>
    </rcc>
    <rcc rId="0" sId="1" dxf="1">
      <nc r="CN1259">
        <f>IF(AN1259=AI1259,0,1)</f>
      </nc>
      <ndxf>
        <fill>
          <patternFill patternType="none">
            <bgColor indexed="65"/>
          </patternFill>
        </fill>
      </ndxf>
    </rcc>
    <rcc rId="0" sId="1" dxf="1">
      <nc r="CN1260">
        <f>IF(AN1260=AI1260,0,1)</f>
      </nc>
      <ndxf>
        <fill>
          <patternFill patternType="none">
            <bgColor indexed="65"/>
          </patternFill>
        </fill>
      </ndxf>
    </rcc>
    <rcc rId="0" sId="1" dxf="1">
      <nc r="CN1261">
        <f>IF(AN1261=AI1261,0,1)</f>
      </nc>
      <ndxf>
        <fill>
          <patternFill patternType="none">
            <bgColor indexed="65"/>
          </patternFill>
        </fill>
      </ndxf>
    </rcc>
    <rcc rId="0" sId="1" dxf="1">
      <nc r="CN1262">
        <f>IF(AN1262=AI1262,0,1)</f>
      </nc>
      <ndxf>
        <fill>
          <patternFill patternType="none">
            <bgColor indexed="65"/>
          </patternFill>
        </fill>
      </ndxf>
    </rcc>
    <rcc rId="0" sId="1" dxf="1">
      <nc r="CN1263">
        <f>IF(AN1263=AI1263,0,1)</f>
      </nc>
      <ndxf>
        <fill>
          <patternFill patternType="none">
            <bgColor indexed="65"/>
          </patternFill>
        </fill>
      </ndxf>
    </rcc>
    <rcc rId="0" sId="1" dxf="1">
      <nc r="CN1264">
        <f>IF(AN1264=AI1264,0,1)</f>
      </nc>
      <ndxf>
        <fill>
          <patternFill patternType="none">
            <bgColor indexed="65"/>
          </patternFill>
        </fill>
      </ndxf>
    </rcc>
    <rcc rId="0" sId="1" dxf="1">
      <nc r="CN1265">
        <f>IF(AN1265=AI1265,0,1)</f>
      </nc>
      <ndxf>
        <fill>
          <patternFill patternType="none">
            <bgColor indexed="65"/>
          </patternFill>
        </fill>
      </ndxf>
    </rcc>
    <rcc rId="0" sId="1" dxf="1">
      <nc r="CN1266">
        <f>IF(AN1266=AI1266,0,1)</f>
      </nc>
      <ndxf>
        <fill>
          <patternFill patternType="none">
            <bgColor indexed="65"/>
          </patternFill>
        </fill>
      </ndxf>
    </rcc>
    <rcc rId="0" sId="1" dxf="1">
      <nc r="CN1267">
        <f>IF(AN1267=AI1267,0,1)</f>
      </nc>
      <ndxf>
        <fill>
          <patternFill patternType="none">
            <bgColor indexed="65"/>
          </patternFill>
        </fill>
      </ndxf>
    </rcc>
    <rcc rId="0" sId="1" dxf="1">
      <nc r="CN1268">
        <f>IF(AN1268=AI1268,0,1)</f>
      </nc>
      <ndxf>
        <fill>
          <patternFill patternType="none">
            <bgColor indexed="65"/>
          </patternFill>
        </fill>
      </ndxf>
    </rcc>
    <rcc rId="0" sId="1" dxf="1">
      <nc r="CN1269">
        <f>IF(AN1269=AI1269,0,1)</f>
      </nc>
      <ndxf>
        <fill>
          <patternFill patternType="none">
            <bgColor indexed="65"/>
          </patternFill>
        </fill>
      </ndxf>
    </rcc>
    <rcc rId="0" sId="1" dxf="1">
      <nc r="CN1270">
        <f>IF(AN1270=AI1270,0,1)</f>
      </nc>
      <ndxf>
        <fill>
          <patternFill patternType="none">
            <bgColor indexed="65"/>
          </patternFill>
        </fill>
      </ndxf>
    </rcc>
    <rcc rId="0" sId="1" dxf="1">
      <nc r="CN1271">
        <f>IF(AN1271=AI1271,0,1)</f>
      </nc>
      <ndxf>
        <fill>
          <patternFill patternType="none">
            <bgColor indexed="65"/>
          </patternFill>
        </fill>
      </ndxf>
    </rcc>
    <rcc rId="0" sId="1" dxf="1">
      <nc r="CN1272">
        <f>IF(AN1272=AI1272,0,1)</f>
      </nc>
      <ndxf>
        <fill>
          <patternFill patternType="none">
            <bgColor indexed="65"/>
          </patternFill>
        </fill>
      </ndxf>
    </rcc>
    <rcc rId="0" sId="1" dxf="1">
      <nc r="CN1273">
        <f>IF(AN1273=AI1273,0,1)</f>
      </nc>
      <ndxf>
        <fill>
          <patternFill patternType="none">
            <bgColor indexed="65"/>
          </patternFill>
        </fill>
      </ndxf>
    </rcc>
    <rcc rId="0" sId="1" dxf="1">
      <nc r="CN1274">
        <f>IF(AN1274=AI1274,0,1)</f>
      </nc>
      <ndxf>
        <fill>
          <patternFill patternType="none">
            <bgColor indexed="65"/>
          </patternFill>
        </fill>
      </ndxf>
    </rcc>
    <rcc rId="0" sId="1" dxf="1">
      <nc r="CN1275">
        <f>IF(AN1275=AI1275,0,1)</f>
      </nc>
      <ndxf>
        <fill>
          <patternFill patternType="none">
            <bgColor indexed="65"/>
          </patternFill>
        </fill>
      </ndxf>
    </rcc>
    <rcc rId="0" sId="1" dxf="1">
      <nc r="CN1276">
        <f>IF(AN1276=AI1276,0,1)</f>
      </nc>
      <ndxf>
        <fill>
          <patternFill patternType="none">
            <bgColor indexed="65"/>
          </patternFill>
        </fill>
      </ndxf>
    </rcc>
    <rcc rId="0" sId="1" dxf="1">
      <nc r="CN1277">
        <f>IF(AN1277=AI1277,0,1)</f>
      </nc>
      <ndxf>
        <fill>
          <patternFill patternType="none">
            <bgColor indexed="65"/>
          </patternFill>
        </fill>
      </ndxf>
    </rcc>
    <rcc rId="0" sId="1" dxf="1">
      <nc r="CN1278">
        <f>IF(AN1278=AI1278,0,1)</f>
      </nc>
      <ndxf>
        <fill>
          <patternFill patternType="none">
            <bgColor indexed="65"/>
          </patternFill>
        </fill>
      </ndxf>
    </rcc>
    <rcc rId="0" sId="1" dxf="1">
      <nc r="CN1279">
        <f>IF(AN1279=AI1279,0,1)</f>
      </nc>
      <ndxf>
        <fill>
          <patternFill patternType="none">
            <bgColor indexed="65"/>
          </patternFill>
        </fill>
      </ndxf>
    </rcc>
    <rcc rId="0" sId="1" dxf="1">
      <nc r="CN1280">
        <f>IF(AN1280=AI1280,0,1)</f>
      </nc>
      <ndxf>
        <fill>
          <patternFill patternType="none">
            <bgColor indexed="65"/>
          </patternFill>
        </fill>
      </ndxf>
    </rcc>
    <rcc rId="0" sId="1" dxf="1">
      <nc r="CN1281">
        <f>IF(AN1281=AI1281,0,1)</f>
      </nc>
      <ndxf>
        <fill>
          <patternFill patternType="none">
            <bgColor indexed="65"/>
          </patternFill>
        </fill>
      </ndxf>
    </rcc>
    <rcc rId="0" sId="1" dxf="1">
      <nc r="CN1282">
        <f>IF(AN1282=AI1282,0,1)</f>
      </nc>
      <ndxf>
        <fill>
          <patternFill patternType="none">
            <bgColor indexed="65"/>
          </patternFill>
        </fill>
      </ndxf>
    </rcc>
    <rcc rId="0" sId="1" dxf="1">
      <nc r="CN1283">
        <f>IF(AN1283=AI1283,0,1)</f>
      </nc>
      <ndxf>
        <fill>
          <patternFill patternType="none">
            <bgColor indexed="65"/>
          </patternFill>
        </fill>
      </ndxf>
    </rcc>
    <rcc rId="0" sId="1" dxf="1">
      <nc r="CN1284">
        <f>IF(AN1284=AI1284,0,1)</f>
      </nc>
      <ndxf>
        <fill>
          <patternFill patternType="none">
            <bgColor indexed="65"/>
          </patternFill>
        </fill>
      </ndxf>
    </rcc>
    <rcc rId="0" sId="1" dxf="1">
      <nc r="CN1285">
        <f>IF(AN1285=AI1285,0,1)</f>
      </nc>
      <ndxf>
        <fill>
          <patternFill patternType="none">
            <bgColor indexed="65"/>
          </patternFill>
        </fill>
      </ndxf>
    </rcc>
    <rcc rId="0" sId="1" dxf="1">
      <nc r="CN1286">
        <f>IF(AN1286=AI1286,0,1)</f>
      </nc>
      <ndxf>
        <fill>
          <patternFill patternType="none">
            <bgColor indexed="65"/>
          </patternFill>
        </fill>
      </ndxf>
    </rcc>
    <rcc rId="0" sId="1" dxf="1">
      <nc r="CN1287">
        <f>IF(AN1287=AI1287,0,1)</f>
      </nc>
      <ndxf>
        <fill>
          <patternFill patternType="none">
            <bgColor indexed="65"/>
          </patternFill>
        </fill>
      </ndxf>
    </rcc>
    <rcc rId="0" sId="1" dxf="1">
      <nc r="CN1288">
        <f>IF(AN1288=AI1288,0,1)</f>
      </nc>
      <ndxf>
        <fill>
          <patternFill patternType="none">
            <bgColor indexed="65"/>
          </patternFill>
        </fill>
      </ndxf>
    </rcc>
    <rcc rId="0" sId="1" dxf="1">
      <nc r="CN1289">
        <f>IF(AN1289=AI1289,0,1)</f>
      </nc>
      <ndxf>
        <fill>
          <patternFill patternType="none">
            <bgColor indexed="65"/>
          </patternFill>
        </fill>
      </ndxf>
    </rcc>
    <rcc rId="0" sId="1" dxf="1">
      <nc r="CN1290">
        <f>IF(AN1290=AI1290,0,1)</f>
      </nc>
      <ndxf>
        <fill>
          <patternFill patternType="none">
            <bgColor indexed="65"/>
          </patternFill>
        </fill>
      </ndxf>
    </rcc>
    <rcc rId="0" sId="1" dxf="1">
      <nc r="CN1291">
        <f>IF(AN1291=AI1291,0,1)</f>
      </nc>
      <ndxf>
        <fill>
          <patternFill patternType="none">
            <bgColor indexed="65"/>
          </patternFill>
        </fill>
      </ndxf>
    </rcc>
    <rcc rId="0" sId="1" dxf="1">
      <nc r="CN1292">
        <f>IF(AN1292=AI1292,0,1)</f>
      </nc>
      <ndxf>
        <fill>
          <patternFill patternType="none">
            <bgColor indexed="65"/>
          </patternFill>
        </fill>
      </ndxf>
    </rcc>
    <rcc rId="0" sId="1" dxf="1">
      <nc r="CN1293">
        <f>IF(AN1293=AI1293,0,1)</f>
      </nc>
      <ndxf>
        <fill>
          <patternFill patternType="none">
            <bgColor indexed="65"/>
          </patternFill>
        </fill>
      </ndxf>
    </rcc>
    <rcc rId="0" sId="1" dxf="1">
      <nc r="CN1294">
        <f>IF(AN1294=AI1294,0,1)</f>
      </nc>
      <ndxf>
        <fill>
          <patternFill patternType="none">
            <bgColor indexed="65"/>
          </patternFill>
        </fill>
      </ndxf>
    </rcc>
    <rcc rId="0" sId="1" dxf="1">
      <nc r="CN1295">
        <f>IF(AN1295=AI1295,0,1)</f>
      </nc>
      <ndxf>
        <fill>
          <patternFill patternType="none">
            <bgColor indexed="65"/>
          </patternFill>
        </fill>
      </ndxf>
    </rcc>
    <rcc rId="0" sId="1" dxf="1">
      <nc r="CN1296">
        <f>IF(AN1296=AI1296,0,1)</f>
      </nc>
      <ndxf>
        <fill>
          <patternFill patternType="none">
            <bgColor indexed="65"/>
          </patternFill>
        </fill>
      </ndxf>
    </rcc>
    <rcc rId="0" sId="1" dxf="1">
      <nc r="CN1297">
        <f>IF(AN1297=AI1297,0,1)</f>
      </nc>
      <ndxf>
        <fill>
          <patternFill patternType="none">
            <bgColor indexed="65"/>
          </patternFill>
        </fill>
      </ndxf>
    </rcc>
    <rcc rId="0" sId="1" dxf="1">
      <nc r="CN1298">
        <f>IF(AN1298=AI1298,0,1)</f>
      </nc>
      <ndxf>
        <fill>
          <patternFill patternType="none">
            <bgColor indexed="65"/>
          </patternFill>
        </fill>
      </ndxf>
    </rcc>
    <rcc rId="0" sId="1" dxf="1">
      <nc r="CN1299">
        <f>IF(AN1299=AI1299,0,1)</f>
      </nc>
      <ndxf>
        <fill>
          <patternFill patternType="none">
            <bgColor indexed="65"/>
          </patternFill>
        </fill>
      </ndxf>
    </rcc>
    <rcc rId="0" sId="1" dxf="1">
      <nc r="CN1300">
        <f>IF(AN1300=AI1300,0,1)</f>
      </nc>
      <ndxf>
        <fill>
          <patternFill patternType="none">
            <bgColor indexed="65"/>
          </patternFill>
        </fill>
      </ndxf>
    </rcc>
    <rcc rId="0" sId="1" dxf="1">
      <nc r="CN1301">
        <f>IF(AN1301=AI1301,0,1)</f>
      </nc>
      <ndxf>
        <fill>
          <patternFill patternType="none">
            <bgColor indexed="65"/>
          </patternFill>
        </fill>
      </ndxf>
    </rcc>
    <rcc rId="0" sId="1" dxf="1">
      <nc r="CN1302">
        <f>IF(AN1302=AI1302,0,1)</f>
      </nc>
      <ndxf>
        <fill>
          <patternFill patternType="none">
            <bgColor indexed="65"/>
          </patternFill>
        </fill>
      </ndxf>
    </rcc>
    <rcc rId="0" sId="1" dxf="1">
      <nc r="CN1303">
        <f>IF(AN1303=AI1303,0,1)</f>
      </nc>
      <ndxf>
        <fill>
          <patternFill patternType="none">
            <bgColor indexed="65"/>
          </patternFill>
        </fill>
      </ndxf>
    </rcc>
    <rcc rId="0" sId="1" dxf="1">
      <nc r="CN1304">
        <f>IF(AN1304=AI1304,0,1)</f>
      </nc>
      <ndxf>
        <fill>
          <patternFill patternType="none">
            <bgColor indexed="65"/>
          </patternFill>
        </fill>
      </ndxf>
    </rcc>
    <rcc rId="0" sId="1" dxf="1">
      <nc r="CN1305">
        <f>IF(AN1305=AI1305,0,1)</f>
      </nc>
      <ndxf>
        <fill>
          <patternFill patternType="none">
            <bgColor indexed="65"/>
          </patternFill>
        </fill>
      </ndxf>
    </rcc>
    <rcc rId="0" sId="1" dxf="1">
      <nc r="CN1306">
        <f>IF(AN1306=AI1306,0,1)</f>
      </nc>
      <ndxf>
        <fill>
          <patternFill patternType="none">
            <bgColor indexed="65"/>
          </patternFill>
        </fill>
      </ndxf>
    </rcc>
    <rcc rId="0" sId="1" dxf="1">
      <nc r="CN1307">
        <f>IF(AN1307=AI1307,0,1)</f>
      </nc>
      <ndxf>
        <fill>
          <patternFill patternType="none">
            <bgColor indexed="65"/>
          </patternFill>
        </fill>
      </ndxf>
    </rcc>
    <rcc rId="0" sId="1" dxf="1">
      <nc r="CN1308">
        <f>IF(AN1308=AI1308,0,1)</f>
      </nc>
      <ndxf>
        <fill>
          <patternFill patternType="none">
            <bgColor indexed="65"/>
          </patternFill>
        </fill>
      </ndxf>
    </rcc>
    <rcc rId="0" sId="1" dxf="1">
      <nc r="CN1309">
        <f>IF(AN1309=AI1309,0,1)</f>
      </nc>
      <ndxf>
        <fill>
          <patternFill patternType="none">
            <bgColor indexed="65"/>
          </patternFill>
        </fill>
      </ndxf>
    </rcc>
    <rcc rId="0" sId="1" dxf="1">
      <nc r="CN1310">
        <f>IF(AN1310=AI1310,0,1)</f>
      </nc>
      <ndxf>
        <fill>
          <patternFill patternType="none">
            <bgColor indexed="65"/>
          </patternFill>
        </fill>
      </ndxf>
    </rcc>
    <rcc rId="0" sId="1" dxf="1">
      <nc r="CN1311">
        <f>IF(AN1311=AI1311,0,1)</f>
      </nc>
      <ndxf>
        <fill>
          <patternFill patternType="none">
            <bgColor indexed="65"/>
          </patternFill>
        </fill>
      </ndxf>
    </rcc>
    <rcc rId="0" sId="1" dxf="1">
      <nc r="CN1312">
        <f>IF(AN1312=AI1312,0,1)</f>
      </nc>
      <ndxf>
        <fill>
          <patternFill patternType="none">
            <bgColor indexed="65"/>
          </patternFill>
        </fill>
      </ndxf>
    </rcc>
    <rcc rId="0" sId="1" dxf="1">
      <nc r="CN1313">
        <f>IF(AN1313=AI1313,0,1)</f>
      </nc>
      <ndxf>
        <fill>
          <patternFill patternType="none">
            <bgColor indexed="65"/>
          </patternFill>
        </fill>
      </ndxf>
    </rcc>
    <rcc rId="0" sId="1" dxf="1">
      <nc r="CN1314">
        <f>IF(AN1314=AI1314,0,1)</f>
      </nc>
      <ndxf>
        <fill>
          <patternFill patternType="none">
            <bgColor indexed="65"/>
          </patternFill>
        </fill>
      </ndxf>
    </rcc>
    <rcc rId="0" sId="1" dxf="1">
      <nc r="CN1315">
        <f>IF(AN1315=AI1315,0,1)</f>
      </nc>
      <ndxf>
        <fill>
          <patternFill patternType="none">
            <bgColor indexed="65"/>
          </patternFill>
        </fill>
      </ndxf>
    </rcc>
    <rcc rId="0" sId="1" dxf="1">
      <nc r="CN1316">
        <f>IF(AN1316=AI1316,0,1)</f>
      </nc>
      <ndxf>
        <fill>
          <patternFill patternType="none">
            <bgColor indexed="65"/>
          </patternFill>
        </fill>
      </ndxf>
    </rcc>
    <rcc rId="0" sId="1" dxf="1">
      <nc r="CN1317">
        <f>IF(AN1317=AI1317,0,1)</f>
      </nc>
      <ndxf>
        <fill>
          <patternFill patternType="none">
            <bgColor indexed="65"/>
          </patternFill>
        </fill>
      </ndxf>
    </rcc>
    <rcc rId="0" sId="1" dxf="1">
      <nc r="CN1318">
        <f>IF(AN1318=AI1318,0,1)</f>
      </nc>
      <ndxf>
        <fill>
          <patternFill patternType="none">
            <bgColor indexed="65"/>
          </patternFill>
        </fill>
      </ndxf>
    </rcc>
    <rcc rId="0" sId="1" dxf="1">
      <nc r="CN1319">
        <f>IF(AN1319=AI1319,0,1)</f>
      </nc>
      <ndxf>
        <fill>
          <patternFill patternType="none">
            <bgColor indexed="65"/>
          </patternFill>
        </fill>
      </ndxf>
    </rcc>
    <rcc rId="0" sId="1" dxf="1">
      <nc r="CN1320">
        <f>IF(AN1320=AI1320,0,1)</f>
      </nc>
      <ndxf>
        <fill>
          <patternFill patternType="none">
            <bgColor indexed="65"/>
          </patternFill>
        </fill>
      </ndxf>
    </rcc>
    <rcc rId="0" sId="1" dxf="1">
      <nc r="CN1321">
        <f>IF(AN1321=AI1321,0,1)</f>
      </nc>
      <ndxf>
        <fill>
          <patternFill patternType="none">
            <bgColor indexed="65"/>
          </patternFill>
        </fill>
      </ndxf>
    </rcc>
    <rcc rId="0" sId="1" dxf="1">
      <nc r="CN1322">
        <f>IF(AN1322=AI1322,0,1)</f>
      </nc>
      <ndxf>
        <fill>
          <patternFill patternType="none">
            <bgColor indexed="65"/>
          </patternFill>
        </fill>
      </ndxf>
    </rcc>
    <rcc rId="0" sId="1" dxf="1">
      <nc r="CN1323">
        <f>IF(AN1323=AI1323,0,1)</f>
      </nc>
      <ndxf>
        <fill>
          <patternFill patternType="none">
            <bgColor indexed="65"/>
          </patternFill>
        </fill>
      </ndxf>
    </rcc>
    <rcc rId="0" sId="1" dxf="1">
      <nc r="CN1324">
        <f>IF(AN1324=AI1324,0,1)</f>
      </nc>
      <ndxf>
        <fill>
          <patternFill patternType="none">
            <bgColor indexed="65"/>
          </patternFill>
        </fill>
      </ndxf>
    </rcc>
    <rcc rId="0" sId="1" dxf="1">
      <nc r="CN1325">
        <f>IF(AN1325=AI1325,0,1)</f>
      </nc>
      <ndxf>
        <fill>
          <patternFill patternType="none">
            <bgColor indexed="65"/>
          </patternFill>
        </fill>
      </ndxf>
    </rcc>
    <rcc rId="0" sId="1" dxf="1">
      <nc r="CN1326">
        <f>IF(AN1326=AI1326,0,1)</f>
      </nc>
      <ndxf>
        <fill>
          <patternFill patternType="none">
            <bgColor indexed="65"/>
          </patternFill>
        </fill>
      </ndxf>
    </rcc>
    <rcc rId="0" sId="1" dxf="1">
      <nc r="CN1327">
        <f>IF(AN1327=AI1327,0,1)</f>
      </nc>
      <ndxf>
        <fill>
          <patternFill patternType="none">
            <bgColor indexed="65"/>
          </patternFill>
        </fill>
      </ndxf>
    </rcc>
    <rcc rId="0" sId="1" dxf="1">
      <nc r="CN1328">
        <f>IF(AN1328=AI1328,0,1)</f>
      </nc>
      <ndxf>
        <fill>
          <patternFill patternType="none">
            <bgColor indexed="65"/>
          </patternFill>
        </fill>
      </ndxf>
    </rcc>
    <rcc rId="0" sId="1" dxf="1">
      <nc r="CN1329">
        <f>IF(AN1329=AI1329,0,1)</f>
      </nc>
      <ndxf>
        <fill>
          <patternFill patternType="none">
            <bgColor indexed="65"/>
          </patternFill>
        </fill>
      </ndxf>
    </rcc>
    <rcc rId="0" sId="1" dxf="1">
      <nc r="CN1330">
        <f>IF(AN1330=AI1330,0,1)</f>
      </nc>
      <ndxf>
        <fill>
          <patternFill patternType="none">
            <bgColor indexed="65"/>
          </patternFill>
        </fill>
      </ndxf>
    </rcc>
    <rcc rId="0" sId="1" dxf="1">
      <nc r="CN1331">
        <f>IF(AN1331=AI1331,0,1)</f>
      </nc>
      <ndxf>
        <fill>
          <patternFill patternType="none">
            <bgColor indexed="65"/>
          </patternFill>
        </fill>
      </ndxf>
    </rcc>
    <rcc rId="0" sId="1" dxf="1">
      <nc r="CN1332">
        <f>IF(AN1332=AI1332,0,1)</f>
      </nc>
      <ndxf>
        <fill>
          <patternFill patternType="none">
            <bgColor indexed="65"/>
          </patternFill>
        </fill>
      </ndxf>
    </rcc>
    <rcc rId="0" sId="1" dxf="1">
      <nc r="CN1333">
        <f>IF(AN1333=AI1333,0,1)</f>
      </nc>
      <ndxf>
        <fill>
          <patternFill patternType="none">
            <bgColor indexed="65"/>
          </patternFill>
        </fill>
      </ndxf>
    </rcc>
    <rcc rId="0" sId="1" dxf="1">
      <nc r="CN1334">
        <f>IF(AN1334=AI1334,0,1)</f>
      </nc>
      <ndxf>
        <fill>
          <patternFill patternType="none">
            <bgColor indexed="65"/>
          </patternFill>
        </fill>
      </ndxf>
    </rcc>
    <rcc rId="0" sId="1" dxf="1">
      <nc r="CN1335">
        <f>IF(AN1335=AI1335,0,1)</f>
      </nc>
      <ndxf>
        <fill>
          <patternFill patternType="none">
            <bgColor indexed="65"/>
          </patternFill>
        </fill>
      </ndxf>
    </rcc>
    <rcc rId="0" sId="1" dxf="1">
      <nc r="CN1336">
        <f>IF(AN1336=AI1336,0,1)</f>
      </nc>
      <ndxf>
        <fill>
          <patternFill patternType="none">
            <bgColor indexed="65"/>
          </patternFill>
        </fill>
      </ndxf>
    </rcc>
    <rcc rId="0" sId="1" dxf="1">
      <nc r="CN1337">
        <f>IF(AN1337=AI1337,0,1)</f>
      </nc>
      <ndxf>
        <fill>
          <patternFill patternType="none">
            <bgColor indexed="65"/>
          </patternFill>
        </fill>
      </ndxf>
    </rcc>
    <rcc rId="0" sId="1" dxf="1">
      <nc r="CN1338">
        <f>IF(AN1338=AI1338,0,1)</f>
      </nc>
      <ndxf>
        <fill>
          <patternFill patternType="none">
            <bgColor indexed="65"/>
          </patternFill>
        </fill>
      </ndxf>
    </rcc>
    <rcc rId="0" sId="1" dxf="1">
      <nc r="CN1339">
        <f>IF(AN1339=AI1339,0,1)</f>
      </nc>
      <ndxf>
        <fill>
          <patternFill patternType="none">
            <bgColor indexed="65"/>
          </patternFill>
        </fill>
      </ndxf>
    </rcc>
    <rcc rId="0" sId="1" dxf="1">
      <nc r="CN1340">
        <f>IF(AN1340=AI1340,0,1)</f>
      </nc>
      <ndxf>
        <fill>
          <patternFill patternType="none">
            <bgColor indexed="65"/>
          </patternFill>
        </fill>
      </ndxf>
    </rcc>
    <rcc rId="0" sId="1" dxf="1">
      <nc r="CN1341">
        <f>IF(AN1341=AI1341,0,1)</f>
      </nc>
      <ndxf>
        <fill>
          <patternFill patternType="none">
            <bgColor indexed="65"/>
          </patternFill>
        </fill>
      </ndxf>
    </rcc>
    <rcc rId="0" sId="1" dxf="1">
      <nc r="CN1342">
        <f>IF(AN1342=AI1342,0,1)</f>
      </nc>
      <ndxf>
        <fill>
          <patternFill patternType="none">
            <bgColor indexed="65"/>
          </patternFill>
        </fill>
      </ndxf>
    </rcc>
    <rcc rId="0" sId="1" dxf="1">
      <nc r="CN1343">
        <f>IF(AN1343=AI1343,0,1)</f>
      </nc>
      <ndxf>
        <fill>
          <patternFill patternType="none">
            <bgColor indexed="65"/>
          </patternFill>
        </fill>
      </ndxf>
    </rcc>
    <rcc rId="0" sId="1" dxf="1">
      <nc r="CN1344">
        <f>IF(AN1344=AI1344,0,1)</f>
      </nc>
      <ndxf>
        <fill>
          <patternFill patternType="none">
            <bgColor indexed="65"/>
          </patternFill>
        </fill>
      </ndxf>
    </rcc>
    <rcc rId="0" sId="1" dxf="1">
      <nc r="CN1345">
        <f>IF(AN1345=AI1345,0,1)</f>
      </nc>
      <ndxf>
        <fill>
          <patternFill patternType="none">
            <bgColor indexed="65"/>
          </patternFill>
        </fill>
      </ndxf>
    </rcc>
    <rcc rId="0" sId="1" dxf="1">
      <nc r="CN1346">
        <f>IF(AN1346=AI1346,0,1)</f>
      </nc>
      <ndxf>
        <fill>
          <patternFill patternType="none">
            <bgColor indexed="65"/>
          </patternFill>
        </fill>
      </ndxf>
    </rcc>
    <rcc rId="0" sId="1" dxf="1">
      <nc r="CN1347">
        <f>IF(AN1347=AI1347,0,1)</f>
      </nc>
      <ndxf>
        <fill>
          <patternFill patternType="none">
            <bgColor indexed="65"/>
          </patternFill>
        </fill>
      </ndxf>
    </rcc>
    <rcc rId="0" sId="1" dxf="1">
      <nc r="CN1348">
        <f>IF(AN1348=AI1348,0,1)</f>
      </nc>
      <ndxf>
        <fill>
          <patternFill patternType="none">
            <bgColor indexed="65"/>
          </patternFill>
        </fill>
      </ndxf>
    </rcc>
    <rcc rId="0" sId="1" dxf="1">
      <nc r="CN1349">
        <f>IF(AN1349=AI1349,0,1)</f>
      </nc>
      <ndxf>
        <fill>
          <patternFill patternType="none">
            <bgColor indexed="65"/>
          </patternFill>
        </fill>
      </ndxf>
    </rcc>
    <rcc rId="0" sId="1" dxf="1">
      <nc r="CN1350">
        <f>IF(AN1350=AI1350,0,1)</f>
      </nc>
      <ndxf>
        <fill>
          <patternFill patternType="none">
            <bgColor indexed="65"/>
          </patternFill>
        </fill>
      </ndxf>
    </rcc>
    <rcc rId="0" sId="1" dxf="1">
      <nc r="CN1351">
        <f>IF(AN1351=AI1351,0,1)</f>
      </nc>
      <ndxf>
        <fill>
          <patternFill patternType="none">
            <bgColor indexed="65"/>
          </patternFill>
        </fill>
      </ndxf>
    </rcc>
    <rcc rId="0" sId="1" dxf="1">
      <nc r="CN1352">
        <f>IF(AN1352=AI1352,0,1)</f>
      </nc>
      <ndxf>
        <fill>
          <patternFill patternType="none">
            <bgColor indexed="65"/>
          </patternFill>
        </fill>
      </ndxf>
    </rcc>
    <rcc rId="0" sId="1" dxf="1">
      <nc r="CN1353">
        <f>IF(AN1353=AI1353,0,1)</f>
      </nc>
      <ndxf>
        <fill>
          <patternFill patternType="none">
            <bgColor indexed="65"/>
          </patternFill>
        </fill>
      </ndxf>
    </rcc>
    <rcc rId="0" sId="1" dxf="1">
      <nc r="CN1354">
        <f>IF(AN1354=AI1354,0,1)</f>
      </nc>
      <ndxf>
        <fill>
          <patternFill patternType="none">
            <bgColor indexed="65"/>
          </patternFill>
        </fill>
      </ndxf>
    </rcc>
    <rcc rId="0" sId="1" dxf="1">
      <nc r="CN1355">
        <f>IF(AN1355=AI1355,0,1)</f>
      </nc>
      <ndxf>
        <fill>
          <patternFill patternType="none">
            <bgColor indexed="65"/>
          </patternFill>
        </fill>
      </ndxf>
    </rcc>
    <rcc rId="0" sId="1" dxf="1">
      <nc r="CN1356">
        <f>IF(AN1356=AI1356,0,1)</f>
      </nc>
      <ndxf>
        <fill>
          <patternFill patternType="none">
            <bgColor indexed="65"/>
          </patternFill>
        </fill>
      </ndxf>
    </rcc>
    <rcc rId="0" sId="1" dxf="1">
      <nc r="CN1357">
        <f>IF(AN1357=AI1357,0,1)</f>
      </nc>
      <ndxf>
        <fill>
          <patternFill patternType="none">
            <bgColor indexed="65"/>
          </patternFill>
        </fill>
      </ndxf>
    </rcc>
    <rcc rId="0" sId="1" dxf="1">
      <nc r="CN1358">
        <f>IF(AN1358=AI1358,0,1)</f>
      </nc>
      <ndxf>
        <fill>
          <patternFill patternType="none">
            <bgColor indexed="65"/>
          </patternFill>
        </fill>
      </ndxf>
    </rcc>
    <rcc rId="0" sId="1" dxf="1">
      <nc r="CN1359">
        <f>IF(AN1359=AI1359,0,1)</f>
      </nc>
      <ndxf>
        <fill>
          <patternFill patternType="none">
            <bgColor indexed="65"/>
          </patternFill>
        </fill>
      </ndxf>
    </rcc>
    <rcc rId="0" sId="1" dxf="1">
      <nc r="CN1360">
        <f>IF(AN1360=AI1360,0,1)</f>
      </nc>
      <ndxf>
        <fill>
          <patternFill patternType="none">
            <bgColor indexed="65"/>
          </patternFill>
        </fill>
      </ndxf>
    </rcc>
    <rcc rId="0" sId="1" dxf="1">
      <nc r="CN1361">
        <f>IF(AN1361=AI1361,0,1)</f>
      </nc>
      <ndxf>
        <fill>
          <patternFill patternType="none">
            <bgColor indexed="65"/>
          </patternFill>
        </fill>
      </ndxf>
    </rcc>
    <rcc rId="0" sId="1" dxf="1">
      <nc r="CN1362">
        <f>IF(AN1362=AI1362,0,1)</f>
      </nc>
      <ndxf>
        <fill>
          <patternFill patternType="none">
            <bgColor indexed="65"/>
          </patternFill>
        </fill>
      </ndxf>
    </rcc>
    <rcc rId="0" sId="1" dxf="1">
      <nc r="CN1363">
        <f>IF(AN1363=AI1363,0,1)</f>
      </nc>
      <ndxf>
        <fill>
          <patternFill patternType="none">
            <bgColor indexed="65"/>
          </patternFill>
        </fill>
      </ndxf>
    </rcc>
    <rcc rId="0" sId="1" dxf="1">
      <nc r="CN1364">
        <f>IF(AN1364=AI1364,0,1)</f>
      </nc>
      <ndxf>
        <fill>
          <patternFill patternType="none">
            <bgColor indexed="65"/>
          </patternFill>
        </fill>
      </ndxf>
    </rcc>
    <rcc rId="0" sId="1" dxf="1">
      <nc r="CN1365">
        <f>IF(AN1365=AI1365,0,1)</f>
      </nc>
      <ndxf>
        <fill>
          <patternFill patternType="none">
            <bgColor indexed="65"/>
          </patternFill>
        </fill>
      </ndxf>
    </rcc>
    <rcc rId="0" sId="1" dxf="1">
      <nc r="CN1366">
        <f>IF(AN1366=AI1366,0,1)</f>
      </nc>
      <ndxf>
        <fill>
          <patternFill patternType="none">
            <bgColor indexed="65"/>
          </patternFill>
        </fill>
      </ndxf>
    </rcc>
    <rcc rId="0" sId="1" dxf="1">
      <nc r="CN1367">
        <f>IF(AN1367=AI1367,0,1)</f>
      </nc>
      <ndxf>
        <fill>
          <patternFill patternType="none">
            <bgColor indexed="65"/>
          </patternFill>
        </fill>
      </ndxf>
    </rcc>
    <rcc rId="0" sId="1" dxf="1">
      <nc r="CN1368">
        <f>IF(AN1368=AI1368,0,1)</f>
      </nc>
      <ndxf>
        <fill>
          <patternFill patternType="none">
            <bgColor indexed="65"/>
          </patternFill>
        </fill>
      </ndxf>
    </rcc>
    <rcc rId="0" sId="1" dxf="1">
      <nc r="CN1369">
        <f>IF(AN1369=AI1369,0,1)</f>
      </nc>
      <ndxf>
        <fill>
          <patternFill patternType="none">
            <bgColor indexed="65"/>
          </patternFill>
        </fill>
      </ndxf>
    </rcc>
    <rcc rId="0" sId="1" dxf="1">
      <nc r="CN1370">
        <f>IF(AN1370=AI1370,0,1)</f>
      </nc>
      <ndxf>
        <fill>
          <patternFill patternType="none">
            <bgColor indexed="65"/>
          </patternFill>
        </fill>
      </ndxf>
    </rcc>
    <rcc rId="0" sId="1" dxf="1">
      <nc r="CN1371">
        <f>IF(AN1371=AI1371,0,1)</f>
      </nc>
      <ndxf>
        <fill>
          <patternFill patternType="none">
            <bgColor indexed="65"/>
          </patternFill>
        </fill>
      </ndxf>
    </rcc>
    <rcc rId="0" sId="1" dxf="1">
      <nc r="CN1372">
        <f>IF(AN1372=AI1372,0,1)</f>
      </nc>
      <ndxf>
        <fill>
          <patternFill patternType="none">
            <bgColor indexed="65"/>
          </patternFill>
        </fill>
      </ndxf>
    </rcc>
    <rcc rId="0" sId="1" dxf="1">
      <nc r="CN1373">
        <f>IF(AN1373=AI1373,0,1)</f>
      </nc>
      <ndxf>
        <fill>
          <patternFill patternType="none">
            <bgColor indexed="65"/>
          </patternFill>
        </fill>
      </ndxf>
    </rcc>
    <rcc rId="0" sId="1" dxf="1">
      <nc r="CN1374">
        <f>IF(AN1374=AI1374,0,1)</f>
      </nc>
      <ndxf>
        <fill>
          <patternFill patternType="none">
            <bgColor indexed="65"/>
          </patternFill>
        </fill>
      </ndxf>
    </rcc>
    <rcc rId="0" sId="1" dxf="1">
      <nc r="CN1375">
        <f>IF(AN1375=AI1375,0,1)</f>
      </nc>
      <ndxf>
        <fill>
          <patternFill patternType="none">
            <bgColor indexed="65"/>
          </patternFill>
        </fill>
      </ndxf>
    </rcc>
    <rcc rId="0" sId="1" dxf="1">
      <nc r="CN1376">
        <f>IF(AN1376=AI1376,0,1)</f>
      </nc>
      <ndxf>
        <fill>
          <patternFill patternType="none">
            <bgColor indexed="65"/>
          </patternFill>
        </fill>
      </ndxf>
    </rcc>
    <rcc rId="0" sId="1" dxf="1">
      <nc r="CN1377">
        <f>IF(AN1377=AI1377,0,1)</f>
      </nc>
      <ndxf>
        <fill>
          <patternFill patternType="none">
            <bgColor indexed="65"/>
          </patternFill>
        </fill>
      </ndxf>
    </rcc>
    <rcc rId="0" sId="1" dxf="1">
      <nc r="CN1378">
        <f>IF(AN1378=AI1378,0,1)</f>
      </nc>
      <ndxf>
        <fill>
          <patternFill patternType="none">
            <bgColor indexed="65"/>
          </patternFill>
        </fill>
      </ndxf>
    </rcc>
    <rcc rId="0" sId="1" dxf="1">
      <nc r="CN1379">
        <f>IF(AN1379=AI1379,0,1)</f>
      </nc>
      <ndxf>
        <fill>
          <patternFill patternType="none">
            <bgColor indexed="65"/>
          </patternFill>
        </fill>
      </ndxf>
    </rcc>
    <rcc rId="0" sId="1" dxf="1">
      <nc r="CN1380">
        <f>IF(AN1380=AI1380,0,1)</f>
      </nc>
      <ndxf>
        <fill>
          <patternFill patternType="none">
            <bgColor indexed="65"/>
          </patternFill>
        </fill>
      </ndxf>
    </rcc>
    <rcc rId="0" sId="1" dxf="1">
      <nc r="CN1381">
        <f>IF(AN1381=AI1381,0,1)</f>
      </nc>
      <ndxf>
        <fill>
          <patternFill patternType="none">
            <bgColor indexed="65"/>
          </patternFill>
        </fill>
      </ndxf>
    </rcc>
    <rcc rId="0" sId="1" dxf="1">
      <nc r="CN1382">
        <f>IF(AN1382=AI1382,0,1)</f>
      </nc>
      <ndxf>
        <fill>
          <patternFill patternType="none">
            <bgColor indexed="65"/>
          </patternFill>
        </fill>
      </ndxf>
    </rcc>
    <rcc rId="0" sId="1" dxf="1">
      <nc r="CN1383">
        <f>IF(AN1383=AI1383,0,1)</f>
      </nc>
      <ndxf>
        <fill>
          <patternFill patternType="none">
            <bgColor indexed="65"/>
          </patternFill>
        </fill>
      </ndxf>
    </rcc>
    <rcc rId="0" sId="1" dxf="1">
      <nc r="CN1384">
        <f>IF(AN1384=AI1384,0,1)</f>
      </nc>
      <ndxf>
        <fill>
          <patternFill patternType="none">
            <bgColor indexed="65"/>
          </patternFill>
        </fill>
      </ndxf>
    </rcc>
    <rcc rId="0" sId="1" dxf="1">
      <nc r="CN1385">
        <f>IF(AN1385=AI1385,0,1)</f>
      </nc>
      <ndxf>
        <fill>
          <patternFill patternType="none">
            <bgColor indexed="65"/>
          </patternFill>
        </fill>
      </ndxf>
    </rcc>
    <rcc rId="0" sId="1" dxf="1">
      <nc r="CN1386">
        <f>IF(AN1386=AI1386,0,1)</f>
      </nc>
      <ndxf>
        <fill>
          <patternFill patternType="none">
            <bgColor indexed="65"/>
          </patternFill>
        </fill>
      </ndxf>
    </rcc>
    <rcc rId="0" sId="1" dxf="1">
      <nc r="CN1387">
        <f>IF(AN1387=AI1387,0,1)</f>
      </nc>
      <ndxf>
        <fill>
          <patternFill patternType="none">
            <bgColor indexed="65"/>
          </patternFill>
        </fill>
      </ndxf>
    </rcc>
    <rcc rId="0" sId="1" dxf="1">
      <nc r="CN1388">
        <f>IF(AN1388=AI1388,0,1)</f>
      </nc>
      <ndxf>
        <fill>
          <patternFill patternType="none">
            <bgColor indexed="65"/>
          </patternFill>
        </fill>
      </ndxf>
    </rcc>
    <rcc rId="0" sId="1" dxf="1">
      <nc r="CN1389">
        <f>IF(AN1389=AI1389,0,1)</f>
      </nc>
      <ndxf>
        <fill>
          <patternFill patternType="none">
            <bgColor indexed="65"/>
          </patternFill>
        </fill>
      </ndxf>
    </rcc>
    <rcc rId="0" sId="1" dxf="1">
      <nc r="CN1390">
        <f>IF(AN1390=AI1390,0,1)</f>
      </nc>
      <ndxf>
        <fill>
          <patternFill patternType="none">
            <bgColor indexed="65"/>
          </patternFill>
        </fill>
      </ndxf>
    </rcc>
    <rcc rId="0" sId="1" dxf="1">
      <nc r="CN1391">
        <f>IF(AN1391=AI1391,0,1)</f>
      </nc>
      <ndxf>
        <fill>
          <patternFill patternType="none">
            <bgColor indexed="65"/>
          </patternFill>
        </fill>
      </ndxf>
    </rcc>
    <rcc rId="0" sId="1" dxf="1">
      <nc r="CN1392">
        <f>IF(AN1392=AI1392,0,1)</f>
      </nc>
      <ndxf>
        <fill>
          <patternFill patternType="none">
            <bgColor indexed="65"/>
          </patternFill>
        </fill>
      </ndxf>
    </rcc>
    <rcc rId="0" sId="1" dxf="1">
      <nc r="CN1393">
        <f>IF(AN1393=AI1393,0,1)</f>
      </nc>
      <ndxf>
        <fill>
          <patternFill patternType="none">
            <bgColor indexed="65"/>
          </patternFill>
        </fill>
      </ndxf>
    </rcc>
    <rcc rId="0" sId="1" dxf="1">
      <nc r="CN1394">
        <f>IF(AN1394=AI1394,0,1)</f>
      </nc>
      <ndxf>
        <fill>
          <patternFill patternType="none">
            <bgColor indexed="65"/>
          </patternFill>
        </fill>
      </ndxf>
    </rcc>
    <rcc rId="0" sId="1" dxf="1">
      <nc r="CN1395">
        <f>IF(AN1395=AI1395,0,1)</f>
      </nc>
      <ndxf>
        <fill>
          <patternFill patternType="none">
            <bgColor indexed="65"/>
          </patternFill>
        </fill>
      </ndxf>
    </rcc>
    <rcc rId="0" sId="1" dxf="1">
      <nc r="CN1396">
        <f>IF(AN1396=AI1396,0,1)</f>
      </nc>
      <ndxf>
        <fill>
          <patternFill patternType="none">
            <bgColor indexed="65"/>
          </patternFill>
        </fill>
      </ndxf>
    </rcc>
    <rcc rId="0" sId="1" dxf="1">
      <nc r="CN1397">
        <f>IF(AN1397=AI1397,0,1)</f>
      </nc>
      <ndxf>
        <fill>
          <patternFill patternType="none">
            <bgColor indexed="65"/>
          </patternFill>
        </fill>
      </ndxf>
    </rcc>
    <rcc rId="0" sId="1" dxf="1">
      <nc r="CN1398">
        <f>IF(AN1398=AI1398,0,1)</f>
      </nc>
      <ndxf>
        <fill>
          <patternFill patternType="none">
            <bgColor indexed="65"/>
          </patternFill>
        </fill>
      </ndxf>
    </rcc>
    <rcc rId="0" sId="1" dxf="1">
      <nc r="CN1399">
        <f>IF(AN1399=AI1399,0,1)</f>
      </nc>
      <ndxf>
        <fill>
          <patternFill patternType="none">
            <bgColor indexed="65"/>
          </patternFill>
        </fill>
      </ndxf>
    </rcc>
    <rcc rId="0" sId="1" dxf="1">
      <nc r="CN1400">
        <f>IF(AN1400=AI1400,0,1)</f>
      </nc>
      <ndxf>
        <fill>
          <patternFill patternType="none">
            <bgColor indexed="65"/>
          </patternFill>
        </fill>
      </ndxf>
    </rcc>
    <rcc rId="0" sId="1" dxf="1">
      <nc r="CN1401">
        <f>IF(AN1401=AI1401,0,1)</f>
      </nc>
      <ndxf>
        <fill>
          <patternFill patternType="none">
            <bgColor indexed="65"/>
          </patternFill>
        </fill>
      </ndxf>
    </rcc>
    <rcc rId="0" sId="1" dxf="1">
      <nc r="CN1402">
        <f>IF(AN1402=AI1402,0,1)</f>
      </nc>
      <ndxf>
        <fill>
          <patternFill patternType="none">
            <bgColor indexed="65"/>
          </patternFill>
        </fill>
      </ndxf>
    </rcc>
    <rcc rId="0" sId="1" dxf="1">
      <nc r="CN1403">
        <f>IF(AN1403=AI1403,0,1)</f>
      </nc>
      <ndxf>
        <fill>
          <patternFill patternType="none">
            <bgColor indexed="65"/>
          </patternFill>
        </fill>
      </ndxf>
    </rcc>
    <rcc rId="0" sId="1" dxf="1">
      <nc r="CN1404">
        <f>IF(AN1404=AI1404,0,1)</f>
      </nc>
      <ndxf>
        <fill>
          <patternFill patternType="none">
            <bgColor indexed="65"/>
          </patternFill>
        </fill>
      </ndxf>
    </rcc>
    <rcc rId="0" sId="1" dxf="1">
      <nc r="CN1405">
        <f>IF(AN1405=AI1405,0,1)</f>
      </nc>
      <ndxf>
        <fill>
          <patternFill patternType="none">
            <bgColor indexed="65"/>
          </patternFill>
        </fill>
      </ndxf>
    </rcc>
    <rcc rId="0" sId="1" dxf="1">
      <nc r="CN1406">
        <f>IF(AN1406=AI1406,0,1)</f>
      </nc>
      <ndxf>
        <fill>
          <patternFill patternType="none">
            <bgColor indexed="65"/>
          </patternFill>
        </fill>
      </ndxf>
    </rcc>
    <rcc rId="0" sId="1" dxf="1">
      <nc r="CN1407">
        <f>IF(AN1407=AI1407,0,1)</f>
      </nc>
      <ndxf>
        <fill>
          <patternFill patternType="none">
            <bgColor indexed="65"/>
          </patternFill>
        </fill>
      </ndxf>
    </rcc>
    <rcc rId="0" sId="1" dxf="1">
      <nc r="CN1408">
        <f>IF(AN1408=AI1408,0,1)</f>
      </nc>
      <ndxf>
        <fill>
          <patternFill patternType="none">
            <bgColor indexed="65"/>
          </patternFill>
        </fill>
      </ndxf>
    </rcc>
    <rcc rId="0" sId="1" dxf="1">
      <nc r="CN1409">
        <f>IF(AN1409=AI1409,0,1)</f>
      </nc>
      <ndxf>
        <fill>
          <patternFill patternType="none">
            <bgColor indexed="65"/>
          </patternFill>
        </fill>
      </ndxf>
    </rcc>
    <rcc rId="0" sId="1" dxf="1">
      <nc r="CN1410">
        <f>IF(AN1410=AI1410,0,1)</f>
      </nc>
      <ndxf>
        <fill>
          <patternFill patternType="none">
            <bgColor indexed="65"/>
          </patternFill>
        </fill>
      </ndxf>
    </rcc>
    <rcc rId="0" sId="1" dxf="1">
      <nc r="CN1411">
        <f>IF(AN1411=AI1411,0,1)</f>
      </nc>
      <ndxf>
        <fill>
          <patternFill patternType="none">
            <bgColor indexed="65"/>
          </patternFill>
        </fill>
      </ndxf>
    </rcc>
    <rcc rId="0" sId="1" dxf="1">
      <nc r="CN1412">
        <f>IF(AN1412=AI1412,0,1)</f>
      </nc>
      <ndxf>
        <fill>
          <patternFill patternType="none">
            <bgColor indexed="65"/>
          </patternFill>
        </fill>
      </ndxf>
    </rcc>
    <rcc rId="0" sId="1" dxf="1">
      <nc r="CN1413">
        <f>IF(AN1413=AI1413,0,1)</f>
      </nc>
      <ndxf>
        <fill>
          <patternFill patternType="none">
            <bgColor indexed="65"/>
          </patternFill>
        </fill>
      </ndxf>
    </rcc>
    <rcc rId="0" sId="1" dxf="1">
      <nc r="CN1414">
        <f>IF(AN1414=AI1414,0,1)</f>
      </nc>
      <ndxf>
        <fill>
          <patternFill patternType="none">
            <bgColor indexed="65"/>
          </patternFill>
        </fill>
      </ndxf>
    </rcc>
    <rcc rId="0" sId="1" dxf="1">
      <nc r="CN1415">
        <f>IF(AN1415=AI1415,0,1)</f>
      </nc>
      <ndxf>
        <fill>
          <patternFill patternType="none">
            <bgColor indexed="65"/>
          </patternFill>
        </fill>
      </ndxf>
    </rcc>
    <rcc rId="0" sId="1" dxf="1">
      <nc r="CN1416">
        <f>IF(AN1416=AI1416,0,1)</f>
      </nc>
      <ndxf>
        <fill>
          <patternFill patternType="none">
            <bgColor indexed="65"/>
          </patternFill>
        </fill>
      </ndxf>
    </rcc>
    <rcc rId="0" sId="1" dxf="1">
      <nc r="CN1417">
        <f>IF(AN1417=AI1417,0,1)</f>
      </nc>
      <ndxf>
        <fill>
          <patternFill patternType="none">
            <bgColor indexed="65"/>
          </patternFill>
        </fill>
      </ndxf>
    </rcc>
    <rcc rId="0" sId="1" dxf="1">
      <nc r="CN1418">
        <f>IF(AN1418=AI1418,0,1)</f>
      </nc>
      <ndxf>
        <fill>
          <patternFill patternType="none">
            <bgColor indexed="65"/>
          </patternFill>
        </fill>
      </ndxf>
    </rcc>
    <rcc rId="0" sId="1" dxf="1">
      <nc r="CN1419">
        <f>IF(AN1419=AI1419,0,1)</f>
      </nc>
      <ndxf>
        <fill>
          <patternFill patternType="none">
            <bgColor indexed="65"/>
          </patternFill>
        </fill>
      </ndxf>
    </rcc>
    <rcc rId="0" sId="1" dxf="1">
      <nc r="CN1420">
        <f>IF(AN1420=AI1420,0,1)</f>
      </nc>
      <ndxf>
        <fill>
          <patternFill patternType="none">
            <bgColor indexed="65"/>
          </patternFill>
        </fill>
      </ndxf>
    </rcc>
    <rcc rId="0" sId="1" dxf="1">
      <nc r="CN1421">
        <f>IF(AN1421=AI1421,0,1)</f>
      </nc>
      <ndxf>
        <fill>
          <patternFill patternType="none">
            <bgColor indexed="65"/>
          </patternFill>
        </fill>
      </ndxf>
    </rcc>
    <rcc rId="0" sId="1" dxf="1">
      <nc r="CN1422">
        <f>IF(AN1422=AI1422,0,1)</f>
      </nc>
      <ndxf>
        <fill>
          <patternFill patternType="none">
            <bgColor indexed="65"/>
          </patternFill>
        </fill>
      </ndxf>
    </rcc>
    <rcc rId="0" sId="1" dxf="1">
      <nc r="CN1423">
        <f>IF(AN1423=AI1423,0,1)</f>
      </nc>
      <ndxf>
        <fill>
          <patternFill patternType="none">
            <bgColor indexed="65"/>
          </patternFill>
        </fill>
      </ndxf>
    </rcc>
    <rcc rId="0" sId="1" dxf="1">
      <nc r="CN1424">
        <f>IF(AN1424=AI1424,0,1)</f>
      </nc>
      <ndxf>
        <fill>
          <patternFill patternType="none">
            <bgColor indexed="65"/>
          </patternFill>
        </fill>
      </ndxf>
    </rcc>
    <rcc rId="0" sId="1" dxf="1">
      <nc r="CN1425">
        <f>IF(AN1425=AI1425,0,1)</f>
      </nc>
      <ndxf>
        <fill>
          <patternFill patternType="none">
            <bgColor indexed="65"/>
          </patternFill>
        </fill>
      </ndxf>
    </rcc>
    <rcc rId="0" sId="1" dxf="1">
      <nc r="CN1426">
        <f>IF(AN1426=AI1426,0,1)</f>
      </nc>
      <ndxf>
        <fill>
          <patternFill patternType="none">
            <bgColor indexed="65"/>
          </patternFill>
        </fill>
      </ndxf>
    </rcc>
    <rcc rId="0" sId="1" dxf="1">
      <nc r="CN1427">
        <f>IF(AN1427=AI1427,0,1)</f>
      </nc>
      <ndxf>
        <fill>
          <patternFill patternType="none">
            <bgColor indexed="65"/>
          </patternFill>
        </fill>
      </ndxf>
    </rcc>
    <rcc rId="0" sId="1" dxf="1">
      <nc r="CN1428">
        <f>IF(AN1428=AI1428,0,1)</f>
      </nc>
      <ndxf>
        <fill>
          <patternFill patternType="none">
            <bgColor indexed="65"/>
          </patternFill>
        </fill>
      </ndxf>
    </rcc>
    <rcc rId="0" sId="1" dxf="1">
      <nc r="CN1429">
        <f>IF(AN1429=AI1429,0,1)</f>
      </nc>
      <ndxf>
        <fill>
          <patternFill patternType="none">
            <bgColor indexed="65"/>
          </patternFill>
        </fill>
      </ndxf>
    </rcc>
    <rcc rId="0" sId="1" dxf="1">
      <nc r="CN1430">
        <f>IF(AN1430=AI1430,0,1)</f>
      </nc>
      <ndxf>
        <fill>
          <patternFill patternType="none">
            <bgColor indexed="65"/>
          </patternFill>
        </fill>
      </ndxf>
    </rcc>
    <rcc rId="0" sId="1" dxf="1">
      <nc r="CN1431">
        <f>IF(AN1431=AI1431,0,1)</f>
      </nc>
      <ndxf>
        <fill>
          <patternFill patternType="none">
            <bgColor indexed="65"/>
          </patternFill>
        </fill>
      </ndxf>
    </rcc>
  </rrc>
  <rrc rId="1486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6" t="inlineStr">
        <is>
          <t>Утвержденный план
2022 года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7" t="inlineStr">
        <is>
          <t>Общий объем финансирования, в том числе за счет: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IF(AO19=AT19,0,1)</f>
      </nc>
      <ndxf>
        <fill>
          <patternFill patternType="none">
            <bgColor indexed="65"/>
          </patternFill>
        </fill>
      </ndxf>
    </rcc>
    <rcc rId="0" sId="1" dxf="1">
      <nc r="CN20">
        <f>IF(AO20=AT20,0,1)</f>
      </nc>
      <ndxf>
        <fill>
          <patternFill patternType="none">
            <bgColor indexed="65"/>
          </patternFill>
        </fill>
      </ndxf>
    </rcc>
    <rcc rId="0" sId="1" dxf="1">
      <nc r="CN21">
        <f>IF(AO21=AT21,0,1)</f>
      </nc>
      <ndxf>
        <fill>
          <patternFill patternType="none">
            <bgColor indexed="65"/>
          </patternFill>
        </fill>
      </ndxf>
    </rcc>
    <rcc rId="0" sId="1" dxf="1">
      <nc r="CN22">
        <f>IF(AO22=AT22,0,1)</f>
      </nc>
      <ndxf>
        <fill>
          <patternFill patternType="none">
            <bgColor indexed="65"/>
          </patternFill>
        </fill>
      </ndxf>
    </rcc>
    <rcc rId="0" sId="1" dxf="1">
      <nc r="CN23">
        <f>IF(AO23=AT23,0,1)</f>
      </nc>
      <ndxf>
        <fill>
          <patternFill patternType="none">
            <bgColor indexed="65"/>
          </patternFill>
        </fill>
      </ndxf>
    </rcc>
    <rcc rId="0" sId="1" dxf="1">
      <nc r="CN24">
        <f>IF(AO24=AT24,0,1)</f>
      </nc>
      <ndxf>
        <fill>
          <patternFill patternType="none">
            <bgColor indexed="65"/>
          </patternFill>
        </fill>
      </ndxf>
    </rcc>
    <rcc rId="0" sId="1" dxf="1">
      <nc r="CN25">
        <f>IF(AO25=AT25,0,1)</f>
      </nc>
      <ndxf>
        <fill>
          <patternFill patternType="none">
            <bgColor indexed="65"/>
          </patternFill>
        </fill>
      </ndxf>
    </rcc>
    <rcc rId="0" sId="1" dxf="1">
      <nc r="CN26">
        <f>IF(AO26=AT26,0,1)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IF(AO27=AT27,0,1)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IF(AO28=AT28,0,1)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IF(AO29=AT29,0,1)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IF(AO30=AT30,0,1)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IF(AO31=AT31,0,1)</f>
      </nc>
      <ndxf>
        <fill>
          <patternFill patternType="none">
            <bgColor indexed="65"/>
          </patternFill>
        </fill>
      </ndxf>
    </rcc>
    <rcc rId="0" sId="1" dxf="1">
      <nc r="CN32">
        <f>IF(AO32=AT32,0,1)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IF(AO33=AT33,0,1)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IF(AO34=AT34,0,1)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IF(AO35=AT35,0,1)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IF(AO36=AT36,0,1)</f>
      </nc>
      <ndxf>
        <fill>
          <patternFill patternType="none">
            <bgColor indexed="65"/>
          </patternFill>
        </fill>
      </ndxf>
    </rcc>
    <rcc rId="0" sId="1" dxf="1">
      <nc r="CN37">
        <f>IF(AO37=AT37,0,1)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IF(AO38=AT38,0,1)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IF(AO39=AT39,0,1)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IF(AO40=AT40,0,1)</f>
      </nc>
      <ndxf>
        <fill>
          <patternFill patternType="none">
            <bgColor indexed="65"/>
          </patternFill>
        </fill>
      </ndxf>
    </rcc>
    <rcc rId="0" sId="1" dxf="1">
      <nc r="CN41">
        <f>IF(AO41=AT41,0,1)</f>
      </nc>
      <ndxf>
        <fill>
          <patternFill patternType="none">
            <bgColor indexed="65"/>
          </patternFill>
        </fill>
      </ndxf>
    </rcc>
    <rcc rId="0" sId="1" dxf="1">
      <nc r="CN42">
        <f>IF(AO42=AT42,0,1)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IF(AO43=AT43,0,1)</f>
      </nc>
      <ndxf>
        <fill>
          <patternFill patternType="none">
            <bgColor indexed="65"/>
          </patternFill>
        </fill>
      </ndxf>
    </rcc>
    <rcc rId="0" sId="1" dxf="1">
      <nc r="CN44">
        <f>IF(AO44=AT44,0,1)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IF(AO45=AT45,0,1)</f>
      </nc>
      <ndxf>
        <fill>
          <patternFill patternType="none">
            <bgColor indexed="65"/>
          </patternFill>
        </fill>
      </ndxf>
    </rcc>
    <rcc rId="0" sId="1" dxf="1">
      <nc r="CN46">
        <f>IF(AO46=AT46,0,1)</f>
      </nc>
      <ndxf>
        <fill>
          <patternFill patternType="none">
            <bgColor indexed="65"/>
          </patternFill>
        </fill>
      </ndxf>
    </rcc>
    <rcc rId="0" sId="1" dxf="1">
      <nc r="CN47">
        <f>IF(AO47=AT47,0,1)</f>
      </nc>
      <ndxf>
        <fill>
          <patternFill patternType="none">
            <bgColor indexed="65"/>
          </patternFill>
        </fill>
      </ndxf>
    </rcc>
    <rcc rId="0" sId="1" dxf="1">
      <nc r="CN48">
        <f>IF(AO48=AT48,0,1)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IF(AO49=AT49,0,1)</f>
      </nc>
      <ndxf>
        <fill>
          <patternFill patternType="none">
            <bgColor indexed="65"/>
          </patternFill>
        </fill>
      </ndxf>
    </rcc>
    <rcc rId="0" sId="1" dxf="1">
      <nc r="CN50">
        <f>IF(AO50=AT50,0,1)</f>
      </nc>
      <ndxf>
        <fill>
          <patternFill patternType="none">
            <bgColor indexed="65"/>
          </patternFill>
        </fill>
      </ndxf>
    </rcc>
    <rcc rId="0" sId="1" dxf="1">
      <nc r="CN51">
        <f>IF(AO51=AT51,0,1)</f>
      </nc>
      <ndxf>
        <fill>
          <patternFill patternType="none">
            <bgColor indexed="65"/>
          </patternFill>
        </fill>
      </ndxf>
    </rcc>
    <rcc rId="0" sId="1" dxf="1">
      <nc r="CN52">
        <f>IF(AO52=AT52,0,1)</f>
      </nc>
      <ndxf>
        <fill>
          <patternFill patternType="none">
            <bgColor indexed="65"/>
          </patternFill>
        </fill>
      </ndxf>
    </rcc>
    <rcc rId="0" sId="1" dxf="1">
      <nc r="CN53">
        <f>IF(AO53=AT53,0,1)</f>
      </nc>
      <ndxf>
        <fill>
          <patternFill patternType="none">
            <bgColor indexed="65"/>
          </patternFill>
        </fill>
      </ndxf>
    </rcc>
    <rcc rId="0" sId="1" dxf="1">
      <nc r="CN54">
        <f>IF(AO54=AT54,0,1)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IF(AO55=AT55,0,1)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IF(AO56=AT56,0,1)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IF(AO57=AT57,0,1)</f>
      </nc>
      <ndxf>
        <fill>
          <patternFill patternType="none">
            <bgColor indexed="65"/>
          </patternFill>
        </fill>
      </ndxf>
    </rcc>
    <rcc rId="0" sId="1" dxf="1">
      <nc r="CN58">
        <f>IF(AO58=AT58,0,1)</f>
      </nc>
      <ndxf>
        <fill>
          <patternFill patternType="none">
            <bgColor indexed="65"/>
          </patternFill>
        </fill>
      </ndxf>
    </rcc>
    <rcc rId="0" sId="1" dxf="1">
      <nc r="CN59">
        <f>IF(AO59=AT59,0,1)</f>
      </nc>
      <ndxf>
        <fill>
          <patternFill patternType="none">
            <bgColor indexed="65"/>
          </patternFill>
        </fill>
      </ndxf>
    </rcc>
    <rcc rId="0" sId="1" dxf="1">
      <nc r="CN60">
        <f>IF(AO60=AT60,0,1)</f>
      </nc>
      <ndxf>
        <fill>
          <patternFill patternType="none">
            <bgColor indexed="65"/>
          </patternFill>
        </fill>
      </ndxf>
    </rcc>
    <rcc rId="0" sId="1" dxf="1">
      <nc r="CN61">
        <f>IF(AO61=AT61,0,1)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IF(AO62=AT62,0,1)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IF(AO63=AT63,0,1)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IF(AO64=AT64,0,1)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IF(AO65=AT65,0,1)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IF(AO66=AT66,0,1)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IF(AO67=AT67,0,1)</f>
      </nc>
      <ndxf>
        <fill>
          <patternFill patternType="none">
            <bgColor indexed="65"/>
          </patternFill>
        </fill>
      </ndxf>
    </rcc>
    <rcc rId="0" sId="1" dxf="1">
      <nc r="CN68">
        <f>IF(AO68=AT68,0,1)</f>
      </nc>
      <ndxf>
        <fill>
          <patternFill patternType="none">
            <bgColor indexed="65"/>
          </patternFill>
        </fill>
      </ndxf>
    </rcc>
    <rcc rId="0" sId="1" dxf="1">
      <nc r="CN69">
        <f>IF(AO69=AT69,0,1)</f>
      </nc>
      <ndxf>
        <fill>
          <patternFill patternType="none">
            <bgColor indexed="65"/>
          </patternFill>
        </fill>
      </ndxf>
    </rcc>
    <rcc rId="0" sId="1" dxf="1">
      <nc r="CN70">
        <f>IF(AO70=AT70,0,1)</f>
      </nc>
      <ndxf>
        <fill>
          <patternFill patternType="none">
            <bgColor indexed="65"/>
          </patternFill>
        </fill>
      </ndxf>
    </rcc>
    <rcc rId="0" sId="1" dxf="1">
      <nc r="CN71">
        <f>IF(AO71=AT71,0,1)</f>
      </nc>
      <ndxf>
        <fill>
          <patternFill patternType="none">
            <bgColor indexed="65"/>
          </patternFill>
        </fill>
      </ndxf>
    </rcc>
    <rcc rId="0" sId="1" dxf="1">
      <nc r="CN72">
        <f>IF(AO72=AT72,0,1)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IF(AO73=AT73,0,1)</f>
      </nc>
      <ndxf>
        <fill>
          <patternFill patternType="none">
            <bgColor indexed="65"/>
          </patternFill>
        </fill>
      </ndxf>
    </rcc>
    <rcc rId="0" sId="1" dxf="1">
      <nc r="CN74">
        <f>IF(AO74=AT74,0,1)</f>
      </nc>
      <ndxf>
        <fill>
          <patternFill patternType="none">
            <bgColor indexed="65"/>
          </patternFill>
        </fill>
      </ndxf>
    </rcc>
    <rcc rId="0" sId="1" dxf="1">
      <nc r="CN75">
        <f>IF(AO75=AT75,0,1)</f>
      </nc>
      <ndxf>
        <fill>
          <patternFill patternType="none">
            <bgColor indexed="65"/>
          </patternFill>
        </fill>
      </ndxf>
    </rcc>
    <rcc rId="0" sId="1" dxf="1">
      <nc r="CN76">
        <f>IF(AO76=AT76,0,1)</f>
      </nc>
      <ndxf>
        <fill>
          <patternFill patternType="none">
            <bgColor indexed="65"/>
          </patternFill>
        </fill>
      </ndxf>
    </rcc>
    <rcc rId="0" sId="1" dxf="1">
      <nc r="CN77">
        <f>IF(AO77=AT77,0,1)</f>
      </nc>
      <ndxf>
        <fill>
          <patternFill patternType="none">
            <bgColor indexed="65"/>
          </patternFill>
        </fill>
      </ndxf>
    </rcc>
    <rcc rId="0" sId="1" dxf="1">
      <nc r="CN78">
        <f>IF(AO78=AT78,0,1)</f>
      </nc>
      <ndxf>
        <fill>
          <patternFill patternType="none">
            <bgColor indexed="65"/>
          </patternFill>
        </fill>
      </ndxf>
    </rcc>
    <rcc rId="0" sId="1" dxf="1">
      <nc r="CN79">
        <f>IF(AO79=AT79,0,1)</f>
      </nc>
      <ndxf>
        <fill>
          <patternFill patternType="none">
            <bgColor indexed="65"/>
          </patternFill>
        </fill>
      </ndxf>
    </rcc>
    <rcc rId="0" sId="1" dxf="1">
      <nc r="CN80">
        <f>IF(AO80=AT80,0,1)</f>
      </nc>
      <ndxf>
        <fill>
          <patternFill patternType="none">
            <bgColor indexed="65"/>
          </patternFill>
        </fill>
      </ndxf>
    </rcc>
    <rcc rId="0" sId="1" dxf="1">
      <nc r="CN81">
        <f>IF(AO81=AT81,0,1)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IF(AO82=AT82,0,1)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IF(AO83=AT83,0,1)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IF(AO84=AT84,0,1)</f>
      </nc>
      <ndxf>
        <fill>
          <patternFill patternType="none">
            <bgColor indexed="65"/>
          </patternFill>
        </fill>
      </ndxf>
    </rcc>
    <rcc rId="0" sId="1" dxf="1">
      <nc r="CN85">
        <f>IF(AO85=AT85,0,1)</f>
      </nc>
      <ndxf>
        <fill>
          <patternFill patternType="none">
            <bgColor indexed="65"/>
          </patternFill>
        </fill>
      </ndxf>
    </rcc>
    <rcc rId="0" sId="1" dxf="1">
      <nc r="CN86">
        <f>IF(AO86=AT86,0,1)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IF(AO87=AT87,0,1)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IF(AO88=AT88,0,1)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IF(AO89=AT89,0,1)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IF(AO90=AT90,0,1)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IF(AO91=AT91,0,1)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IF(AO92=AT92,0,1)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IF(AO93=AT93,0,1)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IF(AO94=AT94,0,1)</f>
      </nc>
      <ndxf>
        <fill>
          <patternFill patternType="none">
            <bgColor indexed="65"/>
          </patternFill>
        </fill>
      </ndxf>
    </rcc>
    <rcc rId="0" sId="1" dxf="1">
      <nc r="CN95">
        <f>IF(AO95=AT95,0,1)</f>
      </nc>
      <ndxf>
        <fill>
          <patternFill patternType="none">
            <bgColor indexed="65"/>
          </patternFill>
        </fill>
      </ndxf>
    </rcc>
    <rcc rId="0" sId="1" dxf="1">
      <nc r="CN96">
        <f>IF(AO96=AT96,0,1)</f>
      </nc>
      <ndxf>
        <fill>
          <patternFill patternType="none">
            <bgColor indexed="65"/>
          </patternFill>
        </fill>
      </ndxf>
    </rcc>
    <rcc rId="0" sId="1" dxf="1">
      <nc r="CN97">
        <f>IF(AO97=AT97,0,1)</f>
      </nc>
      <ndxf>
        <fill>
          <patternFill patternType="none">
            <bgColor indexed="65"/>
          </patternFill>
        </fill>
      </ndxf>
    </rcc>
    <rcc rId="0" sId="1" dxf="1">
      <nc r="CN98">
        <f>IF(AO98=AT98,0,1)</f>
      </nc>
      <ndxf>
        <fill>
          <patternFill patternType="none">
            <bgColor indexed="65"/>
          </patternFill>
        </fill>
      </ndxf>
    </rcc>
    <rcc rId="0" sId="1" dxf="1">
      <nc r="CN99">
        <f>IF(AO99=AT99,0,1)</f>
      </nc>
      <ndxf>
        <fill>
          <patternFill patternType="none">
            <bgColor indexed="65"/>
          </patternFill>
        </fill>
      </ndxf>
    </rcc>
    <rcc rId="0" sId="1" dxf="1">
      <nc r="CN100">
        <f>IF(AO100=AT100,0,1)</f>
      </nc>
      <ndxf>
        <fill>
          <patternFill patternType="none">
            <bgColor indexed="65"/>
          </patternFill>
        </fill>
      </ndxf>
    </rcc>
    <rcc rId="0" sId="1" dxf="1">
      <nc r="CN101">
        <f>IF(AO101=AT101,0,1)</f>
      </nc>
      <ndxf>
        <fill>
          <patternFill patternType="none">
            <bgColor indexed="65"/>
          </patternFill>
        </fill>
      </ndxf>
    </rcc>
    <rcc rId="0" sId="1" dxf="1">
      <nc r="CN102">
        <f>IF(AO102=AT102,0,1)</f>
      </nc>
      <ndxf>
        <fill>
          <patternFill patternType="none">
            <bgColor indexed="65"/>
          </patternFill>
        </fill>
      </ndxf>
    </rcc>
    <rcc rId="0" sId="1" dxf="1">
      <nc r="CN103">
        <f>IF(AO103=AT103,0,1)</f>
      </nc>
      <ndxf>
        <fill>
          <patternFill patternType="none">
            <bgColor indexed="65"/>
          </patternFill>
        </fill>
      </ndxf>
    </rcc>
    <rcc rId="0" sId="1" dxf="1">
      <nc r="CN104">
        <f>IF(AO104=AT104,0,1)</f>
      </nc>
      <ndxf>
        <fill>
          <patternFill patternType="none">
            <bgColor indexed="65"/>
          </patternFill>
        </fill>
      </ndxf>
    </rcc>
    <rcc rId="0" sId="1" dxf="1">
      <nc r="CN105">
        <f>IF(AO105=AT105,0,1)</f>
      </nc>
      <ndxf>
        <fill>
          <patternFill patternType="none">
            <bgColor indexed="65"/>
          </patternFill>
        </fill>
      </ndxf>
    </rcc>
    <rcc rId="0" sId="1" dxf="1">
      <nc r="CN106">
        <f>IF(AO106=AT106,0,1)</f>
      </nc>
      <ndxf>
        <fill>
          <patternFill patternType="none">
            <bgColor indexed="65"/>
          </patternFill>
        </fill>
      </ndxf>
    </rcc>
    <rcc rId="0" sId="1" dxf="1">
      <nc r="CN107">
        <f>IF(AO107=AT107,0,1)</f>
      </nc>
      <ndxf>
        <fill>
          <patternFill patternType="none">
            <bgColor indexed="65"/>
          </patternFill>
        </fill>
      </ndxf>
    </rcc>
    <rcc rId="0" sId="1" dxf="1">
      <nc r="CN108">
        <f>IF(AO108=AT108,0,1)</f>
      </nc>
      <ndxf>
        <fill>
          <patternFill patternType="none">
            <bgColor indexed="65"/>
          </patternFill>
        </fill>
      </ndxf>
    </rcc>
    <rcc rId="0" sId="1" dxf="1">
      <nc r="CN109">
        <f>IF(AO109=AT109,0,1)</f>
      </nc>
      <ndxf>
        <fill>
          <patternFill patternType="none">
            <bgColor indexed="65"/>
          </patternFill>
        </fill>
      </ndxf>
    </rcc>
    <rcc rId="0" sId="1" dxf="1">
      <nc r="CN110">
        <f>IF(AO110=AT110,0,1)</f>
      </nc>
      <ndxf>
        <fill>
          <patternFill patternType="none">
            <bgColor indexed="65"/>
          </patternFill>
        </fill>
      </ndxf>
    </rcc>
    <rcc rId="0" sId="1" dxf="1">
      <nc r="CN111">
        <f>IF(AO111=AT111,0,1)</f>
      </nc>
      <ndxf>
        <fill>
          <patternFill patternType="none">
            <bgColor indexed="65"/>
          </patternFill>
        </fill>
      </ndxf>
    </rcc>
    <rcc rId="0" sId="1" dxf="1">
      <nc r="CN112">
        <f>IF(AO112=AT112,0,1)</f>
      </nc>
      <ndxf>
        <fill>
          <patternFill patternType="none">
            <bgColor indexed="65"/>
          </patternFill>
        </fill>
      </ndxf>
    </rcc>
    <rcc rId="0" sId="1" dxf="1">
      <nc r="CN113">
        <f>IF(AO113=AT113,0,1)</f>
      </nc>
      <ndxf>
        <fill>
          <patternFill patternType="none">
            <bgColor indexed="65"/>
          </patternFill>
        </fill>
      </ndxf>
    </rcc>
    <rcc rId="0" sId="1" dxf="1">
      <nc r="CN114">
        <f>IF(AO114=AT114,0,1)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IF(AO115=AT115,0,1)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IF(AO116=AT116,0,1)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IF(AO117=AT117,0,1)</f>
      </nc>
      <ndxf>
        <fill>
          <patternFill patternType="none">
            <bgColor indexed="65"/>
          </patternFill>
        </fill>
      </ndxf>
    </rcc>
    <rcc rId="0" sId="1" dxf="1">
      <nc r="CN118">
        <f>IF(AO118=AT118,0,1)</f>
      </nc>
      <ndxf>
        <fill>
          <patternFill patternType="none">
            <bgColor indexed="65"/>
          </patternFill>
        </fill>
      </ndxf>
    </rcc>
    <rcc rId="0" sId="1" dxf="1">
      <nc r="CN119">
        <f>IF(AO119=AT119,0,1)</f>
      </nc>
      <ndxf>
        <fill>
          <patternFill patternType="none">
            <bgColor indexed="65"/>
          </patternFill>
        </fill>
      </ndxf>
    </rcc>
    <rcc rId="0" sId="1" dxf="1">
      <nc r="CN120">
        <f>IF(AO120=AT120,0,1)</f>
      </nc>
      <ndxf>
        <fill>
          <patternFill patternType="none">
            <bgColor indexed="65"/>
          </patternFill>
        </fill>
      </ndxf>
    </rcc>
    <rcc rId="0" sId="1" dxf="1">
      <nc r="CN121">
        <f>IF(AO121=AT121,0,1)</f>
      </nc>
      <ndxf>
        <fill>
          <patternFill patternType="none">
            <bgColor indexed="65"/>
          </patternFill>
        </fill>
      </ndxf>
    </rcc>
    <rcc rId="0" sId="1" dxf="1">
      <nc r="CN122">
        <f>IF(AO122=AT122,0,1)</f>
      </nc>
      <ndxf>
        <fill>
          <patternFill patternType="none">
            <bgColor indexed="65"/>
          </patternFill>
        </fill>
      </ndxf>
    </rcc>
    <rcc rId="0" sId="1" dxf="1">
      <nc r="CN123">
        <f>IF(AO123=AT123,0,1)</f>
      </nc>
      <ndxf>
        <fill>
          <patternFill patternType="none">
            <bgColor indexed="65"/>
          </patternFill>
        </fill>
      </ndxf>
    </rcc>
    <rcc rId="0" sId="1" dxf="1">
      <nc r="CN124">
        <f>IF(AO124=AT124,0,1)</f>
      </nc>
      <ndxf>
        <fill>
          <patternFill patternType="none">
            <bgColor indexed="65"/>
          </patternFill>
        </fill>
      </ndxf>
    </rcc>
    <rcc rId="0" sId="1" dxf="1">
      <nc r="CN125">
        <f>IF(AO125=AT125,0,1)</f>
      </nc>
      <ndxf>
        <fill>
          <patternFill patternType="none">
            <bgColor indexed="65"/>
          </patternFill>
        </fill>
      </ndxf>
    </rcc>
    <rcc rId="0" sId="1" dxf="1">
      <nc r="CN126">
        <f>IF(AO126=AT126,0,1)</f>
      </nc>
      <ndxf>
        <fill>
          <patternFill patternType="none">
            <bgColor indexed="65"/>
          </patternFill>
        </fill>
      </ndxf>
    </rcc>
    <rcc rId="0" sId="1" dxf="1">
      <nc r="CN127">
        <f>IF(AO127=AT127,0,1)</f>
      </nc>
      <ndxf>
        <fill>
          <patternFill patternType="none">
            <bgColor indexed="65"/>
          </patternFill>
        </fill>
      </ndxf>
    </rcc>
    <rcc rId="0" sId="1" dxf="1">
      <nc r="CN128">
        <f>IF(AO128=AT128,0,1)</f>
      </nc>
      <ndxf>
        <fill>
          <patternFill patternType="none">
            <bgColor indexed="65"/>
          </patternFill>
        </fill>
      </ndxf>
    </rcc>
    <rcc rId="0" sId="1" dxf="1">
      <nc r="CN129">
        <f>IF(AO129=AT129,0,1)</f>
      </nc>
      <ndxf>
        <fill>
          <patternFill patternType="none">
            <bgColor indexed="65"/>
          </patternFill>
        </fill>
      </ndxf>
    </rcc>
    <rcc rId="0" sId="1" dxf="1">
      <nc r="CN130">
        <f>IF(AO130=AT130,0,1)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IF(AO131=AT131,0,1)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IF(AO132=AT132,0,1)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IF(AO133=AT133,0,1)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IF(AO134=AT134,0,1)</f>
      </nc>
      <ndxf>
        <fill>
          <patternFill patternType="none">
            <bgColor indexed="65"/>
          </patternFill>
        </fill>
      </ndxf>
    </rcc>
    <rcc rId="0" sId="1" dxf="1">
      <nc r="CN135">
        <f>IF(AO135=AT135,0,1)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IF(AO136=AT136,0,1)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IF(AO137=AT137,0,1)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IF(AO138=AT138,0,1)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IF(AO139=AT139,0,1)</f>
      </nc>
      <ndxf>
        <fill>
          <patternFill patternType="none">
            <bgColor indexed="65"/>
          </patternFill>
        </fill>
      </ndxf>
    </rcc>
    <rcc rId="0" sId="1" dxf="1">
      <nc r="CN140">
        <f>IF(AO140=AT140,0,1)</f>
      </nc>
      <ndxf>
        <fill>
          <patternFill patternType="none">
            <bgColor indexed="65"/>
          </patternFill>
        </fill>
      </ndxf>
    </rcc>
    <rcc rId="0" sId="1" dxf="1">
      <nc r="CN141">
        <f>IF(AO141=AT141,0,1)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IF(AO142=AT142,0,1)</f>
      </nc>
      <ndxf>
        <fill>
          <patternFill patternType="none">
            <bgColor indexed="65"/>
          </patternFill>
        </fill>
      </ndxf>
    </rcc>
    <rcc rId="0" sId="1" dxf="1">
      <nc r="CN143">
        <f>IF(AO143=AT143,0,1)</f>
      </nc>
      <ndxf>
        <fill>
          <patternFill patternType="none">
            <bgColor indexed="65"/>
          </patternFill>
        </fill>
      </ndxf>
    </rcc>
    <rcc rId="0" sId="1" dxf="1">
      <nc r="CN144">
        <f>IF(AO144=AT144,0,1)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IF(AO145=AT145,0,1)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IF(AO146=AT146,0,1)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IF(AO147=AT147,0,1)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IF(AO148=AT148,0,1)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IF(AO149=AT149,0,1)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IF(AO150=AT150,0,1)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IF(AO151=AT151,0,1)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IF(AO152=AT152,0,1)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IF(AO153=AT153,0,1)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IF(AO154=AT154,0,1)</f>
      </nc>
      <ndxf>
        <fill>
          <patternFill patternType="none">
            <bgColor indexed="65"/>
          </patternFill>
        </fill>
      </ndxf>
    </rcc>
    <rcc rId="0" sId="1" dxf="1">
      <nc r="CN155">
        <f>IF(AO155=AT155,0,1)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IF(AO156=AT156,0,1)</f>
      </nc>
      <ndxf>
        <fill>
          <patternFill patternType="none">
            <bgColor indexed="65"/>
          </patternFill>
        </fill>
      </ndxf>
    </rcc>
    <rcc rId="0" sId="1" dxf="1">
      <nc r="CN157">
        <f>IF(AO157=AT157,0,1)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IF(AO158=AT158,0,1)</f>
      </nc>
      <ndxf>
        <fill>
          <patternFill patternType="none">
            <bgColor indexed="65"/>
          </patternFill>
        </fill>
      </ndxf>
    </rcc>
    <rcc rId="0" sId="1" dxf="1">
      <nc r="CN159">
        <f>IF(AO159=AT159,0,1)</f>
      </nc>
      <ndxf>
        <fill>
          <patternFill patternType="none">
            <bgColor indexed="65"/>
          </patternFill>
        </fill>
      </ndxf>
    </rcc>
    <rcc rId="0" sId="1" dxf="1">
      <nc r="CN160">
        <f>IF(AO160=AT160,0,1)</f>
      </nc>
      <ndxf>
        <fill>
          <patternFill patternType="none">
            <bgColor indexed="65"/>
          </patternFill>
        </fill>
      </ndxf>
    </rcc>
    <rcc rId="0" sId="1" dxf="1">
      <nc r="CN161">
        <f>IF(AO161=AT161,0,1)</f>
      </nc>
      <ndxf>
        <fill>
          <patternFill patternType="none">
            <bgColor indexed="65"/>
          </patternFill>
        </fill>
      </ndxf>
    </rcc>
    <rcc rId="0" sId="1" dxf="1">
      <nc r="CN162">
        <f>IF(AO162=AT162,0,1)</f>
      </nc>
      <ndxf>
        <fill>
          <patternFill patternType="none">
            <bgColor indexed="65"/>
          </patternFill>
        </fill>
      </ndxf>
    </rcc>
    <rcc rId="0" sId="1" dxf="1">
      <nc r="CN163">
        <f>IF(AO163=AT163,0,1)</f>
      </nc>
      <ndxf>
        <fill>
          <patternFill patternType="none">
            <bgColor indexed="65"/>
          </patternFill>
        </fill>
      </ndxf>
    </rcc>
    <rcc rId="0" sId="1" dxf="1">
      <nc r="CN164">
        <f>IF(AO164=AT164,0,1)</f>
      </nc>
      <ndxf>
        <fill>
          <patternFill patternType="none">
            <bgColor indexed="65"/>
          </patternFill>
        </fill>
      </ndxf>
    </rcc>
    <rcc rId="0" sId="1" dxf="1">
      <nc r="CN165">
        <f>IF(AO165=AT165,0,1)</f>
      </nc>
      <ndxf>
        <fill>
          <patternFill patternType="none">
            <bgColor indexed="65"/>
          </patternFill>
        </fill>
      </ndxf>
    </rcc>
    <rcc rId="0" sId="1" dxf="1">
      <nc r="CN166">
        <f>IF(AO166=AT166,0,1)</f>
      </nc>
      <ndxf>
        <fill>
          <patternFill patternType="none">
            <bgColor indexed="65"/>
          </patternFill>
        </fill>
      </ndxf>
    </rcc>
    <rcc rId="0" sId="1" dxf="1">
      <nc r="CN167">
        <f>IF(AO167=AT167,0,1)</f>
      </nc>
      <ndxf>
        <fill>
          <patternFill patternType="none">
            <bgColor indexed="65"/>
          </patternFill>
        </fill>
      </ndxf>
    </rcc>
    <rcc rId="0" sId="1" dxf="1">
      <nc r="CN168">
        <f>IF(AO168=AT168,0,1)</f>
      </nc>
      <ndxf>
        <fill>
          <patternFill patternType="none">
            <bgColor indexed="65"/>
          </patternFill>
        </fill>
      </ndxf>
    </rcc>
    <rcc rId="0" sId="1" dxf="1">
      <nc r="CN169">
        <f>IF(AO169=AT169,0,1)</f>
      </nc>
      <ndxf>
        <fill>
          <patternFill patternType="none">
            <bgColor indexed="65"/>
          </patternFill>
        </fill>
      </ndxf>
    </rcc>
    <rcc rId="0" sId="1" dxf="1">
      <nc r="CN170">
        <f>IF(AO170=AT170,0,1)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IF(AO171=AT171,0,1)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IF(AO172=AT172,0,1)</f>
      </nc>
      <ndxf>
        <fill>
          <patternFill patternType="none">
            <bgColor indexed="65"/>
          </patternFill>
        </fill>
      </ndxf>
    </rcc>
    <rcc rId="0" sId="1" dxf="1">
      <nc r="CN173">
        <f>IF(AO173=AT173,0,1)</f>
      </nc>
      <ndxf>
        <fill>
          <patternFill patternType="none">
            <bgColor indexed="65"/>
          </patternFill>
        </fill>
      </ndxf>
    </rcc>
    <rcc rId="0" sId="1" dxf="1">
      <nc r="CN174">
        <f>IF(AO174=AT174,0,1)</f>
      </nc>
      <ndxf>
        <fill>
          <patternFill patternType="none">
            <bgColor indexed="65"/>
          </patternFill>
        </fill>
      </ndxf>
    </rcc>
    <rcc rId="0" sId="1" dxf="1">
      <nc r="CN175">
        <f>IF(AO175=AT175,0,1)</f>
      </nc>
      <ndxf>
        <fill>
          <patternFill patternType="none">
            <bgColor indexed="65"/>
          </patternFill>
        </fill>
      </ndxf>
    </rcc>
    <rcc rId="0" sId="1" dxf="1">
      <nc r="CN176">
        <f>IF(AO176=AT176,0,1)</f>
      </nc>
      <ndxf>
        <fill>
          <patternFill patternType="none">
            <bgColor indexed="65"/>
          </patternFill>
        </fill>
      </ndxf>
    </rcc>
    <rcc rId="0" sId="1" dxf="1">
      <nc r="CN177">
        <f>IF(AO177=AT177,0,1)</f>
      </nc>
      <ndxf>
        <fill>
          <patternFill patternType="none">
            <bgColor indexed="65"/>
          </patternFill>
        </fill>
      </ndxf>
    </rcc>
    <rcc rId="0" sId="1" dxf="1">
      <nc r="CN178">
        <f>IF(AO178=AT178,0,1)</f>
      </nc>
      <ndxf>
        <fill>
          <patternFill patternType="none">
            <bgColor indexed="65"/>
          </patternFill>
        </fill>
      </ndxf>
    </rcc>
    <rcc rId="0" sId="1" dxf="1">
      <nc r="CN179">
        <f>IF(AO179=AT179,0,1)</f>
      </nc>
      <ndxf>
        <fill>
          <patternFill patternType="none">
            <bgColor indexed="65"/>
          </patternFill>
        </fill>
      </ndxf>
    </rcc>
    <rcc rId="0" sId="1" dxf="1">
      <nc r="CN180">
        <f>IF(AO180=AT180,0,1)</f>
      </nc>
      <ndxf>
        <fill>
          <patternFill patternType="none">
            <bgColor indexed="65"/>
          </patternFill>
        </fill>
      </ndxf>
    </rcc>
    <rcc rId="0" sId="1" dxf="1">
      <nc r="CN181">
        <f>IF(AO181=AT181,0,1)</f>
      </nc>
      <ndxf>
        <fill>
          <patternFill patternType="none">
            <bgColor indexed="65"/>
          </patternFill>
        </fill>
      </ndxf>
    </rcc>
    <rcc rId="0" sId="1" dxf="1">
      <nc r="CN182">
        <f>IF(AO182=AT182,0,1)</f>
      </nc>
      <ndxf>
        <fill>
          <patternFill patternType="none">
            <bgColor indexed="65"/>
          </patternFill>
        </fill>
      </ndxf>
    </rcc>
    <rcc rId="0" sId="1" dxf="1">
      <nc r="CN183">
        <f>IF(AO183=AT183,0,1)</f>
      </nc>
      <ndxf>
        <fill>
          <patternFill patternType="none">
            <bgColor indexed="65"/>
          </patternFill>
        </fill>
      </ndxf>
    </rcc>
    <rcc rId="0" sId="1" dxf="1">
      <nc r="CN184">
        <f>IF(AO184=AT184,0,1)</f>
      </nc>
      <ndxf>
        <fill>
          <patternFill patternType="none">
            <bgColor indexed="65"/>
          </patternFill>
        </fill>
      </ndxf>
    </rcc>
    <rcc rId="0" sId="1" dxf="1">
      <nc r="CN185">
        <f>IF(AO185=AT185,0,1)</f>
      </nc>
      <ndxf>
        <fill>
          <patternFill patternType="none">
            <bgColor indexed="65"/>
          </patternFill>
        </fill>
      </ndxf>
    </rcc>
    <rcc rId="0" sId="1" dxf="1">
      <nc r="CN186">
        <f>IF(AO186=AT186,0,1)</f>
      </nc>
      <ndxf>
        <fill>
          <patternFill patternType="none">
            <bgColor indexed="65"/>
          </patternFill>
        </fill>
      </ndxf>
    </rcc>
    <rcc rId="0" sId="1" dxf="1">
      <nc r="CN187">
        <f>IF(AO187=AT187,0,1)</f>
      </nc>
      <ndxf>
        <fill>
          <patternFill patternType="none">
            <bgColor indexed="65"/>
          </patternFill>
        </fill>
      </ndxf>
    </rcc>
    <rcc rId="0" sId="1" dxf="1">
      <nc r="CN188">
        <f>IF(AO188=AT188,0,1)</f>
      </nc>
      <ndxf>
        <fill>
          <patternFill patternType="none">
            <bgColor indexed="65"/>
          </patternFill>
        </fill>
      </ndxf>
    </rcc>
    <rcc rId="0" sId="1" dxf="1">
      <nc r="CN189">
        <f>IF(AO189=AT189,0,1)</f>
      </nc>
      <ndxf>
        <fill>
          <patternFill patternType="none">
            <bgColor indexed="65"/>
          </patternFill>
        </fill>
      </ndxf>
    </rcc>
    <rcc rId="0" sId="1" dxf="1">
      <nc r="CN190">
        <f>IF(AO190=AT190,0,1)</f>
      </nc>
      <ndxf>
        <fill>
          <patternFill patternType="none">
            <bgColor indexed="65"/>
          </patternFill>
        </fill>
      </ndxf>
    </rcc>
    <rcc rId="0" sId="1" dxf="1">
      <nc r="CN191">
        <f>IF(AO191=AT191,0,1)</f>
      </nc>
      <ndxf>
        <fill>
          <patternFill patternType="none">
            <bgColor indexed="65"/>
          </patternFill>
        </fill>
      </ndxf>
    </rcc>
    <rcc rId="0" sId="1" dxf="1">
      <nc r="CN192">
        <f>IF(AO192=AT192,0,1)</f>
      </nc>
      <ndxf>
        <fill>
          <patternFill patternType="none">
            <bgColor indexed="65"/>
          </patternFill>
        </fill>
      </ndxf>
    </rcc>
    <rcc rId="0" sId="1" dxf="1">
      <nc r="CN193">
        <f>IF(AO193=AT193,0,1)</f>
      </nc>
      <ndxf>
        <fill>
          <patternFill patternType="none">
            <bgColor indexed="65"/>
          </patternFill>
        </fill>
      </ndxf>
    </rcc>
    <rcc rId="0" sId="1" dxf="1">
      <nc r="CN194">
        <f>IF(AO194=AT194,0,1)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IF(AO195=AT195,0,1)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IF(AO196=AT196,0,1)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IF(AO197=AT197,0,1)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IF(AO198=AT198,0,1)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IF(AO199=AT199,0,1)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IF(AO200=AT200,0,1)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IF(AO201=AT201,0,1)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IF(AO202=AT202,0,1)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IF(AO203=AT203,0,1)</f>
      </nc>
      <ndxf>
        <fill>
          <patternFill patternType="none">
            <bgColor indexed="65"/>
          </patternFill>
        </fill>
      </ndxf>
    </rcc>
    <rcc rId="0" sId="1" dxf="1">
      <nc r="CN204">
        <f>IF(AO204=AT204,0,1)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IF(AO205=AT205,0,1)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IF(AO206=AT206,0,1)</f>
      </nc>
      <ndxf>
        <fill>
          <patternFill patternType="none">
            <bgColor indexed="65"/>
          </patternFill>
        </fill>
      </ndxf>
    </rcc>
    <rcc rId="0" sId="1" dxf="1">
      <nc r="CN207">
        <f>IF(AO207=AT207,0,1)</f>
      </nc>
      <ndxf>
        <fill>
          <patternFill patternType="none">
            <bgColor indexed="65"/>
          </patternFill>
        </fill>
      </ndxf>
    </rcc>
    <rcc rId="0" sId="1" dxf="1">
      <nc r="CN208">
        <f>IF(AO208=AT208,0,1)</f>
      </nc>
      <ndxf>
        <fill>
          <patternFill patternType="none">
            <bgColor indexed="65"/>
          </patternFill>
        </fill>
      </ndxf>
    </rcc>
    <rcc rId="0" sId="1" dxf="1">
      <nc r="CN209">
        <f>IF(AO209=AT209,0,1)</f>
      </nc>
      <ndxf>
        <fill>
          <patternFill patternType="none">
            <bgColor indexed="65"/>
          </patternFill>
        </fill>
      </ndxf>
    </rcc>
    <rcc rId="0" sId="1" dxf="1">
      <nc r="CN210">
        <f>IF(AO210=AT210,0,1)</f>
      </nc>
      <ndxf>
        <fill>
          <patternFill patternType="none">
            <bgColor indexed="65"/>
          </patternFill>
        </fill>
      </ndxf>
    </rcc>
    <rcc rId="0" sId="1" dxf="1">
      <nc r="CN211">
        <f>IF(AO211=AT211,0,1)</f>
      </nc>
      <ndxf>
        <fill>
          <patternFill patternType="none">
            <bgColor indexed="65"/>
          </patternFill>
        </fill>
      </ndxf>
    </rcc>
    <rcc rId="0" sId="1" dxf="1">
      <nc r="CN212">
        <f>IF(AO212=AT212,0,1)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IF(AO213=AT213,0,1)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IF(AO214=AT214,0,1)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IF(AO215=AT215,0,1)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IF(AO216=AT216,0,1)</f>
      </nc>
      <ndxf>
        <fill>
          <patternFill patternType="none">
            <bgColor indexed="65"/>
          </patternFill>
        </fill>
      </ndxf>
    </rcc>
    <rcc rId="0" sId="1" dxf="1">
      <nc r="CN217">
        <f>IF(AO217=AT217,0,1)</f>
      </nc>
      <ndxf>
        <fill>
          <patternFill patternType="none">
            <bgColor indexed="65"/>
          </patternFill>
        </fill>
      </ndxf>
    </rcc>
    <rcc rId="0" sId="1" dxf="1">
      <nc r="CN218">
        <f>IF(AO218=AT218,0,1)</f>
      </nc>
      <ndxf>
        <fill>
          <patternFill patternType="none">
            <bgColor indexed="65"/>
          </patternFill>
        </fill>
      </ndxf>
    </rcc>
    <rcc rId="0" sId="1" dxf="1">
      <nc r="CN219">
        <f>IF(AO219=AT219,0,1)</f>
      </nc>
      <ndxf>
        <fill>
          <patternFill patternType="none">
            <bgColor indexed="65"/>
          </patternFill>
        </fill>
      </ndxf>
    </rcc>
    <rcc rId="0" sId="1" dxf="1">
      <nc r="CN220">
        <f>IF(AO220=AT220,0,1)</f>
      </nc>
      <ndxf>
        <fill>
          <patternFill patternType="none">
            <bgColor indexed="65"/>
          </patternFill>
        </fill>
      </ndxf>
    </rcc>
    <rcc rId="0" sId="1" dxf="1">
      <nc r="CN221">
        <f>IF(AO221=AT221,0,1)</f>
      </nc>
      <ndxf>
        <fill>
          <patternFill patternType="none">
            <bgColor indexed="65"/>
          </patternFill>
        </fill>
      </ndxf>
    </rcc>
    <rcc rId="0" sId="1" dxf="1">
      <nc r="CN222">
        <f>IF(AO222=AT222,0,1)</f>
      </nc>
      <ndxf>
        <fill>
          <patternFill patternType="none">
            <bgColor indexed="65"/>
          </patternFill>
        </fill>
      </ndxf>
    </rcc>
    <rcc rId="0" sId="1" dxf="1">
      <nc r="CN223">
        <f>IF(AO223=AT223,0,1)</f>
      </nc>
      <ndxf>
        <fill>
          <patternFill patternType="none">
            <bgColor indexed="65"/>
          </patternFill>
        </fill>
      </ndxf>
    </rcc>
    <rcc rId="0" sId="1" dxf="1">
      <nc r="CN224">
        <f>IF(AO224=AT224,0,1)</f>
      </nc>
      <ndxf>
        <fill>
          <patternFill patternType="none">
            <bgColor indexed="65"/>
          </patternFill>
        </fill>
      </ndxf>
    </rcc>
    <rcc rId="0" sId="1" dxf="1">
      <nc r="CN225">
        <f>IF(AO225=AT225,0,1)</f>
      </nc>
      <ndxf>
        <fill>
          <patternFill patternType="none">
            <bgColor indexed="65"/>
          </patternFill>
        </fill>
      </ndxf>
    </rcc>
    <rcc rId="0" sId="1" dxf="1">
      <nc r="CN226">
        <f>IF(AO226=AT226,0,1)</f>
      </nc>
      <ndxf>
        <fill>
          <patternFill patternType="none">
            <bgColor indexed="65"/>
          </patternFill>
        </fill>
      </ndxf>
    </rcc>
    <rcc rId="0" sId="1" dxf="1">
      <nc r="CN227">
        <f>IF(AO227=AT227,0,1)</f>
      </nc>
      <ndxf>
        <fill>
          <patternFill patternType="none">
            <bgColor indexed="65"/>
          </patternFill>
        </fill>
      </ndxf>
    </rcc>
    <rcc rId="0" sId="1" dxf="1">
      <nc r="CN228">
        <f>IF(AO228=AT228,0,1)</f>
      </nc>
      <ndxf>
        <fill>
          <patternFill patternType="none">
            <bgColor indexed="65"/>
          </patternFill>
        </fill>
      </ndxf>
    </rcc>
    <rcc rId="0" sId="1" dxf="1">
      <nc r="CN229">
        <f>IF(AO229=AT229,0,1)</f>
      </nc>
      <ndxf>
        <fill>
          <patternFill patternType="none">
            <bgColor indexed="65"/>
          </patternFill>
        </fill>
      </ndxf>
    </rcc>
    <rcc rId="0" sId="1" dxf="1">
      <nc r="CN230">
        <f>IF(AO230=AT230,0,1)</f>
      </nc>
      <ndxf>
        <fill>
          <patternFill patternType="none">
            <bgColor indexed="65"/>
          </patternFill>
        </fill>
      </ndxf>
    </rcc>
    <rcc rId="0" sId="1" dxf="1">
      <nc r="CN231">
        <f>IF(AO231=AT231,0,1)</f>
      </nc>
      <ndxf>
        <fill>
          <patternFill patternType="none">
            <bgColor indexed="65"/>
          </patternFill>
        </fill>
      </ndxf>
    </rcc>
    <rcc rId="0" sId="1" dxf="1">
      <nc r="CN232">
        <f>IF(AO232=AT232,0,1)</f>
      </nc>
      <ndxf>
        <fill>
          <patternFill patternType="none">
            <bgColor indexed="65"/>
          </patternFill>
        </fill>
      </ndxf>
    </rcc>
    <rcc rId="0" sId="1" dxf="1">
      <nc r="CN233">
        <f>IF(AO233=AT233,0,1)</f>
      </nc>
      <ndxf>
        <fill>
          <patternFill patternType="none">
            <bgColor indexed="65"/>
          </patternFill>
        </fill>
      </ndxf>
    </rcc>
    <rcc rId="0" sId="1" dxf="1">
      <nc r="CN234">
        <f>IF(AO234=AT234,0,1)</f>
      </nc>
      <ndxf>
        <fill>
          <patternFill patternType="none">
            <bgColor indexed="65"/>
          </patternFill>
        </fill>
      </ndxf>
    </rcc>
    <rcc rId="0" sId="1" dxf="1">
      <nc r="CN235">
        <f>IF(AO235=AT235,0,1)</f>
      </nc>
      <ndxf>
        <fill>
          <patternFill patternType="none">
            <bgColor indexed="65"/>
          </patternFill>
        </fill>
      </ndxf>
    </rcc>
    <rcc rId="0" sId="1" dxf="1">
      <nc r="CN236">
        <f>IF(AO236=AT236,0,1)</f>
      </nc>
      <ndxf>
        <fill>
          <patternFill patternType="none">
            <bgColor indexed="65"/>
          </patternFill>
        </fill>
      </ndxf>
    </rcc>
    <rcc rId="0" sId="1" dxf="1">
      <nc r="CN237">
        <f>IF(AO237=AT237,0,1)</f>
      </nc>
      <ndxf>
        <fill>
          <patternFill patternType="none">
            <bgColor indexed="65"/>
          </patternFill>
        </fill>
      </ndxf>
    </rcc>
    <rcc rId="0" sId="1" dxf="1">
      <nc r="CN238">
        <f>IF(AO238=AT238,0,1)</f>
      </nc>
      <ndxf>
        <fill>
          <patternFill patternType="none">
            <bgColor indexed="65"/>
          </patternFill>
        </fill>
      </ndxf>
    </rcc>
    <rcc rId="0" sId="1" dxf="1">
      <nc r="CN239">
        <f>IF(AO239=AT239,0,1)</f>
      </nc>
      <ndxf>
        <fill>
          <patternFill patternType="none">
            <bgColor indexed="65"/>
          </patternFill>
        </fill>
      </ndxf>
    </rcc>
    <rcc rId="0" sId="1" dxf="1">
      <nc r="CN240">
        <f>IF(AO240=AT240,0,1)</f>
      </nc>
      <ndxf>
        <fill>
          <patternFill patternType="none">
            <bgColor indexed="65"/>
          </patternFill>
        </fill>
      </ndxf>
    </rcc>
    <rcc rId="0" sId="1" dxf="1">
      <nc r="CN241">
        <f>IF(AO241=AT241,0,1)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IF(AO242=AT242,0,1)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IF(AO243=AT243,0,1)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IF(AO244=AT244,0,1)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IF(AO245=AT245,0,1)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IF(AO246=AT246,0,1)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IF(AO247=AT247,0,1)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IF(AO248=AT248,0,1)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IF(AO249=AT249,0,1)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IF(AO250=AT250,0,1)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IF(AO251=AT251,0,1)</f>
      </nc>
      <ndxf>
        <fill>
          <patternFill patternType="none">
            <bgColor indexed="65"/>
          </patternFill>
        </fill>
      </ndxf>
    </rcc>
    <rcc rId="0" sId="1" dxf="1">
      <nc r="CN252">
        <f>IF(AO252=AT252,0,1)</f>
      </nc>
      <ndxf>
        <fill>
          <patternFill patternType="none">
            <bgColor indexed="65"/>
          </patternFill>
        </fill>
      </ndxf>
    </rcc>
    <rcc rId="0" sId="1" dxf="1">
      <nc r="CN253">
        <f>IF(AO253=AT253,0,1)</f>
      </nc>
      <ndxf>
        <fill>
          <patternFill patternType="none">
            <bgColor indexed="65"/>
          </patternFill>
        </fill>
      </ndxf>
    </rcc>
    <rcc rId="0" sId="1" dxf="1">
      <nc r="CN254">
        <f>IF(AO254=AT254,0,1)</f>
      </nc>
      <ndxf>
        <fill>
          <patternFill patternType="none">
            <bgColor indexed="65"/>
          </patternFill>
        </fill>
      </ndxf>
    </rcc>
    <rcc rId="0" sId="1" dxf="1">
      <nc r="CN255">
        <f>IF(AO255=AT255,0,1)</f>
      </nc>
      <ndxf>
        <fill>
          <patternFill patternType="none">
            <bgColor indexed="65"/>
          </patternFill>
        </fill>
      </ndxf>
    </rcc>
    <rcc rId="0" sId="1" dxf="1">
      <nc r="CN256">
        <f>IF(AO256=AT256,0,1)</f>
      </nc>
      <ndxf>
        <fill>
          <patternFill patternType="none">
            <bgColor indexed="65"/>
          </patternFill>
        </fill>
      </ndxf>
    </rcc>
    <rcc rId="0" sId="1" dxf="1">
      <nc r="CN257">
        <f>IF(AO257=AT257,0,1)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IF(AO258=AT258,0,1)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IF(AO259=AT259,0,1)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IF(AO260=AT260,0,1)</f>
      </nc>
      <ndxf>
        <fill>
          <patternFill patternType="none">
            <bgColor indexed="65"/>
          </patternFill>
        </fill>
      </ndxf>
    </rcc>
    <rcc rId="0" sId="1" dxf="1">
      <nc r="CN261">
        <f>IF(AO261=AT261,0,1)</f>
      </nc>
      <ndxf>
        <fill>
          <patternFill patternType="none">
            <bgColor indexed="65"/>
          </patternFill>
        </fill>
      </ndxf>
    </rcc>
    <rcc rId="0" sId="1" dxf="1">
      <nc r="CN262">
        <f>IF(AO262=AT262,0,1)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IF(AO263=AT263,0,1)</f>
      </nc>
      <ndxf>
        <fill>
          <patternFill patternType="none">
            <bgColor indexed="65"/>
          </patternFill>
        </fill>
      </ndxf>
    </rcc>
    <rcc rId="0" sId="1" dxf="1">
      <nc r="CN264">
        <f>IF(AO264=AT264,0,1)</f>
      </nc>
      <ndxf>
        <fill>
          <patternFill patternType="none">
            <bgColor indexed="65"/>
          </patternFill>
        </fill>
      </ndxf>
    </rcc>
    <rcc rId="0" sId="1" dxf="1">
      <nc r="CN265">
        <f>IF(AO265=AT265,0,1)</f>
      </nc>
      <ndxf>
        <fill>
          <patternFill patternType="none">
            <bgColor indexed="65"/>
          </patternFill>
        </fill>
      </ndxf>
    </rcc>
    <rcc rId="0" sId="1" dxf="1">
      <nc r="CN266">
        <f>IF(AO266=AT266,0,1)</f>
      </nc>
      <ndxf>
        <fill>
          <patternFill patternType="none">
            <bgColor indexed="65"/>
          </patternFill>
        </fill>
      </ndxf>
    </rcc>
    <rcc rId="0" sId="1" dxf="1">
      <nc r="CN267">
        <f>IF(AO267=AT267,0,1)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IF(AO268=AT268,0,1)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IF(AO269=AT269,0,1)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IF(AO270=AT270,0,1)</f>
      </nc>
      <ndxf>
        <fill>
          <patternFill patternType="none">
            <bgColor indexed="65"/>
          </patternFill>
        </fill>
      </ndxf>
    </rcc>
    <rcc rId="0" sId="1" dxf="1">
      <nc r="CN271">
        <f>IF(AO271=AT271,0,1)</f>
      </nc>
      <ndxf>
        <fill>
          <patternFill patternType="none">
            <bgColor indexed="65"/>
          </patternFill>
        </fill>
      </ndxf>
    </rcc>
    <rcc rId="0" sId="1" dxf="1">
      <nc r="CN272">
        <f>IF(AO272=AT272,0,1)</f>
      </nc>
      <ndxf>
        <fill>
          <patternFill patternType="none">
            <bgColor indexed="65"/>
          </patternFill>
        </fill>
      </ndxf>
    </rcc>
    <rcc rId="0" sId="1" dxf="1">
      <nc r="CN273">
        <f>IF(AO273=AT273,0,1)</f>
      </nc>
      <ndxf>
        <fill>
          <patternFill patternType="none">
            <bgColor indexed="65"/>
          </patternFill>
        </fill>
      </ndxf>
    </rcc>
    <rcc rId="0" sId="1" dxf="1">
      <nc r="CN274">
        <f>IF(AO274=AT274,0,1)</f>
      </nc>
      <ndxf>
        <fill>
          <patternFill patternType="none">
            <bgColor indexed="65"/>
          </patternFill>
        </fill>
      </ndxf>
    </rcc>
    <rcc rId="0" sId="1" dxf="1">
      <nc r="CN275">
        <f>IF(AO275=AT275,0,1)</f>
      </nc>
      <ndxf>
        <fill>
          <patternFill patternType="none">
            <bgColor indexed="65"/>
          </patternFill>
        </fill>
      </ndxf>
    </rcc>
    <rcc rId="0" sId="1" dxf="1">
      <nc r="CN276">
        <f>IF(AO276=AT276,0,1)</f>
      </nc>
      <ndxf>
        <fill>
          <patternFill patternType="none">
            <bgColor indexed="65"/>
          </patternFill>
        </fill>
      </ndxf>
    </rcc>
    <rcc rId="0" sId="1" dxf="1">
      <nc r="CN277">
        <f>IF(AO277=AT277,0,1)</f>
      </nc>
      <ndxf>
        <fill>
          <patternFill patternType="none">
            <bgColor indexed="65"/>
          </patternFill>
        </fill>
      </ndxf>
    </rcc>
    <rcc rId="0" sId="1" dxf="1">
      <nc r="CN278">
        <f>IF(AO278=AT278,0,1)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IF(AO279=AT279,0,1)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IF(AO280=AT280,0,1)</f>
      </nc>
      <ndxf>
        <fill>
          <patternFill patternType="none">
            <bgColor indexed="65"/>
          </patternFill>
        </fill>
      </ndxf>
    </rcc>
    <rcc rId="0" sId="1" dxf="1">
      <nc r="CN281">
        <f>IF(AO281=AT281,0,1)</f>
      </nc>
      <ndxf>
        <fill>
          <patternFill patternType="none">
            <bgColor indexed="65"/>
          </patternFill>
        </fill>
      </ndxf>
    </rcc>
    <rcc rId="0" sId="1" dxf="1">
      <nc r="CN282">
        <f>IF(AO282=AT282,0,1)</f>
      </nc>
      <ndxf>
        <fill>
          <patternFill patternType="none">
            <bgColor indexed="65"/>
          </patternFill>
        </fill>
      </ndxf>
    </rcc>
    <rcc rId="0" sId="1" dxf="1">
      <nc r="CN283">
        <f>IF(AO283=AT283,0,1)</f>
      </nc>
      <ndxf>
        <fill>
          <patternFill patternType="none">
            <bgColor indexed="65"/>
          </patternFill>
        </fill>
      </ndxf>
    </rcc>
    <rcc rId="0" sId="1" dxf="1">
      <nc r="CN284">
        <f>IF(AO284=AT284,0,1)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IF(AO285=AT285,0,1)</f>
      </nc>
      <ndxf>
        <fill>
          <patternFill patternType="none">
            <bgColor indexed="65"/>
          </patternFill>
        </fill>
      </ndxf>
    </rcc>
    <rcc rId="0" sId="1" dxf="1">
      <nc r="CN286">
        <f>IF(AO286=AT286,0,1)</f>
      </nc>
      <ndxf>
        <fill>
          <patternFill patternType="none">
            <bgColor indexed="65"/>
          </patternFill>
        </fill>
      </ndxf>
    </rcc>
    <rcc rId="0" sId="1" dxf="1">
      <nc r="CN287">
        <f>IF(AO287=AT287,0,1)</f>
      </nc>
      <ndxf>
        <fill>
          <patternFill patternType="none">
            <bgColor indexed="65"/>
          </patternFill>
        </fill>
      </ndxf>
    </rcc>
    <rcc rId="0" sId="1" dxf="1">
      <nc r="CN288">
        <f>IF(AO288=AT288,0,1)</f>
      </nc>
      <ndxf>
        <fill>
          <patternFill patternType="none">
            <bgColor indexed="65"/>
          </patternFill>
        </fill>
      </ndxf>
    </rcc>
    <rcc rId="0" sId="1" dxf="1">
      <nc r="CN289">
        <f>IF(AO289=AT289,0,1)</f>
      </nc>
      <ndxf>
        <fill>
          <patternFill patternType="none">
            <bgColor indexed="65"/>
          </patternFill>
        </fill>
      </ndxf>
    </rcc>
    <rcc rId="0" sId="1" dxf="1">
      <nc r="CN290">
        <f>IF(AO290=AT290,0,1)</f>
      </nc>
      <ndxf>
        <fill>
          <patternFill patternType="none">
            <bgColor indexed="65"/>
          </patternFill>
        </fill>
      </ndxf>
    </rcc>
    <rcc rId="0" sId="1" dxf="1">
      <nc r="CN291">
        <f>IF(AO291=AT291,0,1)</f>
      </nc>
      <ndxf>
        <fill>
          <patternFill patternType="none">
            <bgColor indexed="65"/>
          </patternFill>
        </fill>
      </ndxf>
    </rcc>
    <rcc rId="0" sId="1" dxf="1">
      <nc r="CN292">
        <f>IF(AO292=AT292,0,1)</f>
      </nc>
      <ndxf>
        <fill>
          <patternFill patternType="none">
            <bgColor indexed="65"/>
          </patternFill>
        </fill>
      </ndxf>
    </rcc>
    <rcc rId="0" sId="1" dxf="1">
      <nc r="CN293">
        <f>IF(AO293=AT293,0,1)</f>
      </nc>
      <ndxf>
        <fill>
          <patternFill patternType="none">
            <bgColor indexed="65"/>
          </patternFill>
        </fill>
      </ndxf>
    </rcc>
    <rcc rId="0" sId="1" dxf="1">
      <nc r="CN294">
        <f>IF(AO294=AT294,0,1)</f>
      </nc>
      <ndxf>
        <fill>
          <patternFill patternType="none">
            <bgColor indexed="65"/>
          </patternFill>
        </fill>
      </ndxf>
    </rcc>
    <rcc rId="0" sId="1" dxf="1">
      <nc r="CN295">
        <f>IF(AO295=AT295,0,1)</f>
      </nc>
      <ndxf>
        <fill>
          <patternFill patternType="none">
            <bgColor indexed="65"/>
          </patternFill>
        </fill>
      </ndxf>
    </rcc>
    <rcc rId="0" sId="1" dxf="1">
      <nc r="CN296">
        <f>IF(AO296=AT296,0,1)</f>
      </nc>
      <ndxf>
        <fill>
          <patternFill patternType="none">
            <bgColor indexed="65"/>
          </patternFill>
        </fill>
      </ndxf>
    </rcc>
    <rcc rId="0" sId="1" dxf="1">
      <nc r="CN297">
        <f>IF(AO297=AT297,0,1)</f>
      </nc>
      <ndxf>
        <fill>
          <patternFill patternType="none">
            <bgColor indexed="65"/>
          </patternFill>
        </fill>
      </ndxf>
    </rcc>
    <rcc rId="0" sId="1" dxf="1">
      <nc r="CN298">
        <f>IF(AO298=AT298,0,1)</f>
      </nc>
      <ndxf>
        <fill>
          <patternFill patternType="none">
            <bgColor indexed="65"/>
          </patternFill>
        </fill>
      </ndxf>
    </rcc>
    <rcc rId="0" sId="1" dxf="1">
      <nc r="CN299">
        <f>IF(AO299=AT299,0,1)</f>
      </nc>
      <ndxf>
        <fill>
          <patternFill patternType="none">
            <bgColor indexed="65"/>
          </patternFill>
        </fill>
      </ndxf>
    </rcc>
    <rcc rId="0" sId="1" dxf="1">
      <nc r="CN300">
        <f>IF(AO300=AT300,0,1)</f>
      </nc>
      <ndxf>
        <fill>
          <patternFill patternType="none">
            <bgColor indexed="65"/>
          </patternFill>
        </fill>
      </ndxf>
    </rcc>
    <rcc rId="0" sId="1" dxf="1">
      <nc r="CN301">
        <f>IF(AO301=AT301,0,1)</f>
      </nc>
      <ndxf>
        <fill>
          <patternFill patternType="none">
            <bgColor indexed="65"/>
          </patternFill>
        </fill>
      </ndxf>
    </rcc>
    <rcc rId="0" sId="1" dxf="1">
      <nc r="CN302">
        <f>IF(AO302=AT302,0,1)</f>
      </nc>
      <ndxf>
        <fill>
          <patternFill patternType="none">
            <bgColor indexed="65"/>
          </patternFill>
        </fill>
      </ndxf>
    </rcc>
    <rcc rId="0" sId="1" dxf="1">
      <nc r="CN303">
        <f>IF(AO303=AT303,0,1)</f>
      </nc>
      <ndxf>
        <fill>
          <patternFill patternType="none">
            <bgColor indexed="65"/>
          </patternFill>
        </fill>
      </ndxf>
    </rcc>
    <rcc rId="0" sId="1" dxf="1">
      <nc r="CN304">
        <f>IF(AO304=AT304,0,1)</f>
      </nc>
      <ndxf>
        <fill>
          <patternFill patternType="none">
            <bgColor indexed="65"/>
          </patternFill>
        </fill>
      </ndxf>
    </rcc>
    <rcc rId="0" sId="1" dxf="1">
      <nc r="CN305">
        <f>IF(AO305=AT305,0,1)</f>
      </nc>
      <ndxf>
        <fill>
          <patternFill patternType="none">
            <bgColor indexed="65"/>
          </patternFill>
        </fill>
      </ndxf>
    </rcc>
    <rcc rId="0" sId="1" dxf="1">
      <nc r="CN306">
        <f>IF(AO306=AT306,0,1)</f>
      </nc>
      <ndxf>
        <fill>
          <patternFill patternType="none">
            <bgColor indexed="65"/>
          </patternFill>
        </fill>
      </ndxf>
    </rcc>
    <rcc rId="0" sId="1" dxf="1">
      <nc r="CN307">
        <f>IF(AO307=AT307,0,1)</f>
      </nc>
      <ndxf>
        <fill>
          <patternFill patternType="none">
            <bgColor indexed="65"/>
          </patternFill>
        </fill>
      </ndxf>
    </rcc>
    <rcc rId="0" sId="1" dxf="1">
      <nc r="CN308">
        <f>IF(AO308=AT308,0,1)</f>
      </nc>
      <ndxf>
        <fill>
          <patternFill patternType="none">
            <bgColor indexed="65"/>
          </patternFill>
        </fill>
      </ndxf>
    </rcc>
    <rcc rId="0" sId="1" dxf="1">
      <nc r="CN309">
        <f>IF(AO309=AT309,0,1)</f>
      </nc>
      <ndxf>
        <fill>
          <patternFill patternType="none">
            <bgColor indexed="65"/>
          </patternFill>
        </fill>
      </ndxf>
    </rcc>
    <rcc rId="0" sId="1" dxf="1">
      <nc r="CN310">
        <f>IF(AO310=AT310,0,1)</f>
      </nc>
      <ndxf>
        <fill>
          <patternFill patternType="none">
            <bgColor indexed="65"/>
          </patternFill>
        </fill>
      </ndxf>
    </rcc>
    <rcc rId="0" sId="1" dxf="1">
      <nc r="CN311">
        <f>IF(AO311=AT311,0,1)</f>
      </nc>
      <ndxf>
        <fill>
          <patternFill patternType="none">
            <bgColor indexed="65"/>
          </patternFill>
        </fill>
      </ndxf>
    </rcc>
    <rcc rId="0" sId="1" dxf="1">
      <nc r="CN312">
        <f>IF(AO312=AT312,0,1)</f>
      </nc>
      <ndxf>
        <fill>
          <patternFill patternType="none">
            <bgColor indexed="65"/>
          </patternFill>
        </fill>
      </ndxf>
    </rcc>
    <rcc rId="0" sId="1" dxf="1">
      <nc r="CN313">
        <f>IF(AO313=AT313,0,1)</f>
      </nc>
      <ndxf>
        <fill>
          <patternFill patternType="none">
            <bgColor indexed="65"/>
          </patternFill>
        </fill>
      </ndxf>
    </rcc>
    <rcc rId="0" sId="1" dxf="1">
      <nc r="CN314">
        <f>IF(AO314=AT314,0,1)</f>
      </nc>
      <ndxf>
        <fill>
          <patternFill patternType="none">
            <bgColor indexed="65"/>
          </patternFill>
        </fill>
      </ndxf>
    </rcc>
    <rcc rId="0" sId="1" dxf="1">
      <nc r="CN315">
        <f>IF(AO315=AT315,0,1)</f>
      </nc>
      <ndxf>
        <fill>
          <patternFill patternType="none">
            <bgColor indexed="65"/>
          </patternFill>
        </fill>
      </ndxf>
    </rcc>
    <rcc rId="0" sId="1" dxf="1">
      <nc r="CN316">
        <f>IF(AO316=AT316,0,1)</f>
      </nc>
      <ndxf>
        <fill>
          <patternFill patternType="none">
            <bgColor indexed="65"/>
          </patternFill>
        </fill>
      </ndxf>
    </rcc>
    <rcc rId="0" sId="1" dxf="1">
      <nc r="CN317">
        <f>IF(AO317=AT317,0,1)</f>
      </nc>
      <ndxf>
        <fill>
          <patternFill patternType="none">
            <bgColor indexed="65"/>
          </patternFill>
        </fill>
      </ndxf>
    </rcc>
    <rcc rId="0" sId="1" dxf="1">
      <nc r="CN318">
        <f>IF(AO318=AT318,0,1)</f>
      </nc>
      <ndxf>
        <fill>
          <patternFill patternType="none">
            <bgColor indexed="65"/>
          </patternFill>
        </fill>
      </ndxf>
    </rcc>
    <rcc rId="0" sId="1" dxf="1">
      <nc r="CN319">
        <f>IF(AO319=AT319,0,1)</f>
      </nc>
      <ndxf>
        <fill>
          <patternFill patternType="none">
            <bgColor indexed="65"/>
          </patternFill>
        </fill>
      </ndxf>
    </rcc>
    <rcc rId="0" sId="1" dxf="1">
      <nc r="CN320">
        <f>IF(AO320=AT320,0,1)</f>
      </nc>
      <ndxf>
        <fill>
          <patternFill patternType="none">
            <bgColor indexed="65"/>
          </patternFill>
        </fill>
      </ndxf>
    </rcc>
    <rcc rId="0" sId="1" dxf="1">
      <nc r="CN321">
        <f>IF(AO321=AT321,0,1)</f>
      </nc>
      <ndxf>
        <fill>
          <patternFill patternType="none">
            <bgColor indexed="65"/>
          </patternFill>
        </fill>
      </ndxf>
    </rcc>
    <rcc rId="0" sId="1" dxf="1">
      <nc r="CN322">
        <f>IF(AO322=AT322,0,1)</f>
      </nc>
      <ndxf>
        <fill>
          <patternFill patternType="none">
            <bgColor indexed="65"/>
          </patternFill>
        </fill>
      </ndxf>
    </rcc>
    <rcc rId="0" sId="1" dxf="1">
      <nc r="CN323">
        <f>IF(AO323=AT323,0,1)</f>
      </nc>
      <ndxf>
        <fill>
          <patternFill patternType="none">
            <bgColor indexed="65"/>
          </patternFill>
        </fill>
      </ndxf>
    </rcc>
    <rcc rId="0" sId="1" dxf="1">
      <nc r="CN324">
        <f>IF(AO324=AT324,0,1)</f>
      </nc>
      <ndxf>
        <fill>
          <patternFill patternType="none">
            <bgColor indexed="65"/>
          </patternFill>
        </fill>
      </ndxf>
    </rcc>
    <rcc rId="0" sId="1" dxf="1">
      <nc r="CN325">
        <f>IF(AO325=AT325,0,1)</f>
      </nc>
      <ndxf>
        <fill>
          <patternFill patternType="none">
            <bgColor indexed="65"/>
          </patternFill>
        </fill>
      </ndxf>
    </rcc>
    <rcc rId="0" sId="1" dxf="1">
      <nc r="CN326">
        <f>IF(AO326=AT326,0,1)</f>
      </nc>
      <ndxf>
        <fill>
          <patternFill patternType="none">
            <bgColor indexed="65"/>
          </patternFill>
        </fill>
      </ndxf>
    </rcc>
    <rcc rId="0" sId="1" dxf="1">
      <nc r="CN327">
        <f>IF(AO327=AT327,0,1)</f>
      </nc>
      <ndxf>
        <fill>
          <patternFill patternType="none">
            <bgColor indexed="65"/>
          </patternFill>
        </fill>
      </ndxf>
    </rcc>
    <rcc rId="0" sId="1" dxf="1">
      <nc r="CN328">
        <f>IF(AO328=AT328,0,1)</f>
      </nc>
      <ndxf>
        <fill>
          <patternFill patternType="none">
            <bgColor indexed="65"/>
          </patternFill>
        </fill>
      </ndxf>
    </rcc>
    <rcc rId="0" sId="1" dxf="1">
      <nc r="CN329">
        <f>IF(AO329=AT329,0,1)</f>
      </nc>
      <ndxf>
        <fill>
          <patternFill patternType="none">
            <bgColor indexed="65"/>
          </patternFill>
        </fill>
      </ndxf>
    </rcc>
    <rcc rId="0" sId="1" dxf="1">
      <nc r="CN330">
        <f>IF(AO330=AT330,0,1)</f>
      </nc>
      <ndxf>
        <fill>
          <patternFill patternType="none">
            <bgColor indexed="65"/>
          </patternFill>
        </fill>
      </ndxf>
    </rcc>
    <rcc rId="0" sId="1" dxf="1">
      <nc r="CN331">
        <f>IF(AO331=AT331,0,1)</f>
      </nc>
      <ndxf>
        <fill>
          <patternFill patternType="none">
            <bgColor indexed="65"/>
          </patternFill>
        </fill>
      </ndxf>
    </rcc>
    <rcc rId="0" sId="1" dxf="1">
      <nc r="CN332">
        <f>IF(AO332=AT332,0,1)</f>
      </nc>
      <ndxf>
        <fill>
          <patternFill patternType="none">
            <bgColor indexed="65"/>
          </patternFill>
        </fill>
      </ndxf>
    </rcc>
    <rcc rId="0" sId="1" dxf="1">
      <nc r="CN333">
        <f>IF(AO333=AT333,0,1)</f>
      </nc>
      <ndxf>
        <fill>
          <patternFill patternType="none">
            <bgColor indexed="65"/>
          </patternFill>
        </fill>
      </ndxf>
    </rcc>
    <rcc rId="0" sId="1" dxf="1">
      <nc r="CN334">
        <f>IF(AO334=AT334,0,1)</f>
      </nc>
      <ndxf>
        <fill>
          <patternFill patternType="none">
            <bgColor indexed="65"/>
          </patternFill>
        </fill>
      </ndxf>
    </rcc>
    <rcc rId="0" sId="1" dxf="1">
      <nc r="CN335">
        <f>IF(AO335=AT335,0,1)</f>
      </nc>
      <ndxf>
        <fill>
          <patternFill patternType="none">
            <bgColor indexed="65"/>
          </patternFill>
        </fill>
      </ndxf>
    </rcc>
    <rcc rId="0" sId="1" dxf="1">
      <nc r="CN336">
        <f>IF(AO336=AT336,0,1)</f>
      </nc>
      <ndxf>
        <fill>
          <patternFill patternType="none">
            <bgColor indexed="65"/>
          </patternFill>
        </fill>
      </ndxf>
    </rcc>
    <rcc rId="0" sId="1" dxf="1">
      <nc r="CN337">
        <f>IF(AO337=AT337,0,1)</f>
      </nc>
      <ndxf>
        <fill>
          <patternFill patternType="none">
            <bgColor indexed="65"/>
          </patternFill>
        </fill>
      </ndxf>
    </rcc>
    <rcc rId="0" sId="1" dxf="1">
      <nc r="CN338">
        <f>IF(AO338=AT338,0,1)</f>
      </nc>
      <ndxf>
        <fill>
          <patternFill patternType="none">
            <bgColor indexed="65"/>
          </patternFill>
        </fill>
      </ndxf>
    </rcc>
    <rcc rId="0" sId="1" dxf="1">
      <nc r="CN339">
        <f>IF(AO339=AT339,0,1)</f>
      </nc>
      <ndxf>
        <fill>
          <patternFill patternType="none">
            <bgColor indexed="65"/>
          </patternFill>
        </fill>
      </ndxf>
    </rcc>
    <rcc rId="0" sId="1" dxf="1">
      <nc r="CN340">
        <f>IF(AO340=AT340,0,1)</f>
      </nc>
      <ndxf>
        <fill>
          <patternFill patternType="none">
            <bgColor indexed="65"/>
          </patternFill>
        </fill>
      </ndxf>
    </rcc>
    <rcc rId="0" sId="1" dxf="1">
      <nc r="CN341">
        <f>IF(AO341=AT341,0,1)</f>
      </nc>
      <ndxf>
        <fill>
          <patternFill patternType="none">
            <bgColor indexed="65"/>
          </patternFill>
        </fill>
      </ndxf>
    </rcc>
    <rcc rId="0" sId="1" dxf="1">
      <nc r="CN342">
        <f>IF(AO342=AT342,0,1)</f>
      </nc>
      <ndxf>
        <fill>
          <patternFill patternType="none">
            <bgColor indexed="65"/>
          </patternFill>
        </fill>
      </ndxf>
    </rcc>
    <rcc rId="0" sId="1" dxf="1">
      <nc r="CN343">
        <f>IF(AO343=AT343,0,1)</f>
      </nc>
      <ndxf>
        <fill>
          <patternFill patternType="none">
            <bgColor indexed="65"/>
          </patternFill>
        </fill>
      </ndxf>
    </rcc>
    <rcc rId="0" sId="1" dxf="1">
      <nc r="CN344">
        <f>IF(AO344=AT344,0,1)</f>
      </nc>
      <ndxf>
        <fill>
          <patternFill patternType="none">
            <bgColor indexed="65"/>
          </patternFill>
        </fill>
      </ndxf>
    </rcc>
    <rcc rId="0" sId="1" dxf="1">
      <nc r="CN345">
        <f>IF(AO345=AT345,0,1)</f>
      </nc>
      <ndxf>
        <fill>
          <patternFill patternType="none">
            <bgColor indexed="65"/>
          </patternFill>
        </fill>
      </ndxf>
    </rcc>
    <rcc rId="0" sId="1" dxf="1">
      <nc r="CN346">
        <f>IF(AO346=AT346,0,1)</f>
      </nc>
      <ndxf>
        <fill>
          <patternFill patternType="none">
            <bgColor indexed="65"/>
          </patternFill>
        </fill>
      </ndxf>
    </rcc>
    <rcc rId="0" sId="1" dxf="1">
      <nc r="CN347">
        <f>IF(AO347=AT347,0,1)</f>
      </nc>
      <ndxf>
        <fill>
          <patternFill patternType="none">
            <bgColor indexed="65"/>
          </patternFill>
        </fill>
      </ndxf>
    </rcc>
    <rcc rId="0" sId="1" dxf="1">
      <nc r="CN348">
        <f>IF(AO348=AT348,0,1)</f>
      </nc>
      <ndxf>
        <fill>
          <patternFill patternType="none">
            <bgColor indexed="65"/>
          </patternFill>
        </fill>
      </ndxf>
    </rcc>
    <rcc rId="0" sId="1" dxf="1">
      <nc r="CN349">
        <f>IF(AO349=AT349,0,1)</f>
      </nc>
      <ndxf>
        <fill>
          <patternFill patternType="none">
            <bgColor indexed="65"/>
          </patternFill>
        </fill>
      </ndxf>
    </rcc>
    <rcc rId="0" sId="1" dxf="1">
      <nc r="CN350">
        <f>IF(AO350=AT350,0,1)</f>
      </nc>
      <ndxf>
        <fill>
          <patternFill patternType="none">
            <bgColor indexed="65"/>
          </patternFill>
        </fill>
      </ndxf>
    </rcc>
    <rcc rId="0" sId="1" dxf="1">
      <nc r="CN351">
        <f>IF(AO351=AT351,0,1)</f>
      </nc>
      <ndxf>
        <fill>
          <patternFill patternType="none">
            <bgColor indexed="65"/>
          </patternFill>
        </fill>
      </ndxf>
    </rcc>
    <rcc rId="0" sId="1" dxf="1">
      <nc r="CN352">
        <f>IF(AO352=AT352,0,1)</f>
      </nc>
      <ndxf>
        <fill>
          <patternFill patternType="none">
            <bgColor indexed="65"/>
          </patternFill>
        </fill>
      </ndxf>
    </rcc>
    <rcc rId="0" sId="1" dxf="1">
      <nc r="CN353">
        <f>IF(AO353=AT353,0,1)</f>
      </nc>
      <ndxf>
        <fill>
          <patternFill patternType="none">
            <bgColor indexed="65"/>
          </patternFill>
        </fill>
      </ndxf>
    </rcc>
    <rcc rId="0" sId="1" dxf="1">
      <nc r="CN354">
        <f>IF(AO354=AT354,0,1)</f>
      </nc>
      <ndxf>
        <fill>
          <patternFill patternType="none">
            <bgColor indexed="65"/>
          </patternFill>
        </fill>
      </ndxf>
    </rcc>
    <rcc rId="0" sId="1" dxf="1">
      <nc r="CN355">
        <f>IF(AO355=AT355,0,1)</f>
      </nc>
      <ndxf>
        <fill>
          <patternFill patternType="none">
            <bgColor indexed="65"/>
          </patternFill>
        </fill>
      </ndxf>
    </rcc>
    <rcc rId="0" sId="1" dxf="1">
      <nc r="CN356">
        <f>IF(AO356=AT356,0,1)</f>
      </nc>
      <ndxf>
        <fill>
          <patternFill patternType="none">
            <bgColor indexed="65"/>
          </patternFill>
        </fill>
      </ndxf>
    </rcc>
    <rcc rId="0" sId="1" dxf="1">
      <nc r="CN357">
        <f>IF(AO357=AT357,0,1)</f>
      </nc>
      <ndxf>
        <fill>
          <patternFill patternType="none">
            <bgColor indexed="65"/>
          </patternFill>
        </fill>
      </ndxf>
    </rcc>
    <rcc rId="0" sId="1" dxf="1">
      <nc r="CN358">
        <f>IF(AO358=AT358,0,1)</f>
      </nc>
      <ndxf>
        <fill>
          <patternFill patternType="none">
            <bgColor indexed="65"/>
          </patternFill>
        </fill>
      </ndxf>
    </rcc>
    <rcc rId="0" sId="1" dxf="1">
      <nc r="CN359">
        <f>IF(AO359=AT359,0,1)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IF(AO360=AT360,0,1)</f>
      </nc>
      <ndxf>
        <fill>
          <patternFill patternType="none">
            <bgColor indexed="65"/>
          </patternFill>
        </fill>
      </ndxf>
    </rcc>
    <rcc rId="0" sId="1" dxf="1">
      <nc r="CN361">
        <f>IF(AO361=AT361,0,1)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IF(AO362=AT362,0,1)</f>
      </nc>
      <ndxf>
        <fill>
          <patternFill patternType="none">
            <bgColor indexed="65"/>
          </patternFill>
        </fill>
      </ndxf>
    </rcc>
    <rcc rId="0" sId="1" dxf="1">
      <nc r="CN363">
        <f>IF(AO363=AT363,0,1)</f>
      </nc>
      <ndxf>
        <fill>
          <patternFill patternType="none">
            <bgColor indexed="65"/>
          </patternFill>
        </fill>
      </ndxf>
    </rcc>
    <rcc rId="0" sId="1" dxf="1">
      <nc r="CN364">
        <f>IF(AO364=AT364,0,1)</f>
      </nc>
      <ndxf>
        <fill>
          <patternFill patternType="none">
            <bgColor indexed="65"/>
          </patternFill>
        </fill>
      </ndxf>
    </rcc>
    <rcc rId="0" sId="1" dxf="1">
      <nc r="CN365">
        <f>IF(AO365=AT365,0,1)</f>
      </nc>
      <ndxf>
        <fill>
          <patternFill patternType="none">
            <bgColor indexed="65"/>
          </patternFill>
        </fill>
      </ndxf>
    </rcc>
    <rcc rId="0" sId="1" dxf="1">
      <nc r="CN366">
        <f>IF(AO366=AT366,0,1)</f>
      </nc>
      <ndxf>
        <fill>
          <patternFill patternType="none">
            <bgColor indexed="65"/>
          </patternFill>
        </fill>
      </ndxf>
    </rcc>
    <rcc rId="0" sId="1" dxf="1">
      <nc r="CN367">
        <f>IF(AO367=AT367,0,1)</f>
      </nc>
      <ndxf>
        <fill>
          <patternFill patternType="none">
            <bgColor indexed="65"/>
          </patternFill>
        </fill>
      </ndxf>
    </rcc>
    <rcc rId="0" sId="1" dxf="1">
      <nc r="CN368">
        <f>IF(AO368=AT368,0,1)</f>
      </nc>
      <ndxf>
        <fill>
          <patternFill patternType="none">
            <bgColor indexed="65"/>
          </patternFill>
        </fill>
      </ndxf>
    </rcc>
    <rcc rId="0" sId="1" dxf="1">
      <nc r="CN369">
        <f>IF(AO369=AT369,0,1)</f>
      </nc>
      <ndxf>
        <fill>
          <patternFill patternType="none">
            <bgColor indexed="65"/>
          </patternFill>
        </fill>
      </ndxf>
    </rcc>
    <rcc rId="0" sId="1" dxf="1">
      <nc r="CN370">
        <f>IF(AO370=AT370,0,1)</f>
      </nc>
      <ndxf>
        <fill>
          <patternFill patternType="none">
            <bgColor indexed="65"/>
          </patternFill>
        </fill>
      </ndxf>
    </rcc>
    <rcc rId="0" sId="1" dxf="1">
      <nc r="CN371">
        <f>IF(AO371=AT371,0,1)</f>
      </nc>
      <ndxf>
        <fill>
          <patternFill patternType="none">
            <bgColor indexed="65"/>
          </patternFill>
        </fill>
      </ndxf>
    </rcc>
    <rcc rId="0" sId="1" dxf="1">
      <nc r="CN372">
        <f>IF(AO372=AT372,0,1)</f>
      </nc>
      <ndxf>
        <fill>
          <patternFill patternType="none">
            <bgColor indexed="65"/>
          </patternFill>
        </fill>
      </ndxf>
    </rcc>
    <rcc rId="0" sId="1" dxf="1">
      <nc r="CN373">
        <f>IF(AO373=AT373,0,1)</f>
      </nc>
      <ndxf>
        <fill>
          <patternFill patternType="none">
            <bgColor indexed="65"/>
          </patternFill>
        </fill>
      </ndxf>
    </rcc>
    <rcc rId="0" sId="1" dxf="1">
      <nc r="CN374">
        <f>IF(AO374=AT374,0,1)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IF(AO375=AT375,0,1)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IF(AO376=AT376,0,1)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IF(AO377=AT377,0,1)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IF(AO378=AT378,0,1)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IF(AO379=AT379,0,1)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IF(AO380=AT380,0,1)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IF(AO381=AT381,0,1)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IF(AO382=AT382,0,1)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IF(AO383=AT383,0,1)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IF(AO384=AT384,0,1)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IF(AO385=AT385,0,1)</f>
      </nc>
      <ndxf>
        <fill>
          <patternFill patternType="none">
            <bgColor indexed="65"/>
          </patternFill>
        </fill>
      </ndxf>
    </rcc>
    <rcc rId="0" sId="1" dxf="1">
      <nc r="CN386">
        <f>IF(AO386=AT386,0,1)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IF(AO387=AT387,0,1)</f>
      </nc>
      <ndxf>
        <fill>
          <patternFill patternType="none">
            <bgColor indexed="65"/>
          </patternFill>
        </fill>
      </ndxf>
    </rcc>
    <rcc rId="0" sId="1" dxf="1">
      <nc r="CN388">
        <f>IF(AO388=AT388,0,1)</f>
      </nc>
      <ndxf>
        <fill>
          <patternFill patternType="none">
            <bgColor indexed="65"/>
          </patternFill>
        </fill>
      </ndxf>
    </rcc>
    <rcc rId="0" sId="1" dxf="1">
      <nc r="CN389">
        <f>IF(AO389=AT389,0,1)</f>
      </nc>
      <ndxf>
        <fill>
          <patternFill patternType="none">
            <bgColor indexed="65"/>
          </patternFill>
        </fill>
      </ndxf>
    </rcc>
    <rcc rId="0" sId="1" dxf="1">
      <nc r="CN390">
        <f>IF(AO390=AT390,0,1)</f>
      </nc>
      <ndxf>
        <fill>
          <patternFill patternType="none">
            <bgColor indexed="65"/>
          </patternFill>
        </fill>
      </ndxf>
    </rcc>
    <rcc rId="0" sId="1" dxf="1">
      <nc r="CN391">
        <f>IF(AO391=AT391,0,1)</f>
      </nc>
      <ndxf>
        <fill>
          <patternFill patternType="none">
            <bgColor indexed="65"/>
          </patternFill>
        </fill>
      </ndxf>
    </rcc>
    <rcc rId="0" sId="1" dxf="1">
      <nc r="CN392">
        <f>IF(AO392=AT392,0,1)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IF(AO393=AT393,0,1)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IF(AO394=AT394,0,1)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IF(AO395=AT395,0,1)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IF(AO396=AT396,0,1)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IF(AO397=AT397,0,1)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IF(AO398=AT398,0,1)</f>
      </nc>
      <ndxf>
        <fill>
          <patternFill patternType="none">
            <bgColor indexed="65"/>
          </patternFill>
        </fill>
      </ndxf>
    </rcc>
    <rcc rId="0" sId="1" dxf="1">
      <nc r="CN399">
        <f>IF(AO399=AT399,0,1)</f>
      </nc>
      <ndxf>
        <fill>
          <patternFill patternType="none">
            <bgColor indexed="65"/>
          </patternFill>
        </fill>
      </ndxf>
    </rcc>
    <rcc rId="0" sId="1" dxf="1">
      <nc r="CN400">
        <f>IF(AO400=AT400,0,1)</f>
      </nc>
      <ndxf>
        <fill>
          <patternFill patternType="none">
            <bgColor indexed="65"/>
          </patternFill>
        </fill>
      </ndxf>
    </rcc>
    <rcc rId="0" sId="1" dxf="1">
      <nc r="CN401">
        <f>IF(AO401=AT401,0,1)</f>
      </nc>
      <ndxf>
        <fill>
          <patternFill patternType="none">
            <bgColor indexed="65"/>
          </patternFill>
        </fill>
      </ndxf>
    </rcc>
    <rcc rId="0" sId="1" dxf="1">
      <nc r="CN402">
        <f>IF(AO402=AT402,0,1)</f>
      </nc>
      <ndxf>
        <fill>
          <patternFill patternType="none">
            <bgColor indexed="65"/>
          </patternFill>
        </fill>
      </ndxf>
    </rcc>
    <rcc rId="0" sId="1" dxf="1">
      <nc r="CN403">
        <f>IF(AO403=AT403,0,1)</f>
      </nc>
      <ndxf>
        <fill>
          <patternFill patternType="none">
            <bgColor indexed="65"/>
          </patternFill>
        </fill>
      </ndxf>
    </rcc>
    <rcc rId="0" sId="1" dxf="1">
      <nc r="CN404">
        <f>IF(AO404=AT404,0,1)</f>
      </nc>
      <ndxf>
        <fill>
          <patternFill patternType="none">
            <bgColor indexed="65"/>
          </patternFill>
        </fill>
      </ndxf>
    </rcc>
    <rcc rId="0" sId="1" dxf="1">
      <nc r="CN405">
        <f>IF(AO405=AT405,0,1)</f>
      </nc>
      <ndxf>
        <fill>
          <patternFill patternType="none">
            <bgColor indexed="65"/>
          </patternFill>
        </fill>
      </ndxf>
    </rcc>
    <rcc rId="0" sId="1" dxf="1">
      <nc r="CN406">
        <f>IF(AO406=AT406,0,1)</f>
      </nc>
      <ndxf>
        <fill>
          <patternFill patternType="none">
            <bgColor indexed="65"/>
          </patternFill>
        </fill>
      </ndxf>
    </rcc>
    <rcc rId="0" sId="1" dxf="1">
      <nc r="CN407">
        <f>IF(AO407=AT407,0,1)</f>
      </nc>
      <ndxf>
        <fill>
          <patternFill patternType="none">
            <bgColor indexed="65"/>
          </patternFill>
        </fill>
      </ndxf>
    </rcc>
    <rcc rId="0" sId="1" dxf="1">
      <nc r="CN408">
        <f>IF(AO408=AT408,0,1)</f>
      </nc>
      <ndxf>
        <fill>
          <patternFill patternType="none">
            <bgColor indexed="65"/>
          </patternFill>
        </fill>
      </ndxf>
    </rcc>
    <rcc rId="0" sId="1" dxf="1">
      <nc r="CN409">
        <f>IF(AO409=AT409,0,1)</f>
      </nc>
      <ndxf>
        <fill>
          <patternFill patternType="none">
            <bgColor indexed="65"/>
          </patternFill>
        </fill>
      </ndxf>
    </rcc>
    <rcc rId="0" sId="1" dxf="1">
      <nc r="CN410">
        <f>IF(AO410=AT410,0,1)</f>
      </nc>
      <ndxf>
        <fill>
          <patternFill patternType="none">
            <bgColor indexed="65"/>
          </patternFill>
        </fill>
      </ndxf>
    </rcc>
    <rcc rId="0" sId="1" dxf="1">
      <nc r="CN411">
        <f>IF(AO411=AT411,0,1)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IF(AO412=AT412,0,1)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IF(AO413=AT413,0,1)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IF(AO414=AT414,0,1)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IF(AO415=AT415,0,1)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IF(AO416=AT416,0,1)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IF(AO417=AT417,0,1)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IF(AO418=AT418,0,1)</f>
      </nc>
      <ndxf>
        <fill>
          <patternFill patternType="none">
            <bgColor indexed="65"/>
          </patternFill>
        </fill>
      </ndxf>
    </rcc>
    <rcc rId="0" sId="1" dxf="1">
      <nc r="CN419">
        <f>IF(AO419=AT419,0,1)</f>
      </nc>
      <ndxf>
        <fill>
          <patternFill patternType="none">
            <bgColor indexed="65"/>
          </patternFill>
        </fill>
      </ndxf>
    </rcc>
    <rcc rId="0" sId="1" dxf="1">
      <nc r="CN420">
        <f>IF(AO420=AT420,0,1)</f>
      </nc>
      <ndxf>
        <fill>
          <patternFill patternType="none">
            <bgColor indexed="65"/>
          </patternFill>
        </fill>
      </ndxf>
    </rcc>
    <rcc rId="0" sId="1" dxf="1">
      <nc r="CN421">
        <f>IF(AO421=AT421,0,1)</f>
      </nc>
      <ndxf>
        <fill>
          <patternFill patternType="none">
            <bgColor indexed="65"/>
          </patternFill>
        </fill>
      </ndxf>
    </rcc>
    <rcc rId="0" sId="1" dxf="1">
      <nc r="CN422">
        <f>IF(AO422=AT422,0,1)</f>
      </nc>
      <ndxf>
        <fill>
          <patternFill patternType="none">
            <bgColor indexed="65"/>
          </patternFill>
        </fill>
      </ndxf>
    </rcc>
    <rcc rId="0" sId="1" dxf="1">
      <nc r="CN423">
        <f>IF(AO423=AT423,0,1)</f>
      </nc>
      <ndxf>
        <fill>
          <patternFill patternType="none">
            <bgColor indexed="65"/>
          </patternFill>
        </fill>
      </ndxf>
    </rcc>
    <rcc rId="0" sId="1" dxf="1">
      <nc r="CN424">
        <f>IF(AO424=AT424,0,1)</f>
      </nc>
      <ndxf>
        <fill>
          <patternFill patternType="none">
            <bgColor indexed="65"/>
          </patternFill>
        </fill>
      </ndxf>
    </rcc>
    <rcc rId="0" sId="1" dxf="1">
      <nc r="CN425">
        <f>IF(AO425=AT425,0,1)</f>
      </nc>
      <ndxf>
        <fill>
          <patternFill patternType="none">
            <bgColor indexed="65"/>
          </patternFill>
        </fill>
      </ndxf>
    </rcc>
    <rcc rId="0" sId="1" dxf="1">
      <nc r="CN426">
        <f>IF(AO426=AT426,0,1)</f>
      </nc>
      <ndxf>
        <fill>
          <patternFill patternType="none">
            <bgColor indexed="65"/>
          </patternFill>
        </fill>
      </ndxf>
    </rcc>
    <rcc rId="0" sId="1" dxf="1">
      <nc r="CN427">
        <f>IF(AO427=AT427,0,1)</f>
      </nc>
      <ndxf>
        <fill>
          <patternFill patternType="none">
            <bgColor indexed="65"/>
          </patternFill>
        </fill>
      </ndxf>
    </rcc>
    <rcc rId="0" sId="1" dxf="1">
      <nc r="CN428">
        <f>IF(AO428=AT428,0,1)</f>
      </nc>
      <ndxf>
        <fill>
          <patternFill patternType="none">
            <bgColor indexed="65"/>
          </patternFill>
        </fill>
      </ndxf>
    </rcc>
    <rcc rId="0" sId="1" dxf="1">
      <nc r="CN429">
        <f>IF(AO429=AT429,0,1)</f>
      </nc>
      <ndxf>
        <fill>
          <patternFill patternType="none">
            <bgColor indexed="65"/>
          </patternFill>
        </fill>
      </ndxf>
    </rcc>
    <rcc rId="0" sId="1" dxf="1">
      <nc r="CN430">
        <f>IF(AO430=AT430,0,1)</f>
      </nc>
      <ndxf>
        <fill>
          <patternFill patternType="none">
            <bgColor indexed="65"/>
          </patternFill>
        </fill>
      </ndxf>
    </rcc>
    <rcc rId="0" sId="1" dxf="1">
      <nc r="CN431">
        <f>IF(AO431=AT431,0,1)</f>
      </nc>
      <ndxf>
        <fill>
          <patternFill patternType="none">
            <bgColor indexed="65"/>
          </patternFill>
        </fill>
      </ndxf>
    </rcc>
    <rcc rId="0" sId="1" dxf="1">
      <nc r="CN432">
        <f>IF(AO432=AT432,0,1)</f>
      </nc>
      <ndxf>
        <fill>
          <patternFill patternType="none">
            <bgColor indexed="65"/>
          </patternFill>
        </fill>
      </ndxf>
    </rcc>
    <rcc rId="0" sId="1" dxf="1">
      <nc r="CN433">
        <f>IF(AO433=AT433,0,1)</f>
      </nc>
      <ndxf>
        <fill>
          <patternFill patternType="none">
            <bgColor indexed="65"/>
          </patternFill>
        </fill>
      </ndxf>
    </rcc>
    <rcc rId="0" sId="1" dxf="1">
      <nc r="CN434">
        <f>IF(AO434=AT434,0,1)</f>
      </nc>
      <ndxf>
        <fill>
          <patternFill patternType="none">
            <bgColor indexed="65"/>
          </patternFill>
        </fill>
      </ndxf>
    </rcc>
    <rcc rId="0" sId="1" dxf="1">
      <nc r="CN435">
        <f>IF(AO435=AT435,0,1)</f>
      </nc>
      <ndxf>
        <fill>
          <patternFill patternType="none">
            <bgColor indexed="65"/>
          </patternFill>
        </fill>
      </ndxf>
    </rcc>
    <rcc rId="0" sId="1" dxf="1">
      <nc r="CN436">
        <f>IF(AO436=AT436,0,1)</f>
      </nc>
      <ndxf>
        <fill>
          <patternFill patternType="none">
            <bgColor indexed="65"/>
          </patternFill>
        </fill>
      </ndxf>
    </rcc>
    <rcc rId="0" sId="1" dxf="1">
      <nc r="CN437">
        <f>IF(AO437=AT437,0,1)</f>
      </nc>
      <ndxf>
        <fill>
          <patternFill patternType="none">
            <bgColor indexed="65"/>
          </patternFill>
        </fill>
      </ndxf>
    </rcc>
    <rcc rId="0" sId="1" dxf="1">
      <nc r="CN438">
        <f>IF(AO438=AT438,0,1)</f>
      </nc>
      <ndxf>
        <fill>
          <patternFill patternType="none">
            <bgColor indexed="65"/>
          </patternFill>
        </fill>
      </ndxf>
    </rcc>
    <rcc rId="0" sId="1" dxf="1">
      <nc r="CN439">
        <f>IF(AO439=AT439,0,1)</f>
      </nc>
      <ndxf>
        <fill>
          <patternFill patternType="none">
            <bgColor indexed="65"/>
          </patternFill>
        </fill>
      </ndxf>
    </rcc>
    <rcc rId="0" sId="1" dxf="1">
      <nc r="CN440">
        <f>IF(AO440=AT440,0,1)</f>
      </nc>
      <ndxf>
        <fill>
          <patternFill patternType="none">
            <bgColor indexed="65"/>
          </patternFill>
        </fill>
      </ndxf>
    </rcc>
    <rcc rId="0" sId="1" dxf="1">
      <nc r="CN441">
        <f>IF(AO441=AT441,0,1)</f>
      </nc>
      <ndxf>
        <fill>
          <patternFill patternType="none">
            <bgColor indexed="65"/>
          </patternFill>
        </fill>
      </ndxf>
    </rcc>
    <rcc rId="0" sId="1" dxf="1">
      <nc r="CN442">
        <f>IF(AO442=AT442,0,1)</f>
      </nc>
      <ndxf>
        <fill>
          <patternFill patternType="none">
            <bgColor indexed="65"/>
          </patternFill>
        </fill>
      </ndxf>
    </rcc>
    <rcc rId="0" sId="1" dxf="1">
      <nc r="CN443">
        <f>IF(AO443=AT443,0,1)</f>
      </nc>
      <ndxf>
        <fill>
          <patternFill patternType="none">
            <bgColor indexed="65"/>
          </patternFill>
        </fill>
      </ndxf>
    </rcc>
    <rcc rId="0" sId="1" dxf="1">
      <nc r="CN444">
        <f>IF(AO444=AT444,0,1)</f>
      </nc>
      <ndxf>
        <fill>
          <patternFill patternType="none">
            <bgColor indexed="65"/>
          </patternFill>
        </fill>
      </ndxf>
    </rcc>
    <rcc rId="0" sId="1" dxf="1">
      <nc r="CN445">
        <f>IF(AO445=AT445,0,1)</f>
      </nc>
      <ndxf>
        <fill>
          <patternFill patternType="none">
            <bgColor indexed="65"/>
          </patternFill>
        </fill>
      </ndxf>
    </rcc>
    <rcc rId="0" sId="1" dxf="1">
      <nc r="CN446">
        <f>IF(AO446=AT446,0,1)</f>
      </nc>
      <ndxf>
        <fill>
          <patternFill patternType="none">
            <bgColor indexed="65"/>
          </patternFill>
        </fill>
      </ndxf>
    </rcc>
    <rcc rId="0" sId="1" dxf="1">
      <nc r="CN447">
        <f>IF(AO447=AT447,0,1)</f>
      </nc>
      <ndxf>
        <fill>
          <patternFill patternType="none">
            <bgColor indexed="65"/>
          </patternFill>
        </fill>
      </ndxf>
    </rcc>
    <rcc rId="0" sId="1" dxf="1">
      <nc r="CN448">
        <f>IF(AO448=AT448,0,1)</f>
      </nc>
      <ndxf>
        <fill>
          <patternFill patternType="none">
            <bgColor indexed="65"/>
          </patternFill>
        </fill>
      </ndxf>
    </rcc>
    <rcc rId="0" sId="1" dxf="1">
      <nc r="CN449">
        <f>IF(AO449=AT449,0,1)</f>
      </nc>
      <ndxf>
        <fill>
          <patternFill patternType="none">
            <bgColor indexed="65"/>
          </patternFill>
        </fill>
      </ndxf>
    </rcc>
    <rcc rId="0" sId="1" dxf="1">
      <nc r="CN450">
        <f>IF(AO450=AT450,0,1)</f>
      </nc>
      <ndxf>
        <fill>
          <patternFill patternType="none">
            <bgColor indexed="65"/>
          </patternFill>
        </fill>
      </ndxf>
    </rcc>
    <rcc rId="0" sId="1" dxf="1">
      <nc r="CN451">
        <f>IF(AO451=AT451,0,1)</f>
      </nc>
      <ndxf>
        <fill>
          <patternFill patternType="none">
            <bgColor indexed="65"/>
          </patternFill>
        </fill>
      </ndxf>
    </rcc>
    <rcc rId="0" sId="1" dxf="1">
      <nc r="CN452">
        <f>IF(AO452=AT452,0,1)</f>
      </nc>
      <ndxf>
        <fill>
          <patternFill patternType="none">
            <bgColor indexed="65"/>
          </patternFill>
        </fill>
      </ndxf>
    </rcc>
    <rcc rId="0" sId="1" dxf="1">
      <nc r="CN453">
        <f>IF(AO453=AT453,0,1)</f>
      </nc>
      <ndxf>
        <fill>
          <patternFill patternType="none">
            <bgColor indexed="65"/>
          </patternFill>
        </fill>
      </ndxf>
    </rcc>
    <rcc rId="0" sId="1" dxf="1">
      <nc r="CN454">
        <f>IF(AO454=AT454,0,1)</f>
      </nc>
      <ndxf>
        <fill>
          <patternFill patternType="none">
            <bgColor indexed="65"/>
          </patternFill>
        </fill>
      </ndxf>
    </rcc>
    <rcc rId="0" sId="1" dxf="1">
      <nc r="CN455">
        <f>IF(AO455=AT455,0,1)</f>
      </nc>
      <ndxf>
        <fill>
          <patternFill patternType="none">
            <bgColor indexed="65"/>
          </patternFill>
        </fill>
      </ndxf>
    </rcc>
    <rcc rId="0" sId="1" dxf="1">
      <nc r="CN456">
        <f>IF(AO456=AT456,0,1)</f>
      </nc>
      <ndxf>
        <fill>
          <patternFill patternType="none">
            <bgColor indexed="65"/>
          </patternFill>
        </fill>
      </ndxf>
    </rcc>
    <rcc rId="0" sId="1" dxf="1">
      <nc r="CN457">
        <f>IF(AO457=AT457,0,1)</f>
      </nc>
      <ndxf>
        <fill>
          <patternFill patternType="none">
            <bgColor indexed="65"/>
          </patternFill>
        </fill>
      </ndxf>
    </rcc>
    <rcc rId="0" sId="1" dxf="1">
      <nc r="CN458">
        <f>IF(AO458=AT458,0,1)</f>
      </nc>
      <ndxf>
        <fill>
          <patternFill patternType="none">
            <bgColor indexed="65"/>
          </patternFill>
        </fill>
      </ndxf>
    </rcc>
    <rcc rId="0" sId="1" dxf="1">
      <nc r="CN459">
        <f>IF(AO459=AT459,0,1)</f>
      </nc>
      <ndxf>
        <fill>
          <patternFill patternType="none">
            <bgColor indexed="65"/>
          </patternFill>
        </fill>
      </ndxf>
    </rcc>
    <rcc rId="0" sId="1" dxf="1">
      <nc r="CN460">
        <f>IF(AO460=AT460,0,1)</f>
      </nc>
      <ndxf>
        <fill>
          <patternFill patternType="none">
            <bgColor indexed="65"/>
          </patternFill>
        </fill>
      </ndxf>
    </rcc>
    <rcc rId="0" sId="1" dxf="1">
      <nc r="CN461">
        <f>IF(AO461=AT461,0,1)</f>
      </nc>
      <ndxf>
        <fill>
          <patternFill patternType="none">
            <bgColor indexed="65"/>
          </patternFill>
        </fill>
      </ndxf>
    </rcc>
    <rcc rId="0" sId="1" dxf="1">
      <nc r="CN462">
        <f>IF(AO462=AT462,0,1)</f>
      </nc>
      <ndxf>
        <fill>
          <patternFill patternType="none">
            <bgColor indexed="65"/>
          </patternFill>
        </fill>
      </ndxf>
    </rcc>
    <rcc rId="0" sId="1" dxf="1">
      <nc r="CN463">
        <f>IF(AO463=AT463,0,1)</f>
      </nc>
      <ndxf>
        <fill>
          <patternFill patternType="none">
            <bgColor indexed="65"/>
          </patternFill>
        </fill>
      </ndxf>
    </rcc>
    <rcc rId="0" sId="1" dxf="1">
      <nc r="CN464">
        <f>IF(AO464=AT464,0,1)</f>
      </nc>
      <ndxf>
        <fill>
          <patternFill patternType="none">
            <bgColor indexed="65"/>
          </patternFill>
        </fill>
      </ndxf>
    </rcc>
    <rcc rId="0" sId="1" dxf="1">
      <nc r="CN465">
        <f>IF(AO465=AT465,0,1)</f>
      </nc>
      <ndxf>
        <fill>
          <patternFill patternType="none">
            <bgColor indexed="65"/>
          </patternFill>
        </fill>
      </ndxf>
    </rcc>
    <rcc rId="0" sId="1" dxf="1">
      <nc r="CN466">
        <f>IF(AO466=AT466,0,1)</f>
      </nc>
      <ndxf>
        <fill>
          <patternFill patternType="none">
            <bgColor indexed="65"/>
          </patternFill>
        </fill>
      </ndxf>
    </rcc>
    <rcc rId="0" sId="1" dxf="1">
      <nc r="CN467">
        <f>IF(AO467=AT467,0,1)</f>
      </nc>
      <ndxf>
        <fill>
          <patternFill patternType="none">
            <bgColor indexed="65"/>
          </patternFill>
        </fill>
      </ndxf>
    </rcc>
    <rcc rId="0" sId="1" dxf="1">
      <nc r="CN468">
        <f>IF(AO468=AT468,0,1)</f>
      </nc>
      <ndxf>
        <fill>
          <patternFill patternType="none">
            <bgColor indexed="65"/>
          </patternFill>
        </fill>
      </ndxf>
    </rcc>
    <rcc rId="0" sId="1" dxf="1">
      <nc r="CN469">
        <f>IF(AO469=AT469,0,1)</f>
      </nc>
      <ndxf>
        <fill>
          <patternFill patternType="none">
            <bgColor indexed="65"/>
          </patternFill>
        </fill>
      </ndxf>
    </rcc>
    <rcc rId="0" sId="1" dxf="1">
      <nc r="CN470">
        <f>IF(AO470=AT470,0,1)</f>
      </nc>
      <ndxf>
        <fill>
          <patternFill patternType="none">
            <bgColor indexed="65"/>
          </patternFill>
        </fill>
      </ndxf>
    </rcc>
    <rcc rId="0" sId="1" dxf="1">
      <nc r="CN471">
        <f>IF(AO471=AT471,0,1)</f>
      </nc>
      <ndxf>
        <fill>
          <patternFill patternType="none">
            <bgColor indexed="65"/>
          </patternFill>
        </fill>
      </ndxf>
    </rcc>
    <rcc rId="0" sId="1" dxf="1">
      <nc r="CN472">
        <f>IF(AO472=AT472,0,1)</f>
      </nc>
      <ndxf>
        <fill>
          <patternFill patternType="none">
            <bgColor indexed="65"/>
          </patternFill>
        </fill>
      </ndxf>
    </rcc>
    <rcc rId="0" sId="1" dxf="1">
      <nc r="CN473">
        <f>IF(AO473=AT473,0,1)</f>
      </nc>
      <ndxf>
        <fill>
          <patternFill patternType="none">
            <bgColor indexed="65"/>
          </patternFill>
        </fill>
      </ndxf>
    </rcc>
    <rcc rId="0" sId="1" dxf="1">
      <nc r="CN474">
        <f>IF(AO474=AT474,0,1)</f>
      </nc>
      <ndxf>
        <fill>
          <patternFill patternType="none">
            <bgColor indexed="65"/>
          </patternFill>
        </fill>
      </ndxf>
    </rcc>
    <rcc rId="0" sId="1" dxf="1">
      <nc r="CN475">
        <f>IF(AO475=AT475,0,1)</f>
      </nc>
      <ndxf>
        <fill>
          <patternFill patternType="none">
            <bgColor indexed="65"/>
          </patternFill>
        </fill>
      </ndxf>
    </rcc>
    <rcc rId="0" sId="1" dxf="1">
      <nc r="CN476">
        <f>IF(AO476=AT476,0,1)</f>
      </nc>
      <ndxf>
        <fill>
          <patternFill patternType="none">
            <bgColor indexed="65"/>
          </patternFill>
        </fill>
      </ndxf>
    </rcc>
    <rcc rId="0" sId="1" dxf="1">
      <nc r="CN477">
        <f>IF(AO477=AT477,0,1)</f>
      </nc>
      <ndxf>
        <fill>
          <patternFill patternType="none">
            <bgColor indexed="65"/>
          </patternFill>
        </fill>
      </ndxf>
    </rcc>
    <rcc rId="0" sId="1" dxf="1">
      <nc r="CN478">
        <f>IF(AO478=AT478,0,1)</f>
      </nc>
      <ndxf>
        <fill>
          <patternFill patternType="none">
            <bgColor indexed="65"/>
          </patternFill>
        </fill>
      </ndxf>
    </rcc>
    <rcc rId="0" sId="1" dxf="1">
      <nc r="CN479">
        <f>IF(AO479=AT479,0,1)</f>
      </nc>
      <ndxf>
        <fill>
          <patternFill patternType="none">
            <bgColor indexed="65"/>
          </patternFill>
        </fill>
      </ndxf>
    </rcc>
    <rcc rId="0" sId="1" dxf="1">
      <nc r="CN480">
        <f>IF(AO480=AT480,0,1)</f>
      </nc>
      <ndxf>
        <fill>
          <patternFill patternType="none">
            <bgColor indexed="65"/>
          </patternFill>
        </fill>
      </ndxf>
    </rcc>
    <rcc rId="0" sId="1" dxf="1">
      <nc r="CN481">
        <f>IF(AO481=AT481,0,1)</f>
      </nc>
      <ndxf>
        <fill>
          <patternFill patternType="none">
            <bgColor indexed="65"/>
          </patternFill>
        </fill>
      </ndxf>
    </rcc>
    <rcc rId="0" sId="1" dxf="1">
      <nc r="CN482">
        <f>IF(AO482=AT482,0,1)</f>
      </nc>
      <ndxf>
        <fill>
          <patternFill patternType="none">
            <bgColor indexed="65"/>
          </patternFill>
        </fill>
      </ndxf>
    </rcc>
    <rcc rId="0" sId="1" dxf="1">
      <nc r="CN483">
        <f>IF(AO483=AT483,0,1)</f>
      </nc>
      <ndxf>
        <fill>
          <patternFill patternType="none">
            <bgColor indexed="65"/>
          </patternFill>
        </fill>
      </ndxf>
    </rcc>
    <rcc rId="0" sId="1" dxf="1">
      <nc r="CN484">
        <f>IF(AO484=AT484,0,1)</f>
      </nc>
      <ndxf>
        <fill>
          <patternFill patternType="none">
            <bgColor indexed="65"/>
          </patternFill>
        </fill>
      </ndxf>
    </rcc>
    <rcc rId="0" sId="1" dxf="1">
      <nc r="CN485">
        <f>IF(AO485=AT485,0,1)</f>
      </nc>
      <ndxf>
        <fill>
          <patternFill patternType="none">
            <bgColor indexed="65"/>
          </patternFill>
        </fill>
      </ndxf>
    </rcc>
    <rcc rId="0" sId="1" dxf="1">
      <nc r="CN486">
        <f>IF(AO486=AT486,0,1)</f>
      </nc>
      <ndxf>
        <fill>
          <patternFill patternType="none">
            <bgColor indexed="65"/>
          </patternFill>
        </fill>
      </ndxf>
    </rcc>
    <rcc rId="0" sId="1" dxf="1">
      <nc r="CN487">
        <f>IF(AO487=AT487,0,1)</f>
      </nc>
      <ndxf>
        <fill>
          <patternFill patternType="none">
            <bgColor indexed="65"/>
          </patternFill>
        </fill>
      </ndxf>
    </rcc>
    <rcc rId="0" sId="1" dxf="1">
      <nc r="CN488">
        <f>IF(AO488=AT488,0,1)</f>
      </nc>
      <ndxf>
        <fill>
          <patternFill patternType="none">
            <bgColor indexed="65"/>
          </patternFill>
        </fill>
      </ndxf>
    </rcc>
    <rcc rId="0" sId="1" dxf="1">
      <nc r="CN489">
        <f>IF(AO489=AT489,0,1)</f>
      </nc>
      <ndxf>
        <fill>
          <patternFill patternType="none">
            <bgColor indexed="65"/>
          </patternFill>
        </fill>
      </ndxf>
    </rcc>
    <rcc rId="0" sId="1" dxf="1">
      <nc r="CN490">
        <f>IF(AO490=AT490,0,1)</f>
      </nc>
      <ndxf>
        <fill>
          <patternFill patternType="none">
            <bgColor indexed="65"/>
          </patternFill>
        </fill>
      </ndxf>
    </rcc>
    <rcc rId="0" sId="1" dxf="1">
      <nc r="CN491">
        <f>IF(AO491=AT491,0,1)</f>
      </nc>
      <ndxf>
        <fill>
          <patternFill patternType="none">
            <bgColor indexed="65"/>
          </patternFill>
        </fill>
      </ndxf>
    </rcc>
    <rcc rId="0" sId="1" dxf="1">
      <nc r="CN492">
        <f>IF(AO492=AT492,0,1)</f>
      </nc>
      <ndxf>
        <fill>
          <patternFill patternType="none">
            <bgColor indexed="65"/>
          </patternFill>
        </fill>
      </ndxf>
    </rcc>
    <rcc rId="0" sId="1" dxf="1">
      <nc r="CN493">
        <f>IF(AO493=AT493,0,1)</f>
      </nc>
      <ndxf>
        <fill>
          <patternFill patternType="none">
            <bgColor indexed="65"/>
          </patternFill>
        </fill>
      </ndxf>
    </rcc>
    <rcc rId="0" sId="1" dxf="1">
      <nc r="CN494">
        <f>IF(AO494=AT494,0,1)</f>
      </nc>
      <ndxf>
        <fill>
          <patternFill patternType="none">
            <bgColor indexed="65"/>
          </patternFill>
        </fill>
      </ndxf>
    </rcc>
    <rcc rId="0" sId="1" dxf="1">
      <nc r="CN495">
        <f>IF(AO495=AT495,0,1)</f>
      </nc>
      <ndxf>
        <fill>
          <patternFill patternType="none">
            <bgColor indexed="65"/>
          </patternFill>
        </fill>
      </ndxf>
    </rcc>
    <rcc rId="0" sId="1" dxf="1">
      <nc r="CN496">
        <f>IF(AO496=AT496,0,1)</f>
      </nc>
      <ndxf>
        <fill>
          <patternFill patternType="none">
            <bgColor indexed="65"/>
          </patternFill>
        </fill>
      </ndxf>
    </rcc>
    <rcc rId="0" sId="1" dxf="1">
      <nc r="CN497">
        <f>IF(AO497=AT497,0,1)</f>
      </nc>
      <ndxf>
        <fill>
          <patternFill patternType="none">
            <bgColor indexed="65"/>
          </patternFill>
        </fill>
      </ndxf>
    </rcc>
    <rcc rId="0" sId="1" dxf="1">
      <nc r="CN498">
        <f>IF(AO498=AT498,0,1)</f>
      </nc>
      <ndxf>
        <fill>
          <patternFill patternType="none">
            <bgColor indexed="65"/>
          </patternFill>
        </fill>
      </ndxf>
    </rcc>
    <rcc rId="0" sId="1" dxf="1">
      <nc r="CN499">
        <f>IF(AO499=AT499,0,1)</f>
      </nc>
      <ndxf>
        <fill>
          <patternFill patternType="none">
            <bgColor indexed="65"/>
          </patternFill>
        </fill>
      </ndxf>
    </rcc>
    <rcc rId="0" sId="1" dxf="1">
      <nc r="CN500">
        <f>IF(AO500=AT500,0,1)</f>
      </nc>
      <ndxf>
        <fill>
          <patternFill patternType="none">
            <bgColor indexed="65"/>
          </patternFill>
        </fill>
      </ndxf>
    </rcc>
    <rcc rId="0" sId="1" dxf="1">
      <nc r="CN501">
        <f>IF(AO501=AT501,0,1)</f>
      </nc>
      <ndxf>
        <fill>
          <patternFill patternType="none">
            <bgColor indexed="65"/>
          </patternFill>
        </fill>
      </ndxf>
    </rcc>
    <rcc rId="0" sId="1" dxf="1">
      <nc r="CN502">
        <f>IF(AO502=AT502,0,1)</f>
      </nc>
      <ndxf>
        <fill>
          <patternFill patternType="none">
            <bgColor indexed="65"/>
          </patternFill>
        </fill>
      </ndxf>
    </rcc>
    <rcc rId="0" sId="1" dxf="1">
      <nc r="CN503">
        <f>IF(AO503=AT503,0,1)</f>
      </nc>
      <ndxf>
        <fill>
          <patternFill patternType="none">
            <bgColor indexed="65"/>
          </patternFill>
        </fill>
      </ndxf>
    </rcc>
    <rcc rId="0" sId="1" dxf="1">
      <nc r="CN504">
        <f>IF(AO504=AT504,0,1)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IF(AO505=AT505,0,1)</f>
      </nc>
      <ndxf>
        <fill>
          <patternFill patternType="none">
            <bgColor indexed="65"/>
          </patternFill>
        </fill>
      </ndxf>
    </rcc>
    <rcc rId="0" sId="1" dxf="1">
      <nc r="CN506">
        <f>IF(AO506=AT506,0,1)</f>
      </nc>
      <ndxf>
        <fill>
          <patternFill patternType="none">
            <bgColor indexed="65"/>
          </patternFill>
        </fill>
      </ndxf>
    </rcc>
    <rcc rId="0" sId="1" dxf="1">
      <nc r="CN507">
        <f>IF(AO507=AT507,0,1)</f>
      </nc>
      <ndxf>
        <fill>
          <patternFill patternType="none">
            <bgColor indexed="65"/>
          </patternFill>
        </fill>
      </ndxf>
    </rcc>
    <rcc rId="0" sId="1" dxf="1">
      <nc r="CN508">
        <f>IF(AO508=AT508,0,1)</f>
      </nc>
      <ndxf>
        <fill>
          <patternFill patternType="none">
            <bgColor indexed="65"/>
          </patternFill>
        </fill>
      </ndxf>
    </rcc>
    <rcc rId="0" sId="1" dxf="1">
      <nc r="CN509">
        <f>IF(AO509=AT509,0,1)</f>
      </nc>
      <ndxf>
        <fill>
          <patternFill patternType="none">
            <bgColor indexed="65"/>
          </patternFill>
        </fill>
      </ndxf>
    </rcc>
    <rcc rId="0" sId="1" dxf="1">
      <nc r="CN510">
        <f>IF(AO510=AT510,0,1)</f>
      </nc>
      <ndxf>
        <fill>
          <patternFill patternType="none">
            <bgColor indexed="65"/>
          </patternFill>
        </fill>
      </ndxf>
    </rcc>
    <rcc rId="0" sId="1" dxf="1">
      <nc r="CN511">
        <f>IF(AO511=AT511,0,1)</f>
      </nc>
      <ndxf>
        <fill>
          <patternFill patternType="none">
            <bgColor indexed="65"/>
          </patternFill>
        </fill>
      </ndxf>
    </rcc>
    <rcc rId="0" sId="1" dxf="1">
      <nc r="CN512">
        <f>IF(AO512=AT512,0,1)</f>
      </nc>
      <ndxf>
        <fill>
          <patternFill patternType="none">
            <bgColor indexed="65"/>
          </patternFill>
        </fill>
      </ndxf>
    </rcc>
    <rcc rId="0" sId="1" dxf="1">
      <nc r="CN513">
        <f>IF(AO513=AT513,0,1)</f>
      </nc>
      <ndxf>
        <fill>
          <patternFill patternType="none">
            <bgColor indexed="65"/>
          </patternFill>
        </fill>
      </ndxf>
    </rcc>
    <rcc rId="0" sId="1" dxf="1">
      <nc r="CN514">
        <f>IF(AO514=AT514,0,1)</f>
      </nc>
      <ndxf>
        <fill>
          <patternFill patternType="none">
            <bgColor indexed="65"/>
          </patternFill>
        </fill>
      </ndxf>
    </rcc>
    <rcc rId="0" sId="1" dxf="1">
      <nc r="CN515">
        <f>IF(AO515=AT515,0,1)</f>
      </nc>
      <ndxf>
        <fill>
          <patternFill patternType="none">
            <bgColor indexed="65"/>
          </patternFill>
        </fill>
      </ndxf>
    </rcc>
    <rcc rId="0" sId="1" dxf="1">
      <nc r="CN516">
        <f>IF(AO516=AT516,0,1)</f>
      </nc>
      <ndxf>
        <fill>
          <patternFill patternType="none">
            <bgColor indexed="65"/>
          </patternFill>
        </fill>
      </ndxf>
    </rcc>
    <rcc rId="0" sId="1" dxf="1">
      <nc r="CN517">
        <f>IF(AO517=AT517,0,1)</f>
      </nc>
      <ndxf>
        <fill>
          <patternFill patternType="none">
            <bgColor indexed="65"/>
          </patternFill>
        </fill>
      </ndxf>
    </rcc>
    <rcc rId="0" sId="1" dxf="1">
      <nc r="CN518">
        <f>IF(AO518=AT518,0,1)</f>
      </nc>
      <ndxf>
        <fill>
          <patternFill patternType="none">
            <bgColor indexed="65"/>
          </patternFill>
        </fill>
      </ndxf>
    </rcc>
    <rcc rId="0" sId="1" dxf="1">
      <nc r="CN519">
        <f>IF(AO519=AT519,0,1)</f>
      </nc>
      <ndxf>
        <fill>
          <patternFill patternType="none">
            <bgColor indexed="65"/>
          </patternFill>
        </fill>
      </ndxf>
    </rcc>
    <rcc rId="0" sId="1" dxf="1">
      <nc r="CN520">
        <f>IF(AO520=AT520,0,1)</f>
      </nc>
      <ndxf>
        <fill>
          <patternFill patternType="none">
            <bgColor indexed="65"/>
          </patternFill>
        </fill>
      </ndxf>
    </rcc>
    <rcc rId="0" sId="1" dxf="1">
      <nc r="CN521">
        <f>IF(AO521=AT521,0,1)</f>
      </nc>
      <ndxf>
        <fill>
          <patternFill patternType="none">
            <bgColor indexed="65"/>
          </patternFill>
        </fill>
      </ndxf>
    </rcc>
    <rcc rId="0" sId="1" dxf="1">
      <nc r="CN522">
        <f>IF(AO522=AT522,0,1)</f>
      </nc>
      <ndxf>
        <fill>
          <patternFill patternType="none">
            <bgColor indexed="65"/>
          </patternFill>
        </fill>
      </ndxf>
    </rcc>
    <rcc rId="0" sId="1" dxf="1">
      <nc r="CN523">
        <f>IF(AO523=AT523,0,1)</f>
      </nc>
      <ndxf>
        <fill>
          <patternFill patternType="none">
            <bgColor indexed="65"/>
          </patternFill>
        </fill>
      </ndxf>
    </rcc>
    <rcc rId="0" sId="1" dxf="1">
      <nc r="CN524">
        <f>IF(AO524=AT524,0,1)</f>
      </nc>
      <ndxf>
        <fill>
          <patternFill patternType="none">
            <bgColor indexed="65"/>
          </patternFill>
        </fill>
      </ndxf>
    </rcc>
    <rcc rId="0" sId="1" dxf="1">
      <nc r="CN525">
        <f>IF(AO525=AT525,0,1)</f>
      </nc>
      <ndxf>
        <fill>
          <patternFill patternType="none">
            <bgColor indexed="65"/>
          </patternFill>
        </fill>
      </ndxf>
    </rcc>
    <rcc rId="0" sId="1" dxf="1">
      <nc r="CN526">
        <f>IF(AO526=AT526,0,1)</f>
      </nc>
      <ndxf>
        <fill>
          <patternFill patternType="none">
            <bgColor indexed="65"/>
          </patternFill>
        </fill>
      </ndxf>
    </rcc>
    <rcc rId="0" sId="1" dxf="1">
      <nc r="CN527">
        <f>IF(AO527=AT527,0,1)</f>
      </nc>
      <ndxf>
        <fill>
          <patternFill patternType="none">
            <bgColor indexed="65"/>
          </patternFill>
        </fill>
      </ndxf>
    </rcc>
    <rcc rId="0" sId="1" dxf="1">
      <nc r="CN528">
        <f>IF(AO528=AT528,0,1)</f>
      </nc>
      <ndxf>
        <fill>
          <patternFill patternType="none">
            <bgColor indexed="65"/>
          </patternFill>
        </fill>
      </ndxf>
    </rcc>
    <rcc rId="0" sId="1" dxf="1">
      <nc r="CN529">
        <f>IF(AO529=AT529,0,1)</f>
      </nc>
      <ndxf>
        <fill>
          <patternFill patternType="none">
            <bgColor indexed="65"/>
          </patternFill>
        </fill>
      </ndxf>
    </rcc>
    <rcc rId="0" sId="1" dxf="1">
      <nc r="CN530">
        <f>IF(AO530=AT530,0,1)</f>
      </nc>
      <ndxf>
        <fill>
          <patternFill patternType="none">
            <bgColor indexed="65"/>
          </patternFill>
        </fill>
      </ndxf>
    </rcc>
    <rcc rId="0" sId="1" dxf="1">
      <nc r="CN531">
        <f>IF(AO531=AT531,0,1)</f>
      </nc>
      <ndxf>
        <fill>
          <patternFill patternType="none">
            <bgColor indexed="65"/>
          </patternFill>
        </fill>
      </ndxf>
    </rcc>
    <rcc rId="0" sId="1" dxf="1">
      <nc r="CN532">
        <f>IF(AO532=AT532,0,1)</f>
      </nc>
      <ndxf>
        <fill>
          <patternFill patternType="none">
            <bgColor indexed="65"/>
          </patternFill>
        </fill>
      </ndxf>
    </rcc>
    <rcc rId="0" sId="1" dxf="1">
      <nc r="CN533">
        <f>IF(AO533=AT533,0,1)</f>
      </nc>
      <ndxf>
        <fill>
          <patternFill patternType="none">
            <bgColor indexed="65"/>
          </patternFill>
        </fill>
      </ndxf>
    </rcc>
    <rcc rId="0" sId="1" dxf="1">
      <nc r="CN534">
        <f>IF(AO534=AT534,0,1)</f>
      </nc>
      <ndxf>
        <fill>
          <patternFill patternType="none">
            <bgColor indexed="65"/>
          </patternFill>
        </fill>
      </ndxf>
    </rcc>
    <rcc rId="0" sId="1" dxf="1">
      <nc r="CN535">
        <f>IF(AO535=AT535,0,1)</f>
      </nc>
      <ndxf>
        <fill>
          <patternFill patternType="none">
            <bgColor indexed="65"/>
          </patternFill>
        </fill>
      </ndxf>
    </rcc>
    <rcc rId="0" sId="1" dxf="1">
      <nc r="CN536">
        <f>IF(AO536=AT536,0,1)</f>
      </nc>
      <ndxf>
        <fill>
          <patternFill patternType="none">
            <bgColor indexed="65"/>
          </patternFill>
        </fill>
      </ndxf>
    </rcc>
    <rcc rId="0" sId="1" dxf="1">
      <nc r="CN537">
        <f>IF(AO537=AT537,0,1)</f>
      </nc>
      <ndxf>
        <fill>
          <patternFill patternType="none">
            <bgColor indexed="65"/>
          </patternFill>
        </fill>
      </ndxf>
    </rcc>
    <rcc rId="0" sId="1" dxf="1">
      <nc r="CN538">
        <f>IF(AO538=AT538,0,1)</f>
      </nc>
      <ndxf>
        <fill>
          <patternFill patternType="none">
            <bgColor indexed="65"/>
          </patternFill>
        </fill>
      </ndxf>
    </rcc>
    <rcc rId="0" sId="1" dxf="1">
      <nc r="CN539">
        <f>IF(AO539=AT539,0,1)</f>
      </nc>
      <ndxf>
        <fill>
          <patternFill patternType="none">
            <bgColor indexed="65"/>
          </patternFill>
        </fill>
      </ndxf>
    </rcc>
    <rcc rId="0" sId="1" dxf="1">
      <nc r="CN540">
        <f>IF(AO540=AT540,0,1)</f>
      </nc>
      <ndxf>
        <fill>
          <patternFill patternType="none">
            <bgColor indexed="65"/>
          </patternFill>
        </fill>
      </ndxf>
    </rcc>
    <rcc rId="0" sId="1" dxf="1">
      <nc r="CN541">
        <f>IF(AO541=AT541,0,1)</f>
      </nc>
      <ndxf>
        <fill>
          <patternFill patternType="none">
            <bgColor indexed="65"/>
          </patternFill>
        </fill>
      </ndxf>
    </rcc>
    <rcc rId="0" sId="1" dxf="1">
      <nc r="CN542">
        <f>IF(AO542=AT542,0,1)</f>
      </nc>
      <ndxf>
        <fill>
          <patternFill patternType="none">
            <bgColor indexed="65"/>
          </patternFill>
        </fill>
      </ndxf>
    </rcc>
    <rcc rId="0" sId="1" dxf="1">
      <nc r="CN543">
        <f>IF(AO543=AT543,0,1)</f>
      </nc>
      <ndxf>
        <fill>
          <patternFill patternType="none">
            <bgColor indexed="65"/>
          </patternFill>
        </fill>
      </ndxf>
    </rcc>
    <rcc rId="0" sId="1" dxf="1">
      <nc r="CN544">
        <f>IF(AO544=AT544,0,1)</f>
      </nc>
      <ndxf>
        <fill>
          <patternFill patternType="none">
            <bgColor indexed="65"/>
          </patternFill>
        </fill>
      </ndxf>
    </rcc>
    <rcc rId="0" sId="1" dxf="1">
      <nc r="CN545">
        <f>IF(AO545=AT545,0,1)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IF(AO546=AT546,0,1)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IF(AO547=AT547,0,1)</f>
      </nc>
      <ndxf>
        <fill>
          <patternFill patternType="none">
            <bgColor indexed="65"/>
          </patternFill>
        </fill>
      </ndxf>
    </rcc>
    <rcc rId="0" sId="1" dxf="1">
      <nc r="CN548">
        <f>IF(AO548=AT548,0,1)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IF(AO549=AT549,0,1)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IF(AO550=AT550,0,1)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IF(AO551=AT551,0,1)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IF(AO552=AT552,0,1)</f>
      </nc>
      <ndxf>
        <fill>
          <patternFill patternType="none">
            <bgColor indexed="65"/>
          </patternFill>
        </fill>
      </ndxf>
    </rcc>
    <rcc rId="0" sId="1" dxf="1">
      <nc r="CN553">
        <f>IF(AO553=AT553,0,1)</f>
      </nc>
      <ndxf>
        <fill>
          <patternFill patternType="none">
            <bgColor indexed="65"/>
          </patternFill>
        </fill>
      </ndxf>
    </rcc>
    <rcc rId="0" sId="1" dxf="1">
      <nc r="CN554">
        <f>IF(AO554=AT554,0,1)</f>
      </nc>
      <ndxf>
        <fill>
          <patternFill patternType="none">
            <bgColor indexed="65"/>
          </patternFill>
        </fill>
      </ndxf>
    </rcc>
    <rcc rId="0" sId="1" dxf="1">
      <nc r="CN555">
        <f>IF(AO555=AT555,0,1)</f>
      </nc>
      <ndxf>
        <fill>
          <patternFill patternType="none">
            <bgColor indexed="65"/>
          </patternFill>
        </fill>
      </ndxf>
    </rcc>
    <rcc rId="0" sId="1" dxf="1">
      <nc r="CN556">
        <f>IF(AO556=AT556,0,1)</f>
      </nc>
      <ndxf>
        <fill>
          <patternFill patternType="none">
            <bgColor indexed="65"/>
          </patternFill>
        </fill>
      </ndxf>
    </rcc>
    <rcc rId="0" sId="1" dxf="1">
      <nc r="CN557">
        <f>IF(AO557=AT557,0,1)</f>
      </nc>
      <ndxf>
        <fill>
          <patternFill patternType="none">
            <bgColor indexed="65"/>
          </patternFill>
        </fill>
      </ndxf>
    </rcc>
    <rcc rId="0" sId="1" dxf="1">
      <nc r="CN558">
        <f>IF(AO558=AT558,0,1)</f>
      </nc>
      <ndxf>
        <fill>
          <patternFill patternType="none">
            <bgColor indexed="65"/>
          </patternFill>
        </fill>
      </ndxf>
    </rcc>
    <rcc rId="0" sId="1" dxf="1">
      <nc r="CN559">
        <f>IF(AO559=AT559,0,1)</f>
      </nc>
      <ndxf>
        <fill>
          <patternFill patternType="none">
            <bgColor indexed="65"/>
          </patternFill>
        </fill>
      </ndxf>
    </rcc>
    <rcc rId="0" sId="1" dxf="1">
      <nc r="CN560">
        <f>IF(AO560=AT560,0,1)</f>
      </nc>
      <ndxf>
        <fill>
          <patternFill patternType="none">
            <bgColor indexed="65"/>
          </patternFill>
        </fill>
      </ndxf>
    </rcc>
    <rcc rId="0" sId="1" dxf="1">
      <nc r="CN561">
        <f>IF(AO561=AT561,0,1)</f>
      </nc>
      <ndxf>
        <fill>
          <patternFill patternType="none">
            <bgColor indexed="65"/>
          </patternFill>
        </fill>
      </ndxf>
    </rcc>
    <rcc rId="0" sId="1" dxf="1">
      <nc r="CN562">
        <f>IF(AO562=AT562,0,1)</f>
      </nc>
      <ndxf>
        <fill>
          <patternFill patternType="none">
            <bgColor indexed="65"/>
          </patternFill>
        </fill>
      </ndxf>
    </rcc>
    <rcc rId="0" sId="1" dxf="1">
      <nc r="CN563">
        <f>IF(AO563=AT563,0,1)</f>
      </nc>
      <ndxf>
        <fill>
          <patternFill patternType="none">
            <bgColor indexed="65"/>
          </patternFill>
        </fill>
      </ndxf>
    </rcc>
    <rcc rId="0" sId="1" dxf="1">
      <nc r="CN564">
        <f>IF(AO564=AT564,0,1)</f>
      </nc>
      <ndxf>
        <fill>
          <patternFill patternType="none">
            <bgColor indexed="65"/>
          </patternFill>
        </fill>
      </ndxf>
    </rcc>
    <rcc rId="0" sId="1" dxf="1">
      <nc r="CN565">
        <f>IF(AO565=AT565,0,1)</f>
      </nc>
      <ndxf>
        <fill>
          <patternFill patternType="none">
            <bgColor indexed="65"/>
          </patternFill>
        </fill>
      </ndxf>
    </rcc>
    <rcc rId="0" sId="1" dxf="1">
      <nc r="CN566">
        <f>IF(AO566=AT566,0,1)</f>
      </nc>
      <ndxf>
        <fill>
          <patternFill patternType="none">
            <bgColor indexed="65"/>
          </patternFill>
        </fill>
      </ndxf>
    </rcc>
    <rcc rId="0" sId="1" dxf="1">
      <nc r="CN567">
        <f>IF(AO567=AT567,0,1)</f>
      </nc>
      <ndxf>
        <fill>
          <patternFill patternType="none">
            <bgColor indexed="65"/>
          </patternFill>
        </fill>
      </ndxf>
    </rcc>
    <rcc rId="0" sId="1" dxf="1">
      <nc r="CN568">
        <f>IF(AO568=AT568,0,1)</f>
      </nc>
      <ndxf>
        <fill>
          <patternFill patternType="none">
            <bgColor indexed="65"/>
          </patternFill>
        </fill>
      </ndxf>
    </rcc>
    <rcc rId="0" sId="1" dxf="1">
      <nc r="CN569">
        <f>IF(AO569=AT569,0,1)</f>
      </nc>
      <ndxf>
        <fill>
          <patternFill patternType="none">
            <bgColor indexed="65"/>
          </patternFill>
        </fill>
      </ndxf>
    </rcc>
    <rcc rId="0" sId="1" dxf="1">
      <nc r="CN570">
        <f>IF(AO570=AT570,0,1)</f>
      </nc>
      <ndxf>
        <fill>
          <patternFill patternType="none">
            <bgColor indexed="65"/>
          </patternFill>
        </fill>
      </ndxf>
    </rcc>
    <rcc rId="0" sId="1" dxf="1">
      <nc r="CN571">
        <f>IF(AO571=AT571,0,1)</f>
      </nc>
      <ndxf>
        <fill>
          <patternFill patternType="none">
            <bgColor indexed="65"/>
          </patternFill>
        </fill>
      </ndxf>
    </rcc>
    <rcc rId="0" sId="1" dxf="1">
      <nc r="CN572">
        <f>IF(AO572=AT572,0,1)</f>
      </nc>
      <ndxf>
        <fill>
          <patternFill patternType="none">
            <bgColor indexed="65"/>
          </patternFill>
        </fill>
      </ndxf>
    </rcc>
    <rcc rId="0" sId="1" dxf="1">
      <nc r="CN573">
        <f>IF(AO573=AT573,0,1)</f>
      </nc>
      <ndxf>
        <fill>
          <patternFill patternType="none">
            <bgColor indexed="65"/>
          </patternFill>
        </fill>
      </ndxf>
    </rcc>
    <rcc rId="0" sId="1" dxf="1">
      <nc r="CN574">
        <f>IF(AO574=AT574,0,1)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IF(AO575=AT575,0,1)</f>
      </nc>
      <ndxf>
        <fill>
          <patternFill patternType="none">
            <bgColor indexed="65"/>
          </patternFill>
        </fill>
      </ndxf>
    </rcc>
    <rcc rId="0" sId="1" dxf="1">
      <nc r="CN576">
        <f>IF(AO576=AT576,0,1)</f>
      </nc>
      <ndxf>
        <fill>
          <patternFill patternType="none">
            <bgColor indexed="65"/>
          </patternFill>
        </fill>
      </ndxf>
    </rcc>
    <rcc rId="0" sId="1" dxf="1">
      <nc r="CN577">
        <f>IF(AO577=AT577,0,1)</f>
      </nc>
      <ndxf>
        <fill>
          <patternFill patternType="none">
            <bgColor indexed="65"/>
          </patternFill>
        </fill>
      </ndxf>
    </rcc>
    <rcc rId="0" sId="1" dxf="1">
      <nc r="CN578">
        <f>IF(AO578=AT578,0,1)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IF(AO579=AT579,0,1)</f>
      </nc>
      <ndxf>
        <fill>
          <patternFill patternType="none">
            <bgColor indexed="65"/>
          </patternFill>
        </fill>
      </ndxf>
    </rcc>
    <rcc rId="0" sId="1" dxf="1">
      <nc r="CN580">
        <f>IF(AO580=AT580,0,1)</f>
      </nc>
      <ndxf>
        <fill>
          <patternFill patternType="none">
            <bgColor indexed="65"/>
          </patternFill>
        </fill>
      </ndxf>
    </rcc>
    <rcc rId="0" sId="1" dxf="1">
      <nc r="CN581">
        <f>IF(AO581=AT581,0,1)</f>
      </nc>
      <ndxf>
        <fill>
          <patternFill patternType="none">
            <bgColor indexed="65"/>
          </patternFill>
        </fill>
      </ndxf>
    </rcc>
    <rcc rId="0" sId="1" dxf="1">
      <nc r="CN582">
        <f>IF(AO582=AT582,0,1)</f>
      </nc>
      <ndxf>
        <fill>
          <patternFill patternType="none">
            <bgColor indexed="65"/>
          </patternFill>
        </fill>
      </ndxf>
    </rcc>
    <rcc rId="0" sId="1" dxf="1">
      <nc r="CN583">
        <f>IF(AO583=AT583,0,1)</f>
      </nc>
      <ndxf>
        <fill>
          <patternFill patternType="none">
            <bgColor indexed="65"/>
          </patternFill>
        </fill>
      </ndxf>
    </rcc>
    <rcc rId="0" sId="1" dxf="1">
      <nc r="CN584">
        <f>IF(AO584=AT584,0,1)</f>
      </nc>
      <ndxf>
        <fill>
          <patternFill patternType="none">
            <bgColor indexed="65"/>
          </patternFill>
        </fill>
      </ndxf>
    </rcc>
    <rcc rId="0" sId="1" dxf="1">
      <nc r="CN585">
        <f>IF(AO585=AT585,0,1)</f>
      </nc>
      <ndxf>
        <fill>
          <patternFill patternType="none">
            <bgColor indexed="65"/>
          </patternFill>
        </fill>
      </ndxf>
    </rcc>
    <rcc rId="0" sId="1" dxf="1">
      <nc r="CN586">
        <f>IF(AO586=AT586,0,1)</f>
      </nc>
      <ndxf>
        <fill>
          <patternFill patternType="none">
            <bgColor indexed="65"/>
          </patternFill>
        </fill>
      </ndxf>
    </rcc>
    <rcc rId="0" sId="1" dxf="1">
      <nc r="CN587">
        <f>IF(AO587=AT587,0,1)</f>
      </nc>
      <ndxf>
        <fill>
          <patternFill patternType="none">
            <bgColor indexed="65"/>
          </patternFill>
        </fill>
      </ndxf>
    </rcc>
    <rcc rId="0" sId="1" dxf="1">
      <nc r="CN588">
        <f>IF(AO588=AT588,0,1)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IF(AO589=AT589,0,1)</f>
      </nc>
      <ndxf>
        <fill>
          <patternFill patternType="none">
            <bgColor indexed="65"/>
          </patternFill>
        </fill>
      </ndxf>
    </rcc>
    <rcc rId="0" sId="1" dxf="1">
      <nc r="CN590">
        <f>IF(AO590=AT590,0,1)</f>
      </nc>
      <ndxf>
        <fill>
          <patternFill patternType="none">
            <bgColor indexed="65"/>
          </patternFill>
        </fill>
      </ndxf>
    </rcc>
    <rcc rId="0" sId="1" dxf="1">
      <nc r="CN591">
        <f>IF(AO591=AT591,0,1)</f>
      </nc>
      <ndxf>
        <fill>
          <patternFill patternType="none">
            <bgColor indexed="65"/>
          </patternFill>
        </fill>
      </ndxf>
    </rcc>
    <rcc rId="0" sId="1" dxf="1">
      <nc r="CN592">
        <f>IF(AO592=AT592,0,1)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IF(AO593=AT593,0,1)</f>
      </nc>
      <ndxf>
        <fill>
          <patternFill patternType="none">
            <bgColor indexed="65"/>
          </patternFill>
        </fill>
      </ndxf>
    </rcc>
    <rcc rId="0" sId="1" dxf="1">
      <nc r="CN594">
        <f>IF(AO594=AT594,0,1)</f>
      </nc>
      <ndxf>
        <fill>
          <patternFill patternType="none">
            <bgColor indexed="65"/>
          </patternFill>
        </fill>
      </ndxf>
    </rcc>
    <rcc rId="0" sId="1" dxf="1">
      <nc r="CN595">
        <f>IF(AO595=AT595,0,1)</f>
      </nc>
      <ndxf>
        <fill>
          <patternFill patternType="none">
            <bgColor indexed="65"/>
          </patternFill>
        </fill>
      </ndxf>
    </rcc>
    <rcc rId="0" sId="1" dxf="1">
      <nc r="CN596">
        <f>IF(AO596=AT596,0,1)</f>
      </nc>
      <ndxf>
        <fill>
          <patternFill patternType="none">
            <bgColor indexed="65"/>
          </patternFill>
        </fill>
      </ndxf>
    </rcc>
    <rcc rId="0" sId="1" dxf="1">
      <nc r="CN597">
        <f>IF(AO597=AT597,0,1)</f>
      </nc>
      <ndxf>
        <fill>
          <patternFill patternType="none">
            <bgColor indexed="65"/>
          </patternFill>
        </fill>
      </ndxf>
    </rcc>
    <rcc rId="0" sId="1" dxf="1">
      <nc r="CN598">
        <f>IF(AO598=AT598,0,1)</f>
      </nc>
      <ndxf>
        <fill>
          <patternFill patternType="none">
            <bgColor indexed="65"/>
          </patternFill>
        </fill>
      </ndxf>
    </rcc>
    <rcc rId="0" sId="1" dxf="1">
      <nc r="CN599">
        <f>IF(AO599=AT599,0,1)</f>
      </nc>
      <ndxf>
        <fill>
          <patternFill patternType="none">
            <bgColor indexed="65"/>
          </patternFill>
        </fill>
      </ndxf>
    </rcc>
    <rcc rId="0" sId="1" dxf="1">
      <nc r="CN600">
        <f>IF(AO600=AT600,0,1)</f>
      </nc>
      <ndxf>
        <fill>
          <patternFill patternType="none">
            <bgColor indexed="65"/>
          </patternFill>
        </fill>
      </ndxf>
    </rcc>
    <rcc rId="0" sId="1" dxf="1">
      <nc r="CN601">
        <f>IF(AO601=AT601,0,1)</f>
      </nc>
      <ndxf>
        <fill>
          <patternFill patternType="none">
            <bgColor indexed="65"/>
          </patternFill>
        </fill>
      </ndxf>
    </rcc>
    <rcc rId="0" sId="1" dxf="1">
      <nc r="CN602">
        <f>IF(AO602=AT602,0,1)</f>
      </nc>
      <ndxf>
        <fill>
          <patternFill patternType="none">
            <bgColor indexed="65"/>
          </patternFill>
        </fill>
      </ndxf>
    </rcc>
    <rcc rId="0" sId="1" dxf="1">
      <nc r="CN603">
        <f>IF(AO603=AT603,0,1)</f>
      </nc>
      <ndxf>
        <fill>
          <patternFill patternType="none">
            <bgColor indexed="65"/>
          </patternFill>
        </fill>
      </ndxf>
    </rcc>
    <rcc rId="0" sId="1" dxf="1">
      <nc r="CN604">
        <f>IF(AO604=AT604,0,1)</f>
      </nc>
      <ndxf>
        <fill>
          <patternFill patternType="none">
            <bgColor indexed="65"/>
          </patternFill>
        </fill>
      </ndxf>
    </rcc>
    <rcc rId="0" sId="1" dxf="1">
      <nc r="CN605">
        <f>IF(AO605=AT605,0,1)</f>
      </nc>
      <ndxf>
        <fill>
          <patternFill patternType="none">
            <bgColor indexed="65"/>
          </patternFill>
        </fill>
      </ndxf>
    </rcc>
    <rcc rId="0" sId="1" dxf="1">
      <nc r="CN606">
        <f>IF(AO606=AT606,0,1)</f>
      </nc>
      <ndxf>
        <fill>
          <patternFill patternType="none">
            <bgColor indexed="65"/>
          </patternFill>
        </fill>
      </ndxf>
    </rcc>
    <rcc rId="0" sId="1" dxf="1">
      <nc r="CN607">
        <f>IF(AO607=AT607,0,1)</f>
      </nc>
      <ndxf>
        <fill>
          <patternFill patternType="none">
            <bgColor indexed="65"/>
          </patternFill>
        </fill>
      </ndxf>
    </rcc>
    <rcc rId="0" sId="1" dxf="1">
      <nc r="CN608">
        <f>IF(AO608=AT608,0,1)</f>
      </nc>
      <ndxf>
        <fill>
          <patternFill patternType="none">
            <bgColor indexed="65"/>
          </patternFill>
        </fill>
      </ndxf>
    </rcc>
    <rcc rId="0" sId="1" dxf="1">
      <nc r="CN609">
        <f>IF(AO609=AT609,0,1)</f>
      </nc>
      <ndxf>
        <fill>
          <patternFill patternType="none">
            <bgColor indexed="65"/>
          </patternFill>
        </fill>
      </ndxf>
    </rcc>
    <rcc rId="0" sId="1" dxf="1">
      <nc r="CN610">
        <f>IF(AO610=AT610,0,1)</f>
      </nc>
      <ndxf>
        <fill>
          <patternFill patternType="none">
            <bgColor indexed="65"/>
          </patternFill>
        </fill>
      </ndxf>
    </rcc>
    <rcc rId="0" sId="1" dxf="1">
      <nc r="CN611">
        <f>IF(AO611=AT611,0,1)</f>
      </nc>
      <ndxf>
        <fill>
          <patternFill patternType="none">
            <bgColor indexed="65"/>
          </patternFill>
        </fill>
      </ndxf>
    </rcc>
    <rcc rId="0" sId="1" dxf="1">
      <nc r="CN612">
        <f>IF(AO612=AT612,0,1)</f>
      </nc>
      <ndxf>
        <fill>
          <patternFill patternType="none">
            <bgColor indexed="65"/>
          </patternFill>
        </fill>
      </ndxf>
    </rcc>
    <rcc rId="0" sId="1" dxf="1">
      <nc r="CN613">
        <f>IF(AO613=AT613,0,1)</f>
      </nc>
      <ndxf>
        <fill>
          <patternFill patternType="none">
            <bgColor indexed="65"/>
          </patternFill>
        </fill>
      </ndxf>
    </rcc>
    <rcc rId="0" sId="1" dxf="1">
      <nc r="CN614">
        <f>IF(AO614=AT614,0,1)</f>
      </nc>
      <ndxf>
        <fill>
          <patternFill patternType="none">
            <bgColor indexed="65"/>
          </patternFill>
        </fill>
      </ndxf>
    </rcc>
    <rcc rId="0" sId="1" dxf="1">
      <nc r="CN615">
        <f>IF(AO615=AT615,0,1)</f>
      </nc>
      <ndxf>
        <fill>
          <patternFill patternType="none">
            <bgColor indexed="65"/>
          </patternFill>
        </fill>
      </ndxf>
    </rcc>
    <rcc rId="0" sId="1" dxf="1">
      <nc r="CN616">
        <f>IF(AO616=AT616,0,1)</f>
      </nc>
      <ndxf>
        <fill>
          <patternFill patternType="none">
            <bgColor indexed="65"/>
          </patternFill>
        </fill>
      </ndxf>
    </rcc>
    <rcc rId="0" sId="1" dxf="1">
      <nc r="CN617">
        <f>IF(AO617=AT617,0,1)</f>
      </nc>
      <ndxf>
        <fill>
          <patternFill patternType="none">
            <bgColor indexed="65"/>
          </patternFill>
        </fill>
      </ndxf>
    </rcc>
    <rcc rId="0" sId="1" dxf="1">
      <nc r="CN618">
        <f>IF(AO618=AT618,0,1)</f>
      </nc>
      <ndxf>
        <fill>
          <patternFill patternType="none">
            <bgColor indexed="65"/>
          </patternFill>
        </fill>
      </ndxf>
    </rcc>
    <rcc rId="0" sId="1" dxf="1">
      <nc r="CN619">
        <f>IF(AO619=AT619,0,1)</f>
      </nc>
      <ndxf>
        <fill>
          <patternFill patternType="none">
            <bgColor indexed="65"/>
          </patternFill>
        </fill>
      </ndxf>
    </rcc>
    <rcc rId="0" sId="1" dxf="1">
      <nc r="CN620">
        <f>IF(AO620=AT620,0,1)</f>
      </nc>
      <ndxf>
        <fill>
          <patternFill patternType="none">
            <bgColor indexed="65"/>
          </patternFill>
        </fill>
      </ndxf>
    </rcc>
    <rcc rId="0" sId="1" dxf="1">
      <nc r="CN621">
        <f>IF(AO621=AT621,0,1)</f>
      </nc>
      <ndxf>
        <fill>
          <patternFill patternType="none">
            <bgColor indexed="65"/>
          </patternFill>
        </fill>
      </ndxf>
    </rcc>
    <rcc rId="0" sId="1" dxf="1">
      <nc r="CN622">
        <f>IF(AO622=AT622,0,1)</f>
      </nc>
      <ndxf>
        <fill>
          <patternFill patternType="none">
            <bgColor indexed="65"/>
          </patternFill>
        </fill>
      </ndxf>
    </rcc>
    <rcc rId="0" sId="1" dxf="1">
      <nc r="CN623">
        <f>IF(AO623=AT623,0,1)</f>
      </nc>
      <ndxf>
        <fill>
          <patternFill patternType="none">
            <bgColor indexed="65"/>
          </patternFill>
        </fill>
      </ndxf>
    </rcc>
    <rcc rId="0" sId="1" dxf="1">
      <nc r="CN624">
        <f>IF(AO624=AT624,0,1)</f>
      </nc>
      <ndxf>
        <fill>
          <patternFill patternType="none">
            <bgColor indexed="65"/>
          </patternFill>
        </fill>
      </ndxf>
    </rcc>
    <rcc rId="0" sId="1" dxf="1">
      <nc r="CN625">
        <f>IF(AO625=AT625,0,1)</f>
      </nc>
      <ndxf>
        <fill>
          <patternFill patternType="none">
            <bgColor indexed="65"/>
          </patternFill>
        </fill>
      </ndxf>
    </rcc>
    <rcc rId="0" sId="1" dxf="1">
      <nc r="CN626">
        <f>IF(AO626=AT626,0,1)</f>
      </nc>
      <ndxf>
        <fill>
          <patternFill patternType="none">
            <bgColor indexed="65"/>
          </patternFill>
        </fill>
      </ndxf>
    </rcc>
    <rcc rId="0" sId="1" dxf="1">
      <nc r="CN627">
        <f>IF(AO627=AT627,0,1)</f>
      </nc>
      <ndxf>
        <fill>
          <patternFill patternType="none">
            <bgColor indexed="65"/>
          </patternFill>
        </fill>
      </ndxf>
    </rcc>
    <rcc rId="0" sId="1" dxf="1">
      <nc r="CN628">
        <f>IF(AO628=AT628,0,1)</f>
      </nc>
      <ndxf>
        <fill>
          <patternFill patternType="none">
            <bgColor indexed="65"/>
          </patternFill>
        </fill>
      </ndxf>
    </rcc>
    <rcc rId="0" sId="1" dxf="1">
      <nc r="CN629">
        <f>IF(AO629=AT629,0,1)</f>
      </nc>
      <ndxf>
        <fill>
          <patternFill patternType="none">
            <bgColor indexed="65"/>
          </patternFill>
        </fill>
      </ndxf>
    </rcc>
    <rcc rId="0" sId="1" dxf="1">
      <nc r="CN630">
        <f>IF(AO630=AT630,0,1)</f>
      </nc>
      <ndxf>
        <fill>
          <patternFill patternType="none">
            <bgColor indexed="65"/>
          </patternFill>
        </fill>
      </ndxf>
    </rcc>
    <rcc rId="0" sId="1" dxf="1">
      <nc r="CN631">
        <f>IF(AO631=AT631,0,1)</f>
      </nc>
      <ndxf>
        <fill>
          <patternFill patternType="none">
            <bgColor indexed="65"/>
          </patternFill>
        </fill>
      </ndxf>
    </rcc>
    <rcc rId="0" sId="1" dxf="1">
      <nc r="CN632">
        <f>IF(AO632=AT632,0,1)</f>
      </nc>
      <ndxf>
        <fill>
          <patternFill patternType="none">
            <bgColor indexed="65"/>
          </patternFill>
        </fill>
      </ndxf>
    </rcc>
    <rcc rId="0" sId="1" dxf="1">
      <nc r="CN633">
        <f>IF(AO633=AT633,0,1)</f>
      </nc>
      <ndxf>
        <fill>
          <patternFill patternType="none">
            <bgColor indexed="65"/>
          </patternFill>
        </fill>
      </ndxf>
    </rcc>
    <rcc rId="0" sId="1" dxf="1">
      <nc r="CN634">
        <f>IF(AO634=AT634,0,1)</f>
      </nc>
      <ndxf>
        <fill>
          <patternFill patternType="none">
            <bgColor indexed="65"/>
          </patternFill>
        </fill>
      </ndxf>
    </rcc>
    <rcc rId="0" sId="1" dxf="1">
      <nc r="CN635">
        <f>IF(AO635=AT635,0,1)</f>
      </nc>
      <ndxf>
        <fill>
          <patternFill patternType="none">
            <bgColor indexed="65"/>
          </patternFill>
        </fill>
      </ndxf>
    </rcc>
    <rcc rId="0" sId="1" dxf="1">
      <nc r="CN636">
        <f>IF(AO636=AT636,0,1)</f>
      </nc>
      <ndxf>
        <fill>
          <patternFill patternType="none">
            <bgColor indexed="65"/>
          </patternFill>
        </fill>
      </ndxf>
    </rcc>
    <rcc rId="0" sId="1" dxf="1">
      <nc r="CN637">
        <f>IF(AO637=AT637,0,1)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IF(AO638=AT638,0,1)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IF(AO639=AT639,0,1)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IF(AO640=AT640,0,1)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IF(AO641=AT641,0,1)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IF(AO642=AT642,0,1)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IF(AO643=AT643,0,1)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IF(AO644=AT644,0,1)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IF(AO645=AT645,0,1)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IF(AO646=AT646,0,1)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IF(AO647=AT647,0,1)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IF(AO648=AT648,0,1)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IF(AO649=AT649,0,1)</f>
      </nc>
      <ndxf>
        <fill>
          <patternFill patternType="none">
            <bgColor indexed="65"/>
          </patternFill>
        </fill>
      </ndxf>
    </rcc>
    <rcc rId="0" sId="1" dxf="1">
      <nc r="CN650">
        <f>IF(AO650=AT650,0,1)</f>
      </nc>
      <ndxf>
        <fill>
          <patternFill patternType="none">
            <bgColor indexed="65"/>
          </patternFill>
        </fill>
      </ndxf>
    </rcc>
    <rcc rId="0" sId="1" dxf="1">
      <nc r="CN651">
        <f>IF(AO651=AT651,0,1)</f>
      </nc>
      <ndxf>
        <fill>
          <patternFill patternType="none">
            <bgColor indexed="65"/>
          </patternFill>
        </fill>
      </ndxf>
    </rcc>
    <rcc rId="0" sId="1" dxf="1">
      <nc r="CN652">
        <f>IF(AO652=AT652,0,1)</f>
      </nc>
      <ndxf>
        <fill>
          <patternFill patternType="none">
            <bgColor indexed="65"/>
          </patternFill>
        </fill>
      </ndxf>
    </rcc>
    <rcc rId="0" sId="1" dxf="1">
      <nc r="CN653">
        <f>IF(AO653=AT653,0,1)</f>
      </nc>
      <ndxf>
        <fill>
          <patternFill patternType="none">
            <bgColor indexed="65"/>
          </patternFill>
        </fill>
      </ndxf>
    </rcc>
    <rcc rId="0" sId="1" dxf="1">
      <nc r="CN654">
        <f>IF(AO654=AT654,0,1)</f>
      </nc>
      <ndxf>
        <fill>
          <patternFill patternType="none">
            <bgColor indexed="65"/>
          </patternFill>
        </fill>
      </ndxf>
    </rcc>
    <rcc rId="0" sId="1" dxf="1">
      <nc r="CN655">
        <f>IF(AO655=AT655,0,1)</f>
      </nc>
      <ndxf>
        <fill>
          <patternFill patternType="none">
            <bgColor indexed="65"/>
          </patternFill>
        </fill>
      </ndxf>
    </rcc>
    <rcc rId="0" sId="1" dxf="1">
      <nc r="CN656">
        <f>IF(AO656=AT656,0,1)</f>
      </nc>
      <ndxf>
        <fill>
          <patternFill patternType="none">
            <bgColor indexed="65"/>
          </patternFill>
        </fill>
      </ndxf>
    </rcc>
    <rcc rId="0" sId="1" dxf="1">
      <nc r="CN657">
        <f>IF(AO657=AT657,0,1)</f>
      </nc>
      <ndxf>
        <fill>
          <patternFill patternType="none">
            <bgColor indexed="65"/>
          </patternFill>
        </fill>
      </ndxf>
    </rcc>
    <rcc rId="0" sId="1" dxf="1">
      <nc r="CN658">
        <f>IF(AO658=AT658,0,1)</f>
      </nc>
      <ndxf>
        <fill>
          <patternFill patternType="none">
            <bgColor indexed="65"/>
          </patternFill>
        </fill>
      </ndxf>
    </rcc>
    <rcc rId="0" sId="1" dxf="1">
      <nc r="CN659">
        <f>IF(AO659=AT659,0,1)</f>
      </nc>
      <ndxf>
        <fill>
          <patternFill patternType="none">
            <bgColor indexed="65"/>
          </patternFill>
        </fill>
      </ndxf>
    </rcc>
    <rcc rId="0" sId="1" dxf="1">
      <nc r="CN660">
        <f>IF(AO660=AT660,0,1)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IF(AO661=AT661,0,1)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IF(AO662=AT662,0,1)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IF(AO663=AT663,0,1)</f>
      </nc>
      <ndxf>
        <fill>
          <patternFill patternType="none">
            <bgColor indexed="65"/>
          </patternFill>
        </fill>
      </ndxf>
    </rcc>
    <rcc rId="0" sId="1" dxf="1">
      <nc r="CN664">
        <f>IF(AO664=AT664,0,1)</f>
      </nc>
      <ndxf>
        <fill>
          <patternFill patternType="none">
            <bgColor indexed="65"/>
          </patternFill>
        </fill>
      </ndxf>
    </rcc>
    <rcc rId="0" sId="1" dxf="1">
      <nc r="CN665">
        <f>IF(AO665=AT665,0,1)</f>
      </nc>
      <ndxf>
        <fill>
          <patternFill patternType="none">
            <bgColor indexed="65"/>
          </patternFill>
        </fill>
      </ndxf>
    </rcc>
    <rcc rId="0" sId="1" dxf="1">
      <nc r="CN666">
        <f>IF(AO666=AT666,0,1)</f>
      </nc>
      <ndxf>
        <fill>
          <patternFill patternType="none">
            <bgColor indexed="65"/>
          </patternFill>
        </fill>
      </ndxf>
    </rcc>
    <rcc rId="0" sId="1" dxf="1">
      <nc r="CN667">
        <f>IF(AO667=AT667,0,1)</f>
      </nc>
      <ndxf>
        <fill>
          <patternFill patternType="none">
            <bgColor indexed="65"/>
          </patternFill>
        </fill>
      </ndxf>
    </rcc>
    <rcc rId="0" sId="1" dxf="1">
      <nc r="CN668">
        <f>IF(AO668=AT668,0,1)</f>
      </nc>
      <ndxf>
        <fill>
          <patternFill patternType="none">
            <bgColor indexed="65"/>
          </patternFill>
        </fill>
      </ndxf>
    </rcc>
    <rcc rId="0" sId="1" dxf="1">
      <nc r="CN669">
        <f>IF(AO669=AT669,0,1)</f>
      </nc>
      <ndxf>
        <fill>
          <patternFill patternType="none">
            <bgColor indexed="65"/>
          </patternFill>
        </fill>
      </ndxf>
    </rcc>
    <rcc rId="0" sId="1" dxf="1">
      <nc r="CN670">
        <f>IF(AO670=AT670,0,1)</f>
      </nc>
      <ndxf>
        <fill>
          <patternFill patternType="none">
            <bgColor indexed="65"/>
          </patternFill>
        </fill>
      </ndxf>
    </rcc>
    <rcc rId="0" sId="1" dxf="1">
      <nc r="CN671">
        <f>IF(AO671=AT671,0,1)</f>
      </nc>
      <ndxf>
        <fill>
          <patternFill patternType="none">
            <bgColor indexed="65"/>
          </patternFill>
        </fill>
      </ndxf>
    </rcc>
    <rcc rId="0" sId="1" dxf="1">
      <nc r="CN672">
        <f>IF(AO672=AT672,0,1)</f>
      </nc>
      <ndxf>
        <fill>
          <patternFill patternType="none">
            <bgColor indexed="65"/>
          </patternFill>
        </fill>
      </ndxf>
    </rcc>
    <rcc rId="0" sId="1" dxf="1">
      <nc r="CN673">
        <f>IF(AO673=AT673,0,1)</f>
      </nc>
      <ndxf>
        <fill>
          <patternFill patternType="none">
            <bgColor indexed="65"/>
          </patternFill>
        </fill>
      </ndxf>
    </rcc>
    <rcc rId="0" sId="1" dxf="1">
      <nc r="CN674">
        <f>IF(AO674=AT674,0,1)</f>
      </nc>
      <ndxf>
        <fill>
          <patternFill patternType="none">
            <bgColor indexed="65"/>
          </patternFill>
        </fill>
      </ndxf>
    </rcc>
    <rcc rId="0" sId="1" dxf="1">
      <nc r="CN675">
        <f>IF(AO675=AT675,0,1)</f>
      </nc>
      <ndxf>
        <fill>
          <patternFill patternType="none">
            <bgColor indexed="65"/>
          </patternFill>
        </fill>
      </ndxf>
    </rcc>
    <rcc rId="0" sId="1" dxf="1">
      <nc r="CN676">
        <f>IF(AO676=AT676,0,1)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IF(AO677=AT677,0,1)</f>
      </nc>
      <ndxf>
        <fill>
          <patternFill patternType="none">
            <bgColor indexed="65"/>
          </patternFill>
        </fill>
      </ndxf>
    </rcc>
    <rcc rId="0" sId="1" dxf="1">
      <nc r="CN678">
        <f>IF(AO678=AT678,0,1)</f>
      </nc>
      <ndxf>
        <fill>
          <patternFill patternType="none">
            <bgColor indexed="65"/>
          </patternFill>
        </fill>
      </ndxf>
    </rcc>
    <rcc rId="0" sId="1" dxf="1">
      <nc r="CN679">
        <f>IF(AO679=AT679,0,1)</f>
      </nc>
      <ndxf>
        <fill>
          <patternFill patternType="none">
            <bgColor indexed="65"/>
          </patternFill>
        </fill>
      </ndxf>
    </rcc>
    <rcc rId="0" sId="1" dxf="1">
      <nc r="CN680">
        <f>IF(AO680=AT680,0,1)</f>
      </nc>
      <ndxf>
        <fill>
          <patternFill patternType="none">
            <bgColor indexed="65"/>
          </patternFill>
        </fill>
      </ndxf>
    </rcc>
    <rcc rId="0" sId="1" dxf="1">
      <nc r="CN681">
        <f>IF(AO681=AT681,0,1)</f>
      </nc>
      <ndxf>
        <fill>
          <patternFill patternType="none">
            <bgColor indexed="65"/>
          </patternFill>
        </fill>
      </ndxf>
    </rcc>
    <rcc rId="0" sId="1" dxf="1">
      <nc r="CN682">
        <f>IF(AO682=AT682,0,1)</f>
      </nc>
      <ndxf>
        <fill>
          <patternFill patternType="none">
            <bgColor indexed="65"/>
          </patternFill>
        </fill>
      </ndxf>
    </rcc>
    <rcc rId="0" sId="1" dxf="1">
      <nc r="CN683">
        <f>IF(AO683=AT683,0,1)</f>
      </nc>
      <ndxf>
        <fill>
          <patternFill patternType="none">
            <bgColor indexed="65"/>
          </patternFill>
        </fill>
      </ndxf>
    </rcc>
    <rcc rId="0" sId="1" dxf="1">
      <nc r="CN684">
        <f>IF(AO684=AT684,0,1)</f>
      </nc>
      <ndxf>
        <fill>
          <patternFill patternType="none">
            <bgColor indexed="65"/>
          </patternFill>
        </fill>
      </ndxf>
    </rcc>
    <rcc rId="0" sId="1" dxf="1">
      <nc r="CN685">
        <f>IF(AO685=AT685,0,1)</f>
      </nc>
      <ndxf>
        <fill>
          <patternFill patternType="none">
            <bgColor indexed="65"/>
          </patternFill>
        </fill>
      </ndxf>
    </rcc>
    <rcc rId="0" sId="1" dxf="1">
      <nc r="CN686">
        <f>IF(AO686=AT686,0,1)</f>
      </nc>
      <ndxf>
        <fill>
          <patternFill patternType="none">
            <bgColor indexed="65"/>
          </patternFill>
        </fill>
      </ndxf>
    </rcc>
    <rcc rId="0" sId="1" dxf="1">
      <nc r="CN687">
        <f>IF(AO687=AT687,0,1)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IF(AO688=AT688,0,1)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IF(AO689=AT689,0,1)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IF(AO690=AT690,0,1)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IF(AO691=AT691,0,1)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IF(AO692=AT692,0,1)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IF(AO693=AT693,0,1)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IF(AO694=AT694,0,1)</f>
      </nc>
      <ndxf>
        <fill>
          <patternFill patternType="none">
            <bgColor indexed="65"/>
          </patternFill>
        </fill>
      </ndxf>
    </rcc>
    <rcc rId="0" sId="1" dxf="1">
      <nc r="CN695">
        <f>IF(AO695=AT695,0,1)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IF(AO696=AT696,0,1)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IF(AO697=AT697,0,1)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IF(AO698=AT698,0,1)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IF(AO699=AT699,0,1)</f>
      </nc>
      <ndxf>
        <fill>
          <patternFill patternType="none">
            <bgColor indexed="65"/>
          </patternFill>
        </fill>
      </ndxf>
    </rcc>
    <rcc rId="0" sId="1" dxf="1">
      <nc r="CN700">
        <f>IF(AO700=AT700,0,1)</f>
      </nc>
      <ndxf>
        <fill>
          <patternFill patternType="none">
            <bgColor indexed="65"/>
          </patternFill>
        </fill>
      </ndxf>
    </rcc>
    <rcc rId="0" sId="1" dxf="1">
      <nc r="CN701">
        <f>IF(AO701=AT701,0,1)</f>
      </nc>
      <ndxf>
        <fill>
          <patternFill patternType="none">
            <bgColor indexed="65"/>
          </patternFill>
        </fill>
      </ndxf>
    </rcc>
    <rcc rId="0" sId="1" dxf="1">
      <nc r="CN702">
        <f>IF(AO702=AT702,0,1)</f>
      </nc>
      <ndxf>
        <fill>
          <patternFill patternType="none">
            <bgColor indexed="65"/>
          </patternFill>
        </fill>
      </ndxf>
    </rcc>
    <rcc rId="0" sId="1" dxf="1">
      <nc r="CN703">
        <f>IF(AO703=AT703,0,1)</f>
      </nc>
      <ndxf>
        <fill>
          <patternFill patternType="none">
            <bgColor indexed="65"/>
          </patternFill>
        </fill>
      </ndxf>
    </rcc>
    <rcc rId="0" sId="1" dxf="1">
      <nc r="CN704">
        <f>IF(AO704=AT704,0,1)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IF(AO705=AT705,0,1)</f>
      </nc>
      <ndxf>
        <fill>
          <patternFill patternType="none">
            <bgColor indexed="65"/>
          </patternFill>
        </fill>
      </ndxf>
    </rcc>
    <rcc rId="0" sId="1" dxf="1">
      <nc r="CN706">
        <f>IF(AO706=AT706,0,1)</f>
      </nc>
      <ndxf>
        <fill>
          <patternFill patternType="none">
            <bgColor indexed="65"/>
          </patternFill>
        </fill>
      </ndxf>
    </rcc>
    <rcc rId="0" sId="1" dxf="1">
      <nc r="CN707">
        <f>IF(AO707=AT707,0,1)</f>
      </nc>
      <ndxf>
        <fill>
          <patternFill patternType="none">
            <bgColor indexed="65"/>
          </patternFill>
        </fill>
      </ndxf>
    </rcc>
    <rcc rId="0" sId="1" dxf="1">
      <nc r="CN708">
        <f>IF(AO708=AT708,0,1)</f>
      </nc>
      <ndxf>
        <fill>
          <patternFill patternType="none">
            <bgColor indexed="65"/>
          </patternFill>
        </fill>
      </ndxf>
    </rcc>
    <rcc rId="0" sId="1" dxf="1">
      <nc r="CN709">
        <f>IF(AO709=AT709,0,1)</f>
      </nc>
      <ndxf>
        <fill>
          <patternFill patternType="none">
            <bgColor indexed="65"/>
          </patternFill>
        </fill>
      </ndxf>
    </rcc>
    <rcc rId="0" sId="1" dxf="1">
      <nc r="CN710">
        <f>IF(AO710=AT710,0,1)</f>
      </nc>
      <ndxf>
        <fill>
          <patternFill patternType="none">
            <bgColor indexed="65"/>
          </patternFill>
        </fill>
      </ndxf>
    </rcc>
    <rcc rId="0" sId="1" dxf="1">
      <nc r="CN711">
        <f>IF(AO711=AT711,0,1)</f>
      </nc>
      <ndxf>
        <fill>
          <patternFill patternType="none">
            <bgColor indexed="65"/>
          </patternFill>
        </fill>
      </ndxf>
    </rcc>
    <rcc rId="0" sId="1" dxf="1">
      <nc r="CN712">
        <f>IF(AO712=AT712,0,1)</f>
      </nc>
      <ndxf>
        <fill>
          <patternFill patternType="none">
            <bgColor indexed="65"/>
          </patternFill>
        </fill>
      </ndxf>
    </rcc>
    <rcc rId="0" sId="1" dxf="1">
      <nc r="CN713">
        <f>IF(AO713=AT713,0,1)</f>
      </nc>
      <ndxf>
        <fill>
          <patternFill patternType="none">
            <bgColor indexed="65"/>
          </patternFill>
        </fill>
      </ndxf>
    </rcc>
    <rcc rId="0" sId="1" dxf="1">
      <nc r="CN714">
        <f>IF(AO714=AT714,0,1)</f>
      </nc>
      <ndxf>
        <fill>
          <patternFill patternType="none">
            <bgColor indexed="65"/>
          </patternFill>
        </fill>
      </ndxf>
    </rcc>
    <rcc rId="0" sId="1" dxf="1">
      <nc r="CN715">
        <f>IF(AO715=AT715,0,1)</f>
      </nc>
      <ndxf>
        <fill>
          <patternFill patternType="none">
            <bgColor indexed="65"/>
          </patternFill>
        </fill>
      </ndxf>
    </rcc>
    <rcc rId="0" sId="1" dxf="1">
      <nc r="CN716">
        <f>IF(AO716=AT716,0,1)</f>
      </nc>
      <ndxf>
        <fill>
          <patternFill patternType="none">
            <bgColor indexed="65"/>
          </patternFill>
        </fill>
      </ndxf>
    </rcc>
    <rcc rId="0" sId="1" dxf="1">
      <nc r="CN717">
        <f>IF(AO717=AT717,0,1)</f>
      </nc>
      <ndxf>
        <fill>
          <patternFill patternType="none">
            <bgColor indexed="65"/>
          </patternFill>
        </fill>
      </ndxf>
    </rcc>
    <rcc rId="0" sId="1" dxf="1">
      <nc r="CN718">
        <f>IF(AO718=AT718,0,1)</f>
      </nc>
      <ndxf>
        <fill>
          <patternFill patternType="none">
            <bgColor indexed="65"/>
          </patternFill>
        </fill>
      </ndxf>
    </rcc>
    <rcc rId="0" sId="1" dxf="1">
      <nc r="CN719">
        <f>IF(AO719=AT719,0,1)</f>
      </nc>
      <ndxf>
        <fill>
          <patternFill patternType="none">
            <bgColor indexed="65"/>
          </patternFill>
        </fill>
      </ndxf>
    </rcc>
    <rcc rId="0" sId="1" dxf="1">
      <nc r="CN720">
        <f>IF(AO720=AT720,0,1)</f>
      </nc>
      <ndxf>
        <fill>
          <patternFill patternType="none">
            <bgColor indexed="65"/>
          </patternFill>
        </fill>
      </ndxf>
    </rcc>
    <rcc rId="0" sId="1" dxf="1">
      <nc r="CN721">
        <f>IF(AO721=AT721,0,1)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IF(AO722=AT722,0,1)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IF(AO723=AT723,0,1)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IF(AO724=AT724,0,1)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IF(AO725=AT725,0,1)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IF(AO726=AT726,0,1)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IF(AO727=AT727,0,1)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IF(AO728=AT728,0,1)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IF(AO729=AT729,0,1)</f>
      </nc>
      <ndxf>
        <fill>
          <patternFill patternType="none">
            <bgColor indexed="65"/>
          </patternFill>
        </fill>
      </ndxf>
    </rcc>
    <rcc rId="0" sId="1" dxf="1">
      <nc r="CN730">
        <f>IF(AO730=AT730,0,1)</f>
      </nc>
      <ndxf>
        <fill>
          <patternFill patternType="none">
            <bgColor indexed="65"/>
          </patternFill>
        </fill>
      </ndxf>
    </rcc>
    <rcc rId="0" sId="1" dxf="1">
      <nc r="CN731">
        <f>IF(AO731=AT731,0,1)</f>
      </nc>
      <ndxf>
        <fill>
          <patternFill patternType="none">
            <bgColor indexed="65"/>
          </patternFill>
        </fill>
      </ndxf>
    </rcc>
    <rcc rId="0" sId="1" dxf="1">
      <nc r="CN732">
        <f>IF(AO732=AT732,0,1)</f>
      </nc>
      <ndxf>
        <fill>
          <patternFill patternType="none">
            <bgColor indexed="65"/>
          </patternFill>
        </fill>
      </ndxf>
    </rcc>
    <rcc rId="0" sId="1" dxf="1">
      <nc r="CN733">
        <f>IF(AO733=AT733,0,1)</f>
      </nc>
      <ndxf>
        <fill>
          <patternFill patternType="none">
            <bgColor indexed="65"/>
          </patternFill>
        </fill>
      </ndxf>
    </rcc>
    <rcc rId="0" sId="1" dxf="1">
      <nc r="CN734">
        <f>IF(AO734=AT734,0,1)</f>
      </nc>
      <ndxf>
        <fill>
          <patternFill patternType="none">
            <bgColor indexed="65"/>
          </patternFill>
        </fill>
      </ndxf>
    </rcc>
    <rcc rId="0" sId="1" dxf="1">
      <nc r="CN735">
        <f>IF(AO735=AT735,0,1)</f>
      </nc>
      <ndxf>
        <fill>
          <patternFill patternType="none">
            <bgColor indexed="65"/>
          </patternFill>
        </fill>
      </ndxf>
    </rcc>
    <rcc rId="0" sId="1" dxf="1">
      <nc r="CN736">
        <f>IF(AO736=AT736,0,1)</f>
      </nc>
      <ndxf>
        <fill>
          <patternFill patternType="none">
            <bgColor indexed="65"/>
          </patternFill>
        </fill>
      </ndxf>
    </rcc>
    <rcc rId="0" sId="1" dxf="1">
      <nc r="CN737">
        <f>IF(AO737=AT737,0,1)</f>
      </nc>
      <ndxf>
        <fill>
          <patternFill patternType="none">
            <bgColor indexed="65"/>
          </patternFill>
        </fill>
      </ndxf>
    </rcc>
    <rcc rId="0" sId="1" dxf="1">
      <nc r="CN738">
        <f>IF(AO738=AT738,0,1)</f>
      </nc>
      <ndxf>
        <fill>
          <patternFill patternType="none">
            <bgColor indexed="65"/>
          </patternFill>
        </fill>
      </ndxf>
    </rcc>
    <rcc rId="0" sId="1" dxf="1">
      <nc r="CN739">
        <f>IF(AO739=AT739,0,1)</f>
      </nc>
      <ndxf>
        <fill>
          <patternFill patternType="none">
            <bgColor indexed="65"/>
          </patternFill>
        </fill>
      </ndxf>
    </rcc>
    <rcc rId="0" sId="1" dxf="1">
      <nc r="CN740">
        <f>IF(AO740=AT740,0,1)</f>
      </nc>
      <ndxf>
        <fill>
          <patternFill patternType="none">
            <bgColor indexed="65"/>
          </patternFill>
        </fill>
      </ndxf>
    </rcc>
    <rcc rId="0" sId="1" dxf="1">
      <nc r="CN741">
        <f>IF(AO741=AT741,0,1)</f>
      </nc>
      <ndxf>
        <fill>
          <patternFill patternType="none">
            <bgColor indexed="65"/>
          </patternFill>
        </fill>
      </ndxf>
    </rcc>
    <rcc rId="0" sId="1" dxf="1">
      <nc r="CN742">
        <f>IF(AO742=AT742,0,1)</f>
      </nc>
      <ndxf>
        <fill>
          <patternFill patternType="none">
            <bgColor indexed="65"/>
          </patternFill>
        </fill>
      </ndxf>
    </rcc>
    <rcc rId="0" sId="1" dxf="1">
      <nc r="CN743">
        <f>IF(AO743=AT743,0,1)</f>
      </nc>
      <ndxf>
        <fill>
          <patternFill patternType="none">
            <bgColor indexed="65"/>
          </patternFill>
        </fill>
      </ndxf>
    </rcc>
    <rcc rId="0" sId="1" dxf="1">
      <nc r="CN744">
        <f>IF(AO744=AT744,0,1)</f>
      </nc>
      <ndxf>
        <fill>
          <patternFill patternType="none">
            <bgColor indexed="65"/>
          </patternFill>
        </fill>
      </ndxf>
    </rcc>
    <rcc rId="0" sId="1" dxf="1">
      <nc r="CN745">
        <f>IF(AO745=AT745,0,1)</f>
      </nc>
      <ndxf>
        <fill>
          <patternFill patternType="none">
            <bgColor indexed="65"/>
          </patternFill>
        </fill>
      </ndxf>
    </rcc>
    <rcc rId="0" sId="1" dxf="1">
      <nc r="CN746">
        <f>IF(AO746=AT746,0,1)</f>
      </nc>
      <ndxf>
        <fill>
          <patternFill patternType="none">
            <bgColor indexed="65"/>
          </patternFill>
        </fill>
      </ndxf>
    </rcc>
    <rcc rId="0" sId="1" dxf="1">
      <nc r="CN747">
        <f>IF(AO747=AT747,0,1)</f>
      </nc>
      <ndxf>
        <fill>
          <patternFill patternType="none">
            <bgColor indexed="65"/>
          </patternFill>
        </fill>
      </ndxf>
    </rcc>
    <rcc rId="0" sId="1" dxf="1">
      <nc r="CN748">
        <f>IF(AO748=AT748,0,1)</f>
      </nc>
      <ndxf>
        <fill>
          <patternFill patternType="none">
            <bgColor indexed="65"/>
          </patternFill>
        </fill>
      </ndxf>
    </rcc>
    <rcc rId="0" sId="1" dxf="1">
      <nc r="CN749">
        <f>IF(AO749=AT749,0,1)</f>
      </nc>
      <ndxf>
        <fill>
          <patternFill patternType="none">
            <bgColor indexed="65"/>
          </patternFill>
        </fill>
      </ndxf>
    </rcc>
    <rcc rId="0" sId="1" dxf="1">
      <nc r="CN750">
        <f>IF(AO750=AT750,0,1)</f>
      </nc>
      <ndxf>
        <fill>
          <patternFill patternType="none">
            <bgColor indexed="65"/>
          </patternFill>
        </fill>
      </ndxf>
    </rcc>
    <rcc rId="0" sId="1" dxf="1">
      <nc r="CN751">
        <f>IF(AO751=AT751,0,1)</f>
      </nc>
      <ndxf>
        <fill>
          <patternFill patternType="none">
            <bgColor indexed="65"/>
          </patternFill>
        </fill>
      </ndxf>
    </rcc>
    <rcc rId="0" sId="1" dxf="1">
      <nc r="CN752">
        <f>IF(AO752=AT752,0,1)</f>
      </nc>
      <ndxf>
        <fill>
          <patternFill patternType="none">
            <bgColor indexed="65"/>
          </patternFill>
        </fill>
      </ndxf>
    </rcc>
    <rcc rId="0" sId="1" dxf="1">
      <nc r="CN753">
        <f>IF(AO753=AT753,0,1)</f>
      </nc>
      <ndxf>
        <fill>
          <patternFill patternType="none">
            <bgColor indexed="65"/>
          </patternFill>
        </fill>
      </ndxf>
    </rcc>
    <rcc rId="0" sId="1" dxf="1">
      <nc r="CN754">
        <f>IF(AO754=AT754,0,1)</f>
      </nc>
      <ndxf>
        <fill>
          <patternFill patternType="none">
            <bgColor indexed="65"/>
          </patternFill>
        </fill>
      </ndxf>
    </rcc>
    <rcc rId="0" sId="1" dxf="1">
      <nc r="CN755">
        <f>IF(AO755=AT755,0,1)</f>
      </nc>
      <ndxf>
        <fill>
          <patternFill patternType="none">
            <bgColor indexed="65"/>
          </patternFill>
        </fill>
      </ndxf>
    </rcc>
    <rcc rId="0" sId="1" dxf="1">
      <nc r="CN756">
        <f>IF(AO756=AT756,0,1)</f>
      </nc>
      <ndxf>
        <fill>
          <patternFill patternType="none">
            <bgColor indexed="65"/>
          </patternFill>
        </fill>
      </ndxf>
    </rcc>
    <rcc rId="0" sId="1" dxf="1">
      <nc r="CN757">
        <f>IF(AO757=AT757,0,1)</f>
      </nc>
      <ndxf>
        <fill>
          <patternFill patternType="none">
            <bgColor indexed="65"/>
          </patternFill>
        </fill>
      </ndxf>
    </rcc>
    <rcc rId="0" sId="1" dxf="1">
      <nc r="CN758">
        <f>IF(AO758=AT758,0,1)</f>
      </nc>
      <ndxf>
        <fill>
          <patternFill patternType="none">
            <bgColor indexed="65"/>
          </patternFill>
        </fill>
      </ndxf>
    </rcc>
    <rcc rId="0" sId="1" dxf="1">
      <nc r="CN759">
        <f>IF(AO759=AT759,0,1)</f>
      </nc>
      <ndxf>
        <fill>
          <patternFill patternType="none">
            <bgColor indexed="65"/>
          </patternFill>
        </fill>
      </ndxf>
    </rcc>
    <rcc rId="0" sId="1" dxf="1">
      <nc r="CN760">
        <f>IF(AO760=AT760,0,1)</f>
      </nc>
      <ndxf>
        <fill>
          <patternFill patternType="none">
            <bgColor indexed="65"/>
          </patternFill>
        </fill>
      </ndxf>
    </rcc>
    <rcc rId="0" sId="1" dxf="1">
      <nc r="CN761">
        <f>IF(AO761=AT761,0,1)</f>
      </nc>
      <ndxf>
        <fill>
          <patternFill patternType="none">
            <bgColor indexed="65"/>
          </patternFill>
        </fill>
      </ndxf>
    </rcc>
    <rcc rId="0" sId="1" dxf="1">
      <nc r="CN762">
        <f>IF(AO762=AT762,0,1)</f>
      </nc>
      <ndxf>
        <fill>
          <patternFill patternType="none">
            <bgColor indexed="65"/>
          </patternFill>
        </fill>
      </ndxf>
    </rcc>
    <rcc rId="0" sId="1" dxf="1">
      <nc r="CN763">
        <f>IF(AO763=AT763,0,1)</f>
      </nc>
      <ndxf>
        <fill>
          <patternFill patternType="none">
            <bgColor indexed="65"/>
          </patternFill>
        </fill>
      </ndxf>
    </rcc>
    <rcc rId="0" sId="1" dxf="1">
      <nc r="CN764">
        <f>IF(AO764=AT764,0,1)</f>
      </nc>
      <ndxf>
        <fill>
          <patternFill patternType="none">
            <bgColor indexed="65"/>
          </patternFill>
        </fill>
      </ndxf>
    </rcc>
    <rcc rId="0" sId="1" dxf="1">
      <nc r="CN765">
        <f>IF(AO765=AT765,0,1)</f>
      </nc>
      <ndxf>
        <fill>
          <patternFill patternType="none">
            <bgColor indexed="65"/>
          </patternFill>
        </fill>
      </ndxf>
    </rcc>
    <rcc rId="0" sId="1" dxf="1">
      <nc r="CN766">
        <f>IF(AO766=AT766,0,1)</f>
      </nc>
      <ndxf>
        <fill>
          <patternFill patternType="none">
            <bgColor indexed="65"/>
          </patternFill>
        </fill>
      </ndxf>
    </rcc>
    <rcc rId="0" sId="1" dxf="1">
      <nc r="CN767">
        <f>IF(AO767=AT767,0,1)</f>
      </nc>
      <ndxf>
        <fill>
          <patternFill patternType="none">
            <bgColor indexed="65"/>
          </patternFill>
        </fill>
      </ndxf>
    </rcc>
    <rcc rId="0" sId="1" dxf="1">
      <nc r="CN768">
        <f>IF(AO768=AT768,0,1)</f>
      </nc>
      <ndxf>
        <fill>
          <patternFill patternType="none">
            <bgColor indexed="65"/>
          </patternFill>
        </fill>
      </ndxf>
    </rcc>
    <rcc rId="0" sId="1" dxf="1">
      <nc r="CN769">
        <f>IF(AO769=AT769,0,1)</f>
      </nc>
      <ndxf>
        <fill>
          <patternFill patternType="none">
            <bgColor indexed="65"/>
          </patternFill>
        </fill>
      </ndxf>
    </rcc>
    <rcc rId="0" sId="1" dxf="1">
      <nc r="CN770">
        <f>IF(AO770=AT770,0,1)</f>
      </nc>
      <ndxf>
        <fill>
          <patternFill patternType="none">
            <bgColor indexed="65"/>
          </patternFill>
        </fill>
      </ndxf>
    </rcc>
    <rcc rId="0" sId="1" dxf="1">
      <nc r="CN771">
        <f>IF(AO771=AT771,0,1)</f>
      </nc>
      <ndxf>
        <fill>
          <patternFill patternType="none">
            <bgColor indexed="65"/>
          </patternFill>
        </fill>
      </ndxf>
    </rcc>
    <rcc rId="0" sId="1" dxf="1">
      <nc r="CN772">
        <f>IF(AO772=AT772,0,1)</f>
      </nc>
      <ndxf>
        <fill>
          <patternFill patternType="none">
            <bgColor indexed="65"/>
          </patternFill>
        </fill>
      </ndxf>
    </rcc>
    <rcc rId="0" sId="1" dxf="1">
      <nc r="CN773">
        <f>IF(AO773=AT773,0,1)</f>
      </nc>
      <ndxf>
        <fill>
          <patternFill patternType="none">
            <bgColor indexed="65"/>
          </patternFill>
        </fill>
      </ndxf>
    </rcc>
    <rcc rId="0" sId="1" dxf="1">
      <nc r="CN774">
        <f>IF(AO774=AT774,0,1)</f>
      </nc>
      <ndxf>
        <fill>
          <patternFill patternType="none">
            <bgColor indexed="65"/>
          </patternFill>
        </fill>
      </ndxf>
    </rcc>
    <rcc rId="0" sId="1" dxf="1">
      <nc r="CN775">
        <f>IF(AO775=AT775,0,1)</f>
      </nc>
      <ndxf>
        <fill>
          <patternFill patternType="none">
            <bgColor indexed="65"/>
          </patternFill>
        </fill>
      </ndxf>
    </rcc>
    <rcc rId="0" sId="1" dxf="1">
      <nc r="CN776">
        <f>IF(AO776=AT776,0,1)</f>
      </nc>
      <ndxf>
        <fill>
          <patternFill patternType="none">
            <bgColor indexed="65"/>
          </patternFill>
        </fill>
      </ndxf>
    </rcc>
    <rcc rId="0" sId="1" dxf="1">
      <nc r="CN777">
        <f>IF(AO777=AT777,0,1)</f>
      </nc>
      <ndxf>
        <fill>
          <patternFill patternType="none">
            <bgColor indexed="65"/>
          </patternFill>
        </fill>
      </ndxf>
    </rcc>
    <rcc rId="0" sId="1" dxf="1">
      <nc r="CN778">
        <f>IF(AO778=AT778,0,1)</f>
      </nc>
      <ndxf>
        <fill>
          <patternFill patternType="none">
            <bgColor indexed="65"/>
          </patternFill>
        </fill>
      </ndxf>
    </rcc>
    <rcc rId="0" sId="1" dxf="1">
      <nc r="CN779">
        <f>IF(AO779=AT779,0,1)</f>
      </nc>
      <ndxf>
        <fill>
          <patternFill patternType="none">
            <bgColor indexed="65"/>
          </patternFill>
        </fill>
      </ndxf>
    </rcc>
    <rcc rId="0" sId="1" dxf="1">
      <nc r="CN780">
        <f>IF(AO780=AT780,0,1)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IF(AO781=AT781,0,1)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IF(AO782=AT782,0,1)</f>
      </nc>
      <ndxf>
        <fill>
          <patternFill patternType="none">
            <bgColor indexed="65"/>
          </patternFill>
        </fill>
      </ndxf>
    </rcc>
    <rcc rId="0" sId="1" dxf="1">
      <nc r="CN783">
        <f>IF(AO783=AT783,0,1)</f>
      </nc>
      <ndxf>
        <fill>
          <patternFill patternType="none">
            <bgColor indexed="65"/>
          </patternFill>
        </fill>
      </ndxf>
    </rcc>
    <rcc rId="0" sId="1" dxf="1">
      <nc r="CN784">
        <f>IF(AO784=AT784,0,1)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IF(AO785=AT785,0,1)</f>
      </nc>
      <ndxf>
        <fill>
          <patternFill patternType="none">
            <bgColor indexed="65"/>
          </patternFill>
        </fill>
      </ndxf>
    </rcc>
    <rcc rId="0" sId="1" dxf="1">
      <nc r="CN786">
        <f>IF(AO786=AT786,0,1)</f>
      </nc>
      <ndxf>
        <fill>
          <patternFill patternType="none">
            <bgColor indexed="65"/>
          </patternFill>
        </fill>
      </ndxf>
    </rcc>
    <rcc rId="0" sId="1" dxf="1">
      <nc r="CN787">
        <f>IF(AO787=AT787,0,1)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IF(AO788=AT788,0,1)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IF(AO789=AT789,0,1)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IF(AO790=AT790,0,1)</f>
      </nc>
      <ndxf>
        <fill>
          <patternFill patternType="none">
            <bgColor indexed="65"/>
          </patternFill>
        </fill>
      </ndxf>
    </rcc>
    <rcc rId="0" sId="1" dxf="1">
      <nc r="CN791">
        <f>IF(AO791=AT791,0,1)</f>
      </nc>
      <ndxf>
        <fill>
          <patternFill patternType="none">
            <bgColor indexed="65"/>
          </patternFill>
        </fill>
      </ndxf>
    </rcc>
    <rcc rId="0" sId="1" dxf="1">
      <nc r="CN792">
        <f>IF(AO792=AT792,0,1)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IF(AO793=AT793,0,1)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IF(AO794=AT794,0,1)</f>
      </nc>
      <ndxf>
        <fill>
          <patternFill patternType="none">
            <bgColor indexed="65"/>
          </patternFill>
        </fill>
      </ndxf>
    </rcc>
    <rcc rId="0" sId="1" dxf="1">
      <nc r="CN795">
        <f>IF(AO795=AT795,0,1)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IF(AO796=AT796,0,1)</f>
      </nc>
      <ndxf>
        <fill>
          <patternFill patternType="none">
            <bgColor indexed="65"/>
          </patternFill>
        </fill>
      </ndxf>
    </rcc>
    <rcc rId="0" sId="1" dxf="1">
      <nc r="CN797">
        <f>IF(AO797=AT797,0,1)</f>
      </nc>
      <ndxf>
        <fill>
          <patternFill patternType="none">
            <bgColor indexed="65"/>
          </patternFill>
        </fill>
      </ndxf>
    </rcc>
    <rcc rId="0" sId="1" dxf="1">
      <nc r="CN798">
        <f>IF(AO798=AT798,0,1)</f>
      </nc>
      <ndxf>
        <fill>
          <patternFill patternType="none">
            <bgColor indexed="65"/>
          </patternFill>
        </fill>
      </ndxf>
    </rcc>
    <rcc rId="0" sId="1" dxf="1">
      <nc r="CN799">
        <f>IF(AO799=AT799,0,1)</f>
      </nc>
      <ndxf>
        <fill>
          <patternFill patternType="none">
            <bgColor indexed="65"/>
          </patternFill>
        </fill>
      </ndxf>
    </rcc>
    <rcc rId="0" sId="1" dxf="1">
      <nc r="CN800">
        <f>IF(AO800=AT800,0,1)</f>
      </nc>
      <ndxf>
        <fill>
          <patternFill patternType="none">
            <bgColor indexed="65"/>
          </patternFill>
        </fill>
      </ndxf>
    </rcc>
    <rcc rId="0" sId="1" dxf="1">
      <nc r="CN801">
        <f>IF(AO801=AT801,0,1)</f>
      </nc>
      <ndxf>
        <fill>
          <patternFill patternType="none">
            <bgColor indexed="65"/>
          </patternFill>
        </fill>
      </ndxf>
    </rcc>
    <rcc rId="0" sId="1" dxf="1">
      <nc r="CN802">
        <f>IF(AO802=AT802,0,1)</f>
      </nc>
      <ndxf>
        <fill>
          <patternFill patternType="none">
            <bgColor indexed="65"/>
          </patternFill>
        </fill>
      </ndxf>
    </rcc>
    <rcc rId="0" sId="1" dxf="1">
      <nc r="CN803">
        <f>IF(AO803=AT803,0,1)</f>
      </nc>
      <ndxf>
        <fill>
          <patternFill patternType="none">
            <bgColor indexed="65"/>
          </patternFill>
        </fill>
      </ndxf>
    </rcc>
    <rcc rId="0" sId="1" dxf="1">
      <nc r="CN804">
        <f>IF(AO804=AT804,0,1)</f>
      </nc>
      <ndxf>
        <fill>
          <patternFill patternType="none">
            <bgColor indexed="65"/>
          </patternFill>
        </fill>
      </ndxf>
    </rcc>
    <rcc rId="0" sId="1" dxf="1">
      <nc r="CN805">
        <f>IF(AO805=AT805,0,1)</f>
      </nc>
      <ndxf>
        <fill>
          <patternFill patternType="none">
            <bgColor indexed="65"/>
          </patternFill>
        </fill>
      </ndxf>
    </rcc>
    <rcc rId="0" sId="1" dxf="1">
      <nc r="CN806">
        <f>IF(AO806=AT806,0,1)</f>
      </nc>
      <ndxf>
        <fill>
          <patternFill patternType="none">
            <bgColor indexed="65"/>
          </patternFill>
        </fill>
      </ndxf>
    </rcc>
    <rcc rId="0" sId="1" dxf="1">
      <nc r="CN807">
        <f>IF(AO807=AT807,0,1)</f>
      </nc>
      <ndxf>
        <fill>
          <patternFill patternType="none">
            <bgColor indexed="65"/>
          </patternFill>
        </fill>
      </ndxf>
    </rcc>
    <rcc rId="0" sId="1" dxf="1">
      <nc r="CN808">
        <f>IF(AO808=AT808,0,1)</f>
      </nc>
      <ndxf>
        <fill>
          <patternFill patternType="none">
            <bgColor indexed="65"/>
          </patternFill>
        </fill>
      </ndxf>
    </rcc>
    <rcc rId="0" sId="1" dxf="1">
      <nc r="CN809">
        <f>IF(AO809=AT809,0,1)</f>
      </nc>
      <ndxf>
        <fill>
          <patternFill patternType="none">
            <bgColor indexed="65"/>
          </patternFill>
        </fill>
      </ndxf>
    </rcc>
    <rcc rId="0" sId="1" dxf="1">
      <nc r="CN810">
        <f>IF(AO810=AT810,0,1)</f>
      </nc>
      <ndxf>
        <fill>
          <patternFill patternType="none">
            <bgColor indexed="65"/>
          </patternFill>
        </fill>
      </ndxf>
    </rcc>
    <rcc rId="0" sId="1" dxf="1">
      <nc r="CN811">
        <f>IF(AO811=AT811,0,1)</f>
      </nc>
      <ndxf>
        <fill>
          <patternFill patternType="none">
            <bgColor indexed="65"/>
          </patternFill>
        </fill>
      </ndxf>
    </rcc>
    <rcc rId="0" sId="1" dxf="1">
      <nc r="CN812">
        <f>IF(AO812=AT812,0,1)</f>
      </nc>
      <ndxf>
        <fill>
          <patternFill patternType="none">
            <bgColor indexed="65"/>
          </patternFill>
        </fill>
      </ndxf>
    </rcc>
    <rcc rId="0" sId="1" dxf="1">
      <nc r="CN813">
        <f>IF(AO813=AT813,0,1)</f>
      </nc>
      <ndxf>
        <fill>
          <patternFill patternType="none">
            <bgColor indexed="65"/>
          </patternFill>
        </fill>
      </ndxf>
    </rcc>
    <rcc rId="0" sId="1" dxf="1">
      <nc r="CN814">
        <f>IF(AO814=AT814,0,1)</f>
      </nc>
      <ndxf>
        <fill>
          <patternFill patternType="none">
            <bgColor indexed="65"/>
          </patternFill>
        </fill>
      </ndxf>
    </rcc>
    <rcc rId="0" sId="1" dxf="1">
      <nc r="CN815">
        <f>IF(AO815=AT815,0,1)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IF(AO816=AT816,0,1)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IF(AO817=AT817,0,1)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IF(AO818=AT818,0,1)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IF(AO819=AT819,0,1)</f>
      </nc>
      <ndxf>
        <fill>
          <patternFill patternType="none">
            <bgColor indexed="65"/>
          </patternFill>
        </fill>
      </ndxf>
    </rcc>
    <rcc rId="0" sId="1" dxf="1">
      <nc r="CN820">
        <f>IF(AO820=AT820,0,1)</f>
      </nc>
      <ndxf>
        <fill>
          <patternFill patternType="none">
            <bgColor indexed="65"/>
          </patternFill>
        </fill>
      </ndxf>
    </rcc>
    <rcc rId="0" sId="1" dxf="1">
      <nc r="CN821">
        <f>IF(AO821=AT821,0,1)</f>
      </nc>
      <ndxf>
        <fill>
          <patternFill patternType="none">
            <bgColor indexed="65"/>
          </patternFill>
        </fill>
      </ndxf>
    </rcc>
    <rcc rId="0" sId="1" dxf="1">
      <nc r="CN822">
        <f>IF(AO822=AT822,0,1)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IF(AO823=AT823,0,1)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IF(AO824=AT824,0,1)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IF(AO825=AT825,0,1)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IF(AO826=AT826,0,1)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IF(AO827=AT827,0,1)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IF(AO828=AT828,0,1)</f>
      </nc>
      <ndxf>
        <fill>
          <patternFill patternType="none">
            <bgColor indexed="65"/>
          </patternFill>
        </fill>
      </ndxf>
    </rcc>
    <rcc rId="0" sId="1" dxf="1">
      <nc r="CN829">
        <f>IF(AO829=AT829,0,1)</f>
      </nc>
      <ndxf>
        <fill>
          <patternFill patternType="none">
            <bgColor indexed="65"/>
          </patternFill>
        </fill>
      </ndxf>
    </rcc>
    <rcc rId="0" sId="1" dxf="1">
      <nc r="CN830">
        <f>IF(AO830=AT830,0,1)</f>
      </nc>
      <ndxf>
        <fill>
          <patternFill patternType="none">
            <bgColor indexed="65"/>
          </patternFill>
        </fill>
      </ndxf>
    </rcc>
    <rcc rId="0" sId="1" dxf="1">
      <nc r="CN831">
        <f>IF(AO831=AT831,0,1)</f>
      </nc>
      <ndxf>
        <fill>
          <patternFill patternType="none">
            <bgColor indexed="65"/>
          </patternFill>
        </fill>
      </ndxf>
    </rcc>
    <rcc rId="0" sId="1" dxf="1">
      <nc r="CN832">
        <f>IF(AO832=AT832,0,1)</f>
      </nc>
      <ndxf>
        <fill>
          <patternFill patternType="none">
            <bgColor indexed="65"/>
          </patternFill>
        </fill>
      </ndxf>
    </rcc>
    <rcc rId="0" sId="1" dxf="1">
      <nc r="CN833">
        <f>IF(AO833=AT833,0,1)</f>
      </nc>
      <ndxf>
        <fill>
          <patternFill patternType="none">
            <bgColor indexed="65"/>
          </patternFill>
        </fill>
      </ndxf>
    </rcc>
    <rcc rId="0" sId="1" dxf="1">
      <nc r="CN834">
        <f>IF(AO834=AT834,0,1)</f>
      </nc>
      <ndxf>
        <fill>
          <patternFill patternType="none">
            <bgColor indexed="65"/>
          </patternFill>
        </fill>
      </ndxf>
    </rcc>
    <rcc rId="0" sId="1" dxf="1">
      <nc r="CN835">
        <f>IF(AO835=AT835,0,1)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IF(AO836=AT836,0,1)</f>
      </nc>
      <ndxf>
        <fill>
          <patternFill patternType="none">
            <bgColor indexed="65"/>
          </patternFill>
        </fill>
      </ndxf>
    </rcc>
    <rcc rId="0" sId="1" dxf="1">
      <nc r="CN837">
        <f>IF(AO837=AT837,0,1)</f>
      </nc>
      <ndxf>
        <fill>
          <patternFill patternType="none">
            <bgColor indexed="65"/>
          </patternFill>
        </fill>
      </ndxf>
    </rcc>
    <rcc rId="0" sId="1" dxf="1">
      <nc r="CN838">
        <f>IF(AO838=AT838,0,1)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IF(AO839=AT839,0,1)</f>
      </nc>
      <ndxf>
        <fill>
          <patternFill patternType="none">
            <bgColor indexed="65"/>
          </patternFill>
        </fill>
      </ndxf>
    </rcc>
    <rcc rId="0" sId="1" dxf="1">
      <nc r="CN840">
        <f>IF(AO840=AT840,0,1)</f>
      </nc>
      <ndxf>
        <fill>
          <patternFill patternType="none">
            <bgColor indexed="65"/>
          </patternFill>
        </fill>
      </ndxf>
    </rcc>
    <rcc rId="0" sId="1" dxf="1">
      <nc r="CN841">
        <f>IF(AO841=AT841,0,1)</f>
      </nc>
      <ndxf>
        <fill>
          <patternFill patternType="none">
            <bgColor indexed="65"/>
          </patternFill>
        </fill>
      </ndxf>
    </rcc>
    <rcc rId="0" sId="1" dxf="1">
      <nc r="CN842">
        <f>IF(AO842=AT842,0,1)</f>
      </nc>
      <ndxf>
        <fill>
          <patternFill patternType="none">
            <bgColor indexed="65"/>
          </patternFill>
        </fill>
      </ndxf>
    </rcc>
    <rcc rId="0" sId="1" dxf="1">
      <nc r="CN843">
        <f>IF(AO843=AT843,0,1)</f>
      </nc>
      <ndxf>
        <fill>
          <patternFill patternType="none">
            <bgColor indexed="65"/>
          </patternFill>
        </fill>
      </ndxf>
    </rcc>
    <rcc rId="0" sId="1" dxf="1">
      <nc r="CN844">
        <f>IF(AO844=AT844,0,1)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IF(AO845=AT845,0,1)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IF(AO846=AT846,0,1)</f>
      </nc>
      <ndxf>
        <fill>
          <patternFill patternType="none">
            <bgColor indexed="65"/>
          </patternFill>
        </fill>
      </ndxf>
    </rcc>
    <rcc rId="0" sId="1" dxf="1">
      <nc r="CN847">
        <f>IF(AO847=AT847,0,1)</f>
      </nc>
      <ndxf>
        <fill>
          <patternFill patternType="none">
            <bgColor indexed="65"/>
          </patternFill>
        </fill>
      </ndxf>
    </rcc>
    <rcc rId="0" sId="1" dxf="1">
      <nc r="CN848">
        <f>IF(AO848=AT848,0,1)</f>
      </nc>
      <ndxf>
        <fill>
          <patternFill patternType="none">
            <bgColor indexed="65"/>
          </patternFill>
        </fill>
      </ndxf>
    </rcc>
    <rcc rId="0" sId="1" dxf="1">
      <nc r="CN849">
        <f>IF(AO849=AT849,0,1)</f>
      </nc>
      <ndxf>
        <fill>
          <patternFill patternType="none">
            <bgColor indexed="65"/>
          </patternFill>
        </fill>
      </ndxf>
    </rcc>
    <rcc rId="0" sId="1" dxf="1">
      <nc r="CN850">
        <f>IF(AO850=AT850,0,1)</f>
      </nc>
      <ndxf>
        <fill>
          <patternFill patternType="none">
            <bgColor indexed="65"/>
          </patternFill>
        </fill>
      </ndxf>
    </rcc>
    <rcc rId="0" sId="1" dxf="1">
      <nc r="CN851">
        <f>IF(AO851=AT851,0,1)</f>
      </nc>
      <ndxf>
        <fill>
          <patternFill patternType="none">
            <bgColor indexed="65"/>
          </patternFill>
        </fill>
      </ndxf>
    </rcc>
    <rcc rId="0" sId="1" dxf="1">
      <nc r="CN852">
        <f>IF(AO852=AT852,0,1)</f>
      </nc>
      <ndxf>
        <fill>
          <patternFill patternType="none">
            <bgColor indexed="65"/>
          </patternFill>
        </fill>
      </ndxf>
    </rcc>
    <rcc rId="0" sId="1" dxf="1">
      <nc r="CN853">
        <f>IF(AO853=AT853,0,1)</f>
      </nc>
      <ndxf>
        <fill>
          <patternFill patternType="none">
            <bgColor indexed="65"/>
          </patternFill>
        </fill>
      </ndxf>
    </rcc>
    <rcc rId="0" sId="1" dxf="1">
      <nc r="CN854">
        <f>IF(AO854=AT854,0,1)</f>
      </nc>
      <ndxf>
        <fill>
          <patternFill patternType="none">
            <bgColor indexed="65"/>
          </patternFill>
        </fill>
      </ndxf>
    </rcc>
    <rcc rId="0" sId="1" dxf="1">
      <nc r="CN855">
        <f>IF(AO855=AT855,0,1)</f>
      </nc>
      <ndxf>
        <fill>
          <patternFill patternType="none">
            <bgColor indexed="65"/>
          </patternFill>
        </fill>
      </ndxf>
    </rcc>
    <rcc rId="0" sId="1" dxf="1">
      <nc r="CN856">
        <f>IF(AO856=AT856,0,1)</f>
      </nc>
      <ndxf>
        <fill>
          <patternFill patternType="none">
            <bgColor indexed="65"/>
          </patternFill>
        </fill>
      </ndxf>
    </rcc>
    <rcc rId="0" sId="1" dxf="1">
      <nc r="CN857">
        <f>IF(AO857=AT857,0,1)</f>
      </nc>
      <ndxf>
        <fill>
          <patternFill patternType="none">
            <bgColor indexed="65"/>
          </patternFill>
        </fill>
      </ndxf>
    </rcc>
    <rcc rId="0" sId="1" dxf="1">
      <nc r="CN858">
        <f>IF(AO858=AT858,0,1)</f>
      </nc>
      <ndxf>
        <fill>
          <patternFill patternType="none">
            <bgColor indexed="65"/>
          </patternFill>
        </fill>
      </ndxf>
    </rcc>
    <rcc rId="0" sId="1" dxf="1">
      <nc r="CN859">
        <f>IF(AO859=AT859,0,1)</f>
      </nc>
      <ndxf>
        <fill>
          <patternFill patternType="none">
            <bgColor indexed="65"/>
          </patternFill>
        </fill>
      </ndxf>
    </rcc>
    <rcc rId="0" sId="1" dxf="1">
      <nc r="CN860">
        <f>IF(AO860=AT860,0,1)</f>
      </nc>
      <ndxf>
        <fill>
          <patternFill patternType="none">
            <bgColor indexed="65"/>
          </patternFill>
        </fill>
      </ndxf>
    </rcc>
    <rcc rId="0" sId="1" dxf="1">
      <nc r="CN861">
        <f>IF(AO861=AT861,0,1)</f>
      </nc>
      <ndxf>
        <fill>
          <patternFill patternType="none">
            <bgColor indexed="65"/>
          </patternFill>
        </fill>
      </ndxf>
    </rcc>
    <rcc rId="0" sId="1" dxf="1">
      <nc r="CN862">
        <f>IF(AO862=AT862,0,1)</f>
      </nc>
      <ndxf>
        <fill>
          <patternFill patternType="none">
            <bgColor indexed="65"/>
          </patternFill>
        </fill>
      </ndxf>
    </rcc>
    <rcc rId="0" sId="1" dxf="1">
      <nc r="CN863">
        <f>IF(AO863=AT863,0,1)</f>
      </nc>
      <ndxf>
        <fill>
          <patternFill patternType="none">
            <bgColor indexed="65"/>
          </patternFill>
        </fill>
      </ndxf>
    </rcc>
    <rcc rId="0" sId="1" dxf="1">
      <nc r="CN864">
        <f>IF(AO864=AT864,0,1)</f>
      </nc>
      <ndxf>
        <fill>
          <patternFill patternType="none">
            <bgColor indexed="65"/>
          </patternFill>
        </fill>
      </ndxf>
    </rcc>
    <rcc rId="0" sId="1" dxf="1">
      <nc r="CN865">
        <f>IF(AO865=AT865,0,1)</f>
      </nc>
      <ndxf>
        <fill>
          <patternFill patternType="none">
            <bgColor indexed="65"/>
          </patternFill>
        </fill>
      </ndxf>
    </rcc>
    <rcc rId="0" sId="1" dxf="1">
      <nc r="CN866">
        <f>IF(AO866=AT866,0,1)</f>
      </nc>
      <ndxf>
        <fill>
          <patternFill patternType="none">
            <bgColor indexed="65"/>
          </patternFill>
        </fill>
      </ndxf>
    </rcc>
    <rcc rId="0" sId="1" dxf="1">
      <nc r="CN867">
        <f>IF(AO867=AT867,0,1)</f>
      </nc>
      <ndxf>
        <fill>
          <patternFill patternType="none">
            <bgColor indexed="65"/>
          </patternFill>
        </fill>
      </ndxf>
    </rcc>
    <rcc rId="0" sId="1" dxf="1">
      <nc r="CN868">
        <f>IF(AO868=AT868,0,1)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IF(AO869=AT869,0,1)</f>
      </nc>
      <ndxf>
        <fill>
          <patternFill patternType="none">
            <bgColor indexed="65"/>
          </patternFill>
        </fill>
      </ndxf>
    </rcc>
    <rcc rId="0" sId="1" dxf="1">
      <nc r="CN870">
        <f>IF(AO870=AT870,0,1)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IF(AO871=AT871,0,1)</f>
      </nc>
      <ndxf>
        <fill>
          <patternFill patternType="none">
            <bgColor indexed="65"/>
          </patternFill>
        </fill>
      </ndxf>
    </rcc>
    <rcc rId="0" sId="1" dxf="1">
      <nc r="CN872">
        <f>IF(AO872=AT872,0,1)</f>
      </nc>
      <ndxf>
        <fill>
          <patternFill patternType="none">
            <bgColor indexed="65"/>
          </patternFill>
        </fill>
      </ndxf>
    </rcc>
    <rcc rId="0" sId="1" dxf="1">
      <nc r="CN873">
        <f>IF(AO873=AT873,0,1)</f>
      </nc>
      <ndxf>
        <fill>
          <patternFill patternType="none">
            <bgColor indexed="65"/>
          </patternFill>
        </fill>
      </ndxf>
    </rcc>
    <rcc rId="0" sId="1" dxf="1">
      <nc r="CN874">
        <f>IF(AO874=AT874,0,1)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IF(AO875=AT875,0,1)</f>
      </nc>
      <ndxf>
        <fill>
          <patternFill patternType="none">
            <bgColor indexed="65"/>
          </patternFill>
        </fill>
      </ndxf>
    </rcc>
    <rcc rId="0" sId="1" dxf="1">
      <nc r="CN876">
        <f>IF(AO876=AT876,0,1)</f>
      </nc>
      <ndxf>
        <fill>
          <patternFill patternType="none">
            <bgColor indexed="65"/>
          </patternFill>
        </fill>
      </ndxf>
    </rcc>
    <rcc rId="0" sId="1" dxf="1">
      <nc r="CN877">
        <f>IF(AO877=AT877,0,1)</f>
      </nc>
      <ndxf>
        <fill>
          <patternFill patternType="none">
            <bgColor indexed="65"/>
          </patternFill>
        </fill>
      </ndxf>
    </rcc>
    <rcc rId="0" sId="1" dxf="1">
      <nc r="CN878">
        <f>IF(AO878=AT878,0,1)</f>
      </nc>
      <ndxf>
        <fill>
          <patternFill patternType="none">
            <bgColor indexed="65"/>
          </patternFill>
        </fill>
      </ndxf>
    </rcc>
    <rcc rId="0" sId="1" dxf="1">
      <nc r="CN879">
        <f>IF(AO879=AT879,0,1)</f>
      </nc>
      <ndxf>
        <fill>
          <patternFill patternType="none">
            <bgColor indexed="65"/>
          </patternFill>
        </fill>
      </ndxf>
    </rcc>
    <rcc rId="0" sId="1" dxf="1">
      <nc r="CN880">
        <f>IF(AO880=AT880,0,1)</f>
      </nc>
      <ndxf>
        <fill>
          <patternFill patternType="none">
            <bgColor indexed="65"/>
          </patternFill>
        </fill>
      </ndxf>
    </rcc>
    <rcc rId="0" sId="1" dxf="1">
      <nc r="CN881">
        <f>IF(AO881=AT881,0,1)</f>
      </nc>
      <ndxf>
        <fill>
          <patternFill patternType="none">
            <bgColor indexed="65"/>
          </patternFill>
        </fill>
      </ndxf>
    </rcc>
    <rcc rId="0" sId="1" dxf="1">
      <nc r="CN882">
        <f>IF(AO882=AT882,0,1)</f>
      </nc>
      <ndxf>
        <fill>
          <patternFill patternType="none">
            <bgColor indexed="65"/>
          </patternFill>
        </fill>
      </ndxf>
    </rcc>
    <rcc rId="0" sId="1" dxf="1">
      <nc r="CN883">
        <f>IF(AO883=AT883,0,1)</f>
      </nc>
      <ndxf>
        <fill>
          <patternFill patternType="none">
            <bgColor indexed="65"/>
          </patternFill>
        </fill>
      </ndxf>
    </rcc>
    <rcc rId="0" sId="1" dxf="1">
      <nc r="CN884">
        <f>IF(AO884=AT884,0,1)</f>
      </nc>
      <ndxf>
        <fill>
          <patternFill patternType="none">
            <bgColor indexed="65"/>
          </patternFill>
        </fill>
      </ndxf>
    </rcc>
    <rcc rId="0" sId="1" dxf="1">
      <nc r="CN885">
        <f>IF(AO885=AT885,0,1)</f>
      </nc>
      <ndxf>
        <fill>
          <patternFill patternType="none">
            <bgColor indexed="65"/>
          </patternFill>
        </fill>
      </ndxf>
    </rcc>
    <rcc rId="0" sId="1" dxf="1">
      <nc r="CN886">
        <f>IF(AO886=AT886,0,1)</f>
      </nc>
      <ndxf>
        <fill>
          <patternFill patternType="none">
            <bgColor indexed="65"/>
          </patternFill>
        </fill>
      </ndxf>
    </rcc>
    <rcc rId="0" sId="1" dxf="1">
      <nc r="CN887">
        <f>IF(AO887=AT887,0,1)</f>
      </nc>
      <ndxf>
        <fill>
          <patternFill patternType="none">
            <bgColor indexed="65"/>
          </patternFill>
        </fill>
      </ndxf>
    </rcc>
    <rcc rId="0" sId="1" dxf="1">
      <nc r="CN888">
        <f>IF(AO888=AT888,0,1)</f>
      </nc>
      <ndxf>
        <fill>
          <patternFill patternType="none">
            <bgColor indexed="65"/>
          </patternFill>
        </fill>
      </ndxf>
    </rcc>
    <rcc rId="0" sId="1" dxf="1">
      <nc r="CN889">
        <f>IF(AO889=AT889,0,1)</f>
      </nc>
      <ndxf>
        <fill>
          <patternFill patternType="none">
            <bgColor indexed="65"/>
          </patternFill>
        </fill>
      </ndxf>
    </rcc>
    <rcc rId="0" sId="1" dxf="1">
      <nc r="CN890">
        <f>IF(AO890=AT890,0,1)</f>
      </nc>
      <ndxf>
        <fill>
          <patternFill patternType="none">
            <bgColor indexed="65"/>
          </patternFill>
        </fill>
      </ndxf>
    </rcc>
    <rcc rId="0" sId="1" dxf="1">
      <nc r="CN891">
        <f>IF(AO891=AT891,0,1)</f>
      </nc>
      <ndxf>
        <fill>
          <patternFill patternType="none">
            <bgColor indexed="65"/>
          </patternFill>
        </fill>
      </ndxf>
    </rcc>
    <rcc rId="0" sId="1" dxf="1">
      <nc r="CN892">
        <f>IF(AO892=AT892,0,1)</f>
      </nc>
      <ndxf>
        <fill>
          <patternFill patternType="none">
            <bgColor indexed="65"/>
          </patternFill>
        </fill>
      </ndxf>
    </rcc>
    <rcc rId="0" sId="1" dxf="1">
      <nc r="CN893">
        <f>IF(AO893=AT893,0,1)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IF(AO894=AT894,0,1)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IF(AO895=AT895,0,1)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IF(AO896=AT896,0,1)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IF(AO897=AT897,0,1)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IF(AO898=AT898,0,1)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IF(AO899=AT899,0,1)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IF(AO900=AT900,0,1)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IF(AO901=AT901,0,1)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IF(AO902=AT902,0,1)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IF(AO903=AT903,0,1)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IF(AO904=AT904,0,1)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IF(AO905=AT905,0,1)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IF(AO906=AT906,0,1)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IF(AO907=AT907,0,1)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IF(AO908=AT908,0,1)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IF(AO909=AT909,0,1)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IF(AO910=AT910,0,1)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IF(AO911=AT911,0,1)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IF(AO912=AT912,0,1)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IF(AO913=AT913,0,1)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IF(AO914=AT914,0,1)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IF(AO915=AT915,0,1)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IF(AO916=AT916,0,1)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IF(AO917=AT917,0,1)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IF(AO918=AT918,0,1)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IF(AO919=AT919,0,1)</f>
      </nc>
      <ndxf>
        <fill>
          <patternFill patternType="none">
            <bgColor indexed="65"/>
          </patternFill>
        </fill>
      </ndxf>
    </rcc>
    <rcc rId="0" sId="1" dxf="1">
      <nc r="CN920">
        <f>IF(AO920=AT920,0,1)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IF(AO921=AT921,0,1)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IF(AO922=AT922,0,1)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IF(AO923=AT923,0,1)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IF(AO924=AT924,0,1)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IF(AO925=AT925,0,1)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IF(AO926=AT926,0,1)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IF(AO927=AT927,0,1)</f>
      </nc>
      <ndxf>
        <fill>
          <patternFill patternType="none">
            <bgColor indexed="65"/>
          </patternFill>
        </fill>
      </ndxf>
    </rcc>
    <rcc rId="0" sId="1" dxf="1">
      <nc r="CN928">
        <f>IF(AO928=AT928,0,1)</f>
      </nc>
      <ndxf>
        <fill>
          <patternFill patternType="none">
            <bgColor indexed="65"/>
          </patternFill>
        </fill>
      </ndxf>
    </rcc>
    <rcc rId="0" sId="1" dxf="1">
      <nc r="CN929">
        <f>IF(AO929=AT929,0,1)</f>
      </nc>
      <ndxf>
        <fill>
          <patternFill patternType="none">
            <bgColor indexed="65"/>
          </patternFill>
        </fill>
      </ndxf>
    </rcc>
    <rcc rId="0" sId="1" dxf="1">
      <nc r="CN930">
        <f>IF(AO930=AT930,0,1)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IF(AO931=AT931,0,1)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IF(AO932=AT932,0,1)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IF(AO933=AT933,0,1)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IF(AO934=AT934,0,1)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IF(AO935=AT935,0,1)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IF(AO936=AT936,0,1)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IF(AO937=AT937,0,1)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IF(AO938=AT938,0,1)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IF(AO939=AT939,0,1)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IF(AO940=AT940,0,1)</f>
      </nc>
      <ndxf>
        <fill>
          <patternFill patternType="none">
            <bgColor indexed="65"/>
          </patternFill>
        </fill>
      </ndxf>
    </rcc>
    <rcc rId="0" sId="1" dxf="1">
      <nc r="CN941">
        <f>IF(AO941=AT941,0,1)</f>
      </nc>
      <ndxf>
        <fill>
          <patternFill patternType="none">
            <bgColor indexed="65"/>
          </patternFill>
        </fill>
      </ndxf>
    </rcc>
    <rcc rId="0" sId="1" dxf="1">
      <nc r="CN942">
        <f>IF(AO942=AT942,0,1)</f>
      </nc>
      <ndxf>
        <fill>
          <patternFill patternType="none">
            <bgColor indexed="65"/>
          </patternFill>
        </fill>
      </ndxf>
    </rcc>
    <rcc rId="0" sId="1" dxf="1">
      <nc r="CN943">
        <f>IF(AO943=AT943,0,1)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IF(AO944=AT944,0,1)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IF(AO945=AT945,0,1)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IF(AO946=AT946,0,1)</f>
      </nc>
      <ndxf>
        <fill>
          <patternFill patternType="none">
            <bgColor indexed="65"/>
          </patternFill>
        </fill>
      </ndxf>
    </rcc>
    <rcc rId="0" sId="1" dxf="1">
      <nc r="CN947">
        <f>IF(AO947=AT947,0,1)</f>
      </nc>
      <ndxf>
        <fill>
          <patternFill patternType="none">
            <bgColor indexed="65"/>
          </patternFill>
        </fill>
      </ndxf>
    </rcc>
    <rcc rId="0" sId="1" dxf="1">
      <nc r="CN948">
        <f>IF(AO948=AT948,0,1)</f>
      </nc>
      <ndxf>
        <fill>
          <patternFill patternType="none">
            <bgColor indexed="65"/>
          </patternFill>
        </fill>
      </ndxf>
    </rcc>
    <rcc rId="0" sId="1" dxf="1">
      <nc r="CN949">
        <f>IF(AO949=AT949,0,1)</f>
      </nc>
      <ndxf>
        <fill>
          <patternFill patternType="none">
            <bgColor indexed="65"/>
          </patternFill>
        </fill>
      </ndxf>
    </rcc>
    <rcc rId="0" sId="1" dxf="1">
      <nc r="CN950">
        <f>IF(AO950=AT950,0,1)</f>
      </nc>
      <ndxf>
        <fill>
          <patternFill patternType="none">
            <bgColor indexed="65"/>
          </patternFill>
        </fill>
      </ndxf>
    </rcc>
    <rcc rId="0" sId="1" dxf="1">
      <nc r="CN951">
        <f>IF(AO951=AT951,0,1)</f>
      </nc>
      <ndxf>
        <fill>
          <patternFill patternType="none">
            <bgColor indexed="65"/>
          </patternFill>
        </fill>
      </ndxf>
    </rcc>
    <rcc rId="0" sId="1" dxf="1">
      <nc r="CN952">
        <f>IF(AO952=AT952,0,1)</f>
      </nc>
      <ndxf>
        <fill>
          <patternFill patternType="none">
            <bgColor indexed="65"/>
          </patternFill>
        </fill>
      </ndxf>
    </rcc>
    <rcc rId="0" sId="1" dxf="1">
      <nc r="CN953">
        <f>IF(AO953=AT953,0,1)</f>
      </nc>
      <ndxf>
        <fill>
          <patternFill patternType="none">
            <bgColor indexed="65"/>
          </patternFill>
        </fill>
      </ndxf>
    </rcc>
    <rcc rId="0" sId="1" dxf="1">
      <nc r="CN954">
        <f>IF(AO954=AT954,0,1)</f>
      </nc>
      <ndxf>
        <fill>
          <patternFill patternType="none">
            <bgColor indexed="65"/>
          </patternFill>
        </fill>
      </ndxf>
    </rcc>
    <rcc rId="0" sId="1" dxf="1">
      <nc r="CN955">
        <f>IF(AO955=AT955,0,1)</f>
      </nc>
      <ndxf>
        <fill>
          <patternFill patternType="none">
            <bgColor indexed="65"/>
          </patternFill>
        </fill>
      </ndxf>
    </rcc>
    <rcc rId="0" sId="1" dxf="1">
      <nc r="CN956">
        <f>IF(AO956=AT956,0,1)</f>
      </nc>
      <ndxf>
        <fill>
          <patternFill patternType="none">
            <bgColor indexed="65"/>
          </patternFill>
        </fill>
      </ndxf>
    </rcc>
    <rcc rId="0" sId="1" dxf="1">
      <nc r="CN957">
        <f>IF(AO957=AT957,0,1)</f>
      </nc>
      <ndxf>
        <fill>
          <patternFill patternType="none">
            <bgColor indexed="65"/>
          </patternFill>
        </fill>
      </ndxf>
    </rcc>
    <rcc rId="0" sId="1" dxf="1">
      <nc r="CN958">
        <f>IF(AO958=AT958,0,1)</f>
      </nc>
      <ndxf>
        <fill>
          <patternFill patternType="none">
            <bgColor indexed="65"/>
          </patternFill>
        </fill>
      </ndxf>
    </rcc>
    <rcc rId="0" sId="1" dxf="1">
      <nc r="CN959">
        <f>IF(AO959=AT959,0,1)</f>
      </nc>
      <ndxf>
        <fill>
          <patternFill patternType="none">
            <bgColor indexed="65"/>
          </patternFill>
        </fill>
      </ndxf>
    </rcc>
    <rcc rId="0" sId="1" dxf="1">
      <nc r="CN960">
        <f>IF(AO960=AT960,0,1)</f>
      </nc>
      <ndxf>
        <fill>
          <patternFill patternType="none">
            <bgColor indexed="65"/>
          </patternFill>
        </fill>
      </ndxf>
    </rcc>
    <rcc rId="0" sId="1" dxf="1">
      <nc r="CN961">
        <f>IF(AO961=AT961,0,1)</f>
      </nc>
      <ndxf>
        <fill>
          <patternFill patternType="none">
            <bgColor indexed="65"/>
          </patternFill>
        </fill>
      </ndxf>
    </rcc>
    <rcc rId="0" sId="1" dxf="1">
      <nc r="CN962">
        <f>IF(AO962=AT962,0,1)</f>
      </nc>
      <ndxf>
        <fill>
          <patternFill patternType="none">
            <bgColor indexed="65"/>
          </patternFill>
        </fill>
      </ndxf>
    </rcc>
    <rcc rId="0" sId="1" dxf="1">
      <nc r="CN963">
        <f>IF(AO963=AT963,0,1)</f>
      </nc>
      <ndxf>
        <fill>
          <patternFill patternType="none">
            <bgColor indexed="65"/>
          </patternFill>
        </fill>
      </ndxf>
    </rcc>
    <rcc rId="0" sId="1" dxf="1">
      <nc r="CN964">
        <f>IF(AO964=AT964,0,1)</f>
      </nc>
      <ndxf>
        <fill>
          <patternFill patternType="none">
            <bgColor indexed="65"/>
          </patternFill>
        </fill>
      </ndxf>
    </rcc>
    <rcc rId="0" sId="1" dxf="1">
      <nc r="CN965">
        <f>IF(AO965=AT965,0,1)</f>
      </nc>
      <ndxf>
        <fill>
          <patternFill patternType="none">
            <bgColor indexed="65"/>
          </patternFill>
        </fill>
      </ndxf>
    </rcc>
    <rcc rId="0" sId="1" dxf="1">
      <nc r="CN966">
        <f>IF(AO966=AT966,0,1)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IF(AO967=AT967,0,1)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IF(AO968=AT968,0,1)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IF(AO969=AT969,0,1)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IF(AO970=AT970,0,1)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IF(AO971=AT971,0,1)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IF(AO972=AT972,0,1)</f>
      </nc>
      <ndxf>
        <fill>
          <patternFill patternType="none">
            <bgColor indexed="65"/>
          </patternFill>
        </fill>
      </ndxf>
    </rcc>
    <rcc rId="0" sId="1" dxf="1">
      <nc r="CN973">
        <f>IF(AO973=AT973,0,1)</f>
      </nc>
      <ndxf>
        <fill>
          <patternFill patternType="none">
            <bgColor indexed="65"/>
          </patternFill>
        </fill>
      </ndxf>
    </rcc>
    <rcc rId="0" sId="1" dxf="1">
      <nc r="CN974">
        <f>IF(AO974=AT974,0,1)</f>
      </nc>
      <ndxf>
        <fill>
          <patternFill patternType="none">
            <bgColor indexed="65"/>
          </patternFill>
        </fill>
      </ndxf>
    </rcc>
    <rcc rId="0" sId="1" dxf="1">
      <nc r="CN975">
        <f>IF(AO975=AT975,0,1)</f>
      </nc>
      <ndxf>
        <fill>
          <patternFill patternType="none">
            <bgColor indexed="65"/>
          </patternFill>
        </fill>
      </ndxf>
    </rcc>
    <rcc rId="0" sId="1" dxf="1">
      <nc r="CN976">
        <f>IF(AO976=AT976,0,1)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IF(AO977=AT977,0,1)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IF(AO978=AT978,0,1)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IF(AO979=AT979,0,1)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IF(AO980=AT980,0,1)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IF(AO981=AT981,0,1)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IF(AO982=AT982,0,1)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IF(AO983=AT983,0,1)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IF(AO984=AT984,0,1)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IF(AO985=AT985,0,1)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IF(AO986=AT986,0,1)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IF(AO987=AT987,0,1)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IF(AO988=AT988,0,1)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IF(AO989=AT989,0,1)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IF(AO990=AT990,0,1)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IF(AO991=AT991,0,1)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IF(AO992=AT992,0,1)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IF(AO993=AT993,0,1)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IF(AO994=AT994,0,1)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IF(AO995=AT995,0,1)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IF(AO996=AT996,0,1)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IF(AO997=AT997,0,1)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IF(AO998=AT998,0,1)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IF(AO999=AT999,0,1)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IF(AO1000=AT1000,0,1)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IF(AO1001=AT1001,0,1)</f>
      </nc>
      <ndxf>
        <fill>
          <patternFill patternType="none">
            <bgColor indexed="65"/>
          </patternFill>
        </fill>
      </ndxf>
    </rcc>
    <rcc rId="0" sId="1" dxf="1">
      <nc r="CN1002">
        <f>IF(AO1002=AT1002,0,1)</f>
      </nc>
      <ndxf>
        <fill>
          <patternFill patternType="none">
            <bgColor indexed="65"/>
          </patternFill>
        </fill>
      </ndxf>
    </rcc>
    <rcc rId="0" sId="1" dxf="1">
      <nc r="CN1003">
        <f>IF(AO1003=AT1003,0,1)</f>
      </nc>
      <ndxf>
        <fill>
          <patternFill patternType="none">
            <bgColor indexed="65"/>
          </patternFill>
        </fill>
      </ndxf>
    </rcc>
    <rcc rId="0" sId="1" dxf="1">
      <nc r="CN1004">
        <f>IF(AO1004=AT1004,0,1)</f>
      </nc>
      <ndxf>
        <fill>
          <patternFill patternType="none">
            <bgColor indexed="65"/>
          </patternFill>
        </fill>
      </ndxf>
    </rcc>
    <rcc rId="0" sId="1" dxf="1">
      <nc r="CN1005">
        <f>IF(AO1005=AT1005,0,1)</f>
      </nc>
      <ndxf>
        <fill>
          <patternFill patternType="none">
            <bgColor indexed="65"/>
          </patternFill>
        </fill>
      </ndxf>
    </rcc>
    <rcc rId="0" sId="1" dxf="1">
      <nc r="CN1006">
        <f>IF(AO1006=AT1006,0,1)</f>
      </nc>
      <ndxf>
        <fill>
          <patternFill patternType="none">
            <bgColor indexed="65"/>
          </patternFill>
        </fill>
      </ndxf>
    </rcc>
    <rcc rId="0" sId="1" dxf="1">
      <nc r="CN1007">
        <f>IF(AO1007=AT1007,0,1)</f>
      </nc>
      <ndxf>
        <fill>
          <patternFill patternType="none">
            <bgColor indexed="65"/>
          </patternFill>
        </fill>
      </ndxf>
    </rcc>
    <rcc rId="0" sId="1" dxf="1">
      <nc r="CN1008">
        <f>IF(AO1008=AT1008,0,1)</f>
      </nc>
      <ndxf>
        <fill>
          <patternFill patternType="none">
            <bgColor indexed="65"/>
          </patternFill>
        </fill>
      </ndxf>
    </rcc>
    <rcc rId="0" sId="1" dxf="1">
      <nc r="CN1009">
        <f>IF(AO1009=AT1009,0,1)</f>
      </nc>
      <ndxf>
        <fill>
          <patternFill patternType="none">
            <bgColor indexed="65"/>
          </patternFill>
        </fill>
      </ndxf>
    </rcc>
    <rcc rId="0" sId="1" dxf="1">
      <nc r="CN1010">
        <f>IF(AO1010=AT1010,0,1)</f>
      </nc>
      <ndxf>
        <fill>
          <patternFill patternType="none">
            <bgColor indexed="65"/>
          </patternFill>
        </fill>
      </ndxf>
    </rcc>
    <rcc rId="0" sId="1" dxf="1">
      <nc r="CN1011">
        <f>IF(AO1011=AT1011,0,1)</f>
      </nc>
      <ndxf>
        <fill>
          <patternFill patternType="none">
            <bgColor indexed="65"/>
          </patternFill>
        </fill>
      </ndxf>
    </rcc>
    <rcc rId="0" sId="1" dxf="1">
      <nc r="CN1012">
        <f>IF(AO1012=AT1012,0,1)</f>
      </nc>
      <ndxf>
        <fill>
          <patternFill patternType="none">
            <bgColor indexed="65"/>
          </patternFill>
        </fill>
      </ndxf>
    </rcc>
    <rcc rId="0" sId="1" dxf="1">
      <nc r="CN1013">
        <f>IF(AO1013=AT1013,0,1)</f>
      </nc>
      <ndxf>
        <fill>
          <patternFill patternType="none">
            <bgColor indexed="65"/>
          </patternFill>
        </fill>
      </ndxf>
    </rcc>
    <rcc rId="0" sId="1" dxf="1">
      <nc r="CN1014">
        <f>IF(AO1014=AT1014,0,1)</f>
      </nc>
      <ndxf>
        <fill>
          <patternFill patternType="none">
            <bgColor indexed="65"/>
          </patternFill>
        </fill>
      </ndxf>
    </rcc>
    <rcc rId="0" sId="1" dxf="1">
      <nc r="CN1015">
        <f>IF(AO1015=AT1015,0,1)</f>
      </nc>
      <ndxf>
        <fill>
          <patternFill patternType="none">
            <bgColor indexed="65"/>
          </patternFill>
        </fill>
      </ndxf>
    </rcc>
    <rcc rId="0" sId="1" dxf="1">
      <nc r="CN1016">
        <f>IF(AO1016=AT1016,0,1)</f>
      </nc>
      <ndxf>
        <fill>
          <patternFill patternType="none">
            <bgColor indexed="65"/>
          </patternFill>
        </fill>
      </ndxf>
    </rcc>
    <rcc rId="0" sId="1" dxf="1">
      <nc r="CN1017">
        <f>IF(AO1017=AT1017,0,1)</f>
      </nc>
      <ndxf>
        <fill>
          <patternFill patternType="none">
            <bgColor indexed="65"/>
          </patternFill>
        </fill>
      </ndxf>
    </rcc>
    <rcc rId="0" sId="1" dxf="1">
      <nc r="CN1018">
        <f>IF(AO1018=AT1018,0,1)</f>
      </nc>
      <ndxf>
        <fill>
          <patternFill patternType="none">
            <bgColor indexed="65"/>
          </patternFill>
        </fill>
      </ndxf>
    </rcc>
    <rcc rId="0" sId="1" dxf="1">
      <nc r="CN1019">
        <f>IF(AO1019=AT1019,0,1)</f>
      </nc>
      <ndxf>
        <fill>
          <patternFill patternType="none">
            <bgColor indexed="65"/>
          </patternFill>
        </fill>
      </ndxf>
    </rcc>
    <rcc rId="0" sId="1" dxf="1">
      <nc r="CN1020">
        <f>IF(AO1020=AT1020,0,1)</f>
      </nc>
      <ndxf>
        <fill>
          <patternFill patternType="none">
            <bgColor indexed="65"/>
          </patternFill>
        </fill>
      </ndxf>
    </rcc>
    <rcc rId="0" sId="1" dxf="1">
      <nc r="CN1021">
        <f>IF(AO1021=AT1021,0,1)</f>
      </nc>
      <ndxf>
        <fill>
          <patternFill patternType="none">
            <bgColor indexed="65"/>
          </patternFill>
        </fill>
      </ndxf>
    </rcc>
    <rcc rId="0" sId="1" dxf="1">
      <nc r="CN1022">
        <f>IF(AO1022=AT1022,0,1)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IF(AO1023=AT1023,0,1)</f>
      </nc>
      <ndxf>
        <fill>
          <patternFill patternType="none">
            <bgColor indexed="65"/>
          </patternFill>
        </fill>
      </ndxf>
    </rcc>
    <rcc rId="0" sId="1" dxf="1">
      <nc r="CN1024">
        <f>IF(AO1024=AT1024,0,1)</f>
      </nc>
      <ndxf>
        <fill>
          <patternFill patternType="none">
            <bgColor indexed="65"/>
          </patternFill>
        </fill>
      </ndxf>
    </rcc>
    <rcc rId="0" sId="1" dxf="1">
      <nc r="CN1025">
        <f>IF(AO1025=AT1025,0,1)</f>
      </nc>
      <ndxf>
        <fill>
          <patternFill patternType="none">
            <bgColor indexed="65"/>
          </patternFill>
        </fill>
      </ndxf>
    </rcc>
    <rcc rId="0" sId="1" dxf="1">
      <nc r="CN1026">
        <f>IF(AO1026=AT1026,0,1)</f>
      </nc>
      <ndxf>
        <fill>
          <patternFill patternType="none">
            <bgColor indexed="65"/>
          </patternFill>
        </fill>
      </ndxf>
    </rcc>
    <rcc rId="0" sId="1" dxf="1">
      <nc r="CN1027">
        <f>IF(AO1027=AT1027,0,1)</f>
      </nc>
      <ndxf>
        <fill>
          <patternFill patternType="none">
            <bgColor indexed="65"/>
          </patternFill>
        </fill>
      </ndxf>
    </rcc>
    <rcc rId="0" sId="1" dxf="1">
      <nc r="CN1028">
        <f>IF(AO1028=AT1028,0,1)</f>
      </nc>
      <ndxf>
        <fill>
          <patternFill patternType="none">
            <bgColor indexed="65"/>
          </patternFill>
        </fill>
      </ndxf>
    </rcc>
    <rcc rId="0" sId="1" dxf="1">
      <nc r="CN1029">
        <f>IF(AO1029=AT1029,0,1)</f>
      </nc>
      <ndxf>
        <fill>
          <patternFill patternType="none">
            <bgColor indexed="65"/>
          </patternFill>
        </fill>
      </ndxf>
    </rcc>
    <rcc rId="0" sId="1" dxf="1">
      <nc r="CN1030">
        <f>IF(AO1030=AT1030,0,1)</f>
      </nc>
      <ndxf>
        <fill>
          <patternFill patternType="none">
            <bgColor indexed="65"/>
          </patternFill>
        </fill>
      </ndxf>
    </rcc>
    <rcc rId="0" sId="1" dxf="1">
      <nc r="CN1031">
        <f>IF(AO1031=AT1031,0,1)</f>
      </nc>
      <ndxf>
        <fill>
          <patternFill patternType="none">
            <bgColor indexed="65"/>
          </patternFill>
        </fill>
      </ndxf>
    </rcc>
    <rcc rId="0" sId="1" dxf="1">
      <nc r="CN1032">
        <f>IF(AO1032=AT1032,0,1)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IF(AO1033=AT1033,0,1)</f>
      </nc>
      <ndxf>
        <fill>
          <patternFill patternType="none">
            <bgColor indexed="65"/>
          </patternFill>
        </fill>
      </ndxf>
    </rcc>
    <rcc rId="0" sId="1" dxf="1">
      <nc r="CN1034">
        <f>IF(AO1034=AT1034,0,1)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IF(AO1035=AT1035,0,1)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IF(AO1036=AT1036,0,1)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IF(AO1037=AT1037,0,1)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IF(AO1038=AT1038,0,1)</f>
      </nc>
      <ndxf>
        <fill>
          <patternFill patternType="none">
            <bgColor indexed="65"/>
          </patternFill>
        </fill>
      </ndxf>
    </rcc>
    <rcc rId="0" sId="1" dxf="1">
      <nc r="CN1039">
        <f>IF(AO1039=AT1039,0,1)</f>
      </nc>
      <ndxf>
        <fill>
          <patternFill patternType="none">
            <bgColor indexed="65"/>
          </patternFill>
        </fill>
      </ndxf>
    </rcc>
    <rcc rId="0" sId="1" dxf="1">
      <nc r="CN1040">
        <f>IF(AO1040=AT1040,0,1)</f>
      </nc>
      <ndxf>
        <fill>
          <patternFill patternType="none">
            <bgColor indexed="65"/>
          </patternFill>
        </fill>
      </ndxf>
    </rcc>
    <rcc rId="0" sId="1" dxf="1">
      <nc r="CN1041">
        <f>IF(AO1041=AT1041,0,1)</f>
      </nc>
      <ndxf>
        <fill>
          <patternFill patternType="none">
            <bgColor indexed="65"/>
          </patternFill>
        </fill>
      </ndxf>
    </rcc>
    <rcc rId="0" sId="1" dxf="1">
      <nc r="CN1042">
        <f>IF(AO1042=AT1042,0,1)</f>
      </nc>
      <ndxf>
        <fill>
          <patternFill patternType="none">
            <bgColor indexed="65"/>
          </patternFill>
        </fill>
      </ndxf>
    </rcc>
    <rcc rId="0" sId="1" dxf="1">
      <nc r="CN1043">
        <f>IF(AO1043=AT1043,0,1)</f>
      </nc>
      <ndxf>
        <fill>
          <patternFill patternType="none">
            <bgColor indexed="65"/>
          </patternFill>
        </fill>
      </ndxf>
    </rcc>
    <rcc rId="0" sId="1" dxf="1">
      <nc r="CN1044">
        <f>IF(AO1044=AT1044,0,1)</f>
      </nc>
      <ndxf>
        <fill>
          <patternFill patternType="none">
            <bgColor indexed="65"/>
          </patternFill>
        </fill>
      </ndxf>
    </rcc>
    <rcc rId="0" sId="1" dxf="1">
      <nc r="CN1045">
        <f>IF(AO1045=AT1045,0,1)</f>
      </nc>
      <ndxf>
        <fill>
          <patternFill patternType="none">
            <bgColor indexed="65"/>
          </patternFill>
        </fill>
      </ndxf>
    </rcc>
    <rcc rId="0" sId="1" dxf="1">
      <nc r="CN1046">
        <f>IF(AO1046=AT1046,0,1)</f>
      </nc>
      <ndxf>
        <fill>
          <patternFill patternType="none">
            <bgColor indexed="65"/>
          </patternFill>
        </fill>
      </ndxf>
    </rcc>
    <rcc rId="0" sId="1" dxf="1">
      <nc r="CN1047">
        <f>IF(AO1047=AT1047,0,1)</f>
      </nc>
      <ndxf>
        <fill>
          <patternFill patternType="none">
            <bgColor indexed="65"/>
          </patternFill>
        </fill>
      </ndxf>
    </rcc>
    <rcc rId="0" sId="1" dxf="1">
      <nc r="CN1048">
        <f>IF(AO1048=AT1048,0,1)</f>
      </nc>
      <ndxf>
        <fill>
          <patternFill patternType="none">
            <bgColor indexed="65"/>
          </patternFill>
        </fill>
      </ndxf>
    </rcc>
    <rcc rId="0" sId="1" dxf="1">
      <nc r="CN1049">
        <f>IF(AO1049=AT1049,0,1)</f>
      </nc>
      <ndxf>
        <fill>
          <patternFill patternType="none">
            <bgColor indexed="65"/>
          </patternFill>
        </fill>
      </ndxf>
    </rcc>
    <rcc rId="0" sId="1" dxf="1">
      <nc r="CN1050">
        <f>IF(AO1050=AT1050,0,1)</f>
      </nc>
      <ndxf>
        <fill>
          <patternFill patternType="none">
            <bgColor indexed="65"/>
          </patternFill>
        </fill>
      </ndxf>
    </rcc>
    <rcc rId="0" sId="1" dxf="1">
      <nc r="CN1051">
        <f>IF(AO1051=AT1051,0,1)</f>
      </nc>
      <ndxf>
        <fill>
          <patternFill patternType="none">
            <bgColor indexed="65"/>
          </patternFill>
        </fill>
      </ndxf>
    </rcc>
    <rcc rId="0" sId="1" dxf="1">
      <nc r="CN1052">
        <f>IF(AO1052=AT1052,0,1)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IF(AO1053=AT1053,0,1)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IF(AO1054=AT1054,0,1)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IF(AO1055=AT1055,0,1)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IF(AO1056=AT1056,0,1)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IF(AO1057=AT1057,0,1)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IF(AO1058=AT1058,0,1)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IF(AO1059=AT1059,0,1)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IF(AO1060=AT1060,0,1)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IF(AO1061=AT1061,0,1)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IF(AO1062=AT1062,0,1)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IF(AO1063=AT1063,0,1)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IF(AO1064=AT1064,0,1)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IF(AO1065=AT1065,0,1)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IF(AO1066=AT1066,0,1)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IF(AO1067=AT1067,0,1)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IF(AO1068=AT1068,0,1)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IF(AO1069=AT1069,0,1)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IF(AO1070=AT1070,0,1)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IF(AO1071=AT1071,0,1)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IF(AO1072=AT1072,0,1)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IF(AO1073=AT1073,0,1)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IF(AO1074=AT1074,0,1)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IF(AO1075=AT1075,0,1)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IF(AO1076=AT1076,0,1)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IF(AO1077=AT1077,0,1)</f>
      </nc>
      <ndxf>
        <fill>
          <patternFill patternType="none">
            <bgColor indexed="65"/>
          </patternFill>
        </fill>
      </ndxf>
    </rcc>
    <rcc rId="0" sId="1" dxf="1">
      <nc r="CN1078">
        <f>IF(AO1078=AT1078,0,1)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IF(AO1079=AT1079,0,1)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IF(AO1080=AT1080,0,1)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IF(AO1081=AT1081,0,1)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IF(AO1082=AT1082,0,1)</f>
      </nc>
      <ndxf>
        <fill>
          <patternFill patternType="none">
            <bgColor indexed="65"/>
          </patternFill>
        </fill>
      </ndxf>
    </rcc>
    <rcc rId="0" sId="1" dxf="1">
      <nc r="CN1083">
        <f>IF(AO1083=AT1083,0,1)</f>
      </nc>
      <ndxf>
        <fill>
          <patternFill patternType="none">
            <bgColor indexed="65"/>
          </patternFill>
        </fill>
      </ndxf>
    </rcc>
    <rcc rId="0" sId="1" dxf="1">
      <nc r="CN1084">
        <f>IF(AO1084=AT1084,0,1)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IF(AO1085=AT1085,0,1)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IF(AO1086=AT1086,0,1)</f>
      </nc>
      <ndxf>
        <fill>
          <patternFill patternType="none">
            <bgColor indexed="65"/>
          </patternFill>
        </fill>
      </ndxf>
    </rcc>
    <rcc rId="0" sId="1" dxf="1">
      <nc r="CN1087">
        <f>IF(AO1087=AT1087,0,1)</f>
      </nc>
      <ndxf>
        <fill>
          <patternFill patternType="none">
            <bgColor indexed="65"/>
          </patternFill>
        </fill>
      </ndxf>
    </rcc>
    <rcc rId="0" sId="1" dxf="1">
      <nc r="CN1088">
        <f>IF(AO1088=AT1088,0,1)</f>
      </nc>
      <ndxf>
        <fill>
          <patternFill patternType="none">
            <bgColor indexed="65"/>
          </patternFill>
        </fill>
      </ndxf>
    </rcc>
    <rcc rId="0" sId="1" dxf="1">
      <nc r="CN1089">
        <f>IF(AO1089=AT1089,0,1)</f>
      </nc>
      <ndxf>
        <fill>
          <patternFill patternType="none">
            <bgColor indexed="65"/>
          </patternFill>
        </fill>
      </ndxf>
    </rcc>
    <rcc rId="0" sId="1" dxf="1">
      <nc r="CN1090">
        <f>IF(AO1090=AT1090,0,1)</f>
      </nc>
      <ndxf>
        <fill>
          <patternFill patternType="none">
            <bgColor indexed="65"/>
          </patternFill>
        </fill>
      </ndxf>
    </rcc>
    <rcc rId="0" sId="1" dxf="1">
      <nc r="CN1091">
        <f>IF(AO1091=AT1091,0,1)</f>
      </nc>
      <ndxf>
        <fill>
          <patternFill patternType="none">
            <bgColor indexed="65"/>
          </patternFill>
        </fill>
      </ndxf>
    </rcc>
    <rcc rId="0" sId="1" dxf="1">
      <nc r="CN1092">
        <f>IF(AO1092=AT1092,0,1)</f>
      </nc>
      <ndxf>
        <fill>
          <patternFill patternType="none">
            <bgColor indexed="65"/>
          </patternFill>
        </fill>
      </ndxf>
    </rcc>
    <rcc rId="0" sId="1" dxf="1">
      <nc r="CN1093">
        <f>IF(AO1093=AT1093,0,1)</f>
      </nc>
      <ndxf>
        <fill>
          <patternFill patternType="none">
            <bgColor indexed="65"/>
          </patternFill>
        </fill>
      </ndxf>
    </rcc>
    <rcc rId="0" sId="1" dxf="1">
      <nc r="CN1094">
        <f>IF(AO1094=AT1094,0,1)</f>
      </nc>
      <ndxf>
        <fill>
          <patternFill patternType="none">
            <bgColor indexed="65"/>
          </patternFill>
        </fill>
      </ndxf>
    </rcc>
    <rcc rId="0" sId="1" dxf="1">
      <nc r="CN1095">
        <f>IF(AO1095=AT1095,0,1)</f>
      </nc>
      <ndxf>
        <fill>
          <patternFill patternType="none">
            <bgColor indexed="65"/>
          </patternFill>
        </fill>
      </ndxf>
    </rcc>
    <rcc rId="0" sId="1" dxf="1">
      <nc r="CN1096">
        <f>IF(AO1096=AT1096,0,1)</f>
      </nc>
      <ndxf>
        <fill>
          <patternFill patternType="none">
            <bgColor indexed="65"/>
          </patternFill>
        </fill>
      </ndxf>
    </rcc>
    <rcc rId="0" sId="1" dxf="1">
      <nc r="CN1097">
        <f>IF(AO1097=AT1097,0,1)</f>
      </nc>
      <ndxf>
        <fill>
          <patternFill patternType="none">
            <bgColor indexed="65"/>
          </patternFill>
        </fill>
      </ndxf>
    </rcc>
    <rcc rId="0" sId="1" dxf="1">
      <nc r="CN1098">
        <f>IF(AO1098=AT1098,0,1)</f>
      </nc>
      <ndxf>
        <fill>
          <patternFill patternType="none">
            <bgColor indexed="65"/>
          </patternFill>
        </fill>
      </ndxf>
    </rcc>
    <rcc rId="0" sId="1" dxf="1">
      <nc r="CN1099">
        <f>IF(AO1099=AT1099,0,1)</f>
      </nc>
      <ndxf>
        <fill>
          <patternFill patternType="none">
            <bgColor indexed="65"/>
          </patternFill>
        </fill>
      </ndxf>
    </rcc>
    <rcc rId="0" sId="1" dxf="1">
      <nc r="CN1100">
        <f>IF(AO1100=AT1100,0,1)</f>
      </nc>
      <ndxf>
        <fill>
          <patternFill patternType="none">
            <bgColor indexed="65"/>
          </patternFill>
        </fill>
      </ndxf>
    </rcc>
    <rcc rId="0" sId="1" dxf="1">
      <nc r="CN1101">
        <f>IF(AO1101=AT1101,0,1)</f>
      </nc>
      <ndxf>
        <fill>
          <patternFill patternType="none">
            <bgColor indexed="65"/>
          </patternFill>
        </fill>
      </ndxf>
    </rcc>
    <rcc rId="0" sId="1" dxf="1">
      <nc r="CN1102">
        <f>IF(AO1102=AT1102,0,1)</f>
      </nc>
      <ndxf>
        <fill>
          <patternFill patternType="none">
            <bgColor indexed="65"/>
          </patternFill>
        </fill>
      </ndxf>
    </rcc>
    <rcc rId="0" sId="1" dxf="1">
      <nc r="CN1103">
        <f>IF(AO1103=AT1103,0,1)</f>
      </nc>
      <ndxf>
        <fill>
          <patternFill patternType="none">
            <bgColor indexed="65"/>
          </patternFill>
        </fill>
      </ndxf>
    </rcc>
    <rcc rId="0" sId="1" dxf="1">
      <nc r="CN1104">
        <f>IF(AO1104=AT1104,0,1)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IF(AO1105=AT1105,0,1)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IF(AO1106=AT1106,0,1)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IF(AO1107=AT1107,0,1)</f>
      </nc>
      <ndxf>
        <fill>
          <patternFill patternType="none">
            <bgColor indexed="65"/>
          </patternFill>
        </fill>
      </ndxf>
    </rcc>
    <rcc rId="0" sId="1" dxf="1">
      <nc r="CN1108">
        <f>IF(AO1108=AT1108,0,1)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IF(AO1109=AT1109,0,1)</f>
      </nc>
      <ndxf>
        <fill>
          <patternFill patternType="none">
            <bgColor indexed="65"/>
          </patternFill>
        </fill>
      </ndxf>
    </rcc>
    <rcc rId="0" sId="1" dxf="1">
      <nc r="CN1110">
        <f>IF(AO1110=AT1110,0,1)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IF(AO1111=AT1111,0,1)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IF(AO1112=AT1112,0,1)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IF(AO1113=AT1113,0,1)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IF(AO1114=AT1114,0,1)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IF(AO1115=AT1115,0,1)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IF(AO1116=AT1116,0,1)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IF(AO1117=AT1117,0,1)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IF(AO1118=AT1118,0,1)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IF(AO1119=AT1119,0,1)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IF(AO1120=AT1120,0,1)</f>
      </nc>
      <ndxf>
        <fill>
          <patternFill patternType="none">
            <bgColor indexed="65"/>
          </patternFill>
        </fill>
      </ndxf>
    </rcc>
    <rcc rId="0" sId="1" dxf="1">
      <nc r="CN1121">
        <f>IF(AO1121=AT1121,0,1)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IF(AO1122=AT1122,0,1)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IF(AO1123=AT1123,0,1)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IF(AO1124=AT1124,0,1)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IF(AO1125=AT1125,0,1)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IF(AO1126=AT1126,0,1)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IF(AO1127=AT1127,0,1)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IF(AO1128=AT1128,0,1)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IF(AO1129=AT1129,0,1)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IF(AO1130=AT1130,0,1)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IF(AO1131=AT1131,0,1)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IF(AO1132=AT1132,0,1)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IF(AO1133=AT1133,0,1)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IF(AO1134=AT1134,0,1)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IF(AO1135=AT1135,0,1)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IF(AO1136=AT1136,0,1)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IF(AO1137=AT1137,0,1)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IF(AO1138=AT1138,0,1)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IF(AO1139=AT1139,0,1)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IF(AO1140=AT1140,0,1)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IF(AO1141=AT1141,0,1)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IF(AO1142=AT1142,0,1)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IF(AO1143=AT1143,0,1)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IF(AO1144=AT1144,0,1)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IF(AO1145=AT1145,0,1)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IF(AO1146=AT1146,0,1)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IF(AO1147=AT1147,0,1)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IF(AO1148=AT1148,0,1)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IF(AO1149=AT1149,0,1)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IF(AO1150=AT1150,0,1)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IF(AO1151=AT1151,0,1)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IF(AO1152=AT1152,0,1)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IF(AO1153=AT1153,0,1)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IF(AO1154=AT1154,0,1)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IF(AO1155=AT1155,0,1)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IF(AO1156=AT1156,0,1)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IF(AO1157=AT1157,0,1)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IF(AO1158=AT1158,0,1)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IF(AO1159=AT1159,0,1)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IF(AO1160=AT1160,0,1)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IF(AO1161=AT1161,0,1)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IF(AO1162=AT1162,0,1)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IF(AO1163=AT1163,0,1)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IF(AO1164=AT1164,0,1)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IF(AO1165=AT1165,0,1)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IF(AO1166=AT1166,0,1)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IF(AO1167=AT1167,0,1)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IF(AO1168=AT1168,0,1)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IF(AO1169=AT1169,0,1)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IF(AO1170=AT1170,0,1)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IF(AO1171=AT1171,0,1)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IF(AO1172=AT1172,0,1)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IF(AO1173=AT1173,0,1)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IF(AO1174=AT1174,0,1)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IF(AO1175=AT1175,0,1)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IF(AO1176=AT1176,0,1)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IF(AO1177=AT1177,0,1)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IF(AO1178=AT1178,0,1)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IF(AO1179=AT1179,0,1)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IF(AO1180=AT1180,0,1)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IF(AO1181=AT1181,0,1)</f>
      </nc>
      <ndxf>
        <fill>
          <patternFill patternType="none">
            <bgColor indexed="65"/>
          </patternFill>
        </fill>
      </ndxf>
    </rcc>
    <rcc rId="0" sId="1" dxf="1">
      <nc r="CN1182">
        <f>IF(AO1182=AT1182,0,1)</f>
      </nc>
      <ndxf>
        <fill>
          <patternFill patternType="none">
            <bgColor indexed="65"/>
          </patternFill>
        </fill>
      </ndxf>
    </rcc>
    <rcc rId="0" sId="1" dxf="1">
      <nc r="CN1183">
        <f>IF(AO1183=AT1183,0,1)</f>
      </nc>
      <ndxf>
        <fill>
          <patternFill patternType="none">
            <bgColor indexed="65"/>
          </patternFill>
        </fill>
      </ndxf>
    </rcc>
    <rcc rId="0" sId="1" dxf="1">
      <nc r="CN1184">
        <f>IF(AO1184=AT1184,0,1)</f>
      </nc>
      <ndxf>
        <fill>
          <patternFill patternType="none">
            <bgColor indexed="65"/>
          </patternFill>
        </fill>
      </ndxf>
    </rcc>
    <rcc rId="0" sId="1" dxf="1">
      <nc r="CN1185">
        <f>IF(AO1185=AT1185,0,1)</f>
      </nc>
      <ndxf>
        <fill>
          <patternFill patternType="none">
            <bgColor indexed="65"/>
          </patternFill>
        </fill>
      </ndxf>
    </rcc>
    <rcc rId="0" sId="1" dxf="1">
      <nc r="CN1186">
        <f>IF(AO1186=AT1186,0,1)</f>
      </nc>
      <ndxf>
        <fill>
          <patternFill patternType="none">
            <bgColor indexed="65"/>
          </patternFill>
        </fill>
      </ndxf>
    </rcc>
    <rcc rId="0" sId="1" dxf="1">
      <nc r="CN1187">
        <f>IF(AO1187=AT1187,0,1)</f>
      </nc>
      <ndxf>
        <fill>
          <patternFill patternType="none">
            <bgColor indexed="65"/>
          </patternFill>
        </fill>
      </ndxf>
    </rcc>
    <rcc rId="0" sId="1" dxf="1">
      <nc r="CN1188">
        <f>IF(AO1188=AT1188,0,1)</f>
      </nc>
      <ndxf>
        <fill>
          <patternFill patternType="none">
            <bgColor indexed="65"/>
          </patternFill>
        </fill>
      </ndxf>
    </rcc>
    <rcc rId="0" sId="1" dxf="1">
      <nc r="CN1189">
        <f>IF(AO1189=AT1189,0,1)</f>
      </nc>
      <ndxf>
        <fill>
          <patternFill patternType="none">
            <bgColor indexed="65"/>
          </patternFill>
        </fill>
      </ndxf>
    </rcc>
    <rcc rId="0" sId="1" dxf="1">
      <nc r="CN1190">
        <f>IF(AO1190=AT1190,0,1)</f>
      </nc>
      <ndxf>
        <fill>
          <patternFill patternType="none">
            <bgColor indexed="65"/>
          </patternFill>
        </fill>
      </ndxf>
    </rcc>
    <rcc rId="0" sId="1" dxf="1">
      <nc r="CN1191">
        <f>IF(AO1191=AT1191,0,1)</f>
      </nc>
      <ndxf>
        <fill>
          <patternFill patternType="none">
            <bgColor indexed="65"/>
          </patternFill>
        </fill>
      </ndxf>
    </rcc>
    <rcc rId="0" sId="1" dxf="1">
      <nc r="CN1192">
        <f>IF(AO1192=AT1192,0,1)</f>
      </nc>
      <ndxf>
        <fill>
          <patternFill patternType="none">
            <bgColor indexed="65"/>
          </patternFill>
        </fill>
      </ndxf>
    </rcc>
    <rcc rId="0" sId="1" dxf="1">
      <nc r="CN1193">
        <f>IF(AO1193=AT1193,0,1)</f>
      </nc>
      <ndxf>
        <fill>
          <patternFill patternType="none">
            <bgColor indexed="65"/>
          </patternFill>
        </fill>
      </ndxf>
    </rcc>
    <rcc rId="0" sId="1" dxf="1">
      <nc r="CN1194">
        <f>IF(AO1194=AT1194,0,1)</f>
      </nc>
      <ndxf>
        <fill>
          <patternFill patternType="none">
            <bgColor indexed="65"/>
          </patternFill>
        </fill>
      </ndxf>
    </rcc>
    <rcc rId="0" sId="1" dxf="1">
      <nc r="CN1195">
        <f>IF(AO1195=AT1195,0,1)</f>
      </nc>
      <ndxf>
        <fill>
          <patternFill patternType="none">
            <bgColor indexed="65"/>
          </patternFill>
        </fill>
      </ndxf>
    </rcc>
    <rcc rId="0" sId="1" dxf="1">
      <nc r="CN1196">
        <f>IF(AO1196=AT1196,0,1)</f>
      </nc>
      <ndxf>
        <fill>
          <patternFill patternType="none">
            <bgColor indexed="65"/>
          </patternFill>
        </fill>
      </ndxf>
    </rcc>
    <rcc rId="0" sId="1" dxf="1">
      <nc r="CN1197">
        <f>IF(AO1197=AT1197,0,1)</f>
      </nc>
      <ndxf>
        <fill>
          <patternFill patternType="none">
            <bgColor indexed="65"/>
          </patternFill>
        </fill>
      </ndxf>
    </rcc>
    <rcc rId="0" sId="1" dxf="1">
      <nc r="CN1198">
        <f>IF(AO1198=AT1198,0,1)</f>
      </nc>
      <ndxf>
        <fill>
          <patternFill patternType="none">
            <bgColor indexed="65"/>
          </patternFill>
        </fill>
      </ndxf>
    </rcc>
    <rcc rId="0" sId="1" dxf="1">
      <nc r="CN1199">
        <f>IF(AO1199=AT1199,0,1)</f>
      </nc>
      <ndxf>
        <fill>
          <patternFill patternType="none">
            <bgColor indexed="65"/>
          </patternFill>
        </fill>
      </ndxf>
    </rcc>
    <rcc rId="0" sId="1" dxf="1">
      <nc r="CN1200">
        <f>IF(AO1200=AT1200,0,1)</f>
      </nc>
      <ndxf>
        <fill>
          <patternFill patternType="none">
            <bgColor indexed="65"/>
          </patternFill>
        </fill>
      </ndxf>
    </rcc>
    <rcc rId="0" sId="1" dxf="1">
      <nc r="CN1201">
        <f>IF(AO1201=AT1201,0,1)</f>
      </nc>
      <ndxf>
        <fill>
          <patternFill patternType="none">
            <bgColor indexed="65"/>
          </patternFill>
        </fill>
      </ndxf>
    </rcc>
    <rcc rId="0" sId="1" dxf="1">
      <nc r="CN1202">
        <f>IF(AO1202=AT1202,0,1)</f>
      </nc>
      <ndxf>
        <fill>
          <patternFill patternType="none">
            <bgColor indexed="65"/>
          </patternFill>
        </fill>
      </ndxf>
    </rcc>
    <rcc rId="0" sId="1" dxf="1">
      <nc r="CN1203">
        <f>IF(AO1203=AT1203,0,1)</f>
      </nc>
      <ndxf>
        <fill>
          <patternFill patternType="none">
            <bgColor indexed="65"/>
          </patternFill>
        </fill>
      </ndxf>
    </rcc>
    <rcc rId="0" sId="1" dxf="1">
      <nc r="CN1204">
        <f>IF(AO1204=AT1204,0,1)</f>
      </nc>
      <ndxf>
        <fill>
          <patternFill patternType="none">
            <bgColor indexed="65"/>
          </patternFill>
        </fill>
      </ndxf>
    </rcc>
    <rcc rId="0" sId="1" dxf="1">
      <nc r="CN1205">
        <f>IF(AO1205=AT1205,0,1)</f>
      </nc>
      <ndxf>
        <fill>
          <patternFill patternType="none">
            <bgColor indexed="65"/>
          </patternFill>
        </fill>
      </ndxf>
    </rcc>
    <rcc rId="0" sId="1" dxf="1">
      <nc r="CN1206">
        <f>IF(AO1206=AT1206,0,1)</f>
      </nc>
      <ndxf>
        <fill>
          <patternFill patternType="none">
            <bgColor indexed="65"/>
          </patternFill>
        </fill>
      </ndxf>
    </rcc>
    <rcc rId="0" sId="1" dxf="1">
      <nc r="CN1207">
        <f>IF(AO1207=AT1207,0,1)</f>
      </nc>
      <ndxf>
        <fill>
          <patternFill patternType="none">
            <bgColor indexed="65"/>
          </patternFill>
        </fill>
      </ndxf>
    </rcc>
    <rcc rId="0" sId="1" dxf="1">
      <nc r="CN1208">
        <f>IF(AO1208=AT1208,0,1)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IF(AO1209=AT1209,0,1)</f>
      </nc>
      <ndxf>
        <fill>
          <patternFill patternType="none">
            <bgColor indexed="65"/>
          </patternFill>
        </fill>
      </ndxf>
    </rcc>
    <rcc rId="0" sId="1" dxf="1">
      <nc r="CN1210">
        <f>IF(AO1210=AT1210,0,1)</f>
      </nc>
      <ndxf>
        <fill>
          <patternFill patternType="none">
            <bgColor indexed="65"/>
          </patternFill>
        </fill>
      </ndxf>
    </rcc>
    <rcc rId="0" sId="1" dxf="1">
      <nc r="CN1211">
        <f>IF(AO1211=AT1211,0,1)</f>
      </nc>
      <ndxf>
        <fill>
          <patternFill patternType="none">
            <bgColor indexed="65"/>
          </patternFill>
        </fill>
      </ndxf>
    </rcc>
    <rcc rId="0" sId="1" dxf="1">
      <nc r="CN1212">
        <f>IF(AO1212=AT1212,0,1)</f>
      </nc>
      <ndxf>
        <fill>
          <patternFill patternType="none">
            <bgColor indexed="65"/>
          </patternFill>
        </fill>
      </ndxf>
    </rcc>
    <rcc rId="0" sId="1" dxf="1">
      <nc r="CN1213">
        <f>IF(AO1213=AT1213,0,1)</f>
      </nc>
      <ndxf>
        <fill>
          <patternFill patternType="none">
            <bgColor indexed="65"/>
          </patternFill>
        </fill>
      </ndxf>
    </rcc>
    <rcc rId="0" sId="1" dxf="1">
      <nc r="CN1214">
        <f>IF(AO1214=AT1214,0,1)</f>
      </nc>
      <ndxf>
        <fill>
          <patternFill patternType="none">
            <bgColor indexed="65"/>
          </patternFill>
        </fill>
      </ndxf>
    </rcc>
    <rcc rId="0" sId="1" dxf="1">
      <nc r="CN1215">
        <f>IF(AO1215=AT1215,0,1)</f>
      </nc>
      <ndxf>
        <fill>
          <patternFill patternType="none">
            <bgColor indexed="65"/>
          </patternFill>
        </fill>
      </ndxf>
    </rcc>
    <rcc rId="0" sId="1" dxf="1">
      <nc r="CN1216">
        <f>IF(AO1216=AT1216,0,1)</f>
      </nc>
      <ndxf>
        <fill>
          <patternFill patternType="none">
            <bgColor indexed="65"/>
          </patternFill>
        </fill>
      </ndxf>
    </rcc>
    <rcc rId="0" sId="1" dxf="1">
      <nc r="CN1217">
        <f>IF(AO1217=AT1217,0,1)</f>
      </nc>
      <ndxf>
        <fill>
          <patternFill patternType="none">
            <bgColor indexed="65"/>
          </patternFill>
        </fill>
      </ndxf>
    </rcc>
    <rcc rId="0" sId="1" dxf="1">
      <nc r="CN1218">
        <f>IF(AO1218=AT1218,0,1)</f>
      </nc>
      <ndxf>
        <fill>
          <patternFill patternType="none">
            <bgColor indexed="65"/>
          </patternFill>
        </fill>
      </ndxf>
    </rcc>
    <rcc rId="0" sId="1" dxf="1">
      <nc r="CN1219">
        <f>IF(AO1219=AT1219,0,1)</f>
      </nc>
      <ndxf>
        <fill>
          <patternFill patternType="none">
            <bgColor indexed="65"/>
          </patternFill>
        </fill>
      </ndxf>
    </rcc>
    <rcc rId="0" sId="1" dxf="1">
      <nc r="CN1220">
        <f>IF(AO1220=AT1220,0,1)</f>
      </nc>
      <ndxf>
        <fill>
          <patternFill patternType="none">
            <bgColor indexed="65"/>
          </patternFill>
        </fill>
      </ndxf>
    </rcc>
    <rcc rId="0" sId="1" dxf="1">
      <nc r="CN1221">
        <f>IF(AO1221=AT1221,0,1)</f>
      </nc>
      <ndxf>
        <fill>
          <patternFill patternType="none">
            <bgColor indexed="65"/>
          </patternFill>
        </fill>
      </ndxf>
    </rcc>
    <rcc rId="0" sId="1" dxf="1">
      <nc r="CN1222">
        <f>IF(AO1222=AT1222,0,1)</f>
      </nc>
      <ndxf>
        <fill>
          <patternFill patternType="none">
            <bgColor indexed="65"/>
          </patternFill>
        </fill>
      </ndxf>
    </rcc>
    <rcc rId="0" sId="1" dxf="1">
      <nc r="CN1223">
        <f>IF(AO1223=AT1223,0,1)</f>
      </nc>
      <ndxf>
        <fill>
          <patternFill patternType="none">
            <bgColor indexed="65"/>
          </patternFill>
        </fill>
      </ndxf>
    </rcc>
    <rcc rId="0" sId="1" dxf="1">
      <nc r="CN1224">
        <f>IF(AO1224=AT1224,0,1)</f>
      </nc>
      <ndxf>
        <fill>
          <patternFill patternType="none">
            <bgColor indexed="65"/>
          </patternFill>
        </fill>
      </ndxf>
    </rcc>
    <rcc rId="0" sId="1" dxf="1">
      <nc r="CN1225">
        <f>IF(AO1225=AT1225,0,1)</f>
      </nc>
      <ndxf>
        <fill>
          <patternFill patternType="none">
            <bgColor indexed="65"/>
          </patternFill>
        </fill>
      </ndxf>
    </rcc>
    <rcc rId="0" sId="1" dxf="1">
      <nc r="CN1226">
        <f>IF(AO1226=AT1226,0,1)</f>
      </nc>
      <ndxf>
        <fill>
          <patternFill patternType="none">
            <bgColor indexed="65"/>
          </patternFill>
        </fill>
      </ndxf>
    </rcc>
    <rcc rId="0" sId="1" dxf="1">
      <nc r="CN1227">
        <f>IF(AO1227=AT1227,0,1)</f>
      </nc>
      <ndxf>
        <fill>
          <patternFill patternType="none">
            <bgColor indexed="65"/>
          </patternFill>
        </fill>
      </ndxf>
    </rcc>
    <rcc rId="0" sId="1" dxf="1">
      <nc r="CN1228">
        <f>IF(AO1228=AT1228,0,1)</f>
      </nc>
      <ndxf>
        <fill>
          <patternFill patternType="none">
            <bgColor indexed="65"/>
          </patternFill>
        </fill>
      </ndxf>
    </rcc>
    <rcc rId="0" sId="1" dxf="1">
      <nc r="CN1229">
        <f>IF(AO1229=AT1229,0,1)</f>
      </nc>
      <ndxf>
        <fill>
          <patternFill patternType="none">
            <bgColor indexed="65"/>
          </patternFill>
        </fill>
      </ndxf>
    </rcc>
    <rcc rId="0" sId="1" dxf="1">
      <nc r="CN1230">
        <f>IF(AO1230=AT1230,0,1)</f>
      </nc>
      <ndxf>
        <fill>
          <patternFill patternType="none">
            <bgColor indexed="65"/>
          </patternFill>
        </fill>
      </ndxf>
    </rcc>
    <rcc rId="0" sId="1" dxf="1">
      <nc r="CN1231">
        <f>IF(AO1231=AT1231,0,1)</f>
      </nc>
      <ndxf>
        <fill>
          <patternFill patternType="none">
            <bgColor indexed="65"/>
          </patternFill>
        </fill>
      </ndxf>
    </rcc>
    <rcc rId="0" sId="1" dxf="1">
      <nc r="CN1232">
        <f>IF(AO1232=AT1232,0,1)</f>
      </nc>
      <ndxf>
        <fill>
          <patternFill patternType="none">
            <bgColor indexed="65"/>
          </patternFill>
        </fill>
      </ndxf>
    </rcc>
    <rcc rId="0" sId="1" dxf="1">
      <nc r="CN1233">
        <f>IF(AO1233=AT1233,0,1)</f>
      </nc>
      <ndxf>
        <fill>
          <patternFill patternType="none">
            <bgColor indexed="65"/>
          </patternFill>
        </fill>
      </ndxf>
    </rcc>
    <rcc rId="0" sId="1" dxf="1">
      <nc r="CN1234">
        <f>IF(AO1234=AT1234,0,1)</f>
      </nc>
      <ndxf>
        <fill>
          <patternFill patternType="none">
            <bgColor indexed="65"/>
          </patternFill>
        </fill>
      </ndxf>
    </rcc>
    <rcc rId="0" sId="1" dxf="1">
      <nc r="CN1235">
        <f>IF(AO1235=AT1235,0,1)</f>
      </nc>
      <ndxf>
        <fill>
          <patternFill patternType="none">
            <bgColor indexed="65"/>
          </patternFill>
        </fill>
      </ndxf>
    </rcc>
    <rcc rId="0" sId="1" dxf="1">
      <nc r="CN1236">
        <f>IF(AO1236=AT1236,0,1)</f>
      </nc>
      <ndxf>
        <fill>
          <patternFill patternType="none">
            <bgColor indexed="65"/>
          </patternFill>
        </fill>
      </ndxf>
    </rcc>
    <rcc rId="0" sId="1" dxf="1">
      <nc r="CN1237">
        <f>IF(AO1237=AT1237,0,1)</f>
      </nc>
      <ndxf>
        <fill>
          <patternFill patternType="none">
            <bgColor indexed="65"/>
          </patternFill>
        </fill>
      </ndxf>
    </rcc>
    <rcc rId="0" sId="1" dxf="1">
      <nc r="CN1238">
        <f>IF(AO1238=AT1238,0,1)</f>
      </nc>
      <ndxf>
        <fill>
          <patternFill patternType="none">
            <bgColor indexed="65"/>
          </patternFill>
        </fill>
      </ndxf>
    </rcc>
    <rcc rId="0" sId="1" dxf="1">
      <nc r="CN1239">
        <f>IF(AO1239=AT1239,0,1)</f>
      </nc>
      <ndxf>
        <fill>
          <patternFill patternType="none">
            <bgColor indexed="65"/>
          </patternFill>
        </fill>
      </ndxf>
    </rcc>
    <rcc rId="0" sId="1" dxf="1">
      <nc r="CN1240">
        <f>IF(AO1240=AT1240,0,1)</f>
      </nc>
      <ndxf>
        <fill>
          <patternFill patternType="none">
            <bgColor indexed="65"/>
          </patternFill>
        </fill>
      </ndxf>
    </rcc>
    <rcc rId="0" sId="1" dxf="1">
      <nc r="CN1241">
        <f>IF(AO1241=AT1241,0,1)</f>
      </nc>
      <ndxf>
        <fill>
          <patternFill patternType="none">
            <bgColor indexed="65"/>
          </patternFill>
        </fill>
      </ndxf>
    </rcc>
    <rcc rId="0" sId="1" dxf="1">
      <nc r="CN1242">
        <f>IF(AO1242=AT1242,0,1)</f>
      </nc>
      <ndxf>
        <fill>
          <patternFill patternType="none">
            <bgColor indexed="65"/>
          </patternFill>
        </fill>
      </ndxf>
    </rcc>
    <rcc rId="0" sId="1" dxf="1">
      <nc r="CN1243">
        <f>IF(AO1243=AT1243,0,1)</f>
      </nc>
      <ndxf>
        <fill>
          <patternFill patternType="none">
            <bgColor indexed="65"/>
          </patternFill>
        </fill>
      </ndxf>
    </rcc>
    <rcc rId="0" sId="1" dxf="1">
      <nc r="CN1244">
        <f>IF(AO1244=AT1244,0,1)</f>
      </nc>
      <ndxf>
        <fill>
          <patternFill patternType="none">
            <bgColor indexed="65"/>
          </patternFill>
        </fill>
      </ndxf>
    </rcc>
    <rcc rId="0" sId="1" dxf="1">
      <nc r="CN1245">
        <f>IF(AO1245=AT1245,0,1)</f>
      </nc>
      <ndxf>
        <fill>
          <patternFill patternType="none">
            <bgColor indexed="65"/>
          </patternFill>
        </fill>
      </ndxf>
    </rcc>
    <rcc rId="0" sId="1" dxf="1">
      <nc r="CN1246">
        <f>IF(AO1246=AT1246,0,1)</f>
      </nc>
      <ndxf>
        <fill>
          <patternFill patternType="none">
            <bgColor indexed="65"/>
          </patternFill>
        </fill>
      </ndxf>
    </rcc>
    <rcc rId="0" sId="1" dxf="1">
      <nc r="CN1247">
        <f>IF(AO1247=AT1247,0,1)</f>
      </nc>
      <ndxf>
        <fill>
          <patternFill patternType="none">
            <bgColor indexed="65"/>
          </patternFill>
        </fill>
      </ndxf>
    </rcc>
    <rcc rId="0" sId="1" dxf="1">
      <nc r="CN1248">
        <f>IF(AO1248=AT1248,0,1)</f>
      </nc>
      <ndxf>
        <fill>
          <patternFill patternType="none">
            <bgColor indexed="65"/>
          </patternFill>
        </fill>
      </ndxf>
    </rcc>
    <rcc rId="0" sId="1" dxf="1">
      <nc r="CN1249">
        <f>IF(AO1249=AT1249,0,1)</f>
      </nc>
      <ndxf>
        <fill>
          <patternFill patternType="none">
            <bgColor indexed="65"/>
          </patternFill>
        </fill>
      </ndxf>
    </rcc>
    <rcc rId="0" sId="1" dxf="1">
      <nc r="CN1250">
        <f>IF(AO1250=AT1250,0,1)</f>
      </nc>
      <ndxf>
        <fill>
          <patternFill patternType="none">
            <bgColor indexed="65"/>
          </patternFill>
        </fill>
      </ndxf>
    </rcc>
    <rcc rId="0" sId="1" dxf="1">
      <nc r="CN1251">
        <f>IF(AO1251=AT1251,0,1)</f>
      </nc>
      <ndxf>
        <fill>
          <patternFill patternType="none">
            <bgColor indexed="65"/>
          </patternFill>
        </fill>
      </ndxf>
    </rcc>
    <rcc rId="0" sId="1" dxf="1">
      <nc r="CN1252">
        <f>IF(AO1252=AT1252,0,1)</f>
      </nc>
      <ndxf>
        <fill>
          <patternFill patternType="none">
            <bgColor indexed="65"/>
          </patternFill>
        </fill>
      </ndxf>
    </rcc>
    <rcc rId="0" sId="1" dxf="1">
      <nc r="CN1253">
        <f>IF(AO1253=AT1253,0,1)</f>
      </nc>
      <ndxf>
        <fill>
          <patternFill patternType="none">
            <bgColor indexed="65"/>
          </patternFill>
        </fill>
      </ndxf>
    </rcc>
    <rcc rId="0" sId="1" dxf="1">
      <nc r="CN1254">
        <f>IF(AO1254=AT1254,0,1)</f>
      </nc>
      <ndxf>
        <fill>
          <patternFill patternType="none">
            <bgColor indexed="65"/>
          </patternFill>
        </fill>
      </ndxf>
    </rcc>
    <rcc rId="0" sId="1" dxf="1">
      <nc r="CN1255">
        <f>IF(AO1255=AT1255,0,1)</f>
      </nc>
      <ndxf>
        <fill>
          <patternFill patternType="none">
            <bgColor indexed="65"/>
          </patternFill>
        </fill>
      </ndxf>
    </rcc>
    <rcc rId="0" sId="1" dxf="1">
      <nc r="CN1256">
        <f>IF(AO1256=AT1256,0,1)</f>
      </nc>
      <ndxf>
        <fill>
          <patternFill patternType="none">
            <bgColor indexed="65"/>
          </patternFill>
        </fill>
      </ndxf>
    </rcc>
    <rcc rId="0" sId="1" dxf="1">
      <nc r="CN1257">
        <f>IF(AO1257=AT1257,0,1)</f>
      </nc>
      <ndxf>
        <fill>
          <patternFill patternType="none">
            <bgColor indexed="65"/>
          </patternFill>
        </fill>
      </ndxf>
    </rcc>
    <rcc rId="0" sId="1" dxf="1">
      <nc r="CN1258">
        <f>IF(AO1258=AT1258,0,1)</f>
      </nc>
      <ndxf>
        <fill>
          <patternFill patternType="none">
            <bgColor indexed="65"/>
          </patternFill>
        </fill>
      </ndxf>
    </rcc>
    <rcc rId="0" sId="1" dxf="1">
      <nc r="CN1259">
        <f>IF(AO1259=AT1259,0,1)</f>
      </nc>
      <ndxf>
        <fill>
          <patternFill patternType="none">
            <bgColor indexed="65"/>
          </patternFill>
        </fill>
      </ndxf>
    </rcc>
    <rcc rId="0" sId="1" dxf="1">
      <nc r="CN1260">
        <f>IF(AO1260=AT1260,0,1)</f>
      </nc>
      <ndxf>
        <fill>
          <patternFill patternType="none">
            <bgColor indexed="65"/>
          </patternFill>
        </fill>
      </ndxf>
    </rcc>
    <rcc rId="0" sId="1" dxf="1">
      <nc r="CN1261">
        <f>IF(AO1261=AT1261,0,1)</f>
      </nc>
      <ndxf>
        <fill>
          <patternFill patternType="none">
            <bgColor indexed="65"/>
          </patternFill>
        </fill>
      </ndxf>
    </rcc>
    <rcc rId="0" sId="1" dxf="1">
      <nc r="CN1262">
        <f>IF(AO1262=AT1262,0,1)</f>
      </nc>
      <ndxf>
        <fill>
          <patternFill patternType="none">
            <bgColor indexed="65"/>
          </patternFill>
        </fill>
      </ndxf>
    </rcc>
    <rcc rId="0" sId="1" dxf="1">
      <nc r="CN1263">
        <f>IF(AO1263=AT1263,0,1)</f>
      </nc>
      <ndxf>
        <fill>
          <patternFill patternType="none">
            <bgColor indexed="65"/>
          </patternFill>
        </fill>
      </ndxf>
    </rcc>
    <rcc rId="0" sId="1" dxf="1">
      <nc r="CN1264">
        <f>IF(AO1264=AT1264,0,1)</f>
      </nc>
      <ndxf>
        <fill>
          <patternFill patternType="none">
            <bgColor indexed="65"/>
          </patternFill>
        </fill>
      </ndxf>
    </rcc>
    <rcc rId="0" sId="1" dxf="1">
      <nc r="CN1265">
        <f>IF(AO1265=AT1265,0,1)</f>
      </nc>
      <ndxf>
        <fill>
          <patternFill patternType="none">
            <bgColor indexed="65"/>
          </patternFill>
        </fill>
      </ndxf>
    </rcc>
    <rcc rId="0" sId="1" dxf="1">
      <nc r="CN1266">
        <f>IF(AO1266=AT1266,0,1)</f>
      </nc>
      <ndxf>
        <fill>
          <patternFill patternType="none">
            <bgColor indexed="65"/>
          </patternFill>
        </fill>
      </ndxf>
    </rcc>
    <rcc rId="0" sId="1" dxf="1">
      <nc r="CN1267">
        <f>IF(AO1267=AT1267,0,1)</f>
      </nc>
      <ndxf>
        <fill>
          <patternFill patternType="none">
            <bgColor indexed="65"/>
          </patternFill>
        </fill>
      </ndxf>
    </rcc>
    <rcc rId="0" sId="1" dxf="1">
      <nc r="CN1268">
        <f>IF(AO1268=AT1268,0,1)</f>
      </nc>
      <ndxf>
        <fill>
          <patternFill patternType="none">
            <bgColor indexed="65"/>
          </patternFill>
        </fill>
      </ndxf>
    </rcc>
    <rcc rId="0" sId="1" dxf="1">
      <nc r="CN1269">
        <f>IF(AO1269=AT1269,0,1)</f>
      </nc>
      <ndxf>
        <fill>
          <patternFill patternType="none">
            <bgColor indexed="65"/>
          </patternFill>
        </fill>
      </ndxf>
    </rcc>
    <rcc rId="0" sId="1" dxf="1">
      <nc r="CN1270">
        <f>IF(AO1270=AT1270,0,1)</f>
      </nc>
      <ndxf>
        <fill>
          <patternFill patternType="none">
            <bgColor indexed="65"/>
          </patternFill>
        </fill>
      </ndxf>
    </rcc>
    <rcc rId="0" sId="1" dxf="1">
      <nc r="CN1271">
        <f>IF(AO1271=AT1271,0,1)</f>
      </nc>
      <ndxf>
        <fill>
          <patternFill patternType="none">
            <bgColor indexed="65"/>
          </patternFill>
        </fill>
      </ndxf>
    </rcc>
    <rcc rId="0" sId="1" dxf="1">
      <nc r="CN1272">
        <f>IF(AO1272=AT1272,0,1)</f>
      </nc>
      <ndxf>
        <fill>
          <patternFill patternType="none">
            <bgColor indexed="65"/>
          </patternFill>
        </fill>
      </ndxf>
    </rcc>
    <rcc rId="0" sId="1" dxf="1">
      <nc r="CN1273">
        <f>IF(AO1273=AT1273,0,1)</f>
      </nc>
      <ndxf>
        <fill>
          <patternFill patternType="none">
            <bgColor indexed="65"/>
          </patternFill>
        </fill>
      </ndxf>
    </rcc>
    <rcc rId="0" sId="1" dxf="1">
      <nc r="CN1274">
        <f>IF(AO1274=AT1274,0,1)</f>
      </nc>
      <ndxf>
        <fill>
          <patternFill patternType="none">
            <bgColor indexed="65"/>
          </patternFill>
        </fill>
      </ndxf>
    </rcc>
    <rcc rId="0" sId="1" dxf="1">
      <nc r="CN1275">
        <f>IF(AO1275=AT1275,0,1)</f>
      </nc>
      <ndxf>
        <fill>
          <patternFill patternType="none">
            <bgColor indexed="65"/>
          </patternFill>
        </fill>
      </ndxf>
    </rcc>
    <rcc rId="0" sId="1" dxf="1">
      <nc r="CN1276">
        <f>IF(AO1276=AT1276,0,1)</f>
      </nc>
      <ndxf>
        <fill>
          <patternFill patternType="none">
            <bgColor indexed="65"/>
          </patternFill>
        </fill>
      </ndxf>
    </rcc>
    <rcc rId="0" sId="1" dxf="1">
      <nc r="CN1277">
        <f>IF(AO1277=AT1277,0,1)</f>
      </nc>
      <ndxf>
        <fill>
          <patternFill patternType="none">
            <bgColor indexed="65"/>
          </patternFill>
        </fill>
      </ndxf>
    </rcc>
    <rcc rId="0" sId="1" dxf="1">
      <nc r="CN1278">
        <f>IF(AO1278=AT1278,0,1)</f>
      </nc>
      <ndxf>
        <fill>
          <patternFill patternType="none">
            <bgColor indexed="65"/>
          </patternFill>
        </fill>
      </ndxf>
    </rcc>
    <rcc rId="0" sId="1" dxf="1">
      <nc r="CN1279">
        <f>IF(AO1279=AT1279,0,1)</f>
      </nc>
      <ndxf>
        <fill>
          <patternFill patternType="none">
            <bgColor indexed="65"/>
          </patternFill>
        </fill>
      </ndxf>
    </rcc>
    <rcc rId="0" sId="1" dxf="1">
      <nc r="CN1280">
        <f>IF(AO1280=AT1280,0,1)</f>
      </nc>
      <ndxf>
        <fill>
          <patternFill patternType="none">
            <bgColor indexed="65"/>
          </patternFill>
        </fill>
      </ndxf>
    </rcc>
    <rcc rId="0" sId="1" dxf="1">
      <nc r="CN1281">
        <f>IF(AO1281=AT1281,0,1)</f>
      </nc>
      <ndxf>
        <fill>
          <patternFill patternType="none">
            <bgColor indexed="65"/>
          </patternFill>
        </fill>
      </ndxf>
    </rcc>
    <rcc rId="0" sId="1" dxf="1">
      <nc r="CN1282">
        <f>IF(AO1282=AT1282,0,1)</f>
      </nc>
      <ndxf>
        <fill>
          <patternFill patternType="none">
            <bgColor indexed="65"/>
          </patternFill>
        </fill>
      </ndxf>
    </rcc>
    <rcc rId="0" sId="1" dxf="1">
      <nc r="CN1283">
        <f>IF(AO1283=AT1283,0,1)</f>
      </nc>
      <ndxf>
        <fill>
          <patternFill patternType="none">
            <bgColor indexed="65"/>
          </patternFill>
        </fill>
      </ndxf>
    </rcc>
    <rcc rId="0" sId="1" dxf="1">
      <nc r="CN1284">
        <f>IF(AO1284=AT1284,0,1)</f>
      </nc>
      <ndxf>
        <fill>
          <patternFill patternType="none">
            <bgColor indexed="65"/>
          </patternFill>
        </fill>
      </ndxf>
    </rcc>
    <rcc rId="0" sId="1" dxf="1">
      <nc r="CN1285">
        <f>IF(AO1285=AT1285,0,1)</f>
      </nc>
      <ndxf>
        <fill>
          <patternFill patternType="none">
            <bgColor indexed="65"/>
          </patternFill>
        </fill>
      </ndxf>
    </rcc>
    <rcc rId="0" sId="1" dxf="1">
      <nc r="CN1286">
        <f>IF(AO1286=AT1286,0,1)</f>
      </nc>
      <ndxf>
        <fill>
          <patternFill patternType="none">
            <bgColor indexed="65"/>
          </patternFill>
        </fill>
      </ndxf>
    </rcc>
    <rcc rId="0" sId="1" dxf="1">
      <nc r="CN1287">
        <f>IF(AO1287=AT1287,0,1)</f>
      </nc>
      <ndxf>
        <fill>
          <patternFill patternType="none">
            <bgColor indexed="65"/>
          </patternFill>
        </fill>
      </ndxf>
    </rcc>
    <rcc rId="0" sId="1" dxf="1">
      <nc r="CN1288">
        <f>IF(AO1288=AT1288,0,1)</f>
      </nc>
      <ndxf>
        <fill>
          <patternFill patternType="none">
            <bgColor indexed="65"/>
          </patternFill>
        </fill>
      </ndxf>
    </rcc>
    <rcc rId="0" sId="1" dxf="1">
      <nc r="CN1289">
        <f>IF(AO1289=AT1289,0,1)</f>
      </nc>
      <ndxf>
        <fill>
          <patternFill patternType="none">
            <bgColor indexed="65"/>
          </patternFill>
        </fill>
      </ndxf>
    </rcc>
    <rcc rId="0" sId="1" dxf="1">
      <nc r="CN1290">
        <f>IF(AO1290=AT1290,0,1)</f>
      </nc>
      <ndxf>
        <fill>
          <patternFill patternType="none">
            <bgColor indexed="65"/>
          </patternFill>
        </fill>
      </ndxf>
    </rcc>
    <rcc rId="0" sId="1" dxf="1">
      <nc r="CN1291">
        <f>IF(AO1291=AT1291,0,1)</f>
      </nc>
      <ndxf>
        <fill>
          <patternFill patternType="none">
            <bgColor indexed="65"/>
          </patternFill>
        </fill>
      </ndxf>
    </rcc>
    <rcc rId="0" sId="1" dxf="1">
      <nc r="CN1292">
        <f>IF(AO1292=AT1292,0,1)</f>
      </nc>
      <ndxf>
        <fill>
          <patternFill patternType="none">
            <bgColor indexed="65"/>
          </patternFill>
        </fill>
      </ndxf>
    </rcc>
    <rcc rId="0" sId="1" dxf="1">
      <nc r="CN1293">
        <f>IF(AO1293=AT1293,0,1)</f>
      </nc>
      <ndxf>
        <fill>
          <patternFill patternType="none">
            <bgColor indexed="65"/>
          </patternFill>
        </fill>
      </ndxf>
    </rcc>
    <rcc rId="0" sId="1" dxf="1">
      <nc r="CN1294">
        <f>IF(AO1294=AT1294,0,1)</f>
      </nc>
      <ndxf>
        <fill>
          <patternFill patternType="none">
            <bgColor indexed="65"/>
          </patternFill>
        </fill>
      </ndxf>
    </rcc>
    <rcc rId="0" sId="1" dxf="1">
      <nc r="CN1295">
        <f>IF(AO1295=AT1295,0,1)</f>
      </nc>
      <ndxf>
        <fill>
          <patternFill patternType="none">
            <bgColor indexed="65"/>
          </patternFill>
        </fill>
      </ndxf>
    </rcc>
    <rcc rId="0" sId="1" dxf="1">
      <nc r="CN1296">
        <f>IF(AO1296=AT1296,0,1)</f>
      </nc>
      <ndxf>
        <fill>
          <patternFill patternType="none">
            <bgColor indexed="65"/>
          </patternFill>
        </fill>
      </ndxf>
    </rcc>
    <rcc rId="0" sId="1" dxf="1">
      <nc r="CN1297">
        <f>IF(AO1297=AT1297,0,1)</f>
      </nc>
      <ndxf>
        <fill>
          <patternFill patternType="none">
            <bgColor indexed="65"/>
          </patternFill>
        </fill>
      </ndxf>
    </rcc>
    <rcc rId="0" sId="1" dxf="1">
      <nc r="CN1298">
        <f>IF(AO1298=AT1298,0,1)</f>
      </nc>
      <ndxf>
        <fill>
          <patternFill patternType="none">
            <bgColor indexed="65"/>
          </patternFill>
        </fill>
      </ndxf>
    </rcc>
    <rcc rId="0" sId="1" dxf="1">
      <nc r="CN1299">
        <f>IF(AO1299=AT1299,0,1)</f>
      </nc>
      <ndxf>
        <fill>
          <patternFill patternType="none">
            <bgColor indexed="65"/>
          </patternFill>
        </fill>
      </ndxf>
    </rcc>
    <rcc rId="0" sId="1" dxf="1">
      <nc r="CN1300">
        <f>IF(AO1300=AT1300,0,1)</f>
      </nc>
      <ndxf>
        <fill>
          <patternFill patternType="none">
            <bgColor indexed="65"/>
          </patternFill>
        </fill>
      </ndxf>
    </rcc>
    <rcc rId="0" sId="1" dxf="1">
      <nc r="CN1301">
        <f>IF(AO1301=AT1301,0,1)</f>
      </nc>
      <ndxf>
        <fill>
          <patternFill patternType="none">
            <bgColor indexed="65"/>
          </patternFill>
        </fill>
      </ndxf>
    </rcc>
    <rcc rId="0" sId="1" dxf="1">
      <nc r="CN1302">
        <f>IF(AO1302=AT1302,0,1)</f>
      </nc>
      <ndxf>
        <fill>
          <patternFill patternType="none">
            <bgColor indexed="65"/>
          </patternFill>
        </fill>
      </ndxf>
    </rcc>
    <rcc rId="0" sId="1" dxf="1">
      <nc r="CN1303">
        <f>IF(AO1303=AT1303,0,1)</f>
      </nc>
      <ndxf>
        <fill>
          <patternFill patternType="none">
            <bgColor indexed="65"/>
          </patternFill>
        </fill>
      </ndxf>
    </rcc>
    <rcc rId="0" sId="1" dxf="1">
      <nc r="CN1304">
        <f>IF(AO1304=AT1304,0,1)</f>
      </nc>
      <ndxf>
        <fill>
          <patternFill patternType="none">
            <bgColor indexed="65"/>
          </patternFill>
        </fill>
      </ndxf>
    </rcc>
    <rcc rId="0" sId="1" dxf="1">
      <nc r="CN1305">
        <f>IF(AO1305=AT1305,0,1)</f>
      </nc>
      <ndxf>
        <fill>
          <patternFill patternType="none">
            <bgColor indexed="65"/>
          </patternFill>
        </fill>
      </ndxf>
    </rcc>
    <rcc rId="0" sId="1" dxf="1">
      <nc r="CN1306">
        <f>IF(AO1306=AT1306,0,1)</f>
      </nc>
      <ndxf>
        <fill>
          <patternFill patternType="none">
            <bgColor indexed="65"/>
          </patternFill>
        </fill>
      </ndxf>
    </rcc>
    <rcc rId="0" sId="1" dxf="1">
      <nc r="CN1307">
        <f>IF(AO1307=AT1307,0,1)</f>
      </nc>
      <ndxf>
        <fill>
          <patternFill patternType="none">
            <bgColor indexed="65"/>
          </patternFill>
        </fill>
      </ndxf>
    </rcc>
    <rcc rId="0" sId="1" dxf="1">
      <nc r="CN1308">
        <f>IF(AO1308=AT1308,0,1)</f>
      </nc>
      <ndxf>
        <fill>
          <patternFill patternType="none">
            <bgColor indexed="65"/>
          </patternFill>
        </fill>
      </ndxf>
    </rcc>
    <rcc rId="0" sId="1" dxf="1">
      <nc r="CN1309">
        <f>IF(AO1309=AT1309,0,1)</f>
      </nc>
      <ndxf>
        <fill>
          <patternFill patternType="none">
            <bgColor indexed="65"/>
          </patternFill>
        </fill>
      </ndxf>
    </rcc>
    <rcc rId="0" sId="1" dxf="1">
      <nc r="CN1310">
        <f>IF(AO1310=AT1310,0,1)</f>
      </nc>
      <ndxf>
        <fill>
          <patternFill patternType="none">
            <bgColor indexed="65"/>
          </patternFill>
        </fill>
      </ndxf>
    </rcc>
    <rcc rId="0" sId="1" dxf="1">
      <nc r="CN1311">
        <f>IF(AO1311=AT1311,0,1)</f>
      </nc>
      <ndxf>
        <fill>
          <patternFill patternType="none">
            <bgColor indexed="65"/>
          </patternFill>
        </fill>
      </ndxf>
    </rcc>
    <rcc rId="0" sId="1" dxf="1">
      <nc r="CN1312">
        <f>IF(AO1312=AT1312,0,1)</f>
      </nc>
      <ndxf>
        <fill>
          <patternFill patternType="none">
            <bgColor indexed="65"/>
          </patternFill>
        </fill>
      </ndxf>
    </rcc>
    <rcc rId="0" sId="1" dxf="1">
      <nc r="CN1313">
        <f>IF(AO1313=AT1313,0,1)</f>
      </nc>
      <ndxf>
        <fill>
          <patternFill patternType="none">
            <bgColor indexed="65"/>
          </patternFill>
        </fill>
      </ndxf>
    </rcc>
    <rcc rId="0" sId="1" dxf="1">
      <nc r="CN1314">
        <f>IF(AO1314=AT1314,0,1)</f>
      </nc>
      <ndxf>
        <fill>
          <patternFill patternType="none">
            <bgColor indexed="65"/>
          </patternFill>
        </fill>
      </ndxf>
    </rcc>
    <rcc rId="0" sId="1" dxf="1">
      <nc r="CN1315">
        <f>IF(AO1315=AT1315,0,1)</f>
      </nc>
      <ndxf>
        <fill>
          <patternFill patternType="none">
            <bgColor indexed="65"/>
          </patternFill>
        </fill>
      </ndxf>
    </rcc>
    <rcc rId="0" sId="1" dxf="1">
      <nc r="CN1316">
        <f>IF(AO1316=AT1316,0,1)</f>
      </nc>
      <ndxf>
        <fill>
          <patternFill patternType="none">
            <bgColor indexed="65"/>
          </patternFill>
        </fill>
      </ndxf>
    </rcc>
    <rcc rId="0" sId="1" dxf="1">
      <nc r="CN1317">
        <f>IF(AO1317=AT1317,0,1)</f>
      </nc>
      <ndxf>
        <fill>
          <patternFill patternType="none">
            <bgColor indexed="65"/>
          </patternFill>
        </fill>
      </ndxf>
    </rcc>
    <rcc rId="0" sId="1" dxf="1">
      <nc r="CN1318">
        <f>IF(AO1318=AT1318,0,1)</f>
      </nc>
      <ndxf>
        <fill>
          <patternFill patternType="none">
            <bgColor indexed="65"/>
          </patternFill>
        </fill>
      </ndxf>
    </rcc>
    <rcc rId="0" sId="1" dxf="1">
      <nc r="CN1319">
        <f>IF(AO1319=AT1319,0,1)</f>
      </nc>
      <ndxf>
        <fill>
          <patternFill patternType="none">
            <bgColor indexed="65"/>
          </patternFill>
        </fill>
      </ndxf>
    </rcc>
    <rcc rId="0" sId="1" dxf="1">
      <nc r="CN1320">
        <f>IF(AO1320=AT1320,0,1)</f>
      </nc>
      <ndxf>
        <fill>
          <patternFill patternType="none">
            <bgColor indexed="65"/>
          </patternFill>
        </fill>
      </ndxf>
    </rcc>
    <rcc rId="0" sId="1" dxf="1">
      <nc r="CN1321">
        <f>IF(AO1321=AT1321,0,1)</f>
      </nc>
      <ndxf>
        <fill>
          <patternFill patternType="none">
            <bgColor indexed="65"/>
          </patternFill>
        </fill>
      </ndxf>
    </rcc>
    <rcc rId="0" sId="1" dxf="1">
      <nc r="CN1322">
        <f>IF(AO1322=AT1322,0,1)</f>
      </nc>
      <ndxf>
        <fill>
          <patternFill patternType="none">
            <bgColor indexed="65"/>
          </patternFill>
        </fill>
      </ndxf>
    </rcc>
    <rcc rId="0" sId="1" dxf="1">
      <nc r="CN1323">
        <f>IF(AO1323=AT1323,0,1)</f>
      </nc>
      <ndxf>
        <fill>
          <patternFill patternType="none">
            <bgColor indexed="65"/>
          </patternFill>
        </fill>
      </ndxf>
    </rcc>
    <rcc rId="0" sId="1" dxf="1">
      <nc r="CN1324">
        <f>IF(AO1324=AT1324,0,1)</f>
      </nc>
      <ndxf>
        <fill>
          <patternFill patternType="none">
            <bgColor indexed="65"/>
          </patternFill>
        </fill>
      </ndxf>
    </rcc>
    <rcc rId="0" sId="1" dxf="1">
      <nc r="CN1325">
        <f>IF(AO1325=AT1325,0,1)</f>
      </nc>
      <ndxf>
        <fill>
          <patternFill patternType="none">
            <bgColor indexed="65"/>
          </patternFill>
        </fill>
      </ndxf>
    </rcc>
    <rcc rId="0" sId="1" dxf="1">
      <nc r="CN1326">
        <f>IF(AO1326=AT1326,0,1)</f>
      </nc>
      <ndxf>
        <fill>
          <patternFill patternType="none">
            <bgColor indexed="65"/>
          </patternFill>
        </fill>
      </ndxf>
    </rcc>
    <rcc rId="0" sId="1" dxf="1">
      <nc r="CN1327">
        <f>IF(AO1327=AT1327,0,1)</f>
      </nc>
      <ndxf>
        <fill>
          <patternFill patternType="none">
            <bgColor indexed="65"/>
          </patternFill>
        </fill>
      </ndxf>
    </rcc>
    <rcc rId="0" sId="1" dxf="1">
      <nc r="CN1328">
        <f>IF(AO1328=AT1328,0,1)</f>
      </nc>
      <ndxf>
        <fill>
          <patternFill patternType="none">
            <bgColor indexed="65"/>
          </patternFill>
        </fill>
      </ndxf>
    </rcc>
    <rcc rId="0" sId="1" dxf="1">
      <nc r="CN1329">
        <f>IF(AO1329=AT1329,0,1)</f>
      </nc>
      <ndxf>
        <fill>
          <patternFill patternType="none">
            <bgColor indexed="65"/>
          </patternFill>
        </fill>
      </ndxf>
    </rcc>
    <rcc rId="0" sId="1" dxf="1">
      <nc r="CN1330">
        <f>IF(AO1330=AT1330,0,1)</f>
      </nc>
      <ndxf>
        <fill>
          <patternFill patternType="none">
            <bgColor indexed="65"/>
          </patternFill>
        </fill>
      </ndxf>
    </rcc>
    <rcc rId="0" sId="1" dxf="1">
      <nc r="CN1331">
        <f>IF(AO1331=AT1331,0,1)</f>
      </nc>
      <ndxf>
        <fill>
          <patternFill patternType="none">
            <bgColor indexed="65"/>
          </patternFill>
        </fill>
      </ndxf>
    </rcc>
    <rcc rId="0" sId="1" dxf="1">
      <nc r="CN1332">
        <f>IF(AO1332=AT1332,0,1)</f>
      </nc>
      <ndxf>
        <fill>
          <patternFill patternType="none">
            <bgColor indexed="65"/>
          </patternFill>
        </fill>
      </ndxf>
    </rcc>
    <rcc rId="0" sId="1" dxf="1">
      <nc r="CN1333">
        <f>IF(AO1333=AT1333,0,1)</f>
      </nc>
      <ndxf>
        <fill>
          <patternFill patternType="none">
            <bgColor indexed="65"/>
          </patternFill>
        </fill>
      </ndxf>
    </rcc>
    <rcc rId="0" sId="1" dxf="1">
      <nc r="CN1334">
        <f>IF(AO1334=AT1334,0,1)</f>
      </nc>
      <ndxf>
        <fill>
          <patternFill patternType="none">
            <bgColor indexed="65"/>
          </patternFill>
        </fill>
      </ndxf>
    </rcc>
    <rcc rId="0" sId="1" dxf="1">
      <nc r="CN1335">
        <f>IF(AO1335=AT1335,0,1)</f>
      </nc>
      <ndxf>
        <fill>
          <patternFill patternType="none">
            <bgColor indexed="65"/>
          </patternFill>
        </fill>
      </ndxf>
    </rcc>
    <rcc rId="0" sId="1" dxf="1">
      <nc r="CN1336">
        <f>IF(AO1336=AT1336,0,1)</f>
      </nc>
      <ndxf>
        <fill>
          <patternFill patternType="none">
            <bgColor indexed="65"/>
          </patternFill>
        </fill>
      </ndxf>
    </rcc>
    <rcc rId="0" sId="1" dxf="1">
      <nc r="CN1337">
        <f>IF(AO1337=AT1337,0,1)</f>
      </nc>
      <ndxf>
        <fill>
          <patternFill patternType="none">
            <bgColor indexed="65"/>
          </patternFill>
        </fill>
      </ndxf>
    </rcc>
    <rcc rId="0" sId="1" dxf="1">
      <nc r="CN1338">
        <f>IF(AO1338=AT1338,0,1)</f>
      </nc>
      <ndxf>
        <fill>
          <patternFill patternType="none">
            <bgColor indexed="65"/>
          </patternFill>
        </fill>
      </ndxf>
    </rcc>
    <rcc rId="0" sId="1" dxf="1">
      <nc r="CN1339">
        <f>IF(AO1339=AT1339,0,1)</f>
      </nc>
      <ndxf>
        <fill>
          <patternFill patternType="none">
            <bgColor indexed="65"/>
          </patternFill>
        </fill>
      </ndxf>
    </rcc>
    <rcc rId="0" sId="1" dxf="1">
      <nc r="CN1340">
        <f>IF(AO1340=AT1340,0,1)</f>
      </nc>
      <ndxf>
        <fill>
          <patternFill patternType="none">
            <bgColor indexed="65"/>
          </patternFill>
        </fill>
      </ndxf>
    </rcc>
    <rcc rId="0" sId="1" dxf="1">
      <nc r="CN1341">
        <f>IF(AO1341=AT1341,0,1)</f>
      </nc>
      <ndxf>
        <fill>
          <patternFill patternType="none">
            <bgColor indexed="65"/>
          </patternFill>
        </fill>
      </ndxf>
    </rcc>
    <rcc rId="0" sId="1" dxf="1">
      <nc r="CN1342">
        <f>IF(AO1342=AT1342,0,1)</f>
      </nc>
      <ndxf>
        <fill>
          <patternFill patternType="none">
            <bgColor indexed="65"/>
          </patternFill>
        </fill>
      </ndxf>
    </rcc>
    <rcc rId="0" sId="1" dxf="1">
      <nc r="CN1343">
        <f>IF(AO1343=AT1343,0,1)</f>
      </nc>
      <ndxf>
        <fill>
          <patternFill patternType="none">
            <bgColor indexed="65"/>
          </patternFill>
        </fill>
      </ndxf>
    </rcc>
    <rcc rId="0" sId="1" dxf="1">
      <nc r="CN1344">
        <f>IF(AO1344=AT1344,0,1)</f>
      </nc>
      <ndxf>
        <fill>
          <patternFill patternType="none">
            <bgColor indexed="65"/>
          </patternFill>
        </fill>
      </ndxf>
    </rcc>
    <rcc rId="0" sId="1" dxf="1">
      <nc r="CN1345">
        <f>IF(AO1345=AT1345,0,1)</f>
      </nc>
      <ndxf>
        <fill>
          <patternFill patternType="none">
            <bgColor indexed="65"/>
          </patternFill>
        </fill>
      </ndxf>
    </rcc>
    <rcc rId="0" sId="1" dxf="1">
      <nc r="CN1346">
        <f>IF(AO1346=AT1346,0,1)</f>
      </nc>
      <ndxf>
        <fill>
          <patternFill patternType="none">
            <bgColor indexed="65"/>
          </patternFill>
        </fill>
      </ndxf>
    </rcc>
    <rcc rId="0" sId="1" dxf="1">
      <nc r="CN1347">
        <f>IF(AO1347=AT1347,0,1)</f>
      </nc>
      <ndxf>
        <fill>
          <patternFill patternType="none">
            <bgColor indexed="65"/>
          </patternFill>
        </fill>
      </ndxf>
    </rcc>
    <rcc rId="0" sId="1" dxf="1">
      <nc r="CN1348">
        <f>IF(AO1348=AT1348,0,1)</f>
      </nc>
      <ndxf>
        <fill>
          <patternFill patternType="none">
            <bgColor indexed="65"/>
          </patternFill>
        </fill>
      </ndxf>
    </rcc>
    <rcc rId="0" sId="1" dxf="1">
      <nc r="CN1349">
        <f>IF(AO1349=AT1349,0,1)</f>
      </nc>
      <ndxf>
        <fill>
          <patternFill patternType="none">
            <bgColor indexed="65"/>
          </patternFill>
        </fill>
      </ndxf>
    </rcc>
    <rcc rId="0" sId="1" dxf="1">
      <nc r="CN1350">
        <f>IF(AO1350=AT1350,0,1)</f>
      </nc>
      <ndxf>
        <fill>
          <patternFill patternType="none">
            <bgColor indexed="65"/>
          </patternFill>
        </fill>
      </ndxf>
    </rcc>
    <rcc rId="0" sId="1" dxf="1">
      <nc r="CN1351">
        <f>IF(AO1351=AT1351,0,1)</f>
      </nc>
      <ndxf>
        <fill>
          <patternFill patternType="none">
            <bgColor indexed="65"/>
          </patternFill>
        </fill>
      </ndxf>
    </rcc>
    <rcc rId="0" sId="1" dxf="1">
      <nc r="CN1352">
        <f>IF(AO1352=AT1352,0,1)</f>
      </nc>
      <ndxf>
        <fill>
          <patternFill patternType="none">
            <bgColor indexed="65"/>
          </patternFill>
        </fill>
      </ndxf>
    </rcc>
    <rcc rId="0" sId="1" dxf="1">
      <nc r="CN1353">
        <f>IF(AO1353=AT1353,0,1)</f>
      </nc>
      <ndxf>
        <fill>
          <patternFill patternType="none">
            <bgColor indexed="65"/>
          </patternFill>
        </fill>
      </ndxf>
    </rcc>
    <rcc rId="0" sId="1" dxf="1">
      <nc r="CN1354">
        <f>IF(AO1354=AT1354,0,1)</f>
      </nc>
      <ndxf>
        <fill>
          <patternFill patternType="none">
            <bgColor indexed="65"/>
          </patternFill>
        </fill>
      </ndxf>
    </rcc>
    <rcc rId="0" sId="1" dxf="1">
      <nc r="CN1355">
        <f>IF(AO1355=AT1355,0,1)</f>
      </nc>
      <ndxf>
        <fill>
          <patternFill patternType="none">
            <bgColor indexed="65"/>
          </patternFill>
        </fill>
      </ndxf>
    </rcc>
    <rcc rId="0" sId="1" dxf="1">
      <nc r="CN1356">
        <f>IF(AO1356=AT1356,0,1)</f>
      </nc>
      <ndxf>
        <fill>
          <patternFill patternType="none">
            <bgColor indexed="65"/>
          </patternFill>
        </fill>
      </ndxf>
    </rcc>
    <rcc rId="0" sId="1" dxf="1">
      <nc r="CN1357">
        <f>IF(AO1357=AT1357,0,1)</f>
      </nc>
      <ndxf>
        <fill>
          <patternFill patternType="none">
            <bgColor indexed="65"/>
          </patternFill>
        </fill>
      </ndxf>
    </rcc>
    <rcc rId="0" sId="1" dxf="1">
      <nc r="CN1358">
        <f>IF(AO1358=AT1358,0,1)</f>
      </nc>
      <ndxf>
        <fill>
          <patternFill patternType="none">
            <bgColor indexed="65"/>
          </patternFill>
        </fill>
      </ndxf>
    </rcc>
    <rcc rId="0" sId="1" dxf="1">
      <nc r="CN1359">
        <f>IF(AO1359=AT1359,0,1)</f>
      </nc>
      <ndxf>
        <fill>
          <patternFill patternType="none">
            <bgColor indexed="65"/>
          </patternFill>
        </fill>
      </ndxf>
    </rcc>
    <rcc rId="0" sId="1" dxf="1">
      <nc r="CN1360">
        <f>IF(AO1360=AT1360,0,1)</f>
      </nc>
      <ndxf>
        <fill>
          <patternFill patternType="none">
            <bgColor indexed="65"/>
          </patternFill>
        </fill>
      </ndxf>
    </rcc>
    <rcc rId="0" sId="1" dxf="1">
      <nc r="CN1361">
        <f>IF(AO1361=AT1361,0,1)</f>
      </nc>
      <ndxf>
        <fill>
          <patternFill patternType="none">
            <bgColor indexed="65"/>
          </patternFill>
        </fill>
      </ndxf>
    </rcc>
    <rcc rId="0" sId="1" dxf="1">
      <nc r="CN1362">
        <f>IF(AO1362=AT1362,0,1)</f>
      </nc>
      <ndxf>
        <fill>
          <patternFill patternType="none">
            <bgColor indexed="65"/>
          </patternFill>
        </fill>
      </ndxf>
    </rcc>
    <rcc rId="0" sId="1" dxf="1">
      <nc r="CN1363">
        <f>IF(AO1363=AT1363,0,1)</f>
      </nc>
      <ndxf>
        <fill>
          <patternFill patternType="none">
            <bgColor indexed="65"/>
          </patternFill>
        </fill>
      </ndxf>
    </rcc>
    <rcc rId="0" sId="1" dxf="1">
      <nc r="CN1364">
        <f>IF(AO1364=AT1364,0,1)</f>
      </nc>
      <ndxf>
        <fill>
          <patternFill patternType="none">
            <bgColor indexed="65"/>
          </patternFill>
        </fill>
      </ndxf>
    </rcc>
    <rcc rId="0" sId="1" dxf="1">
      <nc r="CN1365">
        <f>IF(AO1365=AT1365,0,1)</f>
      </nc>
      <ndxf>
        <fill>
          <patternFill patternType="none">
            <bgColor indexed="65"/>
          </patternFill>
        </fill>
      </ndxf>
    </rcc>
    <rcc rId="0" sId="1" dxf="1">
      <nc r="CN1366">
        <f>IF(AO1366=AT1366,0,1)</f>
      </nc>
      <ndxf>
        <fill>
          <patternFill patternType="none">
            <bgColor indexed="65"/>
          </patternFill>
        </fill>
      </ndxf>
    </rcc>
    <rcc rId="0" sId="1" dxf="1">
      <nc r="CN1367">
        <f>IF(AO1367=AT1367,0,1)</f>
      </nc>
      <ndxf>
        <fill>
          <patternFill patternType="none">
            <bgColor indexed="65"/>
          </patternFill>
        </fill>
      </ndxf>
    </rcc>
    <rcc rId="0" sId="1" dxf="1">
      <nc r="CN1368">
        <f>IF(AO1368=AT1368,0,1)</f>
      </nc>
      <ndxf>
        <fill>
          <patternFill patternType="none">
            <bgColor indexed="65"/>
          </patternFill>
        </fill>
      </ndxf>
    </rcc>
    <rcc rId="0" sId="1" dxf="1">
      <nc r="CN1369">
        <f>IF(AO1369=AT1369,0,1)</f>
      </nc>
      <ndxf>
        <fill>
          <patternFill patternType="none">
            <bgColor indexed="65"/>
          </patternFill>
        </fill>
      </ndxf>
    </rcc>
    <rcc rId="0" sId="1" dxf="1">
      <nc r="CN1370">
        <f>IF(AO1370=AT1370,0,1)</f>
      </nc>
      <ndxf>
        <fill>
          <patternFill patternType="none">
            <bgColor indexed="65"/>
          </patternFill>
        </fill>
      </ndxf>
    </rcc>
    <rcc rId="0" sId="1" dxf="1">
      <nc r="CN1371">
        <f>IF(AO1371=AT1371,0,1)</f>
      </nc>
      <ndxf>
        <fill>
          <patternFill patternType="none">
            <bgColor indexed="65"/>
          </patternFill>
        </fill>
      </ndxf>
    </rcc>
    <rcc rId="0" sId="1" dxf="1">
      <nc r="CN1372">
        <f>IF(AO1372=AT1372,0,1)</f>
      </nc>
      <ndxf>
        <fill>
          <patternFill patternType="none">
            <bgColor indexed="65"/>
          </patternFill>
        </fill>
      </ndxf>
    </rcc>
    <rcc rId="0" sId="1" dxf="1">
      <nc r="CN1373">
        <f>IF(AO1373=AT1373,0,1)</f>
      </nc>
      <ndxf>
        <fill>
          <patternFill patternType="none">
            <bgColor indexed="65"/>
          </patternFill>
        </fill>
      </ndxf>
    </rcc>
    <rcc rId="0" sId="1" dxf="1">
      <nc r="CN1374">
        <f>IF(AO1374=AT1374,0,1)</f>
      </nc>
      <ndxf>
        <fill>
          <patternFill patternType="none">
            <bgColor indexed="65"/>
          </patternFill>
        </fill>
      </ndxf>
    </rcc>
    <rcc rId="0" sId="1" dxf="1">
      <nc r="CN1375">
        <f>IF(AO1375=AT1375,0,1)</f>
      </nc>
      <ndxf>
        <fill>
          <patternFill patternType="none">
            <bgColor indexed="65"/>
          </patternFill>
        </fill>
      </ndxf>
    </rcc>
    <rcc rId="0" sId="1" dxf="1">
      <nc r="CN1376">
        <f>IF(AO1376=AT1376,0,1)</f>
      </nc>
      <ndxf>
        <fill>
          <patternFill patternType="none">
            <bgColor indexed="65"/>
          </patternFill>
        </fill>
      </ndxf>
    </rcc>
    <rcc rId="0" sId="1" dxf="1">
      <nc r="CN1377">
        <f>IF(AO1377=AT1377,0,1)</f>
      </nc>
      <ndxf>
        <fill>
          <patternFill patternType="none">
            <bgColor indexed="65"/>
          </patternFill>
        </fill>
      </ndxf>
    </rcc>
    <rcc rId="0" sId="1" dxf="1">
      <nc r="CN1378">
        <f>IF(AO1378=AT1378,0,1)</f>
      </nc>
      <ndxf>
        <fill>
          <patternFill patternType="none">
            <bgColor indexed="65"/>
          </patternFill>
        </fill>
      </ndxf>
    </rcc>
    <rcc rId="0" sId="1" dxf="1">
      <nc r="CN1379">
        <f>IF(AO1379=AT1379,0,1)</f>
      </nc>
      <ndxf>
        <fill>
          <patternFill patternType="none">
            <bgColor indexed="65"/>
          </patternFill>
        </fill>
      </ndxf>
    </rcc>
    <rcc rId="0" sId="1" dxf="1">
      <nc r="CN1380">
        <f>IF(AO1380=AT1380,0,1)</f>
      </nc>
      <ndxf>
        <fill>
          <patternFill patternType="none">
            <bgColor indexed="65"/>
          </patternFill>
        </fill>
      </ndxf>
    </rcc>
    <rcc rId="0" sId="1" dxf="1">
      <nc r="CN1381">
        <f>IF(AO1381=AT1381,0,1)</f>
      </nc>
      <ndxf>
        <fill>
          <patternFill patternType="none">
            <bgColor indexed="65"/>
          </patternFill>
        </fill>
      </ndxf>
    </rcc>
    <rcc rId="0" sId="1" dxf="1">
      <nc r="CN1382">
        <f>IF(AO1382=AT1382,0,1)</f>
      </nc>
      <ndxf>
        <fill>
          <patternFill patternType="none">
            <bgColor indexed="65"/>
          </patternFill>
        </fill>
      </ndxf>
    </rcc>
    <rcc rId="0" sId="1" dxf="1">
      <nc r="CN1383">
        <f>IF(AO1383=AT1383,0,1)</f>
      </nc>
      <ndxf>
        <fill>
          <patternFill patternType="none">
            <bgColor indexed="65"/>
          </patternFill>
        </fill>
      </ndxf>
    </rcc>
    <rcc rId="0" sId="1" dxf="1">
      <nc r="CN1384">
        <f>IF(AO1384=AT1384,0,1)</f>
      </nc>
      <ndxf>
        <fill>
          <patternFill patternType="none">
            <bgColor indexed="65"/>
          </patternFill>
        </fill>
      </ndxf>
    </rcc>
    <rcc rId="0" sId="1" dxf="1">
      <nc r="CN1385">
        <f>IF(AO1385=AT1385,0,1)</f>
      </nc>
      <ndxf>
        <fill>
          <patternFill patternType="none">
            <bgColor indexed="65"/>
          </patternFill>
        </fill>
      </ndxf>
    </rcc>
    <rcc rId="0" sId="1" dxf="1">
      <nc r="CN1386">
        <f>IF(AO1386=AT1386,0,1)</f>
      </nc>
      <ndxf>
        <fill>
          <patternFill patternType="none">
            <bgColor indexed="65"/>
          </patternFill>
        </fill>
      </ndxf>
    </rcc>
    <rcc rId="0" sId="1" dxf="1">
      <nc r="CN1387">
        <f>IF(AO1387=AT1387,0,1)</f>
      </nc>
      <ndxf>
        <fill>
          <patternFill patternType="none">
            <bgColor indexed="65"/>
          </patternFill>
        </fill>
      </ndxf>
    </rcc>
    <rcc rId="0" sId="1" dxf="1">
      <nc r="CN1388">
        <f>IF(AO1388=AT1388,0,1)</f>
      </nc>
      <ndxf>
        <fill>
          <patternFill patternType="none">
            <bgColor indexed="65"/>
          </patternFill>
        </fill>
      </ndxf>
    </rcc>
    <rcc rId="0" sId="1" dxf="1">
      <nc r="CN1389">
        <f>IF(AO1389=AT1389,0,1)</f>
      </nc>
      <ndxf>
        <fill>
          <patternFill patternType="none">
            <bgColor indexed="65"/>
          </patternFill>
        </fill>
      </ndxf>
    </rcc>
    <rcc rId="0" sId="1" dxf="1">
      <nc r="CN1390">
        <f>IF(AO1390=AT1390,0,1)</f>
      </nc>
      <ndxf>
        <fill>
          <patternFill patternType="none">
            <bgColor indexed="65"/>
          </patternFill>
        </fill>
      </ndxf>
    </rcc>
    <rcc rId="0" sId="1" dxf="1">
      <nc r="CN1391">
        <f>IF(AO1391=AT1391,0,1)</f>
      </nc>
      <ndxf>
        <fill>
          <patternFill patternType="none">
            <bgColor indexed="65"/>
          </patternFill>
        </fill>
      </ndxf>
    </rcc>
    <rcc rId="0" sId="1" dxf="1">
      <nc r="CN1392">
        <f>IF(AO1392=AT1392,0,1)</f>
      </nc>
      <ndxf>
        <fill>
          <patternFill patternType="none">
            <bgColor indexed="65"/>
          </patternFill>
        </fill>
      </ndxf>
    </rcc>
    <rcc rId="0" sId="1" dxf="1">
      <nc r="CN1393">
        <f>IF(AO1393=AT1393,0,1)</f>
      </nc>
      <ndxf>
        <fill>
          <patternFill patternType="none">
            <bgColor indexed="65"/>
          </patternFill>
        </fill>
      </ndxf>
    </rcc>
    <rcc rId="0" sId="1" dxf="1">
      <nc r="CN1394">
        <f>IF(AO1394=AT1394,0,1)</f>
      </nc>
      <ndxf>
        <fill>
          <patternFill patternType="none">
            <bgColor indexed="65"/>
          </patternFill>
        </fill>
      </ndxf>
    </rcc>
    <rcc rId="0" sId="1" dxf="1">
      <nc r="CN1395">
        <f>IF(AO1395=AT1395,0,1)</f>
      </nc>
      <ndxf>
        <fill>
          <patternFill patternType="none">
            <bgColor indexed="65"/>
          </patternFill>
        </fill>
      </ndxf>
    </rcc>
    <rcc rId="0" sId="1" dxf="1">
      <nc r="CN1396">
        <f>IF(AO1396=AT1396,0,1)</f>
      </nc>
      <ndxf>
        <fill>
          <patternFill patternType="none">
            <bgColor indexed="65"/>
          </patternFill>
        </fill>
      </ndxf>
    </rcc>
    <rcc rId="0" sId="1" dxf="1">
      <nc r="CN1397">
        <f>IF(AO1397=AT1397,0,1)</f>
      </nc>
      <ndxf>
        <fill>
          <patternFill patternType="none">
            <bgColor indexed="65"/>
          </patternFill>
        </fill>
      </ndxf>
    </rcc>
    <rcc rId="0" sId="1" dxf="1">
      <nc r="CN1398">
        <f>IF(AO1398=AT1398,0,1)</f>
      </nc>
      <ndxf>
        <fill>
          <patternFill patternType="none">
            <bgColor indexed="65"/>
          </patternFill>
        </fill>
      </ndxf>
    </rcc>
    <rcc rId="0" sId="1" dxf="1">
      <nc r="CN1399">
        <f>IF(AO1399=AT1399,0,1)</f>
      </nc>
      <ndxf>
        <fill>
          <patternFill patternType="none">
            <bgColor indexed="65"/>
          </patternFill>
        </fill>
      </ndxf>
    </rcc>
    <rcc rId="0" sId="1" dxf="1">
      <nc r="CN1400">
        <f>IF(AO1400=AT1400,0,1)</f>
      </nc>
      <ndxf>
        <fill>
          <patternFill patternType="none">
            <bgColor indexed="65"/>
          </patternFill>
        </fill>
      </ndxf>
    </rcc>
    <rcc rId="0" sId="1" dxf="1">
      <nc r="CN1401">
        <f>IF(AO1401=AT1401,0,1)</f>
      </nc>
      <ndxf>
        <fill>
          <patternFill patternType="none">
            <bgColor indexed="65"/>
          </patternFill>
        </fill>
      </ndxf>
    </rcc>
    <rcc rId="0" sId="1" dxf="1">
      <nc r="CN1402">
        <f>IF(AO1402=AT1402,0,1)</f>
      </nc>
      <ndxf>
        <fill>
          <patternFill patternType="none">
            <bgColor indexed="65"/>
          </patternFill>
        </fill>
      </ndxf>
    </rcc>
    <rcc rId="0" sId="1" dxf="1">
      <nc r="CN1403">
        <f>IF(AO1403=AT1403,0,1)</f>
      </nc>
      <ndxf>
        <fill>
          <patternFill patternType="none">
            <bgColor indexed="65"/>
          </patternFill>
        </fill>
      </ndxf>
    </rcc>
    <rcc rId="0" sId="1" dxf="1">
      <nc r="CN1404">
        <f>IF(AO1404=AT1404,0,1)</f>
      </nc>
      <ndxf>
        <fill>
          <patternFill patternType="none">
            <bgColor indexed="65"/>
          </patternFill>
        </fill>
      </ndxf>
    </rcc>
    <rcc rId="0" sId="1" dxf="1">
      <nc r="CN1405">
        <f>IF(AO1405=AT1405,0,1)</f>
      </nc>
      <ndxf>
        <fill>
          <patternFill patternType="none">
            <bgColor indexed="65"/>
          </patternFill>
        </fill>
      </ndxf>
    </rcc>
    <rcc rId="0" sId="1" dxf="1">
      <nc r="CN1406">
        <f>IF(AO1406=AT1406,0,1)</f>
      </nc>
      <ndxf>
        <fill>
          <patternFill patternType="none">
            <bgColor indexed="65"/>
          </patternFill>
        </fill>
      </ndxf>
    </rcc>
    <rcc rId="0" sId="1" dxf="1">
      <nc r="CN1407">
        <f>IF(AO1407=AT1407,0,1)</f>
      </nc>
      <ndxf>
        <fill>
          <patternFill patternType="none">
            <bgColor indexed="65"/>
          </patternFill>
        </fill>
      </ndxf>
    </rcc>
    <rcc rId="0" sId="1" dxf="1">
      <nc r="CN1408">
        <f>IF(AO1408=AT1408,0,1)</f>
      </nc>
      <ndxf>
        <fill>
          <patternFill patternType="none">
            <bgColor indexed="65"/>
          </patternFill>
        </fill>
      </ndxf>
    </rcc>
    <rcc rId="0" sId="1" dxf="1">
      <nc r="CN1409">
        <f>IF(AO1409=AT1409,0,1)</f>
      </nc>
      <ndxf>
        <fill>
          <patternFill patternType="none">
            <bgColor indexed="65"/>
          </patternFill>
        </fill>
      </ndxf>
    </rcc>
    <rcc rId="0" sId="1" dxf="1">
      <nc r="CN1410">
        <f>IF(AO1410=AT1410,0,1)</f>
      </nc>
      <ndxf>
        <fill>
          <patternFill patternType="none">
            <bgColor indexed="65"/>
          </patternFill>
        </fill>
      </ndxf>
    </rcc>
    <rcc rId="0" sId="1" dxf="1">
      <nc r="CN1411">
        <f>IF(AO1411=AT1411,0,1)</f>
      </nc>
      <ndxf>
        <fill>
          <patternFill patternType="none">
            <bgColor indexed="65"/>
          </patternFill>
        </fill>
      </ndxf>
    </rcc>
    <rcc rId="0" sId="1" dxf="1">
      <nc r="CN1412">
        <f>IF(AO1412=AT1412,0,1)</f>
      </nc>
      <ndxf>
        <fill>
          <patternFill patternType="none">
            <bgColor indexed="65"/>
          </patternFill>
        </fill>
      </ndxf>
    </rcc>
    <rcc rId="0" sId="1" dxf="1">
      <nc r="CN1413">
        <f>IF(AO1413=AT1413,0,1)</f>
      </nc>
      <ndxf>
        <fill>
          <patternFill patternType="none">
            <bgColor indexed="65"/>
          </patternFill>
        </fill>
      </ndxf>
    </rcc>
    <rcc rId="0" sId="1" dxf="1">
      <nc r="CN1414">
        <f>IF(AO1414=AT1414,0,1)</f>
      </nc>
      <ndxf>
        <fill>
          <patternFill patternType="none">
            <bgColor indexed="65"/>
          </patternFill>
        </fill>
      </ndxf>
    </rcc>
    <rcc rId="0" sId="1" dxf="1">
      <nc r="CN1415">
        <f>IF(AO1415=AT1415,0,1)</f>
      </nc>
      <ndxf>
        <fill>
          <patternFill patternType="none">
            <bgColor indexed="65"/>
          </patternFill>
        </fill>
      </ndxf>
    </rcc>
    <rcc rId="0" sId="1" dxf="1">
      <nc r="CN1416">
        <f>IF(AO1416=AT1416,0,1)</f>
      </nc>
      <ndxf>
        <fill>
          <patternFill patternType="none">
            <bgColor indexed="65"/>
          </patternFill>
        </fill>
      </ndxf>
    </rcc>
    <rcc rId="0" sId="1" dxf="1">
      <nc r="CN1417">
        <f>IF(AO1417=AT1417,0,1)</f>
      </nc>
      <ndxf>
        <fill>
          <patternFill patternType="none">
            <bgColor indexed="65"/>
          </patternFill>
        </fill>
      </ndxf>
    </rcc>
    <rcc rId="0" sId="1" dxf="1">
      <nc r="CN1418">
        <f>IF(AO1418=AT1418,0,1)</f>
      </nc>
      <ndxf>
        <fill>
          <patternFill patternType="none">
            <bgColor indexed="65"/>
          </patternFill>
        </fill>
      </ndxf>
    </rcc>
    <rcc rId="0" sId="1" dxf="1">
      <nc r="CN1419">
        <f>IF(AO1419=AT1419,0,1)</f>
      </nc>
      <ndxf>
        <fill>
          <patternFill patternType="none">
            <bgColor indexed="65"/>
          </patternFill>
        </fill>
      </ndxf>
    </rcc>
    <rcc rId="0" sId="1" dxf="1">
      <nc r="CN1420">
        <f>IF(AO1420=AT1420,0,1)</f>
      </nc>
      <ndxf>
        <fill>
          <patternFill patternType="none">
            <bgColor indexed="65"/>
          </patternFill>
        </fill>
      </ndxf>
    </rcc>
    <rcc rId="0" sId="1" dxf="1">
      <nc r="CN1421">
        <f>IF(AO1421=AT1421,0,1)</f>
      </nc>
      <ndxf>
        <fill>
          <patternFill patternType="none">
            <bgColor indexed="65"/>
          </patternFill>
        </fill>
      </ndxf>
    </rcc>
    <rcc rId="0" sId="1" dxf="1">
      <nc r="CN1422">
        <f>IF(AO1422=AT1422,0,1)</f>
      </nc>
      <ndxf>
        <fill>
          <patternFill patternType="none">
            <bgColor indexed="65"/>
          </patternFill>
        </fill>
      </ndxf>
    </rcc>
    <rcc rId="0" sId="1" dxf="1">
      <nc r="CN1423">
        <f>IF(AO1423=AT1423,0,1)</f>
      </nc>
      <ndxf>
        <fill>
          <patternFill patternType="none">
            <bgColor indexed="65"/>
          </patternFill>
        </fill>
      </ndxf>
    </rcc>
    <rcc rId="0" sId="1" dxf="1">
      <nc r="CN1424">
        <f>IF(AO1424=AT1424,0,1)</f>
      </nc>
      <ndxf>
        <fill>
          <patternFill patternType="none">
            <bgColor indexed="65"/>
          </patternFill>
        </fill>
      </ndxf>
    </rcc>
    <rcc rId="0" sId="1" dxf="1">
      <nc r="CN1425">
        <f>IF(AO1425=AT1425,0,1)</f>
      </nc>
      <ndxf>
        <fill>
          <patternFill patternType="none">
            <bgColor indexed="65"/>
          </patternFill>
        </fill>
      </ndxf>
    </rcc>
    <rcc rId="0" sId="1" dxf="1">
      <nc r="CN1426">
        <f>IF(AO1426=AT1426,0,1)</f>
      </nc>
      <ndxf>
        <fill>
          <patternFill patternType="none">
            <bgColor indexed="65"/>
          </patternFill>
        </fill>
      </ndxf>
    </rcc>
    <rcc rId="0" sId="1" dxf="1">
      <nc r="CN1427">
        <f>IF(AO1427=AT1427,0,1)</f>
      </nc>
      <ndxf>
        <fill>
          <patternFill patternType="none">
            <bgColor indexed="65"/>
          </patternFill>
        </fill>
      </ndxf>
    </rcc>
    <rcc rId="0" sId="1" dxf="1">
      <nc r="CN1428">
        <f>IF(AO1428=AT1428,0,1)</f>
      </nc>
      <ndxf>
        <fill>
          <patternFill patternType="none">
            <bgColor indexed="65"/>
          </patternFill>
        </fill>
      </ndxf>
    </rcc>
    <rcc rId="0" sId="1" dxf="1">
      <nc r="CN1429">
        <f>IF(AO1429=AT1429,0,1)</f>
      </nc>
      <ndxf>
        <fill>
          <patternFill patternType="none">
            <bgColor indexed="65"/>
          </patternFill>
        </fill>
      </ndxf>
    </rcc>
    <rcc rId="0" sId="1" dxf="1">
      <nc r="CN1430">
        <f>IF(AO1430=AT1430,0,1)</f>
      </nc>
      <ndxf>
        <fill>
          <patternFill patternType="none">
            <bgColor indexed="65"/>
          </patternFill>
        </fill>
      </ndxf>
    </rcc>
    <rcc rId="0" sId="1" dxf="1">
      <nc r="CN1431">
        <f>IF(AO1431=AT1431,0,1)</f>
      </nc>
      <ndxf>
        <fill>
          <patternFill patternType="none">
            <bgColor indexed="65"/>
          </patternFill>
        </fill>
      </ndxf>
    </rcc>
  </rrc>
  <rrc rId="1487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федерального бюджета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IF(AP19=AU19,0,1)</f>
      </nc>
      <ndxf>
        <fill>
          <patternFill patternType="none">
            <bgColor indexed="65"/>
          </patternFill>
        </fill>
      </ndxf>
    </rcc>
    <rcc rId="0" sId="1" dxf="1">
      <nc r="CN20">
        <f>IF(AP20=AU20,0,1)</f>
      </nc>
      <ndxf>
        <fill>
          <patternFill patternType="none">
            <bgColor indexed="65"/>
          </patternFill>
        </fill>
      </ndxf>
    </rcc>
    <rcc rId="0" sId="1" dxf="1">
      <nc r="CN21">
        <f>IF(AP21=AU21,0,1)</f>
      </nc>
      <ndxf>
        <fill>
          <patternFill patternType="none">
            <bgColor indexed="65"/>
          </patternFill>
        </fill>
      </ndxf>
    </rcc>
    <rcc rId="0" sId="1" dxf="1">
      <nc r="CN22">
        <f>IF(AP22=AU22,0,1)</f>
      </nc>
      <ndxf>
        <fill>
          <patternFill patternType="none">
            <bgColor indexed="65"/>
          </patternFill>
        </fill>
      </ndxf>
    </rcc>
    <rcc rId="0" sId="1" dxf="1">
      <nc r="CN23">
        <f>IF(AP23=AU23,0,1)</f>
      </nc>
      <ndxf>
        <fill>
          <patternFill patternType="none">
            <bgColor indexed="65"/>
          </patternFill>
        </fill>
      </ndxf>
    </rcc>
    <rcc rId="0" sId="1" dxf="1">
      <nc r="CN24">
        <f>IF(AP24=AU24,0,1)</f>
      </nc>
      <ndxf>
        <fill>
          <patternFill patternType="none">
            <bgColor indexed="65"/>
          </patternFill>
        </fill>
      </ndxf>
    </rcc>
    <rcc rId="0" sId="1" dxf="1">
      <nc r="CN25">
        <f>IF(AP25=AU25,0,1)</f>
      </nc>
      <ndxf>
        <fill>
          <patternFill patternType="none">
            <bgColor indexed="65"/>
          </patternFill>
        </fill>
      </ndxf>
    </rcc>
    <rcc rId="0" sId="1" dxf="1">
      <nc r="CN26">
        <f>IF(AP26=AU26,0,1)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IF(AP27=AU27,0,1)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IF(AP28=AU28,0,1)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IF(AP29=AU29,0,1)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IF(AP30=AU30,0,1)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IF(AP31=AU31,0,1)</f>
      </nc>
      <ndxf>
        <fill>
          <patternFill patternType="none">
            <bgColor indexed="65"/>
          </patternFill>
        </fill>
      </ndxf>
    </rcc>
    <rcc rId="0" sId="1" dxf="1">
      <nc r="CN32">
        <f>IF(AP32=AU32,0,1)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IF(AP33=AU33,0,1)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IF(AP34=AU34,0,1)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IF(AP35=AU35,0,1)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IF(AP36=AU36,0,1)</f>
      </nc>
      <ndxf>
        <fill>
          <patternFill patternType="none">
            <bgColor indexed="65"/>
          </patternFill>
        </fill>
      </ndxf>
    </rcc>
    <rcc rId="0" sId="1" dxf="1">
      <nc r="CN37">
        <f>IF(AP37=AU37,0,1)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IF(AP38=AU38,0,1)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IF(AP39=AU39,0,1)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IF(AP40=AU40,0,1)</f>
      </nc>
      <ndxf>
        <fill>
          <patternFill patternType="none">
            <bgColor indexed="65"/>
          </patternFill>
        </fill>
      </ndxf>
    </rcc>
    <rcc rId="0" sId="1" dxf="1">
      <nc r="CN41">
        <f>IF(AP41=AU41,0,1)</f>
      </nc>
      <ndxf>
        <fill>
          <patternFill patternType="none">
            <bgColor indexed="65"/>
          </patternFill>
        </fill>
      </ndxf>
    </rcc>
    <rcc rId="0" sId="1" dxf="1">
      <nc r="CN42">
        <f>IF(AP42=AU42,0,1)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IF(AP43=AU43,0,1)</f>
      </nc>
      <ndxf>
        <fill>
          <patternFill patternType="none">
            <bgColor indexed="65"/>
          </patternFill>
        </fill>
      </ndxf>
    </rcc>
    <rcc rId="0" sId="1" dxf="1">
      <nc r="CN44">
        <f>IF(AP44=AU44,0,1)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IF(AP45=AU45,0,1)</f>
      </nc>
      <ndxf>
        <fill>
          <patternFill patternType="none">
            <bgColor indexed="65"/>
          </patternFill>
        </fill>
      </ndxf>
    </rcc>
    <rcc rId="0" sId="1" dxf="1">
      <nc r="CN46">
        <f>IF(AP46=AU46,0,1)</f>
      </nc>
      <ndxf>
        <fill>
          <patternFill patternType="none">
            <bgColor indexed="65"/>
          </patternFill>
        </fill>
      </ndxf>
    </rcc>
    <rcc rId="0" sId="1" dxf="1">
      <nc r="CN47">
        <f>IF(AP47=AU47,0,1)</f>
      </nc>
      <ndxf>
        <fill>
          <patternFill patternType="none">
            <bgColor indexed="65"/>
          </patternFill>
        </fill>
      </ndxf>
    </rcc>
    <rcc rId="0" sId="1" dxf="1">
      <nc r="CN48">
        <f>IF(AP48=AU48,0,1)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IF(AP49=AU49,0,1)</f>
      </nc>
      <ndxf>
        <fill>
          <patternFill patternType="none">
            <bgColor indexed="65"/>
          </patternFill>
        </fill>
      </ndxf>
    </rcc>
    <rcc rId="0" sId="1" dxf="1">
      <nc r="CN50">
        <f>IF(AP50=AU50,0,1)</f>
      </nc>
      <ndxf>
        <fill>
          <patternFill patternType="none">
            <bgColor indexed="65"/>
          </patternFill>
        </fill>
      </ndxf>
    </rcc>
    <rcc rId="0" sId="1" dxf="1">
      <nc r="CN51">
        <f>IF(AP51=AU51,0,1)</f>
      </nc>
      <ndxf>
        <fill>
          <patternFill patternType="none">
            <bgColor indexed="65"/>
          </patternFill>
        </fill>
      </ndxf>
    </rcc>
    <rcc rId="0" sId="1" dxf="1">
      <nc r="CN52">
        <f>IF(AP52=AU52,0,1)</f>
      </nc>
      <ndxf>
        <fill>
          <patternFill patternType="none">
            <bgColor indexed="65"/>
          </patternFill>
        </fill>
      </ndxf>
    </rcc>
    <rcc rId="0" sId="1" dxf="1">
      <nc r="CN53">
        <f>IF(AP53=AU53,0,1)</f>
      </nc>
      <ndxf>
        <fill>
          <patternFill patternType="none">
            <bgColor indexed="65"/>
          </patternFill>
        </fill>
      </ndxf>
    </rcc>
    <rcc rId="0" sId="1" dxf="1">
      <nc r="CN54">
        <f>IF(AP54=AU54,0,1)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IF(AP55=AU55,0,1)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IF(AP56=AU56,0,1)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IF(AP57=AU57,0,1)</f>
      </nc>
      <ndxf>
        <fill>
          <patternFill patternType="none">
            <bgColor indexed="65"/>
          </patternFill>
        </fill>
      </ndxf>
    </rcc>
    <rcc rId="0" sId="1" dxf="1">
      <nc r="CN58">
        <f>IF(AP58=AU58,0,1)</f>
      </nc>
      <ndxf>
        <fill>
          <patternFill patternType="none">
            <bgColor indexed="65"/>
          </patternFill>
        </fill>
      </ndxf>
    </rcc>
    <rcc rId="0" sId="1" dxf="1">
      <nc r="CN59">
        <f>IF(AP59=AU59,0,1)</f>
      </nc>
      <ndxf>
        <fill>
          <patternFill patternType="none">
            <bgColor indexed="65"/>
          </patternFill>
        </fill>
      </ndxf>
    </rcc>
    <rcc rId="0" sId="1" dxf="1">
      <nc r="CN60">
        <f>IF(AP60=AU60,0,1)</f>
      </nc>
      <ndxf>
        <fill>
          <patternFill patternType="none">
            <bgColor indexed="65"/>
          </patternFill>
        </fill>
      </ndxf>
    </rcc>
    <rcc rId="0" sId="1" dxf="1">
      <nc r="CN61">
        <f>IF(AP61=AU61,0,1)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IF(AP62=AU62,0,1)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IF(AP63=AU63,0,1)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IF(AP64=AU64,0,1)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IF(AP65=AU65,0,1)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IF(AP66=AU66,0,1)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IF(AP67=AU67,0,1)</f>
      </nc>
      <ndxf>
        <fill>
          <patternFill patternType="none">
            <bgColor indexed="65"/>
          </patternFill>
        </fill>
      </ndxf>
    </rcc>
    <rcc rId="0" sId="1" dxf="1">
      <nc r="CN68">
        <f>IF(AP68=AU68,0,1)</f>
      </nc>
      <ndxf>
        <fill>
          <patternFill patternType="none">
            <bgColor indexed="65"/>
          </patternFill>
        </fill>
      </ndxf>
    </rcc>
    <rcc rId="0" sId="1" dxf="1">
      <nc r="CN69">
        <f>IF(AP69=AU69,0,1)</f>
      </nc>
      <ndxf>
        <fill>
          <patternFill patternType="none">
            <bgColor indexed="65"/>
          </patternFill>
        </fill>
      </ndxf>
    </rcc>
    <rcc rId="0" sId="1" dxf="1">
      <nc r="CN70">
        <f>IF(AP70=AU70,0,1)</f>
      </nc>
      <ndxf>
        <fill>
          <patternFill patternType="none">
            <bgColor indexed="65"/>
          </patternFill>
        </fill>
      </ndxf>
    </rcc>
    <rcc rId="0" sId="1" dxf="1">
      <nc r="CN71">
        <f>IF(AP71=AU71,0,1)</f>
      </nc>
      <ndxf>
        <fill>
          <patternFill patternType="none">
            <bgColor indexed="65"/>
          </patternFill>
        </fill>
      </ndxf>
    </rcc>
    <rcc rId="0" sId="1" dxf="1">
      <nc r="CN72">
        <f>IF(AP72=AU72,0,1)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IF(AP73=AU73,0,1)</f>
      </nc>
      <ndxf>
        <fill>
          <patternFill patternType="none">
            <bgColor indexed="65"/>
          </patternFill>
        </fill>
      </ndxf>
    </rcc>
    <rcc rId="0" sId="1" dxf="1">
      <nc r="CN74">
        <f>IF(AP74=AU74,0,1)</f>
      </nc>
      <ndxf>
        <fill>
          <patternFill patternType="none">
            <bgColor indexed="65"/>
          </patternFill>
        </fill>
      </ndxf>
    </rcc>
    <rcc rId="0" sId="1" dxf="1">
      <nc r="CN75">
        <f>IF(AP75=AU75,0,1)</f>
      </nc>
      <ndxf>
        <fill>
          <patternFill patternType="none">
            <bgColor indexed="65"/>
          </patternFill>
        </fill>
      </ndxf>
    </rcc>
    <rcc rId="0" sId="1" dxf="1">
      <nc r="CN76">
        <f>IF(AP76=AU76,0,1)</f>
      </nc>
      <ndxf>
        <fill>
          <patternFill patternType="none">
            <bgColor indexed="65"/>
          </patternFill>
        </fill>
      </ndxf>
    </rcc>
    <rcc rId="0" sId="1" dxf="1">
      <nc r="CN77">
        <f>IF(AP77=AU77,0,1)</f>
      </nc>
      <ndxf>
        <fill>
          <patternFill patternType="none">
            <bgColor indexed="65"/>
          </patternFill>
        </fill>
      </ndxf>
    </rcc>
    <rcc rId="0" sId="1" dxf="1">
      <nc r="CN78">
        <f>IF(AP78=AU78,0,1)</f>
      </nc>
      <ndxf>
        <fill>
          <patternFill patternType="none">
            <bgColor indexed="65"/>
          </patternFill>
        </fill>
      </ndxf>
    </rcc>
    <rcc rId="0" sId="1" dxf="1">
      <nc r="CN79">
        <f>IF(AP79=AU79,0,1)</f>
      </nc>
      <ndxf>
        <fill>
          <patternFill patternType="none">
            <bgColor indexed="65"/>
          </patternFill>
        </fill>
      </ndxf>
    </rcc>
    <rcc rId="0" sId="1" dxf="1">
      <nc r="CN80">
        <f>IF(AP80=AU80,0,1)</f>
      </nc>
      <ndxf>
        <fill>
          <patternFill patternType="none">
            <bgColor indexed="65"/>
          </patternFill>
        </fill>
      </ndxf>
    </rcc>
    <rcc rId="0" sId="1" dxf="1">
      <nc r="CN81">
        <f>IF(AP81=AU81,0,1)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IF(AP82=AU82,0,1)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IF(AP83=AU83,0,1)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IF(AP84=AU84,0,1)</f>
      </nc>
      <ndxf>
        <fill>
          <patternFill patternType="none">
            <bgColor indexed="65"/>
          </patternFill>
        </fill>
      </ndxf>
    </rcc>
    <rcc rId="0" sId="1" dxf="1">
      <nc r="CN85">
        <f>IF(AP85=AU85,0,1)</f>
      </nc>
      <ndxf>
        <fill>
          <patternFill patternType="none">
            <bgColor indexed="65"/>
          </patternFill>
        </fill>
      </ndxf>
    </rcc>
    <rcc rId="0" sId="1" dxf="1">
      <nc r="CN86">
        <f>IF(AP86=AU86,0,1)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IF(AP87=AU87,0,1)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IF(AP88=AU88,0,1)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IF(AP89=AU89,0,1)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IF(AP90=AU90,0,1)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IF(AP91=AU91,0,1)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IF(AP92=AU92,0,1)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IF(AP93=AU93,0,1)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IF(AP94=AU94,0,1)</f>
      </nc>
      <ndxf>
        <fill>
          <patternFill patternType="none">
            <bgColor indexed="65"/>
          </patternFill>
        </fill>
      </ndxf>
    </rcc>
    <rcc rId="0" sId="1" dxf="1">
      <nc r="CN95">
        <f>IF(AP95=AU95,0,1)</f>
      </nc>
      <ndxf>
        <fill>
          <patternFill patternType="none">
            <bgColor indexed="65"/>
          </patternFill>
        </fill>
      </ndxf>
    </rcc>
    <rcc rId="0" sId="1" dxf="1">
      <nc r="CN96">
        <f>IF(AP96=AU96,0,1)</f>
      </nc>
      <ndxf>
        <fill>
          <patternFill patternType="none">
            <bgColor indexed="65"/>
          </patternFill>
        </fill>
      </ndxf>
    </rcc>
    <rcc rId="0" sId="1" dxf="1">
      <nc r="CN97">
        <f>IF(AP97=AU97,0,1)</f>
      </nc>
      <ndxf>
        <fill>
          <patternFill patternType="none">
            <bgColor indexed="65"/>
          </patternFill>
        </fill>
      </ndxf>
    </rcc>
    <rcc rId="0" sId="1" dxf="1">
      <nc r="CN98">
        <f>IF(AP98=AU98,0,1)</f>
      </nc>
      <ndxf>
        <fill>
          <patternFill patternType="none">
            <bgColor indexed="65"/>
          </patternFill>
        </fill>
      </ndxf>
    </rcc>
    <rcc rId="0" sId="1" dxf="1">
      <nc r="CN99">
        <f>IF(AP99=AU99,0,1)</f>
      </nc>
      <ndxf>
        <fill>
          <patternFill patternType="none">
            <bgColor indexed="65"/>
          </patternFill>
        </fill>
      </ndxf>
    </rcc>
    <rcc rId="0" sId="1" dxf="1">
      <nc r="CN100">
        <f>IF(AP100=AU100,0,1)</f>
      </nc>
      <ndxf>
        <fill>
          <patternFill patternType="none">
            <bgColor indexed="65"/>
          </patternFill>
        </fill>
      </ndxf>
    </rcc>
    <rcc rId="0" sId="1" dxf="1">
      <nc r="CN101">
        <f>IF(AP101=AU101,0,1)</f>
      </nc>
      <ndxf>
        <fill>
          <patternFill patternType="none">
            <bgColor indexed="65"/>
          </patternFill>
        </fill>
      </ndxf>
    </rcc>
    <rcc rId="0" sId="1" dxf="1">
      <nc r="CN102">
        <f>IF(AP102=AU102,0,1)</f>
      </nc>
      <ndxf>
        <fill>
          <patternFill patternType="none">
            <bgColor indexed="65"/>
          </patternFill>
        </fill>
      </ndxf>
    </rcc>
    <rcc rId="0" sId="1" dxf="1">
      <nc r="CN103">
        <f>IF(AP103=AU103,0,1)</f>
      </nc>
      <ndxf>
        <fill>
          <patternFill patternType="none">
            <bgColor indexed="65"/>
          </patternFill>
        </fill>
      </ndxf>
    </rcc>
    <rcc rId="0" sId="1" dxf="1">
      <nc r="CN104">
        <f>IF(AP104=AU104,0,1)</f>
      </nc>
      <ndxf>
        <fill>
          <patternFill patternType="none">
            <bgColor indexed="65"/>
          </patternFill>
        </fill>
      </ndxf>
    </rcc>
    <rcc rId="0" sId="1" dxf="1">
      <nc r="CN105">
        <f>IF(AP105=AU105,0,1)</f>
      </nc>
      <ndxf>
        <fill>
          <patternFill patternType="none">
            <bgColor indexed="65"/>
          </patternFill>
        </fill>
      </ndxf>
    </rcc>
    <rcc rId="0" sId="1" dxf="1">
      <nc r="CN106">
        <f>IF(AP106=AU106,0,1)</f>
      </nc>
      <ndxf>
        <fill>
          <patternFill patternType="none">
            <bgColor indexed="65"/>
          </patternFill>
        </fill>
      </ndxf>
    </rcc>
    <rcc rId="0" sId="1" dxf="1">
      <nc r="CN107">
        <f>IF(AP107=AU107,0,1)</f>
      </nc>
      <ndxf>
        <fill>
          <patternFill patternType="none">
            <bgColor indexed="65"/>
          </patternFill>
        </fill>
      </ndxf>
    </rcc>
    <rcc rId="0" sId="1" dxf="1">
      <nc r="CN108">
        <f>IF(AP108=AU108,0,1)</f>
      </nc>
      <ndxf>
        <fill>
          <patternFill patternType="none">
            <bgColor indexed="65"/>
          </patternFill>
        </fill>
      </ndxf>
    </rcc>
    <rcc rId="0" sId="1" dxf="1">
      <nc r="CN109">
        <f>IF(AP109=AU109,0,1)</f>
      </nc>
      <ndxf>
        <fill>
          <patternFill patternType="none">
            <bgColor indexed="65"/>
          </patternFill>
        </fill>
      </ndxf>
    </rcc>
    <rcc rId="0" sId="1" dxf="1">
      <nc r="CN110">
        <f>IF(AP110=AU110,0,1)</f>
      </nc>
      <ndxf>
        <fill>
          <patternFill patternType="none">
            <bgColor indexed="65"/>
          </patternFill>
        </fill>
      </ndxf>
    </rcc>
    <rcc rId="0" sId="1" dxf="1">
      <nc r="CN111">
        <f>IF(AP111=AU111,0,1)</f>
      </nc>
      <ndxf>
        <fill>
          <patternFill patternType="none">
            <bgColor indexed="65"/>
          </patternFill>
        </fill>
      </ndxf>
    </rcc>
    <rcc rId="0" sId="1" dxf="1">
      <nc r="CN112">
        <f>IF(AP112=AU112,0,1)</f>
      </nc>
      <ndxf>
        <fill>
          <patternFill patternType="none">
            <bgColor indexed="65"/>
          </patternFill>
        </fill>
      </ndxf>
    </rcc>
    <rcc rId="0" sId="1" dxf="1">
      <nc r="CN113">
        <f>IF(AP113=AU113,0,1)</f>
      </nc>
      <ndxf>
        <fill>
          <patternFill patternType="none">
            <bgColor indexed="65"/>
          </patternFill>
        </fill>
      </ndxf>
    </rcc>
    <rcc rId="0" sId="1" dxf="1">
      <nc r="CN114">
        <f>IF(AP114=AU114,0,1)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IF(AP115=AU115,0,1)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IF(AP116=AU116,0,1)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IF(AP117=AU117,0,1)</f>
      </nc>
      <ndxf>
        <fill>
          <patternFill patternType="none">
            <bgColor indexed="65"/>
          </patternFill>
        </fill>
      </ndxf>
    </rcc>
    <rcc rId="0" sId="1" dxf="1">
      <nc r="CN118">
        <f>IF(AP118=AU118,0,1)</f>
      </nc>
      <ndxf>
        <fill>
          <patternFill patternType="none">
            <bgColor indexed="65"/>
          </patternFill>
        </fill>
      </ndxf>
    </rcc>
    <rcc rId="0" sId="1" dxf="1">
      <nc r="CN119">
        <f>IF(AP119=AU119,0,1)</f>
      </nc>
      <ndxf>
        <fill>
          <patternFill patternType="none">
            <bgColor indexed="65"/>
          </patternFill>
        </fill>
      </ndxf>
    </rcc>
    <rcc rId="0" sId="1" dxf="1">
      <nc r="CN120">
        <f>IF(AP120=AU120,0,1)</f>
      </nc>
      <ndxf>
        <fill>
          <patternFill patternType="none">
            <bgColor indexed="65"/>
          </patternFill>
        </fill>
      </ndxf>
    </rcc>
    <rcc rId="0" sId="1" dxf="1">
      <nc r="CN121">
        <f>IF(AP121=AU121,0,1)</f>
      </nc>
      <ndxf>
        <fill>
          <patternFill patternType="none">
            <bgColor indexed="65"/>
          </patternFill>
        </fill>
      </ndxf>
    </rcc>
    <rcc rId="0" sId="1" dxf="1">
      <nc r="CN122">
        <f>IF(AP122=AU122,0,1)</f>
      </nc>
      <ndxf>
        <fill>
          <patternFill patternType="none">
            <bgColor indexed="65"/>
          </patternFill>
        </fill>
      </ndxf>
    </rcc>
    <rcc rId="0" sId="1" dxf="1">
      <nc r="CN123">
        <f>IF(AP123=AU123,0,1)</f>
      </nc>
      <ndxf>
        <fill>
          <patternFill patternType="none">
            <bgColor indexed="65"/>
          </patternFill>
        </fill>
      </ndxf>
    </rcc>
    <rcc rId="0" sId="1" dxf="1">
      <nc r="CN124">
        <f>IF(AP124=AU124,0,1)</f>
      </nc>
      <ndxf>
        <fill>
          <patternFill patternType="none">
            <bgColor indexed="65"/>
          </patternFill>
        </fill>
      </ndxf>
    </rcc>
    <rcc rId="0" sId="1" dxf="1">
      <nc r="CN125">
        <f>IF(AP125=AU125,0,1)</f>
      </nc>
      <ndxf>
        <fill>
          <patternFill patternType="none">
            <bgColor indexed="65"/>
          </patternFill>
        </fill>
      </ndxf>
    </rcc>
    <rcc rId="0" sId="1" dxf="1">
      <nc r="CN126">
        <f>IF(AP126=AU126,0,1)</f>
      </nc>
      <ndxf>
        <fill>
          <patternFill patternType="none">
            <bgColor indexed="65"/>
          </patternFill>
        </fill>
      </ndxf>
    </rcc>
    <rcc rId="0" sId="1" dxf="1">
      <nc r="CN127">
        <f>IF(AP127=AU127,0,1)</f>
      </nc>
      <ndxf>
        <fill>
          <patternFill patternType="none">
            <bgColor indexed="65"/>
          </patternFill>
        </fill>
      </ndxf>
    </rcc>
    <rcc rId="0" sId="1" dxf="1">
      <nc r="CN128">
        <f>IF(AP128=AU128,0,1)</f>
      </nc>
      <ndxf>
        <fill>
          <patternFill patternType="none">
            <bgColor indexed="65"/>
          </patternFill>
        </fill>
      </ndxf>
    </rcc>
    <rcc rId="0" sId="1" dxf="1">
      <nc r="CN129">
        <f>IF(AP129=AU129,0,1)</f>
      </nc>
      <ndxf>
        <fill>
          <patternFill patternType="none">
            <bgColor indexed="65"/>
          </patternFill>
        </fill>
      </ndxf>
    </rcc>
    <rcc rId="0" sId="1" dxf="1">
      <nc r="CN130">
        <f>IF(AP130=AU130,0,1)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IF(AP131=AU131,0,1)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IF(AP132=AU132,0,1)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IF(AP133=AU133,0,1)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IF(AP134=AU134,0,1)</f>
      </nc>
      <ndxf>
        <fill>
          <patternFill patternType="none">
            <bgColor indexed="65"/>
          </patternFill>
        </fill>
      </ndxf>
    </rcc>
    <rcc rId="0" sId="1" dxf="1">
      <nc r="CN135">
        <f>IF(AP135=AU135,0,1)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IF(AP136=AU136,0,1)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IF(AP137=AU137,0,1)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IF(AP138=AU138,0,1)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IF(AP139=AU139,0,1)</f>
      </nc>
      <ndxf>
        <fill>
          <patternFill patternType="none">
            <bgColor indexed="65"/>
          </patternFill>
        </fill>
      </ndxf>
    </rcc>
    <rcc rId="0" sId="1" dxf="1">
      <nc r="CN140">
        <f>IF(AP140=AU140,0,1)</f>
      </nc>
      <ndxf>
        <fill>
          <patternFill patternType="none">
            <bgColor indexed="65"/>
          </patternFill>
        </fill>
      </ndxf>
    </rcc>
    <rcc rId="0" sId="1" dxf="1">
      <nc r="CN141">
        <f>IF(AP141=AU141,0,1)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IF(AP142=AU142,0,1)</f>
      </nc>
      <ndxf>
        <fill>
          <patternFill patternType="none">
            <bgColor indexed="65"/>
          </patternFill>
        </fill>
      </ndxf>
    </rcc>
    <rcc rId="0" sId="1" dxf="1">
      <nc r="CN143">
        <f>IF(AP143=AU143,0,1)</f>
      </nc>
      <ndxf>
        <fill>
          <patternFill patternType="none">
            <bgColor indexed="65"/>
          </patternFill>
        </fill>
      </ndxf>
    </rcc>
    <rcc rId="0" sId="1" dxf="1">
      <nc r="CN144">
        <f>IF(AP144=AU144,0,1)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IF(AP145=AU145,0,1)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IF(AP146=AU146,0,1)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IF(AP147=AU147,0,1)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IF(AP148=AU148,0,1)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IF(AP149=AU149,0,1)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IF(AP150=AU150,0,1)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IF(AP151=AU151,0,1)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IF(AP152=AU152,0,1)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IF(AP153=AU153,0,1)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IF(AP154=AU154,0,1)</f>
      </nc>
      <ndxf>
        <fill>
          <patternFill patternType="none">
            <bgColor indexed="65"/>
          </patternFill>
        </fill>
      </ndxf>
    </rcc>
    <rcc rId="0" sId="1" dxf="1">
      <nc r="CN155">
        <f>IF(AP155=AU155,0,1)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IF(AP156=AU156,0,1)</f>
      </nc>
      <ndxf>
        <fill>
          <patternFill patternType="none">
            <bgColor indexed="65"/>
          </patternFill>
        </fill>
      </ndxf>
    </rcc>
    <rcc rId="0" sId="1" dxf="1">
      <nc r="CN157">
        <f>IF(AP157=AU157,0,1)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IF(AP158=AU158,0,1)</f>
      </nc>
      <ndxf>
        <fill>
          <patternFill patternType="none">
            <bgColor indexed="65"/>
          </patternFill>
        </fill>
      </ndxf>
    </rcc>
    <rcc rId="0" sId="1" dxf="1">
      <nc r="CN159">
        <f>IF(AP159=AU159,0,1)</f>
      </nc>
      <ndxf>
        <fill>
          <patternFill patternType="none">
            <bgColor indexed="65"/>
          </patternFill>
        </fill>
      </ndxf>
    </rcc>
    <rcc rId="0" sId="1" dxf="1">
      <nc r="CN160">
        <f>IF(AP160=AU160,0,1)</f>
      </nc>
      <ndxf>
        <fill>
          <patternFill patternType="none">
            <bgColor indexed="65"/>
          </patternFill>
        </fill>
      </ndxf>
    </rcc>
    <rcc rId="0" sId="1" dxf="1">
      <nc r="CN161">
        <f>IF(AP161=AU161,0,1)</f>
      </nc>
      <ndxf>
        <fill>
          <patternFill patternType="none">
            <bgColor indexed="65"/>
          </patternFill>
        </fill>
      </ndxf>
    </rcc>
    <rcc rId="0" sId="1" dxf="1">
      <nc r="CN162">
        <f>IF(AP162=AU162,0,1)</f>
      </nc>
      <ndxf>
        <fill>
          <patternFill patternType="none">
            <bgColor indexed="65"/>
          </patternFill>
        </fill>
      </ndxf>
    </rcc>
    <rcc rId="0" sId="1" dxf="1">
      <nc r="CN163">
        <f>IF(AP163=AU163,0,1)</f>
      </nc>
      <ndxf>
        <fill>
          <patternFill patternType="none">
            <bgColor indexed="65"/>
          </patternFill>
        </fill>
      </ndxf>
    </rcc>
    <rcc rId="0" sId="1" dxf="1">
      <nc r="CN164">
        <f>IF(AP164=AU164,0,1)</f>
      </nc>
      <ndxf>
        <fill>
          <patternFill patternType="none">
            <bgColor indexed="65"/>
          </patternFill>
        </fill>
      </ndxf>
    </rcc>
    <rcc rId="0" sId="1" dxf="1">
      <nc r="CN165">
        <f>IF(AP165=AU165,0,1)</f>
      </nc>
      <ndxf>
        <fill>
          <patternFill patternType="none">
            <bgColor indexed="65"/>
          </patternFill>
        </fill>
      </ndxf>
    </rcc>
    <rcc rId="0" sId="1" dxf="1">
      <nc r="CN166">
        <f>IF(AP166=AU166,0,1)</f>
      </nc>
      <ndxf>
        <fill>
          <patternFill patternType="none">
            <bgColor indexed="65"/>
          </patternFill>
        </fill>
      </ndxf>
    </rcc>
    <rcc rId="0" sId="1" dxf="1">
      <nc r="CN167">
        <f>IF(AP167=AU167,0,1)</f>
      </nc>
      <ndxf>
        <fill>
          <patternFill patternType="none">
            <bgColor indexed="65"/>
          </patternFill>
        </fill>
      </ndxf>
    </rcc>
    <rcc rId="0" sId="1" dxf="1">
      <nc r="CN168">
        <f>IF(AP168=AU168,0,1)</f>
      </nc>
      <ndxf>
        <fill>
          <patternFill patternType="none">
            <bgColor indexed="65"/>
          </patternFill>
        </fill>
      </ndxf>
    </rcc>
    <rcc rId="0" sId="1" dxf="1">
      <nc r="CN169">
        <f>IF(AP169=AU169,0,1)</f>
      </nc>
      <ndxf>
        <fill>
          <patternFill patternType="none">
            <bgColor indexed="65"/>
          </patternFill>
        </fill>
      </ndxf>
    </rcc>
    <rcc rId="0" sId="1" dxf="1">
      <nc r="CN170">
        <f>IF(AP170=AU170,0,1)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IF(AP171=AU171,0,1)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IF(AP172=AU172,0,1)</f>
      </nc>
      <ndxf>
        <fill>
          <patternFill patternType="none">
            <bgColor indexed="65"/>
          </patternFill>
        </fill>
      </ndxf>
    </rcc>
    <rcc rId="0" sId="1" dxf="1">
      <nc r="CN173">
        <f>IF(AP173=AU173,0,1)</f>
      </nc>
      <ndxf>
        <fill>
          <patternFill patternType="none">
            <bgColor indexed="65"/>
          </patternFill>
        </fill>
      </ndxf>
    </rcc>
    <rcc rId="0" sId="1" dxf="1">
      <nc r="CN174">
        <f>IF(AP174=AU174,0,1)</f>
      </nc>
      <ndxf>
        <fill>
          <patternFill patternType="none">
            <bgColor indexed="65"/>
          </patternFill>
        </fill>
      </ndxf>
    </rcc>
    <rcc rId="0" sId="1" dxf="1">
      <nc r="CN175">
        <f>IF(AP175=AU175,0,1)</f>
      </nc>
      <ndxf>
        <fill>
          <patternFill patternType="none">
            <bgColor indexed="65"/>
          </patternFill>
        </fill>
      </ndxf>
    </rcc>
    <rcc rId="0" sId="1" dxf="1">
      <nc r="CN176">
        <f>IF(AP176=AU176,0,1)</f>
      </nc>
      <ndxf>
        <fill>
          <patternFill patternType="none">
            <bgColor indexed="65"/>
          </patternFill>
        </fill>
      </ndxf>
    </rcc>
    <rcc rId="0" sId="1" dxf="1">
      <nc r="CN177">
        <f>IF(AP177=AU177,0,1)</f>
      </nc>
      <ndxf>
        <fill>
          <patternFill patternType="none">
            <bgColor indexed="65"/>
          </patternFill>
        </fill>
      </ndxf>
    </rcc>
    <rcc rId="0" sId="1" dxf="1">
      <nc r="CN178">
        <f>IF(AP178=AU178,0,1)</f>
      </nc>
      <ndxf>
        <fill>
          <patternFill patternType="none">
            <bgColor indexed="65"/>
          </patternFill>
        </fill>
      </ndxf>
    </rcc>
    <rcc rId="0" sId="1" dxf="1">
      <nc r="CN179">
        <f>IF(AP179=AU179,0,1)</f>
      </nc>
      <ndxf>
        <fill>
          <patternFill patternType="none">
            <bgColor indexed="65"/>
          </patternFill>
        </fill>
      </ndxf>
    </rcc>
    <rcc rId="0" sId="1" dxf="1">
      <nc r="CN180">
        <f>IF(AP180=AU180,0,1)</f>
      </nc>
      <ndxf>
        <fill>
          <patternFill patternType="none">
            <bgColor indexed="65"/>
          </patternFill>
        </fill>
      </ndxf>
    </rcc>
    <rcc rId="0" sId="1" dxf="1">
      <nc r="CN181">
        <f>IF(AP181=AU181,0,1)</f>
      </nc>
      <ndxf>
        <fill>
          <patternFill patternType="none">
            <bgColor indexed="65"/>
          </patternFill>
        </fill>
      </ndxf>
    </rcc>
    <rcc rId="0" sId="1" dxf="1">
      <nc r="CN182">
        <f>IF(AP182=AU182,0,1)</f>
      </nc>
      <ndxf>
        <fill>
          <patternFill patternType="none">
            <bgColor indexed="65"/>
          </patternFill>
        </fill>
      </ndxf>
    </rcc>
    <rcc rId="0" sId="1" dxf="1">
      <nc r="CN183">
        <f>IF(AP183=AU183,0,1)</f>
      </nc>
      <ndxf>
        <fill>
          <patternFill patternType="none">
            <bgColor indexed="65"/>
          </patternFill>
        </fill>
      </ndxf>
    </rcc>
    <rcc rId="0" sId="1" dxf="1">
      <nc r="CN184">
        <f>IF(AP184=AU184,0,1)</f>
      </nc>
      <ndxf>
        <fill>
          <patternFill patternType="none">
            <bgColor indexed="65"/>
          </patternFill>
        </fill>
      </ndxf>
    </rcc>
    <rcc rId="0" sId="1" dxf="1">
      <nc r="CN185">
        <f>IF(AP185=AU185,0,1)</f>
      </nc>
      <ndxf>
        <fill>
          <patternFill patternType="none">
            <bgColor indexed="65"/>
          </patternFill>
        </fill>
      </ndxf>
    </rcc>
    <rcc rId="0" sId="1" dxf="1">
      <nc r="CN186">
        <f>IF(AP186=AU186,0,1)</f>
      </nc>
      <ndxf>
        <fill>
          <patternFill patternType="none">
            <bgColor indexed="65"/>
          </patternFill>
        </fill>
      </ndxf>
    </rcc>
    <rcc rId="0" sId="1" dxf="1">
      <nc r="CN187">
        <f>IF(AP187=AU187,0,1)</f>
      </nc>
      <ndxf>
        <fill>
          <patternFill patternType="none">
            <bgColor indexed="65"/>
          </patternFill>
        </fill>
      </ndxf>
    </rcc>
    <rcc rId="0" sId="1" dxf="1">
      <nc r="CN188">
        <f>IF(AP188=AU188,0,1)</f>
      </nc>
      <ndxf>
        <fill>
          <patternFill patternType="none">
            <bgColor indexed="65"/>
          </patternFill>
        </fill>
      </ndxf>
    </rcc>
    <rcc rId="0" sId="1" dxf="1">
      <nc r="CN189">
        <f>IF(AP189=AU189,0,1)</f>
      </nc>
      <ndxf>
        <fill>
          <patternFill patternType="none">
            <bgColor indexed="65"/>
          </patternFill>
        </fill>
      </ndxf>
    </rcc>
    <rcc rId="0" sId="1" dxf="1">
      <nc r="CN190">
        <f>IF(AP190=AU190,0,1)</f>
      </nc>
      <ndxf>
        <fill>
          <patternFill patternType="none">
            <bgColor indexed="65"/>
          </patternFill>
        </fill>
      </ndxf>
    </rcc>
    <rcc rId="0" sId="1" dxf="1">
      <nc r="CN191">
        <f>IF(AP191=AU191,0,1)</f>
      </nc>
      <ndxf>
        <fill>
          <patternFill patternType="none">
            <bgColor indexed="65"/>
          </patternFill>
        </fill>
      </ndxf>
    </rcc>
    <rcc rId="0" sId="1" dxf="1">
      <nc r="CN192">
        <f>IF(AP192=AU192,0,1)</f>
      </nc>
      <ndxf>
        <fill>
          <patternFill patternType="none">
            <bgColor indexed="65"/>
          </patternFill>
        </fill>
      </ndxf>
    </rcc>
    <rcc rId="0" sId="1" dxf="1">
      <nc r="CN193">
        <f>IF(AP193=AU193,0,1)</f>
      </nc>
      <ndxf>
        <fill>
          <patternFill patternType="none">
            <bgColor indexed="65"/>
          </patternFill>
        </fill>
      </ndxf>
    </rcc>
    <rcc rId="0" sId="1" dxf="1">
      <nc r="CN194">
        <f>IF(AP194=AU194,0,1)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IF(AP195=AU195,0,1)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IF(AP196=AU196,0,1)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IF(AP197=AU197,0,1)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IF(AP198=AU198,0,1)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IF(AP199=AU199,0,1)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IF(AP200=AU200,0,1)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IF(AP201=AU201,0,1)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IF(AP202=AU202,0,1)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IF(AP203=AU203,0,1)</f>
      </nc>
      <ndxf>
        <fill>
          <patternFill patternType="none">
            <bgColor indexed="65"/>
          </patternFill>
        </fill>
      </ndxf>
    </rcc>
    <rcc rId="0" sId="1" dxf="1">
      <nc r="CN204">
        <f>IF(AP204=AU204,0,1)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IF(AP205=AU205,0,1)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IF(AP206=AU206,0,1)</f>
      </nc>
      <ndxf>
        <fill>
          <patternFill patternType="none">
            <bgColor indexed="65"/>
          </patternFill>
        </fill>
      </ndxf>
    </rcc>
    <rcc rId="0" sId="1" dxf="1">
      <nc r="CN207">
        <f>IF(AP207=AU207,0,1)</f>
      </nc>
      <ndxf>
        <fill>
          <patternFill patternType="none">
            <bgColor indexed="65"/>
          </patternFill>
        </fill>
      </ndxf>
    </rcc>
    <rcc rId="0" sId="1" dxf="1">
      <nc r="CN208">
        <f>IF(AP208=AU208,0,1)</f>
      </nc>
      <ndxf>
        <fill>
          <patternFill patternType="none">
            <bgColor indexed="65"/>
          </patternFill>
        </fill>
      </ndxf>
    </rcc>
    <rcc rId="0" sId="1" dxf="1">
      <nc r="CN209">
        <f>IF(AP209=AU209,0,1)</f>
      </nc>
      <ndxf>
        <fill>
          <patternFill patternType="none">
            <bgColor indexed="65"/>
          </patternFill>
        </fill>
      </ndxf>
    </rcc>
    <rcc rId="0" sId="1" dxf="1">
      <nc r="CN210">
        <f>IF(AP210=AU210,0,1)</f>
      </nc>
      <ndxf>
        <fill>
          <patternFill patternType="none">
            <bgColor indexed="65"/>
          </patternFill>
        </fill>
      </ndxf>
    </rcc>
    <rcc rId="0" sId="1" dxf="1">
      <nc r="CN211">
        <f>IF(AP211=AU211,0,1)</f>
      </nc>
      <ndxf>
        <fill>
          <patternFill patternType="none">
            <bgColor indexed="65"/>
          </patternFill>
        </fill>
      </ndxf>
    </rcc>
    <rcc rId="0" sId="1" dxf="1">
      <nc r="CN212">
        <f>IF(AP212=AU212,0,1)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IF(AP213=AU213,0,1)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IF(AP214=AU214,0,1)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IF(AP215=AU215,0,1)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IF(AP216=AU216,0,1)</f>
      </nc>
      <ndxf>
        <fill>
          <patternFill patternType="none">
            <bgColor indexed="65"/>
          </patternFill>
        </fill>
      </ndxf>
    </rcc>
    <rcc rId="0" sId="1" dxf="1">
      <nc r="CN217">
        <f>IF(AP217=AU217,0,1)</f>
      </nc>
      <ndxf>
        <fill>
          <patternFill patternType="none">
            <bgColor indexed="65"/>
          </patternFill>
        </fill>
      </ndxf>
    </rcc>
    <rcc rId="0" sId="1" dxf="1">
      <nc r="CN218">
        <f>IF(AP218=AU218,0,1)</f>
      </nc>
      <ndxf>
        <fill>
          <patternFill patternType="none">
            <bgColor indexed="65"/>
          </patternFill>
        </fill>
      </ndxf>
    </rcc>
    <rcc rId="0" sId="1" dxf="1">
      <nc r="CN219">
        <f>IF(AP219=AU219,0,1)</f>
      </nc>
      <ndxf>
        <fill>
          <patternFill patternType="none">
            <bgColor indexed="65"/>
          </patternFill>
        </fill>
      </ndxf>
    </rcc>
    <rcc rId="0" sId="1" dxf="1">
      <nc r="CN220">
        <f>IF(AP220=AU220,0,1)</f>
      </nc>
      <ndxf>
        <fill>
          <patternFill patternType="none">
            <bgColor indexed="65"/>
          </patternFill>
        </fill>
      </ndxf>
    </rcc>
    <rcc rId="0" sId="1" dxf="1">
      <nc r="CN221">
        <f>IF(AP221=AU221,0,1)</f>
      </nc>
      <ndxf>
        <fill>
          <patternFill patternType="none">
            <bgColor indexed="65"/>
          </patternFill>
        </fill>
      </ndxf>
    </rcc>
    <rcc rId="0" sId="1" dxf="1">
      <nc r="CN222">
        <f>IF(AP222=AU222,0,1)</f>
      </nc>
      <ndxf>
        <fill>
          <patternFill patternType="none">
            <bgColor indexed="65"/>
          </patternFill>
        </fill>
      </ndxf>
    </rcc>
    <rcc rId="0" sId="1" dxf="1">
      <nc r="CN223">
        <f>IF(AP223=AU223,0,1)</f>
      </nc>
      <ndxf>
        <fill>
          <patternFill patternType="none">
            <bgColor indexed="65"/>
          </patternFill>
        </fill>
      </ndxf>
    </rcc>
    <rcc rId="0" sId="1" dxf="1">
      <nc r="CN224">
        <f>IF(AP224=AU224,0,1)</f>
      </nc>
      <ndxf>
        <fill>
          <patternFill patternType="none">
            <bgColor indexed="65"/>
          </patternFill>
        </fill>
      </ndxf>
    </rcc>
    <rcc rId="0" sId="1" dxf="1">
      <nc r="CN225">
        <f>IF(AP225=AU225,0,1)</f>
      </nc>
      <ndxf>
        <fill>
          <patternFill patternType="none">
            <bgColor indexed="65"/>
          </patternFill>
        </fill>
      </ndxf>
    </rcc>
    <rcc rId="0" sId="1" dxf="1">
      <nc r="CN226">
        <f>IF(AP226=AU226,0,1)</f>
      </nc>
      <ndxf>
        <fill>
          <patternFill patternType="none">
            <bgColor indexed="65"/>
          </patternFill>
        </fill>
      </ndxf>
    </rcc>
    <rcc rId="0" sId="1" dxf="1">
      <nc r="CN227">
        <f>IF(AP227=AU227,0,1)</f>
      </nc>
      <ndxf>
        <fill>
          <patternFill patternType="none">
            <bgColor indexed="65"/>
          </patternFill>
        </fill>
      </ndxf>
    </rcc>
    <rcc rId="0" sId="1" dxf="1">
      <nc r="CN228">
        <f>IF(AP228=AU228,0,1)</f>
      </nc>
      <ndxf>
        <fill>
          <patternFill patternType="none">
            <bgColor indexed="65"/>
          </patternFill>
        </fill>
      </ndxf>
    </rcc>
    <rcc rId="0" sId="1" dxf="1">
      <nc r="CN229">
        <f>IF(AP229=AU229,0,1)</f>
      </nc>
      <ndxf>
        <fill>
          <patternFill patternType="none">
            <bgColor indexed="65"/>
          </patternFill>
        </fill>
      </ndxf>
    </rcc>
    <rcc rId="0" sId="1" dxf="1">
      <nc r="CN230">
        <f>IF(AP230=AU230,0,1)</f>
      </nc>
      <ndxf>
        <fill>
          <patternFill patternType="none">
            <bgColor indexed="65"/>
          </patternFill>
        </fill>
      </ndxf>
    </rcc>
    <rcc rId="0" sId="1" dxf="1">
      <nc r="CN231">
        <f>IF(AP231=AU231,0,1)</f>
      </nc>
      <ndxf>
        <fill>
          <patternFill patternType="none">
            <bgColor indexed="65"/>
          </patternFill>
        </fill>
      </ndxf>
    </rcc>
    <rcc rId="0" sId="1" dxf="1">
      <nc r="CN232">
        <f>IF(AP232=AU232,0,1)</f>
      </nc>
      <ndxf>
        <fill>
          <patternFill patternType="none">
            <bgColor indexed="65"/>
          </patternFill>
        </fill>
      </ndxf>
    </rcc>
    <rcc rId="0" sId="1" dxf="1">
      <nc r="CN233">
        <f>IF(AP233=AU233,0,1)</f>
      </nc>
      <ndxf>
        <fill>
          <patternFill patternType="none">
            <bgColor indexed="65"/>
          </patternFill>
        </fill>
      </ndxf>
    </rcc>
    <rcc rId="0" sId="1" dxf="1">
      <nc r="CN234">
        <f>IF(AP234=AU234,0,1)</f>
      </nc>
      <ndxf>
        <fill>
          <patternFill patternType="none">
            <bgColor indexed="65"/>
          </patternFill>
        </fill>
      </ndxf>
    </rcc>
    <rcc rId="0" sId="1" dxf="1">
      <nc r="CN235">
        <f>IF(AP235=AU235,0,1)</f>
      </nc>
      <ndxf>
        <fill>
          <patternFill patternType="none">
            <bgColor indexed="65"/>
          </patternFill>
        </fill>
      </ndxf>
    </rcc>
    <rcc rId="0" sId="1" dxf="1">
      <nc r="CN236">
        <f>IF(AP236=AU236,0,1)</f>
      </nc>
      <ndxf>
        <fill>
          <patternFill patternType="none">
            <bgColor indexed="65"/>
          </patternFill>
        </fill>
      </ndxf>
    </rcc>
    <rcc rId="0" sId="1" dxf="1">
      <nc r="CN237">
        <f>IF(AP237=AU237,0,1)</f>
      </nc>
      <ndxf>
        <fill>
          <patternFill patternType="none">
            <bgColor indexed="65"/>
          </patternFill>
        </fill>
      </ndxf>
    </rcc>
    <rcc rId="0" sId="1" dxf="1">
      <nc r="CN238">
        <f>IF(AP238=AU238,0,1)</f>
      </nc>
      <ndxf>
        <fill>
          <patternFill patternType="none">
            <bgColor indexed="65"/>
          </patternFill>
        </fill>
      </ndxf>
    </rcc>
    <rcc rId="0" sId="1" dxf="1">
      <nc r="CN239">
        <f>IF(AP239=AU239,0,1)</f>
      </nc>
      <ndxf>
        <fill>
          <patternFill patternType="none">
            <bgColor indexed="65"/>
          </patternFill>
        </fill>
      </ndxf>
    </rcc>
    <rcc rId="0" sId="1" dxf="1">
      <nc r="CN240">
        <f>IF(AP240=AU240,0,1)</f>
      </nc>
      <ndxf>
        <fill>
          <patternFill patternType="none">
            <bgColor indexed="65"/>
          </patternFill>
        </fill>
      </ndxf>
    </rcc>
    <rcc rId="0" sId="1" dxf="1">
      <nc r="CN241">
        <f>IF(AP241=AU241,0,1)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IF(AP242=AU242,0,1)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IF(AP243=AU243,0,1)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IF(AP244=AU244,0,1)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IF(AP245=AU245,0,1)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IF(AP246=AU246,0,1)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IF(AP247=AU247,0,1)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IF(AP248=AU248,0,1)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IF(AP249=AU249,0,1)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IF(AP250=AU250,0,1)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IF(AP251=AU251,0,1)</f>
      </nc>
      <ndxf>
        <fill>
          <patternFill patternType="none">
            <bgColor indexed="65"/>
          </patternFill>
        </fill>
      </ndxf>
    </rcc>
    <rcc rId="0" sId="1" dxf="1">
      <nc r="CN252">
        <f>IF(AP252=AU252,0,1)</f>
      </nc>
      <ndxf>
        <fill>
          <patternFill patternType="none">
            <bgColor indexed="65"/>
          </patternFill>
        </fill>
      </ndxf>
    </rcc>
    <rcc rId="0" sId="1" dxf="1">
      <nc r="CN253">
        <f>IF(AP253=AU253,0,1)</f>
      </nc>
      <ndxf>
        <fill>
          <patternFill patternType="none">
            <bgColor indexed="65"/>
          </patternFill>
        </fill>
      </ndxf>
    </rcc>
    <rcc rId="0" sId="1" dxf="1">
      <nc r="CN254">
        <f>IF(AP254=AU254,0,1)</f>
      </nc>
      <ndxf>
        <fill>
          <patternFill patternType="none">
            <bgColor indexed="65"/>
          </patternFill>
        </fill>
      </ndxf>
    </rcc>
    <rcc rId="0" sId="1" dxf="1">
      <nc r="CN255">
        <f>IF(AP255=AU255,0,1)</f>
      </nc>
      <ndxf>
        <fill>
          <patternFill patternType="none">
            <bgColor indexed="65"/>
          </patternFill>
        </fill>
      </ndxf>
    </rcc>
    <rcc rId="0" sId="1" dxf="1">
      <nc r="CN256">
        <f>IF(AP256=AU256,0,1)</f>
      </nc>
      <ndxf>
        <fill>
          <patternFill patternType="none">
            <bgColor indexed="65"/>
          </patternFill>
        </fill>
      </ndxf>
    </rcc>
    <rcc rId="0" sId="1" dxf="1">
      <nc r="CN257">
        <f>IF(AP257=AU257,0,1)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IF(AP258=AU258,0,1)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IF(AP259=AU259,0,1)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IF(AP260=AU260,0,1)</f>
      </nc>
      <ndxf>
        <fill>
          <patternFill patternType="none">
            <bgColor indexed="65"/>
          </patternFill>
        </fill>
      </ndxf>
    </rcc>
    <rcc rId="0" sId="1" dxf="1">
      <nc r="CN261">
        <f>IF(AP261=AU261,0,1)</f>
      </nc>
      <ndxf>
        <fill>
          <patternFill patternType="none">
            <bgColor indexed="65"/>
          </patternFill>
        </fill>
      </ndxf>
    </rcc>
    <rcc rId="0" sId="1" dxf="1">
      <nc r="CN262">
        <f>IF(AP262=AU262,0,1)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IF(AP263=AU263,0,1)</f>
      </nc>
      <ndxf>
        <fill>
          <patternFill patternType="none">
            <bgColor indexed="65"/>
          </patternFill>
        </fill>
      </ndxf>
    </rcc>
    <rcc rId="0" sId="1" dxf="1">
      <nc r="CN264">
        <f>IF(AP264=AU264,0,1)</f>
      </nc>
      <ndxf>
        <fill>
          <patternFill patternType="none">
            <bgColor indexed="65"/>
          </patternFill>
        </fill>
      </ndxf>
    </rcc>
    <rcc rId="0" sId="1" dxf="1">
      <nc r="CN265">
        <f>IF(AP265=AU265,0,1)</f>
      </nc>
      <ndxf>
        <fill>
          <patternFill patternType="none">
            <bgColor indexed="65"/>
          </patternFill>
        </fill>
      </ndxf>
    </rcc>
    <rcc rId="0" sId="1" dxf="1">
      <nc r="CN266">
        <f>IF(AP266=AU266,0,1)</f>
      </nc>
      <ndxf>
        <fill>
          <patternFill patternType="none">
            <bgColor indexed="65"/>
          </patternFill>
        </fill>
      </ndxf>
    </rcc>
    <rcc rId="0" sId="1" dxf="1">
      <nc r="CN267">
        <f>IF(AP267=AU267,0,1)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IF(AP268=AU268,0,1)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IF(AP269=AU269,0,1)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IF(AP270=AU270,0,1)</f>
      </nc>
      <ndxf>
        <fill>
          <patternFill patternType="none">
            <bgColor indexed="65"/>
          </patternFill>
        </fill>
      </ndxf>
    </rcc>
    <rcc rId="0" sId="1" dxf="1">
      <nc r="CN271">
        <f>IF(AP271=AU271,0,1)</f>
      </nc>
      <ndxf>
        <fill>
          <patternFill patternType="none">
            <bgColor indexed="65"/>
          </patternFill>
        </fill>
      </ndxf>
    </rcc>
    <rcc rId="0" sId="1" dxf="1">
      <nc r="CN272">
        <f>IF(AP272=AU272,0,1)</f>
      </nc>
      <ndxf>
        <fill>
          <patternFill patternType="none">
            <bgColor indexed="65"/>
          </patternFill>
        </fill>
      </ndxf>
    </rcc>
    <rcc rId="0" sId="1" dxf="1">
      <nc r="CN273">
        <f>IF(AP273=AU273,0,1)</f>
      </nc>
      <ndxf>
        <fill>
          <patternFill patternType="none">
            <bgColor indexed="65"/>
          </patternFill>
        </fill>
      </ndxf>
    </rcc>
    <rcc rId="0" sId="1" dxf="1">
      <nc r="CN274">
        <f>IF(AP274=AU274,0,1)</f>
      </nc>
      <ndxf>
        <fill>
          <patternFill patternType="none">
            <bgColor indexed="65"/>
          </patternFill>
        </fill>
      </ndxf>
    </rcc>
    <rcc rId="0" sId="1" dxf="1">
      <nc r="CN275">
        <f>IF(AP275=AU275,0,1)</f>
      </nc>
      <ndxf>
        <fill>
          <patternFill patternType="none">
            <bgColor indexed="65"/>
          </patternFill>
        </fill>
      </ndxf>
    </rcc>
    <rcc rId="0" sId="1" dxf="1">
      <nc r="CN276">
        <f>IF(AP276=AU276,0,1)</f>
      </nc>
      <ndxf>
        <fill>
          <patternFill patternType="none">
            <bgColor indexed="65"/>
          </patternFill>
        </fill>
      </ndxf>
    </rcc>
    <rcc rId="0" sId="1" dxf="1">
      <nc r="CN277">
        <f>IF(AP277=AU277,0,1)</f>
      </nc>
      <ndxf>
        <fill>
          <patternFill patternType="none">
            <bgColor indexed="65"/>
          </patternFill>
        </fill>
      </ndxf>
    </rcc>
    <rcc rId="0" sId="1" dxf="1">
      <nc r="CN278">
        <f>IF(AP278=AU278,0,1)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IF(AP279=AU279,0,1)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IF(AP280=AU280,0,1)</f>
      </nc>
      <ndxf>
        <fill>
          <patternFill patternType="none">
            <bgColor indexed="65"/>
          </patternFill>
        </fill>
      </ndxf>
    </rcc>
    <rcc rId="0" sId="1" dxf="1">
      <nc r="CN281">
        <f>IF(AP281=AU281,0,1)</f>
      </nc>
      <ndxf>
        <fill>
          <patternFill patternType="none">
            <bgColor indexed="65"/>
          </patternFill>
        </fill>
      </ndxf>
    </rcc>
    <rcc rId="0" sId="1" dxf="1">
      <nc r="CN282">
        <f>IF(AP282=AU282,0,1)</f>
      </nc>
      <ndxf>
        <fill>
          <patternFill patternType="none">
            <bgColor indexed="65"/>
          </patternFill>
        </fill>
      </ndxf>
    </rcc>
    <rcc rId="0" sId="1" dxf="1">
      <nc r="CN283">
        <f>IF(AP283=AU283,0,1)</f>
      </nc>
      <ndxf>
        <fill>
          <patternFill patternType="none">
            <bgColor indexed="65"/>
          </patternFill>
        </fill>
      </ndxf>
    </rcc>
    <rcc rId="0" sId="1" dxf="1">
      <nc r="CN284">
        <f>IF(AP284=AU284,0,1)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IF(AP285=AU285,0,1)</f>
      </nc>
      <ndxf>
        <fill>
          <patternFill patternType="none">
            <bgColor indexed="65"/>
          </patternFill>
        </fill>
      </ndxf>
    </rcc>
    <rcc rId="0" sId="1" dxf="1">
      <nc r="CN286">
        <f>IF(AP286=AU286,0,1)</f>
      </nc>
      <ndxf>
        <fill>
          <patternFill patternType="none">
            <bgColor indexed="65"/>
          </patternFill>
        </fill>
      </ndxf>
    </rcc>
    <rcc rId="0" sId="1" dxf="1">
      <nc r="CN287">
        <f>IF(AP287=AU287,0,1)</f>
      </nc>
      <ndxf>
        <fill>
          <patternFill patternType="none">
            <bgColor indexed="65"/>
          </patternFill>
        </fill>
      </ndxf>
    </rcc>
    <rcc rId="0" sId="1" dxf="1">
      <nc r="CN288">
        <f>IF(AP288=AU288,0,1)</f>
      </nc>
      <ndxf>
        <fill>
          <patternFill patternType="none">
            <bgColor indexed="65"/>
          </patternFill>
        </fill>
      </ndxf>
    </rcc>
    <rcc rId="0" sId="1" dxf="1">
      <nc r="CN289">
        <f>IF(AP289=AU289,0,1)</f>
      </nc>
      <ndxf>
        <fill>
          <patternFill patternType="none">
            <bgColor indexed="65"/>
          </patternFill>
        </fill>
      </ndxf>
    </rcc>
    <rcc rId="0" sId="1" dxf="1">
      <nc r="CN290">
        <f>IF(AP290=AU290,0,1)</f>
      </nc>
      <ndxf>
        <fill>
          <patternFill patternType="none">
            <bgColor indexed="65"/>
          </patternFill>
        </fill>
      </ndxf>
    </rcc>
    <rcc rId="0" sId="1" dxf="1">
      <nc r="CN291">
        <f>IF(AP291=AU291,0,1)</f>
      </nc>
      <ndxf>
        <fill>
          <patternFill patternType="none">
            <bgColor indexed="65"/>
          </patternFill>
        </fill>
      </ndxf>
    </rcc>
    <rcc rId="0" sId="1" dxf="1">
      <nc r="CN292">
        <f>IF(AP292=AU292,0,1)</f>
      </nc>
      <ndxf>
        <fill>
          <patternFill patternType="none">
            <bgColor indexed="65"/>
          </patternFill>
        </fill>
      </ndxf>
    </rcc>
    <rcc rId="0" sId="1" dxf="1">
      <nc r="CN293">
        <f>IF(AP293=AU293,0,1)</f>
      </nc>
      <ndxf>
        <fill>
          <patternFill patternType="none">
            <bgColor indexed="65"/>
          </patternFill>
        </fill>
      </ndxf>
    </rcc>
    <rcc rId="0" sId="1" dxf="1">
      <nc r="CN294">
        <f>IF(AP294=AU294,0,1)</f>
      </nc>
      <ndxf>
        <fill>
          <patternFill patternType="none">
            <bgColor indexed="65"/>
          </patternFill>
        </fill>
      </ndxf>
    </rcc>
    <rcc rId="0" sId="1" dxf="1">
      <nc r="CN295">
        <f>IF(AP295=AU295,0,1)</f>
      </nc>
      <ndxf>
        <fill>
          <patternFill patternType="none">
            <bgColor indexed="65"/>
          </patternFill>
        </fill>
      </ndxf>
    </rcc>
    <rcc rId="0" sId="1" dxf="1">
      <nc r="CN296">
        <f>IF(AP296=AU296,0,1)</f>
      </nc>
      <ndxf>
        <fill>
          <patternFill patternType="none">
            <bgColor indexed="65"/>
          </patternFill>
        </fill>
      </ndxf>
    </rcc>
    <rcc rId="0" sId="1" dxf="1">
      <nc r="CN297">
        <f>IF(AP297=AU297,0,1)</f>
      </nc>
      <ndxf>
        <fill>
          <patternFill patternType="none">
            <bgColor indexed="65"/>
          </patternFill>
        </fill>
      </ndxf>
    </rcc>
    <rcc rId="0" sId="1" dxf="1">
      <nc r="CN298">
        <f>IF(AP298=AU298,0,1)</f>
      </nc>
      <ndxf>
        <fill>
          <patternFill patternType="none">
            <bgColor indexed="65"/>
          </patternFill>
        </fill>
      </ndxf>
    </rcc>
    <rcc rId="0" sId="1" dxf="1">
      <nc r="CN299">
        <f>IF(AP299=AU299,0,1)</f>
      </nc>
      <ndxf>
        <fill>
          <patternFill patternType="none">
            <bgColor indexed="65"/>
          </patternFill>
        </fill>
      </ndxf>
    </rcc>
    <rcc rId="0" sId="1" dxf="1">
      <nc r="CN300">
        <f>IF(AP300=AU300,0,1)</f>
      </nc>
      <ndxf>
        <fill>
          <patternFill patternType="none">
            <bgColor indexed="65"/>
          </patternFill>
        </fill>
      </ndxf>
    </rcc>
    <rcc rId="0" sId="1" dxf="1">
      <nc r="CN301">
        <f>IF(AP301=AU301,0,1)</f>
      </nc>
      <ndxf>
        <fill>
          <patternFill patternType="none">
            <bgColor indexed="65"/>
          </patternFill>
        </fill>
      </ndxf>
    </rcc>
    <rcc rId="0" sId="1" dxf="1">
      <nc r="CN302">
        <f>IF(AP302=AU302,0,1)</f>
      </nc>
      <ndxf>
        <fill>
          <patternFill patternType="none">
            <bgColor indexed="65"/>
          </patternFill>
        </fill>
      </ndxf>
    </rcc>
    <rcc rId="0" sId="1" dxf="1">
      <nc r="CN303">
        <f>IF(AP303=AU303,0,1)</f>
      </nc>
      <ndxf>
        <fill>
          <patternFill patternType="none">
            <bgColor indexed="65"/>
          </patternFill>
        </fill>
      </ndxf>
    </rcc>
    <rcc rId="0" sId="1" dxf="1">
      <nc r="CN304">
        <f>IF(AP304=AU304,0,1)</f>
      </nc>
      <ndxf>
        <fill>
          <patternFill patternType="none">
            <bgColor indexed="65"/>
          </patternFill>
        </fill>
      </ndxf>
    </rcc>
    <rcc rId="0" sId="1" dxf="1">
      <nc r="CN305">
        <f>IF(AP305=AU305,0,1)</f>
      </nc>
      <ndxf>
        <fill>
          <patternFill patternType="none">
            <bgColor indexed="65"/>
          </patternFill>
        </fill>
      </ndxf>
    </rcc>
    <rcc rId="0" sId="1" dxf="1">
      <nc r="CN306">
        <f>IF(AP306=AU306,0,1)</f>
      </nc>
      <ndxf>
        <fill>
          <patternFill patternType="none">
            <bgColor indexed="65"/>
          </patternFill>
        </fill>
      </ndxf>
    </rcc>
    <rcc rId="0" sId="1" dxf="1">
      <nc r="CN307">
        <f>IF(AP307=AU307,0,1)</f>
      </nc>
      <ndxf>
        <fill>
          <patternFill patternType="none">
            <bgColor indexed="65"/>
          </patternFill>
        </fill>
      </ndxf>
    </rcc>
    <rcc rId="0" sId="1" dxf="1">
      <nc r="CN308">
        <f>IF(AP308=AU308,0,1)</f>
      </nc>
      <ndxf>
        <fill>
          <patternFill patternType="none">
            <bgColor indexed="65"/>
          </patternFill>
        </fill>
      </ndxf>
    </rcc>
    <rcc rId="0" sId="1" dxf="1">
      <nc r="CN309">
        <f>IF(AP309=AU309,0,1)</f>
      </nc>
      <ndxf>
        <fill>
          <patternFill patternType="none">
            <bgColor indexed="65"/>
          </patternFill>
        </fill>
      </ndxf>
    </rcc>
    <rcc rId="0" sId="1" dxf="1">
      <nc r="CN310">
        <f>IF(AP310=AU310,0,1)</f>
      </nc>
      <ndxf>
        <fill>
          <patternFill patternType="none">
            <bgColor indexed="65"/>
          </patternFill>
        </fill>
      </ndxf>
    </rcc>
    <rcc rId="0" sId="1" dxf="1">
      <nc r="CN311">
        <f>IF(AP311=AU311,0,1)</f>
      </nc>
      <ndxf>
        <fill>
          <patternFill patternType="none">
            <bgColor indexed="65"/>
          </patternFill>
        </fill>
      </ndxf>
    </rcc>
    <rcc rId="0" sId="1" dxf="1">
      <nc r="CN312">
        <f>IF(AP312=AU312,0,1)</f>
      </nc>
      <ndxf>
        <fill>
          <patternFill patternType="none">
            <bgColor indexed="65"/>
          </patternFill>
        </fill>
      </ndxf>
    </rcc>
    <rcc rId="0" sId="1" dxf="1">
      <nc r="CN313">
        <f>IF(AP313=AU313,0,1)</f>
      </nc>
      <ndxf>
        <fill>
          <patternFill patternType="none">
            <bgColor indexed="65"/>
          </patternFill>
        </fill>
      </ndxf>
    </rcc>
    <rcc rId="0" sId="1" dxf="1">
      <nc r="CN314">
        <f>IF(AP314=AU314,0,1)</f>
      </nc>
      <ndxf>
        <fill>
          <patternFill patternType="none">
            <bgColor indexed="65"/>
          </patternFill>
        </fill>
      </ndxf>
    </rcc>
    <rcc rId="0" sId="1" dxf="1">
      <nc r="CN315">
        <f>IF(AP315=AU315,0,1)</f>
      </nc>
      <ndxf>
        <fill>
          <patternFill patternType="none">
            <bgColor indexed="65"/>
          </patternFill>
        </fill>
      </ndxf>
    </rcc>
    <rcc rId="0" sId="1" dxf="1">
      <nc r="CN316">
        <f>IF(AP316=AU316,0,1)</f>
      </nc>
      <ndxf>
        <fill>
          <patternFill patternType="none">
            <bgColor indexed="65"/>
          </patternFill>
        </fill>
      </ndxf>
    </rcc>
    <rcc rId="0" sId="1" dxf="1">
      <nc r="CN317">
        <f>IF(AP317=AU317,0,1)</f>
      </nc>
      <ndxf>
        <fill>
          <patternFill patternType="none">
            <bgColor indexed="65"/>
          </patternFill>
        </fill>
      </ndxf>
    </rcc>
    <rcc rId="0" sId="1" dxf="1">
      <nc r="CN318">
        <f>IF(AP318=AU318,0,1)</f>
      </nc>
      <ndxf>
        <fill>
          <patternFill patternType="none">
            <bgColor indexed="65"/>
          </patternFill>
        </fill>
      </ndxf>
    </rcc>
    <rcc rId="0" sId="1" dxf="1">
      <nc r="CN319">
        <f>IF(AP319=AU319,0,1)</f>
      </nc>
      <ndxf>
        <fill>
          <patternFill patternType="none">
            <bgColor indexed="65"/>
          </patternFill>
        </fill>
      </ndxf>
    </rcc>
    <rcc rId="0" sId="1" dxf="1">
      <nc r="CN320">
        <f>IF(AP320=AU320,0,1)</f>
      </nc>
      <ndxf>
        <fill>
          <patternFill patternType="none">
            <bgColor indexed="65"/>
          </patternFill>
        </fill>
      </ndxf>
    </rcc>
    <rcc rId="0" sId="1" dxf="1">
      <nc r="CN321">
        <f>IF(AP321=AU321,0,1)</f>
      </nc>
      <ndxf>
        <fill>
          <patternFill patternType="none">
            <bgColor indexed="65"/>
          </patternFill>
        </fill>
      </ndxf>
    </rcc>
    <rcc rId="0" sId="1" dxf="1">
      <nc r="CN322">
        <f>IF(AP322=AU322,0,1)</f>
      </nc>
      <ndxf>
        <fill>
          <patternFill patternType="none">
            <bgColor indexed="65"/>
          </patternFill>
        </fill>
      </ndxf>
    </rcc>
    <rcc rId="0" sId="1" dxf="1">
      <nc r="CN323">
        <f>IF(AP323=AU323,0,1)</f>
      </nc>
      <ndxf>
        <fill>
          <patternFill patternType="none">
            <bgColor indexed="65"/>
          </patternFill>
        </fill>
      </ndxf>
    </rcc>
    <rcc rId="0" sId="1" dxf="1">
      <nc r="CN324">
        <f>IF(AP324=AU324,0,1)</f>
      </nc>
      <ndxf>
        <fill>
          <patternFill patternType="none">
            <bgColor indexed="65"/>
          </patternFill>
        </fill>
      </ndxf>
    </rcc>
    <rcc rId="0" sId="1" dxf="1">
      <nc r="CN325">
        <f>IF(AP325=AU325,0,1)</f>
      </nc>
      <ndxf>
        <fill>
          <patternFill patternType="none">
            <bgColor indexed="65"/>
          </patternFill>
        </fill>
      </ndxf>
    </rcc>
    <rcc rId="0" sId="1" dxf="1">
      <nc r="CN326">
        <f>IF(AP326=AU326,0,1)</f>
      </nc>
      <ndxf>
        <fill>
          <patternFill patternType="none">
            <bgColor indexed="65"/>
          </patternFill>
        </fill>
      </ndxf>
    </rcc>
    <rcc rId="0" sId="1" dxf="1">
      <nc r="CN327">
        <f>IF(AP327=AU327,0,1)</f>
      </nc>
      <ndxf>
        <fill>
          <patternFill patternType="none">
            <bgColor indexed="65"/>
          </patternFill>
        </fill>
      </ndxf>
    </rcc>
    <rcc rId="0" sId="1" dxf="1">
      <nc r="CN328">
        <f>IF(AP328=AU328,0,1)</f>
      </nc>
      <ndxf>
        <fill>
          <patternFill patternType="none">
            <bgColor indexed="65"/>
          </patternFill>
        </fill>
      </ndxf>
    </rcc>
    <rcc rId="0" sId="1" dxf="1">
      <nc r="CN329">
        <f>IF(AP329=AU329,0,1)</f>
      </nc>
      <ndxf>
        <fill>
          <patternFill patternType="none">
            <bgColor indexed="65"/>
          </patternFill>
        </fill>
      </ndxf>
    </rcc>
    <rcc rId="0" sId="1" dxf="1">
      <nc r="CN330">
        <f>IF(AP330=AU330,0,1)</f>
      </nc>
      <ndxf>
        <fill>
          <patternFill patternType="none">
            <bgColor indexed="65"/>
          </patternFill>
        </fill>
      </ndxf>
    </rcc>
    <rcc rId="0" sId="1" dxf="1">
      <nc r="CN331">
        <f>IF(AP331=AU331,0,1)</f>
      </nc>
      <ndxf>
        <fill>
          <patternFill patternType="none">
            <bgColor indexed="65"/>
          </patternFill>
        </fill>
      </ndxf>
    </rcc>
    <rcc rId="0" sId="1" dxf="1">
      <nc r="CN332">
        <f>IF(AP332=AU332,0,1)</f>
      </nc>
      <ndxf>
        <fill>
          <patternFill patternType="none">
            <bgColor indexed="65"/>
          </patternFill>
        </fill>
      </ndxf>
    </rcc>
    <rcc rId="0" sId="1" dxf="1">
      <nc r="CN333">
        <f>IF(AP333=AU333,0,1)</f>
      </nc>
      <ndxf>
        <fill>
          <patternFill patternType="none">
            <bgColor indexed="65"/>
          </patternFill>
        </fill>
      </ndxf>
    </rcc>
    <rcc rId="0" sId="1" dxf="1">
      <nc r="CN334">
        <f>IF(AP334=AU334,0,1)</f>
      </nc>
      <ndxf>
        <fill>
          <patternFill patternType="none">
            <bgColor indexed="65"/>
          </patternFill>
        </fill>
      </ndxf>
    </rcc>
    <rcc rId="0" sId="1" dxf="1">
      <nc r="CN335">
        <f>IF(AP335=AU335,0,1)</f>
      </nc>
      <ndxf>
        <fill>
          <patternFill patternType="none">
            <bgColor indexed="65"/>
          </patternFill>
        </fill>
      </ndxf>
    </rcc>
    <rcc rId="0" sId="1" dxf="1">
      <nc r="CN336">
        <f>IF(AP336=AU336,0,1)</f>
      </nc>
      <ndxf>
        <fill>
          <patternFill patternType="none">
            <bgColor indexed="65"/>
          </patternFill>
        </fill>
      </ndxf>
    </rcc>
    <rcc rId="0" sId="1" dxf="1">
      <nc r="CN337">
        <f>IF(AP337=AU337,0,1)</f>
      </nc>
      <ndxf>
        <fill>
          <patternFill patternType="none">
            <bgColor indexed="65"/>
          </patternFill>
        </fill>
      </ndxf>
    </rcc>
    <rcc rId="0" sId="1" dxf="1">
      <nc r="CN338">
        <f>IF(AP338=AU338,0,1)</f>
      </nc>
      <ndxf>
        <fill>
          <patternFill patternType="none">
            <bgColor indexed="65"/>
          </patternFill>
        </fill>
      </ndxf>
    </rcc>
    <rcc rId="0" sId="1" dxf="1">
      <nc r="CN339">
        <f>IF(AP339=AU339,0,1)</f>
      </nc>
      <ndxf>
        <fill>
          <patternFill patternType="none">
            <bgColor indexed="65"/>
          </patternFill>
        </fill>
      </ndxf>
    </rcc>
    <rcc rId="0" sId="1" dxf="1">
      <nc r="CN340">
        <f>IF(AP340=AU340,0,1)</f>
      </nc>
      <ndxf>
        <fill>
          <patternFill patternType="none">
            <bgColor indexed="65"/>
          </patternFill>
        </fill>
      </ndxf>
    </rcc>
    <rcc rId="0" sId="1" dxf="1">
      <nc r="CN341">
        <f>IF(AP341=AU341,0,1)</f>
      </nc>
      <ndxf>
        <fill>
          <patternFill patternType="none">
            <bgColor indexed="65"/>
          </patternFill>
        </fill>
      </ndxf>
    </rcc>
    <rcc rId="0" sId="1" dxf="1">
      <nc r="CN342">
        <f>IF(AP342=AU342,0,1)</f>
      </nc>
      <ndxf>
        <fill>
          <patternFill patternType="none">
            <bgColor indexed="65"/>
          </patternFill>
        </fill>
      </ndxf>
    </rcc>
    <rcc rId="0" sId="1" dxf="1">
      <nc r="CN343">
        <f>IF(AP343=AU343,0,1)</f>
      </nc>
      <ndxf>
        <fill>
          <patternFill patternType="none">
            <bgColor indexed="65"/>
          </patternFill>
        </fill>
      </ndxf>
    </rcc>
    <rcc rId="0" sId="1" dxf="1">
      <nc r="CN344">
        <f>IF(AP344=AU344,0,1)</f>
      </nc>
      <ndxf>
        <fill>
          <patternFill patternType="none">
            <bgColor indexed="65"/>
          </patternFill>
        </fill>
      </ndxf>
    </rcc>
    <rcc rId="0" sId="1" dxf="1">
      <nc r="CN345">
        <f>IF(AP345=AU345,0,1)</f>
      </nc>
      <ndxf>
        <fill>
          <patternFill patternType="none">
            <bgColor indexed="65"/>
          </patternFill>
        </fill>
      </ndxf>
    </rcc>
    <rcc rId="0" sId="1" dxf="1">
      <nc r="CN346">
        <f>IF(AP346=AU346,0,1)</f>
      </nc>
      <ndxf>
        <fill>
          <patternFill patternType="none">
            <bgColor indexed="65"/>
          </patternFill>
        </fill>
      </ndxf>
    </rcc>
    <rcc rId="0" sId="1" dxf="1">
      <nc r="CN347">
        <f>IF(AP347=AU347,0,1)</f>
      </nc>
      <ndxf>
        <fill>
          <patternFill patternType="none">
            <bgColor indexed="65"/>
          </patternFill>
        </fill>
      </ndxf>
    </rcc>
    <rcc rId="0" sId="1" dxf="1">
      <nc r="CN348">
        <f>IF(AP348=AU348,0,1)</f>
      </nc>
      <ndxf>
        <fill>
          <patternFill patternType="none">
            <bgColor indexed="65"/>
          </patternFill>
        </fill>
      </ndxf>
    </rcc>
    <rcc rId="0" sId="1" dxf="1">
      <nc r="CN349">
        <f>IF(AP349=AU349,0,1)</f>
      </nc>
      <ndxf>
        <fill>
          <patternFill patternType="none">
            <bgColor indexed="65"/>
          </patternFill>
        </fill>
      </ndxf>
    </rcc>
    <rcc rId="0" sId="1" dxf="1">
      <nc r="CN350">
        <f>IF(AP350=AU350,0,1)</f>
      </nc>
      <ndxf>
        <fill>
          <patternFill patternType="none">
            <bgColor indexed="65"/>
          </patternFill>
        </fill>
      </ndxf>
    </rcc>
    <rcc rId="0" sId="1" dxf="1">
      <nc r="CN351">
        <f>IF(AP351=AU351,0,1)</f>
      </nc>
      <ndxf>
        <fill>
          <patternFill patternType="none">
            <bgColor indexed="65"/>
          </patternFill>
        </fill>
      </ndxf>
    </rcc>
    <rcc rId="0" sId="1" dxf="1">
      <nc r="CN352">
        <f>IF(AP352=AU352,0,1)</f>
      </nc>
      <ndxf>
        <fill>
          <patternFill patternType="none">
            <bgColor indexed="65"/>
          </patternFill>
        </fill>
      </ndxf>
    </rcc>
    <rcc rId="0" sId="1" dxf="1">
      <nc r="CN353">
        <f>IF(AP353=AU353,0,1)</f>
      </nc>
      <ndxf>
        <fill>
          <patternFill patternType="none">
            <bgColor indexed="65"/>
          </patternFill>
        </fill>
      </ndxf>
    </rcc>
    <rcc rId="0" sId="1" dxf="1">
      <nc r="CN354">
        <f>IF(AP354=AU354,0,1)</f>
      </nc>
      <ndxf>
        <fill>
          <patternFill patternType="none">
            <bgColor indexed="65"/>
          </patternFill>
        </fill>
      </ndxf>
    </rcc>
    <rcc rId="0" sId="1" dxf="1">
      <nc r="CN355">
        <f>IF(AP355=AU355,0,1)</f>
      </nc>
      <ndxf>
        <fill>
          <patternFill patternType="none">
            <bgColor indexed="65"/>
          </patternFill>
        </fill>
      </ndxf>
    </rcc>
    <rcc rId="0" sId="1" dxf="1">
      <nc r="CN356">
        <f>IF(AP356=AU356,0,1)</f>
      </nc>
      <ndxf>
        <fill>
          <patternFill patternType="none">
            <bgColor indexed="65"/>
          </patternFill>
        </fill>
      </ndxf>
    </rcc>
    <rcc rId="0" sId="1" dxf="1">
      <nc r="CN357">
        <f>IF(AP357=AU357,0,1)</f>
      </nc>
      <ndxf>
        <fill>
          <patternFill patternType="none">
            <bgColor indexed="65"/>
          </patternFill>
        </fill>
      </ndxf>
    </rcc>
    <rcc rId="0" sId="1" dxf="1">
      <nc r="CN358">
        <f>IF(AP358=AU358,0,1)</f>
      </nc>
      <ndxf>
        <fill>
          <patternFill patternType="none">
            <bgColor indexed="65"/>
          </patternFill>
        </fill>
      </ndxf>
    </rcc>
    <rcc rId="0" sId="1" dxf="1">
      <nc r="CN359">
        <f>IF(AP359=AU359,0,1)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IF(AP360=AU360,0,1)</f>
      </nc>
      <ndxf>
        <fill>
          <patternFill patternType="none">
            <bgColor indexed="65"/>
          </patternFill>
        </fill>
      </ndxf>
    </rcc>
    <rcc rId="0" sId="1" dxf="1">
      <nc r="CN361">
        <f>IF(AP361=AU361,0,1)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IF(AP362=AU362,0,1)</f>
      </nc>
      <ndxf>
        <fill>
          <patternFill patternType="none">
            <bgColor indexed="65"/>
          </patternFill>
        </fill>
      </ndxf>
    </rcc>
    <rcc rId="0" sId="1" dxf="1">
      <nc r="CN363">
        <f>IF(AP363=AU363,0,1)</f>
      </nc>
      <ndxf>
        <fill>
          <patternFill patternType="none">
            <bgColor indexed="65"/>
          </patternFill>
        </fill>
      </ndxf>
    </rcc>
    <rcc rId="0" sId="1" dxf="1">
      <nc r="CN364">
        <f>IF(AP364=AU364,0,1)</f>
      </nc>
      <ndxf>
        <fill>
          <patternFill patternType="none">
            <bgColor indexed="65"/>
          </patternFill>
        </fill>
      </ndxf>
    </rcc>
    <rcc rId="0" sId="1" dxf="1">
      <nc r="CN365">
        <f>IF(AP365=AU365,0,1)</f>
      </nc>
      <ndxf>
        <fill>
          <patternFill patternType="none">
            <bgColor indexed="65"/>
          </patternFill>
        </fill>
      </ndxf>
    </rcc>
    <rcc rId="0" sId="1" dxf="1">
      <nc r="CN366">
        <f>IF(AP366=AU366,0,1)</f>
      </nc>
      <ndxf>
        <fill>
          <patternFill patternType="none">
            <bgColor indexed="65"/>
          </patternFill>
        </fill>
      </ndxf>
    </rcc>
    <rcc rId="0" sId="1" dxf="1">
      <nc r="CN367">
        <f>IF(AP367=AU367,0,1)</f>
      </nc>
      <ndxf>
        <fill>
          <patternFill patternType="none">
            <bgColor indexed="65"/>
          </patternFill>
        </fill>
      </ndxf>
    </rcc>
    <rcc rId="0" sId="1" dxf="1">
      <nc r="CN368">
        <f>IF(AP368=AU368,0,1)</f>
      </nc>
      <ndxf>
        <fill>
          <patternFill patternType="none">
            <bgColor indexed="65"/>
          </patternFill>
        </fill>
      </ndxf>
    </rcc>
    <rcc rId="0" sId="1" dxf="1">
      <nc r="CN369">
        <f>IF(AP369=AU369,0,1)</f>
      </nc>
      <ndxf>
        <fill>
          <patternFill patternType="none">
            <bgColor indexed="65"/>
          </patternFill>
        </fill>
      </ndxf>
    </rcc>
    <rcc rId="0" sId="1" dxf="1">
      <nc r="CN370">
        <f>IF(AP370=AU370,0,1)</f>
      </nc>
      <ndxf>
        <fill>
          <patternFill patternType="none">
            <bgColor indexed="65"/>
          </patternFill>
        </fill>
      </ndxf>
    </rcc>
    <rcc rId="0" sId="1" dxf="1">
      <nc r="CN371">
        <f>IF(AP371=AU371,0,1)</f>
      </nc>
      <ndxf>
        <fill>
          <patternFill patternType="none">
            <bgColor indexed="65"/>
          </patternFill>
        </fill>
      </ndxf>
    </rcc>
    <rcc rId="0" sId="1" dxf="1">
      <nc r="CN372">
        <f>IF(AP372=AU372,0,1)</f>
      </nc>
      <ndxf>
        <fill>
          <patternFill patternType="none">
            <bgColor indexed="65"/>
          </patternFill>
        </fill>
      </ndxf>
    </rcc>
    <rcc rId="0" sId="1" dxf="1">
      <nc r="CN373">
        <f>IF(AP373=AU373,0,1)</f>
      </nc>
      <ndxf>
        <fill>
          <patternFill patternType="none">
            <bgColor indexed="65"/>
          </patternFill>
        </fill>
      </ndxf>
    </rcc>
    <rcc rId="0" sId="1" dxf="1">
      <nc r="CN374">
        <f>IF(AP374=AU374,0,1)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IF(AP375=AU375,0,1)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IF(AP376=AU376,0,1)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IF(AP377=AU377,0,1)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IF(AP378=AU378,0,1)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IF(AP379=AU379,0,1)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IF(AP380=AU380,0,1)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IF(AP381=AU381,0,1)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IF(AP382=AU382,0,1)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IF(AP383=AU383,0,1)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IF(AP384=AU384,0,1)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IF(AP385=AU385,0,1)</f>
      </nc>
      <ndxf>
        <fill>
          <patternFill patternType="none">
            <bgColor indexed="65"/>
          </patternFill>
        </fill>
      </ndxf>
    </rcc>
    <rcc rId="0" sId="1" dxf="1">
      <nc r="CN386">
        <f>IF(AP386=AU386,0,1)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IF(AP387=AU387,0,1)</f>
      </nc>
      <ndxf>
        <fill>
          <patternFill patternType="none">
            <bgColor indexed="65"/>
          </patternFill>
        </fill>
      </ndxf>
    </rcc>
    <rcc rId="0" sId="1" dxf="1">
      <nc r="CN388">
        <f>IF(AP388=AU388,0,1)</f>
      </nc>
      <ndxf>
        <fill>
          <patternFill patternType="none">
            <bgColor indexed="65"/>
          </patternFill>
        </fill>
      </ndxf>
    </rcc>
    <rcc rId="0" sId="1" dxf="1">
      <nc r="CN389">
        <f>IF(AP389=AU389,0,1)</f>
      </nc>
      <ndxf>
        <fill>
          <patternFill patternType="none">
            <bgColor indexed="65"/>
          </patternFill>
        </fill>
      </ndxf>
    </rcc>
    <rcc rId="0" sId="1" dxf="1">
      <nc r="CN390">
        <f>IF(AP390=AU390,0,1)</f>
      </nc>
      <ndxf>
        <fill>
          <patternFill patternType="none">
            <bgColor indexed="65"/>
          </patternFill>
        </fill>
      </ndxf>
    </rcc>
    <rcc rId="0" sId="1" dxf="1">
      <nc r="CN391">
        <f>IF(AP391=AU391,0,1)</f>
      </nc>
      <ndxf>
        <fill>
          <patternFill patternType="none">
            <bgColor indexed="65"/>
          </patternFill>
        </fill>
      </ndxf>
    </rcc>
    <rcc rId="0" sId="1" dxf="1">
      <nc r="CN392">
        <f>IF(AP392=AU392,0,1)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IF(AP393=AU393,0,1)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IF(AP394=AU394,0,1)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IF(AP395=AU395,0,1)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IF(AP396=AU396,0,1)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IF(AP397=AU397,0,1)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IF(AP398=AU398,0,1)</f>
      </nc>
      <ndxf>
        <fill>
          <patternFill patternType="none">
            <bgColor indexed="65"/>
          </patternFill>
        </fill>
      </ndxf>
    </rcc>
    <rcc rId="0" sId="1" dxf="1">
      <nc r="CN399">
        <f>IF(AP399=AU399,0,1)</f>
      </nc>
      <ndxf>
        <fill>
          <patternFill patternType="none">
            <bgColor indexed="65"/>
          </patternFill>
        </fill>
      </ndxf>
    </rcc>
    <rcc rId="0" sId="1" dxf="1">
      <nc r="CN400">
        <f>IF(AP400=AU400,0,1)</f>
      </nc>
      <ndxf>
        <fill>
          <patternFill patternType="none">
            <bgColor indexed="65"/>
          </patternFill>
        </fill>
      </ndxf>
    </rcc>
    <rcc rId="0" sId="1" dxf="1">
      <nc r="CN401">
        <f>IF(AP401=AU401,0,1)</f>
      </nc>
      <ndxf>
        <fill>
          <patternFill patternType="none">
            <bgColor indexed="65"/>
          </patternFill>
        </fill>
      </ndxf>
    </rcc>
    <rcc rId="0" sId="1" dxf="1">
      <nc r="CN402">
        <f>IF(AP402=AU402,0,1)</f>
      </nc>
      <ndxf>
        <fill>
          <patternFill patternType="none">
            <bgColor indexed="65"/>
          </patternFill>
        </fill>
      </ndxf>
    </rcc>
    <rcc rId="0" sId="1" dxf="1">
      <nc r="CN403">
        <f>IF(AP403=AU403,0,1)</f>
      </nc>
      <ndxf>
        <fill>
          <patternFill patternType="none">
            <bgColor indexed="65"/>
          </patternFill>
        </fill>
      </ndxf>
    </rcc>
    <rcc rId="0" sId="1" dxf="1">
      <nc r="CN404">
        <f>IF(AP404=AU404,0,1)</f>
      </nc>
      <ndxf>
        <fill>
          <patternFill patternType="none">
            <bgColor indexed="65"/>
          </patternFill>
        </fill>
      </ndxf>
    </rcc>
    <rcc rId="0" sId="1" dxf="1">
      <nc r="CN405">
        <f>IF(AP405=AU405,0,1)</f>
      </nc>
      <ndxf>
        <fill>
          <patternFill patternType="none">
            <bgColor indexed="65"/>
          </patternFill>
        </fill>
      </ndxf>
    </rcc>
    <rcc rId="0" sId="1" dxf="1">
      <nc r="CN406">
        <f>IF(AP406=AU406,0,1)</f>
      </nc>
      <ndxf>
        <fill>
          <patternFill patternType="none">
            <bgColor indexed="65"/>
          </patternFill>
        </fill>
      </ndxf>
    </rcc>
    <rcc rId="0" sId="1" dxf="1">
      <nc r="CN407">
        <f>IF(AP407=AU407,0,1)</f>
      </nc>
      <ndxf>
        <fill>
          <patternFill patternType="none">
            <bgColor indexed="65"/>
          </patternFill>
        </fill>
      </ndxf>
    </rcc>
    <rcc rId="0" sId="1" dxf="1">
      <nc r="CN408">
        <f>IF(AP408=AU408,0,1)</f>
      </nc>
      <ndxf>
        <fill>
          <patternFill patternType="none">
            <bgColor indexed="65"/>
          </patternFill>
        </fill>
      </ndxf>
    </rcc>
    <rcc rId="0" sId="1" dxf="1">
      <nc r="CN409">
        <f>IF(AP409=AU409,0,1)</f>
      </nc>
      <ndxf>
        <fill>
          <patternFill patternType="none">
            <bgColor indexed="65"/>
          </patternFill>
        </fill>
      </ndxf>
    </rcc>
    <rcc rId="0" sId="1" dxf="1">
      <nc r="CN410">
        <f>IF(AP410=AU410,0,1)</f>
      </nc>
      <ndxf>
        <fill>
          <patternFill patternType="none">
            <bgColor indexed="65"/>
          </patternFill>
        </fill>
      </ndxf>
    </rcc>
    <rcc rId="0" sId="1" dxf="1">
      <nc r="CN411">
        <f>IF(AP411=AU411,0,1)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IF(AP412=AU412,0,1)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IF(AP413=AU413,0,1)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IF(AP414=AU414,0,1)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IF(AP415=AU415,0,1)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IF(AP416=AU416,0,1)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IF(AP417=AU417,0,1)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IF(AP418=AU418,0,1)</f>
      </nc>
      <ndxf>
        <fill>
          <patternFill patternType="none">
            <bgColor indexed="65"/>
          </patternFill>
        </fill>
      </ndxf>
    </rcc>
    <rcc rId="0" sId="1" dxf="1">
      <nc r="CN419">
        <f>IF(AP419=AU419,0,1)</f>
      </nc>
      <ndxf>
        <fill>
          <patternFill patternType="none">
            <bgColor indexed="65"/>
          </patternFill>
        </fill>
      </ndxf>
    </rcc>
    <rcc rId="0" sId="1" dxf="1">
      <nc r="CN420">
        <f>IF(AP420=AU420,0,1)</f>
      </nc>
      <ndxf>
        <fill>
          <patternFill patternType="none">
            <bgColor indexed="65"/>
          </patternFill>
        </fill>
      </ndxf>
    </rcc>
    <rcc rId="0" sId="1" dxf="1">
      <nc r="CN421">
        <f>IF(AP421=AU421,0,1)</f>
      </nc>
      <ndxf>
        <fill>
          <patternFill patternType="none">
            <bgColor indexed="65"/>
          </patternFill>
        </fill>
      </ndxf>
    </rcc>
    <rcc rId="0" sId="1" dxf="1">
      <nc r="CN422">
        <f>IF(AP422=AU422,0,1)</f>
      </nc>
      <ndxf>
        <fill>
          <patternFill patternType="none">
            <bgColor indexed="65"/>
          </patternFill>
        </fill>
      </ndxf>
    </rcc>
    <rcc rId="0" sId="1" dxf="1">
      <nc r="CN423">
        <f>IF(AP423=AU423,0,1)</f>
      </nc>
      <ndxf>
        <fill>
          <patternFill patternType="none">
            <bgColor indexed="65"/>
          </patternFill>
        </fill>
      </ndxf>
    </rcc>
    <rcc rId="0" sId="1" dxf="1">
      <nc r="CN424">
        <f>IF(AP424=AU424,0,1)</f>
      </nc>
      <ndxf>
        <fill>
          <patternFill patternType="none">
            <bgColor indexed="65"/>
          </patternFill>
        </fill>
      </ndxf>
    </rcc>
    <rcc rId="0" sId="1" dxf="1">
      <nc r="CN425">
        <f>IF(AP425=AU425,0,1)</f>
      </nc>
      <ndxf>
        <fill>
          <patternFill patternType="none">
            <bgColor indexed="65"/>
          </patternFill>
        </fill>
      </ndxf>
    </rcc>
    <rcc rId="0" sId="1" dxf="1">
      <nc r="CN426">
        <f>IF(AP426=AU426,0,1)</f>
      </nc>
      <ndxf>
        <fill>
          <patternFill patternType="none">
            <bgColor indexed="65"/>
          </patternFill>
        </fill>
      </ndxf>
    </rcc>
    <rcc rId="0" sId="1" dxf="1">
      <nc r="CN427">
        <f>IF(AP427=AU427,0,1)</f>
      </nc>
      <ndxf>
        <fill>
          <patternFill patternType="none">
            <bgColor indexed="65"/>
          </patternFill>
        </fill>
      </ndxf>
    </rcc>
    <rcc rId="0" sId="1" dxf="1">
      <nc r="CN428">
        <f>IF(AP428=AU428,0,1)</f>
      </nc>
      <ndxf>
        <fill>
          <patternFill patternType="none">
            <bgColor indexed="65"/>
          </patternFill>
        </fill>
      </ndxf>
    </rcc>
    <rcc rId="0" sId="1" dxf="1">
      <nc r="CN429">
        <f>IF(AP429=AU429,0,1)</f>
      </nc>
      <ndxf>
        <fill>
          <patternFill patternType="none">
            <bgColor indexed="65"/>
          </patternFill>
        </fill>
      </ndxf>
    </rcc>
    <rcc rId="0" sId="1" dxf="1">
      <nc r="CN430">
        <f>IF(AP430=AU430,0,1)</f>
      </nc>
      <ndxf>
        <fill>
          <patternFill patternType="none">
            <bgColor indexed="65"/>
          </patternFill>
        </fill>
      </ndxf>
    </rcc>
    <rcc rId="0" sId="1" dxf="1">
      <nc r="CN431">
        <f>IF(AP431=AU431,0,1)</f>
      </nc>
      <ndxf>
        <fill>
          <patternFill patternType="none">
            <bgColor indexed="65"/>
          </patternFill>
        </fill>
      </ndxf>
    </rcc>
    <rcc rId="0" sId="1" dxf="1">
      <nc r="CN432">
        <f>IF(AP432=AU432,0,1)</f>
      </nc>
      <ndxf>
        <fill>
          <patternFill patternType="none">
            <bgColor indexed="65"/>
          </patternFill>
        </fill>
      </ndxf>
    </rcc>
    <rcc rId="0" sId="1" dxf="1">
      <nc r="CN433">
        <f>IF(AP433=AU433,0,1)</f>
      </nc>
      <ndxf>
        <fill>
          <patternFill patternType="none">
            <bgColor indexed="65"/>
          </patternFill>
        </fill>
      </ndxf>
    </rcc>
    <rcc rId="0" sId="1" dxf="1">
      <nc r="CN434">
        <f>IF(AP434=AU434,0,1)</f>
      </nc>
      <ndxf>
        <fill>
          <patternFill patternType="none">
            <bgColor indexed="65"/>
          </patternFill>
        </fill>
      </ndxf>
    </rcc>
    <rcc rId="0" sId="1" dxf="1">
      <nc r="CN435">
        <f>IF(AP435=AU435,0,1)</f>
      </nc>
      <ndxf>
        <fill>
          <patternFill patternType="none">
            <bgColor indexed="65"/>
          </patternFill>
        </fill>
      </ndxf>
    </rcc>
    <rcc rId="0" sId="1" dxf="1">
      <nc r="CN436">
        <f>IF(AP436=AU436,0,1)</f>
      </nc>
      <ndxf>
        <fill>
          <patternFill patternType="none">
            <bgColor indexed="65"/>
          </patternFill>
        </fill>
      </ndxf>
    </rcc>
    <rcc rId="0" sId="1" dxf="1">
      <nc r="CN437">
        <f>IF(AP437=AU437,0,1)</f>
      </nc>
      <ndxf>
        <fill>
          <patternFill patternType="none">
            <bgColor indexed="65"/>
          </patternFill>
        </fill>
      </ndxf>
    </rcc>
    <rcc rId="0" sId="1" dxf="1">
      <nc r="CN438">
        <f>IF(AP438=AU438,0,1)</f>
      </nc>
      <ndxf>
        <fill>
          <patternFill patternType="none">
            <bgColor indexed="65"/>
          </patternFill>
        </fill>
      </ndxf>
    </rcc>
    <rcc rId="0" sId="1" dxf="1">
      <nc r="CN439">
        <f>IF(AP439=AU439,0,1)</f>
      </nc>
      <ndxf>
        <fill>
          <patternFill patternType="none">
            <bgColor indexed="65"/>
          </patternFill>
        </fill>
      </ndxf>
    </rcc>
    <rcc rId="0" sId="1" dxf="1">
      <nc r="CN440">
        <f>IF(AP440=AU440,0,1)</f>
      </nc>
      <ndxf>
        <fill>
          <patternFill patternType="none">
            <bgColor indexed="65"/>
          </patternFill>
        </fill>
      </ndxf>
    </rcc>
    <rcc rId="0" sId="1" dxf="1">
      <nc r="CN441">
        <f>IF(AP441=AU441,0,1)</f>
      </nc>
      <ndxf>
        <fill>
          <patternFill patternType="none">
            <bgColor indexed="65"/>
          </patternFill>
        </fill>
      </ndxf>
    </rcc>
    <rcc rId="0" sId="1" dxf="1">
      <nc r="CN442">
        <f>IF(AP442=AU442,0,1)</f>
      </nc>
      <ndxf>
        <fill>
          <patternFill patternType="none">
            <bgColor indexed="65"/>
          </patternFill>
        </fill>
      </ndxf>
    </rcc>
    <rcc rId="0" sId="1" dxf="1">
      <nc r="CN443">
        <f>IF(AP443=AU443,0,1)</f>
      </nc>
      <ndxf>
        <fill>
          <patternFill patternType="none">
            <bgColor indexed="65"/>
          </patternFill>
        </fill>
      </ndxf>
    </rcc>
    <rcc rId="0" sId="1" dxf="1">
      <nc r="CN444">
        <f>IF(AP444=AU444,0,1)</f>
      </nc>
      <ndxf>
        <fill>
          <patternFill patternType="none">
            <bgColor indexed="65"/>
          </patternFill>
        </fill>
      </ndxf>
    </rcc>
    <rcc rId="0" sId="1" dxf="1">
      <nc r="CN445">
        <f>IF(AP445=AU445,0,1)</f>
      </nc>
      <ndxf>
        <fill>
          <patternFill patternType="none">
            <bgColor indexed="65"/>
          </patternFill>
        </fill>
      </ndxf>
    </rcc>
    <rcc rId="0" sId="1" dxf="1">
      <nc r="CN446">
        <f>IF(AP446=AU446,0,1)</f>
      </nc>
      <ndxf>
        <fill>
          <patternFill patternType="none">
            <bgColor indexed="65"/>
          </patternFill>
        </fill>
      </ndxf>
    </rcc>
    <rcc rId="0" sId="1" dxf="1">
      <nc r="CN447">
        <f>IF(AP447=AU447,0,1)</f>
      </nc>
      <ndxf>
        <fill>
          <patternFill patternType="none">
            <bgColor indexed="65"/>
          </patternFill>
        </fill>
      </ndxf>
    </rcc>
    <rcc rId="0" sId="1" dxf="1">
      <nc r="CN448">
        <f>IF(AP448=AU448,0,1)</f>
      </nc>
      <ndxf>
        <fill>
          <patternFill patternType="none">
            <bgColor indexed="65"/>
          </patternFill>
        </fill>
      </ndxf>
    </rcc>
    <rcc rId="0" sId="1" dxf="1">
      <nc r="CN449">
        <f>IF(AP449=AU449,0,1)</f>
      </nc>
      <ndxf>
        <fill>
          <patternFill patternType="none">
            <bgColor indexed="65"/>
          </patternFill>
        </fill>
      </ndxf>
    </rcc>
    <rcc rId="0" sId="1" dxf="1">
      <nc r="CN450">
        <f>IF(AP450=AU450,0,1)</f>
      </nc>
      <ndxf>
        <fill>
          <patternFill patternType="none">
            <bgColor indexed="65"/>
          </patternFill>
        </fill>
      </ndxf>
    </rcc>
    <rcc rId="0" sId="1" dxf="1">
      <nc r="CN451">
        <f>IF(AP451=AU451,0,1)</f>
      </nc>
      <ndxf>
        <fill>
          <patternFill patternType="none">
            <bgColor indexed="65"/>
          </patternFill>
        </fill>
      </ndxf>
    </rcc>
    <rcc rId="0" sId="1" dxf="1">
      <nc r="CN452">
        <f>IF(AP452=AU452,0,1)</f>
      </nc>
      <ndxf>
        <fill>
          <patternFill patternType="none">
            <bgColor indexed="65"/>
          </patternFill>
        </fill>
      </ndxf>
    </rcc>
    <rcc rId="0" sId="1" dxf="1">
      <nc r="CN453">
        <f>IF(AP453=AU453,0,1)</f>
      </nc>
      <ndxf>
        <fill>
          <patternFill patternType="none">
            <bgColor indexed="65"/>
          </patternFill>
        </fill>
      </ndxf>
    </rcc>
    <rcc rId="0" sId="1" dxf="1">
      <nc r="CN454">
        <f>IF(AP454=AU454,0,1)</f>
      </nc>
      <ndxf>
        <fill>
          <patternFill patternType="none">
            <bgColor indexed="65"/>
          </patternFill>
        </fill>
      </ndxf>
    </rcc>
    <rcc rId="0" sId="1" dxf="1">
      <nc r="CN455">
        <f>IF(AP455=AU455,0,1)</f>
      </nc>
      <ndxf>
        <fill>
          <patternFill patternType="none">
            <bgColor indexed="65"/>
          </patternFill>
        </fill>
      </ndxf>
    </rcc>
    <rcc rId="0" sId="1" dxf="1">
      <nc r="CN456">
        <f>IF(AP456=AU456,0,1)</f>
      </nc>
      <ndxf>
        <fill>
          <patternFill patternType="none">
            <bgColor indexed="65"/>
          </patternFill>
        </fill>
      </ndxf>
    </rcc>
    <rcc rId="0" sId="1" dxf="1">
      <nc r="CN457">
        <f>IF(AP457=AU457,0,1)</f>
      </nc>
      <ndxf>
        <fill>
          <patternFill patternType="none">
            <bgColor indexed="65"/>
          </patternFill>
        </fill>
      </ndxf>
    </rcc>
    <rcc rId="0" sId="1" dxf="1">
      <nc r="CN458">
        <f>IF(AP458=AU458,0,1)</f>
      </nc>
      <ndxf>
        <fill>
          <patternFill patternType="none">
            <bgColor indexed="65"/>
          </patternFill>
        </fill>
      </ndxf>
    </rcc>
    <rcc rId="0" sId="1" dxf="1">
      <nc r="CN459">
        <f>IF(AP459=AU459,0,1)</f>
      </nc>
      <ndxf>
        <fill>
          <patternFill patternType="none">
            <bgColor indexed="65"/>
          </patternFill>
        </fill>
      </ndxf>
    </rcc>
    <rcc rId="0" sId="1" dxf="1">
      <nc r="CN460">
        <f>IF(AP460=AU460,0,1)</f>
      </nc>
      <ndxf>
        <fill>
          <patternFill patternType="none">
            <bgColor indexed="65"/>
          </patternFill>
        </fill>
      </ndxf>
    </rcc>
    <rcc rId="0" sId="1" dxf="1">
      <nc r="CN461">
        <f>IF(AP461=AU461,0,1)</f>
      </nc>
      <ndxf>
        <fill>
          <patternFill patternType="none">
            <bgColor indexed="65"/>
          </patternFill>
        </fill>
      </ndxf>
    </rcc>
    <rcc rId="0" sId="1" dxf="1">
      <nc r="CN462">
        <f>IF(AP462=AU462,0,1)</f>
      </nc>
      <ndxf>
        <fill>
          <patternFill patternType="none">
            <bgColor indexed="65"/>
          </patternFill>
        </fill>
      </ndxf>
    </rcc>
    <rcc rId="0" sId="1" dxf="1">
      <nc r="CN463">
        <f>IF(AP463=AU463,0,1)</f>
      </nc>
      <ndxf>
        <fill>
          <patternFill patternType="none">
            <bgColor indexed="65"/>
          </patternFill>
        </fill>
      </ndxf>
    </rcc>
    <rcc rId="0" sId="1" dxf="1">
      <nc r="CN464">
        <f>IF(AP464=AU464,0,1)</f>
      </nc>
      <ndxf>
        <fill>
          <patternFill patternType="none">
            <bgColor indexed="65"/>
          </patternFill>
        </fill>
      </ndxf>
    </rcc>
    <rcc rId="0" sId="1" dxf="1">
      <nc r="CN465">
        <f>IF(AP465=AU465,0,1)</f>
      </nc>
      <ndxf>
        <fill>
          <patternFill patternType="none">
            <bgColor indexed="65"/>
          </patternFill>
        </fill>
      </ndxf>
    </rcc>
    <rcc rId="0" sId="1" dxf="1">
      <nc r="CN466">
        <f>IF(AP466=AU466,0,1)</f>
      </nc>
      <ndxf>
        <fill>
          <patternFill patternType="none">
            <bgColor indexed="65"/>
          </patternFill>
        </fill>
      </ndxf>
    </rcc>
    <rcc rId="0" sId="1" dxf="1">
      <nc r="CN467">
        <f>IF(AP467=AU467,0,1)</f>
      </nc>
      <ndxf>
        <fill>
          <patternFill patternType="none">
            <bgColor indexed="65"/>
          </patternFill>
        </fill>
      </ndxf>
    </rcc>
    <rcc rId="0" sId="1" dxf="1">
      <nc r="CN468">
        <f>IF(AP468=AU468,0,1)</f>
      </nc>
      <ndxf>
        <fill>
          <patternFill patternType="none">
            <bgColor indexed="65"/>
          </patternFill>
        </fill>
      </ndxf>
    </rcc>
    <rcc rId="0" sId="1" dxf="1">
      <nc r="CN469">
        <f>IF(AP469=AU469,0,1)</f>
      </nc>
      <ndxf>
        <fill>
          <patternFill patternType="none">
            <bgColor indexed="65"/>
          </patternFill>
        </fill>
      </ndxf>
    </rcc>
    <rcc rId="0" sId="1" dxf="1">
      <nc r="CN470">
        <f>IF(AP470=AU470,0,1)</f>
      </nc>
      <ndxf>
        <fill>
          <patternFill patternType="none">
            <bgColor indexed="65"/>
          </patternFill>
        </fill>
      </ndxf>
    </rcc>
    <rcc rId="0" sId="1" dxf="1">
      <nc r="CN471">
        <f>IF(AP471=AU471,0,1)</f>
      </nc>
      <ndxf>
        <fill>
          <patternFill patternType="none">
            <bgColor indexed="65"/>
          </patternFill>
        </fill>
      </ndxf>
    </rcc>
    <rcc rId="0" sId="1" dxf="1">
      <nc r="CN472">
        <f>IF(AP472=AU472,0,1)</f>
      </nc>
      <ndxf>
        <fill>
          <patternFill patternType="none">
            <bgColor indexed="65"/>
          </patternFill>
        </fill>
      </ndxf>
    </rcc>
    <rcc rId="0" sId="1" dxf="1">
      <nc r="CN473">
        <f>IF(AP473=AU473,0,1)</f>
      </nc>
      <ndxf>
        <fill>
          <patternFill patternType="none">
            <bgColor indexed="65"/>
          </patternFill>
        </fill>
      </ndxf>
    </rcc>
    <rcc rId="0" sId="1" dxf="1">
      <nc r="CN474">
        <f>IF(AP474=AU474,0,1)</f>
      </nc>
      <ndxf>
        <fill>
          <patternFill patternType="none">
            <bgColor indexed="65"/>
          </patternFill>
        </fill>
      </ndxf>
    </rcc>
    <rcc rId="0" sId="1" dxf="1">
      <nc r="CN475">
        <f>IF(AP475=AU475,0,1)</f>
      </nc>
      <ndxf>
        <fill>
          <patternFill patternType="none">
            <bgColor indexed="65"/>
          </patternFill>
        </fill>
      </ndxf>
    </rcc>
    <rcc rId="0" sId="1" dxf="1">
      <nc r="CN476">
        <f>IF(AP476=AU476,0,1)</f>
      </nc>
      <ndxf>
        <fill>
          <patternFill patternType="none">
            <bgColor indexed="65"/>
          </patternFill>
        </fill>
      </ndxf>
    </rcc>
    <rcc rId="0" sId="1" dxf="1">
      <nc r="CN477">
        <f>IF(AP477=AU477,0,1)</f>
      </nc>
      <ndxf>
        <fill>
          <patternFill patternType="none">
            <bgColor indexed="65"/>
          </patternFill>
        </fill>
      </ndxf>
    </rcc>
    <rcc rId="0" sId="1" dxf="1">
      <nc r="CN478">
        <f>IF(AP478=AU478,0,1)</f>
      </nc>
      <ndxf>
        <fill>
          <patternFill patternType="none">
            <bgColor indexed="65"/>
          </patternFill>
        </fill>
      </ndxf>
    </rcc>
    <rcc rId="0" sId="1" dxf="1">
      <nc r="CN479">
        <f>IF(AP479=AU479,0,1)</f>
      </nc>
      <ndxf>
        <fill>
          <patternFill patternType="none">
            <bgColor indexed="65"/>
          </patternFill>
        </fill>
      </ndxf>
    </rcc>
    <rcc rId="0" sId="1" dxf="1">
      <nc r="CN480">
        <f>IF(AP480=AU480,0,1)</f>
      </nc>
      <ndxf>
        <fill>
          <patternFill patternType="none">
            <bgColor indexed="65"/>
          </patternFill>
        </fill>
      </ndxf>
    </rcc>
    <rcc rId="0" sId="1" dxf="1">
      <nc r="CN481">
        <f>IF(AP481=AU481,0,1)</f>
      </nc>
      <ndxf>
        <fill>
          <patternFill patternType="none">
            <bgColor indexed="65"/>
          </patternFill>
        </fill>
      </ndxf>
    </rcc>
    <rcc rId="0" sId="1" dxf="1">
      <nc r="CN482">
        <f>IF(AP482=AU482,0,1)</f>
      </nc>
      <ndxf>
        <fill>
          <patternFill patternType="none">
            <bgColor indexed="65"/>
          </patternFill>
        </fill>
      </ndxf>
    </rcc>
    <rcc rId="0" sId="1" dxf="1">
      <nc r="CN483">
        <f>IF(AP483=AU483,0,1)</f>
      </nc>
      <ndxf>
        <fill>
          <patternFill patternType="none">
            <bgColor indexed="65"/>
          </patternFill>
        </fill>
      </ndxf>
    </rcc>
    <rcc rId="0" sId="1" dxf="1">
      <nc r="CN484">
        <f>IF(AP484=AU484,0,1)</f>
      </nc>
      <ndxf>
        <fill>
          <patternFill patternType="none">
            <bgColor indexed="65"/>
          </patternFill>
        </fill>
      </ndxf>
    </rcc>
    <rcc rId="0" sId="1" dxf="1">
      <nc r="CN485">
        <f>IF(AP485=AU485,0,1)</f>
      </nc>
      <ndxf>
        <fill>
          <patternFill patternType="none">
            <bgColor indexed="65"/>
          </patternFill>
        </fill>
      </ndxf>
    </rcc>
    <rcc rId="0" sId="1" dxf="1">
      <nc r="CN486">
        <f>IF(AP486=AU486,0,1)</f>
      </nc>
      <ndxf>
        <fill>
          <patternFill patternType="none">
            <bgColor indexed="65"/>
          </patternFill>
        </fill>
      </ndxf>
    </rcc>
    <rcc rId="0" sId="1" dxf="1">
      <nc r="CN487">
        <f>IF(AP487=AU487,0,1)</f>
      </nc>
      <ndxf>
        <fill>
          <patternFill patternType="none">
            <bgColor indexed="65"/>
          </patternFill>
        </fill>
      </ndxf>
    </rcc>
    <rcc rId="0" sId="1" dxf="1">
      <nc r="CN488">
        <f>IF(AP488=AU488,0,1)</f>
      </nc>
      <ndxf>
        <fill>
          <patternFill patternType="none">
            <bgColor indexed="65"/>
          </patternFill>
        </fill>
      </ndxf>
    </rcc>
    <rcc rId="0" sId="1" dxf="1">
      <nc r="CN489">
        <f>IF(AP489=AU489,0,1)</f>
      </nc>
      <ndxf>
        <fill>
          <patternFill patternType="none">
            <bgColor indexed="65"/>
          </patternFill>
        </fill>
      </ndxf>
    </rcc>
    <rcc rId="0" sId="1" dxf="1">
      <nc r="CN490">
        <f>IF(AP490=AU490,0,1)</f>
      </nc>
      <ndxf>
        <fill>
          <patternFill patternType="none">
            <bgColor indexed="65"/>
          </patternFill>
        </fill>
      </ndxf>
    </rcc>
    <rcc rId="0" sId="1" dxf="1">
      <nc r="CN491">
        <f>IF(AP491=AU491,0,1)</f>
      </nc>
      <ndxf>
        <fill>
          <patternFill patternType="none">
            <bgColor indexed="65"/>
          </patternFill>
        </fill>
      </ndxf>
    </rcc>
    <rcc rId="0" sId="1" dxf="1">
      <nc r="CN492">
        <f>IF(AP492=AU492,0,1)</f>
      </nc>
      <ndxf>
        <fill>
          <patternFill patternType="none">
            <bgColor indexed="65"/>
          </patternFill>
        </fill>
      </ndxf>
    </rcc>
    <rcc rId="0" sId="1" dxf="1">
      <nc r="CN493">
        <f>IF(AP493=AU493,0,1)</f>
      </nc>
      <ndxf>
        <fill>
          <patternFill patternType="none">
            <bgColor indexed="65"/>
          </patternFill>
        </fill>
      </ndxf>
    </rcc>
    <rcc rId="0" sId="1" dxf="1">
      <nc r="CN494">
        <f>IF(AP494=AU494,0,1)</f>
      </nc>
      <ndxf>
        <fill>
          <patternFill patternType="none">
            <bgColor indexed="65"/>
          </patternFill>
        </fill>
      </ndxf>
    </rcc>
    <rcc rId="0" sId="1" dxf="1">
      <nc r="CN495">
        <f>IF(AP495=AU495,0,1)</f>
      </nc>
      <ndxf>
        <fill>
          <patternFill patternType="none">
            <bgColor indexed="65"/>
          </patternFill>
        </fill>
      </ndxf>
    </rcc>
    <rcc rId="0" sId="1" dxf="1">
      <nc r="CN496">
        <f>IF(AP496=AU496,0,1)</f>
      </nc>
      <ndxf>
        <fill>
          <patternFill patternType="none">
            <bgColor indexed="65"/>
          </patternFill>
        </fill>
      </ndxf>
    </rcc>
    <rcc rId="0" sId="1" dxf="1">
      <nc r="CN497">
        <f>IF(AP497=AU497,0,1)</f>
      </nc>
      <ndxf>
        <fill>
          <patternFill patternType="none">
            <bgColor indexed="65"/>
          </patternFill>
        </fill>
      </ndxf>
    </rcc>
    <rcc rId="0" sId="1" dxf="1">
      <nc r="CN498">
        <f>IF(AP498=AU498,0,1)</f>
      </nc>
      <ndxf>
        <fill>
          <patternFill patternType="none">
            <bgColor indexed="65"/>
          </patternFill>
        </fill>
      </ndxf>
    </rcc>
    <rcc rId="0" sId="1" dxf="1">
      <nc r="CN499">
        <f>IF(AP499=AU499,0,1)</f>
      </nc>
      <ndxf>
        <fill>
          <patternFill patternType="none">
            <bgColor indexed="65"/>
          </patternFill>
        </fill>
      </ndxf>
    </rcc>
    <rcc rId="0" sId="1" dxf="1">
      <nc r="CN500">
        <f>IF(AP500=AU500,0,1)</f>
      </nc>
      <ndxf>
        <fill>
          <patternFill patternType="none">
            <bgColor indexed="65"/>
          </patternFill>
        </fill>
      </ndxf>
    </rcc>
    <rcc rId="0" sId="1" dxf="1">
      <nc r="CN501">
        <f>IF(AP501=AU501,0,1)</f>
      </nc>
      <ndxf>
        <fill>
          <patternFill patternType="none">
            <bgColor indexed="65"/>
          </patternFill>
        </fill>
      </ndxf>
    </rcc>
    <rcc rId="0" sId="1" dxf="1">
      <nc r="CN502">
        <f>IF(AP502=AU502,0,1)</f>
      </nc>
      <ndxf>
        <fill>
          <patternFill patternType="none">
            <bgColor indexed="65"/>
          </patternFill>
        </fill>
      </ndxf>
    </rcc>
    <rcc rId="0" sId="1" dxf="1">
      <nc r="CN503">
        <f>IF(AP503=AU503,0,1)</f>
      </nc>
      <ndxf>
        <fill>
          <patternFill patternType="none">
            <bgColor indexed="65"/>
          </patternFill>
        </fill>
      </ndxf>
    </rcc>
    <rcc rId="0" sId="1" dxf="1">
      <nc r="CN504">
        <f>IF(AP504=AU504,0,1)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IF(AP505=AU505,0,1)</f>
      </nc>
      <ndxf>
        <fill>
          <patternFill patternType="none">
            <bgColor indexed="65"/>
          </patternFill>
        </fill>
      </ndxf>
    </rcc>
    <rcc rId="0" sId="1" dxf="1">
      <nc r="CN506">
        <f>IF(AP506=AU506,0,1)</f>
      </nc>
      <ndxf>
        <fill>
          <patternFill patternType="none">
            <bgColor indexed="65"/>
          </patternFill>
        </fill>
      </ndxf>
    </rcc>
    <rcc rId="0" sId="1" dxf="1">
      <nc r="CN507">
        <f>IF(AP507=AU507,0,1)</f>
      </nc>
      <ndxf>
        <fill>
          <patternFill patternType="none">
            <bgColor indexed="65"/>
          </patternFill>
        </fill>
      </ndxf>
    </rcc>
    <rcc rId="0" sId="1" dxf="1">
      <nc r="CN508">
        <f>IF(AP508=AU508,0,1)</f>
      </nc>
      <ndxf>
        <fill>
          <patternFill patternType="none">
            <bgColor indexed="65"/>
          </patternFill>
        </fill>
      </ndxf>
    </rcc>
    <rcc rId="0" sId="1" dxf="1">
      <nc r="CN509">
        <f>IF(AP509=AU509,0,1)</f>
      </nc>
      <ndxf>
        <fill>
          <patternFill patternType="none">
            <bgColor indexed="65"/>
          </patternFill>
        </fill>
      </ndxf>
    </rcc>
    <rcc rId="0" sId="1" dxf="1">
      <nc r="CN510">
        <f>IF(AP510=AU510,0,1)</f>
      </nc>
      <ndxf>
        <fill>
          <patternFill patternType="none">
            <bgColor indexed="65"/>
          </patternFill>
        </fill>
      </ndxf>
    </rcc>
    <rcc rId="0" sId="1" dxf="1">
      <nc r="CN511">
        <f>IF(AP511=AU511,0,1)</f>
      </nc>
      <ndxf>
        <fill>
          <patternFill patternType="none">
            <bgColor indexed="65"/>
          </patternFill>
        </fill>
      </ndxf>
    </rcc>
    <rcc rId="0" sId="1" dxf="1">
      <nc r="CN512">
        <f>IF(AP512=AU512,0,1)</f>
      </nc>
      <ndxf>
        <fill>
          <patternFill patternType="none">
            <bgColor indexed="65"/>
          </patternFill>
        </fill>
      </ndxf>
    </rcc>
    <rcc rId="0" sId="1" dxf="1">
      <nc r="CN513">
        <f>IF(AP513=AU513,0,1)</f>
      </nc>
      <ndxf>
        <fill>
          <patternFill patternType="none">
            <bgColor indexed="65"/>
          </patternFill>
        </fill>
      </ndxf>
    </rcc>
    <rcc rId="0" sId="1" dxf="1">
      <nc r="CN514">
        <f>IF(AP514=AU514,0,1)</f>
      </nc>
      <ndxf>
        <fill>
          <patternFill patternType="none">
            <bgColor indexed="65"/>
          </patternFill>
        </fill>
      </ndxf>
    </rcc>
    <rcc rId="0" sId="1" dxf="1">
      <nc r="CN515">
        <f>IF(AP515=AU515,0,1)</f>
      </nc>
      <ndxf>
        <fill>
          <patternFill patternType="none">
            <bgColor indexed="65"/>
          </patternFill>
        </fill>
      </ndxf>
    </rcc>
    <rcc rId="0" sId="1" dxf="1">
      <nc r="CN516">
        <f>IF(AP516=AU516,0,1)</f>
      </nc>
      <ndxf>
        <fill>
          <patternFill patternType="none">
            <bgColor indexed="65"/>
          </patternFill>
        </fill>
      </ndxf>
    </rcc>
    <rcc rId="0" sId="1" dxf="1">
      <nc r="CN517">
        <f>IF(AP517=AU517,0,1)</f>
      </nc>
      <ndxf>
        <fill>
          <patternFill patternType="none">
            <bgColor indexed="65"/>
          </patternFill>
        </fill>
      </ndxf>
    </rcc>
    <rcc rId="0" sId="1" dxf="1">
      <nc r="CN518">
        <f>IF(AP518=AU518,0,1)</f>
      </nc>
      <ndxf>
        <fill>
          <patternFill patternType="none">
            <bgColor indexed="65"/>
          </patternFill>
        </fill>
      </ndxf>
    </rcc>
    <rcc rId="0" sId="1" dxf="1">
      <nc r="CN519">
        <f>IF(AP519=AU519,0,1)</f>
      </nc>
      <ndxf>
        <fill>
          <patternFill patternType="none">
            <bgColor indexed="65"/>
          </patternFill>
        </fill>
      </ndxf>
    </rcc>
    <rcc rId="0" sId="1" dxf="1">
      <nc r="CN520">
        <f>IF(AP520=AU520,0,1)</f>
      </nc>
      <ndxf>
        <fill>
          <patternFill patternType="none">
            <bgColor indexed="65"/>
          </patternFill>
        </fill>
      </ndxf>
    </rcc>
    <rcc rId="0" sId="1" dxf="1">
      <nc r="CN521">
        <f>IF(AP521=AU521,0,1)</f>
      </nc>
      <ndxf>
        <fill>
          <patternFill patternType="none">
            <bgColor indexed="65"/>
          </patternFill>
        </fill>
      </ndxf>
    </rcc>
    <rcc rId="0" sId="1" dxf="1">
      <nc r="CN522">
        <f>IF(AP522=AU522,0,1)</f>
      </nc>
      <ndxf>
        <fill>
          <patternFill patternType="none">
            <bgColor indexed="65"/>
          </patternFill>
        </fill>
      </ndxf>
    </rcc>
    <rcc rId="0" sId="1" dxf="1">
      <nc r="CN523">
        <f>IF(AP523=AU523,0,1)</f>
      </nc>
      <ndxf>
        <fill>
          <patternFill patternType="none">
            <bgColor indexed="65"/>
          </patternFill>
        </fill>
      </ndxf>
    </rcc>
    <rcc rId="0" sId="1" dxf="1">
      <nc r="CN524">
        <f>IF(AP524=AU524,0,1)</f>
      </nc>
      <ndxf>
        <fill>
          <patternFill patternType="none">
            <bgColor indexed="65"/>
          </patternFill>
        </fill>
      </ndxf>
    </rcc>
    <rcc rId="0" sId="1" dxf="1">
      <nc r="CN525">
        <f>IF(AP525=AU525,0,1)</f>
      </nc>
      <ndxf>
        <fill>
          <patternFill patternType="none">
            <bgColor indexed="65"/>
          </patternFill>
        </fill>
      </ndxf>
    </rcc>
    <rcc rId="0" sId="1" dxf="1">
      <nc r="CN526">
        <f>IF(AP526=AU526,0,1)</f>
      </nc>
      <ndxf>
        <fill>
          <patternFill patternType="none">
            <bgColor indexed="65"/>
          </patternFill>
        </fill>
      </ndxf>
    </rcc>
    <rcc rId="0" sId="1" dxf="1">
      <nc r="CN527">
        <f>IF(AP527=AU527,0,1)</f>
      </nc>
      <ndxf>
        <fill>
          <patternFill patternType="none">
            <bgColor indexed="65"/>
          </patternFill>
        </fill>
      </ndxf>
    </rcc>
    <rcc rId="0" sId="1" dxf="1">
      <nc r="CN528">
        <f>IF(AP528=AU528,0,1)</f>
      </nc>
      <ndxf>
        <fill>
          <patternFill patternType="none">
            <bgColor indexed="65"/>
          </patternFill>
        </fill>
      </ndxf>
    </rcc>
    <rcc rId="0" sId="1" dxf="1">
      <nc r="CN529">
        <f>IF(AP529=AU529,0,1)</f>
      </nc>
      <ndxf>
        <fill>
          <patternFill patternType="none">
            <bgColor indexed="65"/>
          </patternFill>
        </fill>
      </ndxf>
    </rcc>
    <rcc rId="0" sId="1" dxf="1">
      <nc r="CN530">
        <f>IF(AP530=AU530,0,1)</f>
      </nc>
      <ndxf>
        <fill>
          <patternFill patternType="none">
            <bgColor indexed="65"/>
          </patternFill>
        </fill>
      </ndxf>
    </rcc>
    <rcc rId="0" sId="1" dxf="1">
      <nc r="CN531">
        <f>IF(AP531=AU531,0,1)</f>
      </nc>
      <ndxf>
        <fill>
          <patternFill patternType="none">
            <bgColor indexed="65"/>
          </patternFill>
        </fill>
      </ndxf>
    </rcc>
    <rcc rId="0" sId="1" dxf="1">
      <nc r="CN532">
        <f>IF(AP532=AU532,0,1)</f>
      </nc>
      <ndxf>
        <fill>
          <patternFill patternType="none">
            <bgColor indexed="65"/>
          </patternFill>
        </fill>
      </ndxf>
    </rcc>
    <rcc rId="0" sId="1" dxf="1">
      <nc r="CN533">
        <f>IF(AP533=AU533,0,1)</f>
      </nc>
      <ndxf>
        <fill>
          <patternFill patternType="none">
            <bgColor indexed="65"/>
          </patternFill>
        </fill>
      </ndxf>
    </rcc>
    <rcc rId="0" sId="1" dxf="1">
      <nc r="CN534">
        <f>IF(AP534=AU534,0,1)</f>
      </nc>
      <ndxf>
        <fill>
          <patternFill patternType="none">
            <bgColor indexed="65"/>
          </patternFill>
        </fill>
      </ndxf>
    </rcc>
    <rcc rId="0" sId="1" dxf="1">
      <nc r="CN535">
        <f>IF(AP535=AU535,0,1)</f>
      </nc>
      <ndxf>
        <fill>
          <patternFill patternType="none">
            <bgColor indexed="65"/>
          </patternFill>
        </fill>
      </ndxf>
    </rcc>
    <rcc rId="0" sId="1" dxf="1">
      <nc r="CN536">
        <f>IF(AP536=AU536,0,1)</f>
      </nc>
      <ndxf>
        <fill>
          <patternFill patternType="none">
            <bgColor indexed="65"/>
          </patternFill>
        </fill>
      </ndxf>
    </rcc>
    <rcc rId="0" sId="1" dxf="1">
      <nc r="CN537">
        <f>IF(AP537=AU537,0,1)</f>
      </nc>
      <ndxf>
        <fill>
          <patternFill patternType="none">
            <bgColor indexed="65"/>
          </patternFill>
        </fill>
      </ndxf>
    </rcc>
    <rcc rId="0" sId="1" dxf="1">
      <nc r="CN538">
        <f>IF(AP538=AU538,0,1)</f>
      </nc>
      <ndxf>
        <fill>
          <patternFill patternType="none">
            <bgColor indexed="65"/>
          </patternFill>
        </fill>
      </ndxf>
    </rcc>
    <rcc rId="0" sId="1" dxf="1">
      <nc r="CN539">
        <f>IF(AP539=AU539,0,1)</f>
      </nc>
      <ndxf>
        <fill>
          <patternFill patternType="none">
            <bgColor indexed="65"/>
          </patternFill>
        </fill>
      </ndxf>
    </rcc>
    <rcc rId="0" sId="1" dxf="1">
      <nc r="CN540">
        <f>IF(AP540=AU540,0,1)</f>
      </nc>
      <ndxf>
        <fill>
          <patternFill patternType="none">
            <bgColor indexed="65"/>
          </patternFill>
        </fill>
      </ndxf>
    </rcc>
    <rcc rId="0" sId="1" dxf="1">
      <nc r="CN541">
        <f>IF(AP541=AU541,0,1)</f>
      </nc>
      <ndxf>
        <fill>
          <patternFill patternType="none">
            <bgColor indexed="65"/>
          </patternFill>
        </fill>
      </ndxf>
    </rcc>
    <rcc rId="0" sId="1" dxf="1">
      <nc r="CN542">
        <f>IF(AP542=AU542,0,1)</f>
      </nc>
      <ndxf>
        <fill>
          <patternFill patternType="none">
            <bgColor indexed="65"/>
          </patternFill>
        </fill>
      </ndxf>
    </rcc>
    <rcc rId="0" sId="1" dxf="1">
      <nc r="CN543">
        <f>IF(AP543=AU543,0,1)</f>
      </nc>
      <ndxf>
        <fill>
          <patternFill patternType="none">
            <bgColor indexed="65"/>
          </patternFill>
        </fill>
      </ndxf>
    </rcc>
    <rcc rId="0" sId="1" dxf="1">
      <nc r="CN544">
        <f>IF(AP544=AU544,0,1)</f>
      </nc>
      <ndxf>
        <fill>
          <patternFill patternType="none">
            <bgColor indexed="65"/>
          </patternFill>
        </fill>
      </ndxf>
    </rcc>
    <rcc rId="0" sId="1" dxf="1">
      <nc r="CN545">
        <f>IF(AP545=AU545,0,1)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IF(AP546=AU546,0,1)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IF(AP547=AU547,0,1)</f>
      </nc>
      <ndxf>
        <fill>
          <patternFill patternType="none">
            <bgColor indexed="65"/>
          </patternFill>
        </fill>
      </ndxf>
    </rcc>
    <rcc rId="0" sId="1" dxf="1">
      <nc r="CN548">
        <f>IF(AP548=AU548,0,1)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IF(AP549=AU549,0,1)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IF(AP550=AU550,0,1)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IF(AP551=AU551,0,1)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IF(AP552=AU552,0,1)</f>
      </nc>
      <ndxf>
        <fill>
          <patternFill patternType="none">
            <bgColor indexed="65"/>
          </patternFill>
        </fill>
      </ndxf>
    </rcc>
    <rcc rId="0" sId="1" dxf="1">
      <nc r="CN553">
        <f>IF(AP553=AU553,0,1)</f>
      </nc>
      <ndxf>
        <fill>
          <patternFill patternType="none">
            <bgColor indexed="65"/>
          </patternFill>
        </fill>
      </ndxf>
    </rcc>
    <rcc rId="0" sId="1" dxf="1">
      <nc r="CN554">
        <f>IF(AP554=AU554,0,1)</f>
      </nc>
      <ndxf>
        <fill>
          <patternFill patternType="none">
            <bgColor indexed="65"/>
          </patternFill>
        </fill>
      </ndxf>
    </rcc>
    <rcc rId="0" sId="1" dxf="1">
      <nc r="CN555">
        <f>IF(AP555=AU555,0,1)</f>
      </nc>
      <ndxf>
        <fill>
          <patternFill patternType="none">
            <bgColor indexed="65"/>
          </patternFill>
        </fill>
      </ndxf>
    </rcc>
    <rcc rId="0" sId="1" dxf="1">
      <nc r="CN556">
        <f>IF(AP556=AU556,0,1)</f>
      </nc>
      <ndxf>
        <fill>
          <patternFill patternType="none">
            <bgColor indexed="65"/>
          </patternFill>
        </fill>
      </ndxf>
    </rcc>
    <rcc rId="0" sId="1" dxf="1">
      <nc r="CN557">
        <f>IF(AP557=AU557,0,1)</f>
      </nc>
      <ndxf>
        <fill>
          <patternFill patternType="none">
            <bgColor indexed="65"/>
          </patternFill>
        </fill>
      </ndxf>
    </rcc>
    <rcc rId="0" sId="1" dxf="1">
      <nc r="CN558">
        <f>IF(AP558=AU558,0,1)</f>
      </nc>
      <ndxf>
        <fill>
          <patternFill patternType="none">
            <bgColor indexed="65"/>
          </patternFill>
        </fill>
      </ndxf>
    </rcc>
    <rcc rId="0" sId="1" dxf="1">
      <nc r="CN559">
        <f>IF(AP559=AU559,0,1)</f>
      </nc>
      <ndxf>
        <fill>
          <patternFill patternType="none">
            <bgColor indexed="65"/>
          </patternFill>
        </fill>
      </ndxf>
    </rcc>
    <rcc rId="0" sId="1" dxf="1">
      <nc r="CN560">
        <f>IF(AP560=AU560,0,1)</f>
      </nc>
      <ndxf>
        <fill>
          <patternFill patternType="none">
            <bgColor indexed="65"/>
          </patternFill>
        </fill>
      </ndxf>
    </rcc>
    <rcc rId="0" sId="1" dxf="1">
      <nc r="CN561">
        <f>IF(AP561=AU561,0,1)</f>
      </nc>
      <ndxf>
        <fill>
          <patternFill patternType="none">
            <bgColor indexed="65"/>
          </patternFill>
        </fill>
      </ndxf>
    </rcc>
    <rcc rId="0" sId="1" dxf="1">
      <nc r="CN562">
        <f>IF(AP562=AU562,0,1)</f>
      </nc>
      <ndxf>
        <fill>
          <patternFill patternType="none">
            <bgColor indexed="65"/>
          </patternFill>
        </fill>
      </ndxf>
    </rcc>
    <rcc rId="0" sId="1" dxf="1">
      <nc r="CN563">
        <f>IF(AP563=AU563,0,1)</f>
      </nc>
      <ndxf>
        <fill>
          <patternFill patternType="none">
            <bgColor indexed="65"/>
          </patternFill>
        </fill>
      </ndxf>
    </rcc>
    <rcc rId="0" sId="1" dxf="1">
      <nc r="CN564">
        <f>IF(AP564=AU564,0,1)</f>
      </nc>
      <ndxf>
        <fill>
          <patternFill patternType="none">
            <bgColor indexed="65"/>
          </patternFill>
        </fill>
      </ndxf>
    </rcc>
    <rcc rId="0" sId="1" dxf="1">
      <nc r="CN565">
        <f>IF(AP565=AU565,0,1)</f>
      </nc>
      <ndxf>
        <fill>
          <patternFill patternType="none">
            <bgColor indexed="65"/>
          </patternFill>
        </fill>
      </ndxf>
    </rcc>
    <rcc rId="0" sId="1" dxf="1">
      <nc r="CN566">
        <f>IF(AP566=AU566,0,1)</f>
      </nc>
      <ndxf>
        <fill>
          <patternFill patternType="none">
            <bgColor indexed="65"/>
          </patternFill>
        </fill>
      </ndxf>
    </rcc>
    <rcc rId="0" sId="1" dxf="1">
      <nc r="CN567">
        <f>IF(AP567=AU567,0,1)</f>
      </nc>
      <ndxf>
        <fill>
          <patternFill patternType="none">
            <bgColor indexed="65"/>
          </patternFill>
        </fill>
      </ndxf>
    </rcc>
    <rcc rId="0" sId="1" dxf="1">
      <nc r="CN568">
        <f>IF(AP568=AU568,0,1)</f>
      </nc>
      <ndxf>
        <fill>
          <patternFill patternType="none">
            <bgColor indexed="65"/>
          </patternFill>
        </fill>
      </ndxf>
    </rcc>
    <rcc rId="0" sId="1" dxf="1">
      <nc r="CN569">
        <f>IF(AP569=AU569,0,1)</f>
      </nc>
      <ndxf>
        <fill>
          <patternFill patternType="none">
            <bgColor indexed="65"/>
          </patternFill>
        </fill>
      </ndxf>
    </rcc>
    <rcc rId="0" sId="1" dxf="1">
      <nc r="CN570">
        <f>IF(AP570=AU570,0,1)</f>
      </nc>
      <ndxf>
        <fill>
          <patternFill patternType="none">
            <bgColor indexed="65"/>
          </patternFill>
        </fill>
      </ndxf>
    </rcc>
    <rcc rId="0" sId="1" dxf="1">
      <nc r="CN571">
        <f>IF(AP571=AU571,0,1)</f>
      </nc>
      <ndxf>
        <fill>
          <patternFill patternType="none">
            <bgColor indexed="65"/>
          </patternFill>
        </fill>
      </ndxf>
    </rcc>
    <rcc rId="0" sId="1" dxf="1">
      <nc r="CN572">
        <f>IF(AP572=AU572,0,1)</f>
      </nc>
      <ndxf>
        <fill>
          <patternFill patternType="none">
            <bgColor indexed="65"/>
          </patternFill>
        </fill>
      </ndxf>
    </rcc>
    <rcc rId="0" sId="1" dxf="1">
      <nc r="CN573">
        <f>IF(AP573=AU573,0,1)</f>
      </nc>
      <ndxf>
        <fill>
          <patternFill patternType="none">
            <bgColor indexed="65"/>
          </patternFill>
        </fill>
      </ndxf>
    </rcc>
    <rcc rId="0" sId="1" dxf="1">
      <nc r="CN574">
        <f>IF(AP574=AU574,0,1)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IF(AP575=AU575,0,1)</f>
      </nc>
      <ndxf>
        <fill>
          <patternFill patternType="none">
            <bgColor indexed="65"/>
          </patternFill>
        </fill>
      </ndxf>
    </rcc>
    <rcc rId="0" sId="1" dxf="1">
      <nc r="CN576">
        <f>IF(AP576=AU576,0,1)</f>
      </nc>
      <ndxf>
        <fill>
          <patternFill patternType="none">
            <bgColor indexed="65"/>
          </patternFill>
        </fill>
      </ndxf>
    </rcc>
    <rcc rId="0" sId="1" dxf="1">
      <nc r="CN577">
        <f>IF(AP577=AU577,0,1)</f>
      </nc>
      <ndxf>
        <fill>
          <patternFill patternType="none">
            <bgColor indexed="65"/>
          </patternFill>
        </fill>
      </ndxf>
    </rcc>
    <rcc rId="0" sId="1" dxf="1">
      <nc r="CN578">
        <f>IF(AP578=AU578,0,1)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IF(AP579=AU579,0,1)</f>
      </nc>
      <ndxf>
        <fill>
          <patternFill patternType="none">
            <bgColor indexed="65"/>
          </patternFill>
        </fill>
      </ndxf>
    </rcc>
    <rcc rId="0" sId="1" dxf="1">
      <nc r="CN580">
        <f>IF(AP580=AU580,0,1)</f>
      </nc>
      <ndxf>
        <fill>
          <patternFill patternType="none">
            <bgColor indexed="65"/>
          </patternFill>
        </fill>
      </ndxf>
    </rcc>
    <rcc rId="0" sId="1" dxf="1">
      <nc r="CN581">
        <f>IF(AP581=AU581,0,1)</f>
      </nc>
      <ndxf>
        <fill>
          <patternFill patternType="none">
            <bgColor indexed="65"/>
          </patternFill>
        </fill>
      </ndxf>
    </rcc>
    <rcc rId="0" sId="1" dxf="1">
      <nc r="CN582">
        <f>IF(AP582=AU582,0,1)</f>
      </nc>
      <ndxf>
        <fill>
          <patternFill patternType="none">
            <bgColor indexed="65"/>
          </patternFill>
        </fill>
      </ndxf>
    </rcc>
    <rcc rId="0" sId="1" dxf="1">
      <nc r="CN583">
        <f>IF(AP583=AU583,0,1)</f>
      </nc>
      <ndxf>
        <fill>
          <patternFill patternType="none">
            <bgColor indexed="65"/>
          </patternFill>
        </fill>
      </ndxf>
    </rcc>
    <rcc rId="0" sId="1" dxf="1">
      <nc r="CN584">
        <f>IF(AP584=AU584,0,1)</f>
      </nc>
      <ndxf>
        <fill>
          <patternFill patternType="none">
            <bgColor indexed="65"/>
          </patternFill>
        </fill>
      </ndxf>
    </rcc>
    <rcc rId="0" sId="1" dxf="1">
      <nc r="CN585">
        <f>IF(AP585=AU585,0,1)</f>
      </nc>
      <ndxf>
        <fill>
          <patternFill patternType="none">
            <bgColor indexed="65"/>
          </patternFill>
        </fill>
      </ndxf>
    </rcc>
    <rcc rId="0" sId="1" dxf="1">
      <nc r="CN586">
        <f>IF(AP586=AU586,0,1)</f>
      </nc>
      <ndxf>
        <fill>
          <patternFill patternType="none">
            <bgColor indexed="65"/>
          </patternFill>
        </fill>
      </ndxf>
    </rcc>
    <rcc rId="0" sId="1" dxf="1">
      <nc r="CN587">
        <f>IF(AP587=AU587,0,1)</f>
      </nc>
      <ndxf>
        <fill>
          <patternFill patternType="none">
            <bgColor indexed="65"/>
          </patternFill>
        </fill>
      </ndxf>
    </rcc>
    <rcc rId="0" sId="1" dxf="1">
      <nc r="CN588">
        <f>IF(AP588=AU588,0,1)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IF(AP589=AU589,0,1)</f>
      </nc>
      <ndxf>
        <fill>
          <patternFill patternType="none">
            <bgColor indexed="65"/>
          </patternFill>
        </fill>
      </ndxf>
    </rcc>
    <rcc rId="0" sId="1" dxf="1">
      <nc r="CN590">
        <f>IF(AP590=AU590,0,1)</f>
      </nc>
      <ndxf>
        <fill>
          <patternFill patternType="none">
            <bgColor indexed="65"/>
          </patternFill>
        </fill>
      </ndxf>
    </rcc>
    <rcc rId="0" sId="1" dxf="1">
      <nc r="CN591">
        <f>IF(AP591=AU591,0,1)</f>
      </nc>
      <ndxf>
        <fill>
          <patternFill patternType="none">
            <bgColor indexed="65"/>
          </patternFill>
        </fill>
      </ndxf>
    </rcc>
    <rcc rId="0" sId="1" dxf="1">
      <nc r="CN592">
        <f>IF(AP592=AU592,0,1)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IF(AP593=AU593,0,1)</f>
      </nc>
      <ndxf>
        <fill>
          <patternFill patternType="none">
            <bgColor indexed="65"/>
          </patternFill>
        </fill>
      </ndxf>
    </rcc>
    <rcc rId="0" sId="1" dxf="1">
      <nc r="CN594">
        <f>IF(AP594=AU594,0,1)</f>
      </nc>
      <ndxf>
        <fill>
          <patternFill patternType="none">
            <bgColor indexed="65"/>
          </patternFill>
        </fill>
      </ndxf>
    </rcc>
    <rcc rId="0" sId="1" dxf="1">
      <nc r="CN595">
        <f>IF(AP595=AU595,0,1)</f>
      </nc>
      <ndxf>
        <fill>
          <patternFill patternType="none">
            <bgColor indexed="65"/>
          </patternFill>
        </fill>
      </ndxf>
    </rcc>
    <rcc rId="0" sId="1" dxf="1">
      <nc r="CN596">
        <f>IF(AP596=AU596,0,1)</f>
      </nc>
      <ndxf>
        <fill>
          <patternFill patternType="none">
            <bgColor indexed="65"/>
          </patternFill>
        </fill>
      </ndxf>
    </rcc>
    <rcc rId="0" sId="1" dxf="1">
      <nc r="CN597">
        <f>IF(AP597=AU597,0,1)</f>
      </nc>
      <ndxf>
        <fill>
          <patternFill patternType="none">
            <bgColor indexed="65"/>
          </patternFill>
        </fill>
      </ndxf>
    </rcc>
    <rcc rId="0" sId="1" dxf="1">
      <nc r="CN598">
        <f>IF(AP598=AU598,0,1)</f>
      </nc>
      <ndxf>
        <fill>
          <patternFill patternType="none">
            <bgColor indexed="65"/>
          </patternFill>
        </fill>
      </ndxf>
    </rcc>
    <rcc rId="0" sId="1" dxf="1">
      <nc r="CN599">
        <f>IF(AP599=AU599,0,1)</f>
      </nc>
      <ndxf>
        <fill>
          <patternFill patternType="none">
            <bgColor indexed="65"/>
          </patternFill>
        </fill>
      </ndxf>
    </rcc>
    <rcc rId="0" sId="1" dxf="1">
      <nc r="CN600">
        <f>IF(AP600=AU600,0,1)</f>
      </nc>
      <ndxf>
        <fill>
          <patternFill patternType="none">
            <bgColor indexed="65"/>
          </patternFill>
        </fill>
      </ndxf>
    </rcc>
    <rcc rId="0" sId="1" dxf="1">
      <nc r="CN601">
        <f>IF(AP601=AU601,0,1)</f>
      </nc>
      <ndxf>
        <fill>
          <patternFill patternType="none">
            <bgColor indexed="65"/>
          </patternFill>
        </fill>
      </ndxf>
    </rcc>
    <rcc rId="0" sId="1" dxf="1">
      <nc r="CN602">
        <f>IF(AP602=AU602,0,1)</f>
      </nc>
      <ndxf>
        <fill>
          <patternFill patternType="none">
            <bgColor indexed="65"/>
          </patternFill>
        </fill>
      </ndxf>
    </rcc>
    <rcc rId="0" sId="1" dxf="1">
      <nc r="CN603">
        <f>IF(AP603=AU603,0,1)</f>
      </nc>
      <ndxf>
        <fill>
          <patternFill patternType="none">
            <bgColor indexed="65"/>
          </patternFill>
        </fill>
      </ndxf>
    </rcc>
    <rcc rId="0" sId="1" dxf="1">
      <nc r="CN604">
        <f>IF(AP604=AU604,0,1)</f>
      </nc>
      <ndxf>
        <fill>
          <patternFill patternType="none">
            <bgColor indexed="65"/>
          </patternFill>
        </fill>
      </ndxf>
    </rcc>
    <rcc rId="0" sId="1" dxf="1">
      <nc r="CN605">
        <f>IF(AP605=AU605,0,1)</f>
      </nc>
      <ndxf>
        <fill>
          <patternFill patternType="none">
            <bgColor indexed="65"/>
          </patternFill>
        </fill>
      </ndxf>
    </rcc>
    <rcc rId="0" sId="1" dxf="1">
      <nc r="CN606">
        <f>IF(AP606=AU606,0,1)</f>
      </nc>
      <ndxf>
        <fill>
          <patternFill patternType="none">
            <bgColor indexed="65"/>
          </patternFill>
        </fill>
      </ndxf>
    </rcc>
    <rcc rId="0" sId="1" dxf="1">
      <nc r="CN607">
        <f>IF(AP607=AU607,0,1)</f>
      </nc>
      <ndxf>
        <fill>
          <patternFill patternType="none">
            <bgColor indexed="65"/>
          </patternFill>
        </fill>
      </ndxf>
    </rcc>
    <rcc rId="0" sId="1" dxf="1">
      <nc r="CN608">
        <f>IF(AP608=AU608,0,1)</f>
      </nc>
      <ndxf>
        <fill>
          <patternFill patternType="none">
            <bgColor indexed="65"/>
          </patternFill>
        </fill>
      </ndxf>
    </rcc>
    <rcc rId="0" sId="1" dxf="1">
      <nc r="CN609">
        <f>IF(AP609=AU609,0,1)</f>
      </nc>
      <ndxf>
        <fill>
          <patternFill patternType="none">
            <bgColor indexed="65"/>
          </patternFill>
        </fill>
      </ndxf>
    </rcc>
    <rcc rId="0" sId="1" dxf="1">
      <nc r="CN610">
        <f>IF(AP610=AU610,0,1)</f>
      </nc>
      <ndxf>
        <fill>
          <patternFill patternType="none">
            <bgColor indexed="65"/>
          </patternFill>
        </fill>
      </ndxf>
    </rcc>
    <rcc rId="0" sId="1" dxf="1">
      <nc r="CN611">
        <f>IF(AP611=AU611,0,1)</f>
      </nc>
      <ndxf>
        <fill>
          <patternFill patternType="none">
            <bgColor indexed="65"/>
          </patternFill>
        </fill>
      </ndxf>
    </rcc>
    <rcc rId="0" sId="1" dxf="1">
      <nc r="CN612">
        <f>IF(AP612=AU612,0,1)</f>
      </nc>
      <ndxf>
        <fill>
          <patternFill patternType="none">
            <bgColor indexed="65"/>
          </patternFill>
        </fill>
      </ndxf>
    </rcc>
    <rcc rId="0" sId="1" dxf="1">
      <nc r="CN613">
        <f>IF(AP613=AU613,0,1)</f>
      </nc>
      <ndxf>
        <fill>
          <patternFill patternType="none">
            <bgColor indexed="65"/>
          </patternFill>
        </fill>
      </ndxf>
    </rcc>
    <rcc rId="0" sId="1" dxf="1">
      <nc r="CN614">
        <f>IF(AP614=AU614,0,1)</f>
      </nc>
      <ndxf>
        <fill>
          <patternFill patternType="none">
            <bgColor indexed="65"/>
          </patternFill>
        </fill>
      </ndxf>
    </rcc>
    <rcc rId="0" sId="1" dxf="1">
      <nc r="CN615">
        <f>IF(AP615=AU615,0,1)</f>
      </nc>
      <ndxf>
        <fill>
          <patternFill patternType="none">
            <bgColor indexed="65"/>
          </patternFill>
        </fill>
      </ndxf>
    </rcc>
    <rcc rId="0" sId="1" dxf="1">
      <nc r="CN616">
        <f>IF(AP616=AU616,0,1)</f>
      </nc>
      <ndxf>
        <fill>
          <patternFill patternType="none">
            <bgColor indexed="65"/>
          </patternFill>
        </fill>
      </ndxf>
    </rcc>
    <rcc rId="0" sId="1" dxf="1">
      <nc r="CN617">
        <f>IF(AP617=AU617,0,1)</f>
      </nc>
      <ndxf>
        <fill>
          <patternFill patternType="none">
            <bgColor indexed="65"/>
          </patternFill>
        </fill>
      </ndxf>
    </rcc>
    <rcc rId="0" sId="1" dxf="1">
      <nc r="CN618">
        <f>IF(AP618=AU618,0,1)</f>
      </nc>
      <ndxf>
        <fill>
          <patternFill patternType="none">
            <bgColor indexed="65"/>
          </patternFill>
        </fill>
      </ndxf>
    </rcc>
    <rcc rId="0" sId="1" dxf="1">
      <nc r="CN619">
        <f>IF(AP619=AU619,0,1)</f>
      </nc>
      <ndxf>
        <fill>
          <patternFill patternType="none">
            <bgColor indexed="65"/>
          </patternFill>
        </fill>
      </ndxf>
    </rcc>
    <rcc rId="0" sId="1" dxf="1">
      <nc r="CN620">
        <f>IF(AP620=AU620,0,1)</f>
      </nc>
      <ndxf>
        <fill>
          <patternFill patternType="none">
            <bgColor indexed="65"/>
          </patternFill>
        </fill>
      </ndxf>
    </rcc>
    <rcc rId="0" sId="1" dxf="1">
      <nc r="CN621">
        <f>IF(AP621=AU621,0,1)</f>
      </nc>
      <ndxf>
        <fill>
          <patternFill patternType="none">
            <bgColor indexed="65"/>
          </patternFill>
        </fill>
      </ndxf>
    </rcc>
    <rcc rId="0" sId="1" dxf="1">
      <nc r="CN622">
        <f>IF(AP622=AU622,0,1)</f>
      </nc>
      <ndxf>
        <fill>
          <patternFill patternType="none">
            <bgColor indexed="65"/>
          </patternFill>
        </fill>
      </ndxf>
    </rcc>
    <rcc rId="0" sId="1" dxf="1">
      <nc r="CN623">
        <f>IF(AP623=AU623,0,1)</f>
      </nc>
      <ndxf>
        <fill>
          <patternFill patternType="none">
            <bgColor indexed="65"/>
          </patternFill>
        </fill>
      </ndxf>
    </rcc>
    <rcc rId="0" sId="1" dxf="1">
      <nc r="CN624">
        <f>IF(AP624=AU624,0,1)</f>
      </nc>
      <ndxf>
        <fill>
          <patternFill patternType="none">
            <bgColor indexed="65"/>
          </patternFill>
        </fill>
      </ndxf>
    </rcc>
    <rcc rId="0" sId="1" dxf="1">
      <nc r="CN625">
        <f>IF(AP625=AU625,0,1)</f>
      </nc>
      <ndxf>
        <fill>
          <patternFill patternType="none">
            <bgColor indexed="65"/>
          </patternFill>
        </fill>
      </ndxf>
    </rcc>
    <rcc rId="0" sId="1" dxf="1">
      <nc r="CN626">
        <f>IF(AP626=AU626,0,1)</f>
      </nc>
      <ndxf>
        <fill>
          <patternFill patternType="none">
            <bgColor indexed="65"/>
          </patternFill>
        </fill>
      </ndxf>
    </rcc>
    <rcc rId="0" sId="1" dxf="1">
      <nc r="CN627">
        <f>IF(AP627=AU627,0,1)</f>
      </nc>
      <ndxf>
        <fill>
          <patternFill patternType="none">
            <bgColor indexed="65"/>
          </patternFill>
        </fill>
      </ndxf>
    </rcc>
    <rcc rId="0" sId="1" dxf="1">
      <nc r="CN628">
        <f>IF(AP628=AU628,0,1)</f>
      </nc>
      <ndxf>
        <fill>
          <patternFill patternType="none">
            <bgColor indexed="65"/>
          </patternFill>
        </fill>
      </ndxf>
    </rcc>
    <rcc rId="0" sId="1" dxf="1">
      <nc r="CN629">
        <f>IF(AP629=AU629,0,1)</f>
      </nc>
      <ndxf>
        <fill>
          <patternFill patternType="none">
            <bgColor indexed="65"/>
          </patternFill>
        </fill>
      </ndxf>
    </rcc>
    <rcc rId="0" sId="1" dxf="1">
      <nc r="CN630">
        <f>IF(AP630=AU630,0,1)</f>
      </nc>
      <ndxf>
        <fill>
          <patternFill patternType="none">
            <bgColor indexed="65"/>
          </patternFill>
        </fill>
      </ndxf>
    </rcc>
    <rcc rId="0" sId="1" dxf="1">
      <nc r="CN631">
        <f>IF(AP631=AU631,0,1)</f>
      </nc>
      <ndxf>
        <fill>
          <patternFill patternType="none">
            <bgColor indexed="65"/>
          </patternFill>
        </fill>
      </ndxf>
    </rcc>
    <rcc rId="0" sId="1" dxf="1">
      <nc r="CN632">
        <f>IF(AP632=AU632,0,1)</f>
      </nc>
      <ndxf>
        <fill>
          <patternFill patternType="none">
            <bgColor indexed="65"/>
          </patternFill>
        </fill>
      </ndxf>
    </rcc>
    <rcc rId="0" sId="1" dxf="1">
      <nc r="CN633">
        <f>IF(AP633=AU633,0,1)</f>
      </nc>
      <ndxf>
        <fill>
          <patternFill patternType="none">
            <bgColor indexed="65"/>
          </patternFill>
        </fill>
      </ndxf>
    </rcc>
    <rcc rId="0" sId="1" dxf="1">
      <nc r="CN634">
        <f>IF(AP634=AU634,0,1)</f>
      </nc>
      <ndxf>
        <fill>
          <patternFill patternType="none">
            <bgColor indexed="65"/>
          </patternFill>
        </fill>
      </ndxf>
    </rcc>
    <rcc rId="0" sId="1" dxf="1">
      <nc r="CN635">
        <f>IF(AP635=AU635,0,1)</f>
      </nc>
      <ndxf>
        <fill>
          <patternFill patternType="none">
            <bgColor indexed="65"/>
          </patternFill>
        </fill>
      </ndxf>
    </rcc>
    <rcc rId="0" sId="1" dxf="1">
      <nc r="CN636">
        <f>IF(AP636=AU636,0,1)</f>
      </nc>
      <ndxf>
        <fill>
          <patternFill patternType="none">
            <bgColor indexed="65"/>
          </patternFill>
        </fill>
      </ndxf>
    </rcc>
    <rcc rId="0" sId="1" dxf="1">
      <nc r="CN637">
        <f>IF(AP637=AU637,0,1)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IF(AP638=AU638,0,1)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IF(AP639=AU639,0,1)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IF(AP640=AU640,0,1)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IF(AP641=AU641,0,1)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IF(AP642=AU642,0,1)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IF(AP643=AU643,0,1)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IF(AP644=AU644,0,1)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IF(AP645=AU645,0,1)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IF(AP646=AU646,0,1)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IF(AP647=AU647,0,1)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IF(AP648=AU648,0,1)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IF(AP649=AU649,0,1)</f>
      </nc>
      <ndxf>
        <fill>
          <patternFill patternType="none">
            <bgColor indexed="65"/>
          </patternFill>
        </fill>
      </ndxf>
    </rcc>
    <rcc rId="0" sId="1" dxf="1">
      <nc r="CN650">
        <f>IF(AP650=AU650,0,1)</f>
      </nc>
      <ndxf>
        <fill>
          <patternFill patternType="none">
            <bgColor indexed="65"/>
          </patternFill>
        </fill>
      </ndxf>
    </rcc>
    <rcc rId="0" sId="1" dxf="1">
      <nc r="CN651">
        <f>IF(AP651=AU651,0,1)</f>
      </nc>
      <ndxf>
        <fill>
          <patternFill patternType="none">
            <bgColor indexed="65"/>
          </patternFill>
        </fill>
      </ndxf>
    </rcc>
    <rcc rId="0" sId="1" dxf="1">
      <nc r="CN652">
        <f>IF(AP652=AU652,0,1)</f>
      </nc>
      <ndxf>
        <fill>
          <patternFill patternType="none">
            <bgColor indexed="65"/>
          </patternFill>
        </fill>
      </ndxf>
    </rcc>
    <rcc rId="0" sId="1" dxf="1">
      <nc r="CN653">
        <f>IF(AP653=AU653,0,1)</f>
      </nc>
      <ndxf>
        <fill>
          <patternFill patternType="none">
            <bgColor indexed="65"/>
          </patternFill>
        </fill>
      </ndxf>
    </rcc>
    <rcc rId="0" sId="1" dxf="1">
      <nc r="CN654">
        <f>IF(AP654=AU654,0,1)</f>
      </nc>
      <ndxf>
        <fill>
          <patternFill patternType="none">
            <bgColor indexed="65"/>
          </patternFill>
        </fill>
      </ndxf>
    </rcc>
    <rcc rId="0" sId="1" dxf="1">
      <nc r="CN655">
        <f>IF(AP655=AU655,0,1)</f>
      </nc>
      <ndxf>
        <fill>
          <patternFill patternType="none">
            <bgColor indexed="65"/>
          </patternFill>
        </fill>
      </ndxf>
    </rcc>
    <rcc rId="0" sId="1" dxf="1">
      <nc r="CN656">
        <f>IF(AP656=AU656,0,1)</f>
      </nc>
      <ndxf>
        <fill>
          <patternFill patternType="none">
            <bgColor indexed="65"/>
          </patternFill>
        </fill>
      </ndxf>
    </rcc>
    <rcc rId="0" sId="1" dxf="1">
      <nc r="CN657">
        <f>IF(AP657=AU657,0,1)</f>
      </nc>
      <ndxf>
        <fill>
          <patternFill patternType="none">
            <bgColor indexed="65"/>
          </patternFill>
        </fill>
      </ndxf>
    </rcc>
    <rcc rId="0" sId="1" dxf="1">
      <nc r="CN658">
        <f>IF(AP658=AU658,0,1)</f>
      </nc>
      <ndxf>
        <fill>
          <patternFill patternType="none">
            <bgColor indexed="65"/>
          </patternFill>
        </fill>
      </ndxf>
    </rcc>
    <rcc rId="0" sId="1" dxf="1">
      <nc r="CN659">
        <f>IF(AP659=AU659,0,1)</f>
      </nc>
      <ndxf>
        <fill>
          <patternFill patternType="none">
            <bgColor indexed="65"/>
          </patternFill>
        </fill>
      </ndxf>
    </rcc>
    <rcc rId="0" sId="1" dxf="1">
      <nc r="CN660">
        <f>IF(AP660=AU660,0,1)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IF(AP661=AU661,0,1)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IF(AP662=AU662,0,1)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IF(AP663=AU663,0,1)</f>
      </nc>
      <ndxf>
        <fill>
          <patternFill patternType="none">
            <bgColor indexed="65"/>
          </patternFill>
        </fill>
      </ndxf>
    </rcc>
    <rcc rId="0" sId="1" dxf="1">
      <nc r="CN664">
        <f>IF(AP664=AU664,0,1)</f>
      </nc>
      <ndxf>
        <fill>
          <patternFill patternType="none">
            <bgColor indexed="65"/>
          </patternFill>
        </fill>
      </ndxf>
    </rcc>
    <rcc rId="0" sId="1" dxf="1">
      <nc r="CN665">
        <f>IF(AP665=AU665,0,1)</f>
      </nc>
      <ndxf>
        <fill>
          <patternFill patternType="none">
            <bgColor indexed="65"/>
          </patternFill>
        </fill>
      </ndxf>
    </rcc>
    <rcc rId="0" sId="1" dxf="1">
      <nc r="CN666">
        <f>IF(AP666=AU666,0,1)</f>
      </nc>
      <ndxf>
        <fill>
          <patternFill patternType="none">
            <bgColor indexed="65"/>
          </patternFill>
        </fill>
      </ndxf>
    </rcc>
    <rcc rId="0" sId="1" dxf="1">
      <nc r="CN667">
        <f>IF(AP667=AU667,0,1)</f>
      </nc>
      <ndxf>
        <fill>
          <patternFill patternType="none">
            <bgColor indexed="65"/>
          </patternFill>
        </fill>
      </ndxf>
    </rcc>
    <rcc rId="0" sId="1" dxf="1">
      <nc r="CN668">
        <f>IF(AP668=AU668,0,1)</f>
      </nc>
      <ndxf>
        <fill>
          <patternFill patternType="none">
            <bgColor indexed="65"/>
          </patternFill>
        </fill>
      </ndxf>
    </rcc>
    <rcc rId="0" sId="1" dxf="1">
      <nc r="CN669">
        <f>IF(AP669=AU669,0,1)</f>
      </nc>
      <ndxf>
        <fill>
          <patternFill patternType="none">
            <bgColor indexed="65"/>
          </patternFill>
        </fill>
      </ndxf>
    </rcc>
    <rcc rId="0" sId="1" dxf="1">
      <nc r="CN670">
        <f>IF(AP670=AU670,0,1)</f>
      </nc>
      <ndxf>
        <fill>
          <patternFill patternType="none">
            <bgColor indexed="65"/>
          </patternFill>
        </fill>
      </ndxf>
    </rcc>
    <rcc rId="0" sId="1" dxf="1">
      <nc r="CN671">
        <f>IF(AP671=AU671,0,1)</f>
      </nc>
      <ndxf>
        <fill>
          <patternFill patternType="none">
            <bgColor indexed="65"/>
          </patternFill>
        </fill>
      </ndxf>
    </rcc>
    <rcc rId="0" sId="1" dxf="1">
      <nc r="CN672">
        <f>IF(AP672=AU672,0,1)</f>
      </nc>
      <ndxf>
        <fill>
          <patternFill patternType="none">
            <bgColor indexed="65"/>
          </patternFill>
        </fill>
      </ndxf>
    </rcc>
    <rcc rId="0" sId="1" dxf="1">
      <nc r="CN673">
        <f>IF(AP673=AU673,0,1)</f>
      </nc>
      <ndxf>
        <fill>
          <patternFill patternType="none">
            <bgColor indexed="65"/>
          </patternFill>
        </fill>
      </ndxf>
    </rcc>
    <rcc rId="0" sId="1" dxf="1">
      <nc r="CN674">
        <f>IF(AP674=AU674,0,1)</f>
      </nc>
      <ndxf>
        <fill>
          <patternFill patternType="none">
            <bgColor indexed="65"/>
          </patternFill>
        </fill>
      </ndxf>
    </rcc>
    <rcc rId="0" sId="1" dxf="1">
      <nc r="CN675">
        <f>IF(AP675=AU675,0,1)</f>
      </nc>
      <ndxf>
        <fill>
          <patternFill patternType="none">
            <bgColor indexed="65"/>
          </patternFill>
        </fill>
      </ndxf>
    </rcc>
    <rcc rId="0" sId="1" dxf="1">
      <nc r="CN676">
        <f>IF(AP676=AU676,0,1)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IF(AP677=AU677,0,1)</f>
      </nc>
      <ndxf>
        <fill>
          <patternFill patternType="none">
            <bgColor indexed="65"/>
          </patternFill>
        </fill>
      </ndxf>
    </rcc>
    <rcc rId="0" sId="1" dxf="1">
      <nc r="CN678">
        <f>IF(AP678=AU678,0,1)</f>
      </nc>
      <ndxf>
        <fill>
          <patternFill patternType="none">
            <bgColor indexed="65"/>
          </patternFill>
        </fill>
      </ndxf>
    </rcc>
    <rcc rId="0" sId="1" dxf="1">
      <nc r="CN679">
        <f>IF(AP679=AU679,0,1)</f>
      </nc>
      <ndxf>
        <fill>
          <patternFill patternType="none">
            <bgColor indexed="65"/>
          </patternFill>
        </fill>
      </ndxf>
    </rcc>
    <rcc rId="0" sId="1" dxf="1">
      <nc r="CN680">
        <f>IF(AP680=AU680,0,1)</f>
      </nc>
      <ndxf>
        <fill>
          <patternFill patternType="none">
            <bgColor indexed="65"/>
          </patternFill>
        </fill>
      </ndxf>
    </rcc>
    <rcc rId="0" sId="1" dxf="1">
      <nc r="CN681">
        <f>IF(AP681=AU681,0,1)</f>
      </nc>
      <ndxf>
        <fill>
          <patternFill patternType="none">
            <bgColor indexed="65"/>
          </patternFill>
        </fill>
      </ndxf>
    </rcc>
    <rcc rId="0" sId="1" dxf="1">
      <nc r="CN682">
        <f>IF(AP682=AU682,0,1)</f>
      </nc>
      <ndxf>
        <fill>
          <patternFill patternType="none">
            <bgColor indexed="65"/>
          </patternFill>
        </fill>
      </ndxf>
    </rcc>
    <rcc rId="0" sId="1" dxf="1">
      <nc r="CN683">
        <f>IF(AP683=AU683,0,1)</f>
      </nc>
      <ndxf>
        <fill>
          <patternFill patternType="none">
            <bgColor indexed="65"/>
          </patternFill>
        </fill>
      </ndxf>
    </rcc>
    <rcc rId="0" sId="1" dxf="1">
      <nc r="CN684">
        <f>IF(AP684=AU684,0,1)</f>
      </nc>
      <ndxf>
        <fill>
          <patternFill patternType="none">
            <bgColor indexed="65"/>
          </patternFill>
        </fill>
      </ndxf>
    </rcc>
    <rcc rId="0" sId="1" dxf="1">
      <nc r="CN685">
        <f>IF(AP685=AU685,0,1)</f>
      </nc>
      <ndxf>
        <fill>
          <patternFill patternType="none">
            <bgColor indexed="65"/>
          </patternFill>
        </fill>
      </ndxf>
    </rcc>
    <rcc rId="0" sId="1" dxf="1">
      <nc r="CN686">
        <f>IF(AP686=AU686,0,1)</f>
      </nc>
      <ndxf>
        <fill>
          <patternFill patternType="none">
            <bgColor indexed="65"/>
          </patternFill>
        </fill>
      </ndxf>
    </rcc>
    <rcc rId="0" sId="1" dxf="1">
      <nc r="CN687">
        <f>IF(AP687=AU687,0,1)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IF(AP688=AU688,0,1)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IF(AP689=AU689,0,1)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IF(AP690=AU690,0,1)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IF(AP691=AU691,0,1)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IF(AP692=AU692,0,1)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IF(AP693=AU693,0,1)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IF(AP694=AU694,0,1)</f>
      </nc>
      <ndxf>
        <fill>
          <patternFill patternType="none">
            <bgColor indexed="65"/>
          </patternFill>
        </fill>
      </ndxf>
    </rcc>
    <rcc rId="0" sId="1" dxf="1">
      <nc r="CN695">
        <f>IF(AP695=AU695,0,1)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IF(AP696=AU696,0,1)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IF(AP697=AU697,0,1)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IF(AP698=AU698,0,1)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IF(AP699=AU699,0,1)</f>
      </nc>
      <ndxf>
        <fill>
          <patternFill patternType="none">
            <bgColor indexed="65"/>
          </patternFill>
        </fill>
      </ndxf>
    </rcc>
    <rcc rId="0" sId="1" dxf="1">
      <nc r="CN700">
        <f>IF(AP700=AU700,0,1)</f>
      </nc>
      <ndxf>
        <fill>
          <patternFill patternType="none">
            <bgColor indexed="65"/>
          </patternFill>
        </fill>
      </ndxf>
    </rcc>
    <rcc rId="0" sId="1" dxf="1">
      <nc r="CN701">
        <f>IF(AP701=AU701,0,1)</f>
      </nc>
      <ndxf>
        <fill>
          <patternFill patternType="none">
            <bgColor indexed="65"/>
          </patternFill>
        </fill>
      </ndxf>
    </rcc>
    <rcc rId="0" sId="1" dxf="1">
      <nc r="CN702">
        <f>IF(AP702=AU702,0,1)</f>
      </nc>
      <ndxf>
        <fill>
          <patternFill patternType="none">
            <bgColor indexed="65"/>
          </patternFill>
        </fill>
      </ndxf>
    </rcc>
    <rcc rId="0" sId="1" dxf="1">
      <nc r="CN703">
        <f>IF(AP703=AU703,0,1)</f>
      </nc>
      <ndxf>
        <fill>
          <patternFill patternType="none">
            <bgColor indexed="65"/>
          </patternFill>
        </fill>
      </ndxf>
    </rcc>
    <rcc rId="0" sId="1" dxf="1">
      <nc r="CN704">
        <f>IF(AP704=AU704,0,1)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IF(AP705=AU705,0,1)</f>
      </nc>
      <ndxf>
        <fill>
          <patternFill patternType="none">
            <bgColor indexed="65"/>
          </patternFill>
        </fill>
      </ndxf>
    </rcc>
    <rcc rId="0" sId="1" dxf="1">
      <nc r="CN706">
        <f>IF(AP706=AU706,0,1)</f>
      </nc>
      <ndxf>
        <fill>
          <patternFill patternType="none">
            <bgColor indexed="65"/>
          </patternFill>
        </fill>
      </ndxf>
    </rcc>
    <rcc rId="0" sId="1" dxf="1">
      <nc r="CN707">
        <f>IF(AP707=AU707,0,1)</f>
      </nc>
      <ndxf>
        <fill>
          <patternFill patternType="none">
            <bgColor indexed="65"/>
          </patternFill>
        </fill>
      </ndxf>
    </rcc>
    <rcc rId="0" sId="1" dxf="1">
      <nc r="CN708">
        <f>IF(AP708=AU708,0,1)</f>
      </nc>
      <ndxf>
        <fill>
          <patternFill patternType="none">
            <bgColor indexed="65"/>
          </patternFill>
        </fill>
      </ndxf>
    </rcc>
    <rcc rId="0" sId="1" dxf="1">
      <nc r="CN709">
        <f>IF(AP709=AU709,0,1)</f>
      </nc>
      <ndxf>
        <fill>
          <patternFill patternType="none">
            <bgColor indexed="65"/>
          </patternFill>
        </fill>
      </ndxf>
    </rcc>
    <rcc rId="0" sId="1" dxf="1">
      <nc r="CN710">
        <f>IF(AP710=AU710,0,1)</f>
      </nc>
      <ndxf>
        <fill>
          <patternFill patternType="none">
            <bgColor indexed="65"/>
          </patternFill>
        </fill>
      </ndxf>
    </rcc>
    <rcc rId="0" sId="1" dxf="1">
      <nc r="CN711">
        <f>IF(AP711=AU711,0,1)</f>
      </nc>
      <ndxf>
        <fill>
          <patternFill patternType="none">
            <bgColor indexed="65"/>
          </patternFill>
        </fill>
      </ndxf>
    </rcc>
    <rcc rId="0" sId="1" dxf="1">
      <nc r="CN712">
        <f>IF(AP712=AU712,0,1)</f>
      </nc>
      <ndxf>
        <fill>
          <patternFill patternType="none">
            <bgColor indexed="65"/>
          </patternFill>
        </fill>
      </ndxf>
    </rcc>
    <rcc rId="0" sId="1" dxf="1">
      <nc r="CN713">
        <f>IF(AP713=AU713,0,1)</f>
      </nc>
      <ndxf>
        <fill>
          <patternFill patternType="none">
            <bgColor indexed="65"/>
          </patternFill>
        </fill>
      </ndxf>
    </rcc>
    <rcc rId="0" sId="1" dxf="1">
      <nc r="CN714">
        <f>IF(AP714=AU714,0,1)</f>
      </nc>
      <ndxf>
        <fill>
          <patternFill patternType="none">
            <bgColor indexed="65"/>
          </patternFill>
        </fill>
      </ndxf>
    </rcc>
    <rcc rId="0" sId="1" dxf="1">
      <nc r="CN715">
        <f>IF(AP715=AU715,0,1)</f>
      </nc>
      <ndxf>
        <fill>
          <patternFill patternType="none">
            <bgColor indexed="65"/>
          </patternFill>
        </fill>
      </ndxf>
    </rcc>
    <rcc rId="0" sId="1" dxf="1">
      <nc r="CN716">
        <f>IF(AP716=AU716,0,1)</f>
      </nc>
      <ndxf>
        <fill>
          <patternFill patternType="none">
            <bgColor indexed="65"/>
          </patternFill>
        </fill>
      </ndxf>
    </rcc>
    <rcc rId="0" sId="1" dxf="1">
      <nc r="CN717">
        <f>IF(AP717=AU717,0,1)</f>
      </nc>
      <ndxf>
        <fill>
          <patternFill patternType="none">
            <bgColor indexed="65"/>
          </patternFill>
        </fill>
      </ndxf>
    </rcc>
    <rcc rId="0" sId="1" dxf="1">
      <nc r="CN718">
        <f>IF(AP718=AU718,0,1)</f>
      </nc>
      <ndxf>
        <fill>
          <patternFill patternType="none">
            <bgColor indexed="65"/>
          </patternFill>
        </fill>
      </ndxf>
    </rcc>
    <rcc rId="0" sId="1" dxf="1">
      <nc r="CN719">
        <f>IF(AP719=AU719,0,1)</f>
      </nc>
      <ndxf>
        <fill>
          <patternFill patternType="none">
            <bgColor indexed="65"/>
          </patternFill>
        </fill>
      </ndxf>
    </rcc>
    <rcc rId="0" sId="1" dxf="1">
      <nc r="CN720">
        <f>IF(AP720=AU720,0,1)</f>
      </nc>
      <ndxf>
        <fill>
          <patternFill patternType="none">
            <bgColor indexed="65"/>
          </patternFill>
        </fill>
      </ndxf>
    </rcc>
    <rcc rId="0" sId="1" dxf="1">
      <nc r="CN721">
        <f>IF(AP721=AU721,0,1)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IF(AP722=AU722,0,1)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IF(AP723=AU723,0,1)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IF(AP724=AU724,0,1)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IF(AP725=AU725,0,1)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IF(AP726=AU726,0,1)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IF(AP727=AU727,0,1)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IF(AP728=AU728,0,1)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IF(AP729=AU729,0,1)</f>
      </nc>
      <ndxf>
        <fill>
          <patternFill patternType="none">
            <bgColor indexed="65"/>
          </patternFill>
        </fill>
      </ndxf>
    </rcc>
    <rcc rId="0" sId="1" dxf="1">
      <nc r="CN730">
        <f>IF(AP730=AU730,0,1)</f>
      </nc>
      <ndxf>
        <fill>
          <patternFill patternType="none">
            <bgColor indexed="65"/>
          </patternFill>
        </fill>
      </ndxf>
    </rcc>
    <rcc rId="0" sId="1" dxf="1">
      <nc r="CN731">
        <f>IF(AP731=AU731,0,1)</f>
      </nc>
      <ndxf>
        <fill>
          <patternFill patternType="none">
            <bgColor indexed="65"/>
          </patternFill>
        </fill>
      </ndxf>
    </rcc>
    <rcc rId="0" sId="1" dxf="1">
      <nc r="CN732">
        <f>IF(AP732=AU732,0,1)</f>
      </nc>
      <ndxf>
        <fill>
          <patternFill patternType="none">
            <bgColor indexed="65"/>
          </patternFill>
        </fill>
      </ndxf>
    </rcc>
    <rcc rId="0" sId="1" dxf="1">
      <nc r="CN733">
        <f>IF(AP733=AU733,0,1)</f>
      </nc>
      <ndxf>
        <fill>
          <patternFill patternType="none">
            <bgColor indexed="65"/>
          </patternFill>
        </fill>
      </ndxf>
    </rcc>
    <rcc rId="0" sId="1" dxf="1">
      <nc r="CN734">
        <f>IF(AP734=AU734,0,1)</f>
      </nc>
      <ndxf>
        <fill>
          <patternFill patternType="none">
            <bgColor indexed="65"/>
          </patternFill>
        </fill>
      </ndxf>
    </rcc>
    <rcc rId="0" sId="1" dxf="1">
      <nc r="CN735">
        <f>IF(AP735=AU735,0,1)</f>
      </nc>
      <ndxf>
        <fill>
          <patternFill patternType="none">
            <bgColor indexed="65"/>
          </patternFill>
        </fill>
      </ndxf>
    </rcc>
    <rcc rId="0" sId="1" dxf="1">
      <nc r="CN736">
        <f>IF(AP736=AU736,0,1)</f>
      </nc>
      <ndxf>
        <fill>
          <patternFill patternType="none">
            <bgColor indexed="65"/>
          </patternFill>
        </fill>
      </ndxf>
    </rcc>
    <rcc rId="0" sId="1" dxf="1">
      <nc r="CN737">
        <f>IF(AP737=AU737,0,1)</f>
      </nc>
      <ndxf>
        <fill>
          <patternFill patternType="none">
            <bgColor indexed="65"/>
          </patternFill>
        </fill>
      </ndxf>
    </rcc>
    <rcc rId="0" sId="1" dxf="1">
      <nc r="CN738">
        <f>IF(AP738=AU738,0,1)</f>
      </nc>
      <ndxf>
        <fill>
          <patternFill patternType="none">
            <bgColor indexed="65"/>
          </patternFill>
        </fill>
      </ndxf>
    </rcc>
    <rcc rId="0" sId="1" dxf="1">
      <nc r="CN739">
        <f>IF(AP739=AU739,0,1)</f>
      </nc>
      <ndxf>
        <fill>
          <patternFill patternType="none">
            <bgColor indexed="65"/>
          </patternFill>
        </fill>
      </ndxf>
    </rcc>
    <rcc rId="0" sId="1" dxf="1">
      <nc r="CN740">
        <f>IF(AP740=AU740,0,1)</f>
      </nc>
      <ndxf>
        <fill>
          <patternFill patternType="none">
            <bgColor indexed="65"/>
          </patternFill>
        </fill>
      </ndxf>
    </rcc>
    <rcc rId="0" sId="1" dxf="1">
      <nc r="CN741">
        <f>IF(AP741=AU741,0,1)</f>
      </nc>
      <ndxf>
        <fill>
          <patternFill patternType="none">
            <bgColor indexed="65"/>
          </patternFill>
        </fill>
      </ndxf>
    </rcc>
    <rcc rId="0" sId="1" dxf="1">
      <nc r="CN742">
        <f>IF(AP742=AU742,0,1)</f>
      </nc>
      <ndxf>
        <fill>
          <patternFill patternType="none">
            <bgColor indexed="65"/>
          </patternFill>
        </fill>
      </ndxf>
    </rcc>
    <rcc rId="0" sId="1" dxf="1">
      <nc r="CN743">
        <f>IF(AP743=AU743,0,1)</f>
      </nc>
      <ndxf>
        <fill>
          <patternFill patternType="none">
            <bgColor indexed="65"/>
          </patternFill>
        </fill>
      </ndxf>
    </rcc>
    <rcc rId="0" sId="1" dxf="1">
      <nc r="CN744">
        <f>IF(AP744=AU744,0,1)</f>
      </nc>
      <ndxf>
        <fill>
          <patternFill patternType="none">
            <bgColor indexed="65"/>
          </patternFill>
        </fill>
      </ndxf>
    </rcc>
    <rcc rId="0" sId="1" dxf="1">
      <nc r="CN745">
        <f>IF(AP745=AU745,0,1)</f>
      </nc>
      <ndxf>
        <fill>
          <patternFill patternType="none">
            <bgColor indexed="65"/>
          </patternFill>
        </fill>
      </ndxf>
    </rcc>
    <rcc rId="0" sId="1" dxf="1">
      <nc r="CN746">
        <f>IF(AP746=AU746,0,1)</f>
      </nc>
      <ndxf>
        <fill>
          <patternFill patternType="none">
            <bgColor indexed="65"/>
          </patternFill>
        </fill>
      </ndxf>
    </rcc>
    <rcc rId="0" sId="1" dxf="1">
      <nc r="CN747">
        <f>IF(AP747=AU747,0,1)</f>
      </nc>
      <ndxf>
        <fill>
          <patternFill patternType="none">
            <bgColor indexed="65"/>
          </patternFill>
        </fill>
      </ndxf>
    </rcc>
    <rcc rId="0" sId="1" dxf="1">
      <nc r="CN748">
        <f>IF(AP748=AU748,0,1)</f>
      </nc>
      <ndxf>
        <fill>
          <patternFill patternType="none">
            <bgColor indexed="65"/>
          </patternFill>
        </fill>
      </ndxf>
    </rcc>
    <rcc rId="0" sId="1" dxf="1">
      <nc r="CN749">
        <f>IF(AP749=AU749,0,1)</f>
      </nc>
      <ndxf>
        <fill>
          <patternFill patternType="none">
            <bgColor indexed="65"/>
          </patternFill>
        </fill>
      </ndxf>
    </rcc>
    <rcc rId="0" sId="1" dxf="1">
      <nc r="CN750">
        <f>IF(AP750=AU750,0,1)</f>
      </nc>
      <ndxf>
        <fill>
          <patternFill patternType="none">
            <bgColor indexed="65"/>
          </patternFill>
        </fill>
      </ndxf>
    </rcc>
    <rcc rId="0" sId="1" dxf="1">
      <nc r="CN751">
        <f>IF(AP751=AU751,0,1)</f>
      </nc>
      <ndxf>
        <fill>
          <patternFill patternType="none">
            <bgColor indexed="65"/>
          </patternFill>
        </fill>
      </ndxf>
    </rcc>
    <rcc rId="0" sId="1" dxf="1">
      <nc r="CN752">
        <f>IF(AP752=AU752,0,1)</f>
      </nc>
      <ndxf>
        <fill>
          <patternFill patternType="none">
            <bgColor indexed="65"/>
          </patternFill>
        </fill>
      </ndxf>
    </rcc>
    <rcc rId="0" sId="1" dxf="1">
      <nc r="CN753">
        <f>IF(AP753=AU753,0,1)</f>
      </nc>
      <ndxf>
        <fill>
          <patternFill patternType="none">
            <bgColor indexed="65"/>
          </patternFill>
        </fill>
      </ndxf>
    </rcc>
    <rcc rId="0" sId="1" dxf="1">
      <nc r="CN754">
        <f>IF(AP754=AU754,0,1)</f>
      </nc>
      <ndxf>
        <fill>
          <patternFill patternType="none">
            <bgColor indexed="65"/>
          </patternFill>
        </fill>
      </ndxf>
    </rcc>
    <rcc rId="0" sId="1" dxf="1">
      <nc r="CN755">
        <f>IF(AP755=AU755,0,1)</f>
      </nc>
      <ndxf>
        <fill>
          <patternFill patternType="none">
            <bgColor indexed="65"/>
          </patternFill>
        </fill>
      </ndxf>
    </rcc>
    <rcc rId="0" sId="1" dxf="1">
      <nc r="CN756">
        <f>IF(AP756=AU756,0,1)</f>
      </nc>
      <ndxf>
        <fill>
          <patternFill patternType="none">
            <bgColor indexed="65"/>
          </patternFill>
        </fill>
      </ndxf>
    </rcc>
    <rcc rId="0" sId="1" dxf="1">
      <nc r="CN757">
        <f>IF(AP757=AU757,0,1)</f>
      </nc>
      <ndxf>
        <fill>
          <patternFill patternType="none">
            <bgColor indexed="65"/>
          </patternFill>
        </fill>
      </ndxf>
    </rcc>
    <rcc rId="0" sId="1" dxf="1">
      <nc r="CN758">
        <f>IF(AP758=AU758,0,1)</f>
      </nc>
      <ndxf>
        <fill>
          <patternFill patternType="none">
            <bgColor indexed="65"/>
          </patternFill>
        </fill>
      </ndxf>
    </rcc>
    <rcc rId="0" sId="1" dxf="1">
      <nc r="CN759">
        <f>IF(AP759=AU759,0,1)</f>
      </nc>
      <ndxf>
        <fill>
          <patternFill patternType="none">
            <bgColor indexed="65"/>
          </patternFill>
        </fill>
      </ndxf>
    </rcc>
    <rcc rId="0" sId="1" dxf="1">
      <nc r="CN760">
        <f>IF(AP760=AU760,0,1)</f>
      </nc>
      <ndxf>
        <fill>
          <patternFill patternType="none">
            <bgColor indexed="65"/>
          </patternFill>
        </fill>
      </ndxf>
    </rcc>
    <rcc rId="0" sId="1" dxf="1">
      <nc r="CN761">
        <f>IF(AP761=AU761,0,1)</f>
      </nc>
      <ndxf>
        <fill>
          <patternFill patternType="none">
            <bgColor indexed="65"/>
          </patternFill>
        </fill>
      </ndxf>
    </rcc>
    <rcc rId="0" sId="1" dxf="1">
      <nc r="CN762">
        <f>IF(AP762=AU762,0,1)</f>
      </nc>
      <ndxf>
        <fill>
          <patternFill patternType="none">
            <bgColor indexed="65"/>
          </patternFill>
        </fill>
      </ndxf>
    </rcc>
    <rcc rId="0" sId="1" dxf="1">
      <nc r="CN763">
        <f>IF(AP763=AU763,0,1)</f>
      </nc>
      <ndxf>
        <fill>
          <patternFill patternType="none">
            <bgColor indexed="65"/>
          </patternFill>
        </fill>
      </ndxf>
    </rcc>
    <rcc rId="0" sId="1" dxf="1">
      <nc r="CN764">
        <f>IF(AP764=AU764,0,1)</f>
      </nc>
      <ndxf>
        <fill>
          <patternFill patternType="none">
            <bgColor indexed="65"/>
          </patternFill>
        </fill>
      </ndxf>
    </rcc>
    <rcc rId="0" sId="1" dxf="1">
      <nc r="CN765">
        <f>IF(AP765=AU765,0,1)</f>
      </nc>
      <ndxf>
        <fill>
          <patternFill patternType="none">
            <bgColor indexed="65"/>
          </patternFill>
        </fill>
      </ndxf>
    </rcc>
    <rcc rId="0" sId="1" dxf="1">
      <nc r="CN766">
        <f>IF(AP766=AU766,0,1)</f>
      </nc>
      <ndxf>
        <fill>
          <patternFill patternType="none">
            <bgColor indexed="65"/>
          </patternFill>
        </fill>
      </ndxf>
    </rcc>
    <rcc rId="0" sId="1" dxf="1">
      <nc r="CN767">
        <f>IF(AP767=AU767,0,1)</f>
      </nc>
      <ndxf>
        <fill>
          <patternFill patternType="none">
            <bgColor indexed="65"/>
          </patternFill>
        </fill>
      </ndxf>
    </rcc>
    <rcc rId="0" sId="1" dxf="1">
      <nc r="CN768">
        <f>IF(AP768=AU768,0,1)</f>
      </nc>
      <ndxf>
        <fill>
          <patternFill patternType="none">
            <bgColor indexed="65"/>
          </patternFill>
        </fill>
      </ndxf>
    </rcc>
    <rcc rId="0" sId="1" dxf="1">
      <nc r="CN769">
        <f>IF(AP769=AU769,0,1)</f>
      </nc>
      <ndxf>
        <fill>
          <patternFill patternType="none">
            <bgColor indexed="65"/>
          </patternFill>
        </fill>
      </ndxf>
    </rcc>
    <rcc rId="0" sId="1" dxf="1">
      <nc r="CN770">
        <f>IF(AP770=AU770,0,1)</f>
      </nc>
      <ndxf>
        <fill>
          <patternFill patternType="none">
            <bgColor indexed="65"/>
          </patternFill>
        </fill>
      </ndxf>
    </rcc>
    <rcc rId="0" sId="1" dxf="1">
      <nc r="CN771">
        <f>IF(AP771=AU771,0,1)</f>
      </nc>
      <ndxf>
        <fill>
          <patternFill patternType="none">
            <bgColor indexed="65"/>
          </patternFill>
        </fill>
      </ndxf>
    </rcc>
    <rcc rId="0" sId="1" dxf="1">
      <nc r="CN772">
        <f>IF(AP772=AU772,0,1)</f>
      </nc>
      <ndxf>
        <fill>
          <patternFill patternType="none">
            <bgColor indexed="65"/>
          </patternFill>
        </fill>
      </ndxf>
    </rcc>
    <rcc rId="0" sId="1" dxf="1">
      <nc r="CN773">
        <f>IF(AP773=AU773,0,1)</f>
      </nc>
      <ndxf>
        <fill>
          <patternFill patternType="none">
            <bgColor indexed="65"/>
          </patternFill>
        </fill>
      </ndxf>
    </rcc>
    <rcc rId="0" sId="1" dxf="1">
      <nc r="CN774">
        <f>IF(AP774=AU774,0,1)</f>
      </nc>
      <ndxf>
        <fill>
          <patternFill patternType="none">
            <bgColor indexed="65"/>
          </patternFill>
        </fill>
      </ndxf>
    </rcc>
    <rcc rId="0" sId="1" dxf="1">
      <nc r="CN775">
        <f>IF(AP775=AU775,0,1)</f>
      </nc>
      <ndxf>
        <fill>
          <patternFill patternType="none">
            <bgColor indexed="65"/>
          </patternFill>
        </fill>
      </ndxf>
    </rcc>
    <rcc rId="0" sId="1" dxf="1">
      <nc r="CN776">
        <f>IF(AP776=AU776,0,1)</f>
      </nc>
      <ndxf>
        <fill>
          <patternFill patternType="none">
            <bgColor indexed="65"/>
          </patternFill>
        </fill>
      </ndxf>
    </rcc>
    <rcc rId="0" sId="1" dxf="1">
      <nc r="CN777">
        <f>IF(AP777=AU777,0,1)</f>
      </nc>
      <ndxf>
        <fill>
          <patternFill patternType="none">
            <bgColor indexed="65"/>
          </patternFill>
        </fill>
      </ndxf>
    </rcc>
    <rcc rId="0" sId="1" dxf="1">
      <nc r="CN778">
        <f>IF(AP778=AU778,0,1)</f>
      </nc>
      <ndxf>
        <fill>
          <patternFill patternType="none">
            <bgColor indexed="65"/>
          </patternFill>
        </fill>
      </ndxf>
    </rcc>
    <rcc rId="0" sId="1" dxf="1">
      <nc r="CN779">
        <f>IF(AP779=AU779,0,1)</f>
      </nc>
      <ndxf>
        <fill>
          <patternFill patternType="none">
            <bgColor indexed="65"/>
          </patternFill>
        </fill>
      </ndxf>
    </rcc>
    <rcc rId="0" sId="1" dxf="1">
      <nc r="CN780">
        <f>IF(AP780=AU780,0,1)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IF(AP781=AU781,0,1)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IF(AP782=AU782,0,1)</f>
      </nc>
      <ndxf>
        <fill>
          <patternFill patternType="none">
            <bgColor indexed="65"/>
          </patternFill>
        </fill>
      </ndxf>
    </rcc>
    <rcc rId="0" sId="1" dxf="1">
      <nc r="CN783">
        <f>IF(AP783=AU783,0,1)</f>
      </nc>
      <ndxf>
        <fill>
          <patternFill patternType="none">
            <bgColor indexed="65"/>
          </patternFill>
        </fill>
      </ndxf>
    </rcc>
    <rcc rId="0" sId="1" dxf="1">
      <nc r="CN784">
        <f>IF(AP784=AU784,0,1)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IF(AP785=AU785,0,1)</f>
      </nc>
      <ndxf>
        <fill>
          <patternFill patternType="none">
            <bgColor indexed="65"/>
          </patternFill>
        </fill>
      </ndxf>
    </rcc>
    <rcc rId="0" sId="1" dxf="1">
      <nc r="CN786">
        <f>IF(AP786=AU786,0,1)</f>
      </nc>
      <ndxf>
        <fill>
          <patternFill patternType="none">
            <bgColor indexed="65"/>
          </patternFill>
        </fill>
      </ndxf>
    </rcc>
    <rcc rId="0" sId="1" dxf="1">
      <nc r="CN787">
        <f>IF(AP787=AU787,0,1)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IF(AP788=AU788,0,1)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IF(AP789=AU789,0,1)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IF(AP790=AU790,0,1)</f>
      </nc>
      <ndxf>
        <fill>
          <patternFill patternType="none">
            <bgColor indexed="65"/>
          </patternFill>
        </fill>
      </ndxf>
    </rcc>
    <rcc rId="0" sId="1" dxf="1">
      <nc r="CN791">
        <f>IF(AP791=AU791,0,1)</f>
      </nc>
      <ndxf>
        <fill>
          <patternFill patternType="none">
            <bgColor indexed="65"/>
          </patternFill>
        </fill>
      </ndxf>
    </rcc>
    <rcc rId="0" sId="1" dxf="1">
      <nc r="CN792">
        <f>IF(AP792=AU792,0,1)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IF(AP793=AU793,0,1)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IF(AP794=AU794,0,1)</f>
      </nc>
      <ndxf>
        <fill>
          <patternFill patternType="none">
            <bgColor indexed="65"/>
          </patternFill>
        </fill>
      </ndxf>
    </rcc>
    <rcc rId="0" sId="1" dxf="1">
      <nc r="CN795">
        <f>IF(AP795=AU795,0,1)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IF(AP796=AU796,0,1)</f>
      </nc>
      <ndxf>
        <fill>
          <patternFill patternType="none">
            <bgColor indexed="65"/>
          </patternFill>
        </fill>
      </ndxf>
    </rcc>
    <rcc rId="0" sId="1" dxf="1">
      <nc r="CN797">
        <f>IF(AP797=AU797,0,1)</f>
      </nc>
      <ndxf>
        <fill>
          <patternFill patternType="none">
            <bgColor indexed="65"/>
          </patternFill>
        </fill>
      </ndxf>
    </rcc>
    <rcc rId="0" sId="1" dxf="1">
      <nc r="CN798">
        <f>IF(AP798=AU798,0,1)</f>
      </nc>
      <ndxf>
        <fill>
          <patternFill patternType="none">
            <bgColor indexed="65"/>
          </patternFill>
        </fill>
      </ndxf>
    </rcc>
    <rcc rId="0" sId="1" dxf="1">
      <nc r="CN799">
        <f>IF(AP799=AU799,0,1)</f>
      </nc>
      <ndxf>
        <fill>
          <patternFill patternType="none">
            <bgColor indexed="65"/>
          </patternFill>
        </fill>
      </ndxf>
    </rcc>
    <rcc rId="0" sId="1" dxf="1">
      <nc r="CN800">
        <f>IF(AP800=AU800,0,1)</f>
      </nc>
      <ndxf>
        <fill>
          <patternFill patternType="none">
            <bgColor indexed="65"/>
          </patternFill>
        </fill>
      </ndxf>
    </rcc>
    <rcc rId="0" sId="1" dxf="1">
      <nc r="CN801">
        <f>IF(AP801=AU801,0,1)</f>
      </nc>
      <ndxf>
        <fill>
          <patternFill patternType="none">
            <bgColor indexed="65"/>
          </patternFill>
        </fill>
      </ndxf>
    </rcc>
    <rcc rId="0" sId="1" dxf="1">
      <nc r="CN802">
        <f>IF(AP802=AU802,0,1)</f>
      </nc>
      <ndxf>
        <fill>
          <patternFill patternType="none">
            <bgColor indexed="65"/>
          </patternFill>
        </fill>
      </ndxf>
    </rcc>
    <rcc rId="0" sId="1" dxf="1">
      <nc r="CN803">
        <f>IF(AP803=AU803,0,1)</f>
      </nc>
      <ndxf>
        <fill>
          <patternFill patternType="none">
            <bgColor indexed="65"/>
          </patternFill>
        </fill>
      </ndxf>
    </rcc>
    <rcc rId="0" sId="1" dxf="1">
      <nc r="CN804">
        <f>IF(AP804=AU804,0,1)</f>
      </nc>
      <ndxf>
        <fill>
          <patternFill patternType="none">
            <bgColor indexed="65"/>
          </patternFill>
        </fill>
      </ndxf>
    </rcc>
    <rcc rId="0" sId="1" dxf="1">
      <nc r="CN805">
        <f>IF(AP805=AU805,0,1)</f>
      </nc>
      <ndxf>
        <fill>
          <patternFill patternType="none">
            <bgColor indexed="65"/>
          </patternFill>
        </fill>
      </ndxf>
    </rcc>
    <rcc rId="0" sId="1" dxf="1">
      <nc r="CN806">
        <f>IF(AP806=AU806,0,1)</f>
      </nc>
      <ndxf>
        <fill>
          <patternFill patternType="none">
            <bgColor indexed="65"/>
          </patternFill>
        </fill>
      </ndxf>
    </rcc>
    <rcc rId="0" sId="1" dxf="1">
      <nc r="CN807">
        <f>IF(AP807=AU807,0,1)</f>
      </nc>
      <ndxf>
        <fill>
          <patternFill patternType="none">
            <bgColor indexed="65"/>
          </patternFill>
        </fill>
      </ndxf>
    </rcc>
    <rcc rId="0" sId="1" dxf="1">
      <nc r="CN808">
        <f>IF(AP808=AU808,0,1)</f>
      </nc>
      <ndxf>
        <fill>
          <patternFill patternType="none">
            <bgColor indexed="65"/>
          </patternFill>
        </fill>
      </ndxf>
    </rcc>
    <rcc rId="0" sId="1" dxf="1">
      <nc r="CN809">
        <f>IF(AP809=AU809,0,1)</f>
      </nc>
      <ndxf>
        <fill>
          <patternFill patternType="none">
            <bgColor indexed="65"/>
          </patternFill>
        </fill>
      </ndxf>
    </rcc>
    <rcc rId="0" sId="1" dxf="1">
      <nc r="CN810">
        <f>IF(AP810=AU810,0,1)</f>
      </nc>
      <ndxf>
        <fill>
          <patternFill patternType="none">
            <bgColor indexed="65"/>
          </patternFill>
        </fill>
      </ndxf>
    </rcc>
    <rcc rId="0" sId="1" dxf="1">
      <nc r="CN811">
        <f>IF(AP811=AU811,0,1)</f>
      </nc>
      <ndxf>
        <fill>
          <patternFill patternType="none">
            <bgColor indexed="65"/>
          </patternFill>
        </fill>
      </ndxf>
    </rcc>
    <rcc rId="0" sId="1" dxf="1">
      <nc r="CN812">
        <f>IF(AP812=AU812,0,1)</f>
      </nc>
      <ndxf>
        <fill>
          <patternFill patternType="none">
            <bgColor indexed="65"/>
          </patternFill>
        </fill>
      </ndxf>
    </rcc>
    <rcc rId="0" sId="1" dxf="1">
      <nc r="CN813">
        <f>IF(AP813=AU813,0,1)</f>
      </nc>
      <ndxf>
        <fill>
          <patternFill patternType="none">
            <bgColor indexed="65"/>
          </patternFill>
        </fill>
      </ndxf>
    </rcc>
    <rcc rId="0" sId="1" dxf="1">
      <nc r="CN814">
        <f>IF(AP814=AU814,0,1)</f>
      </nc>
      <ndxf>
        <fill>
          <patternFill patternType="none">
            <bgColor indexed="65"/>
          </patternFill>
        </fill>
      </ndxf>
    </rcc>
    <rcc rId="0" sId="1" dxf="1">
      <nc r="CN815">
        <f>IF(AP815=AU815,0,1)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IF(AP816=AU816,0,1)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IF(AP817=AU817,0,1)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IF(AP818=AU818,0,1)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IF(AP819=AU819,0,1)</f>
      </nc>
      <ndxf>
        <fill>
          <patternFill patternType="none">
            <bgColor indexed="65"/>
          </patternFill>
        </fill>
      </ndxf>
    </rcc>
    <rcc rId="0" sId="1" dxf="1">
      <nc r="CN820">
        <f>IF(AP820=AU820,0,1)</f>
      </nc>
      <ndxf>
        <fill>
          <patternFill patternType="none">
            <bgColor indexed="65"/>
          </patternFill>
        </fill>
      </ndxf>
    </rcc>
    <rcc rId="0" sId="1" dxf="1">
      <nc r="CN821">
        <f>IF(AP821=AU821,0,1)</f>
      </nc>
      <ndxf>
        <fill>
          <patternFill patternType="none">
            <bgColor indexed="65"/>
          </patternFill>
        </fill>
      </ndxf>
    </rcc>
    <rcc rId="0" sId="1" dxf="1">
      <nc r="CN822">
        <f>IF(AP822=AU822,0,1)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IF(AP823=AU823,0,1)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IF(AP824=AU824,0,1)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IF(AP825=AU825,0,1)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IF(AP826=AU826,0,1)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IF(AP827=AU827,0,1)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IF(AP828=AU828,0,1)</f>
      </nc>
      <ndxf>
        <fill>
          <patternFill patternType="none">
            <bgColor indexed="65"/>
          </patternFill>
        </fill>
      </ndxf>
    </rcc>
    <rcc rId="0" sId="1" dxf="1">
      <nc r="CN829">
        <f>IF(AP829=AU829,0,1)</f>
      </nc>
      <ndxf>
        <fill>
          <patternFill patternType="none">
            <bgColor indexed="65"/>
          </patternFill>
        </fill>
      </ndxf>
    </rcc>
    <rcc rId="0" sId="1" dxf="1">
      <nc r="CN830">
        <f>IF(AP830=AU830,0,1)</f>
      </nc>
      <ndxf>
        <fill>
          <patternFill patternType="none">
            <bgColor indexed="65"/>
          </patternFill>
        </fill>
      </ndxf>
    </rcc>
    <rcc rId="0" sId="1" dxf="1">
      <nc r="CN831">
        <f>IF(AP831=AU831,0,1)</f>
      </nc>
      <ndxf>
        <fill>
          <patternFill patternType="none">
            <bgColor indexed="65"/>
          </patternFill>
        </fill>
      </ndxf>
    </rcc>
    <rcc rId="0" sId="1" dxf="1">
      <nc r="CN832">
        <f>IF(AP832=AU832,0,1)</f>
      </nc>
      <ndxf>
        <fill>
          <patternFill patternType="none">
            <bgColor indexed="65"/>
          </patternFill>
        </fill>
      </ndxf>
    </rcc>
    <rcc rId="0" sId="1" dxf="1">
      <nc r="CN833">
        <f>IF(AP833=AU833,0,1)</f>
      </nc>
      <ndxf>
        <fill>
          <patternFill patternType="none">
            <bgColor indexed="65"/>
          </patternFill>
        </fill>
      </ndxf>
    </rcc>
    <rcc rId="0" sId="1" dxf="1">
      <nc r="CN834">
        <f>IF(AP834=AU834,0,1)</f>
      </nc>
      <ndxf>
        <fill>
          <patternFill patternType="none">
            <bgColor indexed="65"/>
          </patternFill>
        </fill>
      </ndxf>
    </rcc>
    <rcc rId="0" sId="1" dxf="1">
      <nc r="CN835">
        <f>IF(AP835=AU835,0,1)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IF(AP836=AU836,0,1)</f>
      </nc>
      <ndxf>
        <fill>
          <patternFill patternType="none">
            <bgColor indexed="65"/>
          </patternFill>
        </fill>
      </ndxf>
    </rcc>
    <rcc rId="0" sId="1" dxf="1">
      <nc r="CN837">
        <f>IF(AP837=AU837,0,1)</f>
      </nc>
      <ndxf>
        <fill>
          <patternFill patternType="none">
            <bgColor indexed="65"/>
          </patternFill>
        </fill>
      </ndxf>
    </rcc>
    <rcc rId="0" sId="1" dxf="1">
      <nc r="CN838">
        <f>IF(AP838=AU838,0,1)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IF(AP839=AU839,0,1)</f>
      </nc>
      <ndxf>
        <fill>
          <patternFill patternType="none">
            <bgColor indexed="65"/>
          </patternFill>
        </fill>
      </ndxf>
    </rcc>
    <rcc rId="0" sId="1" dxf="1">
      <nc r="CN840">
        <f>IF(AP840=AU840,0,1)</f>
      </nc>
      <ndxf>
        <fill>
          <patternFill patternType="none">
            <bgColor indexed="65"/>
          </patternFill>
        </fill>
      </ndxf>
    </rcc>
    <rcc rId="0" sId="1" dxf="1">
      <nc r="CN841">
        <f>IF(AP841=AU841,0,1)</f>
      </nc>
      <ndxf>
        <fill>
          <patternFill patternType="none">
            <bgColor indexed="65"/>
          </patternFill>
        </fill>
      </ndxf>
    </rcc>
    <rcc rId="0" sId="1" dxf="1">
      <nc r="CN842">
        <f>IF(AP842=AU842,0,1)</f>
      </nc>
      <ndxf>
        <fill>
          <patternFill patternType="none">
            <bgColor indexed="65"/>
          </patternFill>
        </fill>
      </ndxf>
    </rcc>
    <rcc rId="0" sId="1" dxf="1">
      <nc r="CN843">
        <f>IF(AP843=AU843,0,1)</f>
      </nc>
      <ndxf>
        <fill>
          <patternFill patternType="none">
            <bgColor indexed="65"/>
          </patternFill>
        </fill>
      </ndxf>
    </rcc>
    <rcc rId="0" sId="1" dxf="1">
      <nc r="CN844">
        <f>IF(AP844=AU844,0,1)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IF(AP845=AU845,0,1)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IF(AP846=AU846,0,1)</f>
      </nc>
      <ndxf>
        <fill>
          <patternFill patternType="none">
            <bgColor indexed="65"/>
          </patternFill>
        </fill>
      </ndxf>
    </rcc>
    <rcc rId="0" sId="1" dxf="1">
      <nc r="CN847">
        <f>IF(AP847=AU847,0,1)</f>
      </nc>
      <ndxf>
        <fill>
          <patternFill patternType="none">
            <bgColor indexed="65"/>
          </patternFill>
        </fill>
      </ndxf>
    </rcc>
    <rcc rId="0" sId="1" dxf="1">
      <nc r="CN848">
        <f>IF(AP848=AU848,0,1)</f>
      </nc>
      <ndxf>
        <fill>
          <patternFill patternType="none">
            <bgColor indexed="65"/>
          </patternFill>
        </fill>
      </ndxf>
    </rcc>
    <rcc rId="0" sId="1" dxf="1">
      <nc r="CN849">
        <f>IF(AP849=AU849,0,1)</f>
      </nc>
      <ndxf>
        <fill>
          <patternFill patternType="none">
            <bgColor indexed="65"/>
          </patternFill>
        </fill>
      </ndxf>
    </rcc>
    <rcc rId="0" sId="1" dxf="1">
      <nc r="CN850">
        <f>IF(AP850=AU850,0,1)</f>
      </nc>
      <ndxf>
        <fill>
          <patternFill patternType="none">
            <bgColor indexed="65"/>
          </patternFill>
        </fill>
      </ndxf>
    </rcc>
    <rcc rId="0" sId="1" dxf="1">
      <nc r="CN851">
        <f>IF(AP851=AU851,0,1)</f>
      </nc>
      <ndxf>
        <fill>
          <patternFill patternType="none">
            <bgColor indexed="65"/>
          </patternFill>
        </fill>
      </ndxf>
    </rcc>
    <rcc rId="0" sId="1" dxf="1">
      <nc r="CN852">
        <f>IF(AP852=AU852,0,1)</f>
      </nc>
      <ndxf>
        <fill>
          <patternFill patternType="none">
            <bgColor indexed="65"/>
          </patternFill>
        </fill>
      </ndxf>
    </rcc>
    <rcc rId="0" sId="1" dxf="1">
      <nc r="CN853">
        <f>IF(AP853=AU853,0,1)</f>
      </nc>
      <ndxf>
        <fill>
          <patternFill patternType="none">
            <bgColor indexed="65"/>
          </patternFill>
        </fill>
      </ndxf>
    </rcc>
    <rcc rId="0" sId="1" dxf="1">
      <nc r="CN854">
        <f>IF(AP854=AU854,0,1)</f>
      </nc>
      <ndxf>
        <fill>
          <patternFill patternType="none">
            <bgColor indexed="65"/>
          </patternFill>
        </fill>
      </ndxf>
    </rcc>
    <rcc rId="0" sId="1" dxf="1">
      <nc r="CN855">
        <f>IF(AP855=AU855,0,1)</f>
      </nc>
      <ndxf>
        <fill>
          <patternFill patternType="none">
            <bgColor indexed="65"/>
          </patternFill>
        </fill>
      </ndxf>
    </rcc>
    <rcc rId="0" sId="1" dxf="1">
      <nc r="CN856">
        <f>IF(AP856=AU856,0,1)</f>
      </nc>
      <ndxf>
        <fill>
          <patternFill patternType="none">
            <bgColor indexed="65"/>
          </patternFill>
        </fill>
      </ndxf>
    </rcc>
    <rcc rId="0" sId="1" dxf="1">
      <nc r="CN857">
        <f>IF(AP857=AU857,0,1)</f>
      </nc>
      <ndxf>
        <fill>
          <patternFill patternType="none">
            <bgColor indexed="65"/>
          </patternFill>
        </fill>
      </ndxf>
    </rcc>
    <rcc rId="0" sId="1" dxf="1">
      <nc r="CN858">
        <f>IF(AP858=AU858,0,1)</f>
      </nc>
      <ndxf>
        <fill>
          <patternFill patternType="none">
            <bgColor indexed="65"/>
          </patternFill>
        </fill>
      </ndxf>
    </rcc>
    <rcc rId="0" sId="1" dxf="1">
      <nc r="CN859">
        <f>IF(AP859=AU859,0,1)</f>
      </nc>
      <ndxf>
        <fill>
          <patternFill patternType="none">
            <bgColor indexed="65"/>
          </patternFill>
        </fill>
      </ndxf>
    </rcc>
    <rcc rId="0" sId="1" dxf="1">
      <nc r="CN860">
        <f>IF(AP860=AU860,0,1)</f>
      </nc>
      <ndxf>
        <fill>
          <patternFill patternType="none">
            <bgColor indexed="65"/>
          </patternFill>
        </fill>
      </ndxf>
    </rcc>
    <rcc rId="0" sId="1" dxf="1">
      <nc r="CN861">
        <f>IF(AP861=AU861,0,1)</f>
      </nc>
      <ndxf>
        <fill>
          <patternFill patternType="none">
            <bgColor indexed="65"/>
          </patternFill>
        </fill>
      </ndxf>
    </rcc>
    <rcc rId="0" sId="1" dxf="1">
      <nc r="CN862">
        <f>IF(AP862=AU862,0,1)</f>
      </nc>
      <ndxf>
        <fill>
          <patternFill patternType="none">
            <bgColor indexed="65"/>
          </patternFill>
        </fill>
      </ndxf>
    </rcc>
    <rcc rId="0" sId="1" dxf="1">
      <nc r="CN863">
        <f>IF(AP863=AU863,0,1)</f>
      </nc>
      <ndxf>
        <fill>
          <patternFill patternType="none">
            <bgColor indexed="65"/>
          </patternFill>
        </fill>
      </ndxf>
    </rcc>
    <rcc rId="0" sId="1" dxf="1">
      <nc r="CN864">
        <f>IF(AP864=AU864,0,1)</f>
      </nc>
      <ndxf>
        <fill>
          <patternFill patternType="none">
            <bgColor indexed="65"/>
          </patternFill>
        </fill>
      </ndxf>
    </rcc>
    <rcc rId="0" sId="1" dxf="1">
      <nc r="CN865">
        <f>IF(AP865=AU865,0,1)</f>
      </nc>
      <ndxf>
        <fill>
          <patternFill patternType="none">
            <bgColor indexed="65"/>
          </patternFill>
        </fill>
      </ndxf>
    </rcc>
    <rcc rId="0" sId="1" dxf="1">
      <nc r="CN866">
        <f>IF(AP866=AU866,0,1)</f>
      </nc>
      <ndxf>
        <fill>
          <patternFill patternType="none">
            <bgColor indexed="65"/>
          </patternFill>
        </fill>
      </ndxf>
    </rcc>
    <rcc rId="0" sId="1" dxf="1">
      <nc r="CN867">
        <f>IF(AP867=AU867,0,1)</f>
      </nc>
      <ndxf>
        <fill>
          <patternFill patternType="none">
            <bgColor indexed="65"/>
          </patternFill>
        </fill>
      </ndxf>
    </rcc>
    <rcc rId="0" sId="1" dxf="1">
      <nc r="CN868">
        <f>IF(AP868=AU868,0,1)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IF(AP869=AU869,0,1)</f>
      </nc>
      <ndxf>
        <fill>
          <patternFill patternType="none">
            <bgColor indexed="65"/>
          </patternFill>
        </fill>
      </ndxf>
    </rcc>
    <rcc rId="0" sId="1" dxf="1">
      <nc r="CN870">
        <f>IF(AP870=AU870,0,1)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IF(AP871=AU871,0,1)</f>
      </nc>
      <ndxf>
        <fill>
          <patternFill patternType="none">
            <bgColor indexed="65"/>
          </patternFill>
        </fill>
      </ndxf>
    </rcc>
    <rcc rId="0" sId="1" dxf="1">
      <nc r="CN872">
        <f>IF(AP872=AU872,0,1)</f>
      </nc>
      <ndxf>
        <fill>
          <patternFill patternType="none">
            <bgColor indexed="65"/>
          </patternFill>
        </fill>
      </ndxf>
    </rcc>
    <rcc rId="0" sId="1" dxf="1">
      <nc r="CN873">
        <f>IF(AP873=AU873,0,1)</f>
      </nc>
      <ndxf>
        <fill>
          <patternFill patternType="none">
            <bgColor indexed="65"/>
          </patternFill>
        </fill>
      </ndxf>
    </rcc>
    <rcc rId="0" sId="1" dxf="1">
      <nc r="CN874">
        <f>IF(AP874=AU874,0,1)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IF(AP875=AU875,0,1)</f>
      </nc>
      <ndxf>
        <fill>
          <patternFill patternType="none">
            <bgColor indexed="65"/>
          </patternFill>
        </fill>
      </ndxf>
    </rcc>
    <rcc rId="0" sId="1" dxf="1">
      <nc r="CN876">
        <f>IF(AP876=AU876,0,1)</f>
      </nc>
      <ndxf>
        <fill>
          <patternFill patternType="none">
            <bgColor indexed="65"/>
          </patternFill>
        </fill>
      </ndxf>
    </rcc>
    <rcc rId="0" sId="1" dxf="1">
      <nc r="CN877">
        <f>IF(AP877=AU877,0,1)</f>
      </nc>
      <ndxf>
        <fill>
          <patternFill patternType="none">
            <bgColor indexed="65"/>
          </patternFill>
        </fill>
      </ndxf>
    </rcc>
    <rcc rId="0" sId="1" dxf="1">
      <nc r="CN878">
        <f>IF(AP878=AU878,0,1)</f>
      </nc>
      <ndxf>
        <fill>
          <patternFill patternType="none">
            <bgColor indexed="65"/>
          </patternFill>
        </fill>
      </ndxf>
    </rcc>
    <rcc rId="0" sId="1" dxf="1">
      <nc r="CN879">
        <f>IF(AP879=AU879,0,1)</f>
      </nc>
      <ndxf>
        <fill>
          <patternFill patternType="none">
            <bgColor indexed="65"/>
          </patternFill>
        </fill>
      </ndxf>
    </rcc>
    <rcc rId="0" sId="1" dxf="1">
      <nc r="CN880">
        <f>IF(AP880=AU880,0,1)</f>
      </nc>
      <ndxf>
        <fill>
          <patternFill patternType="none">
            <bgColor indexed="65"/>
          </patternFill>
        </fill>
      </ndxf>
    </rcc>
    <rcc rId="0" sId="1" dxf="1">
      <nc r="CN881">
        <f>IF(AP881=AU881,0,1)</f>
      </nc>
      <ndxf>
        <fill>
          <patternFill patternType="none">
            <bgColor indexed="65"/>
          </patternFill>
        </fill>
      </ndxf>
    </rcc>
    <rcc rId="0" sId="1" dxf="1">
      <nc r="CN882">
        <f>IF(AP882=AU882,0,1)</f>
      </nc>
      <ndxf>
        <fill>
          <patternFill patternType="none">
            <bgColor indexed="65"/>
          </patternFill>
        </fill>
      </ndxf>
    </rcc>
    <rcc rId="0" sId="1" dxf="1">
      <nc r="CN883">
        <f>IF(AP883=AU883,0,1)</f>
      </nc>
      <ndxf>
        <fill>
          <patternFill patternType="none">
            <bgColor indexed="65"/>
          </patternFill>
        </fill>
      </ndxf>
    </rcc>
    <rcc rId="0" sId="1" dxf="1">
      <nc r="CN884">
        <f>IF(AP884=AU884,0,1)</f>
      </nc>
      <ndxf>
        <fill>
          <patternFill patternType="none">
            <bgColor indexed="65"/>
          </patternFill>
        </fill>
      </ndxf>
    </rcc>
    <rcc rId="0" sId="1" dxf="1">
      <nc r="CN885">
        <f>IF(AP885=AU885,0,1)</f>
      </nc>
      <ndxf>
        <fill>
          <patternFill patternType="none">
            <bgColor indexed="65"/>
          </patternFill>
        </fill>
      </ndxf>
    </rcc>
    <rcc rId="0" sId="1" dxf="1">
      <nc r="CN886">
        <f>IF(AP886=AU886,0,1)</f>
      </nc>
      <ndxf>
        <fill>
          <patternFill patternType="none">
            <bgColor indexed="65"/>
          </patternFill>
        </fill>
      </ndxf>
    </rcc>
    <rcc rId="0" sId="1" dxf="1">
      <nc r="CN887">
        <f>IF(AP887=AU887,0,1)</f>
      </nc>
      <ndxf>
        <fill>
          <patternFill patternType="none">
            <bgColor indexed="65"/>
          </patternFill>
        </fill>
      </ndxf>
    </rcc>
    <rcc rId="0" sId="1" dxf="1">
      <nc r="CN888">
        <f>IF(AP888=AU888,0,1)</f>
      </nc>
      <ndxf>
        <fill>
          <patternFill patternType="none">
            <bgColor indexed="65"/>
          </patternFill>
        </fill>
      </ndxf>
    </rcc>
    <rcc rId="0" sId="1" dxf="1">
      <nc r="CN889">
        <f>IF(AP889=AU889,0,1)</f>
      </nc>
      <ndxf>
        <fill>
          <patternFill patternType="none">
            <bgColor indexed="65"/>
          </patternFill>
        </fill>
      </ndxf>
    </rcc>
    <rcc rId="0" sId="1" dxf="1">
      <nc r="CN890">
        <f>IF(AP890=AU890,0,1)</f>
      </nc>
      <ndxf>
        <fill>
          <patternFill patternType="none">
            <bgColor indexed="65"/>
          </patternFill>
        </fill>
      </ndxf>
    </rcc>
    <rcc rId="0" sId="1" dxf="1">
      <nc r="CN891">
        <f>IF(AP891=AU891,0,1)</f>
      </nc>
      <ndxf>
        <fill>
          <patternFill patternType="none">
            <bgColor indexed="65"/>
          </patternFill>
        </fill>
      </ndxf>
    </rcc>
    <rcc rId="0" sId="1" dxf="1">
      <nc r="CN892">
        <f>IF(AP892=AU892,0,1)</f>
      </nc>
      <ndxf>
        <fill>
          <patternFill patternType="none">
            <bgColor indexed="65"/>
          </patternFill>
        </fill>
      </ndxf>
    </rcc>
    <rcc rId="0" sId="1" dxf="1">
      <nc r="CN893">
        <f>IF(AP893=AU893,0,1)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IF(AP894=AU894,0,1)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IF(AP895=AU895,0,1)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IF(AP896=AU896,0,1)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IF(AP897=AU897,0,1)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IF(AP898=AU898,0,1)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IF(AP899=AU899,0,1)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IF(AP900=AU900,0,1)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IF(AP901=AU901,0,1)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IF(AP902=AU902,0,1)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IF(AP903=AU903,0,1)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IF(AP904=AU904,0,1)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IF(AP905=AU905,0,1)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IF(AP906=AU906,0,1)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IF(AP907=AU907,0,1)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IF(AP908=AU908,0,1)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IF(AP909=AU909,0,1)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IF(AP910=AU910,0,1)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IF(AP911=AU911,0,1)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IF(AP912=AU912,0,1)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IF(AP913=AU913,0,1)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IF(AP914=AU914,0,1)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IF(AP915=AU915,0,1)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IF(AP916=AU916,0,1)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IF(AP917=AU917,0,1)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IF(AP918=AU918,0,1)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IF(AP919=AU919,0,1)</f>
      </nc>
      <ndxf>
        <fill>
          <patternFill patternType="none">
            <bgColor indexed="65"/>
          </patternFill>
        </fill>
      </ndxf>
    </rcc>
    <rcc rId="0" sId="1" dxf="1">
      <nc r="CN920">
        <f>IF(AP920=AU920,0,1)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IF(AP921=AU921,0,1)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IF(AP922=AU922,0,1)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IF(AP923=AU923,0,1)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IF(AP924=AU924,0,1)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IF(AP925=AU925,0,1)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IF(AP926=AU926,0,1)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IF(AP927=AU927,0,1)</f>
      </nc>
      <ndxf>
        <fill>
          <patternFill patternType="none">
            <bgColor indexed="65"/>
          </patternFill>
        </fill>
      </ndxf>
    </rcc>
    <rcc rId="0" sId="1" dxf="1">
      <nc r="CN928">
        <f>IF(AP928=AU928,0,1)</f>
      </nc>
      <ndxf>
        <fill>
          <patternFill patternType="none">
            <bgColor indexed="65"/>
          </patternFill>
        </fill>
      </ndxf>
    </rcc>
    <rcc rId="0" sId="1" dxf="1">
      <nc r="CN929">
        <f>IF(AP929=AU929,0,1)</f>
      </nc>
      <ndxf>
        <fill>
          <patternFill patternType="none">
            <bgColor indexed="65"/>
          </patternFill>
        </fill>
      </ndxf>
    </rcc>
    <rcc rId="0" sId="1" dxf="1">
      <nc r="CN930">
        <f>IF(AP930=AU930,0,1)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IF(AP931=AU931,0,1)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IF(AP932=AU932,0,1)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IF(AP933=AU933,0,1)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IF(AP934=AU934,0,1)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IF(AP935=AU935,0,1)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IF(AP936=AU936,0,1)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IF(AP937=AU937,0,1)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IF(AP938=AU938,0,1)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IF(AP939=AU939,0,1)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IF(AP940=AU940,0,1)</f>
      </nc>
      <ndxf>
        <fill>
          <patternFill patternType="none">
            <bgColor indexed="65"/>
          </patternFill>
        </fill>
      </ndxf>
    </rcc>
    <rcc rId="0" sId="1" dxf="1">
      <nc r="CN941">
        <f>IF(AP941=AU941,0,1)</f>
      </nc>
      <ndxf>
        <fill>
          <patternFill patternType="none">
            <bgColor indexed="65"/>
          </patternFill>
        </fill>
      </ndxf>
    </rcc>
    <rcc rId="0" sId="1" dxf="1">
      <nc r="CN942">
        <f>IF(AP942=AU942,0,1)</f>
      </nc>
      <ndxf>
        <fill>
          <patternFill patternType="none">
            <bgColor indexed="65"/>
          </patternFill>
        </fill>
      </ndxf>
    </rcc>
    <rcc rId="0" sId="1" dxf="1">
      <nc r="CN943">
        <f>IF(AP943=AU943,0,1)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IF(AP944=AU944,0,1)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IF(AP945=AU945,0,1)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IF(AP946=AU946,0,1)</f>
      </nc>
      <ndxf>
        <fill>
          <patternFill patternType="none">
            <bgColor indexed="65"/>
          </patternFill>
        </fill>
      </ndxf>
    </rcc>
    <rcc rId="0" sId="1" dxf="1">
      <nc r="CN947">
        <f>IF(AP947=AU947,0,1)</f>
      </nc>
      <ndxf>
        <fill>
          <patternFill patternType="none">
            <bgColor indexed="65"/>
          </patternFill>
        </fill>
      </ndxf>
    </rcc>
    <rcc rId="0" sId="1" dxf="1">
      <nc r="CN948">
        <f>IF(AP948=AU948,0,1)</f>
      </nc>
      <ndxf>
        <fill>
          <patternFill patternType="none">
            <bgColor indexed="65"/>
          </patternFill>
        </fill>
      </ndxf>
    </rcc>
    <rcc rId="0" sId="1" dxf="1">
      <nc r="CN949">
        <f>IF(AP949=AU949,0,1)</f>
      </nc>
      <ndxf>
        <fill>
          <patternFill patternType="none">
            <bgColor indexed="65"/>
          </patternFill>
        </fill>
      </ndxf>
    </rcc>
    <rcc rId="0" sId="1" dxf="1">
      <nc r="CN950">
        <f>IF(AP950=AU950,0,1)</f>
      </nc>
      <ndxf>
        <fill>
          <patternFill patternType="none">
            <bgColor indexed="65"/>
          </patternFill>
        </fill>
      </ndxf>
    </rcc>
    <rcc rId="0" sId="1" dxf="1">
      <nc r="CN951">
        <f>IF(AP951=AU951,0,1)</f>
      </nc>
      <ndxf>
        <fill>
          <patternFill patternType="none">
            <bgColor indexed="65"/>
          </patternFill>
        </fill>
      </ndxf>
    </rcc>
    <rcc rId="0" sId="1" dxf="1">
      <nc r="CN952">
        <f>IF(AP952=AU952,0,1)</f>
      </nc>
      <ndxf>
        <fill>
          <patternFill patternType="none">
            <bgColor indexed="65"/>
          </patternFill>
        </fill>
      </ndxf>
    </rcc>
    <rcc rId="0" sId="1" dxf="1">
      <nc r="CN953">
        <f>IF(AP953=AU953,0,1)</f>
      </nc>
      <ndxf>
        <fill>
          <patternFill patternType="none">
            <bgColor indexed="65"/>
          </patternFill>
        </fill>
      </ndxf>
    </rcc>
    <rcc rId="0" sId="1" dxf="1">
      <nc r="CN954">
        <f>IF(AP954=AU954,0,1)</f>
      </nc>
      <ndxf>
        <fill>
          <patternFill patternType="none">
            <bgColor indexed="65"/>
          </patternFill>
        </fill>
      </ndxf>
    </rcc>
    <rcc rId="0" sId="1" dxf="1">
      <nc r="CN955">
        <f>IF(AP955=AU955,0,1)</f>
      </nc>
      <ndxf>
        <fill>
          <patternFill patternType="none">
            <bgColor indexed="65"/>
          </patternFill>
        </fill>
      </ndxf>
    </rcc>
    <rcc rId="0" sId="1" dxf="1">
      <nc r="CN956">
        <f>IF(AP956=AU956,0,1)</f>
      </nc>
      <ndxf>
        <fill>
          <patternFill patternType="none">
            <bgColor indexed="65"/>
          </patternFill>
        </fill>
      </ndxf>
    </rcc>
    <rcc rId="0" sId="1" dxf="1">
      <nc r="CN957">
        <f>IF(AP957=AU957,0,1)</f>
      </nc>
      <ndxf>
        <fill>
          <patternFill patternType="none">
            <bgColor indexed="65"/>
          </patternFill>
        </fill>
      </ndxf>
    </rcc>
    <rcc rId="0" sId="1" dxf="1">
      <nc r="CN958">
        <f>IF(AP958=AU958,0,1)</f>
      </nc>
      <ndxf>
        <fill>
          <patternFill patternType="none">
            <bgColor indexed="65"/>
          </patternFill>
        </fill>
      </ndxf>
    </rcc>
    <rcc rId="0" sId="1" dxf="1">
      <nc r="CN959">
        <f>IF(AP959=AU959,0,1)</f>
      </nc>
      <ndxf>
        <fill>
          <patternFill patternType="none">
            <bgColor indexed="65"/>
          </patternFill>
        </fill>
      </ndxf>
    </rcc>
    <rcc rId="0" sId="1" dxf="1">
      <nc r="CN960">
        <f>IF(AP960=AU960,0,1)</f>
      </nc>
      <ndxf>
        <fill>
          <patternFill patternType="none">
            <bgColor indexed="65"/>
          </patternFill>
        </fill>
      </ndxf>
    </rcc>
    <rcc rId="0" sId="1" dxf="1">
      <nc r="CN961">
        <f>IF(AP961=AU961,0,1)</f>
      </nc>
      <ndxf>
        <fill>
          <patternFill patternType="none">
            <bgColor indexed="65"/>
          </patternFill>
        </fill>
      </ndxf>
    </rcc>
    <rcc rId="0" sId="1" dxf="1">
      <nc r="CN962">
        <f>IF(AP962=AU962,0,1)</f>
      </nc>
      <ndxf>
        <fill>
          <patternFill patternType="none">
            <bgColor indexed="65"/>
          </patternFill>
        </fill>
      </ndxf>
    </rcc>
    <rcc rId="0" sId="1" dxf="1">
      <nc r="CN963">
        <f>IF(AP963=AU963,0,1)</f>
      </nc>
      <ndxf>
        <fill>
          <patternFill patternType="none">
            <bgColor indexed="65"/>
          </patternFill>
        </fill>
      </ndxf>
    </rcc>
    <rcc rId="0" sId="1" dxf="1">
      <nc r="CN964">
        <f>IF(AP964=AU964,0,1)</f>
      </nc>
      <ndxf>
        <fill>
          <patternFill patternType="none">
            <bgColor indexed="65"/>
          </patternFill>
        </fill>
      </ndxf>
    </rcc>
    <rcc rId="0" sId="1" dxf="1">
      <nc r="CN965">
        <f>IF(AP965=AU965,0,1)</f>
      </nc>
      <ndxf>
        <fill>
          <patternFill patternType="none">
            <bgColor indexed="65"/>
          </patternFill>
        </fill>
      </ndxf>
    </rcc>
    <rcc rId="0" sId="1" dxf="1">
      <nc r="CN966">
        <f>IF(AP966=AU966,0,1)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IF(AP967=AU967,0,1)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IF(AP968=AU968,0,1)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IF(AP969=AU969,0,1)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IF(AP970=AU970,0,1)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IF(AP971=AU971,0,1)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IF(AP972=AU972,0,1)</f>
      </nc>
      <ndxf>
        <fill>
          <patternFill patternType="none">
            <bgColor indexed="65"/>
          </patternFill>
        </fill>
      </ndxf>
    </rcc>
    <rcc rId="0" sId="1" dxf="1">
      <nc r="CN973">
        <f>IF(AP973=AU973,0,1)</f>
      </nc>
      <ndxf>
        <fill>
          <patternFill patternType="none">
            <bgColor indexed="65"/>
          </patternFill>
        </fill>
      </ndxf>
    </rcc>
    <rcc rId="0" sId="1" dxf="1">
      <nc r="CN974">
        <f>IF(AP974=AU974,0,1)</f>
      </nc>
      <ndxf>
        <fill>
          <patternFill patternType="none">
            <bgColor indexed="65"/>
          </patternFill>
        </fill>
      </ndxf>
    </rcc>
    <rcc rId="0" sId="1" dxf="1">
      <nc r="CN975">
        <f>IF(AP975=AU975,0,1)</f>
      </nc>
      <ndxf>
        <fill>
          <patternFill patternType="none">
            <bgColor indexed="65"/>
          </patternFill>
        </fill>
      </ndxf>
    </rcc>
    <rcc rId="0" sId="1" dxf="1">
      <nc r="CN976">
        <f>IF(AP976=AU976,0,1)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IF(AP977=AU977,0,1)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IF(AP978=AU978,0,1)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IF(AP979=AU979,0,1)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IF(AP980=AU980,0,1)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IF(AP981=AU981,0,1)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IF(AP982=AU982,0,1)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IF(AP983=AU983,0,1)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IF(AP984=AU984,0,1)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IF(AP985=AU985,0,1)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IF(AP986=AU986,0,1)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IF(AP987=AU987,0,1)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IF(AP988=AU988,0,1)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IF(AP989=AU989,0,1)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IF(AP990=AU990,0,1)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IF(AP991=AU991,0,1)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IF(AP992=AU992,0,1)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IF(AP993=AU993,0,1)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IF(AP994=AU994,0,1)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IF(AP995=AU995,0,1)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IF(AP996=AU996,0,1)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IF(AP997=AU997,0,1)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IF(AP998=AU998,0,1)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IF(AP999=AU999,0,1)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IF(AP1000=AU1000,0,1)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IF(AP1001=AU1001,0,1)</f>
      </nc>
      <ndxf>
        <fill>
          <patternFill patternType="none">
            <bgColor indexed="65"/>
          </patternFill>
        </fill>
      </ndxf>
    </rcc>
    <rcc rId="0" sId="1" dxf="1">
      <nc r="CN1002">
        <f>IF(AP1002=AU1002,0,1)</f>
      </nc>
      <ndxf>
        <fill>
          <patternFill patternType="none">
            <bgColor indexed="65"/>
          </patternFill>
        </fill>
      </ndxf>
    </rcc>
    <rcc rId="0" sId="1" dxf="1">
      <nc r="CN1003">
        <f>IF(AP1003=AU1003,0,1)</f>
      </nc>
      <ndxf>
        <fill>
          <patternFill patternType="none">
            <bgColor indexed="65"/>
          </patternFill>
        </fill>
      </ndxf>
    </rcc>
    <rcc rId="0" sId="1" dxf="1">
      <nc r="CN1004">
        <f>IF(AP1004=AU1004,0,1)</f>
      </nc>
      <ndxf>
        <fill>
          <patternFill patternType="none">
            <bgColor indexed="65"/>
          </patternFill>
        </fill>
      </ndxf>
    </rcc>
    <rcc rId="0" sId="1" dxf="1">
      <nc r="CN1005">
        <f>IF(AP1005=AU1005,0,1)</f>
      </nc>
      <ndxf>
        <fill>
          <patternFill patternType="none">
            <bgColor indexed="65"/>
          </patternFill>
        </fill>
      </ndxf>
    </rcc>
    <rcc rId="0" sId="1" dxf="1">
      <nc r="CN1006">
        <f>IF(AP1006=AU1006,0,1)</f>
      </nc>
      <ndxf>
        <fill>
          <patternFill patternType="none">
            <bgColor indexed="65"/>
          </patternFill>
        </fill>
      </ndxf>
    </rcc>
    <rcc rId="0" sId="1" dxf="1">
      <nc r="CN1007">
        <f>IF(AP1007=AU1007,0,1)</f>
      </nc>
      <ndxf>
        <fill>
          <patternFill patternType="none">
            <bgColor indexed="65"/>
          </patternFill>
        </fill>
      </ndxf>
    </rcc>
    <rcc rId="0" sId="1" dxf="1">
      <nc r="CN1008">
        <f>IF(AP1008=AU1008,0,1)</f>
      </nc>
      <ndxf>
        <fill>
          <patternFill patternType="none">
            <bgColor indexed="65"/>
          </patternFill>
        </fill>
      </ndxf>
    </rcc>
    <rcc rId="0" sId="1" dxf="1">
      <nc r="CN1009">
        <f>IF(AP1009=AU1009,0,1)</f>
      </nc>
      <ndxf>
        <fill>
          <patternFill patternType="none">
            <bgColor indexed="65"/>
          </patternFill>
        </fill>
      </ndxf>
    </rcc>
    <rcc rId="0" sId="1" dxf="1">
      <nc r="CN1010">
        <f>IF(AP1010=AU1010,0,1)</f>
      </nc>
      <ndxf>
        <fill>
          <patternFill patternType="none">
            <bgColor indexed="65"/>
          </patternFill>
        </fill>
      </ndxf>
    </rcc>
    <rcc rId="0" sId="1" dxf="1">
      <nc r="CN1011">
        <f>IF(AP1011=AU1011,0,1)</f>
      </nc>
      <ndxf>
        <fill>
          <patternFill patternType="none">
            <bgColor indexed="65"/>
          </patternFill>
        </fill>
      </ndxf>
    </rcc>
    <rcc rId="0" sId="1" dxf="1">
      <nc r="CN1012">
        <f>IF(AP1012=AU1012,0,1)</f>
      </nc>
      <ndxf>
        <fill>
          <patternFill patternType="none">
            <bgColor indexed="65"/>
          </patternFill>
        </fill>
      </ndxf>
    </rcc>
    <rcc rId="0" sId="1" dxf="1">
      <nc r="CN1013">
        <f>IF(AP1013=AU1013,0,1)</f>
      </nc>
      <ndxf>
        <fill>
          <patternFill patternType="none">
            <bgColor indexed="65"/>
          </patternFill>
        </fill>
      </ndxf>
    </rcc>
    <rcc rId="0" sId="1" dxf="1">
      <nc r="CN1014">
        <f>IF(AP1014=AU1014,0,1)</f>
      </nc>
      <ndxf>
        <fill>
          <patternFill patternType="none">
            <bgColor indexed="65"/>
          </patternFill>
        </fill>
      </ndxf>
    </rcc>
    <rcc rId="0" sId="1" dxf="1">
      <nc r="CN1015">
        <f>IF(AP1015=AU1015,0,1)</f>
      </nc>
      <ndxf>
        <fill>
          <patternFill patternType="none">
            <bgColor indexed="65"/>
          </patternFill>
        </fill>
      </ndxf>
    </rcc>
    <rcc rId="0" sId="1" dxf="1">
      <nc r="CN1016">
        <f>IF(AP1016=AU1016,0,1)</f>
      </nc>
      <ndxf>
        <fill>
          <patternFill patternType="none">
            <bgColor indexed="65"/>
          </patternFill>
        </fill>
      </ndxf>
    </rcc>
    <rcc rId="0" sId="1" dxf="1">
      <nc r="CN1017">
        <f>IF(AP1017=AU1017,0,1)</f>
      </nc>
      <ndxf>
        <fill>
          <patternFill patternType="none">
            <bgColor indexed="65"/>
          </patternFill>
        </fill>
      </ndxf>
    </rcc>
    <rcc rId="0" sId="1" dxf="1">
      <nc r="CN1018">
        <f>IF(AP1018=AU1018,0,1)</f>
      </nc>
      <ndxf>
        <fill>
          <patternFill patternType="none">
            <bgColor indexed="65"/>
          </patternFill>
        </fill>
      </ndxf>
    </rcc>
    <rcc rId="0" sId="1" dxf="1">
      <nc r="CN1019">
        <f>IF(AP1019=AU1019,0,1)</f>
      </nc>
      <ndxf>
        <fill>
          <patternFill patternType="none">
            <bgColor indexed="65"/>
          </patternFill>
        </fill>
      </ndxf>
    </rcc>
    <rcc rId="0" sId="1" dxf="1">
      <nc r="CN1020">
        <f>IF(AP1020=AU1020,0,1)</f>
      </nc>
      <ndxf>
        <fill>
          <patternFill patternType="none">
            <bgColor indexed="65"/>
          </patternFill>
        </fill>
      </ndxf>
    </rcc>
    <rcc rId="0" sId="1" dxf="1">
      <nc r="CN1021">
        <f>IF(AP1021=AU1021,0,1)</f>
      </nc>
      <ndxf>
        <fill>
          <patternFill patternType="none">
            <bgColor indexed="65"/>
          </patternFill>
        </fill>
      </ndxf>
    </rcc>
    <rcc rId="0" sId="1" dxf="1">
      <nc r="CN1022">
        <f>IF(AP1022=AU1022,0,1)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IF(AP1023=AU1023,0,1)</f>
      </nc>
      <ndxf>
        <fill>
          <patternFill patternType="none">
            <bgColor indexed="65"/>
          </patternFill>
        </fill>
      </ndxf>
    </rcc>
    <rcc rId="0" sId="1" dxf="1">
      <nc r="CN1024">
        <f>IF(AP1024=AU1024,0,1)</f>
      </nc>
      <ndxf>
        <fill>
          <patternFill patternType="none">
            <bgColor indexed="65"/>
          </patternFill>
        </fill>
      </ndxf>
    </rcc>
    <rcc rId="0" sId="1" dxf="1">
      <nc r="CN1025">
        <f>IF(AP1025=AU1025,0,1)</f>
      </nc>
      <ndxf>
        <fill>
          <patternFill patternType="none">
            <bgColor indexed="65"/>
          </patternFill>
        </fill>
      </ndxf>
    </rcc>
    <rcc rId="0" sId="1" dxf="1">
      <nc r="CN1026">
        <f>IF(AP1026=AU1026,0,1)</f>
      </nc>
      <ndxf>
        <fill>
          <patternFill patternType="none">
            <bgColor indexed="65"/>
          </patternFill>
        </fill>
      </ndxf>
    </rcc>
    <rcc rId="0" sId="1" dxf="1">
      <nc r="CN1027">
        <f>IF(AP1027=AU1027,0,1)</f>
      </nc>
      <ndxf>
        <fill>
          <patternFill patternType="none">
            <bgColor indexed="65"/>
          </patternFill>
        </fill>
      </ndxf>
    </rcc>
    <rcc rId="0" sId="1" dxf="1">
      <nc r="CN1028">
        <f>IF(AP1028=AU1028,0,1)</f>
      </nc>
      <ndxf>
        <fill>
          <patternFill patternType="none">
            <bgColor indexed="65"/>
          </patternFill>
        </fill>
      </ndxf>
    </rcc>
    <rcc rId="0" sId="1" dxf="1">
      <nc r="CN1029">
        <f>IF(AP1029=AU1029,0,1)</f>
      </nc>
      <ndxf>
        <fill>
          <patternFill patternType="none">
            <bgColor indexed="65"/>
          </patternFill>
        </fill>
      </ndxf>
    </rcc>
    <rcc rId="0" sId="1" dxf="1">
      <nc r="CN1030">
        <f>IF(AP1030=AU1030,0,1)</f>
      </nc>
      <ndxf>
        <fill>
          <patternFill patternType="none">
            <bgColor indexed="65"/>
          </patternFill>
        </fill>
      </ndxf>
    </rcc>
    <rcc rId="0" sId="1" dxf="1">
      <nc r="CN1031">
        <f>IF(AP1031=AU1031,0,1)</f>
      </nc>
      <ndxf>
        <fill>
          <patternFill patternType="none">
            <bgColor indexed="65"/>
          </patternFill>
        </fill>
      </ndxf>
    </rcc>
    <rcc rId="0" sId="1" dxf="1">
      <nc r="CN1032">
        <f>IF(AP1032=AU1032,0,1)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IF(AP1033=AU1033,0,1)</f>
      </nc>
      <ndxf>
        <fill>
          <patternFill patternType="none">
            <bgColor indexed="65"/>
          </patternFill>
        </fill>
      </ndxf>
    </rcc>
    <rcc rId="0" sId="1" dxf="1">
      <nc r="CN1034">
        <f>IF(AP1034=AU1034,0,1)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IF(AP1035=AU1035,0,1)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IF(AP1036=AU1036,0,1)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IF(AP1037=AU1037,0,1)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IF(AP1038=AU1038,0,1)</f>
      </nc>
      <ndxf>
        <fill>
          <patternFill patternType="none">
            <bgColor indexed="65"/>
          </patternFill>
        </fill>
      </ndxf>
    </rcc>
    <rcc rId="0" sId="1" dxf="1">
      <nc r="CN1039">
        <f>IF(AP1039=AU1039,0,1)</f>
      </nc>
      <ndxf>
        <fill>
          <patternFill patternType="none">
            <bgColor indexed="65"/>
          </patternFill>
        </fill>
      </ndxf>
    </rcc>
    <rcc rId="0" sId="1" dxf="1">
      <nc r="CN1040">
        <f>IF(AP1040=AU1040,0,1)</f>
      </nc>
      <ndxf>
        <fill>
          <patternFill patternType="none">
            <bgColor indexed="65"/>
          </patternFill>
        </fill>
      </ndxf>
    </rcc>
    <rcc rId="0" sId="1" dxf="1">
      <nc r="CN1041">
        <f>IF(AP1041=AU1041,0,1)</f>
      </nc>
      <ndxf>
        <fill>
          <patternFill patternType="none">
            <bgColor indexed="65"/>
          </patternFill>
        </fill>
      </ndxf>
    </rcc>
    <rcc rId="0" sId="1" dxf="1">
      <nc r="CN1042">
        <f>IF(AP1042=AU1042,0,1)</f>
      </nc>
      <ndxf>
        <fill>
          <patternFill patternType="none">
            <bgColor indexed="65"/>
          </patternFill>
        </fill>
      </ndxf>
    </rcc>
    <rcc rId="0" sId="1" dxf="1">
      <nc r="CN1043">
        <f>IF(AP1043=AU1043,0,1)</f>
      </nc>
      <ndxf>
        <fill>
          <patternFill patternType="none">
            <bgColor indexed="65"/>
          </patternFill>
        </fill>
      </ndxf>
    </rcc>
    <rcc rId="0" sId="1" dxf="1">
      <nc r="CN1044">
        <f>IF(AP1044=AU1044,0,1)</f>
      </nc>
      <ndxf>
        <fill>
          <patternFill patternType="none">
            <bgColor indexed="65"/>
          </patternFill>
        </fill>
      </ndxf>
    </rcc>
    <rcc rId="0" sId="1" dxf="1">
      <nc r="CN1045">
        <f>IF(AP1045=AU1045,0,1)</f>
      </nc>
      <ndxf>
        <fill>
          <patternFill patternType="none">
            <bgColor indexed="65"/>
          </patternFill>
        </fill>
      </ndxf>
    </rcc>
    <rcc rId="0" sId="1" dxf="1">
      <nc r="CN1046">
        <f>IF(AP1046=AU1046,0,1)</f>
      </nc>
      <ndxf>
        <fill>
          <patternFill patternType="none">
            <bgColor indexed="65"/>
          </patternFill>
        </fill>
      </ndxf>
    </rcc>
    <rcc rId="0" sId="1" dxf="1">
      <nc r="CN1047">
        <f>IF(AP1047=AU1047,0,1)</f>
      </nc>
      <ndxf>
        <fill>
          <patternFill patternType="none">
            <bgColor indexed="65"/>
          </patternFill>
        </fill>
      </ndxf>
    </rcc>
    <rcc rId="0" sId="1" dxf="1">
      <nc r="CN1048">
        <f>IF(AP1048=AU1048,0,1)</f>
      </nc>
      <ndxf>
        <fill>
          <patternFill patternType="none">
            <bgColor indexed="65"/>
          </patternFill>
        </fill>
      </ndxf>
    </rcc>
    <rcc rId="0" sId="1" dxf="1">
      <nc r="CN1049">
        <f>IF(AP1049=AU1049,0,1)</f>
      </nc>
      <ndxf>
        <fill>
          <patternFill patternType="none">
            <bgColor indexed="65"/>
          </patternFill>
        </fill>
      </ndxf>
    </rcc>
    <rcc rId="0" sId="1" dxf="1">
      <nc r="CN1050">
        <f>IF(AP1050=AU1050,0,1)</f>
      </nc>
      <ndxf>
        <fill>
          <patternFill patternType="none">
            <bgColor indexed="65"/>
          </patternFill>
        </fill>
      </ndxf>
    </rcc>
    <rcc rId="0" sId="1" dxf="1">
      <nc r="CN1051">
        <f>IF(AP1051=AU1051,0,1)</f>
      </nc>
      <ndxf>
        <fill>
          <patternFill patternType="none">
            <bgColor indexed="65"/>
          </patternFill>
        </fill>
      </ndxf>
    </rcc>
    <rcc rId="0" sId="1" dxf="1">
      <nc r="CN1052">
        <f>IF(AP1052=AU1052,0,1)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IF(AP1053=AU1053,0,1)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IF(AP1054=AU1054,0,1)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IF(AP1055=AU1055,0,1)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IF(AP1056=AU1056,0,1)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IF(AP1057=AU1057,0,1)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IF(AP1058=AU1058,0,1)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IF(AP1059=AU1059,0,1)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IF(AP1060=AU1060,0,1)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IF(AP1061=AU1061,0,1)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IF(AP1062=AU1062,0,1)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IF(AP1063=AU1063,0,1)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IF(AP1064=AU1064,0,1)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IF(AP1065=AU1065,0,1)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IF(AP1066=AU1066,0,1)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IF(AP1067=AU1067,0,1)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IF(AP1068=AU1068,0,1)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IF(AP1069=AU1069,0,1)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IF(AP1070=AU1070,0,1)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IF(AP1071=AU1071,0,1)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IF(AP1072=AU1072,0,1)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IF(AP1073=AU1073,0,1)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IF(AP1074=AU1074,0,1)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IF(AP1075=AU1075,0,1)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IF(AP1076=AU1076,0,1)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IF(AP1077=AU1077,0,1)</f>
      </nc>
      <ndxf>
        <fill>
          <patternFill patternType="none">
            <bgColor indexed="65"/>
          </patternFill>
        </fill>
      </ndxf>
    </rcc>
    <rcc rId="0" sId="1" dxf="1">
      <nc r="CN1078">
        <f>IF(AP1078=AU1078,0,1)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IF(AP1079=AU1079,0,1)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IF(AP1080=AU1080,0,1)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IF(AP1081=AU1081,0,1)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IF(AP1082=AU1082,0,1)</f>
      </nc>
      <ndxf>
        <fill>
          <patternFill patternType="none">
            <bgColor indexed="65"/>
          </patternFill>
        </fill>
      </ndxf>
    </rcc>
    <rcc rId="0" sId="1" dxf="1">
      <nc r="CN1083">
        <f>IF(AP1083=AU1083,0,1)</f>
      </nc>
      <ndxf>
        <fill>
          <patternFill patternType="none">
            <bgColor indexed="65"/>
          </patternFill>
        </fill>
      </ndxf>
    </rcc>
    <rcc rId="0" sId="1" dxf="1">
      <nc r="CN1084">
        <f>IF(AP1084=AU1084,0,1)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IF(AP1085=AU1085,0,1)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IF(AP1086=AU1086,0,1)</f>
      </nc>
      <ndxf>
        <fill>
          <patternFill patternType="none">
            <bgColor indexed="65"/>
          </patternFill>
        </fill>
      </ndxf>
    </rcc>
    <rcc rId="0" sId="1" dxf="1">
      <nc r="CN1087">
        <f>IF(AP1087=AU1087,0,1)</f>
      </nc>
      <ndxf>
        <fill>
          <patternFill patternType="none">
            <bgColor indexed="65"/>
          </patternFill>
        </fill>
      </ndxf>
    </rcc>
    <rcc rId="0" sId="1" dxf="1">
      <nc r="CN1088">
        <f>IF(AP1088=AU1088,0,1)</f>
      </nc>
      <ndxf>
        <fill>
          <patternFill patternType="none">
            <bgColor indexed="65"/>
          </patternFill>
        </fill>
      </ndxf>
    </rcc>
    <rcc rId="0" sId="1" dxf="1">
      <nc r="CN1089">
        <f>IF(AP1089=AU1089,0,1)</f>
      </nc>
      <ndxf>
        <fill>
          <patternFill patternType="none">
            <bgColor indexed="65"/>
          </patternFill>
        </fill>
      </ndxf>
    </rcc>
    <rcc rId="0" sId="1" dxf="1">
      <nc r="CN1090">
        <f>IF(AP1090=AU1090,0,1)</f>
      </nc>
      <ndxf>
        <fill>
          <patternFill patternType="none">
            <bgColor indexed="65"/>
          </patternFill>
        </fill>
      </ndxf>
    </rcc>
    <rcc rId="0" sId="1" dxf="1">
      <nc r="CN1091">
        <f>IF(AP1091=AU1091,0,1)</f>
      </nc>
      <ndxf>
        <fill>
          <patternFill patternType="none">
            <bgColor indexed="65"/>
          </patternFill>
        </fill>
      </ndxf>
    </rcc>
    <rcc rId="0" sId="1" dxf="1">
      <nc r="CN1092">
        <f>IF(AP1092=AU1092,0,1)</f>
      </nc>
      <ndxf>
        <fill>
          <patternFill patternType="none">
            <bgColor indexed="65"/>
          </patternFill>
        </fill>
      </ndxf>
    </rcc>
    <rcc rId="0" sId="1" dxf="1">
      <nc r="CN1093">
        <f>IF(AP1093=AU1093,0,1)</f>
      </nc>
      <ndxf>
        <fill>
          <patternFill patternType="none">
            <bgColor indexed="65"/>
          </patternFill>
        </fill>
      </ndxf>
    </rcc>
    <rcc rId="0" sId="1" dxf="1">
      <nc r="CN1094">
        <f>IF(AP1094=AU1094,0,1)</f>
      </nc>
      <ndxf>
        <fill>
          <patternFill patternType="none">
            <bgColor indexed="65"/>
          </patternFill>
        </fill>
      </ndxf>
    </rcc>
    <rcc rId="0" sId="1" dxf="1">
      <nc r="CN1095">
        <f>IF(AP1095=AU1095,0,1)</f>
      </nc>
      <ndxf>
        <fill>
          <patternFill patternType="none">
            <bgColor indexed="65"/>
          </patternFill>
        </fill>
      </ndxf>
    </rcc>
    <rcc rId="0" sId="1" dxf="1">
      <nc r="CN1096">
        <f>IF(AP1096=AU1096,0,1)</f>
      </nc>
      <ndxf>
        <fill>
          <patternFill patternType="none">
            <bgColor indexed="65"/>
          </patternFill>
        </fill>
      </ndxf>
    </rcc>
    <rcc rId="0" sId="1" dxf="1">
      <nc r="CN1097">
        <f>IF(AP1097=AU1097,0,1)</f>
      </nc>
      <ndxf>
        <fill>
          <patternFill patternType="none">
            <bgColor indexed="65"/>
          </patternFill>
        </fill>
      </ndxf>
    </rcc>
    <rcc rId="0" sId="1" dxf="1">
      <nc r="CN1098">
        <f>IF(AP1098=AU1098,0,1)</f>
      </nc>
      <ndxf>
        <fill>
          <patternFill patternType="none">
            <bgColor indexed="65"/>
          </patternFill>
        </fill>
      </ndxf>
    </rcc>
    <rcc rId="0" sId="1" dxf="1">
      <nc r="CN1099">
        <f>IF(AP1099=AU1099,0,1)</f>
      </nc>
      <ndxf>
        <fill>
          <patternFill patternType="none">
            <bgColor indexed="65"/>
          </patternFill>
        </fill>
      </ndxf>
    </rcc>
    <rcc rId="0" sId="1" dxf="1">
      <nc r="CN1100">
        <f>IF(AP1100=AU1100,0,1)</f>
      </nc>
      <ndxf>
        <fill>
          <patternFill patternType="none">
            <bgColor indexed="65"/>
          </patternFill>
        </fill>
      </ndxf>
    </rcc>
    <rcc rId="0" sId="1" dxf="1">
      <nc r="CN1101">
        <f>IF(AP1101=AU1101,0,1)</f>
      </nc>
      <ndxf>
        <fill>
          <patternFill patternType="none">
            <bgColor indexed="65"/>
          </patternFill>
        </fill>
      </ndxf>
    </rcc>
    <rcc rId="0" sId="1" dxf="1">
      <nc r="CN1102">
        <f>IF(AP1102=AU1102,0,1)</f>
      </nc>
      <ndxf>
        <fill>
          <patternFill patternType="none">
            <bgColor indexed="65"/>
          </patternFill>
        </fill>
      </ndxf>
    </rcc>
    <rcc rId="0" sId="1" dxf="1">
      <nc r="CN1103">
        <f>IF(AP1103=AU1103,0,1)</f>
      </nc>
      <ndxf>
        <fill>
          <patternFill patternType="none">
            <bgColor indexed="65"/>
          </patternFill>
        </fill>
      </ndxf>
    </rcc>
    <rcc rId="0" sId="1" dxf="1">
      <nc r="CN1104">
        <f>IF(AP1104=AU1104,0,1)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IF(AP1105=AU1105,0,1)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IF(AP1106=AU1106,0,1)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IF(AP1107=AU1107,0,1)</f>
      </nc>
      <ndxf>
        <fill>
          <patternFill patternType="none">
            <bgColor indexed="65"/>
          </patternFill>
        </fill>
      </ndxf>
    </rcc>
    <rcc rId="0" sId="1" dxf="1">
      <nc r="CN1108">
        <f>IF(AP1108=AU1108,0,1)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IF(AP1109=AU1109,0,1)</f>
      </nc>
      <ndxf>
        <fill>
          <patternFill patternType="none">
            <bgColor indexed="65"/>
          </patternFill>
        </fill>
      </ndxf>
    </rcc>
    <rcc rId="0" sId="1" dxf="1">
      <nc r="CN1110">
        <f>IF(AP1110=AU1110,0,1)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IF(AP1111=AU1111,0,1)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IF(AP1112=AU1112,0,1)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IF(AP1113=AU1113,0,1)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IF(AP1114=AU1114,0,1)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IF(AP1115=AU1115,0,1)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IF(AP1116=AU1116,0,1)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IF(AP1117=AU1117,0,1)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IF(AP1118=AU1118,0,1)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IF(AP1119=AU1119,0,1)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IF(AP1120=AU1120,0,1)</f>
      </nc>
      <ndxf>
        <fill>
          <patternFill patternType="none">
            <bgColor indexed="65"/>
          </patternFill>
        </fill>
      </ndxf>
    </rcc>
    <rcc rId="0" sId="1" dxf="1">
      <nc r="CN1121">
        <f>IF(AP1121=AU1121,0,1)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IF(AP1122=AU1122,0,1)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IF(AP1123=AU1123,0,1)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IF(AP1124=AU1124,0,1)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IF(AP1125=AU1125,0,1)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IF(AP1126=AU1126,0,1)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IF(AP1127=AU1127,0,1)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IF(AP1128=AU1128,0,1)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IF(AP1129=AU1129,0,1)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IF(AP1130=AU1130,0,1)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IF(AP1131=AU1131,0,1)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IF(AP1132=AU1132,0,1)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IF(AP1133=AU1133,0,1)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IF(AP1134=AU1134,0,1)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IF(AP1135=AU1135,0,1)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IF(AP1136=AU1136,0,1)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IF(AP1137=AU1137,0,1)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IF(AP1138=AU1138,0,1)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IF(AP1139=AU1139,0,1)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IF(AP1140=AU1140,0,1)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IF(AP1141=AU1141,0,1)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IF(AP1142=AU1142,0,1)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IF(AP1143=AU1143,0,1)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IF(AP1144=AU1144,0,1)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IF(AP1145=AU1145,0,1)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IF(AP1146=AU1146,0,1)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IF(AP1147=AU1147,0,1)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IF(AP1148=AU1148,0,1)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IF(AP1149=AU1149,0,1)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IF(AP1150=AU1150,0,1)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IF(AP1151=AU1151,0,1)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IF(AP1152=AU1152,0,1)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IF(AP1153=AU1153,0,1)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IF(AP1154=AU1154,0,1)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IF(AP1155=AU1155,0,1)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IF(AP1156=AU1156,0,1)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IF(AP1157=AU1157,0,1)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IF(AP1158=AU1158,0,1)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IF(AP1159=AU1159,0,1)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IF(AP1160=AU1160,0,1)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IF(AP1161=AU1161,0,1)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IF(AP1162=AU1162,0,1)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IF(AP1163=AU1163,0,1)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IF(AP1164=AU1164,0,1)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IF(AP1165=AU1165,0,1)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IF(AP1166=AU1166,0,1)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IF(AP1167=AU1167,0,1)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IF(AP1168=AU1168,0,1)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IF(AP1169=AU1169,0,1)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IF(AP1170=AU1170,0,1)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IF(AP1171=AU1171,0,1)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IF(AP1172=AU1172,0,1)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IF(AP1173=AU1173,0,1)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IF(AP1174=AU1174,0,1)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IF(AP1175=AU1175,0,1)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IF(AP1176=AU1176,0,1)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IF(AP1177=AU1177,0,1)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IF(AP1178=AU1178,0,1)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IF(AP1179=AU1179,0,1)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IF(AP1180=AU1180,0,1)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IF(AP1181=AU1181,0,1)</f>
      </nc>
      <ndxf>
        <fill>
          <patternFill patternType="none">
            <bgColor indexed="65"/>
          </patternFill>
        </fill>
      </ndxf>
    </rcc>
    <rcc rId="0" sId="1" dxf="1">
      <nc r="CN1182">
        <f>IF(AP1182=AU1182,0,1)</f>
      </nc>
      <ndxf>
        <fill>
          <patternFill patternType="none">
            <bgColor indexed="65"/>
          </patternFill>
        </fill>
      </ndxf>
    </rcc>
    <rcc rId="0" sId="1" dxf="1">
      <nc r="CN1183">
        <f>IF(AP1183=AU1183,0,1)</f>
      </nc>
      <ndxf>
        <fill>
          <patternFill patternType="none">
            <bgColor indexed="65"/>
          </patternFill>
        </fill>
      </ndxf>
    </rcc>
    <rcc rId="0" sId="1" dxf="1">
      <nc r="CN1184">
        <f>IF(AP1184=AU1184,0,1)</f>
      </nc>
      <ndxf>
        <fill>
          <patternFill patternType="none">
            <bgColor indexed="65"/>
          </patternFill>
        </fill>
      </ndxf>
    </rcc>
    <rcc rId="0" sId="1" dxf="1">
      <nc r="CN1185">
        <f>IF(AP1185=AU1185,0,1)</f>
      </nc>
      <ndxf>
        <fill>
          <patternFill patternType="none">
            <bgColor indexed="65"/>
          </patternFill>
        </fill>
      </ndxf>
    </rcc>
    <rcc rId="0" sId="1" dxf="1">
      <nc r="CN1186">
        <f>IF(AP1186=AU1186,0,1)</f>
      </nc>
      <ndxf>
        <fill>
          <patternFill patternType="none">
            <bgColor indexed="65"/>
          </patternFill>
        </fill>
      </ndxf>
    </rcc>
    <rcc rId="0" sId="1" dxf="1">
      <nc r="CN1187">
        <f>IF(AP1187=AU1187,0,1)</f>
      </nc>
      <ndxf>
        <fill>
          <patternFill patternType="none">
            <bgColor indexed="65"/>
          </patternFill>
        </fill>
      </ndxf>
    </rcc>
    <rcc rId="0" sId="1" dxf="1">
      <nc r="CN1188">
        <f>IF(AP1188=AU1188,0,1)</f>
      </nc>
      <ndxf>
        <fill>
          <patternFill patternType="none">
            <bgColor indexed="65"/>
          </patternFill>
        </fill>
      </ndxf>
    </rcc>
    <rcc rId="0" sId="1" dxf="1">
      <nc r="CN1189">
        <f>IF(AP1189=AU1189,0,1)</f>
      </nc>
      <ndxf>
        <fill>
          <patternFill patternType="none">
            <bgColor indexed="65"/>
          </patternFill>
        </fill>
      </ndxf>
    </rcc>
    <rcc rId="0" sId="1" dxf="1">
      <nc r="CN1190">
        <f>IF(AP1190=AU1190,0,1)</f>
      </nc>
      <ndxf>
        <fill>
          <patternFill patternType="none">
            <bgColor indexed="65"/>
          </patternFill>
        </fill>
      </ndxf>
    </rcc>
    <rcc rId="0" sId="1" dxf="1">
      <nc r="CN1191">
        <f>IF(AP1191=AU1191,0,1)</f>
      </nc>
      <ndxf>
        <fill>
          <patternFill patternType="none">
            <bgColor indexed="65"/>
          </patternFill>
        </fill>
      </ndxf>
    </rcc>
    <rcc rId="0" sId="1" dxf="1">
      <nc r="CN1192">
        <f>IF(AP1192=AU1192,0,1)</f>
      </nc>
      <ndxf>
        <fill>
          <patternFill patternType="none">
            <bgColor indexed="65"/>
          </patternFill>
        </fill>
      </ndxf>
    </rcc>
    <rcc rId="0" sId="1" dxf="1">
      <nc r="CN1193">
        <f>IF(AP1193=AU1193,0,1)</f>
      </nc>
      <ndxf>
        <fill>
          <patternFill patternType="none">
            <bgColor indexed="65"/>
          </patternFill>
        </fill>
      </ndxf>
    </rcc>
    <rcc rId="0" sId="1" dxf="1">
      <nc r="CN1194">
        <f>IF(AP1194=AU1194,0,1)</f>
      </nc>
      <ndxf>
        <fill>
          <patternFill patternType="none">
            <bgColor indexed="65"/>
          </patternFill>
        </fill>
      </ndxf>
    </rcc>
    <rcc rId="0" sId="1" dxf="1">
      <nc r="CN1195">
        <f>IF(AP1195=AU1195,0,1)</f>
      </nc>
      <ndxf>
        <fill>
          <patternFill patternType="none">
            <bgColor indexed="65"/>
          </patternFill>
        </fill>
      </ndxf>
    </rcc>
    <rcc rId="0" sId="1" dxf="1">
      <nc r="CN1196">
        <f>IF(AP1196=AU1196,0,1)</f>
      </nc>
      <ndxf>
        <fill>
          <patternFill patternType="none">
            <bgColor indexed="65"/>
          </patternFill>
        </fill>
      </ndxf>
    </rcc>
    <rcc rId="0" sId="1" dxf="1">
      <nc r="CN1197">
        <f>IF(AP1197=AU1197,0,1)</f>
      </nc>
      <ndxf>
        <fill>
          <patternFill patternType="none">
            <bgColor indexed="65"/>
          </patternFill>
        </fill>
      </ndxf>
    </rcc>
    <rcc rId="0" sId="1" dxf="1">
      <nc r="CN1198">
        <f>IF(AP1198=AU1198,0,1)</f>
      </nc>
      <ndxf>
        <fill>
          <patternFill patternType="none">
            <bgColor indexed="65"/>
          </patternFill>
        </fill>
      </ndxf>
    </rcc>
    <rcc rId="0" sId="1" dxf="1">
      <nc r="CN1199">
        <f>IF(AP1199=AU1199,0,1)</f>
      </nc>
      <ndxf>
        <fill>
          <patternFill patternType="none">
            <bgColor indexed="65"/>
          </patternFill>
        </fill>
      </ndxf>
    </rcc>
    <rcc rId="0" sId="1" dxf="1">
      <nc r="CN1200">
        <f>IF(AP1200=AU1200,0,1)</f>
      </nc>
      <ndxf>
        <fill>
          <patternFill patternType="none">
            <bgColor indexed="65"/>
          </patternFill>
        </fill>
      </ndxf>
    </rcc>
    <rcc rId="0" sId="1" dxf="1">
      <nc r="CN1201">
        <f>IF(AP1201=AU1201,0,1)</f>
      </nc>
      <ndxf>
        <fill>
          <patternFill patternType="none">
            <bgColor indexed="65"/>
          </patternFill>
        </fill>
      </ndxf>
    </rcc>
    <rcc rId="0" sId="1" dxf="1">
      <nc r="CN1202">
        <f>IF(AP1202=AU1202,0,1)</f>
      </nc>
      <ndxf>
        <fill>
          <patternFill patternType="none">
            <bgColor indexed="65"/>
          </patternFill>
        </fill>
      </ndxf>
    </rcc>
    <rcc rId="0" sId="1" dxf="1">
      <nc r="CN1203">
        <f>IF(AP1203=AU1203,0,1)</f>
      </nc>
      <ndxf>
        <fill>
          <patternFill patternType="none">
            <bgColor indexed="65"/>
          </patternFill>
        </fill>
      </ndxf>
    </rcc>
    <rcc rId="0" sId="1" dxf="1">
      <nc r="CN1204">
        <f>IF(AP1204=AU1204,0,1)</f>
      </nc>
      <ndxf>
        <fill>
          <patternFill patternType="none">
            <bgColor indexed="65"/>
          </patternFill>
        </fill>
      </ndxf>
    </rcc>
    <rcc rId="0" sId="1" dxf="1">
      <nc r="CN1205">
        <f>IF(AP1205=AU1205,0,1)</f>
      </nc>
      <ndxf>
        <fill>
          <patternFill patternType="none">
            <bgColor indexed="65"/>
          </patternFill>
        </fill>
      </ndxf>
    </rcc>
    <rcc rId="0" sId="1" dxf="1">
      <nc r="CN1206">
        <f>IF(AP1206=AU1206,0,1)</f>
      </nc>
      <ndxf>
        <fill>
          <patternFill patternType="none">
            <bgColor indexed="65"/>
          </patternFill>
        </fill>
      </ndxf>
    </rcc>
    <rcc rId="0" sId="1" dxf="1">
      <nc r="CN1207">
        <f>IF(AP1207=AU1207,0,1)</f>
      </nc>
      <ndxf>
        <fill>
          <patternFill patternType="none">
            <bgColor indexed="65"/>
          </patternFill>
        </fill>
      </ndxf>
    </rcc>
    <rcc rId="0" sId="1" dxf="1">
      <nc r="CN1208">
        <f>IF(AP1208=AU1208,0,1)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IF(AP1209=AU1209,0,1)</f>
      </nc>
      <ndxf>
        <fill>
          <patternFill patternType="none">
            <bgColor indexed="65"/>
          </patternFill>
        </fill>
      </ndxf>
    </rcc>
    <rcc rId="0" sId="1" dxf="1">
      <nc r="CN1210">
        <f>IF(AP1210=AU1210,0,1)</f>
      </nc>
      <ndxf>
        <fill>
          <patternFill patternType="none">
            <bgColor indexed="65"/>
          </patternFill>
        </fill>
      </ndxf>
    </rcc>
    <rcc rId="0" sId="1" dxf="1">
      <nc r="CN1211">
        <f>IF(AP1211=AU1211,0,1)</f>
      </nc>
      <ndxf>
        <fill>
          <patternFill patternType="none">
            <bgColor indexed="65"/>
          </patternFill>
        </fill>
      </ndxf>
    </rcc>
    <rcc rId="0" sId="1" dxf="1">
      <nc r="CN1212">
        <f>IF(AP1212=AU1212,0,1)</f>
      </nc>
      <ndxf>
        <fill>
          <patternFill patternType="none">
            <bgColor indexed="65"/>
          </patternFill>
        </fill>
      </ndxf>
    </rcc>
    <rcc rId="0" sId="1" dxf="1">
      <nc r="CN1213">
        <f>IF(AP1213=AU1213,0,1)</f>
      </nc>
      <ndxf>
        <fill>
          <patternFill patternType="none">
            <bgColor indexed="65"/>
          </patternFill>
        </fill>
      </ndxf>
    </rcc>
    <rcc rId="0" sId="1" dxf="1">
      <nc r="CN1214">
        <f>IF(AP1214=AU1214,0,1)</f>
      </nc>
      <ndxf>
        <fill>
          <patternFill patternType="none">
            <bgColor indexed="65"/>
          </patternFill>
        </fill>
      </ndxf>
    </rcc>
    <rcc rId="0" sId="1" dxf="1">
      <nc r="CN1215">
        <f>IF(AP1215=AU1215,0,1)</f>
      </nc>
      <ndxf>
        <fill>
          <patternFill patternType="none">
            <bgColor indexed="65"/>
          </patternFill>
        </fill>
      </ndxf>
    </rcc>
    <rcc rId="0" sId="1" dxf="1">
      <nc r="CN1216">
        <f>IF(AP1216=AU1216,0,1)</f>
      </nc>
      <ndxf>
        <fill>
          <patternFill patternType="none">
            <bgColor indexed="65"/>
          </patternFill>
        </fill>
      </ndxf>
    </rcc>
    <rcc rId="0" sId="1" dxf="1">
      <nc r="CN1217">
        <f>IF(AP1217=AU1217,0,1)</f>
      </nc>
      <ndxf>
        <fill>
          <patternFill patternType="none">
            <bgColor indexed="65"/>
          </patternFill>
        </fill>
      </ndxf>
    </rcc>
    <rcc rId="0" sId="1" dxf="1">
      <nc r="CN1218">
        <f>IF(AP1218=AU1218,0,1)</f>
      </nc>
      <ndxf>
        <fill>
          <patternFill patternType="none">
            <bgColor indexed="65"/>
          </patternFill>
        </fill>
      </ndxf>
    </rcc>
    <rcc rId="0" sId="1" dxf="1">
      <nc r="CN1219">
        <f>IF(AP1219=AU1219,0,1)</f>
      </nc>
      <ndxf>
        <fill>
          <patternFill patternType="none">
            <bgColor indexed="65"/>
          </patternFill>
        </fill>
      </ndxf>
    </rcc>
    <rcc rId="0" sId="1" dxf="1">
      <nc r="CN1220">
        <f>IF(AP1220=AU1220,0,1)</f>
      </nc>
      <ndxf>
        <fill>
          <patternFill patternType="none">
            <bgColor indexed="65"/>
          </patternFill>
        </fill>
      </ndxf>
    </rcc>
    <rcc rId="0" sId="1" dxf="1">
      <nc r="CN1221">
        <f>IF(AP1221=AU1221,0,1)</f>
      </nc>
      <ndxf>
        <fill>
          <patternFill patternType="none">
            <bgColor indexed="65"/>
          </patternFill>
        </fill>
      </ndxf>
    </rcc>
    <rcc rId="0" sId="1" dxf="1">
      <nc r="CN1222">
        <f>IF(AP1222=AU1222,0,1)</f>
      </nc>
      <ndxf>
        <fill>
          <patternFill patternType="none">
            <bgColor indexed="65"/>
          </patternFill>
        </fill>
      </ndxf>
    </rcc>
    <rcc rId="0" sId="1" dxf="1">
      <nc r="CN1223">
        <f>IF(AP1223=AU1223,0,1)</f>
      </nc>
      <ndxf>
        <fill>
          <patternFill patternType="none">
            <bgColor indexed="65"/>
          </patternFill>
        </fill>
      </ndxf>
    </rcc>
    <rcc rId="0" sId="1" dxf="1">
      <nc r="CN1224">
        <f>IF(AP1224=AU1224,0,1)</f>
      </nc>
      <ndxf>
        <fill>
          <patternFill patternType="none">
            <bgColor indexed="65"/>
          </patternFill>
        </fill>
      </ndxf>
    </rcc>
    <rcc rId="0" sId="1" dxf="1">
      <nc r="CN1225">
        <f>IF(AP1225=AU1225,0,1)</f>
      </nc>
      <ndxf>
        <fill>
          <patternFill patternType="none">
            <bgColor indexed="65"/>
          </patternFill>
        </fill>
      </ndxf>
    </rcc>
    <rcc rId="0" sId="1" dxf="1">
      <nc r="CN1226">
        <f>IF(AP1226=AU1226,0,1)</f>
      </nc>
      <ndxf>
        <fill>
          <patternFill patternType="none">
            <bgColor indexed="65"/>
          </patternFill>
        </fill>
      </ndxf>
    </rcc>
    <rcc rId="0" sId="1" dxf="1">
      <nc r="CN1227">
        <f>IF(AP1227=AU1227,0,1)</f>
      </nc>
      <ndxf>
        <fill>
          <patternFill patternType="none">
            <bgColor indexed="65"/>
          </patternFill>
        </fill>
      </ndxf>
    </rcc>
    <rcc rId="0" sId="1" dxf="1">
      <nc r="CN1228">
        <f>IF(AP1228=AU1228,0,1)</f>
      </nc>
      <ndxf>
        <fill>
          <patternFill patternType="none">
            <bgColor indexed="65"/>
          </patternFill>
        </fill>
      </ndxf>
    </rcc>
    <rcc rId="0" sId="1" dxf="1">
      <nc r="CN1229">
        <f>IF(AP1229=AU1229,0,1)</f>
      </nc>
      <ndxf>
        <fill>
          <patternFill patternType="none">
            <bgColor indexed="65"/>
          </patternFill>
        </fill>
      </ndxf>
    </rcc>
    <rcc rId="0" sId="1" dxf="1">
      <nc r="CN1230">
        <f>IF(AP1230=AU1230,0,1)</f>
      </nc>
      <ndxf>
        <fill>
          <patternFill patternType="none">
            <bgColor indexed="65"/>
          </patternFill>
        </fill>
      </ndxf>
    </rcc>
    <rcc rId="0" sId="1" dxf="1">
      <nc r="CN1231">
        <f>IF(AP1231=AU1231,0,1)</f>
      </nc>
      <ndxf>
        <fill>
          <patternFill patternType="none">
            <bgColor indexed="65"/>
          </patternFill>
        </fill>
      </ndxf>
    </rcc>
    <rcc rId="0" sId="1" dxf="1">
      <nc r="CN1232">
        <f>IF(AP1232=AU1232,0,1)</f>
      </nc>
      <ndxf>
        <fill>
          <patternFill patternType="none">
            <bgColor indexed="65"/>
          </patternFill>
        </fill>
      </ndxf>
    </rcc>
    <rcc rId="0" sId="1" dxf="1">
      <nc r="CN1233">
        <f>IF(AP1233=AU1233,0,1)</f>
      </nc>
      <ndxf>
        <fill>
          <patternFill patternType="none">
            <bgColor indexed="65"/>
          </patternFill>
        </fill>
      </ndxf>
    </rcc>
    <rcc rId="0" sId="1" dxf="1">
      <nc r="CN1234">
        <f>IF(AP1234=AU1234,0,1)</f>
      </nc>
      <ndxf>
        <fill>
          <patternFill patternType="none">
            <bgColor indexed="65"/>
          </patternFill>
        </fill>
      </ndxf>
    </rcc>
    <rcc rId="0" sId="1" dxf="1">
      <nc r="CN1235">
        <f>IF(AP1235=AU1235,0,1)</f>
      </nc>
      <ndxf>
        <fill>
          <patternFill patternType="none">
            <bgColor indexed="65"/>
          </patternFill>
        </fill>
      </ndxf>
    </rcc>
    <rcc rId="0" sId="1" dxf="1">
      <nc r="CN1236">
        <f>IF(AP1236=AU1236,0,1)</f>
      </nc>
      <ndxf>
        <fill>
          <patternFill patternType="none">
            <bgColor indexed="65"/>
          </patternFill>
        </fill>
      </ndxf>
    </rcc>
    <rcc rId="0" sId="1" dxf="1">
      <nc r="CN1237">
        <f>IF(AP1237=AU1237,0,1)</f>
      </nc>
      <ndxf>
        <fill>
          <patternFill patternType="none">
            <bgColor indexed="65"/>
          </patternFill>
        </fill>
      </ndxf>
    </rcc>
    <rcc rId="0" sId="1" dxf="1">
      <nc r="CN1238">
        <f>IF(AP1238=AU1238,0,1)</f>
      </nc>
      <ndxf>
        <fill>
          <patternFill patternType="none">
            <bgColor indexed="65"/>
          </patternFill>
        </fill>
      </ndxf>
    </rcc>
    <rcc rId="0" sId="1" dxf="1">
      <nc r="CN1239">
        <f>IF(AP1239=AU1239,0,1)</f>
      </nc>
      <ndxf>
        <fill>
          <patternFill patternType="none">
            <bgColor indexed="65"/>
          </patternFill>
        </fill>
      </ndxf>
    </rcc>
    <rcc rId="0" sId="1" dxf="1">
      <nc r="CN1240">
        <f>IF(AP1240=AU1240,0,1)</f>
      </nc>
      <ndxf>
        <fill>
          <patternFill patternType="none">
            <bgColor indexed="65"/>
          </patternFill>
        </fill>
      </ndxf>
    </rcc>
    <rcc rId="0" sId="1" dxf="1">
      <nc r="CN1241">
        <f>IF(AP1241=AU1241,0,1)</f>
      </nc>
      <ndxf>
        <fill>
          <patternFill patternType="none">
            <bgColor indexed="65"/>
          </patternFill>
        </fill>
      </ndxf>
    </rcc>
    <rcc rId="0" sId="1" dxf="1">
      <nc r="CN1242">
        <f>IF(AP1242=AU1242,0,1)</f>
      </nc>
      <ndxf>
        <fill>
          <patternFill patternType="none">
            <bgColor indexed="65"/>
          </patternFill>
        </fill>
      </ndxf>
    </rcc>
    <rcc rId="0" sId="1" dxf="1">
      <nc r="CN1243">
        <f>IF(AP1243=AU1243,0,1)</f>
      </nc>
      <ndxf>
        <fill>
          <patternFill patternType="none">
            <bgColor indexed="65"/>
          </patternFill>
        </fill>
      </ndxf>
    </rcc>
    <rcc rId="0" sId="1" dxf="1">
      <nc r="CN1244">
        <f>IF(AP1244=AU1244,0,1)</f>
      </nc>
      <ndxf>
        <fill>
          <patternFill patternType="none">
            <bgColor indexed="65"/>
          </patternFill>
        </fill>
      </ndxf>
    </rcc>
    <rcc rId="0" sId="1" dxf="1">
      <nc r="CN1245">
        <f>IF(AP1245=AU1245,0,1)</f>
      </nc>
      <ndxf>
        <fill>
          <patternFill patternType="none">
            <bgColor indexed="65"/>
          </patternFill>
        </fill>
      </ndxf>
    </rcc>
    <rcc rId="0" sId="1" dxf="1">
      <nc r="CN1246">
        <f>IF(AP1246=AU1246,0,1)</f>
      </nc>
      <ndxf>
        <fill>
          <patternFill patternType="none">
            <bgColor indexed="65"/>
          </patternFill>
        </fill>
      </ndxf>
    </rcc>
    <rcc rId="0" sId="1" dxf="1">
      <nc r="CN1247">
        <f>IF(AP1247=AU1247,0,1)</f>
      </nc>
      <ndxf>
        <fill>
          <patternFill patternType="none">
            <bgColor indexed="65"/>
          </patternFill>
        </fill>
      </ndxf>
    </rcc>
    <rcc rId="0" sId="1" dxf="1">
      <nc r="CN1248">
        <f>IF(AP1248=AU1248,0,1)</f>
      </nc>
      <ndxf>
        <fill>
          <patternFill patternType="none">
            <bgColor indexed="65"/>
          </patternFill>
        </fill>
      </ndxf>
    </rcc>
    <rcc rId="0" sId="1" dxf="1">
      <nc r="CN1249">
        <f>IF(AP1249=AU1249,0,1)</f>
      </nc>
      <ndxf>
        <fill>
          <patternFill patternType="none">
            <bgColor indexed="65"/>
          </patternFill>
        </fill>
      </ndxf>
    </rcc>
    <rcc rId="0" sId="1" dxf="1">
      <nc r="CN1250">
        <f>IF(AP1250=AU1250,0,1)</f>
      </nc>
      <ndxf>
        <fill>
          <patternFill patternType="none">
            <bgColor indexed="65"/>
          </patternFill>
        </fill>
      </ndxf>
    </rcc>
    <rcc rId="0" sId="1" dxf="1">
      <nc r="CN1251">
        <f>IF(AP1251=AU1251,0,1)</f>
      </nc>
      <ndxf>
        <fill>
          <patternFill patternType="none">
            <bgColor indexed="65"/>
          </patternFill>
        </fill>
      </ndxf>
    </rcc>
    <rcc rId="0" sId="1" dxf="1">
      <nc r="CN1252">
        <f>IF(AP1252=AU1252,0,1)</f>
      </nc>
      <ndxf>
        <fill>
          <patternFill patternType="none">
            <bgColor indexed="65"/>
          </patternFill>
        </fill>
      </ndxf>
    </rcc>
    <rcc rId="0" sId="1" dxf="1">
      <nc r="CN1253">
        <f>IF(AP1253=AU1253,0,1)</f>
      </nc>
      <ndxf>
        <fill>
          <patternFill patternType="none">
            <bgColor indexed="65"/>
          </patternFill>
        </fill>
      </ndxf>
    </rcc>
    <rcc rId="0" sId="1" dxf="1">
      <nc r="CN1254">
        <f>IF(AP1254=AU1254,0,1)</f>
      </nc>
      <ndxf>
        <fill>
          <patternFill patternType="none">
            <bgColor indexed="65"/>
          </patternFill>
        </fill>
      </ndxf>
    </rcc>
    <rcc rId="0" sId="1" dxf="1">
      <nc r="CN1255">
        <f>IF(AP1255=AU1255,0,1)</f>
      </nc>
      <ndxf>
        <fill>
          <patternFill patternType="none">
            <bgColor indexed="65"/>
          </patternFill>
        </fill>
      </ndxf>
    </rcc>
    <rcc rId="0" sId="1" dxf="1">
      <nc r="CN1256">
        <f>IF(AP1256=AU1256,0,1)</f>
      </nc>
      <ndxf>
        <fill>
          <patternFill patternType="none">
            <bgColor indexed="65"/>
          </patternFill>
        </fill>
      </ndxf>
    </rcc>
    <rcc rId="0" sId="1" dxf="1">
      <nc r="CN1257">
        <f>IF(AP1257=AU1257,0,1)</f>
      </nc>
      <ndxf>
        <fill>
          <patternFill patternType="none">
            <bgColor indexed="65"/>
          </patternFill>
        </fill>
      </ndxf>
    </rcc>
    <rcc rId="0" sId="1" dxf="1">
      <nc r="CN1258">
        <f>IF(AP1258=AU1258,0,1)</f>
      </nc>
      <ndxf>
        <fill>
          <patternFill patternType="none">
            <bgColor indexed="65"/>
          </patternFill>
        </fill>
      </ndxf>
    </rcc>
    <rcc rId="0" sId="1" dxf="1">
      <nc r="CN1259">
        <f>IF(AP1259=AU1259,0,1)</f>
      </nc>
      <ndxf>
        <fill>
          <patternFill patternType="none">
            <bgColor indexed="65"/>
          </patternFill>
        </fill>
      </ndxf>
    </rcc>
    <rcc rId="0" sId="1" dxf="1">
      <nc r="CN1260">
        <f>IF(AP1260=AU1260,0,1)</f>
      </nc>
      <ndxf>
        <fill>
          <patternFill patternType="none">
            <bgColor indexed="65"/>
          </patternFill>
        </fill>
      </ndxf>
    </rcc>
    <rcc rId="0" sId="1" dxf="1">
      <nc r="CN1261">
        <f>IF(AP1261=AU1261,0,1)</f>
      </nc>
      <ndxf>
        <fill>
          <patternFill patternType="none">
            <bgColor indexed="65"/>
          </patternFill>
        </fill>
      </ndxf>
    </rcc>
    <rcc rId="0" sId="1" dxf="1">
      <nc r="CN1262">
        <f>IF(AP1262=AU1262,0,1)</f>
      </nc>
      <ndxf>
        <fill>
          <patternFill patternType="none">
            <bgColor indexed="65"/>
          </patternFill>
        </fill>
      </ndxf>
    </rcc>
    <rcc rId="0" sId="1" dxf="1">
      <nc r="CN1263">
        <f>IF(AP1263=AU1263,0,1)</f>
      </nc>
      <ndxf>
        <fill>
          <patternFill patternType="none">
            <bgColor indexed="65"/>
          </patternFill>
        </fill>
      </ndxf>
    </rcc>
    <rcc rId="0" sId="1" dxf="1">
      <nc r="CN1264">
        <f>IF(AP1264=AU1264,0,1)</f>
      </nc>
      <ndxf>
        <fill>
          <patternFill patternType="none">
            <bgColor indexed="65"/>
          </patternFill>
        </fill>
      </ndxf>
    </rcc>
    <rcc rId="0" sId="1" dxf="1">
      <nc r="CN1265">
        <f>IF(AP1265=AU1265,0,1)</f>
      </nc>
      <ndxf>
        <fill>
          <patternFill patternType="none">
            <bgColor indexed="65"/>
          </patternFill>
        </fill>
      </ndxf>
    </rcc>
    <rcc rId="0" sId="1" dxf="1">
      <nc r="CN1266">
        <f>IF(AP1266=AU1266,0,1)</f>
      </nc>
      <ndxf>
        <fill>
          <patternFill patternType="none">
            <bgColor indexed="65"/>
          </patternFill>
        </fill>
      </ndxf>
    </rcc>
    <rcc rId="0" sId="1" dxf="1">
      <nc r="CN1267">
        <f>IF(AP1267=AU1267,0,1)</f>
      </nc>
      <ndxf>
        <fill>
          <patternFill patternType="none">
            <bgColor indexed="65"/>
          </patternFill>
        </fill>
      </ndxf>
    </rcc>
    <rcc rId="0" sId="1" dxf="1">
      <nc r="CN1268">
        <f>IF(AP1268=AU1268,0,1)</f>
      </nc>
      <ndxf>
        <fill>
          <patternFill patternType="none">
            <bgColor indexed="65"/>
          </patternFill>
        </fill>
      </ndxf>
    </rcc>
    <rcc rId="0" sId="1" dxf="1">
      <nc r="CN1269">
        <f>IF(AP1269=AU1269,0,1)</f>
      </nc>
      <ndxf>
        <fill>
          <patternFill patternType="none">
            <bgColor indexed="65"/>
          </patternFill>
        </fill>
      </ndxf>
    </rcc>
    <rcc rId="0" sId="1" dxf="1">
      <nc r="CN1270">
        <f>IF(AP1270=AU1270,0,1)</f>
      </nc>
      <ndxf>
        <fill>
          <patternFill patternType="none">
            <bgColor indexed="65"/>
          </patternFill>
        </fill>
      </ndxf>
    </rcc>
    <rcc rId="0" sId="1" dxf="1">
      <nc r="CN1271">
        <f>IF(AP1271=AU1271,0,1)</f>
      </nc>
      <ndxf>
        <fill>
          <patternFill patternType="none">
            <bgColor indexed="65"/>
          </patternFill>
        </fill>
      </ndxf>
    </rcc>
    <rcc rId="0" sId="1" dxf="1">
      <nc r="CN1272">
        <f>IF(AP1272=AU1272,0,1)</f>
      </nc>
      <ndxf>
        <fill>
          <patternFill patternType="none">
            <bgColor indexed="65"/>
          </patternFill>
        </fill>
      </ndxf>
    </rcc>
    <rcc rId="0" sId="1" dxf="1">
      <nc r="CN1273">
        <f>IF(AP1273=AU1273,0,1)</f>
      </nc>
      <ndxf>
        <fill>
          <patternFill patternType="none">
            <bgColor indexed="65"/>
          </patternFill>
        </fill>
      </ndxf>
    </rcc>
    <rcc rId="0" sId="1" dxf="1">
      <nc r="CN1274">
        <f>IF(AP1274=AU1274,0,1)</f>
      </nc>
      <ndxf>
        <fill>
          <patternFill patternType="none">
            <bgColor indexed="65"/>
          </patternFill>
        </fill>
      </ndxf>
    </rcc>
    <rcc rId="0" sId="1" dxf="1">
      <nc r="CN1275">
        <f>IF(AP1275=AU1275,0,1)</f>
      </nc>
      <ndxf>
        <fill>
          <patternFill patternType="none">
            <bgColor indexed="65"/>
          </patternFill>
        </fill>
      </ndxf>
    </rcc>
    <rcc rId="0" sId="1" dxf="1">
      <nc r="CN1276">
        <f>IF(AP1276=AU1276,0,1)</f>
      </nc>
      <ndxf>
        <fill>
          <patternFill patternType="none">
            <bgColor indexed="65"/>
          </patternFill>
        </fill>
      </ndxf>
    </rcc>
    <rcc rId="0" sId="1" dxf="1">
      <nc r="CN1277">
        <f>IF(AP1277=AU1277,0,1)</f>
      </nc>
      <ndxf>
        <fill>
          <patternFill patternType="none">
            <bgColor indexed="65"/>
          </patternFill>
        </fill>
      </ndxf>
    </rcc>
    <rcc rId="0" sId="1" dxf="1">
      <nc r="CN1278">
        <f>IF(AP1278=AU1278,0,1)</f>
      </nc>
      <ndxf>
        <fill>
          <patternFill patternType="none">
            <bgColor indexed="65"/>
          </patternFill>
        </fill>
      </ndxf>
    </rcc>
    <rcc rId="0" sId="1" dxf="1">
      <nc r="CN1279">
        <f>IF(AP1279=AU1279,0,1)</f>
      </nc>
      <ndxf>
        <fill>
          <patternFill patternType="none">
            <bgColor indexed="65"/>
          </patternFill>
        </fill>
      </ndxf>
    </rcc>
    <rcc rId="0" sId="1" dxf="1">
      <nc r="CN1280">
        <f>IF(AP1280=AU1280,0,1)</f>
      </nc>
      <ndxf>
        <fill>
          <patternFill patternType="none">
            <bgColor indexed="65"/>
          </patternFill>
        </fill>
      </ndxf>
    </rcc>
    <rcc rId="0" sId="1" dxf="1">
      <nc r="CN1281">
        <f>IF(AP1281=AU1281,0,1)</f>
      </nc>
      <ndxf>
        <fill>
          <patternFill patternType="none">
            <bgColor indexed="65"/>
          </patternFill>
        </fill>
      </ndxf>
    </rcc>
    <rcc rId="0" sId="1" dxf="1">
      <nc r="CN1282">
        <f>IF(AP1282=AU1282,0,1)</f>
      </nc>
      <ndxf>
        <fill>
          <patternFill patternType="none">
            <bgColor indexed="65"/>
          </patternFill>
        </fill>
      </ndxf>
    </rcc>
    <rcc rId="0" sId="1" dxf="1">
      <nc r="CN1283">
        <f>IF(AP1283=AU1283,0,1)</f>
      </nc>
      <ndxf>
        <fill>
          <patternFill patternType="none">
            <bgColor indexed="65"/>
          </patternFill>
        </fill>
      </ndxf>
    </rcc>
    <rcc rId="0" sId="1" dxf="1">
      <nc r="CN1284">
        <f>IF(AP1284=AU1284,0,1)</f>
      </nc>
      <ndxf>
        <fill>
          <patternFill patternType="none">
            <bgColor indexed="65"/>
          </patternFill>
        </fill>
      </ndxf>
    </rcc>
    <rcc rId="0" sId="1" dxf="1">
      <nc r="CN1285">
        <f>IF(AP1285=AU1285,0,1)</f>
      </nc>
      <ndxf>
        <fill>
          <patternFill patternType="none">
            <bgColor indexed="65"/>
          </patternFill>
        </fill>
      </ndxf>
    </rcc>
    <rcc rId="0" sId="1" dxf="1">
      <nc r="CN1286">
        <f>IF(AP1286=AU1286,0,1)</f>
      </nc>
      <ndxf>
        <fill>
          <patternFill patternType="none">
            <bgColor indexed="65"/>
          </patternFill>
        </fill>
      </ndxf>
    </rcc>
    <rcc rId="0" sId="1" dxf="1">
      <nc r="CN1287">
        <f>IF(AP1287=AU1287,0,1)</f>
      </nc>
      <ndxf>
        <fill>
          <patternFill patternType="none">
            <bgColor indexed="65"/>
          </patternFill>
        </fill>
      </ndxf>
    </rcc>
    <rcc rId="0" sId="1" dxf="1">
      <nc r="CN1288">
        <f>IF(AP1288=AU1288,0,1)</f>
      </nc>
      <ndxf>
        <fill>
          <patternFill patternType="none">
            <bgColor indexed="65"/>
          </patternFill>
        </fill>
      </ndxf>
    </rcc>
    <rcc rId="0" sId="1" dxf="1">
      <nc r="CN1289">
        <f>IF(AP1289=AU1289,0,1)</f>
      </nc>
      <ndxf>
        <fill>
          <patternFill patternType="none">
            <bgColor indexed="65"/>
          </patternFill>
        </fill>
      </ndxf>
    </rcc>
    <rcc rId="0" sId="1" dxf="1">
      <nc r="CN1290">
        <f>IF(AP1290=AU1290,0,1)</f>
      </nc>
      <ndxf>
        <fill>
          <patternFill patternType="none">
            <bgColor indexed="65"/>
          </patternFill>
        </fill>
      </ndxf>
    </rcc>
    <rcc rId="0" sId="1" dxf="1">
      <nc r="CN1291">
        <f>IF(AP1291=AU1291,0,1)</f>
      </nc>
      <ndxf>
        <fill>
          <patternFill patternType="none">
            <bgColor indexed="65"/>
          </patternFill>
        </fill>
      </ndxf>
    </rcc>
    <rcc rId="0" sId="1" dxf="1">
      <nc r="CN1292">
        <f>IF(AP1292=AU1292,0,1)</f>
      </nc>
      <ndxf>
        <fill>
          <patternFill patternType="none">
            <bgColor indexed="65"/>
          </patternFill>
        </fill>
      </ndxf>
    </rcc>
    <rcc rId="0" sId="1" dxf="1">
      <nc r="CN1293">
        <f>IF(AP1293=AU1293,0,1)</f>
      </nc>
      <ndxf>
        <fill>
          <patternFill patternType="none">
            <bgColor indexed="65"/>
          </patternFill>
        </fill>
      </ndxf>
    </rcc>
    <rcc rId="0" sId="1" dxf="1">
      <nc r="CN1294">
        <f>IF(AP1294=AU1294,0,1)</f>
      </nc>
      <ndxf>
        <fill>
          <patternFill patternType="none">
            <bgColor indexed="65"/>
          </patternFill>
        </fill>
      </ndxf>
    </rcc>
    <rcc rId="0" sId="1" dxf="1">
      <nc r="CN1295">
        <f>IF(AP1295=AU1295,0,1)</f>
      </nc>
      <ndxf>
        <fill>
          <patternFill patternType="none">
            <bgColor indexed="65"/>
          </patternFill>
        </fill>
      </ndxf>
    </rcc>
    <rcc rId="0" sId="1" dxf="1">
      <nc r="CN1296">
        <f>IF(AP1296=AU1296,0,1)</f>
      </nc>
      <ndxf>
        <fill>
          <patternFill patternType="none">
            <bgColor indexed="65"/>
          </patternFill>
        </fill>
      </ndxf>
    </rcc>
    <rcc rId="0" sId="1" dxf="1">
      <nc r="CN1297">
        <f>IF(AP1297=AU1297,0,1)</f>
      </nc>
      <ndxf>
        <fill>
          <patternFill patternType="none">
            <bgColor indexed="65"/>
          </patternFill>
        </fill>
      </ndxf>
    </rcc>
    <rcc rId="0" sId="1" dxf="1">
      <nc r="CN1298">
        <f>IF(AP1298=AU1298,0,1)</f>
      </nc>
      <ndxf>
        <fill>
          <patternFill patternType="none">
            <bgColor indexed="65"/>
          </patternFill>
        </fill>
      </ndxf>
    </rcc>
    <rcc rId="0" sId="1" dxf="1">
      <nc r="CN1299">
        <f>IF(AP1299=AU1299,0,1)</f>
      </nc>
      <ndxf>
        <fill>
          <patternFill patternType="none">
            <bgColor indexed="65"/>
          </patternFill>
        </fill>
      </ndxf>
    </rcc>
    <rcc rId="0" sId="1" dxf="1">
      <nc r="CN1300">
        <f>IF(AP1300=AU1300,0,1)</f>
      </nc>
      <ndxf>
        <fill>
          <patternFill patternType="none">
            <bgColor indexed="65"/>
          </patternFill>
        </fill>
      </ndxf>
    </rcc>
    <rcc rId="0" sId="1" dxf="1">
      <nc r="CN1301">
        <f>IF(AP1301=AU1301,0,1)</f>
      </nc>
      <ndxf>
        <fill>
          <patternFill patternType="none">
            <bgColor indexed="65"/>
          </patternFill>
        </fill>
      </ndxf>
    </rcc>
    <rcc rId="0" sId="1" dxf="1">
      <nc r="CN1302">
        <f>IF(AP1302=AU1302,0,1)</f>
      </nc>
      <ndxf>
        <fill>
          <patternFill patternType="none">
            <bgColor indexed="65"/>
          </patternFill>
        </fill>
      </ndxf>
    </rcc>
    <rcc rId="0" sId="1" dxf="1">
      <nc r="CN1303">
        <f>IF(AP1303=AU1303,0,1)</f>
      </nc>
      <ndxf>
        <fill>
          <patternFill patternType="none">
            <bgColor indexed="65"/>
          </patternFill>
        </fill>
      </ndxf>
    </rcc>
    <rcc rId="0" sId="1" dxf="1">
      <nc r="CN1304">
        <f>IF(AP1304=AU1304,0,1)</f>
      </nc>
      <ndxf>
        <fill>
          <patternFill patternType="none">
            <bgColor indexed="65"/>
          </patternFill>
        </fill>
      </ndxf>
    </rcc>
    <rcc rId="0" sId="1" dxf="1">
      <nc r="CN1305">
        <f>IF(AP1305=AU1305,0,1)</f>
      </nc>
      <ndxf>
        <fill>
          <patternFill patternType="none">
            <bgColor indexed="65"/>
          </patternFill>
        </fill>
      </ndxf>
    </rcc>
    <rcc rId="0" sId="1" dxf="1">
      <nc r="CN1306">
        <f>IF(AP1306=AU1306,0,1)</f>
      </nc>
      <ndxf>
        <fill>
          <patternFill patternType="none">
            <bgColor indexed="65"/>
          </patternFill>
        </fill>
      </ndxf>
    </rcc>
    <rcc rId="0" sId="1" dxf="1">
      <nc r="CN1307">
        <f>IF(AP1307=AU1307,0,1)</f>
      </nc>
      <ndxf>
        <fill>
          <patternFill patternType="none">
            <bgColor indexed="65"/>
          </patternFill>
        </fill>
      </ndxf>
    </rcc>
    <rcc rId="0" sId="1" dxf="1">
      <nc r="CN1308">
        <f>IF(AP1308=AU1308,0,1)</f>
      </nc>
      <ndxf>
        <fill>
          <patternFill patternType="none">
            <bgColor indexed="65"/>
          </patternFill>
        </fill>
      </ndxf>
    </rcc>
    <rcc rId="0" sId="1" dxf="1">
      <nc r="CN1309">
        <f>IF(AP1309=AU1309,0,1)</f>
      </nc>
      <ndxf>
        <fill>
          <patternFill patternType="none">
            <bgColor indexed="65"/>
          </patternFill>
        </fill>
      </ndxf>
    </rcc>
    <rcc rId="0" sId="1" dxf="1">
      <nc r="CN1310">
        <f>IF(AP1310=AU1310,0,1)</f>
      </nc>
      <ndxf>
        <fill>
          <patternFill patternType="none">
            <bgColor indexed="65"/>
          </patternFill>
        </fill>
      </ndxf>
    </rcc>
    <rcc rId="0" sId="1" dxf="1">
      <nc r="CN1311">
        <f>IF(AP1311=AU1311,0,1)</f>
      </nc>
      <ndxf>
        <fill>
          <patternFill patternType="none">
            <bgColor indexed="65"/>
          </patternFill>
        </fill>
      </ndxf>
    </rcc>
    <rcc rId="0" sId="1" dxf="1">
      <nc r="CN1312">
        <f>IF(AP1312=AU1312,0,1)</f>
      </nc>
      <ndxf>
        <fill>
          <patternFill patternType="none">
            <bgColor indexed="65"/>
          </patternFill>
        </fill>
      </ndxf>
    </rcc>
    <rcc rId="0" sId="1" dxf="1">
      <nc r="CN1313">
        <f>IF(AP1313=AU1313,0,1)</f>
      </nc>
      <ndxf>
        <fill>
          <patternFill patternType="none">
            <bgColor indexed="65"/>
          </patternFill>
        </fill>
      </ndxf>
    </rcc>
    <rcc rId="0" sId="1" dxf="1">
      <nc r="CN1314">
        <f>IF(AP1314=AU1314,0,1)</f>
      </nc>
      <ndxf>
        <fill>
          <patternFill patternType="none">
            <bgColor indexed="65"/>
          </patternFill>
        </fill>
      </ndxf>
    </rcc>
    <rcc rId="0" sId="1" dxf="1">
      <nc r="CN1315">
        <f>IF(AP1315=AU1315,0,1)</f>
      </nc>
      <ndxf>
        <fill>
          <patternFill patternType="none">
            <bgColor indexed="65"/>
          </patternFill>
        </fill>
      </ndxf>
    </rcc>
    <rcc rId="0" sId="1" dxf="1">
      <nc r="CN1316">
        <f>IF(AP1316=AU1316,0,1)</f>
      </nc>
      <ndxf>
        <fill>
          <patternFill patternType="none">
            <bgColor indexed="65"/>
          </patternFill>
        </fill>
      </ndxf>
    </rcc>
    <rcc rId="0" sId="1" dxf="1">
      <nc r="CN1317">
        <f>IF(AP1317=AU1317,0,1)</f>
      </nc>
      <ndxf>
        <fill>
          <patternFill patternType="none">
            <bgColor indexed="65"/>
          </patternFill>
        </fill>
      </ndxf>
    </rcc>
    <rcc rId="0" sId="1" dxf="1">
      <nc r="CN1318">
        <f>IF(AP1318=AU1318,0,1)</f>
      </nc>
      <ndxf>
        <fill>
          <patternFill patternType="none">
            <bgColor indexed="65"/>
          </patternFill>
        </fill>
      </ndxf>
    </rcc>
    <rcc rId="0" sId="1" dxf="1">
      <nc r="CN1319">
        <f>IF(AP1319=AU1319,0,1)</f>
      </nc>
      <ndxf>
        <fill>
          <patternFill patternType="none">
            <bgColor indexed="65"/>
          </patternFill>
        </fill>
      </ndxf>
    </rcc>
    <rcc rId="0" sId="1" dxf="1">
      <nc r="CN1320">
        <f>IF(AP1320=AU1320,0,1)</f>
      </nc>
      <ndxf>
        <fill>
          <patternFill patternType="none">
            <bgColor indexed="65"/>
          </patternFill>
        </fill>
      </ndxf>
    </rcc>
    <rcc rId="0" sId="1" dxf="1">
      <nc r="CN1321">
        <f>IF(AP1321=AU1321,0,1)</f>
      </nc>
      <ndxf>
        <fill>
          <patternFill patternType="none">
            <bgColor indexed="65"/>
          </patternFill>
        </fill>
      </ndxf>
    </rcc>
    <rcc rId="0" sId="1" dxf="1">
      <nc r="CN1322">
        <f>IF(AP1322=AU1322,0,1)</f>
      </nc>
      <ndxf>
        <fill>
          <patternFill patternType="none">
            <bgColor indexed="65"/>
          </patternFill>
        </fill>
      </ndxf>
    </rcc>
    <rcc rId="0" sId="1" dxf="1">
      <nc r="CN1323">
        <f>IF(AP1323=AU1323,0,1)</f>
      </nc>
      <ndxf>
        <fill>
          <patternFill patternType="none">
            <bgColor indexed="65"/>
          </patternFill>
        </fill>
      </ndxf>
    </rcc>
    <rcc rId="0" sId="1" dxf="1">
      <nc r="CN1324">
        <f>IF(AP1324=AU1324,0,1)</f>
      </nc>
      <ndxf>
        <fill>
          <patternFill patternType="none">
            <bgColor indexed="65"/>
          </patternFill>
        </fill>
      </ndxf>
    </rcc>
    <rcc rId="0" sId="1" dxf="1">
      <nc r="CN1325">
        <f>IF(AP1325=AU1325,0,1)</f>
      </nc>
      <ndxf>
        <fill>
          <patternFill patternType="none">
            <bgColor indexed="65"/>
          </patternFill>
        </fill>
      </ndxf>
    </rcc>
    <rcc rId="0" sId="1" dxf="1">
      <nc r="CN1326">
        <f>IF(AP1326=AU1326,0,1)</f>
      </nc>
      <ndxf>
        <fill>
          <patternFill patternType="none">
            <bgColor indexed="65"/>
          </patternFill>
        </fill>
      </ndxf>
    </rcc>
    <rcc rId="0" sId="1" dxf="1">
      <nc r="CN1327">
        <f>IF(AP1327=AU1327,0,1)</f>
      </nc>
      <ndxf>
        <fill>
          <patternFill patternType="none">
            <bgColor indexed="65"/>
          </patternFill>
        </fill>
      </ndxf>
    </rcc>
    <rcc rId="0" sId="1" dxf="1">
      <nc r="CN1328">
        <f>IF(AP1328=AU1328,0,1)</f>
      </nc>
      <ndxf>
        <fill>
          <patternFill patternType="none">
            <bgColor indexed="65"/>
          </patternFill>
        </fill>
      </ndxf>
    </rcc>
    <rcc rId="0" sId="1" dxf="1">
      <nc r="CN1329">
        <f>IF(AP1329=AU1329,0,1)</f>
      </nc>
      <ndxf>
        <fill>
          <patternFill patternType="none">
            <bgColor indexed="65"/>
          </patternFill>
        </fill>
      </ndxf>
    </rcc>
    <rcc rId="0" sId="1" dxf="1">
      <nc r="CN1330">
        <f>IF(AP1330=AU1330,0,1)</f>
      </nc>
      <ndxf>
        <fill>
          <patternFill patternType="none">
            <bgColor indexed="65"/>
          </patternFill>
        </fill>
      </ndxf>
    </rcc>
    <rcc rId="0" sId="1" dxf="1">
      <nc r="CN1331">
        <f>IF(AP1331=AU1331,0,1)</f>
      </nc>
      <ndxf>
        <fill>
          <patternFill patternType="none">
            <bgColor indexed="65"/>
          </patternFill>
        </fill>
      </ndxf>
    </rcc>
    <rcc rId="0" sId="1" dxf="1">
      <nc r="CN1332">
        <f>IF(AP1332=AU1332,0,1)</f>
      </nc>
      <ndxf>
        <fill>
          <patternFill patternType="none">
            <bgColor indexed="65"/>
          </patternFill>
        </fill>
      </ndxf>
    </rcc>
    <rcc rId="0" sId="1" dxf="1">
      <nc r="CN1333">
        <f>IF(AP1333=AU1333,0,1)</f>
      </nc>
      <ndxf>
        <fill>
          <patternFill patternType="none">
            <bgColor indexed="65"/>
          </patternFill>
        </fill>
      </ndxf>
    </rcc>
    <rcc rId="0" sId="1" dxf="1">
      <nc r="CN1334">
        <f>IF(AP1334=AU1334,0,1)</f>
      </nc>
      <ndxf>
        <fill>
          <patternFill patternType="none">
            <bgColor indexed="65"/>
          </patternFill>
        </fill>
      </ndxf>
    </rcc>
    <rcc rId="0" sId="1" dxf="1">
      <nc r="CN1335">
        <f>IF(AP1335=AU1335,0,1)</f>
      </nc>
      <ndxf>
        <fill>
          <patternFill patternType="none">
            <bgColor indexed="65"/>
          </patternFill>
        </fill>
      </ndxf>
    </rcc>
    <rcc rId="0" sId="1" dxf="1">
      <nc r="CN1336">
        <f>IF(AP1336=AU1336,0,1)</f>
      </nc>
      <ndxf>
        <fill>
          <patternFill patternType="none">
            <bgColor indexed="65"/>
          </patternFill>
        </fill>
      </ndxf>
    </rcc>
    <rcc rId="0" sId="1" dxf="1">
      <nc r="CN1337">
        <f>IF(AP1337=AU1337,0,1)</f>
      </nc>
      <ndxf>
        <fill>
          <patternFill patternType="none">
            <bgColor indexed="65"/>
          </patternFill>
        </fill>
      </ndxf>
    </rcc>
    <rcc rId="0" sId="1" dxf="1">
      <nc r="CN1338">
        <f>IF(AP1338=AU1338,0,1)</f>
      </nc>
      <ndxf>
        <fill>
          <patternFill patternType="none">
            <bgColor indexed="65"/>
          </patternFill>
        </fill>
      </ndxf>
    </rcc>
    <rcc rId="0" sId="1" dxf="1">
      <nc r="CN1339">
        <f>IF(AP1339=AU1339,0,1)</f>
      </nc>
      <ndxf>
        <fill>
          <patternFill patternType="none">
            <bgColor indexed="65"/>
          </patternFill>
        </fill>
      </ndxf>
    </rcc>
    <rcc rId="0" sId="1" dxf="1">
      <nc r="CN1340">
        <f>IF(AP1340=AU1340,0,1)</f>
      </nc>
      <ndxf>
        <fill>
          <patternFill patternType="none">
            <bgColor indexed="65"/>
          </patternFill>
        </fill>
      </ndxf>
    </rcc>
    <rcc rId="0" sId="1" dxf="1">
      <nc r="CN1341">
        <f>IF(AP1341=AU1341,0,1)</f>
      </nc>
      <ndxf>
        <fill>
          <patternFill patternType="none">
            <bgColor indexed="65"/>
          </patternFill>
        </fill>
      </ndxf>
    </rcc>
    <rcc rId="0" sId="1" dxf="1">
      <nc r="CN1342">
        <f>IF(AP1342=AU1342,0,1)</f>
      </nc>
      <ndxf>
        <fill>
          <patternFill patternType="none">
            <bgColor indexed="65"/>
          </patternFill>
        </fill>
      </ndxf>
    </rcc>
    <rcc rId="0" sId="1" dxf="1">
      <nc r="CN1343">
        <f>IF(AP1343=AU1343,0,1)</f>
      </nc>
      <ndxf>
        <fill>
          <patternFill patternType="none">
            <bgColor indexed="65"/>
          </patternFill>
        </fill>
      </ndxf>
    </rcc>
    <rcc rId="0" sId="1" dxf="1">
      <nc r="CN1344">
        <f>IF(AP1344=AU1344,0,1)</f>
      </nc>
      <ndxf>
        <fill>
          <patternFill patternType="none">
            <bgColor indexed="65"/>
          </patternFill>
        </fill>
      </ndxf>
    </rcc>
    <rcc rId="0" sId="1" dxf="1">
      <nc r="CN1345">
        <f>IF(AP1345=AU1345,0,1)</f>
      </nc>
      <ndxf>
        <fill>
          <patternFill patternType="none">
            <bgColor indexed="65"/>
          </patternFill>
        </fill>
      </ndxf>
    </rcc>
    <rcc rId="0" sId="1" dxf="1">
      <nc r="CN1346">
        <f>IF(AP1346=AU1346,0,1)</f>
      </nc>
      <ndxf>
        <fill>
          <patternFill patternType="none">
            <bgColor indexed="65"/>
          </patternFill>
        </fill>
      </ndxf>
    </rcc>
    <rcc rId="0" sId="1" dxf="1">
      <nc r="CN1347">
        <f>IF(AP1347=AU1347,0,1)</f>
      </nc>
      <ndxf>
        <fill>
          <patternFill patternType="none">
            <bgColor indexed="65"/>
          </patternFill>
        </fill>
      </ndxf>
    </rcc>
    <rcc rId="0" sId="1" dxf="1">
      <nc r="CN1348">
        <f>IF(AP1348=AU1348,0,1)</f>
      </nc>
      <ndxf>
        <fill>
          <patternFill patternType="none">
            <bgColor indexed="65"/>
          </patternFill>
        </fill>
      </ndxf>
    </rcc>
    <rcc rId="0" sId="1" dxf="1">
      <nc r="CN1349">
        <f>IF(AP1349=AU1349,0,1)</f>
      </nc>
      <ndxf>
        <fill>
          <patternFill patternType="none">
            <bgColor indexed="65"/>
          </patternFill>
        </fill>
      </ndxf>
    </rcc>
    <rcc rId="0" sId="1" dxf="1">
      <nc r="CN1350">
        <f>IF(AP1350=AU1350,0,1)</f>
      </nc>
      <ndxf>
        <fill>
          <patternFill patternType="none">
            <bgColor indexed="65"/>
          </patternFill>
        </fill>
      </ndxf>
    </rcc>
    <rcc rId="0" sId="1" dxf="1">
      <nc r="CN1351">
        <f>IF(AP1351=AU1351,0,1)</f>
      </nc>
      <ndxf>
        <fill>
          <patternFill patternType="none">
            <bgColor indexed="65"/>
          </patternFill>
        </fill>
      </ndxf>
    </rcc>
    <rcc rId="0" sId="1" dxf="1">
      <nc r="CN1352">
        <f>IF(AP1352=AU1352,0,1)</f>
      </nc>
      <ndxf>
        <fill>
          <patternFill patternType="none">
            <bgColor indexed="65"/>
          </patternFill>
        </fill>
      </ndxf>
    </rcc>
    <rcc rId="0" sId="1" dxf="1">
      <nc r="CN1353">
        <f>IF(AP1353=AU1353,0,1)</f>
      </nc>
      <ndxf>
        <fill>
          <patternFill patternType="none">
            <bgColor indexed="65"/>
          </patternFill>
        </fill>
      </ndxf>
    </rcc>
    <rcc rId="0" sId="1" dxf="1">
      <nc r="CN1354">
        <f>IF(AP1354=AU1354,0,1)</f>
      </nc>
      <ndxf>
        <fill>
          <patternFill patternType="none">
            <bgColor indexed="65"/>
          </patternFill>
        </fill>
      </ndxf>
    </rcc>
    <rcc rId="0" sId="1" dxf="1">
      <nc r="CN1355">
        <f>IF(AP1355=AU1355,0,1)</f>
      </nc>
      <ndxf>
        <fill>
          <patternFill patternType="none">
            <bgColor indexed="65"/>
          </patternFill>
        </fill>
      </ndxf>
    </rcc>
    <rcc rId="0" sId="1" dxf="1">
      <nc r="CN1356">
        <f>IF(AP1356=AU1356,0,1)</f>
      </nc>
      <ndxf>
        <fill>
          <patternFill patternType="none">
            <bgColor indexed="65"/>
          </patternFill>
        </fill>
      </ndxf>
    </rcc>
    <rcc rId="0" sId="1" dxf="1">
      <nc r="CN1357">
        <f>IF(AP1357=AU1357,0,1)</f>
      </nc>
      <ndxf>
        <fill>
          <patternFill patternType="none">
            <bgColor indexed="65"/>
          </patternFill>
        </fill>
      </ndxf>
    </rcc>
    <rcc rId="0" sId="1" dxf="1">
      <nc r="CN1358">
        <f>IF(AP1358=AU1358,0,1)</f>
      </nc>
      <ndxf>
        <fill>
          <patternFill patternType="none">
            <bgColor indexed="65"/>
          </patternFill>
        </fill>
      </ndxf>
    </rcc>
    <rcc rId="0" sId="1" dxf="1">
      <nc r="CN1359">
        <f>IF(AP1359=AU1359,0,1)</f>
      </nc>
      <ndxf>
        <fill>
          <patternFill patternType="none">
            <bgColor indexed="65"/>
          </patternFill>
        </fill>
      </ndxf>
    </rcc>
    <rcc rId="0" sId="1" dxf="1">
      <nc r="CN1360">
        <f>IF(AP1360=AU1360,0,1)</f>
      </nc>
      <ndxf>
        <fill>
          <patternFill patternType="none">
            <bgColor indexed="65"/>
          </patternFill>
        </fill>
      </ndxf>
    </rcc>
    <rcc rId="0" sId="1" dxf="1">
      <nc r="CN1361">
        <f>IF(AP1361=AU1361,0,1)</f>
      </nc>
      <ndxf>
        <fill>
          <patternFill patternType="none">
            <bgColor indexed="65"/>
          </patternFill>
        </fill>
      </ndxf>
    </rcc>
    <rcc rId="0" sId="1" dxf="1">
      <nc r="CN1362">
        <f>IF(AP1362=AU1362,0,1)</f>
      </nc>
      <ndxf>
        <fill>
          <patternFill patternType="none">
            <bgColor indexed="65"/>
          </patternFill>
        </fill>
      </ndxf>
    </rcc>
    <rcc rId="0" sId="1" dxf="1">
      <nc r="CN1363">
        <f>IF(AP1363=AU1363,0,1)</f>
      </nc>
      <ndxf>
        <fill>
          <patternFill patternType="none">
            <bgColor indexed="65"/>
          </patternFill>
        </fill>
      </ndxf>
    </rcc>
    <rcc rId="0" sId="1" dxf="1">
      <nc r="CN1364">
        <f>IF(AP1364=AU1364,0,1)</f>
      </nc>
      <ndxf>
        <fill>
          <patternFill patternType="none">
            <bgColor indexed="65"/>
          </patternFill>
        </fill>
      </ndxf>
    </rcc>
    <rcc rId="0" sId="1" dxf="1">
      <nc r="CN1365">
        <f>IF(AP1365=AU1365,0,1)</f>
      </nc>
      <ndxf>
        <fill>
          <patternFill patternType="none">
            <bgColor indexed="65"/>
          </patternFill>
        </fill>
      </ndxf>
    </rcc>
    <rcc rId="0" sId="1" dxf="1">
      <nc r="CN1366">
        <f>IF(AP1366=AU1366,0,1)</f>
      </nc>
      <ndxf>
        <fill>
          <patternFill patternType="none">
            <bgColor indexed="65"/>
          </patternFill>
        </fill>
      </ndxf>
    </rcc>
    <rcc rId="0" sId="1" dxf="1">
      <nc r="CN1367">
        <f>IF(AP1367=AU1367,0,1)</f>
      </nc>
      <ndxf>
        <fill>
          <patternFill patternType="none">
            <bgColor indexed="65"/>
          </patternFill>
        </fill>
      </ndxf>
    </rcc>
    <rcc rId="0" sId="1" dxf="1">
      <nc r="CN1368">
        <f>IF(AP1368=AU1368,0,1)</f>
      </nc>
      <ndxf>
        <fill>
          <patternFill patternType="none">
            <bgColor indexed="65"/>
          </patternFill>
        </fill>
      </ndxf>
    </rcc>
    <rcc rId="0" sId="1" dxf="1">
      <nc r="CN1369">
        <f>IF(AP1369=AU1369,0,1)</f>
      </nc>
      <ndxf>
        <fill>
          <patternFill patternType="none">
            <bgColor indexed="65"/>
          </patternFill>
        </fill>
      </ndxf>
    </rcc>
    <rcc rId="0" sId="1" dxf="1">
      <nc r="CN1370">
        <f>IF(AP1370=AU1370,0,1)</f>
      </nc>
      <ndxf>
        <fill>
          <patternFill patternType="none">
            <bgColor indexed="65"/>
          </patternFill>
        </fill>
      </ndxf>
    </rcc>
    <rcc rId="0" sId="1" dxf="1">
      <nc r="CN1371">
        <f>IF(AP1371=AU1371,0,1)</f>
      </nc>
      <ndxf>
        <fill>
          <patternFill patternType="none">
            <bgColor indexed="65"/>
          </patternFill>
        </fill>
      </ndxf>
    </rcc>
    <rcc rId="0" sId="1" dxf="1">
      <nc r="CN1372">
        <f>IF(AP1372=AU1372,0,1)</f>
      </nc>
      <ndxf>
        <fill>
          <patternFill patternType="none">
            <bgColor indexed="65"/>
          </patternFill>
        </fill>
      </ndxf>
    </rcc>
    <rcc rId="0" sId="1" dxf="1">
      <nc r="CN1373">
        <f>IF(AP1373=AU1373,0,1)</f>
      </nc>
      <ndxf>
        <fill>
          <patternFill patternType="none">
            <bgColor indexed="65"/>
          </patternFill>
        </fill>
      </ndxf>
    </rcc>
    <rcc rId="0" sId="1" dxf="1">
      <nc r="CN1374">
        <f>IF(AP1374=AU1374,0,1)</f>
      </nc>
      <ndxf>
        <fill>
          <patternFill patternType="none">
            <bgColor indexed="65"/>
          </patternFill>
        </fill>
      </ndxf>
    </rcc>
    <rcc rId="0" sId="1" dxf="1">
      <nc r="CN1375">
        <f>IF(AP1375=AU1375,0,1)</f>
      </nc>
      <ndxf>
        <fill>
          <patternFill patternType="none">
            <bgColor indexed="65"/>
          </patternFill>
        </fill>
      </ndxf>
    </rcc>
    <rcc rId="0" sId="1" dxf="1">
      <nc r="CN1376">
        <f>IF(AP1376=AU1376,0,1)</f>
      </nc>
      <ndxf>
        <fill>
          <patternFill patternType="none">
            <bgColor indexed="65"/>
          </patternFill>
        </fill>
      </ndxf>
    </rcc>
    <rcc rId="0" sId="1" dxf="1">
      <nc r="CN1377">
        <f>IF(AP1377=AU1377,0,1)</f>
      </nc>
      <ndxf>
        <fill>
          <patternFill patternType="none">
            <bgColor indexed="65"/>
          </patternFill>
        </fill>
      </ndxf>
    </rcc>
    <rcc rId="0" sId="1" dxf="1">
      <nc r="CN1378">
        <f>IF(AP1378=AU1378,0,1)</f>
      </nc>
      <ndxf>
        <fill>
          <patternFill patternType="none">
            <bgColor indexed="65"/>
          </patternFill>
        </fill>
      </ndxf>
    </rcc>
    <rcc rId="0" sId="1" dxf="1">
      <nc r="CN1379">
        <f>IF(AP1379=AU1379,0,1)</f>
      </nc>
      <ndxf>
        <fill>
          <patternFill patternType="none">
            <bgColor indexed="65"/>
          </patternFill>
        </fill>
      </ndxf>
    </rcc>
    <rcc rId="0" sId="1" dxf="1">
      <nc r="CN1380">
        <f>IF(AP1380=AU1380,0,1)</f>
      </nc>
      <ndxf>
        <fill>
          <patternFill patternType="none">
            <bgColor indexed="65"/>
          </patternFill>
        </fill>
      </ndxf>
    </rcc>
    <rcc rId="0" sId="1" dxf="1">
      <nc r="CN1381">
        <f>IF(AP1381=AU1381,0,1)</f>
      </nc>
      <ndxf>
        <fill>
          <patternFill patternType="none">
            <bgColor indexed="65"/>
          </patternFill>
        </fill>
      </ndxf>
    </rcc>
    <rcc rId="0" sId="1" dxf="1">
      <nc r="CN1382">
        <f>IF(AP1382=AU1382,0,1)</f>
      </nc>
      <ndxf>
        <fill>
          <patternFill patternType="none">
            <bgColor indexed="65"/>
          </patternFill>
        </fill>
      </ndxf>
    </rcc>
    <rcc rId="0" sId="1" dxf="1">
      <nc r="CN1383">
        <f>IF(AP1383=AU1383,0,1)</f>
      </nc>
      <ndxf>
        <fill>
          <patternFill patternType="none">
            <bgColor indexed="65"/>
          </patternFill>
        </fill>
      </ndxf>
    </rcc>
    <rcc rId="0" sId="1" dxf="1">
      <nc r="CN1384">
        <f>IF(AP1384=AU1384,0,1)</f>
      </nc>
      <ndxf>
        <fill>
          <patternFill patternType="none">
            <bgColor indexed="65"/>
          </patternFill>
        </fill>
      </ndxf>
    </rcc>
    <rcc rId="0" sId="1" dxf="1">
      <nc r="CN1385">
        <f>IF(AP1385=AU1385,0,1)</f>
      </nc>
      <ndxf>
        <fill>
          <patternFill patternType="none">
            <bgColor indexed="65"/>
          </patternFill>
        </fill>
      </ndxf>
    </rcc>
    <rcc rId="0" sId="1" dxf="1">
      <nc r="CN1386">
        <f>IF(AP1386=AU1386,0,1)</f>
      </nc>
      <ndxf>
        <fill>
          <patternFill patternType="none">
            <bgColor indexed="65"/>
          </patternFill>
        </fill>
      </ndxf>
    </rcc>
    <rcc rId="0" sId="1" dxf="1">
      <nc r="CN1387">
        <f>IF(AP1387=AU1387,0,1)</f>
      </nc>
      <ndxf>
        <fill>
          <patternFill patternType="none">
            <bgColor indexed="65"/>
          </patternFill>
        </fill>
      </ndxf>
    </rcc>
    <rcc rId="0" sId="1" dxf="1">
      <nc r="CN1388">
        <f>IF(AP1388=AU1388,0,1)</f>
      </nc>
      <ndxf>
        <fill>
          <patternFill patternType="none">
            <bgColor indexed="65"/>
          </patternFill>
        </fill>
      </ndxf>
    </rcc>
    <rcc rId="0" sId="1" dxf="1">
      <nc r="CN1389">
        <f>IF(AP1389=AU1389,0,1)</f>
      </nc>
      <ndxf>
        <fill>
          <patternFill patternType="none">
            <bgColor indexed="65"/>
          </patternFill>
        </fill>
      </ndxf>
    </rcc>
    <rcc rId="0" sId="1" dxf="1">
      <nc r="CN1390">
        <f>IF(AP1390=AU1390,0,1)</f>
      </nc>
      <ndxf>
        <fill>
          <patternFill patternType="none">
            <bgColor indexed="65"/>
          </patternFill>
        </fill>
      </ndxf>
    </rcc>
    <rcc rId="0" sId="1" dxf="1">
      <nc r="CN1391">
        <f>IF(AP1391=AU1391,0,1)</f>
      </nc>
      <ndxf>
        <fill>
          <patternFill patternType="none">
            <bgColor indexed="65"/>
          </patternFill>
        </fill>
      </ndxf>
    </rcc>
    <rcc rId="0" sId="1" dxf="1">
      <nc r="CN1392">
        <f>IF(AP1392=AU1392,0,1)</f>
      </nc>
      <ndxf>
        <fill>
          <patternFill patternType="none">
            <bgColor indexed="65"/>
          </patternFill>
        </fill>
      </ndxf>
    </rcc>
    <rcc rId="0" sId="1" dxf="1">
      <nc r="CN1393">
        <f>IF(AP1393=AU1393,0,1)</f>
      </nc>
      <ndxf>
        <fill>
          <patternFill patternType="none">
            <bgColor indexed="65"/>
          </patternFill>
        </fill>
      </ndxf>
    </rcc>
    <rcc rId="0" sId="1" dxf="1">
      <nc r="CN1394">
        <f>IF(AP1394=AU1394,0,1)</f>
      </nc>
      <ndxf>
        <fill>
          <patternFill patternType="none">
            <bgColor indexed="65"/>
          </patternFill>
        </fill>
      </ndxf>
    </rcc>
    <rcc rId="0" sId="1" dxf="1">
      <nc r="CN1395">
        <f>IF(AP1395=AU1395,0,1)</f>
      </nc>
      <ndxf>
        <fill>
          <patternFill patternType="none">
            <bgColor indexed="65"/>
          </patternFill>
        </fill>
      </ndxf>
    </rcc>
    <rcc rId="0" sId="1" dxf="1">
      <nc r="CN1396">
        <f>IF(AP1396=AU1396,0,1)</f>
      </nc>
      <ndxf>
        <fill>
          <patternFill patternType="none">
            <bgColor indexed="65"/>
          </patternFill>
        </fill>
      </ndxf>
    </rcc>
    <rcc rId="0" sId="1" dxf="1">
      <nc r="CN1397">
        <f>IF(AP1397=AU1397,0,1)</f>
      </nc>
      <ndxf>
        <fill>
          <patternFill patternType="none">
            <bgColor indexed="65"/>
          </patternFill>
        </fill>
      </ndxf>
    </rcc>
    <rcc rId="0" sId="1" dxf="1">
      <nc r="CN1398">
        <f>IF(AP1398=AU1398,0,1)</f>
      </nc>
      <ndxf>
        <fill>
          <patternFill patternType="none">
            <bgColor indexed="65"/>
          </patternFill>
        </fill>
      </ndxf>
    </rcc>
    <rcc rId="0" sId="1" dxf="1">
      <nc r="CN1399">
        <f>IF(AP1399=AU1399,0,1)</f>
      </nc>
      <ndxf>
        <fill>
          <patternFill patternType="none">
            <bgColor indexed="65"/>
          </patternFill>
        </fill>
      </ndxf>
    </rcc>
    <rcc rId="0" sId="1" dxf="1">
      <nc r="CN1400">
        <f>IF(AP1400=AU1400,0,1)</f>
      </nc>
      <ndxf>
        <fill>
          <patternFill patternType="none">
            <bgColor indexed="65"/>
          </patternFill>
        </fill>
      </ndxf>
    </rcc>
    <rcc rId="0" sId="1" dxf="1">
      <nc r="CN1401">
        <f>IF(AP1401=AU1401,0,1)</f>
      </nc>
      <ndxf>
        <fill>
          <patternFill patternType="none">
            <bgColor indexed="65"/>
          </patternFill>
        </fill>
      </ndxf>
    </rcc>
    <rcc rId="0" sId="1" dxf="1">
      <nc r="CN1402">
        <f>IF(AP1402=AU1402,0,1)</f>
      </nc>
      <ndxf>
        <fill>
          <patternFill patternType="none">
            <bgColor indexed="65"/>
          </patternFill>
        </fill>
      </ndxf>
    </rcc>
    <rcc rId="0" sId="1" dxf="1">
      <nc r="CN1403">
        <f>IF(AP1403=AU1403,0,1)</f>
      </nc>
      <ndxf>
        <fill>
          <patternFill patternType="none">
            <bgColor indexed="65"/>
          </patternFill>
        </fill>
      </ndxf>
    </rcc>
    <rcc rId="0" sId="1" dxf="1">
      <nc r="CN1404">
        <f>IF(AP1404=AU1404,0,1)</f>
      </nc>
      <ndxf>
        <fill>
          <patternFill patternType="none">
            <bgColor indexed="65"/>
          </patternFill>
        </fill>
      </ndxf>
    </rcc>
    <rcc rId="0" sId="1" dxf="1">
      <nc r="CN1405">
        <f>IF(AP1405=AU1405,0,1)</f>
      </nc>
      <ndxf>
        <fill>
          <patternFill patternType="none">
            <bgColor indexed="65"/>
          </patternFill>
        </fill>
      </ndxf>
    </rcc>
    <rcc rId="0" sId="1" dxf="1">
      <nc r="CN1406">
        <f>IF(AP1406=AU1406,0,1)</f>
      </nc>
      <ndxf>
        <fill>
          <patternFill patternType="none">
            <bgColor indexed="65"/>
          </patternFill>
        </fill>
      </ndxf>
    </rcc>
    <rcc rId="0" sId="1" dxf="1">
      <nc r="CN1407">
        <f>IF(AP1407=AU1407,0,1)</f>
      </nc>
      <ndxf>
        <fill>
          <patternFill patternType="none">
            <bgColor indexed="65"/>
          </patternFill>
        </fill>
      </ndxf>
    </rcc>
    <rcc rId="0" sId="1" dxf="1">
      <nc r="CN1408">
        <f>IF(AP1408=AU1408,0,1)</f>
      </nc>
      <ndxf>
        <fill>
          <patternFill patternType="none">
            <bgColor indexed="65"/>
          </patternFill>
        </fill>
      </ndxf>
    </rcc>
    <rcc rId="0" sId="1" dxf="1">
      <nc r="CN1409">
        <f>IF(AP1409=AU1409,0,1)</f>
      </nc>
      <ndxf>
        <fill>
          <patternFill patternType="none">
            <bgColor indexed="65"/>
          </patternFill>
        </fill>
      </ndxf>
    </rcc>
    <rcc rId="0" sId="1" dxf="1">
      <nc r="CN1410">
        <f>IF(AP1410=AU1410,0,1)</f>
      </nc>
      <ndxf>
        <fill>
          <patternFill patternType="none">
            <bgColor indexed="65"/>
          </patternFill>
        </fill>
      </ndxf>
    </rcc>
    <rcc rId="0" sId="1" dxf="1">
      <nc r="CN1411">
        <f>IF(AP1411=AU1411,0,1)</f>
      </nc>
      <ndxf>
        <fill>
          <patternFill patternType="none">
            <bgColor indexed="65"/>
          </patternFill>
        </fill>
      </ndxf>
    </rcc>
    <rcc rId="0" sId="1" dxf="1">
      <nc r="CN1412">
        <f>IF(AP1412=AU1412,0,1)</f>
      </nc>
      <ndxf>
        <fill>
          <patternFill patternType="none">
            <bgColor indexed="65"/>
          </patternFill>
        </fill>
      </ndxf>
    </rcc>
    <rcc rId="0" sId="1" dxf="1">
      <nc r="CN1413">
        <f>IF(AP1413=AU1413,0,1)</f>
      </nc>
      <ndxf>
        <fill>
          <patternFill patternType="none">
            <bgColor indexed="65"/>
          </patternFill>
        </fill>
      </ndxf>
    </rcc>
    <rcc rId="0" sId="1" dxf="1">
      <nc r="CN1414">
        <f>IF(AP1414=AU1414,0,1)</f>
      </nc>
      <ndxf>
        <fill>
          <patternFill patternType="none">
            <bgColor indexed="65"/>
          </patternFill>
        </fill>
      </ndxf>
    </rcc>
    <rcc rId="0" sId="1" dxf="1">
      <nc r="CN1415">
        <f>IF(AP1415=AU1415,0,1)</f>
      </nc>
      <ndxf>
        <fill>
          <patternFill patternType="none">
            <bgColor indexed="65"/>
          </patternFill>
        </fill>
      </ndxf>
    </rcc>
    <rcc rId="0" sId="1" dxf="1">
      <nc r="CN1416">
        <f>IF(AP1416=AU1416,0,1)</f>
      </nc>
      <ndxf>
        <fill>
          <patternFill patternType="none">
            <bgColor indexed="65"/>
          </patternFill>
        </fill>
      </ndxf>
    </rcc>
    <rcc rId="0" sId="1" dxf="1">
      <nc r="CN1417">
        <f>IF(AP1417=AU1417,0,1)</f>
      </nc>
      <ndxf>
        <fill>
          <patternFill patternType="none">
            <bgColor indexed="65"/>
          </patternFill>
        </fill>
      </ndxf>
    </rcc>
    <rcc rId="0" sId="1" dxf="1">
      <nc r="CN1418">
        <f>IF(AP1418=AU1418,0,1)</f>
      </nc>
      <ndxf>
        <fill>
          <patternFill patternType="none">
            <bgColor indexed="65"/>
          </patternFill>
        </fill>
      </ndxf>
    </rcc>
    <rcc rId="0" sId="1" dxf="1">
      <nc r="CN1419">
        <f>IF(AP1419=AU1419,0,1)</f>
      </nc>
      <ndxf>
        <fill>
          <patternFill patternType="none">
            <bgColor indexed="65"/>
          </patternFill>
        </fill>
      </ndxf>
    </rcc>
    <rcc rId="0" sId="1" dxf="1">
      <nc r="CN1420">
        <f>IF(AP1420=AU1420,0,1)</f>
      </nc>
      <ndxf>
        <fill>
          <patternFill patternType="none">
            <bgColor indexed="65"/>
          </patternFill>
        </fill>
      </ndxf>
    </rcc>
    <rcc rId="0" sId="1" dxf="1">
      <nc r="CN1421">
        <f>IF(AP1421=AU1421,0,1)</f>
      </nc>
      <ndxf>
        <fill>
          <patternFill patternType="none">
            <bgColor indexed="65"/>
          </patternFill>
        </fill>
      </ndxf>
    </rcc>
    <rcc rId="0" sId="1" dxf="1">
      <nc r="CN1422">
        <f>IF(AP1422=AU1422,0,1)</f>
      </nc>
      <ndxf>
        <fill>
          <patternFill patternType="none">
            <bgColor indexed="65"/>
          </patternFill>
        </fill>
      </ndxf>
    </rcc>
    <rcc rId="0" sId="1" dxf="1">
      <nc r="CN1423">
        <f>IF(AP1423=AU1423,0,1)</f>
      </nc>
      <ndxf>
        <fill>
          <patternFill patternType="none">
            <bgColor indexed="65"/>
          </patternFill>
        </fill>
      </ndxf>
    </rcc>
    <rcc rId="0" sId="1" dxf="1">
      <nc r="CN1424">
        <f>IF(AP1424=AU1424,0,1)</f>
      </nc>
      <ndxf>
        <fill>
          <patternFill patternType="none">
            <bgColor indexed="65"/>
          </patternFill>
        </fill>
      </ndxf>
    </rcc>
    <rcc rId="0" sId="1" dxf="1">
      <nc r="CN1425">
        <f>IF(AP1425=AU1425,0,1)</f>
      </nc>
      <ndxf>
        <fill>
          <patternFill patternType="none">
            <bgColor indexed="65"/>
          </patternFill>
        </fill>
      </ndxf>
    </rcc>
    <rcc rId="0" sId="1" dxf="1">
      <nc r="CN1426">
        <f>IF(AP1426=AU1426,0,1)</f>
      </nc>
      <ndxf>
        <fill>
          <patternFill patternType="none">
            <bgColor indexed="65"/>
          </patternFill>
        </fill>
      </ndxf>
    </rcc>
    <rcc rId="0" sId="1" dxf="1">
      <nc r="CN1427">
        <f>IF(AP1427=AU1427,0,1)</f>
      </nc>
      <ndxf>
        <fill>
          <patternFill patternType="none">
            <bgColor indexed="65"/>
          </patternFill>
        </fill>
      </ndxf>
    </rcc>
    <rcc rId="0" sId="1" dxf="1">
      <nc r="CN1428">
        <f>IF(AP1428=AU1428,0,1)</f>
      </nc>
      <ndxf>
        <fill>
          <patternFill patternType="none">
            <bgColor indexed="65"/>
          </patternFill>
        </fill>
      </ndxf>
    </rcc>
    <rcc rId="0" sId="1" dxf="1">
      <nc r="CN1429">
        <f>IF(AP1429=AU1429,0,1)</f>
      </nc>
      <ndxf>
        <fill>
          <patternFill patternType="none">
            <bgColor indexed="65"/>
          </patternFill>
        </fill>
      </ndxf>
    </rcc>
    <rcc rId="0" sId="1" dxf="1">
      <nc r="CN1430">
        <f>IF(AP1430=AU1430,0,1)</f>
      </nc>
      <ndxf>
        <fill>
          <patternFill patternType="none">
            <bgColor indexed="65"/>
          </patternFill>
        </fill>
      </ndxf>
    </rcc>
    <rcc rId="0" sId="1" dxf="1">
      <nc r="CN1431">
        <f>IF(AP1431=AU1431,0,1)</f>
      </nc>
      <ndxf>
        <fill>
          <patternFill patternType="none">
            <bgColor indexed="65"/>
          </patternFill>
        </fill>
      </ndxf>
    </rcc>
  </rrc>
  <rrc rId="1488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бюджетов субъектов Российской Федерации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IF(AQ19=AV19,0,1)</f>
      </nc>
      <ndxf>
        <fill>
          <patternFill patternType="none">
            <bgColor indexed="65"/>
          </patternFill>
        </fill>
      </ndxf>
    </rcc>
    <rcc rId="0" sId="1" dxf="1">
      <nc r="CN20">
        <f>IF(AQ20=AV20,0,1)</f>
      </nc>
      <ndxf>
        <fill>
          <patternFill patternType="none">
            <bgColor indexed="65"/>
          </patternFill>
        </fill>
      </ndxf>
    </rcc>
    <rcc rId="0" sId="1" dxf="1">
      <nc r="CN21">
        <f>IF(AQ21=AV21,0,1)</f>
      </nc>
      <ndxf>
        <fill>
          <patternFill patternType="none">
            <bgColor indexed="65"/>
          </patternFill>
        </fill>
      </ndxf>
    </rcc>
    <rcc rId="0" sId="1" dxf="1">
      <nc r="CN22">
        <f>IF(AQ22=AV22,0,1)</f>
      </nc>
      <ndxf>
        <fill>
          <patternFill patternType="none">
            <bgColor indexed="65"/>
          </patternFill>
        </fill>
      </ndxf>
    </rcc>
    <rcc rId="0" sId="1" dxf="1">
      <nc r="CN23">
        <f>IF(AQ23=AV23,0,1)</f>
      </nc>
      <ndxf>
        <fill>
          <patternFill patternType="none">
            <bgColor indexed="65"/>
          </patternFill>
        </fill>
      </ndxf>
    </rcc>
    <rcc rId="0" sId="1" dxf="1">
      <nc r="CN24">
        <f>IF(AQ24=AV24,0,1)</f>
      </nc>
      <ndxf>
        <fill>
          <patternFill patternType="none">
            <bgColor indexed="65"/>
          </patternFill>
        </fill>
      </ndxf>
    </rcc>
    <rcc rId="0" sId="1" dxf="1">
      <nc r="CN25">
        <f>IF(AQ25=AV25,0,1)</f>
      </nc>
      <ndxf>
        <fill>
          <patternFill patternType="none">
            <bgColor indexed="65"/>
          </patternFill>
        </fill>
      </ndxf>
    </rcc>
    <rcc rId="0" sId="1" dxf="1">
      <nc r="CN26">
        <f>IF(AQ26=AV26,0,1)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IF(AQ27=AV27,0,1)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IF(AQ28=AV28,0,1)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IF(AQ29=AV29,0,1)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IF(AQ30=AV30,0,1)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IF(AQ31=AV31,0,1)</f>
      </nc>
      <ndxf>
        <fill>
          <patternFill patternType="none">
            <bgColor indexed="65"/>
          </patternFill>
        </fill>
      </ndxf>
    </rcc>
    <rcc rId="0" sId="1" dxf="1">
      <nc r="CN32">
        <f>IF(AQ32=AV32,0,1)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IF(AQ33=AV33,0,1)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IF(AQ34=AV34,0,1)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IF(AQ35=AV35,0,1)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IF(AQ36=AV36,0,1)</f>
      </nc>
      <ndxf>
        <fill>
          <patternFill patternType="none">
            <bgColor indexed="65"/>
          </patternFill>
        </fill>
      </ndxf>
    </rcc>
    <rcc rId="0" sId="1" dxf="1">
      <nc r="CN37">
        <f>IF(AQ37=AV37,0,1)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IF(AQ38=AV38,0,1)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IF(AQ39=AV39,0,1)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IF(AQ40=AV40,0,1)</f>
      </nc>
      <ndxf>
        <fill>
          <patternFill patternType="none">
            <bgColor indexed="65"/>
          </patternFill>
        </fill>
      </ndxf>
    </rcc>
    <rcc rId="0" sId="1" dxf="1">
      <nc r="CN41">
        <f>IF(AQ41=AV41,0,1)</f>
      </nc>
      <ndxf>
        <fill>
          <patternFill patternType="none">
            <bgColor indexed="65"/>
          </patternFill>
        </fill>
      </ndxf>
    </rcc>
    <rcc rId="0" sId="1" dxf="1">
      <nc r="CN42">
        <f>IF(AQ42=AV42,0,1)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IF(AQ43=AV43,0,1)</f>
      </nc>
      <ndxf>
        <fill>
          <patternFill patternType="none">
            <bgColor indexed="65"/>
          </patternFill>
        </fill>
      </ndxf>
    </rcc>
    <rcc rId="0" sId="1" dxf="1">
      <nc r="CN44">
        <f>IF(AQ44=AV44,0,1)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IF(AQ45=AV45,0,1)</f>
      </nc>
      <ndxf>
        <fill>
          <patternFill patternType="none">
            <bgColor indexed="65"/>
          </patternFill>
        </fill>
      </ndxf>
    </rcc>
    <rcc rId="0" sId="1" dxf="1">
      <nc r="CN46">
        <f>IF(AQ46=AV46,0,1)</f>
      </nc>
      <ndxf>
        <fill>
          <patternFill patternType="none">
            <bgColor indexed="65"/>
          </patternFill>
        </fill>
      </ndxf>
    </rcc>
    <rcc rId="0" sId="1" dxf="1">
      <nc r="CN47">
        <f>IF(AQ47=AV47,0,1)</f>
      </nc>
      <ndxf>
        <fill>
          <patternFill patternType="none">
            <bgColor indexed="65"/>
          </patternFill>
        </fill>
      </ndxf>
    </rcc>
    <rcc rId="0" sId="1" dxf="1">
      <nc r="CN48">
        <f>IF(AQ48=AV48,0,1)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IF(AQ49=AV49,0,1)</f>
      </nc>
      <ndxf>
        <fill>
          <patternFill patternType="none">
            <bgColor indexed="65"/>
          </patternFill>
        </fill>
      </ndxf>
    </rcc>
    <rcc rId="0" sId="1" dxf="1">
      <nc r="CN50">
        <f>IF(AQ50=AV50,0,1)</f>
      </nc>
      <ndxf>
        <fill>
          <patternFill patternType="none">
            <bgColor indexed="65"/>
          </patternFill>
        </fill>
      </ndxf>
    </rcc>
    <rcc rId="0" sId="1" dxf="1">
      <nc r="CN51">
        <f>IF(AQ51=AV51,0,1)</f>
      </nc>
      <ndxf>
        <fill>
          <patternFill patternType="none">
            <bgColor indexed="65"/>
          </patternFill>
        </fill>
      </ndxf>
    </rcc>
    <rcc rId="0" sId="1" dxf="1">
      <nc r="CN52">
        <f>IF(AQ52=AV52,0,1)</f>
      </nc>
      <ndxf>
        <fill>
          <patternFill patternType="none">
            <bgColor indexed="65"/>
          </patternFill>
        </fill>
      </ndxf>
    </rcc>
    <rcc rId="0" sId="1" dxf="1">
      <nc r="CN53">
        <f>IF(AQ53=AV53,0,1)</f>
      </nc>
      <ndxf>
        <fill>
          <patternFill patternType="none">
            <bgColor indexed="65"/>
          </patternFill>
        </fill>
      </ndxf>
    </rcc>
    <rcc rId="0" sId="1" dxf="1">
      <nc r="CN54">
        <f>IF(AQ54=AV54,0,1)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IF(AQ55=AV55,0,1)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IF(AQ56=AV56,0,1)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IF(AQ57=AV57,0,1)</f>
      </nc>
      <ndxf>
        <fill>
          <patternFill patternType="none">
            <bgColor indexed="65"/>
          </patternFill>
        </fill>
      </ndxf>
    </rcc>
    <rcc rId="0" sId="1" dxf="1">
      <nc r="CN58">
        <f>IF(AQ58=AV58,0,1)</f>
      </nc>
      <ndxf>
        <fill>
          <patternFill patternType="none">
            <bgColor indexed="65"/>
          </patternFill>
        </fill>
      </ndxf>
    </rcc>
    <rcc rId="0" sId="1" dxf="1">
      <nc r="CN59">
        <f>IF(AQ59=AV59,0,1)</f>
      </nc>
      <ndxf>
        <fill>
          <patternFill patternType="none">
            <bgColor indexed="65"/>
          </patternFill>
        </fill>
      </ndxf>
    </rcc>
    <rcc rId="0" sId="1" dxf="1">
      <nc r="CN60">
        <f>IF(AQ60=AV60,0,1)</f>
      </nc>
      <ndxf>
        <fill>
          <patternFill patternType="none">
            <bgColor indexed="65"/>
          </patternFill>
        </fill>
      </ndxf>
    </rcc>
    <rcc rId="0" sId="1" dxf="1">
      <nc r="CN61">
        <f>IF(AQ61=AV61,0,1)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IF(AQ62=AV62,0,1)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IF(AQ63=AV63,0,1)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IF(AQ64=AV64,0,1)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IF(AQ65=AV65,0,1)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IF(AQ66=AV66,0,1)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IF(AQ67=AV67,0,1)</f>
      </nc>
      <ndxf>
        <fill>
          <patternFill patternType="none">
            <bgColor indexed="65"/>
          </patternFill>
        </fill>
      </ndxf>
    </rcc>
    <rcc rId="0" sId="1" dxf="1">
      <nc r="CN68">
        <f>IF(AQ68=AV68,0,1)</f>
      </nc>
      <ndxf>
        <fill>
          <patternFill patternType="none">
            <bgColor indexed="65"/>
          </patternFill>
        </fill>
      </ndxf>
    </rcc>
    <rcc rId="0" sId="1" dxf="1">
      <nc r="CN69">
        <f>IF(AQ69=AV69,0,1)</f>
      </nc>
      <ndxf>
        <fill>
          <patternFill patternType="none">
            <bgColor indexed="65"/>
          </patternFill>
        </fill>
      </ndxf>
    </rcc>
    <rcc rId="0" sId="1" dxf="1">
      <nc r="CN70">
        <f>IF(AQ70=AV70,0,1)</f>
      </nc>
      <ndxf>
        <fill>
          <patternFill patternType="none">
            <bgColor indexed="65"/>
          </patternFill>
        </fill>
      </ndxf>
    </rcc>
    <rcc rId="0" sId="1" dxf="1">
      <nc r="CN71">
        <f>IF(AQ71=AV71,0,1)</f>
      </nc>
      <ndxf>
        <fill>
          <patternFill patternType="none">
            <bgColor indexed="65"/>
          </patternFill>
        </fill>
      </ndxf>
    </rcc>
    <rcc rId="0" sId="1" dxf="1">
      <nc r="CN72">
        <f>IF(AQ72=AV72,0,1)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IF(AQ73=AV73,0,1)</f>
      </nc>
      <ndxf>
        <fill>
          <patternFill patternType="none">
            <bgColor indexed="65"/>
          </patternFill>
        </fill>
      </ndxf>
    </rcc>
    <rcc rId="0" sId="1" dxf="1">
      <nc r="CN74">
        <f>IF(AQ74=AV74,0,1)</f>
      </nc>
      <ndxf>
        <fill>
          <patternFill patternType="none">
            <bgColor indexed="65"/>
          </patternFill>
        </fill>
      </ndxf>
    </rcc>
    <rcc rId="0" sId="1" dxf="1">
      <nc r="CN75">
        <f>IF(AQ75=AV75,0,1)</f>
      </nc>
      <ndxf>
        <fill>
          <patternFill patternType="none">
            <bgColor indexed="65"/>
          </patternFill>
        </fill>
      </ndxf>
    </rcc>
    <rcc rId="0" sId="1" dxf="1">
      <nc r="CN76">
        <f>IF(AQ76=AV76,0,1)</f>
      </nc>
      <ndxf>
        <fill>
          <patternFill patternType="none">
            <bgColor indexed="65"/>
          </patternFill>
        </fill>
      </ndxf>
    </rcc>
    <rcc rId="0" sId="1" dxf="1">
      <nc r="CN77">
        <f>IF(AQ77=AV77,0,1)</f>
      </nc>
      <ndxf>
        <fill>
          <patternFill patternType="none">
            <bgColor indexed="65"/>
          </patternFill>
        </fill>
      </ndxf>
    </rcc>
    <rcc rId="0" sId="1" dxf="1">
      <nc r="CN78">
        <f>IF(AQ78=AV78,0,1)</f>
      </nc>
      <ndxf>
        <fill>
          <patternFill patternType="none">
            <bgColor indexed="65"/>
          </patternFill>
        </fill>
      </ndxf>
    </rcc>
    <rcc rId="0" sId="1" dxf="1">
      <nc r="CN79">
        <f>IF(AQ79=AV79,0,1)</f>
      </nc>
      <ndxf>
        <fill>
          <patternFill patternType="none">
            <bgColor indexed="65"/>
          </patternFill>
        </fill>
      </ndxf>
    </rcc>
    <rcc rId="0" sId="1" dxf="1">
      <nc r="CN80">
        <f>IF(AQ80=AV80,0,1)</f>
      </nc>
      <ndxf>
        <fill>
          <patternFill patternType="none">
            <bgColor indexed="65"/>
          </patternFill>
        </fill>
      </ndxf>
    </rcc>
    <rcc rId="0" sId="1" dxf="1">
      <nc r="CN81">
        <f>IF(AQ81=AV81,0,1)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IF(AQ82=AV82,0,1)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IF(AQ83=AV83,0,1)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IF(AQ84=AV84,0,1)</f>
      </nc>
      <ndxf>
        <fill>
          <patternFill patternType="none">
            <bgColor indexed="65"/>
          </patternFill>
        </fill>
      </ndxf>
    </rcc>
    <rcc rId="0" sId="1" dxf="1">
      <nc r="CN85">
        <f>IF(AQ85=AV85,0,1)</f>
      </nc>
      <ndxf>
        <fill>
          <patternFill patternType="none">
            <bgColor indexed="65"/>
          </patternFill>
        </fill>
      </ndxf>
    </rcc>
    <rcc rId="0" sId="1" dxf="1">
      <nc r="CN86">
        <f>IF(AQ86=AV86,0,1)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IF(AQ87=AV87,0,1)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IF(AQ88=AV88,0,1)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IF(AQ89=AV89,0,1)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IF(AQ90=AV90,0,1)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IF(AQ91=AV91,0,1)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IF(AQ92=AV92,0,1)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IF(AQ93=AV93,0,1)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IF(AQ94=AV94,0,1)</f>
      </nc>
      <ndxf>
        <fill>
          <patternFill patternType="none">
            <bgColor indexed="65"/>
          </patternFill>
        </fill>
      </ndxf>
    </rcc>
    <rcc rId="0" sId="1" dxf="1">
      <nc r="CN95">
        <f>IF(AQ95=AV95,0,1)</f>
      </nc>
      <ndxf>
        <fill>
          <patternFill patternType="none">
            <bgColor indexed="65"/>
          </patternFill>
        </fill>
      </ndxf>
    </rcc>
    <rcc rId="0" sId="1" dxf="1">
      <nc r="CN96">
        <f>IF(AQ96=AV96,0,1)</f>
      </nc>
      <ndxf>
        <fill>
          <patternFill patternType="none">
            <bgColor indexed="65"/>
          </patternFill>
        </fill>
      </ndxf>
    </rcc>
    <rcc rId="0" sId="1" dxf="1">
      <nc r="CN97">
        <f>IF(AQ97=AV97,0,1)</f>
      </nc>
      <ndxf>
        <fill>
          <patternFill patternType="none">
            <bgColor indexed="65"/>
          </patternFill>
        </fill>
      </ndxf>
    </rcc>
    <rcc rId="0" sId="1" dxf="1">
      <nc r="CN98">
        <f>IF(AQ98=AV98,0,1)</f>
      </nc>
      <ndxf>
        <fill>
          <patternFill patternType="none">
            <bgColor indexed="65"/>
          </patternFill>
        </fill>
      </ndxf>
    </rcc>
    <rcc rId="0" sId="1" dxf="1">
      <nc r="CN99">
        <f>IF(AQ99=AV99,0,1)</f>
      </nc>
      <ndxf>
        <fill>
          <patternFill patternType="none">
            <bgColor indexed="65"/>
          </patternFill>
        </fill>
      </ndxf>
    </rcc>
    <rcc rId="0" sId="1" dxf="1">
      <nc r="CN100">
        <f>IF(AQ100=AV100,0,1)</f>
      </nc>
      <ndxf>
        <fill>
          <patternFill patternType="none">
            <bgColor indexed="65"/>
          </patternFill>
        </fill>
      </ndxf>
    </rcc>
    <rcc rId="0" sId="1" dxf="1">
      <nc r="CN101">
        <f>IF(AQ101=AV101,0,1)</f>
      </nc>
      <ndxf>
        <fill>
          <patternFill patternType="none">
            <bgColor indexed="65"/>
          </patternFill>
        </fill>
      </ndxf>
    </rcc>
    <rcc rId="0" sId="1" dxf="1">
      <nc r="CN102">
        <f>IF(AQ102=AV102,0,1)</f>
      </nc>
      <ndxf>
        <fill>
          <patternFill patternType="none">
            <bgColor indexed="65"/>
          </patternFill>
        </fill>
      </ndxf>
    </rcc>
    <rcc rId="0" sId="1" dxf="1">
      <nc r="CN103">
        <f>IF(AQ103=AV103,0,1)</f>
      </nc>
      <ndxf>
        <fill>
          <patternFill patternType="none">
            <bgColor indexed="65"/>
          </patternFill>
        </fill>
      </ndxf>
    </rcc>
    <rcc rId="0" sId="1" dxf="1">
      <nc r="CN104">
        <f>IF(AQ104=AV104,0,1)</f>
      </nc>
      <ndxf>
        <fill>
          <patternFill patternType="none">
            <bgColor indexed="65"/>
          </patternFill>
        </fill>
      </ndxf>
    </rcc>
    <rcc rId="0" sId="1" dxf="1">
      <nc r="CN105">
        <f>IF(AQ105=AV105,0,1)</f>
      </nc>
      <ndxf>
        <fill>
          <patternFill patternType="none">
            <bgColor indexed="65"/>
          </patternFill>
        </fill>
      </ndxf>
    </rcc>
    <rcc rId="0" sId="1" dxf="1">
      <nc r="CN106">
        <f>IF(AQ106=AV106,0,1)</f>
      </nc>
      <ndxf>
        <fill>
          <patternFill patternType="none">
            <bgColor indexed="65"/>
          </patternFill>
        </fill>
      </ndxf>
    </rcc>
    <rcc rId="0" sId="1" dxf="1">
      <nc r="CN107">
        <f>IF(AQ107=AV107,0,1)</f>
      </nc>
      <ndxf>
        <fill>
          <patternFill patternType="none">
            <bgColor indexed="65"/>
          </patternFill>
        </fill>
      </ndxf>
    </rcc>
    <rcc rId="0" sId="1" dxf="1">
      <nc r="CN108">
        <f>IF(AQ108=AV108,0,1)</f>
      </nc>
      <ndxf>
        <fill>
          <patternFill patternType="none">
            <bgColor indexed="65"/>
          </patternFill>
        </fill>
      </ndxf>
    </rcc>
    <rcc rId="0" sId="1" dxf="1">
      <nc r="CN109">
        <f>IF(AQ109=AV109,0,1)</f>
      </nc>
      <ndxf>
        <fill>
          <patternFill patternType="none">
            <bgColor indexed="65"/>
          </patternFill>
        </fill>
      </ndxf>
    </rcc>
    <rcc rId="0" sId="1" dxf="1">
      <nc r="CN110">
        <f>IF(AQ110=AV110,0,1)</f>
      </nc>
      <ndxf>
        <fill>
          <patternFill patternType="none">
            <bgColor indexed="65"/>
          </patternFill>
        </fill>
      </ndxf>
    </rcc>
    <rcc rId="0" sId="1" dxf="1">
      <nc r="CN111">
        <f>IF(AQ111=AV111,0,1)</f>
      </nc>
      <ndxf>
        <fill>
          <patternFill patternType="none">
            <bgColor indexed="65"/>
          </patternFill>
        </fill>
      </ndxf>
    </rcc>
    <rcc rId="0" sId="1" dxf="1">
      <nc r="CN112">
        <f>IF(AQ112=AV112,0,1)</f>
      </nc>
      <ndxf>
        <fill>
          <patternFill patternType="none">
            <bgColor indexed="65"/>
          </patternFill>
        </fill>
      </ndxf>
    </rcc>
    <rcc rId="0" sId="1" dxf="1">
      <nc r="CN113">
        <f>IF(AQ113=AV113,0,1)</f>
      </nc>
      <ndxf>
        <fill>
          <patternFill patternType="none">
            <bgColor indexed="65"/>
          </patternFill>
        </fill>
      </ndxf>
    </rcc>
    <rcc rId="0" sId="1" dxf="1">
      <nc r="CN114">
        <f>IF(AQ114=AV114,0,1)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IF(AQ115=AV115,0,1)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IF(AQ116=AV116,0,1)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IF(AQ117=AV117,0,1)</f>
      </nc>
      <ndxf>
        <fill>
          <patternFill patternType="none">
            <bgColor indexed="65"/>
          </patternFill>
        </fill>
      </ndxf>
    </rcc>
    <rcc rId="0" sId="1" dxf="1">
      <nc r="CN118">
        <f>IF(AQ118=AV118,0,1)</f>
      </nc>
      <ndxf>
        <fill>
          <patternFill patternType="none">
            <bgColor indexed="65"/>
          </patternFill>
        </fill>
      </ndxf>
    </rcc>
    <rcc rId="0" sId="1" dxf="1">
      <nc r="CN119">
        <f>IF(AQ119=AV119,0,1)</f>
      </nc>
      <ndxf>
        <fill>
          <patternFill patternType="none">
            <bgColor indexed="65"/>
          </patternFill>
        </fill>
      </ndxf>
    </rcc>
    <rcc rId="0" sId="1" dxf="1">
      <nc r="CN120">
        <f>IF(AQ120=AV120,0,1)</f>
      </nc>
      <ndxf>
        <fill>
          <patternFill patternType="none">
            <bgColor indexed="65"/>
          </patternFill>
        </fill>
      </ndxf>
    </rcc>
    <rcc rId="0" sId="1" dxf="1">
      <nc r="CN121">
        <f>IF(AQ121=AV121,0,1)</f>
      </nc>
      <ndxf>
        <fill>
          <patternFill patternType="none">
            <bgColor indexed="65"/>
          </patternFill>
        </fill>
      </ndxf>
    </rcc>
    <rcc rId="0" sId="1" dxf="1">
      <nc r="CN122">
        <f>IF(AQ122=AV122,0,1)</f>
      </nc>
      <ndxf>
        <fill>
          <patternFill patternType="none">
            <bgColor indexed="65"/>
          </patternFill>
        </fill>
      </ndxf>
    </rcc>
    <rcc rId="0" sId="1" dxf="1">
      <nc r="CN123">
        <f>IF(AQ123=AV123,0,1)</f>
      </nc>
      <ndxf>
        <fill>
          <patternFill patternType="none">
            <bgColor indexed="65"/>
          </patternFill>
        </fill>
      </ndxf>
    </rcc>
    <rcc rId="0" sId="1" dxf="1">
      <nc r="CN124">
        <f>IF(AQ124=AV124,0,1)</f>
      </nc>
      <ndxf>
        <fill>
          <patternFill patternType="none">
            <bgColor indexed="65"/>
          </patternFill>
        </fill>
      </ndxf>
    </rcc>
    <rcc rId="0" sId="1" dxf="1">
      <nc r="CN125">
        <f>IF(AQ125=AV125,0,1)</f>
      </nc>
      <ndxf>
        <fill>
          <patternFill patternType="none">
            <bgColor indexed="65"/>
          </patternFill>
        </fill>
      </ndxf>
    </rcc>
    <rcc rId="0" sId="1" dxf="1">
      <nc r="CN126">
        <f>IF(AQ126=AV126,0,1)</f>
      </nc>
      <ndxf>
        <fill>
          <patternFill patternType="none">
            <bgColor indexed="65"/>
          </patternFill>
        </fill>
      </ndxf>
    </rcc>
    <rcc rId="0" sId="1" dxf="1">
      <nc r="CN127">
        <f>IF(AQ127=AV127,0,1)</f>
      </nc>
      <ndxf>
        <fill>
          <patternFill patternType="none">
            <bgColor indexed="65"/>
          </patternFill>
        </fill>
      </ndxf>
    </rcc>
    <rcc rId="0" sId="1" dxf="1">
      <nc r="CN128">
        <f>IF(AQ128=AV128,0,1)</f>
      </nc>
      <ndxf>
        <fill>
          <patternFill patternType="none">
            <bgColor indexed="65"/>
          </patternFill>
        </fill>
      </ndxf>
    </rcc>
    <rcc rId="0" sId="1" dxf="1">
      <nc r="CN129">
        <f>IF(AQ129=AV129,0,1)</f>
      </nc>
      <ndxf>
        <fill>
          <patternFill patternType="none">
            <bgColor indexed="65"/>
          </patternFill>
        </fill>
      </ndxf>
    </rcc>
    <rcc rId="0" sId="1" dxf="1">
      <nc r="CN130">
        <f>IF(AQ130=AV130,0,1)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IF(AQ131=AV131,0,1)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IF(AQ132=AV132,0,1)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IF(AQ133=AV133,0,1)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IF(AQ134=AV134,0,1)</f>
      </nc>
      <ndxf>
        <fill>
          <patternFill patternType="none">
            <bgColor indexed="65"/>
          </patternFill>
        </fill>
      </ndxf>
    </rcc>
    <rcc rId="0" sId="1" dxf="1">
      <nc r="CN135">
        <f>IF(AQ135=AV135,0,1)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IF(AQ136=AV136,0,1)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IF(AQ137=AV137,0,1)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IF(AQ138=AV138,0,1)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IF(AQ139=AV139,0,1)</f>
      </nc>
      <ndxf>
        <fill>
          <patternFill patternType="none">
            <bgColor indexed="65"/>
          </patternFill>
        </fill>
      </ndxf>
    </rcc>
    <rcc rId="0" sId="1" dxf="1">
      <nc r="CN140">
        <f>IF(AQ140=AV140,0,1)</f>
      </nc>
      <ndxf>
        <fill>
          <patternFill patternType="none">
            <bgColor indexed="65"/>
          </patternFill>
        </fill>
      </ndxf>
    </rcc>
    <rcc rId="0" sId="1" dxf="1">
      <nc r="CN141">
        <f>IF(AQ141=AV141,0,1)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IF(AQ142=AV142,0,1)</f>
      </nc>
      <ndxf>
        <fill>
          <patternFill patternType="none">
            <bgColor indexed="65"/>
          </patternFill>
        </fill>
      </ndxf>
    </rcc>
    <rcc rId="0" sId="1" dxf="1">
      <nc r="CN143">
        <f>IF(AQ143=AV143,0,1)</f>
      </nc>
      <ndxf>
        <fill>
          <patternFill patternType="none">
            <bgColor indexed="65"/>
          </patternFill>
        </fill>
      </ndxf>
    </rcc>
    <rcc rId="0" sId="1" dxf="1">
      <nc r="CN144">
        <f>IF(AQ144=AV144,0,1)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IF(AQ145=AV145,0,1)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IF(AQ146=AV146,0,1)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IF(AQ147=AV147,0,1)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IF(AQ148=AV148,0,1)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IF(AQ149=AV149,0,1)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IF(AQ150=AV150,0,1)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IF(AQ151=AV151,0,1)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IF(AQ152=AV152,0,1)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IF(AQ153=AV153,0,1)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IF(AQ154=AV154,0,1)</f>
      </nc>
      <ndxf>
        <fill>
          <patternFill patternType="none">
            <bgColor indexed="65"/>
          </patternFill>
        </fill>
      </ndxf>
    </rcc>
    <rcc rId="0" sId="1" dxf="1">
      <nc r="CN155">
        <f>IF(AQ155=AV155,0,1)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IF(AQ156=AV156,0,1)</f>
      </nc>
      <ndxf>
        <fill>
          <patternFill patternType="none">
            <bgColor indexed="65"/>
          </patternFill>
        </fill>
      </ndxf>
    </rcc>
    <rcc rId="0" sId="1" dxf="1">
      <nc r="CN157">
        <f>IF(AQ157=AV157,0,1)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IF(AQ158=AV158,0,1)</f>
      </nc>
      <ndxf>
        <fill>
          <patternFill patternType="none">
            <bgColor indexed="65"/>
          </patternFill>
        </fill>
      </ndxf>
    </rcc>
    <rcc rId="0" sId="1" dxf="1">
      <nc r="CN159">
        <f>IF(AQ159=AV159,0,1)</f>
      </nc>
      <ndxf>
        <fill>
          <patternFill patternType="none">
            <bgColor indexed="65"/>
          </patternFill>
        </fill>
      </ndxf>
    </rcc>
    <rcc rId="0" sId="1" dxf="1">
      <nc r="CN160">
        <f>IF(AQ160=AV160,0,1)</f>
      </nc>
      <ndxf>
        <fill>
          <patternFill patternType="none">
            <bgColor indexed="65"/>
          </patternFill>
        </fill>
      </ndxf>
    </rcc>
    <rcc rId="0" sId="1" dxf="1">
      <nc r="CN161">
        <f>IF(AQ161=AV161,0,1)</f>
      </nc>
      <ndxf>
        <fill>
          <patternFill patternType="none">
            <bgColor indexed="65"/>
          </patternFill>
        </fill>
      </ndxf>
    </rcc>
    <rcc rId="0" sId="1" dxf="1">
      <nc r="CN162">
        <f>IF(AQ162=AV162,0,1)</f>
      </nc>
      <ndxf>
        <fill>
          <patternFill patternType="none">
            <bgColor indexed="65"/>
          </patternFill>
        </fill>
      </ndxf>
    </rcc>
    <rcc rId="0" sId="1" dxf="1">
      <nc r="CN163">
        <f>IF(AQ163=AV163,0,1)</f>
      </nc>
      <ndxf>
        <fill>
          <patternFill patternType="none">
            <bgColor indexed="65"/>
          </patternFill>
        </fill>
      </ndxf>
    </rcc>
    <rcc rId="0" sId="1" dxf="1">
      <nc r="CN164">
        <f>IF(AQ164=AV164,0,1)</f>
      </nc>
      <ndxf>
        <fill>
          <patternFill patternType="none">
            <bgColor indexed="65"/>
          </patternFill>
        </fill>
      </ndxf>
    </rcc>
    <rcc rId="0" sId="1" dxf="1">
      <nc r="CN165">
        <f>IF(AQ165=AV165,0,1)</f>
      </nc>
      <ndxf>
        <fill>
          <patternFill patternType="none">
            <bgColor indexed="65"/>
          </patternFill>
        </fill>
      </ndxf>
    </rcc>
    <rcc rId="0" sId="1" dxf="1">
      <nc r="CN166">
        <f>IF(AQ166=AV166,0,1)</f>
      </nc>
      <ndxf>
        <fill>
          <patternFill patternType="none">
            <bgColor indexed="65"/>
          </patternFill>
        </fill>
      </ndxf>
    </rcc>
    <rcc rId="0" sId="1" dxf="1">
      <nc r="CN167">
        <f>IF(AQ167=AV167,0,1)</f>
      </nc>
      <ndxf>
        <fill>
          <patternFill patternType="none">
            <bgColor indexed="65"/>
          </patternFill>
        </fill>
      </ndxf>
    </rcc>
    <rcc rId="0" sId="1" dxf="1">
      <nc r="CN168">
        <f>IF(AQ168=AV168,0,1)</f>
      </nc>
      <ndxf>
        <fill>
          <patternFill patternType="none">
            <bgColor indexed="65"/>
          </patternFill>
        </fill>
      </ndxf>
    </rcc>
    <rcc rId="0" sId="1" dxf="1">
      <nc r="CN169">
        <f>IF(AQ169=AV169,0,1)</f>
      </nc>
      <ndxf>
        <fill>
          <patternFill patternType="none">
            <bgColor indexed="65"/>
          </patternFill>
        </fill>
      </ndxf>
    </rcc>
    <rcc rId="0" sId="1" dxf="1">
      <nc r="CN170">
        <f>IF(AQ170=AV170,0,1)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IF(AQ171=AV171,0,1)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IF(AQ172=AV172,0,1)</f>
      </nc>
      <ndxf>
        <fill>
          <patternFill patternType="none">
            <bgColor indexed="65"/>
          </patternFill>
        </fill>
      </ndxf>
    </rcc>
    <rcc rId="0" sId="1" dxf="1">
      <nc r="CN173">
        <f>IF(AQ173=AV173,0,1)</f>
      </nc>
      <ndxf>
        <fill>
          <patternFill patternType="none">
            <bgColor indexed="65"/>
          </patternFill>
        </fill>
      </ndxf>
    </rcc>
    <rcc rId="0" sId="1" dxf="1">
      <nc r="CN174">
        <f>IF(AQ174=AV174,0,1)</f>
      </nc>
      <ndxf>
        <fill>
          <patternFill patternType="none">
            <bgColor indexed="65"/>
          </patternFill>
        </fill>
      </ndxf>
    </rcc>
    <rcc rId="0" sId="1" dxf="1">
      <nc r="CN175">
        <f>IF(AQ175=AV175,0,1)</f>
      </nc>
      <ndxf>
        <fill>
          <patternFill patternType="none">
            <bgColor indexed="65"/>
          </patternFill>
        </fill>
      </ndxf>
    </rcc>
    <rcc rId="0" sId="1" dxf="1">
      <nc r="CN176">
        <f>IF(AQ176=AV176,0,1)</f>
      </nc>
      <ndxf>
        <fill>
          <patternFill patternType="none">
            <bgColor indexed="65"/>
          </patternFill>
        </fill>
      </ndxf>
    </rcc>
    <rcc rId="0" sId="1" dxf="1">
      <nc r="CN177">
        <f>IF(AQ177=AV177,0,1)</f>
      </nc>
      <ndxf>
        <fill>
          <patternFill patternType="none">
            <bgColor indexed="65"/>
          </patternFill>
        </fill>
      </ndxf>
    </rcc>
    <rcc rId="0" sId="1" dxf="1">
      <nc r="CN178">
        <f>IF(AQ178=AV178,0,1)</f>
      </nc>
      <ndxf>
        <fill>
          <patternFill patternType="none">
            <bgColor indexed="65"/>
          </patternFill>
        </fill>
      </ndxf>
    </rcc>
    <rcc rId="0" sId="1" dxf="1">
      <nc r="CN179">
        <f>IF(AQ179=AV179,0,1)</f>
      </nc>
      <ndxf>
        <fill>
          <patternFill patternType="none">
            <bgColor indexed="65"/>
          </patternFill>
        </fill>
      </ndxf>
    </rcc>
    <rcc rId="0" sId="1" dxf="1">
      <nc r="CN180">
        <f>IF(AQ180=AV180,0,1)</f>
      </nc>
      <ndxf>
        <fill>
          <patternFill patternType="none">
            <bgColor indexed="65"/>
          </patternFill>
        </fill>
      </ndxf>
    </rcc>
    <rcc rId="0" sId="1" dxf="1">
      <nc r="CN181">
        <f>IF(AQ181=AV181,0,1)</f>
      </nc>
      <ndxf>
        <fill>
          <patternFill patternType="none">
            <bgColor indexed="65"/>
          </patternFill>
        </fill>
      </ndxf>
    </rcc>
    <rcc rId="0" sId="1" dxf="1">
      <nc r="CN182">
        <f>IF(AQ182=AV182,0,1)</f>
      </nc>
      <ndxf>
        <fill>
          <patternFill patternType="none">
            <bgColor indexed="65"/>
          </patternFill>
        </fill>
      </ndxf>
    </rcc>
    <rcc rId="0" sId="1" dxf="1">
      <nc r="CN183">
        <f>IF(AQ183=AV183,0,1)</f>
      </nc>
      <ndxf>
        <fill>
          <patternFill patternType="none">
            <bgColor indexed="65"/>
          </patternFill>
        </fill>
      </ndxf>
    </rcc>
    <rcc rId="0" sId="1" dxf="1">
      <nc r="CN184">
        <f>IF(AQ184=AV184,0,1)</f>
      </nc>
      <ndxf>
        <fill>
          <patternFill patternType="none">
            <bgColor indexed="65"/>
          </patternFill>
        </fill>
      </ndxf>
    </rcc>
    <rcc rId="0" sId="1" dxf="1">
      <nc r="CN185">
        <f>IF(AQ185=AV185,0,1)</f>
      </nc>
      <ndxf>
        <fill>
          <patternFill patternType="none">
            <bgColor indexed="65"/>
          </patternFill>
        </fill>
      </ndxf>
    </rcc>
    <rcc rId="0" sId="1" dxf="1">
      <nc r="CN186">
        <f>IF(AQ186=AV186,0,1)</f>
      </nc>
      <ndxf>
        <fill>
          <patternFill patternType="none">
            <bgColor indexed="65"/>
          </patternFill>
        </fill>
      </ndxf>
    </rcc>
    <rcc rId="0" sId="1" dxf="1">
      <nc r="CN187">
        <f>IF(AQ187=AV187,0,1)</f>
      </nc>
      <ndxf>
        <fill>
          <patternFill patternType="none">
            <bgColor indexed="65"/>
          </patternFill>
        </fill>
      </ndxf>
    </rcc>
    <rcc rId="0" sId="1" dxf="1">
      <nc r="CN188">
        <f>IF(AQ188=AV188,0,1)</f>
      </nc>
      <ndxf>
        <fill>
          <patternFill patternType="none">
            <bgColor indexed="65"/>
          </patternFill>
        </fill>
      </ndxf>
    </rcc>
    <rcc rId="0" sId="1" dxf="1">
      <nc r="CN189">
        <f>IF(AQ189=AV189,0,1)</f>
      </nc>
      <ndxf>
        <fill>
          <patternFill patternType="none">
            <bgColor indexed="65"/>
          </patternFill>
        </fill>
      </ndxf>
    </rcc>
    <rcc rId="0" sId="1" dxf="1">
      <nc r="CN190">
        <f>IF(AQ190=AV190,0,1)</f>
      </nc>
      <ndxf>
        <fill>
          <patternFill patternType="none">
            <bgColor indexed="65"/>
          </patternFill>
        </fill>
      </ndxf>
    </rcc>
    <rcc rId="0" sId="1" dxf="1">
      <nc r="CN191">
        <f>IF(AQ191=AV191,0,1)</f>
      </nc>
      <ndxf>
        <fill>
          <patternFill patternType="none">
            <bgColor indexed="65"/>
          </patternFill>
        </fill>
      </ndxf>
    </rcc>
    <rcc rId="0" sId="1" dxf="1">
      <nc r="CN192">
        <f>IF(AQ192=AV192,0,1)</f>
      </nc>
      <ndxf>
        <fill>
          <patternFill patternType="none">
            <bgColor indexed="65"/>
          </patternFill>
        </fill>
      </ndxf>
    </rcc>
    <rcc rId="0" sId="1" dxf="1">
      <nc r="CN193">
        <f>IF(AQ193=AV193,0,1)</f>
      </nc>
      <ndxf>
        <fill>
          <patternFill patternType="none">
            <bgColor indexed="65"/>
          </patternFill>
        </fill>
      </ndxf>
    </rcc>
    <rcc rId="0" sId="1" dxf="1">
      <nc r="CN194">
        <f>IF(AQ194=AV194,0,1)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IF(AQ195=AV195,0,1)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IF(AQ196=AV196,0,1)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IF(AQ197=AV197,0,1)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IF(AQ198=AV198,0,1)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IF(AQ199=AV199,0,1)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IF(AQ200=AV200,0,1)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IF(AQ201=AV201,0,1)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IF(AQ202=AV202,0,1)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IF(AQ203=AV203,0,1)</f>
      </nc>
      <ndxf>
        <fill>
          <patternFill patternType="none">
            <bgColor indexed="65"/>
          </patternFill>
        </fill>
      </ndxf>
    </rcc>
    <rcc rId="0" sId="1" dxf="1">
      <nc r="CN204">
        <f>IF(AQ204=AV204,0,1)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IF(AQ205=AV205,0,1)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IF(AQ206=AV206,0,1)</f>
      </nc>
      <ndxf>
        <fill>
          <patternFill patternType="none">
            <bgColor indexed="65"/>
          </patternFill>
        </fill>
      </ndxf>
    </rcc>
    <rcc rId="0" sId="1" dxf="1">
      <nc r="CN207">
        <f>IF(AQ207=AV207,0,1)</f>
      </nc>
      <ndxf>
        <fill>
          <patternFill patternType="none">
            <bgColor indexed="65"/>
          </patternFill>
        </fill>
      </ndxf>
    </rcc>
    <rcc rId="0" sId="1" dxf="1">
      <nc r="CN208">
        <f>IF(AQ208=AV208,0,1)</f>
      </nc>
      <ndxf>
        <fill>
          <patternFill patternType="none">
            <bgColor indexed="65"/>
          </patternFill>
        </fill>
      </ndxf>
    </rcc>
    <rcc rId="0" sId="1" dxf="1">
      <nc r="CN209">
        <f>IF(AQ209=AV209,0,1)</f>
      </nc>
      <ndxf>
        <fill>
          <patternFill patternType="none">
            <bgColor indexed="65"/>
          </patternFill>
        </fill>
      </ndxf>
    </rcc>
    <rcc rId="0" sId="1" dxf="1">
      <nc r="CN210">
        <f>IF(AQ210=AV210,0,1)</f>
      </nc>
      <ndxf>
        <fill>
          <patternFill patternType="none">
            <bgColor indexed="65"/>
          </patternFill>
        </fill>
      </ndxf>
    </rcc>
    <rcc rId="0" sId="1" dxf="1">
      <nc r="CN211">
        <f>IF(AQ211=AV211,0,1)</f>
      </nc>
      <ndxf>
        <fill>
          <patternFill patternType="none">
            <bgColor indexed="65"/>
          </patternFill>
        </fill>
      </ndxf>
    </rcc>
    <rcc rId="0" sId="1" dxf="1">
      <nc r="CN212">
        <f>IF(AQ212=AV212,0,1)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IF(AQ213=AV213,0,1)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IF(AQ214=AV214,0,1)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IF(AQ215=AV215,0,1)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IF(AQ216=AV216,0,1)</f>
      </nc>
      <ndxf>
        <fill>
          <patternFill patternType="none">
            <bgColor indexed="65"/>
          </patternFill>
        </fill>
      </ndxf>
    </rcc>
    <rcc rId="0" sId="1" dxf="1">
      <nc r="CN217">
        <f>IF(AQ217=AV217,0,1)</f>
      </nc>
      <ndxf>
        <fill>
          <patternFill patternType="none">
            <bgColor indexed="65"/>
          </patternFill>
        </fill>
      </ndxf>
    </rcc>
    <rcc rId="0" sId="1" dxf="1">
      <nc r="CN218">
        <f>IF(AQ218=AV218,0,1)</f>
      </nc>
      <ndxf>
        <fill>
          <patternFill patternType="none">
            <bgColor indexed="65"/>
          </patternFill>
        </fill>
      </ndxf>
    </rcc>
    <rcc rId="0" sId="1" dxf="1">
      <nc r="CN219">
        <f>IF(AQ219=AV219,0,1)</f>
      </nc>
      <ndxf>
        <fill>
          <patternFill patternType="none">
            <bgColor indexed="65"/>
          </patternFill>
        </fill>
      </ndxf>
    </rcc>
    <rcc rId="0" sId="1" dxf="1">
      <nc r="CN220">
        <f>IF(AQ220=AV220,0,1)</f>
      </nc>
      <ndxf>
        <fill>
          <patternFill patternType="none">
            <bgColor indexed="65"/>
          </patternFill>
        </fill>
      </ndxf>
    </rcc>
    <rcc rId="0" sId="1" dxf="1">
      <nc r="CN221">
        <f>IF(AQ221=AV221,0,1)</f>
      </nc>
      <ndxf>
        <fill>
          <patternFill patternType="none">
            <bgColor indexed="65"/>
          </patternFill>
        </fill>
      </ndxf>
    </rcc>
    <rcc rId="0" sId="1" dxf="1">
      <nc r="CN222">
        <f>IF(AQ222=AV222,0,1)</f>
      </nc>
      <ndxf>
        <fill>
          <patternFill patternType="none">
            <bgColor indexed="65"/>
          </patternFill>
        </fill>
      </ndxf>
    </rcc>
    <rcc rId="0" sId="1" dxf="1">
      <nc r="CN223">
        <f>IF(AQ223=AV223,0,1)</f>
      </nc>
      <ndxf>
        <fill>
          <patternFill patternType="none">
            <bgColor indexed="65"/>
          </patternFill>
        </fill>
      </ndxf>
    </rcc>
    <rcc rId="0" sId="1" dxf="1">
      <nc r="CN224">
        <f>IF(AQ224=AV224,0,1)</f>
      </nc>
      <ndxf>
        <fill>
          <patternFill patternType="none">
            <bgColor indexed="65"/>
          </patternFill>
        </fill>
      </ndxf>
    </rcc>
    <rcc rId="0" sId="1" dxf="1">
      <nc r="CN225">
        <f>IF(AQ225=AV225,0,1)</f>
      </nc>
      <ndxf>
        <fill>
          <patternFill patternType="none">
            <bgColor indexed="65"/>
          </patternFill>
        </fill>
      </ndxf>
    </rcc>
    <rcc rId="0" sId="1" dxf="1">
      <nc r="CN226">
        <f>IF(AQ226=AV226,0,1)</f>
      </nc>
      <ndxf>
        <fill>
          <patternFill patternType="none">
            <bgColor indexed="65"/>
          </patternFill>
        </fill>
      </ndxf>
    </rcc>
    <rcc rId="0" sId="1" dxf="1">
      <nc r="CN227">
        <f>IF(AQ227=AV227,0,1)</f>
      </nc>
      <ndxf>
        <fill>
          <patternFill patternType="none">
            <bgColor indexed="65"/>
          </patternFill>
        </fill>
      </ndxf>
    </rcc>
    <rcc rId="0" sId="1" dxf="1">
      <nc r="CN228">
        <f>IF(AQ228=AV228,0,1)</f>
      </nc>
      <ndxf>
        <fill>
          <patternFill patternType="none">
            <bgColor indexed="65"/>
          </patternFill>
        </fill>
      </ndxf>
    </rcc>
    <rcc rId="0" sId="1" dxf="1">
      <nc r="CN229">
        <f>IF(AQ229=AV229,0,1)</f>
      </nc>
      <ndxf>
        <fill>
          <patternFill patternType="none">
            <bgColor indexed="65"/>
          </patternFill>
        </fill>
      </ndxf>
    </rcc>
    <rcc rId="0" sId="1" dxf="1">
      <nc r="CN230">
        <f>IF(AQ230=AV230,0,1)</f>
      </nc>
      <ndxf>
        <fill>
          <patternFill patternType="none">
            <bgColor indexed="65"/>
          </patternFill>
        </fill>
      </ndxf>
    </rcc>
    <rcc rId="0" sId="1" dxf="1">
      <nc r="CN231">
        <f>IF(AQ231=AV231,0,1)</f>
      </nc>
      <ndxf>
        <fill>
          <patternFill patternType="none">
            <bgColor indexed="65"/>
          </patternFill>
        </fill>
      </ndxf>
    </rcc>
    <rcc rId="0" sId="1" dxf="1">
      <nc r="CN232">
        <f>IF(AQ232=AV232,0,1)</f>
      </nc>
      <ndxf>
        <fill>
          <patternFill patternType="none">
            <bgColor indexed="65"/>
          </patternFill>
        </fill>
      </ndxf>
    </rcc>
    <rcc rId="0" sId="1" dxf="1">
      <nc r="CN233">
        <f>IF(AQ233=AV233,0,1)</f>
      </nc>
      <ndxf>
        <fill>
          <patternFill patternType="none">
            <bgColor indexed="65"/>
          </patternFill>
        </fill>
      </ndxf>
    </rcc>
    <rcc rId="0" sId="1" dxf="1">
      <nc r="CN234">
        <f>IF(AQ234=AV234,0,1)</f>
      </nc>
      <ndxf>
        <fill>
          <patternFill patternType="none">
            <bgColor indexed="65"/>
          </patternFill>
        </fill>
      </ndxf>
    </rcc>
    <rcc rId="0" sId="1" dxf="1">
      <nc r="CN235">
        <f>IF(AQ235=AV235,0,1)</f>
      </nc>
      <ndxf>
        <fill>
          <patternFill patternType="none">
            <bgColor indexed="65"/>
          </patternFill>
        </fill>
      </ndxf>
    </rcc>
    <rcc rId="0" sId="1" dxf="1">
      <nc r="CN236">
        <f>IF(AQ236=AV236,0,1)</f>
      </nc>
      <ndxf>
        <fill>
          <patternFill patternType="none">
            <bgColor indexed="65"/>
          </patternFill>
        </fill>
      </ndxf>
    </rcc>
    <rcc rId="0" sId="1" dxf="1">
      <nc r="CN237">
        <f>IF(AQ237=AV237,0,1)</f>
      </nc>
      <ndxf>
        <fill>
          <patternFill patternType="none">
            <bgColor indexed="65"/>
          </patternFill>
        </fill>
      </ndxf>
    </rcc>
    <rcc rId="0" sId="1" dxf="1">
      <nc r="CN238">
        <f>IF(AQ238=AV238,0,1)</f>
      </nc>
      <ndxf>
        <fill>
          <patternFill patternType="none">
            <bgColor indexed="65"/>
          </patternFill>
        </fill>
      </ndxf>
    </rcc>
    <rcc rId="0" sId="1" dxf="1">
      <nc r="CN239">
        <f>IF(AQ239=AV239,0,1)</f>
      </nc>
      <ndxf>
        <fill>
          <patternFill patternType="none">
            <bgColor indexed="65"/>
          </patternFill>
        </fill>
      </ndxf>
    </rcc>
    <rcc rId="0" sId="1" dxf="1">
      <nc r="CN240">
        <f>IF(AQ240=AV240,0,1)</f>
      </nc>
      <ndxf>
        <fill>
          <patternFill patternType="none">
            <bgColor indexed="65"/>
          </patternFill>
        </fill>
      </ndxf>
    </rcc>
    <rcc rId="0" sId="1" dxf="1">
      <nc r="CN241">
        <f>IF(AQ241=AV241,0,1)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IF(AQ242=AV242,0,1)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IF(AQ243=AV243,0,1)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IF(AQ244=AV244,0,1)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IF(AQ245=AV245,0,1)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IF(AQ246=AV246,0,1)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IF(AQ247=AV247,0,1)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IF(AQ248=AV248,0,1)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IF(AQ249=AV249,0,1)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IF(AQ250=AV250,0,1)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IF(AQ251=AV251,0,1)</f>
      </nc>
      <ndxf>
        <fill>
          <patternFill patternType="none">
            <bgColor indexed="65"/>
          </patternFill>
        </fill>
      </ndxf>
    </rcc>
    <rcc rId="0" sId="1" dxf="1">
      <nc r="CN252">
        <f>IF(AQ252=AV252,0,1)</f>
      </nc>
      <ndxf>
        <fill>
          <patternFill patternType="none">
            <bgColor indexed="65"/>
          </patternFill>
        </fill>
      </ndxf>
    </rcc>
    <rcc rId="0" sId="1" dxf="1">
      <nc r="CN253">
        <f>IF(AQ253=AV253,0,1)</f>
      </nc>
      <ndxf>
        <fill>
          <patternFill patternType="none">
            <bgColor indexed="65"/>
          </patternFill>
        </fill>
      </ndxf>
    </rcc>
    <rcc rId="0" sId="1" dxf="1">
      <nc r="CN254">
        <f>IF(AQ254=AV254,0,1)</f>
      </nc>
      <ndxf>
        <fill>
          <patternFill patternType="none">
            <bgColor indexed="65"/>
          </patternFill>
        </fill>
      </ndxf>
    </rcc>
    <rcc rId="0" sId="1" dxf="1">
      <nc r="CN255">
        <f>IF(AQ255=AV255,0,1)</f>
      </nc>
      <ndxf>
        <fill>
          <patternFill patternType="none">
            <bgColor indexed="65"/>
          </patternFill>
        </fill>
      </ndxf>
    </rcc>
    <rcc rId="0" sId="1" dxf="1">
      <nc r="CN256">
        <f>IF(AQ256=AV256,0,1)</f>
      </nc>
      <ndxf>
        <fill>
          <patternFill patternType="none">
            <bgColor indexed="65"/>
          </patternFill>
        </fill>
      </ndxf>
    </rcc>
    <rcc rId="0" sId="1" dxf="1">
      <nc r="CN257">
        <f>IF(AQ257=AV257,0,1)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IF(AQ258=AV258,0,1)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IF(AQ259=AV259,0,1)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IF(AQ260=AV260,0,1)</f>
      </nc>
      <ndxf>
        <fill>
          <patternFill patternType="none">
            <bgColor indexed="65"/>
          </patternFill>
        </fill>
      </ndxf>
    </rcc>
    <rcc rId="0" sId="1" dxf="1">
      <nc r="CN261">
        <f>IF(AQ261=AV261,0,1)</f>
      </nc>
      <ndxf>
        <fill>
          <patternFill patternType="none">
            <bgColor indexed="65"/>
          </patternFill>
        </fill>
      </ndxf>
    </rcc>
    <rcc rId="0" sId="1" dxf="1">
      <nc r="CN262">
        <f>IF(AQ262=AV262,0,1)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IF(AQ263=AV263,0,1)</f>
      </nc>
      <ndxf>
        <fill>
          <patternFill patternType="none">
            <bgColor indexed="65"/>
          </patternFill>
        </fill>
      </ndxf>
    </rcc>
    <rcc rId="0" sId="1" dxf="1">
      <nc r="CN264">
        <f>IF(AQ264=AV264,0,1)</f>
      </nc>
      <ndxf>
        <fill>
          <patternFill patternType="none">
            <bgColor indexed="65"/>
          </patternFill>
        </fill>
      </ndxf>
    </rcc>
    <rcc rId="0" sId="1" dxf="1">
      <nc r="CN265">
        <f>IF(AQ265=AV265,0,1)</f>
      </nc>
      <ndxf>
        <fill>
          <patternFill patternType="none">
            <bgColor indexed="65"/>
          </patternFill>
        </fill>
      </ndxf>
    </rcc>
    <rcc rId="0" sId="1" dxf="1">
      <nc r="CN266">
        <f>IF(AQ266=AV266,0,1)</f>
      </nc>
      <ndxf>
        <fill>
          <patternFill patternType="none">
            <bgColor indexed="65"/>
          </patternFill>
        </fill>
      </ndxf>
    </rcc>
    <rcc rId="0" sId="1" dxf="1">
      <nc r="CN267">
        <f>IF(AQ267=AV267,0,1)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IF(AQ268=AV268,0,1)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IF(AQ269=AV269,0,1)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IF(AQ270=AV270,0,1)</f>
      </nc>
      <ndxf>
        <fill>
          <patternFill patternType="none">
            <bgColor indexed="65"/>
          </patternFill>
        </fill>
      </ndxf>
    </rcc>
    <rcc rId="0" sId="1" dxf="1">
      <nc r="CN271">
        <f>IF(AQ271=AV271,0,1)</f>
      </nc>
      <ndxf>
        <fill>
          <patternFill patternType="none">
            <bgColor indexed="65"/>
          </patternFill>
        </fill>
      </ndxf>
    </rcc>
    <rcc rId="0" sId="1" dxf="1">
      <nc r="CN272">
        <f>IF(AQ272=AV272,0,1)</f>
      </nc>
      <ndxf>
        <fill>
          <patternFill patternType="none">
            <bgColor indexed="65"/>
          </patternFill>
        </fill>
      </ndxf>
    </rcc>
    <rcc rId="0" sId="1" dxf="1">
      <nc r="CN273">
        <f>IF(AQ273=AV273,0,1)</f>
      </nc>
      <ndxf>
        <fill>
          <patternFill patternType="none">
            <bgColor indexed="65"/>
          </patternFill>
        </fill>
      </ndxf>
    </rcc>
    <rcc rId="0" sId="1" dxf="1">
      <nc r="CN274">
        <f>IF(AQ274=AV274,0,1)</f>
      </nc>
      <ndxf>
        <fill>
          <patternFill patternType="none">
            <bgColor indexed="65"/>
          </patternFill>
        </fill>
      </ndxf>
    </rcc>
    <rcc rId="0" sId="1" dxf="1">
      <nc r="CN275">
        <f>IF(AQ275=AV275,0,1)</f>
      </nc>
      <ndxf>
        <fill>
          <patternFill patternType="none">
            <bgColor indexed="65"/>
          </patternFill>
        </fill>
      </ndxf>
    </rcc>
    <rcc rId="0" sId="1" dxf="1">
      <nc r="CN276">
        <f>IF(AQ276=AV276,0,1)</f>
      </nc>
      <ndxf>
        <fill>
          <patternFill patternType="none">
            <bgColor indexed="65"/>
          </patternFill>
        </fill>
      </ndxf>
    </rcc>
    <rcc rId="0" sId="1" dxf="1">
      <nc r="CN277">
        <f>IF(AQ277=AV277,0,1)</f>
      </nc>
      <ndxf>
        <fill>
          <patternFill patternType="none">
            <bgColor indexed="65"/>
          </patternFill>
        </fill>
      </ndxf>
    </rcc>
    <rcc rId="0" sId="1" dxf="1">
      <nc r="CN278">
        <f>IF(AQ278=AV278,0,1)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IF(AQ279=AV279,0,1)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IF(AQ280=AV280,0,1)</f>
      </nc>
      <ndxf>
        <fill>
          <patternFill patternType="none">
            <bgColor indexed="65"/>
          </patternFill>
        </fill>
      </ndxf>
    </rcc>
    <rcc rId="0" sId="1" dxf="1">
      <nc r="CN281">
        <f>IF(AQ281=AV281,0,1)</f>
      </nc>
      <ndxf>
        <fill>
          <patternFill patternType="none">
            <bgColor indexed="65"/>
          </patternFill>
        </fill>
      </ndxf>
    </rcc>
    <rcc rId="0" sId="1" dxf="1">
      <nc r="CN282">
        <f>IF(AQ282=AV282,0,1)</f>
      </nc>
      <ndxf>
        <fill>
          <patternFill patternType="none">
            <bgColor indexed="65"/>
          </patternFill>
        </fill>
      </ndxf>
    </rcc>
    <rcc rId="0" sId="1" dxf="1">
      <nc r="CN283">
        <f>IF(AQ283=AV283,0,1)</f>
      </nc>
      <ndxf>
        <fill>
          <patternFill patternType="none">
            <bgColor indexed="65"/>
          </patternFill>
        </fill>
      </ndxf>
    </rcc>
    <rcc rId="0" sId="1" dxf="1">
      <nc r="CN284">
        <f>IF(AQ284=AV284,0,1)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IF(AQ285=AV285,0,1)</f>
      </nc>
      <ndxf>
        <fill>
          <patternFill patternType="none">
            <bgColor indexed="65"/>
          </patternFill>
        </fill>
      </ndxf>
    </rcc>
    <rcc rId="0" sId="1" dxf="1">
      <nc r="CN286">
        <f>IF(AQ286=AV286,0,1)</f>
      </nc>
      <ndxf>
        <fill>
          <patternFill patternType="none">
            <bgColor indexed="65"/>
          </patternFill>
        </fill>
      </ndxf>
    </rcc>
    <rcc rId="0" sId="1" dxf="1">
      <nc r="CN287">
        <f>IF(AQ287=AV287,0,1)</f>
      </nc>
      <ndxf>
        <fill>
          <patternFill patternType="none">
            <bgColor indexed="65"/>
          </patternFill>
        </fill>
      </ndxf>
    </rcc>
    <rcc rId="0" sId="1" dxf="1">
      <nc r="CN288">
        <f>IF(AQ288=AV288,0,1)</f>
      </nc>
      <ndxf>
        <fill>
          <patternFill patternType="none">
            <bgColor indexed="65"/>
          </patternFill>
        </fill>
      </ndxf>
    </rcc>
    <rcc rId="0" sId="1" dxf="1">
      <nc r="CN289">
        <f>IF(AQ289=AV289,0,1)</f>
      </nc>
      <ndxf>
        <fill>
          <patternFill patternType="none">
            <bgColor indexed="65"/>
          </patternFill>
        </fill>
      </ndxf>
    </rcc>
    <rcc rId="0" sId="1" dxf="1">
      <nc r="CN290">
        <f>IF(AQ290=AV290,0,1)</f>
      </nc>
      <ndxf>
        <fill>
          <patternFill patternType="none">
            <bgColor indexed="65"/>
          </patternFill>
        </fill>
      </ndxf>
    </rcc>
    <rcc rId="0" sId="1" dxf="1">
      <nc r="CN291">
        <f>IF(AQ291=AV291,0,1)</f>
      </nc>
      <ndxf>
        <fill>
          <patternFill patternType="none">
            <bgColor indexed="65"/>
          </patternFill>
        </fill>
      </ndxf>
    </rcc>
    <rcc rId="0" sId="1" dxf="1">
      <nc r="CN292">
        <f>IF(AQ292=AV292,0,1)</f>
      </nc>
      <ndxf>
        <fill>
          <patternFill patternType="none">
            <bgColor indexed="65"/>
          </patternFill>
        </fill>
      </ndxf>
    </rcc>
    <rcc rId="0" sId="1" dxf="1">
      <nc r="CN293">
        <f>IF(AQ293=AV293,0,1)</f>
      </nc>
      <ndxf>
        <fill>
          <patternFill patternType="none">
            <bgColor indexed="65"/>
          </patternFill>
        </fill>
      </ndxf>
    </rcc>
    <rcc rId="0" sId="1" dxf="1">
      <nc r="CN294">
        <f>IF(AQ294=AV294,0,1)</f>
      </nc>
      <ndxf>
        <fill>
          <patternFill patternType="none">
            <bgColor indexed="65"/>
          </patternFill>
        </fill>
      </ndxf>
    </rcc>
    <rcc rId="0" sId="1" dxf="1">
      <nc r="CN295">
        <f>IF(AQ295=AV295,0,1)</f>
      </nc>
      <ndxf>
        <fill>
          <patternFill patternType="none">
            <bgColor indexed="65"/>
          </patternFill>
        </fill>
      </ndxf>
    </rcc>
    <rcc rId="0" sId="1" dxf="1">
      <nc r="CN296">
        <f>IF(AQ296=AV296,0,1)</f>
      </nc>
      <ndxf>
        <fill>
          <patternFill patternType="none">
            <bgColor indexed="65"/>
          </patternFill>
        </fill>
      </ndxf>
    </rcc>
    <rcc rId="0" sId="1" dxf="1">
      <nc r="CN297">
        <f>IF(AQ297=AV297,0,1)</f>
      </nc>
      <ndxf>
        <fill>
          <patternFill patternType="none">
            <bgColor indexed="65"/>
          </patternFill>
        </fill>
      </ndxf>
    </rcc>
    <rcc rId="0" sId="1" dxf="1">
      <nc r="CN298">
        <f>IF(AQ298=AV298,0,1)</f>
      </nc>
      <ndxf>
        <fill>
          <patternFill patternType="none">
            <bgColor indexed="65"/>
          </patternFill>
        </fill>
      </ndxf>
    </rcc>
    <rcc rId="0" sId="1" dxf="1">
      <nc r="CN299">
        <f>IF(AQ299=AV299,0,1)</f>
      </nc>
      <ndxf>
        <fill>
          <patternFill patternType="none">
            <bgColor indexed="65"/>
          </patternFill>
        </fill>
      </ndxf>
    </rcc>
    <rcc rId="0" sId="1" dxf="1">
      <nc r="CN300">
        <f>IF(AQ300=AV300,0,1)</f>
      </nc>
      <ndxf>
        <fill>
          <patternFill patternType="none">
            <bgColor indexed="65"/>
          </patternFill>
        </fill>
      </ndxf>
    </rcc>
    <rcc rId="0" sId="1" dxf="1">
      <nc r="CN301">
        <f>IF(AQ301=AV301,0,1)</f>
      </nc>
      <ndxf>
        <fill>
          <patternFill patternType="none">
            <bgColor indexed="65"/>
          </patternFill>
        </fill>
      </ndxf>
    </rcc>
    <rcc rId="0" sId="1" dxf="1">
      <nc r="CN302">
        <f>IF(AQ302=AV302,0,1)</f>
      </nc>
      <ndxf>
        <fill>
          <patternFill patternType="none">
            <bgColor indexed="65"/>
          </patternFill>
        </fill>
      </ndxf>
    </rcc>
    <rcc rId="0" sId="1" dxf="1">
      <nc r="CN303">
        <f>IF(AQ303=AV303,0,1)</f>
      </nc>
      <ndxf>
        <fill>
          <patternFill patternType="none">
            <bgColor indexed="65"/>
          </patternFill>
        </fill>
      </ndxf>
    </rcc>
    <rcc rId="0" sId="1" dxf="1">
      <nc r="CN304">
        <f>IF(AQ304=AV304,0,1)</f>
      </nc>
      <ndxf>
        <fill>
          <patternFill patternType="none">
            <bgColor indexed="65"/>
          </patternFill>
        </fill>
      </ndxf>
    </rcc>
    <rcc rId="0" sId="1" dxf="1">
      <nc r="CN305">
        <f>IF(AQ305=AV305,0,1)</f>
      </nc>
      <ndxf>
        <fill>
          <patternFill patternType="none">
            <bgColor indexed="65"/>
          </patternFill>
        </fill>
      </ndxf>
    </rcc>
    <rcc rId="0" sId="1" dxf="1">
      <nc r="CN306">
        <f>IF(AQ306=AV306,0,1)</f>
      </nc>
      <ndxf>
        <fill>
          <patternFill patternType="none">
            <bgColor indexed="65"/>
          </patternFill>
        </fill>
      </ndxf>
    </rcc>
    <rcc rId="0" sId="1" dxf="1">
      <nc r="CN307">
        <f>IF(AQ307=AV307,0,1)</f>
      </nc>
      <ndxf>
        <fill>
          <patternFill patternType="none">
            <bgColor indexed="65"/>
          </patternFill>
        </fill>
      </ndxf>
    </rcc>
    <rcc rId="0" sId="1" dxf="1">
      <nc r="CN308">
        <f>IF(AQ308=AV308,0,1)</f>
      </nc>
      <ndxf>
        <fill>
          <patternFill patternType="none">
            <bgColor indexed="65"/>
          </patternFill>
        </fill>
      </ndxf>
    </rcc>
    <rcc rId="0" sId="1" dxf="1">
      <nc r="CN309">
        <f>IF(AQ309=AV309,0,1)</f>
      </nc>
      <ndxf>
        <fill>
          <patternFill patternType="none">
            <bgColor indexed="65"/>
          </patternFill>
        </fill>
      </ndxf>
    </rcc>
    <rcc rId="0" sId="1" dxf="1">
      <nc r="CN310">
        <f>IF(AQ310=AV310,0,1)</f>
      </nc>
      <ndxf>
        <fill>
          <patternFill patternType="none">
            <bgColor indexed="65"/>
          </patternFill>
        </fill>
      </ndxf>
    </rcc>
    <rcc rId="0" sId="1" dxf="1">
      <nc r="CN311">
        <f>IF(AQ311=AV311,0,1)</f>
      </nc>
      <ndxf>
        <fill>
          <patternFill patternType="none">
            <bgColor indexed="65"/>
          </patternFill>
        </fill>
      </ndxf>
    </rcc>
    <rcc rId="0" sId="1" dxf="1">
      <nc r="CN312">
        <f>IF(AQ312=AV312,0,1)</f>
      </nc>
      <ndxf>
        <fill>
          <patternFill patternType="none">
            <bgColor indexed="65"/>
          </patternFill>
        </fill>
      </ndxf>
    </rcc>
    <rcc rId="0" sId="1" dxf="1">
      <nc r="CN313">
        <f>IF(AQ313=AV313,0,1)</f>
      </nc>
      <ndxf>
        <fill>
          <patternFill patternType="none">
            <bgColor indexed="65"/>
          </patternFill>
        </fill>
      </ndxf>
    </rcc>
    <rcc rId="0" sId="1" dxf="1">
      <nc r="CN314">
        <f>IF(AQ314=AV314,0,1)</f>
      </nc>
      <ndxf>
        <fill>
          <patternFill patternType="none">
            <bgColor indexed="65"/>
          </patternFill>
        </fill>
      </ndxf>
    </rcc>
    <rcc rId="0" sId="1" dxf="1">
      <nc r="CN315">
        <f>IF(AQ315=AV315,0,1)</f>
      </nc>
      <ndxf>
        <fill>
          <patternFill patternType="none">
            <bgColor indexed="65"/>
          </patternFill>
        </fill>
      </ndxf>
    </rcc>
    <rcc rId="0" sId="1" dxf="1">
      <nc r="CN316">
        <f>IF(AQ316=AV316,0,1)</f>
      </nc>
      <ndxf>
        <fill>
          <patternFill patternType="none">
            <bgColor indexed="65"/>
          </patternFill>
        </fill>
      </ndxf>
    </rcc>
    <rcc rId="0" sId="1" dxf="1">
      <nc r="CN317">
        <f>IF(AQ317=AV317,0,1)</f>
      </nc>
      <ndxf>
        <fill>
          <patternFill patternType="none">
            <bgColor indexed="65"/>
          </patternFill>
        </fill>
      </ndxf>
    </rcc>
    <rcc rId="0" sId="1" dxf="1">
      <nc r="CN318">
        <f>IF(AQ318=AV318,0,1)</f>
      </nc>
      <ndxf>
        <fill>
          <patternFill patternType="none">
            <bgColor indexed="65"/>
          </patternFill>
        </fill>
      </ndxf>
    </rcc>
    <rcc rId="0" sId="1" dxf="1">
      <nc r="CN319">
        <f>IF(AQ319=AV319,0,1)</f>
      </nc>
      <ndxf>
        <fill>
          <patternFill patternType="none">
            <bgColor indexed="65"/>
          </patternFill>
        </fill>
      </ndxf>
    </rcc>
    <rcc rId="0" sId="1" dxf="1">
      <nc r="CN320">
        <f>IF(AQ320=AV320,0,1)</f>
      </nc>
      <ndxf>
        <fill>
          <patternFill patternType="none">
            <bgColor indexed="65"/>
          </patternFill>
        </fill>
      </ndxf>
    </rcc>
    <rcc rId="0" sId="1" dxf="1">
      <nc r="CN321">
        <f>IF(AQ321=AV321,0,1)</f>
      </nc>
      <ndxf>
        <fill>
          <patternFill patternType="none">
            <bgColor indexed="65"/>
          </patternFill>
        </fill>
      </ndxf>
    </rcc>
    <rcc rId="0" sId="1" dxf="1">
      <nc r="CN322">
        <f>IF(AQ322=AV322,0,1)</f>
      </nc>
      <ndxf>
        <fill>
          <patternFill patternType="none">
            <bgColor indexed="65"/>
          </patternFill>
        </fill>
      </ndxf>
    </rcc>
    <rcc rId="0" sId="1" dxf="1">
      <nc r="CN323">
        <f>IF(AQ323=AV323,0,1)</f>
      </nc>
      <ndxf>
        <fill>
          <patternFill patternType="none">
            <bgColor indexed="65"/>
          </patternFill>
        </fill>
      </ndxf>
    </rcc>
    <rcc rId="0" sId="1" dxf="1">
      <nc r="CN324">
        <f>IF(AQ324=AV324,0,1)</f>
      </nc>
      <ndxf>
        <fill>
          <patternFill patternType="none">
            <bgColor indexed="65"/>
          </patternFill>
        </fill>
      </ndxf>
    </rcc>
    <rcc rId="0" sId="1" dxf="1">
      <nc r="CN325">
        <f>IF(AQ325=AV325,0,1)</f>
      </nc>
      <ndxf>
        <fill>
          <patternFill patternType="none">
            <bgColor indexed="65"/>
          </patternFill>
        </fill>
      </ndxf>
    </rcc>
    <rcc rId="0" sId="1" dxf="1">
      <nc r="CN326">
        <f>IF(AQ326=AV326,0,1)</f>
      </nc>
      <ndxf>
        <fill>
          <patternFill patternType="none">
            <bgColor indexed="65"/>
          </patternFill>
        </fill>
      </ndxf>
    </rcc>
    <rcc rId="0" sId="1" dxf="1">
      <nc r="CN327">
        <f>IF(AQ327=AV327,0,1)</f>
      </nc>
      <ndxf>
        <fill>
          <patternFill patternType="none">
            <bgColor indexed="65"/>
          </patternFill>
        </fill>
      </ndxf>
    </rcc>
    <rcc rId="0" sId="1" dxf="1">
      <nc r="CN328">
        <f>IF(AQ328=AV328,0,1)</f>
      </nc>
      <ndxf>
        <fill>
          <patternFill patternType="none">
            <bgColor indexed="65"/>
          </patternFill>
        </fill>
      </ndxf>
    </rcc>
    <rcc rId="0" sId="1" dxf="1">
      <nc r="CN329">
        <f>IF(AQ329=AV329,0,1)</f>
      </nc>
      <ndxf>
        <fill>
          <patternFill patternType="none">
            <bgColor indexed="65"/>
          </patternFill>
        </fill>
      </ndxf>
    </rcc>
    <rcc rId="0" sId="1" dxf="1">
      <nc r="CN330">
        <f>IF(AQ330=AV330,0,1)</f>
      </nc>
      <ndxf>
        <fill>
          <patternFill patternType="none">
            <bgColor indexed="65"/>
          </patternFill>
        </fill>
      </ndxf>
    </rcc>
    <rcc rId="0" sId="1" dxf="1">
      <nc r="CN331">
        <f>IF(AQ331=AV331,0,1)</f>
      </nc>
      <ndxf>
        <fill>
          <patternFill patternType="none">
            <bgColor indexed="65"/>
          </patternFill>
        </fill>
      </ndxf>
    </rcc>
    <rcc rId="0" sId="1" dxf="1">
      <nc r="CN332">
        <f>IF(AQ332=AV332,0,1)</f>
      </nc>
      <ndxf>
        <fill>
          <patternFill patternType="none">
            <bgColor indexed="65"/>
          </patternFill>
        </fill>
      </ndxf>
    </rcc>
    <rcc rId="0" sId="1" dxf="1">
      <nc r="CN333">
        <f>IF(AQ333=AV333,0,1)</f>
      </nc>
      <ndxf>
        <fill>
          <patternFill patternType="none">
            <bgColor indexed="65"/>
          </patternFill>
        </fill>
      </ndxf>
    </rcc>
    <rcc rId="0" sId="1" dxf="1">
      <nc r="CN334">
        <f>IF(AQ334=AV334,0,1)</f>
      </nc>
      <ndxf>
        <fill>
          <patternFill patternType="none">
            <bgColor indexed="65"/>
          </patternFill>
        </fill>
      </ndxf>
    </rcc>
    <rcc rId="0" sId="1" dxf="1">
      <nc r="CN335">
        <f>IF(AQ335=AV335,0,1)</f>
      </nc>
      <ndxf>
        <fill>
          <patternFill patternType="none">
            <bgColor indexed="65"/>
          </patternFill>
        </fill>
      </ndxf>
    </rcc>
    <rcc rId="0" sId="1" dxf="1">
      <nc r="CN336">
        <f>IF(AQ336=AV336,0,1)</f>
      </nc>
      <ndxf>
        <fill>
          <patternFill patternType="none">
            <bgColor indexed="65"/>
          </patternFill>
        </fill>
      </ndxf>
    </rcc>
    <rcc rId="0" sId="1" dxf="1">
      <nc r="CN337">
        <f>IF(AQ337=AV337,0,1)</f>
      </nc>
      <ndxf>
        <fill>
          <patternFill patternType="none">
            <bgColor indexed="65"/>
          </patternFill>
        </fill>
      </ndxf>
    </rcc>
    <rcc rId="0" sId="1" dxf="1">
      <nc r="CN338">
        <f>IF(AQ338=AV338,0,1)</f>
      </nc>
      <ndxf>
        <fill>
          <patternFill patternType="none">
            <bgColor indexed="65"/>
          </patternFill>
        </fill>
      </ndxf>
    </rcc>
    <rcc rId="0" sId="1" dxf="1">
      <nc r="CN339">
        <f>IF(AQ339=AV339,0,1)</f>
      </nc>
      <ndxf>
        <fill>
          <patternFill patternType="none">
            <bgColor indexed="65"/>
          </patternFill>
        </fill>
      </ndxf>
    </rcc>
    <rcc rId="0" sId="1" dxf="1">
      <nc r="CN340">
        <f>IF(AQ340=AV340,0,1)</f>
      </nc>
      <ndxf>
        <fill>
          <patternFill patternType="none">
            <bgColor indexed="65"/>
          </patternFill>
        </fill>
      </ndxf>
    </rcc>
    <rcc rId="0" sId="1" dxf="1">
      <nc r="CN341">
        <f>IF(AQ341=AV341,0,1)</f>
      </nc>
      <ndxf>
        <fill>
          <patternFill patternType="none">
            <bgColor indexed="65"/>
          </patternFill>
        </fill>
      </ndxf>
    </rcc>
    <rcc rId="0" sId="1" dxf="1">
      <nc r="CN342">
        <f>IF(AQ342=AV342,0,1)</f>
      </nc>
      <ndxf>
        <fill>
          <patternFill patternType="none">
            <bgColor indexed="65"/>
          </patternFill>
        </fill>
      </ndxf>
    </rcc>
    <rcc rId="0" sId="1" dxf="1">
      <nc r="CN343">
        <f>IF(AQ343=AV343,0,1)</f>
      </nc>
      <ndxf>
        <fill>
          <patternFill patternType="none">
            <bgColor indexed="65"/>
          </patternFill>
        </fill>
      </ndxf>
    </rcc>
    <rcc rId="0" sId="1" dxf="1">
      <nc r="CN344">
        <f>IF(AQ344=AV344,0,1)</f>
      </nc>
      <ndxf>
        <fill>
          <patternFill patternType="none">
            <bgColor indexed="65"/>
          </patternFill>
        </fill>
      </ndxf>
    </rcc>
    <rcc rId="0" sId="1" dxf="1">
      <nc r="CN345">
        <f>IF(AQ345=AV345,0,1)</f>
      </nc>
      <ndxf>
        <fill>
          <patternFill patternType="none">
            <bgColor indexed="65"/>
          </patternFill>
        </fill>
      </ndxf>
    </rcc>
    <rcc rId="0" sId="1" dxf="1">
      <nc r="CN346">
        <f>IF(AQ346=AV346,0,1)</f>
      </nc>
      <ndxf>
        <fill>
          <patternFill patternType="none">
            <bgColor indexed="65"/>
          </patternFill>
        </fill>
      </ndxf>
    </rcc>
    <rcc rId="0" sId="1" dxf="1">
      <nc r="CN347">
        <f>IF(AQ347=AV347,0,1)</f>
      </nc>
      <ndxf>
        <fill>
          <patternFill patternType="none">
            <bgColor indexed="65"/>
          </patternFill>
        </fill>
      </ndxf>
    </rcc>
    <rcc rId="0" sId="1" dxf="1">
      <nc r="CN348">
        <f>IF(AQ348=AV348,0,1)</f>
      </nc>
      <ndxf>
        <fill>
          <patternFill patternType="none">
            <bgColor indexed="65"/>
          </patternFill>
        </fill>
      </ndxf>
    </rcc>
    <rcc rId="0" sId="1" dxf="1">
      <nc r="CN349">
        <f>IF(AQ349=AV349,0,1)</f>
      </nc>
      <ndxf>
        <fill>
          <patternFill patternType="none">
            <bgColor indexed="65"/>
          </patternFill>
        </fill>
      </ndxf>
    </rcc>
    <rcc rId="0" sId="1" dxf="1">
      <nc r="CN350">
        <f>IF(AQ350=AV350,0,1)</f>
      </nc>
      <ndxf>
        <fill>
          <patternFill patternType="none">
            <bgColor indexed="65"/>
          </patternFill>
        </fill>
      </ndxf>
    </rcc>
    <rcc rId="0" sId="1" dxf="1">
      <nc r="CN351">
        <f>IF(AQ351=AV351,0,1)</f>
      </nc>
      <ndxf>
        <fill>
          <patternFill patternType="none">
            <bgColor indexed="65"/>
          </patternFill>
        </fill>
      </ndxf>
    </rcc>
    <rcc rId="0" sId="1" dxf="1">
      <nc r="CN352">
        <f>IF(AQ352=AV352,0,1)</f>
      </nc>
      <ndxf>
        <fill>
          <patternFill patternType="none">
            <bgColor indexed="65"/>
          </patternFill>
        </fill>
      </ndxf>
    </rcc>
    <rcc rId="0" sId="1" dxf="1">
      <nc r="CN353">
        <f>IF(AQ353=AV353,0,1)</f>
      </nc>
      <ndxf>
        <fill>
          <patternFill patternType="none">
            <bgColor indexed="65"/>
          </patternFill>
        </fill>
      </ndxf>
    </rcc>
    <rcc rId="0" sId="1" dxf="1">
      <nc r="CN354">
        <f>IF(AQ354=AV354,0,1)</f>
      </nc>
      <ndxf>
        <fill>
          <patternFill patternType="none">
            <bgColor indexed="65"/>
          </patternFill>
        </fill>
      </ndxf>
    </rcc>
    <rcc rId="0" sId="1" dxf="1">
      <nc r="CN355">
        <f>IF(AQ355=AV355,0,1)</f>
      </nc>
      <ndxf>
        <fill>
          <patternFill patternType="none">
            <bgColor indexed="65"/>
          </patternFill>
        </fill>
      </ndxf>
    </rcc>
    <rcc rId="0" sId="1" dxf="1">
      <nc r="CN356">
        <f>IF(AQ356=AV356,0,1)</f>
      </nc>
      <ndxf>
        <fill>
          <patternFill patternType="none">
            <bgColor indexed="65"/>
          </patternFill>
        </fill>
      </ndxf>
    </rcc>
    <rcc rId="0" sId="1" dxf="1">
      <nc r="CN357">
        <f>IF(AQ357=AV357,0,1)</f>
      </nc>
      <ndxf>
        <fill>
          <patternFill patternType="none">
            <bgColor indexed="65"/>
          </patternFill>
        </fill>
      </ndxf>
    </rcc>
    <rcc rId="0" sId="1" dxf="1">
      <nc r="CN358">
        <f>IF(AQ358=AV358,0,1)</f>
      </nc>
      <ndxf>
        <fill>
          <patternFill patternType="none">
            <bgColor indexed="65"/>
          </patternFill>
        </fill>
      </ndxf>
    </rcc>
    <rcc rId="0" sId="1" dxf="1">
      <nc r="CN359">
        <f>IF(AQ359=AV359,0,1)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IF(AQ360=AV360,0,1)</f>
      </nc>
      <ndxf>
        <fill>
          <patternFill patternType="none">
            <bgColor indexed="65"/>
          </patternFill>
        </fill>
      </ndxf>
    </rcc>
    <rcc rId="0" sId="1" dxf="1">
      <nc r="CN361">
        <f>IF(AQ361=AV361,0,1)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IF(AQ362=AV362,0,1)</f>
      </nc>
      <ndxf>
        <fill>
          <patternFill patternType="none">
            <bgColor indexed="65"/>
          </patternFill>
        </fill>
      </ndxf>
    </rcc>
    <rcc rId="0" sId="1" dxf="1">
      <nc r="CN363">
        <f>IF(AQ363=AV363,0,1)</f>
      </nc>
      <ndxf>
        <fill>
          <patternFill patternType="none">
            <bgColor indexed="65"/>
          </patternFill>
        </fill>
      </ndxf>
    </rcc>
    <rcc rId="0" sId="1" dxf="1">
      <nc r="CN364">
        <f>IF(AQ364=AV364,0,1)</f>
      </nc>
      <ndxf>
        <fill>
          <patternFill patternType="none">
            <bgColor indexed="65"/>
          </patternFill>
        </fill>
      </ndxf>
    </rcc>
    <rcc rId="0" sId="1" dxf="1">
      <nc r="CN365">
        <f>IF(AQ365=AV365,0,1)</f>
      </nc>
      <ndxf>
        <fill>
          <patternFill patternType="none">
            <bgColor indexed="65"/>
          </patternFill>
        </fill>
      </ndxf>
    </rcc>
    <rcc rId="0" sId="1" dxf="1">
      <nc r="CN366">
        <f>IF(AQ366=AV366,0,1)</f>
      </nc>
      <ndxf>
        <fill>
          <patternFill patternType="none">
            <bgColor indexed="65"/>
          </patternFill>
        </fill>
      </ndxf>
    </rcc>
    <rcc rId="0" sId="1" dxf="1">
      <nc r="CN367">
        <f>IF(AQ367=AV367,0,1)</f>
      </nc>
      <ndxf>
        <fill>
          <patternFill patternType="none">
            <bgColor indexed="65"/>
          </patternFill>
        </fill>
      </ndxf>
    </rcc>
    <rcc rId="0" sId="1" dxf="1">
      <nc r="CN368">
        <f>IF(AQ368=AV368,0,1)</f>
      </nc>
      <ndxf>
        <fill>
          <patternFill patternType="none">
            <bgColor indexed="65"/>
          </patternFill>
        </fill>
      </ndxf>
    </rcc>
    <rcc rId="0" sId="1" dxf="1">
      <nc r="CN369">
        <f>IF(AQ369=AV369,0,1)</f>
      </nc>
      <ndxf>
        <fill>
          <patternFill patternType="none">
            <bgColor indexed="65"/>
          </patternFill>
        </fill>
      </ndxf>
    </rcc>
    <rcc rId="0" sId="1" dxf="1">
      <nc r="CN370">
        <f>IF(AQ370=AV370,0,1)</f>
      </nc>
      <ndxf>
        <fill>
          <patternFill patternType="none">
            <bgColor indexed="65"/>
          </patternFill>
        </fill>
      </ndxf>
    </rcc>
    <rcc rId="0" sId="1" dxf="1">
      <nc r="CN371">
        <f>IF(AQ371=AV371,0,1)</f>
      </nc>
      <ndxf>
        <fill>
          <patternFill patternType="none">
            <bgColor indexed="65"/>
          </patternFill>
        </fill>
      </ndxf>
    </rcc>
    <rcc rId="0" sId="1" dxf="1">
      <nc r="CN372">
        <f>IF(AQ372=AV372,0,1)</f>
      </nc>
      <ndxf>
        <fill>
          <patternFill patternType="none">
            <bgColor indexed="65"/>
          </patternFill>
        </fill>
      </ndxf>
    </rcc>
    <rcc rId="0" sId="1" dxf="1">
      <nc r="CN373">
        <f>IF(AQ373=AV373,0,1)</f>
      </nc>
      <ndxf>
        <fill>
          <patternFill patternType="none">
            <bgColor indexed="65"/>
          </patternFill>
        </fill>
      </ndxf>
    </rcc>
    <rcc rId="0" sId="1" dxf="1">
      <nc r="CN374">
        <f>IF(AQ374=AV374,0,1)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IF(AQ375=AV375,0,1)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IF(AQ376=AV376,0,1)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IF(AQ377=AV377,0,1)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IF(AQ378=AV378,0,1)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IF(AQ379=AV379,0,1)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IF(AQ380=AV380,0,1)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IF(AQ381=AV381,0,1)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IF(AQ382=AV382,0,1)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IF(AQ383=AV383,0,1)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IF(AQ384=AV384,0,1)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IF(AQ385=AV385,0,1)</f>
      </nc>
      <ndxf>
        <fill>
          <patternFill patternType="none">
            <bgColor indexed="65"/>
          </patternFill>
        </fill>
      </ndxf>
    </rcc>
    <rcc rId="0" sId="1" dxf="1">
      <nc r="CN386">
        <f>IF(AQ386=AV386,0,1)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IF(AQ387=AV387,0,1)</f>
      </nc>
      <ndxf>
        <fill>
          <patternFill patternType="none">
            <bgColor indexed="65"/>
          </patternFill>
        </fill>
      </ndxf>
    </rcc>
    <rcc rId="0" sId="1" dxf="1">
      <nc r="CN388">
        <f>IF(AQ388=AV388,0,1)</f>
      </nc>
      <ndxf>
        <fill>
          <patternFill patternType="none">
            <bgColor indexed="65"/>
          </patternFill>
        </fill>
      </ndxf>
    </rcc>
    <rcc rId="0" sId="1" dxf="1">
      <nc r="CN389">
        <f>IF(AQ389=AV389,0,1)</f>
      </nc>
      <ndxf>
        <fill>
          <patternFill patternType="none">
            <bgColor indexed="65"/>
          </patternFill>
        </fill>
      </ndxf>
    </rcc>
    <rcc rId="0" sId="1" dxf="1">
      <nc r="CN390">
        <f>IF(AQ390=AV390,0,1)</f>
      </nc>
      <ndxf>
        <fill>
          <patternFill patternType="none">
            <bgColor indexed="65"/>
          </patternFill>
        </fill>
      </ndxf>
    </rcc>
    <rcc rId="0" sId="1" dxf="1">
      <nc r="CN391">
        <f>IF(AQ391=AV391,0,1)</f>
      </nc>
      <ndxf>
        <fill>
          <patternFill patternType="none">
            <bgColor indexed="65"/>
          </patternFill>
        </fill>
      </ndxf>
    </rcc>
    <rcc rId="0" sId="1" dxf="1">
      <nc r="CN392">
        <f>IF(AQ392=AV392,0,1)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IF(AQ393=AV393,0,1)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IF(AQ394=AV394,0,1)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IF(AQ395=AV395,0,1)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IF(AQ396=AV396,0,1)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IF(AQ397=AV397,0,1)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IF(AQ398=AV398,0,1)</f>
      </nc>
      <ndxf>
        <fill>
          <patternFill patternType="none">
            <bgColor indexed="65"/>
          </patternFill>
        </fill>
      </ndxf>
    </rcc>
    <rcc rId="0" sId="1" dxf="1">
      <nc r="CN399">
        <f>IF(AQ399=AV399,0,1)</f>
      </nc>
      <ndxf>
        <fill>
          <patternFill patternType="none">
            <bgColor indexed="65"/>
          </patternFill>
        </fill>
      </ndxf>
    </rcc>
    <rcc rId="0" sId="1" dxf="1">
      <nc r="CN400">
        <f>IF(AQ400=AV400,0,1)</f>
      </nc>
      <ndxf>
        <fill>
          <patternFill patternType="none">
            <bgColor indexed="65"/>
          </patternFill>
        </fill>
      </ndxf>
    </rcc>
    <rcc rId="0" sId="1" dxf="1">
      <nc r="CN401">
        <f>IF(AQ401=AV401,0,1)</f>
      </nc>
      <ndxf>
        <fill>
          <patternFill patternType="none">
            <bgColor indexed="65"/>
          </patternFill>
        </fill>
      </ndxf>
    </rcc>
    <rcc rId="0" sId="1" dxf="1">
      <nc r="CN402">
        <f>IF(AQ402=AV402,0,1)</f>
      </nc>
      <ndxf>
        <fill>
          <patternFill patternType="none">
            <bgColor indexed="65"/>
          </patternFill>
        </fill>
      </ndxf>
    </rcc>
    <rcc rId="0" sId="1" dxf="1">
      <nc r="CN403">
        <f>IF(AQ403=AV403,0,1)</f>
      </nc>
      <ndxf>
        <fill>
          <patternFill patternType="none">
            <bgColor indexed="65"/>
          </patternFill>
        </fill>
      </ndxf>
    </rcc>
    <rcc rId="0" sId="1" dxf="1">
      <nc r="CN404">
        <f>IF(AQ404=AV404,0,1)</f>
      </nc>
      <ndxf>
        <fill>
          <patternFill patternType="none">
            <bgColor indexed="65"/>
          </patternFill>
        </fill>
      </ndxf>
    </rcc>
    <rcc rId="0" sId="1" dxf="1">
      <nc r="CN405">
        <f>IF(AQ405=AV405,0,1)</f>
      </nc>
      <ndxf>
        <fill>
          <patternFill patternType="none">
            <bgColor indexed="65"/>
          </patternFill>
        </fill>
      </ndxf>
    </rcc>
    <rcc rId="0" sId="1" dxf="1">
      <nc r="CN406">
        <f>IF(AQ406=AV406,0,1)</f>
      </nc>
      <ndxf>
        <fill>
          <patternFill patternType="none">
            <bgColor indexed="65"/>
          </patternFill>
        </fill>
      </ndxf>
    </rcc>
    <rcc rId="0" sId="1" dxf="1">
      <nc r="CN407">
        <f>IF(AQ407=AV407,0,1)</f>
      </nc>
      <ndxf>
        <fill>
          <patternFill patternType="none">
            <bgColor indexed="65"/>
          </patternFill>
        </fill>
      </ndxf>
    </rcc>
    <rcc rId="0" sId="1" dxf="1">
      <nc r="CN408">
        <f>IF(AQ408=AV408,0,1)</f>
      </nc>
      <ndxf>
        <fill>
          <patternFill patternType="none">
            <bgColor indexed="65"/>
          </patternFill>
        </fill>
      </ndxf>
    </rcc>
    <rcc rId="0" sId="1" dxf="1">
      <nc r="CN409">
        <f>IF(AQ409=AV409,0,1)</f>
      </nc>
      <ndxf>
        <fill>
          <patternFill patternType="none">
            <bgColor indexed="65"/>
          </patternFill>
        </fill>
      </ndxf>
    </rcc>
    <rcc rId="0" sId="1" dxf="1">
      <nc r="CN410">
        <f>IF(AQ410=AV410,0,1)</f>
      </nc>
      <ndxf>
        <fill>
          <patternFill patternType="none">
            <bgColor indexed="65"/>
          </patternFill>
        </fill>
      </ndxf>
    </rcc>
    <rcc rId="0" sId="1" dxf="1">
      <nc r="CN411">
        <f>IF(AQ411=AV411,0,1)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IF(AQ412=AV412,0,1)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IF(AQ413=AV413,0,1)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IF(AQ414=AV414,0,1)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IF(AQ415=AV415,0,1)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IF(AQ416=AV416,0,1)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IF(AQ417=AV417,0,1)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IF(AQ418=AV418,0,1)</f>
      </nc>
      <ndxf>
        <fill>
          <patternFill patternType="none">
            <bgColor indexed="65"/>
          </patternFill>
        </fill>
      </ndxf>
    </rcc>
    <rcc rId="0" sId="1" dxf="1">
      <nc r="CN419">
        <f>IF(AQ419=AV419,0,1)</f>
      </nc>
      <ndxf>
        <fill>
          <patternFill patternType="none">
            <bgColor indexed="65"/>
          </patternFill>
        </fill>
      </ndxf>
    </rcc>
    <rcc rId="0" sId="1" dxf="1">
      <nc r="CN420">
        <f>IF(AQ420=AV420,0,1)</f>
      </nc>
      <ndxf>
        <fill>
          <patternFill patternType="none">
            <bgColor indexed="65"/>
          </patternFill>
        </fill>
      </ndxf>
    </rcc>
    <rcc rId="0" sId="1" dxf="1">
      <nc r="CN421">
        <f>IF(AQ421=AV421,0,1)</f>
      </nc>
      <ndxf>
        <fill>
          <patternFill patternType="none">
            <bgColor indexed="65"/>
          </patternFill>
        </fill>
      </ndxf>
    </rcc>
    <rcc rId="0" sId="1" dxf="1">
      <nc r="CN422">
        <f>IF(AQ422=AV422,0,1)</f>
      </nc>
      <ndxf>
        <fill>
          <patternFill patternType="none">
            <bgColor indexed="65"/>
          </patternFill>
        </fill>
      </ndxf>
    </rcc>
    <rcc rId="0" sId="1" dxf="1">
      <nc r="CN423">
        <f>IF(AQ423=AV423,0,1)</f>
      </nc>
      <ndxf>
        <fill>
          <patternFill patternType="none">
            <bgColor indexed="65"/>
          </patternFill>
        </fill>
      </ndxf>
    </rcc>
    <rcc rId="0" sId="1" dxf="1">
      <nc r="CN424">
        <f>IF(AQ424=AV424,0,1)</f>
      </nc>
      <ndxf>
        <fill>
          <patternFill patternType="none">
            <bgColor indexed="65"/>
          </patternFill>
        </fill>
      </ndxf>
    </rcc>
    <rcc rId="0" sId="1" dxf="1">
      <nc r="CN425">
        <f>IF(AQ425=AV425,0,1)</f>
      </nc>
      <ndxf>
        <fill>
          <patternFill patternType="none">
            <bgColor indexed="65"/>
          </patternFill>
        </fill>
      </ndxf>
    </rcc>
    <rcc rId="0" sId="1" dxf="1">
      <nc r="CN426">
        <f>IF(AQ426=AV426,0,1)</f>
      </nc>
      <ndxf>
        <fill>
          <patternFill patternType="none">
            <bgColor indexed="65"/>
          </patternFill>
        </fill>
      </ndxf>
    </rcc>
    <rcc rId="0" sId="1" dxf="1">
      <nc r="CN427">
        <f>IF(AQ427=AV427,0,1)</f>
      </nc>
      <ndxf>
        <fill>
          <patternFill patternType="none">
            <bgColor indexed="65"/>
          </patternFill>
        </fill>
      </ndxf>
    </rcc>
    <rcc rId="0" sId="1" dxf="1">
      <nc r="CN428">
        <f>IF(AQ428=AV428,0,1)</f>
      </nc>
      <ndxf>
        <fill>
          <patternFill patternType="none">
            <bgColor indexed="65"/>
          </patternFill>
        </fill>
      </ndxf>
    </rcc>
    <rcc rId="0" sId="1" dxf="1">
      <nc r="CN429">
        <f>IF(AQ429=AV429,0,1)</f>
      </nc>
      <ndxf>
        <fill>
          <patternFill patternType="none">
            <bgColor indexed="65"/>
          </patternFill>
        </fill>
      </ndxf>
    </rcc>
    <rcc rId="0" sId="1" dxf="1">
      <nc r="CN430">
        <f>IF(AQ430=AV430,0,1)</f>
      </nc>
      <ndxf>
        <fill>
          <patternFill patternType="none">
            <bgColor indexed="65"/>
          </patternFill>
        </fill>
      </ndxf>
    </rcc>
    <rcc rId="0" sId="1" dxf="1">
      <nc r="CN431">
        <f>IF(AQ431=AV431,0,1)</f>
      </nc>
      <ndxf>
        <fill>
          <patternFill patternType="none">
            <bgColor indexed="65"/>
          </patternFill>
        </fill>
      </ndxf>
    </rcc>
    <rcc rId="0" sId="1" dxf="1">
      <nc r="CN432">
        <f>IF(AQ432=AV432,0,1)</f>
      </nc>
      <ndxf>
        <fill>
          <patternFill patternType="none">
            <bgColor indexed="65"/>
          </patternFill>
        </fill>
      </ndxf>
    </rcc>
    <rcc rId="0" sId="1" dxf="1">
      <nc r="CN433">
        <f>IF(AQ433=AV433,0,1)</f>
      </nc>
      <ndxf>
        <fill>
          <patternFill patternType="none">
            <bgColor indexed="65"/>
          </patternFill>
        </fill>
      </ndxf>
    </rcc>
    <rcc rId="0" sId="1" dxf="1">
      <nc r="CN434">
        <f>IF(AQ434=AV434,0,1)</f>
      </nc>
      <ndxf>
        <fill>
          <patternFill patternType="none">
            <bgColor indexed="65"/>
          </patternFill>
        </fill>
      </ndxf>
    </rcc>
    <rcc rId="0" sId="1" dxf="1">
      <nc r="CN435">
        <f>IF(AQ435=AV435,0,1)</f>
      </nc>
      <ndxf>
        <fill>
          <patternFill patternType="none">
            <bgColor indexed="65"/>
          </patternFill>
        </fill>
      </ndxf>
    </rcc>
    <rcc rId="0" sId="1" dxf="1">
      <nc r="CN436">
        <f>IF(AQ436=AV436,0,1)</f>
      </nc>
      <ndxf>
        <fill>
          <patternFill patternType="none">
            <bgColor indexed="65"/>
          </patternFill>
        </fill>
      </ndxf>
    </rcc>
    <rcc rId="0" sId="1" dxf="1">
      <nc r="CN437">
        <f>IF(AQ437=AV437,0,1)</f>
      </nc>
      <ndxf>
        <fill>
          <patternFill patternType="none">
            <bgColor indexed="65"/>
          </patternFill>
        </fill>
      </ndxf>
    </rcc>
    <rcc rId="0" sId="1" dxf="1">
      <nc r="CN438">
        <f>IF(AQ438=AV438,0,1)</f>
      </nc>
      <ndxf>
        <fill>
          <patternFill patternType="none">
            <bgColor indexed="65"/>
          </patternFill>
        </fill>
      </ndxf>
    </rcc>
    <rcc rId="0" sId="1" dxf="1">
      <nc r="CN439">
        <f>IF(AQ439=AV439,0,1)</f>
      </nc>
      <ndxf>
        <fill>
          <patternFill patternType="none">
            <bgColor indexed="65"/>
          </patternFill>
        </fill>
      </ndxf>
    </rcc>
    <rcc rId="0" sId="1" dxf="1">
      <nc r="CN440">
        <f>IF(AQ440=AV440,0,1)</f>
      </nc>
      <ndxf>
        <fill>
          <patternFill patternType="none">
            <bgColor indexed="65"/>
          </patternFill>
        </fill>
      </ndxf>
    </rcc>
    <rcc rId="0" sId="1" dxf="1">
      <nc r="CN441">
        <f>IF(AQ441=AV441,0,1)</f>
      </nc>
      <ndxf>
        <fill>
          <patternFill patternType="none">
            <bgColor indexed="65"/>
          </patternFill>
        </fill>
      </ndxf>
    </rcc>
    <rcc rId="0" sId="1" dxf="1">
      <nc r="CN442">
        <f>IF(AQ442=AV442,0,1)</f>
      </nc>
      <ndxf>
        <fill>
          <patternFill patternType="none">
            <bgColor indexed="65"/>
          </patternFill>
        </fill>
      </ndxf>
    </rcc>
    <rcc rId="0" sId="1" dxf="1">
      <nc r="CN443">
        <f>IF(AQ443=AV443,0,1)</f>
      </nc>
      <ndxf>
        <fill>
          <patternFill patternType="none">
            <bgColor indexed="65"/>
          </patternFill>
        </fill>
      </ndxf>
    </rcc>
    <rcc rId="0" sId="1" dxf="1">
      <nc r="CN444">
        <f>IF(AQ444=AV444,0,1)</f>
      </nc>
      <ndxf>
        <fill>
          <patternFill patternType="none">
            <bgColor indexed="65"/>
          </patternFill>
        </fill>
      </ndxf>
    </rcc>
    <rcc rId="0" sId="1" dxf="1">
      <nc r="CN445">
        <f>IF(AQ445=AV445,0,1)</f>
      </nc>
      <ndxf>
        <fill>
          <patternFill patternType="none">
            <bgColor indexed="65"/>
          </patternFill>
        </fill>
      </ndxf>
    </rcc>
    <rcc rId="0" sId="1" dxf="1">
      <nc r="CN446">
        <f>IF(AQ446=AV446,0,1)</f>
      </nc>
      <ndxf>
        <fill>
          <patternFill patternType="none">
            <bgColor indexed="65"/>
          </patternFill>
        </fill>
      </ndxf>
    </rcc>
    <rcc rId="0" sId="1" dxf="1">
      <nc r="CN447">
        <f>IF(AQ447=AV447,0,1)</f>
      </nc>
      <ndxf>
        <fill>
          <patternFill patternType="none">
            <bgColor indexed="65"/>
          </patternFill>
        </fill>
      </ndxf>
    </rcc>
    <rcc rId="0" sId="1" dxf="1">
      <nc r="CN448">
        <f>IF(AQ448=AV448,0,1)</f>
      </nc>
      <ndxf>
        <fill>
          <patternFill patternType="none">
            <bgColor indexed="65"/>
          </patternFill>
        </fill>
      </ndxf>
    </rcc>
    <rcc rId="0" sId="1" dxf="1">
      <nc r="CN449">
        <f>IF(AQ449=AV449,0,1)</f>
      </nc>
      <ndxf>
        <fill>
          <patternFill patternType="none">
            <bgColor indexed="65"/>
          </patternFill>
        </fill>
      </ndxf>
    </rcc>
    <rcc rId="0" sId="1" dxf="1">
      <nc r="CN450">
        <f>IF(AQ450=AV450,0,1)</f>
      </nc>
      <ndxf>
        <fill>
          <patternFill patternType="none">
            <bgColor indexed="65"/>
          </patternFill>
        </fill>
      </ndxf>
    </rcc>
    <rcc rId="0" sId="1" dxf="1">
      <nc r="CN451">
        <f>IF(AQ451=AV451,0,1)</f>
      </nc>
      <ndxf>
        <fill>
          <patternFill patternType="none">
            <bgColor indexed="65"/>
          </patternFill>
        </fill>
      </ndxf>
    </rcc>
    <rcc rId="0" sId="1" dxf="1">
      <nc r="CN452">
        <f>IF(AQ452=AV452,0,1)</f>
      </nc>
      <ndxf>
        <fill>
          <patternFill patternType="none">
            <bgColor indexed="65"/>
          </patternFill>
        </fill>
      </ndxf>
    </rcc>
    <rcc rId="0" sId="1" dxf="1">
      <nc r="CN453">
        <f>IF(AQ453=AV453,0,1)</f>
      </nc>
      <ndxf>
        <fill>
          <patternFill patternType="none">
            <bgColor indexed="65"/>
          </patternFill>
        </fill>
      </ndxf>
    </rcc>
    <rcc rId="0" sId="1" dxf="1">
      <nc r="CN454">
        <f>IF(AQ454=AV454,0,1)</f>
      </nc>
      <ndxf>
        <fill>
          <patternFill patternType="none">
            <bgColor indexed="65"/>
          </patternFill>
        </fill>
      </ndxf>
    </rcc>
    <rcc rId="0" sId="1" dxf="1">
      <nc r="CN455">
        <f>IF(AQ455=AV455,0,1)</f>
      </nc>
      <ndxf>
        <fill>
          <patternFill patternType="none">
            <bgColor indexed="65"/>
          </patternFill>
        </fill>
      </ndxf>
    </rcc>
    <rcc rId="0" sId="1" dxf="1">
      <nc r="CN456">
        <f>IF(AQ456=AV456,0,1)</f>
      </nc>
      <ndxf>
        <fill>
          <patternFill patternType="none">
            <bgColor indexed="65"/>
          </patternFill>
        </fill>
      </ndxf>
    </rcc>
    <rcc rId="0" sId="1" dxf="1">
      <nc r="CN457">
        <f>IF(AQ457=AV457,0,1)</f>
      </nc>
      <ndxf>
        <fill>
          <patternFill patternType="none">
            <bgColor indexed="65"/>
          </patternFill>
        </fill>
      </ndxf>
    </rcc>
    <rcc rId="0" sId="1" dxf="1">
      <nc r="CN458">
        <f>IF(AQ458=AV458,0,1)</f>
      </nc>
      <ndxf>
        <fill>
          <patternFill patternType="none">
            <bgColor indexed="65"/>
          </patternFill>
        </fill>
      </ndxf>
    </rcc>
    <rcc rId="0" sId="1" dxf="1">
      <nc r="CN459">
        <f>IF(AQ459=AV459,0,1)</f>
      </nc>
      <ndxf>
        <fill>
          <patternFill patternType="none">
            <bgColor indexed="65"/>
          </patternFill>
        </fill>
      </ndxf>
    </rcc>
    <rcc rId="0" sId="1" dxf="1">
      <nc r="CN460">
        <f>IF(AQ460=AV460,0,1)</f>
      </nc>
      <ndxf>
        <fill>
          <patternFill patternType="none">
            <bgColor indexed="65"/>
          </patternFill>
        </fill>
      </ndxf>
    </rcc>
    <rcc rId="0" sId="1" dxf="1">
      <nc r="CN461">
        <f>IF(AQ461=AV461,0,1)</f>
      </nc>
      <ndxf>
        <fill>
          <patternFill patternType="none">
            <bgColor indexed="65"/>
          </patternFill>
        </fill>
      </ndxf>
    </rcc>
    <rcc rId="0" sId="1" dxf="1">
      <nc r="CN462">
        <f>IF(AQ462=AV462,0,1)</f>
      </nc>
      <ndxf>
        <fill>
          <patternFill patternType="none">
            <bgColor indexed="65"/>
          </patternFill>
        </fill>
      </ndxf>
    </rcc>
    <rcc rId="0" sId="1" dxf="1">
      <nc r="CN463">
        <f>IF(AQ463=AV463,0,1)</f>
      </nc>
      <ndxf>
        <fill>
          <patternFill patternType="none">
            <bgColor indexed="65"/>
          </patternFill>
        </fill>
      </ndxf>
    </rcc>
    <rcc rId="0" sId="1" dxf="1">
      <nc r="CN464">
        <f>IF(AQ464=AV464,0,1)</f>
      </nc>
      <ndxf>
        <fill>
          <patternFill patternType="none">
            <bgColor indexed="65"/>
          </patternFill>
        </fill>
      </ndxf>
    </rcc>
    <rcc rId="0" sId="1" dxf="1">
      <nc r="CN465">
        <f>IF(AQ465=AV465,0,1)</f>
      </nc>
      <ndxf>
        <fill>
          <patternFill patternType="none">
            <bgColor indexed="65"/>
          </patternFill>
        </fill>
      </ndxf>
    </rcc>
    <rcc rId="0" sId="1" dxf="1">
      <nc r="CN466">
        <f>IF(AQ466=AV466,0,1)</f>
      </nc>
      <ndxf>
        <fill>
          <patternFill patternType="none">
            <bgColor indexed="65"/>
          </patternFill>
        </fill>
      </ndxf>
    </rcc>
    <rcc rId="0" sId="1" dxf="1">
      <nc r="CN467">
        <f>IF(AQ467=AV467,0,1)</f>
      </nc>
      <ndxf>
        <fill>
          <patternFill patternType="none">
            <bgColor indexed="65"/>
          </patternFill>
        </fill>
      </ndxf>
    </rcc>
    <rcc rId="0" sId="1" dxf="1">
      <nc r="CN468">
        <f>IF(AQ468=AV468,0,1)</f>
      </nc>
      <ndxf>
        <fill>
          <patternFill patternType="none">
            <bgColor indexed="65"/>
          </patternFill>
        </fill>
      </ndxf>
    </rcc>
    <rcc rId="0" sId="1" dxf="1">
      <nc r="CN469">
        <f>IF(AQ469=AV469,0,1)</f>
      </nc>
      <ndxf>
        <fill>
          <patternFill patternType="none">
            <bgColor indexed="65"/>
          </patternFill>
        </fill>
      </ndxf>
    </rcc>
    <rcc rId="0" sId="1" dxf="1">
      <nc r="CN470">
        <f>IF(AQ470=AV470,0,1)</f>
      </nc>
      <ndxf>
        <fill>
          <patternFill patternType="none">
            <bgColor indexed="65"/>
          </patternFill>
        </fill>
      </ndxf>
    </rcc>
    <rcc rId="0" sId="1" dxf="1">
      <nc r="CN471">
        <f>IF(AQ471=AV471,0,1)</f>
      </nc>
      <ndxf>
        <fill>
          <patternFill patternType="none">
            <bgColor indexed="65"/>
          </patternFill>
        </fill>
      </ndxf>
    </rcc>
    <rcc rId="0" sId="1" dxf="1">
      <nc r="CN472">
        <f>IF(AQ472=AV472,0,1)</f>
      </nc>
      <ndxf>
        <fill>
          <patternFill patternType="none">
            <bgColor indexed="65"/>
          </patternFill>
        </fill>
      </ndxf>
    </rcc>
    <rcc rId="0" sId="1" dxf="1">
      <nc r="CN473">
        <f>IF(AQ473=AV473,0,1)</f>
      </nc>
      <ndxf>
        <fill>
          <patternFill patternType="none">
            <bgColor indexed="65"/>
          </patternFill>
        </fill>
      </ndxf>
    </rcc>
    <rcc rId="0" sId="1" dxf="1">
      <nc r="CN474">
        <f>IF(AQ474=AV474,0,1)</f>
      </nc>
      <ndxf>
        <fill>
          <patternFill patternType="none">
            <bgColor indexed="65"/>
          </patternFill>
        </fill>
      </ndxf>
    </rcc>
    <rcc rId="0" sId="1" dxf="1">
      <nc r="CN475">
        <f>IF(AQ475=AV475,0,1)</f>
      </nc>
      <ndxf>
        <fill>
          <patternFill patternType="none">
            <bgColor indexed="65"/>
          </patternFill>
        </fill>
      </ndxf>
    </rcc>
    <rcc rId="0" sId="1" dxf="1">
      <nc r="CN476">
        <f>IF(AQ476=AV476,0,1)</f>
      </nc>
      <ndxf>
        <fill>
          <patternFill patternType="none">
            <bgColor indexed="65"/>
          </patternFill>
        </fill>
      </ndxf>
    </rcc>
    <rcc rId="0" sId="1" dxf="1">
      <nc r="CN477">
        <f>IF(AQ477=AV477,0,1)</f>
      </nc>
      <ndxf>
        <fill>
          <patternFill patternType="none">
            <bgColor indexed="65"/>
          </patternFill>
        </fill>
      </ndxf>
    </rcc>
    <rcc rId="0" sId="1" dxf="1">
      <nc r="CN478">
        <f>IF(AQ478=AV478,0,1)</f>
      </nc>
      <ndxf>
        <fill>
          <patternFill patternType="none">
            <bgColor indexed="65"/>
          </patternFill>
        </fill>
      </ndxf>
    </rcc>
    <rcc rId="0" sId="1" dxf="1">
      <nc r="CN479">
        <f>IF(AQ479=AV479,0,1)</f>
      </nc>
      <ndxf>
        <fill>
          <patternFill patternType="none">
            <bgColor indexed="65"/>
          </patternFill>
        </fill>
      </ndxf>
    </rcc>
    <rcc rId="0" sId="1" dxf="1">
      <nc r="CN480">
        <f>IF(AQ480=AV480,0,1)</f>
      </nc>
      <ndxf>
        <fill>
          <patternFill patternType="none">
            <bgColor indexed="65"/>
          </patternFill>
        </fill>
      </ndxf>
    </rcc>
    <rcc rId="0" sId="1" dxf="1">
      <nc r="CN481">
        <f>IF(AQ481=AV481,0,1)</f>
      </nc>
      <ndxf>
        <fill>
          <patternFill patternType="none">
            <bgColor indexed="65"/>
          </patternFill>
        </fill>
      </ndxf>
    </rcc>
    <rcc rId="0" sId="1" dxf="1">
      <nc r="CN482">
        <f>IF(AQ482=AV482,0,1)</f>
      </nc>
      <ndxf>
        <fill>
          <patternFill patternType="none">
            <bgColor indexed="65"/>
          </patternFill>
        </fill>
      </ndxf>
    </rcc>
    <rcc rId="0" sId="1" dxf="1">
      <nc r="CN483">
        <f>IF(AQ483=AV483,0,1)</f>
      </nc>
      <ndxf>
        <fill>
          <patternFill patternType="none">
            <bgColor indexed="65"/>
          </patternFill>
        </fill>
      </ndxf>
    </rcc>
    <rcc rId="0" sId="1" dxf="1">
      <nc r="CN484">
        <f>IF(AQ484=AV484,0,1)</f>
      </nc>
      <ndxf>
        <fill>
          <patternFill patternType="none">
            <bgColor indexed="65"/>
          </patternFill>
        </fill>
      </ndxf>
    </rcc>
    <rcc rId="0" sId="1" dxf="1">
      <nc r="CN485">
        <f>IF(AQ485=AV485,0,1)</f>
      </nc>
      <ndxf>
        <fill>
          <patternFill patternType="none">
            <bgColor indexed="65"/>
          </patternFill>
        </fill>
      </ndxf>
    </rcc>
    <rcc rId="0" sId="1" dxf="1">
      <nc r="CN486">
        <f>IF(AQ486=AV486,0,1)</f>
      </nc>
      <ndxf>
        <fill>
          <patternFill patternType="none">
            <bgColor indexed="65"/>
          </patternFill>
        </fill>
      </ndxf>
    </rcc>
    <rcc rId="0" sId="1" dxf="1">
      <nc r="CN487">
        <f>IF(AQ487=AV487,0,1)</f>
      </nc>
      <ndxf>
        <fill>
          <patternFill patternType="none">
            <bgColor indexed="65"/>
          </patternFill>
        </fill>
      </ndxf>
    </rcc>
    <rcc rId="0" sId="1" dxf="1">
      <nc r="CN488">
        <f>IF(AQ488=AV488,0,1)</f>
      </nc>
      <ndxf>
        <fill>
          <patternFill patternType="none">
            <bgColor indexed="65"/>
          </patternFill>
        </fill>
      </ndxf>
    </rcc>
    <rcc rId="0" sId="1" dxf="1">
      <nc r="CN489">
        <f>IF(AQ489=AV489,0,1)</f>
      </nc>
      <ndxf>
        <fill>
          <patternFill patternType="none">
            <bgColor indexed="65"/>
          </patternFill>
        </fill>
      </ndxf>
    </rcc>
    <rcc rId="0" sId="1" dxf="1">
      <nc r="CN490">
        <f>IF(AQ490=AV490,0,1)</f>
      </nc>
      <ndxf>
        <fill>
          <patternFill patternType="none">
            <bgColor indexed="65"/>
          </patternFill>
        </fill>
      </ndxf>
    </rcc>
    <rcc rId="0" sId="1" dxf="1">
      <nc r="CN491">
        <f>IF(AQ491=AV491,0,1)</f>
      </nc>
      <ndxf>
        <fill>
          <patternFill patternType="none">
            <bgColor indexed="65"/>
          </patternFill>
        </fill>
      </ndxf>
    </rcc>
    <rcc rId="0" sId="1" dxf="1">
      <nc r="CN492">
        <f>IF(AQ492=AV492,0,1)</f>
      </nc>
      <ndxf>
        <fill>
          <patternFill patternType="none">
            <bgColor indexed="65"/>
          </patternFill>
        </fill>
      </ndxf>
    </rcc>
    <rcc rId="0" sId="1" dxf="1">
      <nc r="CN493">
        <f>IF(AQ493=AV493,0,1)</f>
      </nc>
      <ndxf>
        <fill>
          <patternFill patternType="none">
            <bgColor indexed="65"/>
          </patternFill>
        </fill>
      </ndxf>
    </rcc>
    <rcc rId="0" sId="1" dxf="1">
      <nc r="CN494">
        <f>IF(AQ494=AV494,0,1)</f>
      </nc>
      <ndxf>
        <fill>
          <patternFill patternType="none">
            <bgColor indexed="65"/>
          </patternFill>
        </fill>
      </ndxf>
    </rcc>
    <rcc rId="0" sId="1" dxf="1">
      <nc r="CN495">
        <f>IF(AQ495=AV495,0,1)</f>
      </nc>
      <ndxf>
        <fill>
          <patternFill patternType="none">
            <bgColor indexed="65"/>
          </patternFill>
        </fill>
      </ndxf>
    </rcc>
    <rcc rId="0" sId="1" dxf="1">
      <nc r="CN496">
        <f>IF(AQ496=AV496,0,1)</f>
      </nc>
      <ndxf>
        <fill>
          <patternFill patternType="none">
            <bgColor indexed="65"/>
          </patternFill>
        </fill>
      </ndxf>
    </rcc>
    <rcc rId="0" sId="1" dxf="1">
      <nc r="CN497">
        <f>IF(AQ497=AV497,0,1)</f>
      </nc>
      <ndxf>
        <fill>
          <patternFill patternType="none">
            <bgColor indexed="65"/>
          </patternFill>
        </fill>
      </ndxf>
    </rcc>
    <rcc rId="0" sId="1" dxf="1">
      <nc r="CN498">
        <f>IF(AQ498=AV498,0,1)</f>
      </nc>
      <ndxf>
        <fill>
          <patternFill patternType="none">
            <bgColor indexed="65"/>
          </patternFill>
        </fill>
      </ndxf>
    </rcc>
    <rcc rId="0" sId="1" dxf="1">
      <nc r="CN499">
        <f>IF(AQ499=AV499,0,1)</f>
      </nc>
      <ndxf>
        <fill>
          <patternFill patternType="none">
            <bgColor indexed="65"/>
          </patternFill>
        </fill>
      </ndxf>
    </rcc>
    <rcc rId="0" sId="1" dxf="1">
      <nc r="CN500">
        <f>IF(AQ500=AV500,0,1)</f>
      </nc>
      <ndxf>
        <fill>
          <patternFill patternType="none">
            <bgColor indexed="65"/>
          </patternFill>
        </fill>
      </ndxf>
    </rcc>
    <rcc rId="0" sId="1" dxf="1">
      <nc r="CN501">
        <f>IF(AQ501=AV501,0,1)</f>
      </nc>
      <ndxf>
        <fill>
          <patternFill patternType="none">
            <bgColor indexed="65"/>
          </patternFill>
        </fill>
      </ndxf>
    </rcc>
    <rcc rId="0" sId="1" dxf="1">
      <nc r="CN502">
        <f>IF(AQ502=AV502,0,1)</f>
      </nc>
      <ndxf>
        <fill>
          <patternFill patternType="none">
            <bgColor indexed="65"/>
          </patternFill>
        </fill>
      </ndxf>
    </rcc>
    <rcc rId="0" sId="1" dxf="1">
      <nc r="CN503">
        <f>IF(AQ503=AV503,0,1)</f>
      </nc>
      <ndxf>
        <fill>
          <patternFill patternType="none">
            <bgColor indexed="65"/>
          </patternFill>
        </fill>
      </ndxf>
    </rcc>
    <rcc rId="0" sId="1" dxf="1">
      <nc r="CN504">
        <f>IF(AQ504=AV504,0,1)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IF(AQ505=AV505,0,1)</f>
      </nc>
      <ndxf>
        <fill>
          <patternFill patternType="none">
            <bgColor indexed="65"/>
          </patternFill>
        </fill>
      </ndxf>
    </rcc>
    <rcc rId="0" sId="1" dxf="1">
      <nc r="CN506">
        <f>IF(AQ506=AV506,0,1)</f>
      </nc>
      <ndxf>
        <fill>
          <patternFill patternType="none">
            <bgColor indexed="65"/>
          </patternFill>
        </fill>
      </ndxf>
    </rcc>
    <rcc rId="0" sId="1" dxf="1">
      <nc r="CN507">
        <f>IF(AQ507=AV507,0,1)</f>
      </nc>
      <ndxf>
        <fill>
          <patternFill patternType="none">
            <bgColor indexed="65"/>
          </patternFill>
        </fill>
      </ndxf>
    </rcc>
    <rcc rId="0" sId="1" dxf="1">
      <nc r="CN508">
        <f>IF(AQ508=AV508,0,1)</f>
      </nc>
      <ndxf>
        <fill>
          <patternFill patternType="none">
            <bgColor indexed="65"/>
          </patternFill>
        </fill>
      </ndxf>
    </rcc>
    <rcc rId="0" sId="1" dxf="1">
      <nc r="CN509">
        <f>IF(AQ509=AV509,0,1)</f>
      </nc>
      <ndxf>
        <fill>
          <patternFill patternType="none">
            <bgColor indexed="65"/>
          </patternFill>
        </fill>
      </ndxf>
    </rcc>
    <rcc rId="0" sId="1" dxf="1">
      <nc r="CN510">
        <f>IF(AQ510=AV510,0,1)</f>
      </nc>
      <ndxf>
        <fill>
          <patternFill patternType="none">
            <bgColor indexed="65"/>
          </patternFill>
        </fill>
      </ndxf>
    </rcc>
    <rcc rId="0" sId="1" dxf="1">
      <nc r="CN511">
        <f>IF(AQ511=AV511,0,1)</f>
      </nc>
      <ndxf>
        <fill>
          <patternFill patternType="none">
            <bgColor indexed="65"/>
          </patternFill>
        </fill>
      </ndxf>
    </rcc>
    <rcc rId="0" sId="1" dxf="1">
      <nc r="CN512">
        <f>IF(AQ512=AV512,0,1)</f>
      </nc>
      <ndxf>
        <fill>
          <patternFill patternType="none">
            <bgColor indexed="65"/>
          </patternFill>
        </fill>
      </ndxf>
    </rcc>
    <rcc rId="0" sId="1" dxf="1">
      <nc r="CN513">
        <f>IF(AQ513=AV513,0,1)</f>
      </nc>
      <ndxf>
        <fill>
          <patternFill patternType="none">
            <bgColor indexed="65"/>
          </patternFill>
        </fill>
      </ndxf>
    </rcc>
    <rcc rId="0" sId="1" dxf="1">
      <nc r="CN514">
        <f>IF(AQ514=AV514,0,1)</f>
      </nc>
      <ndxf>
        <fill>
          <patternFill patternType="none">
            <bgColor indexed="65"/>
          </patternFill>
        </fill>
      </ndxf>
    </rcc>
    <rcc rId="0" sId="1" dxf="1">
      <nc r="CN515">
        <f>IF(AQ515=AV515,0,1)</f>
      </nc>
      <ndxf>
        <fill>
          <patternFill patternType="none">
            <bgColor indexed="65"/>
          </patternFill>
        </fill>
      </ndxf>
    </rcc>
    <rcc rId="0" sId="1" dxf="1">
      <nc r="CN516">
        <f>IF(AQ516=AV516,0,1)</f>
      </nc>
      <ndxf>
        <fill>
          <patternFill patternType="none">
            <bgColor indexed="65"/>
          </patternFill>
        </fill>
      </ndxf>
    </rcc>
    <rcc rId="0" sId="1" dxf="1">
      <nc r="CN517">
        <f>IF(AQ517=AV517,0,1)</f>
      </nc>
      <ndxf>
        <fill>
          <patternFill patternType="none">
            <bgColor indexed="65"/>
          </patternFill>
        </fill>
      </ndxf>
    </rcc>
    <rcc rId="0" sId="1" dxf="1">
      <nc r="CN518">
        <f>IF(AQ518=AV518,0,1)</f>
      </nc>
      <ndxf>
        <fill>
          <patternFill patternType="none">
            <bgColor indexed="65"/>
          </patternFill>
        </fill>
      </ndxf>
    </rcc>
    <rcc rId="0" sId="1" dxf="1">
      <nc r="CN519">
        <f>IF(AQ519=AV519,0,1)</f>
      </nc>
      <ndxf>
        <fill>
          <patternFill patternType="none">
            <bgColor indexed="65"/>
          </patternFill>
        </fill>
      </ndxf>
    </rcc>
    <rcc rId="0" sId="1" dxf="1">
      <nc r="CN520">
        <f>IF(AQ520=AV520,0,1)</f>
      </nc>
      <ndxf>
        <fill>
          <patternFill patternType="none">
            <bgColor indexed="65"/>
          </patternFill>
        </fill>
      </ndxf>
    </rcc>
    <rcc rId="0" sId="1" dxf="1">
      <nc r="CN521">
        <f>IF(AQ521=AV521,0,1)</f>
      </nc>
      <ndxf>
        <fill>
          <patternFill patternType="none">
            <bgColor indexed="65"/>
          </patternFill>
        </fill>
      </ndxf>
    </rcc>
    <rcc rId="0" sId="1" dxf="1">
      <nc r="CN522">
        <f>IF(AQ522=AV522,0,1)</f>
      </nc>
      <ndxf>
        <fill>
          <patternFill patternType="none">
            <bgColor indexed="65"/>
          </patternFill>
        </fill>
      </ndxf>
    </rcc>
    <rcc rId="0" sId="1" dxf="1">
      <nc r="CN523">
        <f>IF(AQ523=AV523,0,1)</f>
      </nc>
      <ndxf>
        <fill>
          <patternFill patternType="none">
            <bgColor indexed="65"/>
          </patternFill>
        </fill>
      </ndxf>
    </rcc>
    <rcc rId="0" sId="1" dxf="1">
      <nc r="CN524">
        <f>IF(AQ524=AV524,0,1)</f>
      </nc>
      <ndxf>
        <fill>
          <patternFill patternType="none">
            <bgColor indexed="65"/>
          </patternFill>
        </fill>
      </ndxf>
    </rcc>
    <rcc rId="0" sId="1" dxf="1">
      <nc r="CN525">
        <f>IF(AQ525=AV525,0,1)</f>
      </nc>
      <ndxf>
        <fill>
          <patternFill patternType="none">
            <bgColor indexed="65"/>
          </patternFill>
        </fill>
      </ndxf>
    </rcc>
    <rcc rId="0" sId="1" dxf="1">
      <nc r="CN526">
        <f>IF(AQ526=AV526,0,1)</f>
      </nc>
      <ndxf>
        <fill>
          <patternFill patternType="none">
            <bgColor indexed="65"/>
          </patternFill>
        </fill>
      </ndxf>
    </rcc>
    <rcc rId="0" sId="1" dxf="1">
      <nc r="CN527">
        <f>IF(AQ527=AV527,0,1)</f>
      </nc>
      <ndxf>
        <fill>
          <patternFill patternType="none">
            <bgColor indexed="65"/>
          </patternFill>
        </fill>
      </ndxf>
    </rcc>
    <rcc rId="0" sId="1" dxf="1">
      <nc r="CN528">
        <f>IF(AQ528=AV528,0,1)</f>
      </nc>
      <ndxf>
        <fill>
          <patternFill patternType="none">
            <bgColor indexed="65"/>
          </patternFill>
        </fill>
      </ndxf>
    </rcc>
    <rcc rId="0" sId="1" dxf="1">
      <nc r="CN529">
        <f>IF(AQ529=AV529,0,1)</f>
      </nc>
      <ndxf>
        <fill>
          <patternFill patternType="none">
            <bgColor indexed="65"/>
          </patternFill>
        </fill>
      </ndxf>
    </rcc>
    <rcc rId="0" sId="1" dxf="1">
      <nc r="CN530">
        <f>IF(AQ530=AV530,0,1)</f>
      </nc>
      <ndxf>
        <fill>
          <patternFill patternType="none">
            <bgColor indexed="65"/>
          </patternFill>
        </fill>
      </ndxf>
    </rcc>
    <rcc rId="0" sId="1" dxf="1">
      <nc r="CN531">
        <f>IF(AQ531=AV531,0,1)</f>
      </nc>
      <ndxf>
        <fill>
          <patternFill patternType="none">
            <bgColor indexed="65"/>
          </patternFill>
        </fill>
      </ndxf>
    </rcc>
    <rcc rId="0" sId="1" dxf="1">
      <nc r="CN532">
        <f>IF(AQ532=AV532,0,1)</f>
      </nc>
      <ndxf>
        <fill>
          <patternFill patternType="none">
            <bgColor indexed="65"/>
          </patternFill>
        </fill>
      </ndxf>
    </rcc>
    <rcc rId="0" sId="1" dxf="1">
      <nc r="CN533">
        <f>IF(AQ533=AV533,0,1)</f>
      </nc>
      <ndxf>
        <fill>
          <patternFill patternType="none">
            <bgColor indexed="65"/>
          </patternFill>
        </fill>
      </ndxf>
    </rcc>
    <rcc rId="0" sId="1" dxf="1">
      <nc r="CN534">
        <f>IF(AQ534=AV534,0,1)</f>
      </nc>
      <ndxf>
        <fill>
          <patternFill patternType="none">
            <bgColor indexed="65"/>
          </patternFill>
        </fill>
      </ndxf>
    </rcc>
    <rcc rId="0" sId="1" dxf="1">
      <nc r="CN535">
        <f>IF(AQ535=AV535,0,1)</f>
      </nc>
      <ndxf>
        <fill>
          <patternFill patternType="none">
            <bgColor indexed="65"/>
          </patternFill>
        </fill>
      </ndxf>
    </rcc>
    <rcc rId="0" sId="1" dxf="1">
      <nc r="CN536">
        <f>IF(AQ536=AV536,0,1)</f>
      </nc>
      <ndxf>
        <fill>
          <patternFill patternType="none">
            <bgColor indexed="65"/>
          </patternFill>
        </fill>
      </ndxf>
    </rcc>
    <rcc rId="0" sId="1" dxf="1">
      <nc r="CN537">
        <f>IF(AQ537=AV537,0,1)</f>
      </nc>
      <ndxf>
        <fill>
          <patternFill patternType="none">
            <bgColor indexed="65"/>
          </patternFill>
        </fill>
      </ndxf>
    </rcc>
    <rcc rId="0" sId="1" dxf="1">
      <nc r="CN538">
        <f>IF(AQ538=AV538,0,1)</f>
      </nc>
      <ndxf>
        <fill>
          <patternFill patternType="none">
            <bgColor indexed="65"/>
          </patternFill>
        </fill>
      </ndxf>
    </rcc>
    <rcc rId="0" sId="1" dxf="1">
      <nc r="CN539">
        <f>IF(AQ539=AV539,0,1)</f>
      </nc>
      <ndxf>
        <fill>
          <patternFill patternType="none">
            <bgColor indexed="65"/>
          </patternFill>
        </fill>
      </ndxf>
    </rcc>
    <rcc rId="0" sId="1" dxf="1">
      <nc r="CN540">
        <f>IF(AQ540=AV540,0,1)</f>
      </nc>
      <ndxf>
        <fill>
          <patternFill patternType="none">
            <bgColor indexed="65"/>
          </patternFill>
        </fill>
      </ndxf>
    </rcc>
    <rcc rId="0" sId="1" dxf="1">
      <nc r="CN541">
        <f>IF(AQ541=AV541,0,1)</f>
      </nc>
      <ndxf>
        <fill>
          <patternFill patternType="none">
            <bgColor indexed="65"/>
          </patternFill>
        </fill>
      </ndxf>
    </rcc>
    <rcc rId="0" sId="1" dxf="1">
      <nc r="CN542">
        <f>IF(AQ542=AV542,0,1)</f>
      </nc>
      <ndxf>
        <fill>
          <patternFill patternType="none">
            <bgColor indexed="65"/>
          </patternFill>
        </fill>
      </ndxf>
    </rcc>
    <rcc rId="0" sId="1" dxf="1">
      <nc r="CN543">
        <f>IF(AQ543=AV543,0,1)</f>
      </nc>
      <ndxf>
        <fill>
          <patternFill patternType="none">
            <bgColor indexed="65"/>
          </patternFill>
        </fill>
      </ndxf>
    </rcc>
    <rcc rId="0" sId="1" dxf="1">
      <nc r="CN544">
        <f>IF(AQ544=AV544,0,1)</f>
      </nc>
      <ndxf>
        <fill>
          <patternFill patternType="none">
            <bgColor indexed="65"/>
          </patternFill>
        </fill>
      </ndxf>
    </rcc>
    <rcc rId="0" sId="1" dxf="1">
      <nc r="CN545">
        <f>IF(AQ545=AV545,0,1)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IF(AQ546=AV546,0,1)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IF(AQ547=AV547,0,1)</f>
      </nc>
      <ndxf>
        <fill>
          <patternFill patternType="none">
            <bgColor indexed="65"/>
          </patternFill>
        </fill>
      </ndxf>
    </rcc>
    <rcc rId="0" sId="1" dxf="1">
      <nc r="CN548">
        <f>IF(AQ548=AV548,0,1)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IF(AQ549=AV549,0,1)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IF(AQ550=AV550,0,1)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IF(AQ551=AV551,0,1)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IF(AQ552=AV552,0,1)</f>
      </nc>
      <ndxf>
        <fill>
          <patternFill patternType="none">
            <bgColor indexed="65"/>
          </patternFill>
        </fill>
      </ndxf>
    </rcc>
    <rcc rId="0" sId="1" dxf="1">
      <nc r="CN553">
        <f>IF(AQ553=AV553,0,1)</f>
      </nc>
      <ndxf>
        <fill>
          <patternFill patternType="none">
            <bgColor indexed="65"/>
          </patternFill>
        </fill>
      </ndxf>
    </rcc>
    <rcc rId="0" sId="1" dxf="1">
      <nc r="CN554">
        <f>IF(AQ554=AV554,0,1)</f>
      </nc>
      <ndxf>
        <fill>
          <patternFill patternType="none">
            <bgColor indexed="65"/>
          </patternFill>
        </fill>
      </ndxf>
    </rcc>
    <rcc rId="0" sId="1" dxf="1">
      <nc r="CN555">
        <f>IF(AQ555=AV555,0,1)</f>
      </nc>
      <ndxf>
        <fill>
          <patternFill patternType="none">
            <bgColor indexed="65"/>
          </patternFill>
        </fill>
      </ndxf>
    </rcc>
    <rcc rId="0" sId="1" dxf="1">
      <nc r="CN556">
        <f>IF(AQ556=AV556,0,1)</f>
      </nc>
      <ndxf>
        <fill>
          <patternFill patternType="none">
            <bgColor indexed="65"/>
          </patternFill>
        </fill>
      </ndxf>
    </rcc>
    <rcc rId="0" sId="1" dxf="1">
      <nc r="CN557">
        <f>IF(AQ557=AV557,0,1)</f>
      </nc>
      <ndxf>
        <fill>
          <patternFill patternType="none">
            <bgColor indexed="65"/>
          </patternFill>
        </fill>
      </ndxf>
    </rcc>
    <rcc rId="0" sId="1" dxf="1">
      <nc r="CN558">
        <f>IF(AQ558=AV558,0,1)</f>
      </nc>
      <ndxf>
        <fill>
          <patternFill patternType="none">
            <bgColor indexed="65"/>
          </patternFill>
        </fill>
      </ndxf>
    </rcc>
    <rcc rId="0" sId="1" dxf="1">
      <nc r="CN559">
        <f>IF(AQ559=AV559,0,1)</f>
      </nc>
      <ndxf>
        <fill>
          <patternFill patternType="none">
            <bgColor indexed="65"/>
          </patternFill>
        </fill>
      </ndxf>
    </rcc>
    <rcc rId="0" sId="1" dxf="1">
      <nc r="CN560">
        <f>IF(AQ560=AV560,0,1)</f>
      </nc>
      <ndxf>
        <fill>
          <patternFill patternType="none">
            <bgColor indexed="65"/>
          </patternFill>
        </fill>
      </ndxf>
    </rcc>
    <rcc rId="0" sId="1" dxf="1">
      <nc r="CN561">
        <f>IF(AQ561=AV561,0,1)</f>
      </nc>
      <ndxf>
        <fill>
          <patternFill patternType="none">
            <bgColor indexed="65"/>
          </patternFill>
        </fill>
      </ndxf>
    </rcc>
    <rcc rId="0" sId="1" dxf="1">
      <nc r="CN562">
        <f>IF(AQ562=AV562,0,1)</f>
      </nc>
      <ndxf>
        <fill>
          <patternFill patternType="none">
            <bgColor indexed="65"/>
          </patternFill>
        </fill>
      </ndxf>
    </rcc>
    <rcc rId="0" sId="1" dxf="1">
      <nc r="CN563">
        <f>IF(AQ563=AV563,0,1)</f>
      </nc>
      <ndxf>
        <fill>
          <patternFill patternType="none">
            <bgColor indexed="65"/>
          </patternFill>
        </fill>
      </ndxf>
    </rcc>
    <rcc rId="0" sId="1" dxf="1">
      <nc r="CN564">
        <f>IF(AQ564=AV564,0,1)</f>
      </nc>
      <ndxf>
        <fill>
          <patternFill patternType="none">
            <bgColor indexed="65"/>
          </patternFill>
        </fill>
      </ndxf>
    </rcc>
    <rcc rId="0" sId="1" dxf="1">
      <nc r="CN565">
        <f>IF(AQ565=AV565,0,1)</f>
      </nc>
      <ndxf>
        <fill>
          <patternFill patternType="none">
            <bgColor indexed="65"/>
          </patternFill>
        </fill>
      </ndxf>
    </rcc>
    <rcc rId="0" sId="1" dxf="1">
      <nc r="CN566">
        <f>IF(AQ566=AV566,0,1)</f>
      </nc>
      <ndxf>
        <fill>
          <patternFill patternType="none">
            <bgColor indexed="65"/>
          </patternFill>
        </fill>
      </ndxf>
    </rcc>
    <rcc rId="0" sId="1" dxf="1">
      <nc r="CN567">
        <f>IF(AQ567=AV567,0,1)</f>
      </nc>
      <ndxf>
        <fill>
          <patternFill patternType="none">
            <bgColor indexed="65"/>
          </patternFill>
        </fill>
      </ndxf>
    </rcc>
    <rcc rId="0" sId="1" dxf="1">
      <nc r="CN568">
        <f>IF(AQ568=AV568,0,1)</f>
      </nc>
      <ndxf>
        <fill>
          <patternFill patternType="none">
            <bgColor indexed="65"/>
          </patternFill>
        </fill>
      </ndxf>
    </rcc>
    <rcc rId="0" sId="1" dxf="1">
      <nc r="CN569">
        <f>IF(AQ569=AV569,0,1)</f>
      </nc>
      <ndxf>
        <fill>
          <patternFill patternType="none">
            <bgColor indexed="65"/>
          </patternFill>
        </fill>
      </ndxf>
    </rcc>
    <rcc rId="0" sId="1" dxf="1">
      <nc r="CN570">
        <f>IF(AQ570=AV570,0,1)</f>
      </nc>
      <ndxf>
        <fill>
          <patternFill patternType="none">
            <bgColor indexed="65"/>
          </patternFill>
        </fill>
      </ndxf>
    </rcc>
    <rcc rId="0" sId="1" dxf="1">
      <nc r="CN571">
        <f>IF(AQ571=AV571,0,1)</f>
      </nc>
      <ndxf>
        <fill>
          <patternFill patternType="none">
            <bgColor indexed="65"/>
          </patternFill>
        </fill>
      </ndxf>
    </rcc>
    <rcc rId="0" sId="1" dxf="1">
      <nc r="CN572">
        <f>IF(AQ572=AV572,0,1)</f>
      </nc>
      <ndxf>
        <fill>
          <patternFill patternType="none">
            <bgColor indexed="65"/>
          </patternFill>
        </fill>
      </ndxf>
    </rcc>
    <rcc rId="0" sId="1" dxf="1">
      <nc r="CN573">
        <f>IF(AQ573=AV573,0,1)</f>
      </nc>
      <ndxf>
        <fill>
          <patternFill patternType="none">
            <bgColor indexed="65"/>
          </patternFill>
        </fill>
      </ndxf>
    </rcc>
    <rcc rId="0" sId="1" dxf="1">
      <nc r="CN574">
        <f>IF(AQ574=AV574,0,1)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IF(AQ575=AV575,0,1)</f>
      </nc>
      <ndxf>
        <fill>
          <patternFill patternType="none">
            <bgColor indexed="65"/>
          </patternFill>
        </fill>
      </ndxf>
    </rcc>
    <rcc rId="0" sId="1" dxf="1">
      <nc r="CN576">
        <f>IF(AQ576=AV576,0,1)</f>
      </nc>
      <ndxf>
        <fill>
          <patternFill patternType="none">
            <bgColor indexed="65"/>
          </patternFill>
        </fill>
      </ndxf>
    </rcc>
    <rcc rId="0" sId="1" dxf="1">
      <nc r="CN577">
        <f>IF(AQ577=AV577,0,1)</f>
      </nc>
      <ndxf>
        <fill>
          <patternFill patternType="none">
            <bgColor indexed="65"/>
          </patternFill>
        </fill>
      </ndxf>
    </rcc>
    <rcc rId="0" sId="1" dxf="1">
      <nc r="CN578">
        <f>IF(AQ578=AV578,0,1)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IF(AQ579=AV579,0,1)</f>
      </nc>
      <ndxf>
        <fill>
          <patternFill patternType="none">
            <bgColor indexed="65"/>
          </patternFill>
        </fill>
      </ndxf>
    </rcc>
    <rcc rId="0" sId="1" dxf="1">
      <nc r="CN580">
        <f>IF(AQ580=AV580,0,1)</f>
      </nc>
      <ndxf>
        <fill>
          <patternFill patternType="none">
            <bgColor indexed="65"/>
          </patternFill>
        </fill>
      </ndxf>
    </rcc>
    <rcc rId="0" sId="1" dxf="1">
      <nc r="CN581">
        <f>IF(AQ581=AV581,0,1)</f>
      </nc>
      <ndxf>
        <fill>
          <patternFill patternType="none">
            <bgColor indexed="65"/>
          </patternFill>
        </fill>
      </ndxf>
    </rcc>
    <rcc rId="0" sId="1" dxf="1">
      <nc r="CN582">
        <f>IF(AQ582=AV582,0,1)</f>
      </nc>
      <ndxf>
        <fill>
          <patternFill patternType="none">
            <bgColor indexed="65"/>
          </patternFill>
        </fill>
      </ndxf>
    </rcc>
    <rcc rId="0" sId="1" dxf="1">
      <nc r="CN583">
        <f>IF(AQ583=AV583,0,1)</f>
      </nc>
      <ndxf>
        <fill>
          <patternFill patternType="none">
            <bgColor indexed="65"/>
          </patternFill>
        </fill>
      </ndxf>
    </rcc>
    <rcc rId="0" sId="1" dxf="1">
      <nc r="CN584">
        <f>IF(AQ584=AV584,0,1)</f>
      </nc>
      <ndxf>
        <fill>
          <patternFill patternType="none">
            <bgColor indexed="65"/>
          </patternFill>
        </fill>
      </ndxf>
    </rcc>
    <rcc rId="0" sId="1" dxf="1">
      <nc r="CN585">
        <f>IF(AQ585=AV585,0,1)</f>
      </nc>
      <ndxf>
        <fill>
          <patternFill patternType="none">
            <bgColor indexed="65"/>
          </patternFill>
        </fill>
      </ndxf>
    </rcc>
    <rcc rId="0" sId="1" dxf="1">
      <nc r="CN586">
        <f>IF(AQ586=AV586,0,1)</f>
      </nc>
      <ndxf>
        <fill>
          <patternFill patternType="none">
            <bgColor indexed="65"/>
          </patternFill>
        </fill>
      </ndxf>
    </rcc>
    <rcc rId="0" sId="1" dxf="1">
      <nc r="CN587">
        <f>IF(AQ587=AV587,0,1)</f>
      </nc>
      <ndxf>
        <fill>
          <patternFill patternType="none">
            <bgColor indexed="65"/>
          </patternFill>
        </fill>
      </ndxf>
    </rcc>
    <rcc rId="0" sId="1" dxf="1">
      <nc r="CN588">
        <f>IF(AQ588=AV588,0,1)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IF(AQ589=AV589,0,1)</f>
      </nc>
      <ndxf>
        <fill>
          <patternFill patternType="none">
            <bgColor indexed="65"/>
          </patternFill>
        </fill>
      </ndxf>
    </rcc>
    <rcc rId="0" sId="1" dxf="1">
      <nc r="CN590">
        <f>IF(AQ590=AV590,0,1)</f>
      </nc>
      <ndxf>
        <fill>
          <patternFill patternType="none">
            <bgColor indexed="65"/>
          </patternFill>
        </fill>
      </ndxf>
    </rcc>
    <rcc rId="0" sId="1" dxf="1">
      <nc r="CN591">
        <f>IF(AQ591=AV591,0,1)</f>
      </nc>
      <ndxf>
        <fill>
          <patternFill patternType="none">
            <bgColor indexed="65"/>
          </patternFill>
        </fill>
      </ndxf>
    </rcc>
    <rcc rId="0" sId="1" dxf="1">
      <nc r="CN592">
        <f>IF(AQ592=AV592,0,1)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IF(AQ593=AV593,0,1)</f>
      </nc>
      <ndxf>
        <fill>
          <patternFill patternType="none">
            <bgColor indexed="65"/>
          </patternFill>
        </fill>
      </ndxf>
    </rcc>
    <rcc rId="0" sId="1" dxf="1">
      <nc r="CN594">
        <f>IF(AQ594=AV594,0,1)</f>
      </nc>
      <ndxf>
        <fill>
          <patternFill patternType="none">
            <bgColor indexed="65"/>
          </patternFill>
        </fill>
      </ndxf>
    </rcc>
    <rcc rId="0" sId="1" dxf="1">
      <nc r="CN595">
        <f>IF(AQ595=AV595,0,1)</f>
      </nc>
      <ndxf>
        <fill>
          <patternFill patternType="none">
            <bgColor indexed="65"/>
          </patternFill>
        </fill>
      </ndxf>
    </rcc>
    <rcc rId="0" sId="1" dxf="1">
      <nc r="CN596">
        <f>IF(AQ596=AV596,0,1)</f>
      </nc>
      <ndxf>
        <fill>
          <patternFill patternType="none">
            <bgColor indexed="65"/>
          </patternFill>
        </fill>
      </ndxf>
    </rcc>
    <rcc rId="0" sId="1" dxf="1">
      <nc r="CN597">
        <f>IF(AQ597=AV597,0,1)</f>
      </nc>
      <ndxf>
        <fill>
          <patternFill patternType="none">
            <bgColor indexed="65"/>
          </patternFill>
        </fill>
      </ndxf>
    </rcc>
    <rcc rId="0" sId="1" dxf="1">
      <nc r="CN598">
        <f>IF(AQ598=AV598,0,1)</f>
      </nc>
      <ndxf>
        <fill>
          <patternFill patternType="none">
            <bgColor indexed="65"/>
          </patternFill>
        </fill>
      </ndxf>
    </rcc>
    <rcc rId="0" sId="1" dxf="1">
      <nc r="CN599">
        <f>IF(AQ599=AV599,0,1)</f>
      </nc>
      <ndxf>
        <fill>
          <patternFill patternType="none">
            <bgColor indexed="65"/>
          </patternFill>
        </fill>
      </ndxf>
    </rcc>
    <rcc rId="0" sId="1" dxf="1">
      <nc r="CN600">
        <f>IF(AQ600=AV600,0,1)</f>
      </nc>
      <ndxf>
        <fill>
          <patternFill patternType="none">
            <bgColor indexed="65"/>
          </patternFill>
        </fill>
      </ndxf>
    </rcc>
    <rcc rId="0" sId="1" dxf="1">
      <nc r="CN601">
        <f>IF(AQ601=AV601,0,1)</f>
      </nc>
      <ndxf>
        <fill>
          <patternFill patternType="none">
            <bgColor indexed="65"/>
          </patternFill>
        </fill>
      </ndxf>
    </rcc>
    <rcc rId="0" sId="1" dxf="1">
      <nc r="CN602">
        <f>IF(AQ602=AV602,0,1)</f>
      </nc>
      <ndxf>
        <fill>
          <patternFill patternType="none">
            <bgColor indexed="65"/>
          </patternFill>
        </fill>
      </ndxf>
    </rcc>
    <rcc rId="0" sId="1" dxf="1">
      <nc r="CN603">
        <f>IF(AQ603=AV603,0,1)</f>
      </nc>
      <ndxf>
        <fill>
          <patternFill patternType="none">
            <bgColor indexed="65"/>
          </patternFill>
        </fill>
      </ndxf>
    </rcc>
    <rcc rId="0" sId="1" dxf="1">
      <nc r="CN604">
        <f>IF(AQ604=AV604,0,1)</f>
      </nc>
      <ndxf>
        <fill>
          <patternFill patternType="none">
            <bgColor indexed="65"/>
          </patternFill>
        </fill>
      </ndxf>
    </rcc>
    <rcc rId="0" sId="1" dxf="1">
      <nc r="CN605">
        <f>IF(AQ605=AV605,0,1)</f>
      </nc>
      <ndxf>
        <fill>
          <patternFill patternType="none">
            <bgColor indexed="65"/>
          </patternFill>
        </fill>
      </ndxf>
    </rcc>
    <rcc rId="0" sId="1" dxf="1">
      <nc r="CN606">
        <f>IF(AQ606=AV606,0,1)</f>
      </nc>
      <ndxf>
        <fill>
          <patternFill patternType="none">
            <bgColor indexed="65"/>
          </patternFill>
        </fill>
      </ndxf>
    </rcc>
    <rcc rId="0" sId="1" dxf="1">
      <nc r="CN607">
        <f>IF(AQ607=AV607,0,1)</f>
      </nc>
      <ndxf>
        <fill>
          <patternFill patternType="none">
            <bgColor indexed="65"/>
          </patternFill>
        </fill>
      </ndxf>
    </rcc>
    <rcc rId="0" sId="1" dxf="1">
      <nc r="CN608">
        <f>IF(AQ608=AV608,0,1)</f>
      </nc>
      <ndxf>
        <fill>
          <patternFill patternType="none">
            <bgColor indexed="65"/>
          </patternFill>
        </fill>
      </ndxf>
    </rcc>
    <rcc rId="0" sId="1" dxf="1">
      <nc r="CN609">
        <f>IF(AQ609=AV609,0,1)</f>
      </nc>
      <ndxf>
        <fill>
          <patternFill patternType="none">
            <bgColor indexed="65"/>
          </patternFill>
        </fill>
      </ndxf>
    </rcc>
    <rcc rId="0" sId="1" dxf="1">
      <nc r="CN610">
        <f>IF(AQ610=AV610,0,1)</f>
      </nc>
      <ndxf>
        <fill>
          <patternFill patternType="none">
            <bgColor indexed="65"/>
          </patternFill>
        </fill>
      </ndxf>
    </rcc>
    <rcc rId="0" sId="1" dxf="1">
      <nc r="CN611">
        <f>IF(AQ611=AV611,0,1)</f>
      </nc>
      <ndxf>
        <fill>
          <patternFill patternType="none">
            <bgColor indexed="65"/>
          </patternFill>
        </fill>
      </ndxf>
    </rcc>
    <rcc rId="0" sId="1" dxf="1">
      <nc r="CN612">
        <f>IF(AQ612=AV612,0,1)</f>
      </nc>
      <ndxf>
        <fill>
          <patternFill patternType="none">
            <bgColor indexed="65"/>
          </patternFill>
        </fill>
      </ndxf>
    </rcc>
    <rcc rId="0" sId="1" dxf="1">
      <nc r="CN613">
        <f>IF(AQ613=AV613,0,1)</f>
      </nc>
      <ndxf>
        <fill>
          <patternFill patternType="none">
            <bgColor indexed="65"/>
          </patternFill>
        </fill>
      </ndxf>
    </rcc>
    <rcc rId="0" sId="1" dxf="1">
      <nc r="CN614">
        <f>IF(AQ614=AV614,0,1)</f>
      </nc>
      <ndxf>
        <fill>
          <patternFill patternType="none">
            <bgColor indexed="65"/>
          </patternFill>
        </fill>
      </ndxf>
    </rcc>
    <rcc rId="0" sId="1" dxf="1">
      <nc r="CN615">
        <f>IF(AQ615=AV615,0,1)</f>
      </nc>
      <ndxf>
        <fill>
          <patternFill patternType="none">
            <bgColor indexed="65"/>
          </patternFill>
        </fill>
      </ndxf>
    </rcc>
    <rcc rId="0" sId="1" dxf="1">
      <nc r="CN616">
        <f>IF(AQ616=AV616,0,1)</f>
      </nc>
      <ndxf>
        <fill>
          <patternFill patternType="none">
            <bgColor indexed="65"/>
          </patternFill>
        </fill>
      </ndxf>
    </rcc>
    <rcc rId="0" sId="1" dxf="1">
      <nc r="CN617">
        <f>IF(AQ617=AV617,0,1)</f>
      </nc>
      <ndxf>
        <fill>
          <patternFill patternType="none">
            <bgColor indexed="65"/>
          </patternFill>
        </fill>
      </ndxf>
    </rcc>
    <rcc rId="0" sId="1" dxf="1">
      <nc r="CN618">
        <f>IF(AQ618=AV618,0,1)</f>
      </nc>
      <ndxf>
        <fill>
          <patternFill patternType="none">
            <bgColor indexed="65"/>
          </patternFill>
        </fill>
      </ndxf>
    </rcc>
    <rcc rId="0" sId="1" dxf="1">
      <nc r="CN619">
        <f>IF(AQ619=AV619,0,1)</f>
      </nc>
      <ndxf>
        <fill>
          <patternFill patternType="none">
            <bgColor indexed="65"/>
          </patternFill>
        </fill>
      </ndxf>
    </rcc>
    <rcc rId="0" sId="1" dxf="1">
      <nc r="CN620">
        <f>IF(AQ620=AV620,0,1)</f>
      </nc>
      <ndxf>
        <fill>
          <patternFill patternType="none">
            <bgColor indexed="65"/>
          </patternFill>
        </fill>
      </ndxf>
    </rcc>
    <rcc rId="0" sId="1" dxf="1">
      <nc r="CN621">
        <f>IF(AQ621=AV621,0,1)</f>
      </nc>
      <ndxf>
        <fill>
          <patternFill patternType="none">
            <bgColor indexed="65"/>
          </patternFill>
        </fill>
      </ndxf>
    </rcc>
    <rcc rId="0" sId="1" dxf="1">
      <nc r="CN622">
        <f>IF(AQ622=AV622,0,1)</f>
      </nc>
      <ndxf>
        <fill>
          <patternFill patternType="none">
            <bgColor indexed="65"/>
          </patternFill>
        </fill>
      </ndxf>
    </rcc>
    <rcc rId="0" sId="1" dxf="1">
      <nc r="CN623">
        <f>IF(AQ623=AV623,0,1)</f>
      </nc>
      <ndxf>
        <fill>
          <patternFill patternType="none">
            <bgColor indexed="65"/>
          </patternFill>
        </fill>
      </ndxf>
    </rcc>
    <rcc rId="0" sId="1" dxf="1">
      <nc r="CN624">
        <f>IF(AQ624=AV624,0,1)</f>
      </nc>
      <ndxf>
        <fill>
          <patternFill patternType="none">
            <bgColor indexed="65"/>
          </patternFill>
        </fill>
      </ndxf>
    </rcc>
    <rcc rId="0" sId="1" dxf="1">
      <nc r="CN625">
        <f>IF(AQ625=AV625,0,1)</f>
      </nc>
      <ndxf>
        <fill>
          <patternFill patternType="none">
            <bgColor indexed="65"/>
          </patternFill>
        </fill>
      </ndxf>
    </rcc>
    <rcc rId="0" sId="1" dxf="1">
      <nc r="CN626">
        <f>IF(AQ626=AV626,0,1)</f>
      </nc>
      <ndxf>
        <fill>
          <patternFill patternType="none">
            <bgColor indexed="65"/>
          </patternFill>
        </fill>
      </ndxf>
    </rcc>
    <rcc rId="0" sId="1" dxf="1">
      <nc r="CN627">
        <f>IF(AQ627=AV627,0,1)</f>
      </nc>
      <ndxf>
        <fill>
          <patternFill patternType="none">
            <bgColor indexed="65"/>
          </patternFill>
        </fill>
      </ndxf>
    </rcc>
    <rcc rId="0" sId="1" dxf="1">
      <nc r="CN628">
        <f>IF(AQ628=AV628,0,1)</f>
      </nc>
      <ndxf>
        <fill>
          <patternFill patternType="none">
            <bgColor indexed="65"/>
          </patternFill>
        </fill>
      </ndxf>
    </rcc>
    <rcc rId="0" sId="1" dxf="1">
      <nc r="CN629">
        <f>IF(AQ629=AV629,0,1)</f>
      </nc>
      <ndxf>
        <fill>
          <patternFill patternType="none">
            <bgColor indexed="65"/>
          </patternFill>
        </fill>
      </ndxf>
    </rcc>
    <rcc rId="0" sId="1" dxf="1">
      <nc r="CN630">
        <f>IF(AQ630=AV630,0,1)</f>
      </nc>
      <ndxf>
        <fill>
          <patternFill patternType="none">
            <bgColor indexed="65"/>
          </patternFill>
        </fill>
      </ndxf>
    </rcc>
    <rcc rId="0" sId="1" dxf="1">
      <nc r="CN631">
        <f>IF(AQ631=AV631,0,1)</f>
      </nc>
      <ndxf>
        <fill>
          <patternFill patternType="none">
            <bgColor indexed="65"/>
          </patternFill>
        </fill>
      </ndxf>
    </rcc>
    <rcc rId="0" sId="1" dxf="1">
      <nc r="CN632">
        <f>IF(AQ632=AV632,0,1)</f>
      </nc>
      <ndxf>
        <fill>
          <patternFill patternType="none">
            <bgColor indexed="65"/>
          </patternFill>
        </fill>
      </ndxf>
    </rcc>
    <rcc rId="0" sId="1" dxf="1">
      <nc r="CN633">
        <f>IF(AQ633=AV633,0,1)</f>
      </nc>
      <ndxf>
        <fill>
          <patternFill patternType="none">
            <bgColor indexed="65"/>
          </patternFill>
        </fill>
      </ndxf>
    </rcc>
    <rcc rId="0" sId="1" dxf="1">
      <nc r="CN634">
        <f>IF(AQ634=AV634,0,1)</f>
      </nc>
      <ndxf>
        <fill>
          <patternFill patternType="none">
            <bgColor indexed="65"/>
          </patternFill>
        </fill>
      </ndxf>
    </rcc>
    <rcc rId="0" sId="1" dxf="1">
      <nc r="CN635">
        <f>IF(AQ635=AV635,0,1)</f>
      </nc>
      <ndxf>
        <fill>
          <patternFill patternType="none">
            <bgColor indexed="65"/>
          </patternFill>
        </fill>
      </ndxf>
    </rcc>
    <rcc rId="0" sId="1" dxf="1">
      <nc r="CN636">
        <f>IF(AQ636=AV636,0,1)</f>
      </nc>
      <ndxf>
        <fill>
          <patternFill patternType="none">
            <bgColor indexed="65"/>
          </patternFill>
        </fill>
      </ndxf>
    </rcc>
    <rcc rId="0" sId="1" dxf="1">
      <nc r="CN637">
        <f>IF(AQ637=AV637,0,1)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IF(AQ638=AV638,0,1)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IF(AQ639=AV639,0,1)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IF(AQ640=AV640,0,1)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IF(AQ641=AV641,0,1)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IF(AQ642=AV642,0,1)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IF(AQ643=AV643,0,1)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IF(AQ644=AV644,0,1)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IF(AQ645=AV645,0,1)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IF(AQ646=AV646,0,1)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IF(AQ647=AV647,0,1)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IF(AQ648=AV648,0,1)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IF(AQ649=AV649,0,1)</f>
      </nc>
      <ndxf>
        <fill>
          <patternFill patternType="none">
            <bgColor indexed="65"/>
          </patternFill>
        </fill>
      </ndxf>
    </rcc>
    <rcc rId="0" sId="1" dxf="1">
      <nc r="CN650">
        <f>IF(AQ650=AV650,0,1)</f>
      </nc>
      <ndxf>
        <fill>
          <patternFill patternType="none">
            <bgColor indexed="65"/>
          </patternFill>
        </fill>
      </ndxf>
    </rcc>
    <rcc rId="0" sId="1" dxf="1">
      <nc r="CN651">
        <f>IF(AQ651=AV651,0,1)</f>
      </nc>
      <ndxf>
        <fill>
          <patternFill patternType="none">
            <bgColor indexed="65"/>
          </patternFill>
        </fill>
      </ndxf>
    </rcc>
    <rcc rId="0" sId="1" dxf="1">
      <nc r="CN652">
        <f>IF(AQ652=AV652,0,1)</f>
      </nc>
      <ndxf>
        <fill>
          <patternFill patternType="none">
            <bgColor indexed="65"/>
          </patternFill>
        </fill>
      </ndxf>
    </rcc>
    <rcc rId="0" sId="1" dxf="1">
      <nc r="CN653">
        <f>IF(AQ653=AV653,0,1)</f>
      </nc>
      <ndxf>
        <fill>
          <patternFill patternType="none">
            <bgColor indexed="65"/>
          </patternFill>
        </fill>
      </ndxf>
    </rcc>
    <rcc rId="0" sId="1" dxf="1">
      <nc r="CN654">
        <f>IF(AQ654=AV654,0,1)</f>
      </nc>
      <ndxf>
        <fill>
          <patternFill patternType="none">
            <bgColor indexed="65"/>
          </patternFill>
        </fill>
      </ndxf>
    </rcc>
    <rcc rId="0" sId="1" dxf="1">
      <nc r="CN655">
        <f>IF(AQ655=AV655,0,1)</f>
      </nc>
      <ndxf>
        <fill>
          <patternFill patternType="none">
            <bgColor indexed="65"/>
          </patternFill>
        </fill>
      </ndxf>
    </rcc>
    <rcc rId="0" sId="1" dxf="1">
      <nc r="CN656">
        <f>IF(AQ656=AV656,0,1)</f>
      </nc>
      <ndxf>
        <fill>
          <patternFill patternType="none">
            <bgColor indexed="65"/>
          </patternFill>
        </fill>
      </ndxf>
    </rcc>
    <rcc rId="0" sId="1" dxf="1">
      <nc r="CN657">
        <f>IF(AQ657=AV657,0,1)</f>
      </nc>
      <ndxf>
        <fill>
          <patternFill patternType="none">
            <bgColor indexed="65"/>
          </patternFill>
        </fill>
      </ndxf>
    </rcc>
    <rcc rId="0" sId="1" dxf="1">
      <nc r="CN658">
        <f>IF(AQ658=AV658,0,1)</f>
      </nc>
      <ndxf>
        <fill>
          <patternFill patternType="none">
            <bgColor indexed="65"/>
          </patternFill>
        </fill>
      </ndxf>
    </rcc>
    <rcc rId="0" sId="1" dxf="1">
      <nc r="CN659">
        <f>IF(AQ659=AV659,0,1)</f>
      </nc>
      <ndxf>
        <fill>
          <patternFill patternType="none">
            <bgColor indexed="65"/>
          </patternFill>
        </fill>
      </ndxf>
    </rcc>
    <rcc rId="0" sId="1" dxf="1">
      <nc r="CN660">
        <f>IF(AQ660=AV660,0,1)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IF(AQ661=AV661,0,1)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IF(AQ662=AV662,0,1)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IF(AQ663=AV663,0,1)</f>
      </nc>
      <ndxf>
        <fill>
          <patternFill patternType="none">
            <bgColor indexed="65"/>
          </patternFill>
        </fill>
      </ndxf>
    </rcc>
    <rcc rId="0" sId="1" dxf="1">
      <nc r="CN664">
        <f>IF(AQ664=AV664,0,1)</f>
      </nc>
      <ndxf>
        <fill>
          <patternFill patternType="none">
            <bgColor indexed="65"/>
          </patternFill>
        </fill>
      </ndxf>
    </rcc>
    <rcc rId="0" sId="1" dxf="1">
      <nc r="CN665">
        <f>IF(AQ665=AV665,0,1)</f>
      </nc>
      <ndxf>
        <fill>
          <patternFill patternType="none">
            <bgColor indexed="65"/>
          </patternFill>
        </fill>
      </ndxf>
    </rcc>
    <rcc rId="0" sId="1" dxf="1">
      <nc r="CN666">
        <f>IF(AQ666=AV666,0,1)</f>
      </nc>
      <ndxf>
        <fill>
          <patternFill patternType="none">
            <bgColor indexed="65"/>
          </patternFill>
        </fill>
      </ndxf>
    </rcc>
    <rcc rId="0" sId="1" dxf="1">
      <nc r="CN667">
        <f>IF(AQ667=AV667,0,1)</f>
      </nc>
      <ndxf>
        <fill>
          <patternFill patternType="none">
            <bgColor indexed="65"/>
          </patternFill>
        </fill>
      </ndxf>
    </rcc>
    <rcc rId="0" sId="1" dxf="1">
      <nc r="CN668">
        <f>IF(AQ668=AV668,0,1)</f>
      </nc>
      <ndxf>
        <fill>
          <patternFill patternType="none">
            <bgColor indexed="65"/>
          </patternFill>
        </fill>
      </ndxf>
    </rcc>
    <rcc rId="0" sId="1" dxf="1">
      <nc r="CN669">
        <f>IF(AQ669=AV669,0,1)</f>
      </nc>
      <ndxf>
        <fill>
          <patternFill patternType="none">
            <bgColor indexed="65"/>
          </patternFill>
        </fill>
      </ndxf>
    </rcc>
    <rcc rId="0" sId="1" dxf="1">
      <nc r="CN670">
        <f>IF(AQ670=AV670,0,1)</f>
      </nc>
      <ndxf>
        <fill>
          <patternFill patternType="none">
            <bgColor indexed="65"/>
          </patternFill>
        </fill>
      </ndxf>
    </rcc>
    <rcc rId="0" sId="1" dxf="1">
      <nc r="CN671">
        <f>IF(AQ671=AV671,0,1)</f>
      </nc>
      <ndxf>
        <fill>
          <patternFill patternType="none">
            <bgColor indexed="65"/>
          </patternFill>
        </fill>
      </ndxf>
    </rcc>
    <rcc rId="0" sId="1" dxf="1">
      <nc r="CN672">
        <f>IF(AQ672=AV672,0,1)</f>
      </nc>
      <ndxf>
        <fill>
          <patternFill patternType="none">
            <bgColor indexed="65"/>
          </patternFill>
        </fill>
      </ndxf>
    </rcc>
    <rcc rId="0" sId="1" dxf="1">
      <nc r="CN673">
        <f>IF(AQ673=AV673,0,1)</f>
      </nc>
      <ndxf>
        <fill>
          <patternFill patternType="none">
            <bgColor indexed="65"/>
          </patternFill>
        </fill>
      </ndxf>
    </rcc>
    <rcc rId="0" sId="1" dxf="1">
      <nc r="CN674">
        <f>IF(AQ674=AV674,0,1)</f>
      </nc>
      <ndxf>
        <fill>
          <patternFill patternType="none">
            <bgColor indexed="65"/>
          </patternFill>
        </fill>
      </ndxf>
    </rcc>
    <rcc rId="0" sId="1" dxf="1">
      <nc r="CN675">
        <f>IF(AQ675=AV675,0,1)</f>
      </nc>
      <ndxf>
        <fill>
          <patternFill patternType="none">
            <bgColor indexed="65"/>
          </patternFill>
        </fill>
      </ndxf>
    </rcc>
    <rcc rId="0" sId="1" dxf="1">
      <nc r="CN676">
        <f>IF(AQ676=AV676,0,1)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IF(AQ677=AV677,0,1)</f>
      </nc>
      <ndxf>
        <fill>
          <patternFill patternType="none">
            <bgColor indexed="65"/>
          </patternFill>
        </fill>
      </ndxf>
    </rcc>
    <rcc rId="0" sId="1" dxf="1">
      <nc r="CN678">
        <f>IF(AQ678=AV678,0,1)</f>
      </nc>
      <ndxf>
        <fill>
          <patternFill patternType="none">
            <bgColor indexed="65"/>
          </patternFill>
        </fill>
      </ndxf>
    </rcc>
    <rcc rId="0" sId="1" dxf="1">
      <nc r="CN679">
        <f>IF(AQ679=AV679,0,1)</f>
      </nc>
      <ndxf>
        <fill>
          <patternFill patternType="none">
            <bgColor indexed="65"/>
          </patternFill>
        </fill>
      </ndxf>
    </rcc>
    <rcc rId="0" sId="1" dxf="1">
      <nc r="CN680">
        <f>IF(AQ680=AV680,0,1)</f>
      </nc>
      <ndxf>
        <fill>
          <patternFill patternType="none">
            <bgColor indexed="65"/>
          </patternFill>
        </fill>
      </ndxf>
    </rcc>
    <rcc rId="0" sId="1" dxf="1">
      <nc r="CN681">
        <f>IF(AQ681=AV681,0,1)</f>
      </nc>
      <ndxf>
        <fill>
          <patternFill patternType="none">
            <bgColor indexed="65"/>
          </patternFill>
        </fill>
      </ndxf>
    </rcc>
    <rcc rId="0" sId="1" dxf="1">
      <nc r="CN682">
        <f>IF(AQ682=AV682,0,1)</f>
      </nc>
      <ndxf>
        <fill>
          <patternFill patternType="none">
            <bgColor indexed="65"/>
          </patternFill>
        </fill>
      </ndxf>
    </rcc>
    <rcc rId="0" sId="1" dxf="1">
      <nc r="CN683">
        <f>IF(AQ683=AV683,0,1)</f>
      </nc>
      <ndxf>
        <fill>
          <patternFill patternType="none">
            <bgColor indexed="65"/>
          </patternFill>
        </fill>
      </ndxf>
    </rcc>
    <rcc rId="0" sId="1" dxf="1">
      <nc r="CN684">
        <f>IF(AQ684=AV684,0,1)</f>
      </nc>
      <ndxf>
        <fill>
          <patternFill patternType="none">
            <bgColor indexed="65"/>
          </patternFill>
        </fill>
      </ndxf>
    </rcc>
    <rcc rId="0" sId="1" dxf="1">
      <nc r="CN685">
        <f>IF(AQ685=AV685,0,1)</f>
      </nc>
      <ndxf>
        <fill>
          <patternFill patternType="none">
            <bgColor indexed="65"/>
          </patternFill>
        </fill>
      </ndxf>
    </rcc>
    <rcc rId="0" sId="1" dxf="1">
      <nc r="CN686">
        <f>IF(AQ686=AV686,0,1)</f>
      </nc>
      <ndxf>
        <fill>
          <patternFill patternType="none">
            <bgColor indexed="65"/>
          </patternFill>
        </fill>
      </ndxf>
    </rcc>
    <rcc rId="0" sId="1" dxf="1">
      <nc r="CN687">
        <f>IF(AQ687=AV687,0,1)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IF(AQ688=AV688,0,1)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IF(AQ689=AV689,0,1)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IF(AQ690=AV690,0,1)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IF(AQ691=AV691,0,1)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IF(AQ692=AV692,0,1)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IF(AQ693=AV693,0,1)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IF(AQ694=AV694,0,1)</f>
      </nc>
      <ndxf>
        <fill>
          <patternFill patternType="none">
            <bgColor indexed="65"/>
          </patternFill>
        </fill>
      </ndxf>
    </rcc>
    <rcc rId="0" sId="1" dxf="1">
      <nc r="CN695">
        <f>IF(AQ695=AV695,0,1)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IF(AQ696=AV696,0,1)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IF(AQ697=AV697,0,1)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IF(AQ698=AV698,0,1)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IF(AQ699=AV699,0,1)</f>
      </nc>
      <ndxf>
        <fill>
          <patternFill patternType="none">
            <bgColor indexed="65"/>
          </patternFill>
        </fill>
      </ndxf>
    </rcc>
    <rcc rId="0" sId="1" dxf="1">
      <nc r="CN700">
        <f>IF(AQ700=AV700,0,1)</f>
      </nc>
      <ndxf>
        <fill>
          <patternFill patternType="none">
            <bgColor indexed="65"/>
          </patternFill>
        </fill>
      </ndxf>
    </rcc>
    <rcc rId="0" sId="1" dxf="1">
      <nc r="CN701">
        <f>IF(AQ701=AV701,0,1)</f>
      </nc>
      <ndxf>
        <fill>
          <patternFill patternType="none">
            <bgColor indexed="65"/>
          </patternFill>
        </fill>
      </ndxf>
    </rcc>
    <rcc rId="0" sId="1" dxf="1">
      <nc r="CN702">
        <f>IF(AQ702=AV702,0,1)</f>
      </nc>
      <ndxf>
        <fill>
          <patternFill patternType="none">
            <bgColor indexed="65"/>
          </patternFill>
        </fill>
      </ndxf>
    </rcc>
    <rcc rId="0" sId="1" dxf="1">
      <nc r="CN703">
        <f>IF(AQ703=AV703,0,1)</f>
      </nc>
      <ndxf>
        <fill>
          <patternFill patternType="none">
            <bgColor indexed="65"/>
          </patternFill>
        </fill>
      </ndxf>
    </rcc>
    <rcc rId="0" sId="1" dxf="1">
      <nc r="CN704">
        <f>IF(AQ704=AV704,0,1)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IF(AQ705=AV705,0,1)</f>
      </nc>
      <ndxf>
        <fill>
          <patternFill patternType="none">
            <bgColor indexed="65"/>
          </patternFill>
        </fill>
      </ndxf>
    </rcc>
    <rcc rId="0" sId="1" dxf="1">
      <nc r="CN706">
        <f>IF(AQ706=AV706,0,1)</f>
      </nc>
      <ndxf>
        <fill>
          <patternFill patternType="none">
            <bgColor indexed="65"/>
          </patternFill>
        </fill>
      </ndxf>
    </rcc>
    <rcc rId="0" sId="1" dxf="1">
      <nc r="CN707">
        <f>IF(AQ707=AV707,0,1)</f>
      </nc>
      <ndxf>
        <fill>
          <patternFill patternType="none">
            <bgColor indexed="65"/>
          </patternFill>
        </fill>
      </ndxf>
    </rcc>
    <rcc rId="0" sId="1" dxf="1">
      <nc r="CN708">
        <f>IF(AQ708=AV708,0,1)</f>
      </nc>
      <ndxf>
        <fill>
          <patternFill patternType="none">
            <bgColor indexed="65"/>
          </patternFill>
        </fill>
      </ndxf>
    </rcc>
    <rcc rId="0" sId="1" dxf="1">
      <nc r="CN709">
        <f>IF(AQ709=AV709,0,1)</f>
      </nc>
      <ndxf>
        <fill>
          <patternFill patternType="none">
            <bgColor indexed="65"/>
          </patternFill>
        </fill>
      </ndxf>
    </rcc>
    <rcc rId="0" sId="1" dxf="1">
      <nc r="CN710">
        <f>IF(AQ710=AV710,0,1)</f>
      </nc>
      <ndxf>
        <fill>
          <patternFill patternType="none">
            <bgColor indexed="65"/>
          </patternFill>
        </fill>
      </ndxf>
    </rcc>
    <rcc rId="0" sId="1" dxf="1">
      <nc r="CN711">
        <f>IF(AQ711=AV711,0,1)</f>
      </nc>
      <ndxf>
        <fill>
          <patternFill patternType="none">
            <bgColor indexed="65"/>
          </patternFill>
        </fill>
      </ndxf>
    </rcc>
    <rcc rId="0" sId="1" dxf="1">
      <nc r="CN712">
        <f>IF(AQ712=AV712,0,1)</f>
      </nc>
      <ndxf>
        <fill>
          <patternFill patternType="none">
            <bgColor indexed="65"/>
          </patternFill>
        </fill>
      </ndxf>
    </rcc>
    <rcc rId="0" sId="1" dxf="1">
      <nc r="CN713">
        <f>IF(AQ713=AV713,0,1)</f>
      </nc>
      <ndxf>
        <fill>
          <patternFill patternType="none">
            <bgColor indexed="65"/>
          </patternFill>
        </fill>
      </ndxf>
    </rcc>
    <rcc rId="0" sId="1" dxf="1">
      <nc r="CN714">
        <f>IF(AQ714=AV714,0,1)</f>
      </nc>
      <ndxf>
        <fill>
          <patternFill patternType="none">
            <bgColor indexed="65"/>
          </patternFill>
        </fill>
      </ndxf>
    </rcc>
    <rcc rId="0" sId="1" dxf="1">
      <nc r="CN715">
        <f>IF(AQ715=AV715,0,1)</f>
      </nc>
      <ndxf>
        <fill>
          <patternFill patternType="none">
            <bgColor indexed="65"/>
          </patternFill>
        </fill>
      </ndxf>
    </rcc>
    <rcc rId="0" sId="1" dxf="1">
      <nc r="CN716">
        <f>IF(AQ716=AV716,0,1)</f>
      </nc>
      <ndxf>
        <fill>
          <patternFill patternType="none">
            <bgColor indexed="65"/>
          </patternFill>
        </fill>
      </ndxf>
    </rcc>
    <rcc rId="0" sId="1" dxf="1">
      <nc r="CN717">
        <f>IF(AQ717=AV717,0,1)</f>
      </nc>
      <ndxf>
        <fill>
          <patternFill patternType="none">
            <bgColor indexed="65"/>
          </patternFill>
        </fill>
      </ndxf>
    </rcc>
    <rcc rId="0" sId="1" dxf="1">
      <nc r="CN718">
        <f>IF(AQ718=AV718,0,1)</f>
      </nc>
      <ndxf>
        <fill>
          <patternFill patternType="none">
            <bgColor indexed="65"/>
          </patternFill>
        </fill>
      </ndxf>
    </rcc>
    <rcc rId="0" sId="1" dxf="1">
      <nc r="CN719">
        <f>IF(AQ719=AV719,0,1)</f>
      </nc>
      <ndxf>
        <fill>
          <patternFill patternType="none">
            <bgColor indexed="65"/>
          </patternFill>
        </fill>
      </ndxf>
    </rcc>
    <rcc rId="0" sId="1" dxf="1">
      <nc r="CN720">
        <f>IF(AQ720=AV720,0,1)</f>
      </nc>
      <ndxf>
        <fill>
          <patternFill patternType="none">
            <bgColor indexed="65"/>
          </patternFill>
        </fill>
      </ndxf>
    </rcc>
    <rcc rId="0" sId="1" dxf="1">
      <nc r="CN721">
        <f>IF(AQ721=AV721,0,1)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IF(AQ722=AV722,0,1)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IF(AQ723=AV723,0,1)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IF(AQ724=AV724,0,1)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IF(AQ725=AV725,0,1)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IF(AQ726=AV726,0,1)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IF(AQ727=AV727,0,1)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IF(AQ728=AV728,0,1)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IF(AQ729=AV729,0,1)</f>
      </nc>
      <ndxf>
        <fill>
          <patternFill patternType="none">
            <bgColor indexed="65"/>
          </patternFill>
        </fill>
      </ndxf>
    </rcc>
    <rcc rId="0" sId="1" dxf="1">
      <nc r="CN730">
        <f>IF(AQ730=AV730,0,1)</f>
      </nc>
      <ndxf>
        <fill>
          <patternFill patternType="none">
            <bgColor indexed="65"/>
          </patternFill>
        </fill>
      </ndxf>
    </rcc>
    <rcc rId="0" sId="1" dxf="1">
      <nc r="CN731">
        <f>IF(AQ731=AV731,0,1)</f>
      </nc>
      <ndxf>
        <fill>
          <patternFill patternType="none">
            <bgColor indexed="65"/>
          </patternFill>
        </fill>
      </ndxf>
    </rcc>
    <rcc rId="0" sId="1" dxf="1">
      <nc r="CN732">
        <f>IF(AQ732=AV732,0,1)</f>
      </nc>
      <ndxf>
        <fill>
          <patternFill patternType="none">
            <bgColor indexed="65"/>
          </patternFill>
        </fill>
      </ndxf>
    </rcc>
    <rcc rId="0" sId="1" dxf="1">
      <nc r="CN733">
        <f>IF(AQ733=AV733,0,1)</f>
      </nc>
      <ndxf>
        <fill>
          <patternFill patternType="none">
            <bgColor indexed="65"/>
          </patternFill>
        </fill>
      </ndxf>
    </rcc>
    <rcc rId="0" sId="1" dxf="1">
      <nc r="CN734">
        <f>IF(AQ734=AV734,0,1)</f>
      </nc>
      <ndxf>
        <fill>
          <patternFill patternType="none">
            <bgColor indexed="65"/>
          </patternFill>
        </fill>
      </ndxf>
    </rcc>
    <rcc rId="0" sId="1" dxf="1">
      <nc r="CN735">
        <f>IF(AQ735=AV735,0,1)</f>
      </nc>
      <ndxf>
        <fill>
          <patternFill patternType="none">
            <bgColor indexed="65"/>
          </patternFill>
        </fill>
      </ndxf>
    </rcc>
    <rcc rId="0" sId="1" dxf="1">
      <nc r="CN736">
        <f>IF(AQ736=AV736,0,1)</f>
      </nc>
      <ndxf>
        <fill>
          <patternFill patternType="none">
            <bgColor indexed="65"/>
          </patternFill>
        </fill>
      </ndxf>
    </rcc>
    <rcc rId="0" sId="1" dxf="1">
      <nc r="CN737">
        <f>IF(AQ737=AV737,0,1)</f>
      </nc>
      <ndxf>
        <fill>
          <patternFill patternType="none">
            <bgColor indexed="65"/>
          </patternFill>
        </fill>
      </ndxf>
    </rcc>
    <rcc rId="0" sId="1" dxf="1">
      <nc r="CN738">
        <f>IF(AQ738=AV738,0,1)</f>
      </nc>
      <ndxf>
        <fill>
          <patternFill patternType="none">
            <bgColor indexed="65"/>
          </patternFill>
        </fill>
      </ndxf>
    </rcc>
    <rcc rId="0" sId="1" dxf="1">
      <nc r="CN739">
        <f>IF(AQ739=AV739,0,1)</f>
      </nc>
      <ndxf>
        <fill>
          <patternFill patternType="none">
            <bgColor indexed="65"/>
          </patternFill>
        </fill>
      </ndxf>
    </rcc>
    <rcc rId="0" sId="1" dxf="1">
      <nc r="CN740">
        <f>IF(AQ740=AV740,0,1)</f>
      </nc>
      <ndxf>
        <fill>
          <patternFill patternType="none">
            <bgColor indexed="65"/>
          </patternFill>
        </fill>
      </ndxf>
    </rcc>
    <rcc rId="0" sId="1" dxf="1">
      <nc r="CN741">
        <f>IF(AQ741=AV741,0,1)</f>
      </nc>
      <ndxf>
        <fill>
          <patternFill patternType="none">
            <bgColor indexed="65"/>
          </patternFill>
        </fill>
      </ndxf>
    </rcc>
    <rcc rId="0" sId="1" dxf="1">
      <nc r="CN742">
        <f>IF(AQ742=AV742,0,1)</f>
      </nc>
      <ndxf>
        <fill>
          <patternFill patternType="none">
            <bgColor indexed="65"/>
          </patternFill>
        </fill>
      </ndxf>
    </rcc>
    <rcc rId="0" sId="1" dxf="1">
      <nc r="CN743">
        <f>IF(AQ743=AV743,0,1)</f>
      </nc>
      <ndxf>
        <fill>
          <patternFill patternType="none">
            <bgColor indexed="65"/>
          </patternFill>
        </fill>
      </ndxf>
    </rcc>
    <rcc rId="0" sId="1" dxf="1">
      <nc r="CN744">
        <f>IF(AQ744=AV744,0,1)</f>
      </nc>
      <ndxf>
        <fill>
          <patternFill patternType="none">
            <bgColor indexed="65"/>
          </patternFill>
        </fill>
      </ndxf>
    </rcc>
    <rcc rId="0" sId="1" dxf="1">
      <nc r="CN745">
        <f>IF(AQ745=AV745,0,1)</f>
      </nc>
      <ndxf>
        <fill>
          <patternFill patternType="none">
            <bgColor indexed="65"/>
          </patternFill>
        </fill>
      </ndxf>
    </rcc>
    <rcc rId="0" sId="1" dxf="1">
      <nc r="CN746">
        <f>IF(AQ746=AV746,0,1)</f>
      </nc>
      <ndxf>
        <fill>
          <patternFill patternType="none">
            <bgColor indexed="65"/>
          </patternFill>
        </fill>
      </ndxf>
    </rcc>
    <rcc rId="0" sId="1" dxf="1">
      <nc r="CN747">
        <f>IF(AQ747=AV747,0,1)</f>
      </nc>
      <ndxf>
        <fill>
          <patternFill patternType="none">
            <bgColor indexed="65"/>
          </patternFill>
        </fill>
      </ndxf>
    </rcc>
    <rcc rId="0" sId="1" dxf="1">
      <nc r="CN748">
        <f>IF(AQ748=AV748,0,1)</f>
      </nc>
      <ndxf>
        <fill>
          <patternFill patternType="none">
            <bgColor indexed="65"/>
          </patternFill>
        </fill>
      </ndxf>
    </rcc>
    <rcc rId="0" sId="1" dxf="1">
      <nc r="CN749">
        <f>IF(AQ749=AV749,0,1)</f>
      </nc>
      <ndxf>
        <fill>
          <patternFill patternType="none">
            <bgColor indexed="65"/>
          </patternFill>
        </fill>
      </ndxf>
    </rcc>
    <rcc rId="0" sId="1" dxf="1">
      <nc r="CN750">
        <f>IF(AQ750=AV750,0,1)</f>
      </nc>
      <ndxf>
        <fill>
          <patternFill patternType="none">
            <bgColor indexed="65"/>
          </patternFill>
        </fill>
      </ndxf>
    </rcc>
    <rcc rId="0" sId="1" dxf="1">
      <nc r="CN751">
        <f>IF(AQ751=AV751,0,1)</f>
      </nc>
      <ndxf>
        <fill>
          <patternFill patternType="none">
            <bgColor indexed="65"/>
          </patternFill>
        </fill>
      </ndxf>
    </rcc>
    <rcc rId="0" sId="1" dxf="1">
      <nc r="CN752">
        <f>IF(AQ752=AV752,0,1)</f>
      </nc>
      <ndxf>
        <fill>
          <patternFill patternType="none">
            <bgColor indexed="65"/>
          </patternFill>
        </fill>
      </ndxf>
    </rcc>
    <rcc rId="0" sId="1" dxf="1">
      <nc r="CN753">
        <f>IF(AQ753=AV753,0,1)</f>
      </nc>
      <ndxf>
        <fill>
          <patternFill patternType="none">
            <bgColor indexed="65"/>
          </patternFill>
        </fill>
      </ndxf>
    </rcc>
    <rcc rId="0" sId="1" dxf="1">
      <nc r="CN754">
        <f>IF(AQ754=AV754,0,1)</f>
      </nc>
      <ndxf>
        <fill>
          <patternFill patternType="none">
            <bgColor indexed="65"/>
          </patternFill>
        </fill>
      </ndxf>
    </rcc>
    <rcc rId="0" sId="1" dxf="1">
      <nc r="CN755">
        <f>IF(AQ755=AV755,0,1)</f>
      </nc>
      <ndxf>
        <fill>
          <patternFill patternType="none">
            <bgColor indexed="65"/>
          </patternFill>
        </fill>
      </ndxf>
    </rcc>
    <rcc rId="0" sId="1" dxf="1">
      <nc r="CN756">
        <f>IF(AQ756=AV756,0,1)</f>
      </nc>
      <ndxf>
        <fill>
          <patternFill patternType="none">
            <bgColor indexed="65"/>
          </patternFill>
        </fill>
      </ndxf>
    </rcc>
    <rcc rId="0" sId="1" dxf="1">
      <nc r="CN757">
        <f>IF(AQ757=AV757,0,1)</f>
      </nc>
      <ndxf>
        <fill>
          <patternFill patternType="none">
            <bgColor indexed="65"/>
          </patternFill>
        </fill>
      </ndxf>
    </rcc>
    <rcc rId="0" sId="1" dxf="1">
      <nc r="CN758">
        <f>IF(AQ758=AV758,0,1)</f>
      </nc>
      <ndxf>
        <fill>
          <patternFill patternType="none">
            <bgColor indexed="65"/>
          </patternFill>
        </fill>
      </ndxf>
    </rcc>
    <rcc rId="0" sId="1" dxf="1">
      <nc r="CN759">
        <f>IF(AQ759=AV759,0,1)</f>
      </nc>
      <ndxf>
        <fill>
          <patternFill patternType="none">
            <bgColor indexed="65"/>
          </patternFill>
        </fill>
      </ndxf>
    </rcc>
    <rcc rId="0" sId="1" dxf="1">
      <nc r="CN760">
        <f>IF(AQ760=AV760,0,1)</f>
      </nc>
      <ndxf>
        <fill>
          <patternFill patternType="none">
            <bgColor indexed="65"/>
          </patternFill>
        </fill>
      </ndxf>
    </rcc>
    <rcc rId="0" sId="1" dxf="1">
      <nc r="CN761">
        <f>IF(AQ761=AV761,0,1)</f>
      </nc>
      <ndxf>
        <fill>
          <patternFill patternType="none">
            <bgColor indexed="65"/>
          </patternFill>
        </fill>
      </ndxf>
    </rcc>
    <rcc rId="0" sId="1" dxf="1">
      <nc r="CN762">
        <f>IF(AQ762=AV762,0,1)</f>
      </nc>
      <ndxf>
        <fill>
          <patternFill patternType="none">
            <bgColor indexed="65"/>
          </patternFill>
        </fill>
      </ndxf>
    </rcc>
    <rcc rId="0" sId="1" dxf="1">
      <nc r="CN763">
        <f>IF(AQ763=AV763,0,1)</f>
      </nc>
      <ndxf>
        <fill>
          <patternFill patternType="none">
            <bgColor indexed="65"/>
          </patternFill>
        </fill>
      </ndxf>
    </rcc>
    <rcc rId="0" sId="1" dxf="1">
      <nc r="CN764">
        <f>IF(AQ764=AV764,0,1)</f>
      </nc>
      <ndxf>
        <fill>
          <patternFill patternType="none">
            <bgColor indexed="65"/>
          </patternFill>
        </fill>
      </ndxf>
    </rcc>
    <rcc rId="0" sId="1" dxf="1">
      <nc r="CN765">
        <f>IF(AQ765=AV765,0,1)</f>
      </nc>
      <ndxf>
        <fill>
          <patternFill patternType="none">
            <bgColor indexed="65"/>
          </patternFill>
        </fill>
      </ndxf>
    </rcc>
    <rcc rId="0" sId="1" dxf="1">
      <nc r="CN766">
        <f>IF(AQ766=AV766,0,1)</f>
      </nc>
      <ndxf>
        <fill>
          <patternFill patternType="none">
            <bgColor indexed="65"/>
          </patternFill>
        </fill>
      </ndxf>
    </rcc>
    <rcc rId="0" sId="1" dxf="1">
      <nc r="CN767">
        <f>IF(AQ767=AV767,0,1)</f>
      </nc>
      <ndxf>
        <fill>
          <patternFill patternType="none">
            <bgColor indexed="65"/>
          </patternFill>
        </fill>
      </ndxf>
    </rcc>
    <rcc rId="0" sId="1" dxf="1">
      <nc r="CN768">
        <f>IF(AQ768=AV768,0,1)</f>
      </nc>
      <ndxf>
        <fill>
          <patternFill patternType="none">
            <bgColor indexed="65"/>
          </patternFill>
        </fill>
      </ndxf>
    </rcc>
    <rcc rId="0" sId="1" dxf="1">
      <nc r="CN769">
        <f>IF(AQ769=AV769,0,1)</f>
      </nc>
      <ndxf>
        <fill>
          <patternFill patternType="none">
            <bgColor indexed="65"/>
          </patternFill>
        </fill>
      </ndxf>
    </rcc>
    <rcc rId="0" sId="1" dxf="1">
      <nc r="CN770">
        <f>IF(AQ770=AV770,0,1)</f>
      </nc>
      <ndxf>
        <fill>
          <patternFill patternType="none">
            <bgColor indexed="65"/>
          </patternFill>
        </fill>
      </ndxf>
    </rcc>
    <rcc rId="0" sId="1" dxf="1">
      <nc r="CN771">
        <f>IF(AQ771=AV771,0,1)</f>
      </nc>
      <ndxf>
        <fill>
          <patternFill patternType="none">
            <bgColor indexed="65"/>
          </patternFill>
        </fill>
      </ndxf>
    </rcc>
    <rcc rId="0" sId="1" dxf="1">
      <nc r="CN772">
        <f>IF(AQ772=AV772,0,1)</f>
      </nc>
      <ndxf>
        <fill>
          <patternFill patternType="none">
            <bgColor indexed="65"/>
          </patternFill>
        </fill>
      </ndxf>
    </rcc>
    <rcc rId="0" sId="1" dxf="1">
      <nc r="CN773">
        <f>IF(AQ773=AV773,0,1)</f>
      </nc>
      <ndxf>
        <fill>
          <patternFill patternType="none">
            <bgColor indexed="65"/>
          </patternFill>
        </fill>
      </ndxf>
    </rcc>
    <rcc rId="0" sId="1" dxf="1">
      <nc r="CN774">
        <f>IF(AQ774=AV774,0,1)</f>
      </nc>
      <ndxf>
        <fill>
          <patternFill patternType="none">
            <bgColor indexed="65"/>
          </patternFill>
        </fill>
      </ndxf>
    </rcc>
    <rcc rId="0" sId="1" dxf="1">
      <nc r="CN775">
        <f>IF(AQ775=AV775,0,1)</f>
      </nc>
      <ndxf>
        <fill>
          <patternFill patternType="none">
            <bgColor indexed="65"/>
          </patternFill>
        </fill>
      </ndxf>
    </rcc>
    <rcc rId="0" sId="1" dxf="1">
      <nc r="CN776">
        <f>IF(AQ776=AV776,0,1)</f>
      </nc>
      <ndxf>
        <fill>
          <patternFill patternType="none">
            <bgColor indexed="65"/>
          </patternFill>
        </fill>
      </ndxf>
    </rcc>
    <rcc rId="0" sId="1" dxf="1">
      <nc r="CN777">
        <f>IF(AQ777=AV777,0,1)</f>
      </nc>
      <ndxf>
        <fill>
          <patternFill patternType="none">
            <bgColor indexed="65"/>
          </patternFill>
        </fill>
      </ndxf>
    </rcc>
    <rcc rId="0" sId="1" dxf="1">
      <nc r="CN778">
        <f>IF(AQ778=AV778,0,1)</f>
      </nc>
      <ndxf>
        <fill>
          <patternFill patternType="none">
            <bgColor indexed="65"/>
          </patternFill>
        </fill>
      </ndxf>
    </rcc>
    <rcc rId="0" sId="1" dxf="1">
      <nc r="CN779">
        <f>IF(AQ779=AV779,0,1)</f>
      </nc>
      <ndxf>
        <fill>
          <patternFill patternType="none">
            <bgColor indexed="65"/>
          </patternFill>
        </fill>
      </ndxf>
    </rcc>
    <rcc rId="0" sId="1" dxf="1">
      <nc r="CN780">
        <f>IF(AQ780=AV780,0,1)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IF(AQ781=AV781,0,1)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IF(AQ782=AV782,0,1)</f>
      </nc>
      <ndxf>
        <fill>
          <patternFill patternType="none">
            <bgColor indexed="65"/>
          </patternFill>
        </fill>
      </ndxf>
    </rcc>
    <rcc rId="0" sId="1" dxf="1">
      <nc r="CN783">
        <f>IF(AQ783=AV783,0,1)</f>
      </nc>
      <ndxf>
        <fill>
          <patternFill patternType="none">
            <bgColor indexed="65"/>
          </patternFill>
        </fill>
      </ndxf>
    </rcc>
    <rcc rId="0" sId="1" dxf="1">
      <nc r="CN784">
        <f>IF(AQ784=AV784,0,1)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IF(AQ785=AV785,0,1)</f>
      </nc>
      <ndxf>
        <fill>
          <patternFill patternType="none">
            <bgColor indexed="65"/>
          </patternFill>
        </fill>
      </ndxf>
    </rcc>
    <rcc rId="0" sId="1" dxf="1">
      <nc r="CN786">
        <f>IF(AQ786=AV786,0,1)</f>
      </nc>
      <ndxf>
        <fill>
          <patternFill patternType="none">
            <bgColor indexed="65"/>
          </patternFill>
        </fill>
      </ndxf>
    </rcc>
    <rcc rId="0" sId="1" dxf="1">
      <nc r="CN787">
        <f>IF(AQ787=AV787,0,1)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IF(AQ788=AV788,0,1)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IF(AQ789=AV789,0,1)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IF(AQ790=AV790,0,1)</f>
      </nc>
      <ndxf>
        <fill>
          <patternFill patternType="none">
            <bgColor indexed="65"/>
          </patternFill>
        </fill>
      </ndxf>
    </rcc>
    <rcc rId="0" sId="1" dxf="1">
      <nc r="CN791">
        <f>IF(AQ791=AV791,0,1)</f>
      </nc>
      <ndxf>
        <fill>
          <patternFill patternType="none">
            <bgColor indexed="65"/>
          </patternFill>
        </fill>
      </ndxf>
    </rcc>
    <rcc rId="0" sId="1" dxf="1">
      <nc r="CN792">
        <f>IF(AQ792=AV792,0,1)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IF(AQ793=AV793,0,1)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IF(AQ794=AV794,0,1)</f>
      </nc>
      <ndxf>
        <fill>
          <patternFill patternType="none">
            <bgColor indexed="65"/>
          </patternFill>
        </fill>
      </ndxf>
    </rcc>
    <rcc rId="0" sId="1" dxf="1">
      <nc r="CN795">
        <f>IF(AQ795=AV795,0,1)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IF(AQ796=AV796,0,1)</f>
      </nc>
      <ndxf>
        <fill>
          <patternFill patternType="none">
            <bgColor indexed="65"/>
          </patternFill>
        </fill>
      </ndxf>
    </rcc>
    <rcc rId="0" sId="1" dxf="1">
      <nc r="CN797">
        <f>IF(AQ797=AV797,0,1)</f>
      </nc>
      <ndxf>
        <fill>
          <patternFill patternType="none">
            <bgColor indexed="65"/>
          </patternFill>
        </fill>
      </ndxf>
    </rcc>
    <rcc rId="0" sId="1" dxf="1">
      <nc r="CN798">
        <f>IF(AQ798=AV798,0,1)</f>
      </nc>
      <ndxf>
        <fill>
          <patternFill patternType="none">
            <bgColor indexed="65"/>
          </patternFill>
        </fill>
      </ndxf>
    </rcc>
    <rcc rId="0" sId="1" dxf="1">
      <nc r="CN799">
        <f>IF(AQ799=AV799,0,1)</f>
      </nc>
      <ndxf>
        <fill>
          <patternFill patternType="none">
            <bgColor indexed="65"/>
          </patternFill>
        </fill>
      </ndxf>
    </rcc>
    <rcc rId="0" sId="1" dxf="1">
      <nc r="CN800">
        <f>IF(AQ800=AV800,0,1)</f>
      </nc>
      <ndxf>
        <fill>
          <patternFill patternType="none">
            <bgColor indexed="65"/>
          </patternFill>
        </fill>
      </ndxf>
    </rcc>
    <rcc rId="0" sId="1" dxf="1">
      <nc r="CN801">
        <f>IF(AQ801=AV801,0,1)</f>
      </nc>
      <ndxf>
        <fill>
          <patternFill patternType="none">
            <bgColor indexed="65"/>
          </patternFill>
        </fill>
      </ndxf>
    </rcc>
    <rcc rId="0" sId="1" dxf="1">
      <nc r="CN802">
        <f>IF(AQ802=AV802,0,1)</f>
      </nc>
      <ndxf>
        <fill>
          <patternFill patternType="none">
            <bgColor indexed="65"/>
          </patternFill>
        </fill>
      </ndxf>
    </rcc>
    <rcc rId="0" sId="1" dxf="1">
      <nc r="CN803">
        <f>IF(AQ803=AV803,0,1)</f>
      </nc>
      <ndxf>
        <fill>
          <patternFill patternType="none">
            <bgColor indexed="65"/>
          </patternFill>
        </fill>
      </ndxf>
    </rcc>
    <rcc rId="0" sId="1" dxf="1">
      <nc r="CN804">
        <f>IF(AQ804=AV804,0,1)</f>
      </nc>
      <ndxf>
        <fill>
          <patternFill patternType="none">
            <bgColor indexed="65"/>
          </patternFill>
        </fill>
      </ndxf>
    </rcc>
    <rcc rId="0" sId="1" dxf="1">
      <nc r="CN805">
        <f>IF(AQ805=AV805,0,1)</f>
      </nc>
      <ndxf>
        <fill>
          <patternFill patternType="none">
            <bgColor indexed="65"/>
          </patternFill>
        </fill>
      </ndxf>
    </rcc>
    <rcc rId="0" sId="1" dxf="1">
      <nc r="CN806">
        <f>IF(AQ806=AV806,0,1)</f>
      </nc>
      <ndxf>
        <fill>
          <patternFill patternType="none">
            <bgColor indexed="65"/>
          </patternFill>
        </fill>
      </ndxf>
    </rcc>
    <rcc rId="0" sId="1" dxf="1">
      <nc r="CN807">
        <f>IF(AQ807=AV807,0,1)</f>
      </nc>
      <ndxf>
        <fill>
          <patternFill patternType="none">
            <bgColor indexed="65"/>
          </patternFill>
        </fill>
      </ndxf>
    </rcc>
    <rcc rId="0" sId="1" dxf="1">
      <nc r="CN808">
        <f>IF(AQ808=AV808,0,1)</f>
      </nc>
      <ndxf>
        <fill>
          <patternFill patternType="none">
            <bgColor indexed="65"/>
          </patternFill>
        </fill>
      </ndxf>
    </rcc>
    <rcc rId="0" sId="1" dxf="1">
      <nc r="CN809">
        <f>IF(AQ809=AV809,0,1)</f>
      </nc>
      <ndxf>
        <fill>
          <patternFill patternType="none">
            <bgColor indexed="65"/>
          </patternFill>
        </fill>
      </ndxf>
    </rcc>
    <rcc rId="0" sId="1" dxf="1">
      <nc r="CN810">
        <f>IF(AQ810=AV810,0,1)</f>
      </nc>
      <ndxf>
        <fill>
          <patternFill patternType="none">
            <bgColor indexed="65"/>
          </patternFill>
        </fill>
      </ndxf>
    </rcc>
    <rcc rId="0" sId="1" dxf="1">
      <nc r="CN811">
        <f>IF(AQ811=AV811,0,1)</f>
      </nc>
      <ndxf>
        <fill>
          <patternFill patternType="none">
            <bgColor indexed="65"/>
          </patternFill>
        </fill>
      </ndxf>
    </rcc>
    <rcc rId="0" sId="1" dxf="1">
      <nc r="CN812">
        <f>IF(AQ812=AV812,0,1)</f>
      </nc>
      <ndxf>
        <fill>
          <patternFill patternType="none">
            <bgColor indexed="65"/>
          </patternFill>
        </fill>
      </ndxf>
    </rcc>
    <rcc rId="0" sId="1" dxf="1">
      <nc r="CN813">
        <f>IF(AQ813=AV813,0,1)</f>
      </nc>
      <ndxf>
        <fill>
          <patternFill patternType="none">
            <bgColor indexed="65"/>
          </patternFill>
        </fill>
      </ndxf>
    </rcc>
    <rcc rId="0" sId="1" dxf="1">
      <nc r="CN814">
        <f>IF(AQ814=AV814,0,1)</f>
      </nc>
      <ndxf>
        <fill>
          <patternFill patternType="none">
            <bgColor indexed="65"/>
          </patternFill>
        </fill>
      </ndxf>
    </rcc>
    <rcc rId="0" sId="1" dxf="1">
      <nc r="CN815">
        <f>IF(AQ815=AV815,0,1)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IF(AQ816=AV816,0,1)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IF(AQ817=AV817,0,1)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IF(AQ818=AV818,0,1)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IF(AQ819=AV819,0,1)</f>
      </nc>
      <ndxf>
        <fill>
          <patternFill patternType="none">
            <bgColor indexed="65"/>
          </patternFill>
        </fill>
      </ndxf>
    </rcc>
    <rcc rId="0" sId="1" dxf="1">
      <nc r="CN820">
        <f>IF(AQ820=AV820,0,1)</f>
      </nc>
      <ndxf>
        <fill>
          <patternFill patternType="none">
            <bgColor indexed="65"/>
          </patternFill>
        </fill>
      </ndxf>
    </rcc>
    <rcc rId="0" sId="1" dxf="1">
      <nc r="CN821">
        <f>IF(AQ821=AV821,0,1)</f>
      </nc>
      <ndxf>
        <fill>
          <patternFill patternType="none">
            <bgColor indexed="65"/>
          </patternFill>
        </fill>
      </ndxf>
    </rcc>
    <rcc rId="0" sId="1" dxf="1">
      <nc r="CN822">
        <f>IF(AQ822=AV822,0,1)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IF(AQ823=AV823,0,1)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IF(AQ824=AV824,0,1)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IF(AQ825=AV825,0,1)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IF(AQ826=AV826,0,1)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IF(AQ827=AV827,0,1)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IF(AQ828=AV828,0,1)</f>
      </nc>
      <ndxf>
        <fill>
          <patternFill patternType="none">
            <bgColor indexed="65"/>
          </patternFill>
        </fill>
      </ndxf>
    </rcc>
    <rcc rId="0" sId="1" dxf="1">
      <nc r="CN829">
        <f>IF(AQ829=AV829,0,1)</f>
      </nc>
      <ndxf>
        <fill>
          <patternFill patternType="none">
            <bgColor indexed="65"/>
          </patternFill>
        </fill>
      </ndxf>
    </rcc>
    <rcc rId="0" sId="1" dxf="1">
      <nc r="CN830">
        <f>IF(AQ830=AV830,0,1)</f>
      </nc>
      <ndxf>
        <fill>
          <patternFill patternType="none">
            <bgColor indexed="65"/>
          </patternFill>
        </fill>
      </ndxf>
    </rcc>
    <rcc rId="0" sId="1" dxf="1">
      <nc r="CN831">
        <f>IF(AQ831=AV831,0,1)</f>
      </nc>
      <ndxf>
        <fill>
          <patternFill patternType="none">
            <bgColor indexed="65"/>
          </patternFill>
        </fill>
      </ndxf>
    </rcc>
    <rcc rId="0" sId="1" dxf="1">
      <nc r="CN832">
        <f>IF(AQ832=AV832,0,1)</f>
      </nc>
      <ndxf>
        <fill>
          <patternFill patternType="none">
            <bgColor indexed="65"/>
          </patternFill>
        </fill>
      </ndxf>
    </rcc>
    <rcc rId="0" sId="1" dxf="1">
      <nc r="CN833">
        <f>IF(AQ833=AV833,0,1)</f>
      </nc>
      <ndxf>
        <fill>
          <patternFill patternType="none">
            <bgColor indexed="65"/>
          </patternFill>
        </fill>
      </ndxf>
    </rcc>
    <rcc rId="0" sId="1" dxf="1">
      <nc r="CN834">
        <f>IF(AQ834=AV834,0,1)</f>
      </nc>
      <ndxf>
        <fill>
          <patternFill patternType="none">
            <bgColor indexed="65"/>
          </patternFill>
        </fill>
      </ndxf>
    </rcc>
    <rcc rId="0" sId="1" dxf="1">
      <nc r="CN835">
        <f>IF(AQ835=AV835,0,1)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IF(AQ836=AV836,0,1)</f>
      </nc>
      <ndxf>
        <fill>
          <patternFill patternType="none">
            <bgColor indexed="65"/>
          </patternFill>
        </fill>
      </ndxf>
    </rcc>
    <rcc rId="0" sId="1" dxf="1">
      <nc r="CN837">
        <f>IF(AQ837=AV837,0,1)</f>
      </nc>
      <ndxf>
        <fill>
          <patternFill patternType="none">
            <bgColor indexed="65"/>
          </patternFill>
        </fill>
      </ndxf>
    </rcc>
    <rcc rId="0" sId="1" dxf="1">
      <nc r="CN838">
        <f>IF(AQ838=AV838,0,1)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IF(AQ839=AV839,0,1)</f>
      </nc>
      <ndxf>
        <fill>
          <patternFill patternType="none">
            <bgColor indexed="65"/>
          </patternFill>
        </fill>
      </ndxf>
    </rcc>
    <rcc rId="0" sId="1" dxf="1">
      <nc r="CN840">
        <f>IF(AQ840=AV840,0,1)</f>
      </nc>
      <ndxf>
        <fill>
          <patternFill patternType="none">
            <bgColor indexed="65"/>
          </patternFill>
        </fill>
      </ndxf>
    </rcc>
    <rcc rId="0" sId="1" dxf="1">
      <nc r="CN841">
        <f>IF(AQ841=AV841,0,1)</f>
      </nc>
      <ndxf>
        <fill>
          <patternFill patternType="none">
            <bgColor indexed="65"/>
          </patternFill>
        </fill>
      </ndxf>
    </rcc>
    <rcc rId="0" sId="1" dxf="1">
      <nc r="CN842">
        <f>IF(AQ842=AV842,0,1)</f>
      </nc>
      <ndxf>
        <fill>
          <patternFill patternType="none">
            <bgColor indexed="65"/>
          </patternFill>
        </fill>
      </ndxf>
    </rcc>
    <rcc rId="0" sId="1" dxf="1">
      <nc r="CN843">
        <f>IF(AQ843=AV843,0,1)</f>
      </nc>
      <ndxf>
        <fill>
          <patternFill patternType="none">
            <bgColor indexed="65"/>
          </patternFill>
        </fill>
      </ndxf>
    </rcc>
    <rcc rId="0" sId="1" dxf="1">
      <nc r="CN844">
        <f>IF(AQ844=AV844,0,1)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IF(AQ845=AV845,0,1)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IF(AQ846=AV846,0,1)</f>
      </nc>
      <ndxf>
        <fill>
          <patternFill patternType="none">
            <bgColor indexed="65"/>
          </patternFill>
        </fill>
      </ndxf>
    </rcc>
    <rcc rId="0" sId="1" dxf="1">
      <nc r="CN847">
        <f>IF(AQ847=AV847,0,1)</f>
      </nc>
      <ndxf>
        <fill>
          <patternFill patternType="none">
            <bgColor indexed="65"/>
          </patternFill>
        </fill>
      </ndxf>
    </rcc>
    <rcc rId="0" sId="1" dxf="1">
      <nc r="CN848">
        <f>IF(AQ848=AV848,0,1)</f>
      </nc>
      <ndxf>
        <fill>
          <patternFill patternType="none">
            <bgColor indexed="65"/>
          </patternFill>
        </fill>
      </ndxf>
    </rcc>
    <rcc rId="0" sId="1" dxf="1">
      <nc r="CN849">
        <f>IF(AQ849=AV849,0,1)</f>
      </nc>
      <ndxf>
        <fill>
          <patternFill patternType="none">
            <bgColor indexed="65"/>
          </patternFill>
        </fill>
      </ndxf>
    </rcc>
    <rcc rId="0" sId="1" dxf="1">
      <nc r="CN850">
        <f>IF(AQ850=AV850,0,1)</f>
      </nc>
      <ndxf>
        <fill>
          <patternFill patternType="none">
            <bgColor indexed="65"/>
          </patternFill>
        </fill>
      </ndxf>
    </rcc>
    <rcc rId="0" sId="1" dxf="1">
      <nc r="CN851">
        <f>IF(AQ851=AV851,0,1)</f>
      </nc>
      <ndxf>
        <fill>
          <patternFill patternType="none">
            <bgColor indexed="65"/>
          </patternFill>
        </fill>
      </ndxf>
    </rcc>
    <rcc rId="0" sId="1" dxf="1">
      <nc r="CN852">
        <f>IF(AQ852=AV852,0,1)</f>
      </nc>
      <ndxf>
        <fill>
          <patternFill patternType="none">
            <bgColor indexed="65"/>
          </patternFill>
        </fill>
      </ndxf>
    </rcc>
    <rcc rId="0" sId="1" dxf="1">
      <nc r="CN853">
        <f>IF(AQ853=AV853,0,1)</f>
      </nc>
      <ndxf>
        <fill>
          <patternFill patternType="none">
            <bgColor indexed="65"/>
          </patternFill>
        </fill>
      </ndxf>
    </rcc>
    <rcc rId="0" sId="1" dxf="1">
      <nc r="CN854">
        <f>IF(AQ854=AV854,0,1)</f>
      </nc>
      <ndxf>
        <fill>
          <patternFill patternType="none">
            <bgColor indexed="65"/>
          </patternFill>
        </fill>
      </ndxf>
    </rcc>
    <rcc rId="0" sId="1" dxf="1">
      <nc r="CN855">
        <f>IF(AQ855=AV855,0,1)</f>
      </nc>
      <ndxf>
        <fill>
          <patternFill patternType="none">
            <bgColor indexed="65"/>
          </patternFill>
        </fill>
      </ndxf>
    </rcc>
    <rcc rId="0" sId="1" dxf="1">
      <nc r="CN856">
        <f>IF(AQ856=AV856,0,1)</f>
      </nc>
      <ndxf>
        <fill>
          <patternFill patternType="none">
            <bgColor indexed="65"/>
          </patternFill>
        </fill>
      </ndxf>
    </rcc>
    <rcc rId="0" sId="1" dxf="1">
      <nc r="CN857">
        <f>IF(AQ857=AV857,0,1)</f>
      </nc>
      <ndxf>
        <fill>
          <patternFill patternType="none">
            <bgColor indexed="65"/>
          </patternFill>
        </fill>
      </ndxf>
    </rcc>
    <rcc rId="0" sId="1" dxf="1">
      <nc r="CN858">
        <f>IF(AQ858=AV858,0,1)</f>
      </nc>
      <ndxf>
        <fill>
          <patternFill patternType="none">
            <bgColor indexed="65"/>
          </patternFill>
        </fill>
      </ndxf>
    </rcc>
    <rcc rId="0" sId="1" dxf="1">
      <nc r="CN859">
        <f>IF(AQ859=AV859,0,1)</f>
      </nc>
      <ndxf>
        <fill>
          <patternFill patternType="none">
            <bgColor indexed="65"/>
          </patternFill>
        </fill>
      </ndxf>
    </rcc>
    <rcc rId="0" sId="1" dxf="1">
      <nc r="CN860">
        <f>IF(AQ860=AV860,0,1)</f>
      </nc>
      <ndxf>
        <fill>
          <patternFill patternType="none">
            <bgColor indexed="65"/>
          </patternFill>
        </fill>
      </ndxf>
    </rcc>
    <rcc rId="0" sId="1" dxf="1">
      <nc r="CN861">
        <f>IF(AQ861=AV861,0,1)</f>
      </nc>
      <ndxf>
        <fill>
          <patternFill patternType="none">
            <bgColor indexed="65"/>
          </patternFill>
        </fill>
      </ndxf>
    </rcc>
    <rcc rId="0" sId="1" dxf="1">
      <nc r="CN862">
        <f>IF(AQ862=AV862,0,1)</f>
      </nc>
      <ndxf>
        <fill>
          <patternFill patternType="none">
            <bgColor indexed="65"/>
          </patternFill>
        </fill>
      </ndxf>
    </rcc>
    <rcc rId="0" sId="1" dxf="1">
      <nc r="CN863">
        <f>IF(AQ863=AV863,0,1)</f>
      </nc>
      <ndxf>
        <fill>
          <patternFill patternType="none">
            <bgColor indexed="65"/>
          </patternFill>
        </fill>
      </ndxf>
    </rcc>
    <rcc rId="0" sId="1" dxf="1">
      <nc r="CN864">
        <f>IF(AQ864=AV864,0,1)</f>
      </nc>
      <ndxf>
        <fill>
          <patternFill patternType="none">
            <bgColor indexed="65"/>
          </patternFill>
        </fill>
      </ndxf>
    </rcc>
    <rcc rId="0" sId="1" dxf="1">
      <nc r="CN865">
        <f>IF(AQ865=AV865,0,1)</f>
      </nc>
      <ndxf>
        <fill>
          <patternFill patternType="none">
            <bgColor indexed="65"/>
          </patternFill>
        </fill>
      </ndxf>
    </rcc>
    <rcc rId="0" sId="1" dxf="1">
      <nc r="CN866">
        <f>IF(AQ866=AV866,0,1)</f>
      </nc>
      <ndxf>
        <fill>
          <patternFill patternType="none">
            <bgColor indexed="65"/>
          </patternFill>
        </fill>
      </ndxf>
    </rcc>
    <rcc rId="0" sId="1" dxf="1">
      <nc r="CN867">
        <f>IF(AQ867=AV867,0,1)</f>
      </nc>
      <ndxf>
        <fill>
          <patternFill patternType="none">
            <bgColor indexed="65"/>
          </patternFill>
        </fill>
      </ndxf>
    </rcc>
    <rcc rId="0" sId="1" dxf="1">
      <nc r="CN868">
        <f>IF(AQ868=AV868,0,1)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IF(AQ869=AV869,0,1)</f>
      </nc>
      <ndxf>
        <fill>
          <patternFill patternType="none">
            <bgColor indexed="65"/>
          </patternFill>
        </fill>
      </ndxf>
    </rcc>
    <rcc rId="0" sId="1" dxf="1">
      <nc r="CN870">
        <f>IF(AQ870=AV870,0,1)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IF(AQ871=AV871,0,1)</f>
      </nc>
      <ndxf>
        <fill>
          <patternFill patternType="none">
            <bgColor indexed="65"/>
          </patternFill>
        </fill>
      </ndxf>
    </rcc>
    <rcc rId="0" sId="1" dxf="1">
      <nc r="CN872">
        <f>IF(AQ872=AV872,0,1)</f>
      </nc>
      <ndxf>
        <fill>
          <patternFill patternType="none">
            <bgColor indexed="65"/>
          </patternFill>
        </fill>
      </ndxf>
    </rcc>
    <rcc rId="0" sId="1" dxf="1">
      <nc r="CN873">
        <f>IF(AQ873=AV873,0,1)</f>
      </nc>
      <ndxf>
        <fill>
          <patternFill patternType="none">
            <bgColor indexed="65"/>
          </patternFill>
        </fill>
      </ndxf>
    </rcc>
    <rcc rId="0" sId="1" dxf="1">
      <nc r="CN874">
        <f>IF(AQ874=AV874,0,1)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IF(AQ875=AV875,0,1)</f>
      </nc>
      <ndxf>
        <fill>
          <patternFill patternType="none">
            <bgColor indexed="65"/>
          </patternFill>
        </fill>
      </ndxf>
    </rcc>
    <rcc rId="0" sId="1" dxf="1">
      <nc r="CN876">
        <f>IF(AQ876=AV876,0,1)</f>
      </nc>
      <ndxf>
        <fill>
          <patternFill patternType="none">
            <bgColor indexed="65"/>
          </patternFill>
        </fill>
      </ndxf>
    </rcc>
    <rcc rId="0" sId="1" dxf="1">
      <nc r="CN877">
        <f>IF(AQ877=AV877,0,1)</f>
      </nc>
      <ndxf>
        <fill>
          <patternFill patternType="none">
            <bgColor indexed="65"/>
          </patternFill>
        </fill>
      </ndxf>
    </rcc>
    <rcc rId="0" sId="1" dxf="1">
      <nc r="CN878">
        <f>IF(AQ878=AV878,0,1)</f>
      </nc>
      <ndxf>
        <fill>
          <patternFill patternType="none">
            <bgColor indexed="65"/>
          </patternFill>
        </fill>
      </ndxf>
    </rcc>
    <rcc rId="0" sId="1" dxf="1">
      <nc r="CN879">
        <f>IF(AQ879=AV879,0,1)</f>
      </nc>
      <ndxf>
        <fill>
          <patternFill patternType="none">
            <bgColor indexed="65"/>
          </patternFill>
        </fill>
      </ndxf>
    </rcc>
    <rcc rId="0" sId="1" dxf="1">
      <nc r="CN880">
        <f>IF(AQ880=AV880,0,1)</f>
      </nc>
      <ndxf>
        <fill>
          <patternFill patternType="none">
            <bgColor indexed="65"/>
          </patternFill>
        </fill>
      </ndxf>
    </rcc>
    <rcc rId="0" sId="1" dxf="1">
      <nc r="CN881">
        <f>IF(AQ881=AV881,0,1)</f>
      </nc>
      <ndxf>
        <fill>
          <patternFill patternType="none">
            <bgColor indexed="65"/>
          </patternFill>
        </fill>
      </ndxf>
    </rcc>
    <rcc rId="0" sId="1" dxf="1">
      <nc r="CN882">
        <f>IF(AQ882=AV882,0,1)</f>
      </nc>
      <ndxf>
        <fill>
          <patternFill patternType="none">
            <bgColor indexed="65"/>
          </patternFill>
        </fill>
      </ndxf>
    </rcc>
    <rcc rId="0" sId="1" dxf="1">
      <nc r="CN883">
        <f>IF(AQ883=AV883,0,1)</f>
      </nc>
      <ndxf>
        <fill>
          <patternFill patternType="none">
            <bgColor indexed="65"/>
          </patternFill>
        </fill>
      </ndxf>
    </rcc>
    <rcc rId="0" sId="1" dxf="1">
      <nc r="CN884">
        <f>IF(AQ884=AV884,0,1)</f>
      </nc>
      <ndxf>
        <fill>
          <patternFill patternType="none">
            <bgColor indexed="65"/>
          </patternFill>
        </fill>
      </ndxf>
    </rcc>
    <rcc rId="0" sId="1" dxf="1">
      <nc r="CN885">
        <f>IF(AQ885=AV885,0,1)</f>
      </nc>
      <ndxf>
        <fill>
          <patternFill patternType="none">
            <bgColor indexed="65"/>
          </patternFill>
        </fill>
      </ndxf>
    </rcc>
    <rcc rId="0" sId="1" dxf="1">
      <nc r="CN886">
        <f>IF(AQ886=AV886,0,1)</f>
      </nc>
      <ndxf>
        <fill>
          <patternFill patternType="none">
            <bgColor indexed="65"/>
          </patternFill>
        </fill>
      </ndxf>
    </rcc>
    <rcc rId="0" sId="1" dxf="1">
      <nc r="CN887">
        <f>IF(AQ887=AV887,0,1)</f>
      </nc>
      <ndxf>
        <fill>
          <patternFill patternType="none">
            <bgColor indexed="65"/>
          </patternFill>
        </fill>
      </ndxf>
    </rcc>
    <rcc rId="0" sId="1" dxf="1">
      <nc r="CN888">
        <f>IF(AQ888=AV888,0,1)</f>
      </nc>
      <ndxf>
        <fill>
          <patternFill patternType="none">
            <bgColor indexed="65"/>
          </patternFill>
        </fill>
      </ndxf>
    </rcc>
    <rcc rId="0" sId="1" dxf="1">
      <nc r="CN889">
        <f>IF(AQ889=AV889,0,1)</f>
      </nc>
      <ndxf>
        <fill>
          <patternFill patternType="none">
            <bgColor indexed="65"/>
          </patternFill>
        </fill>
      </ndxf>
    </rcc>
    <rcc rId="0" sId="1" dxf="1">
      <nc r="CN890">
        <f>IF(AQ890=AV890,0,1)</f>
      </nc>
      <ndxf>
        <fill>
          <patternFill patternType="none">
            <bgColor indexed="65"/>
          </patternFill>
        </fill>
      </ndxf>
    </rcc>
    <rcc rId="0" sId="1" dxf="1">
      <nc r="CN891">
        <f>IF(AQ891=AV891,0,1)</f>
      </nc>
      <ndxf>
        <fill>
          <patternFill patternType="none">
            <bgColor indexed="65"/>
          </patternFill>
        </fill>
      </ndxf>
    </rcc>
    <rcc rId="0" sId="1" dxf="1">
      <nc r="CN892">
        <f>IF(AQ892=AV892,0,1)</f>
      </nc>
      <ndxf>
        <fill>
          <patternFill patternType="none">
            <bgColor indexed="65"/>
          </patternFill>
        </fill>
      </ndxf>
    </rcc>
    <rcc rId="0" sId="1" dxf="1">
      <nc r="CN893">
        <f>IF(AQ893=AV893,0,1)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IF(AQ894=AV894,0,1)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IF(AQ895=AV895,0,1)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IF(AQ896=AV896,0,1)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IF(AQ897=AV897,0,1)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IF(AQ898=AV898,0,1)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IF(AQ899=AV899,0,1)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IF(AQ900=AV900,0,1)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IF(AQ901=AV901,0,1)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IF(AQ902=AV902,0,1)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IF(AQ903=AV903,0,1)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IF(AQ904=AV904,0,1)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IF(AQ905=AV905,0,1)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IF(AQ906=AV906,0,1)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IF(AQ907=AV907,0,1)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IF(AQ908=AV908,0,1)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IF(AQ909=AV909,0,1)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IF(AQ910=AV910,0,1)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IF(AQ911=AV911,0,1)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IF(AQ912=AV912,0,1)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IF(AQ913=AV913,0,1)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IF(AQ914=AV914,0,1)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IF(AQ915=AV915,0,1)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IF(AQ916=AV916,0,1)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IF(AQ917=AV917,0,1)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IF(AQ918=AV918,0,1)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IF(AQ919=AV919,0,1)</f>
      </nc>
      <ndxf>
        <fill>
          <patternFill patternType="none">
            <bgColor indexed="65"/>
          </patternFill>
        </fill>
      </ndxf>
    </rcc>
    <rcc rId="0" sId="1" dxf="1">
      <nc r="CN920">
        <f>IF(AQ920=AV920,0,1)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IF(AQ921=AV921,0,1)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IF(AQ922=AV922,0,1)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IF(AQ923=AV923,0,1)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IF(AQ924=AV924,0,1)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IF(AQ925=AV925,0,1)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IF(AQ926=AV926,0,1)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IF(AQ927=AV927,0,1)</f>
      </nc>
      <ndxf>
        <fill>
          <patternFill patternType="none">
            <bgColor indexed="65"/>
          </patternFill>
        </fill>
      </ndxf>
    </rcc>
    <rcc rId="0" sId="1" dxf="1">
      <nc r="CN928">
        <f>IF(AQ928=AV928,0,1)</f>
      </nc>
      <ndxf>
        <fill>
          <patternFill patternType="none">
            <bgColor indexed="65"/>
          </patternFill>
        </fill>
      </ndxf>
    </rcc>
    <rcc rId="0" sId="1" dxf="1">
      <nc r="CN929">
        <f>IF(AQ929=AV929,0,1)</f>
      </nc>
      <ndxf>
        <fill>
          <patternFill patternType="none">
            <bgColor indexed="65"/>
          </patternFill>
        </fill>
      </ndxf>
    </rcc>
    <rcc rId="0" sId="1" dxf="1">
      <nc r="CN930">
        <f>IF(AQ930=AV930,0,1)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IF(AQ931=AV931,0,1)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IF(AQ932=AV932,0,1)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IF(AQ933=AV933,0,1)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IF(AQ934=AV934,0,1)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IF(AQ935=AV935,0,1)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IF(AQ936=AV936,0,1)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IF(AQ937=AV937,0,1)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IF(AQ938=AV938,0,1)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IF(AQ939=AV939,0,1)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IF(AQ940=AV940,0,1)</f>
      </nc>
      <ndxf>
        <fill>
          <patternFill patternType="none">
            <bgColor indexed="65"/>
          </patternFill>
        </fill>
      </ndxf>
    </rcc>
    <rcc rId="0" sId="1" dxf="1">
      <nc r="CN941">
        <f>IF(AQ941=AV941,0,1)</f>
      </nc>
      <ndxf>
        <fill>
          <patternFill patternType="none">
            <bgColor indexed="65"/>
          </patternFill>
        </fill>
      </ndxf>
    </rcc>
    <rcc rId="0" sId="1" dxf="1">
      <nc r="CN942">
        <f>IF(AQ942=AV942,0,1)</f>
      </nc>
      <ndxf>
        <fill>
          <patternFill patternType="none">
            <bgColor indexed="65"/>
          </patternFill>
        </fill>
      </ndxf>
    </rcc>
    <rcc rId="0" sId="1" dxf="1">
      <nc r="CN943">
        <f>IF(AQ943=AV943,0,1)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IF(AQ944=AV944,0,1)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IF(AQ945=AV945,0,1)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IF(AQ946=AV946,0,1)</f>
      </nc>
      <ndxf>
        <fill>
          <patternFill patternType="none">
            <bgColor indexed="65"/>
          </patternFill>
        </fill>
      </ndxf>
    </rcc>
    <rcc rId="0" sId="1" dxf="1">
      <nc r="CN947">
        <f>IF(AQ947=AV947,0,1)</f>
      </nc>
      <ndxf>
        <fill>
          <patternFill patternType="none">
            <bgColor indexed="65"/>
          </patternFill>
        </fill>
      </ndxf>
    </rcc>
    <rcc rId="0" sId="1" dxf="1">
      <nc r="CN948">
        <f>IF(AQ948=AV948,0,1)</f>
      </nc>
      <ndxf>
        <fill>
          <patternFill patternType="none">
            <bgColor indexed="65"/>
          </patternFill>
        </fill>
      </ndxf>
    </rcc>
    <rcc rId="0" sId="1" dxf="1">
      <nc r="CN949">
        <f>IF(AQ949=AV949,0,1)</f>
      </nc>
      <ndxf>
        <fill>
          <patternFill patternType="none">
            <bgColor indexed="65"/>
          </patternFill>
        </fill>
      </ndxf>
    </rcc>
    <rcc rId="0" sId="1" dxf="1">
      <nc r="CN950">
        <f>IF(AQ950=AV950,0,1)</f>
      </nc>
      <ndxf>
        <fill>
          <patternFill patternType="none">
            <bgColor indexed="65"/>
          </patternFill>
        </fill>
      </ndxf>
    </rcc>
    <rcc rId="0" sId="1" dxf="1">
      <nc r="CN951">
        <f>IF(AQ951=AV951,0,1)</f>
      </nc>
      <ndxf>
        <fill>
          <patternFill patternType="none">
            <bgColor indexed="65"/>
          </patternFill>
        </fill>
      </ndxf>
    </rcc>
    <rcc rId="0" sId="1" dxf="1">
      <nc r="CN952">
        <f>IF(AQ952=AV952,0,1)</f>
      </nc>
      <ndxf>
        <fill>
          <patternFill patternType="none">
            <bgColor indexed="65"/>
          </patternFill>
        </fill>
      </ndxf>
    </rcc>
    <rcc rId="0" sId="1" dxf="1">
      <nc r="CN953">
        <f>IF(AQ953=AV953,0,1)</f>
      </nc>
      <ndxf>
        <fill>
          <patternFill patternType="none">
            <bgColor indexed="65"/>
          </patternFill>
        </fill>
      </ndxf>
    </rcc>
    <rcc rId="0" sId="1" dxf="1">
      <nc r="CN954">
        <f>IF(AQ954=AV954,0,1)</f>
      </nc>
      <ndxf>
        <fill>
          <patternFill patternType="none">
            <bgColor indexed="65"/>
          </patternFill>
        </fill>
      </ndxf>
    </rcc>
    <rcc rId="0" sId="1" dxf="1">
      <nc r="CN955">
        <f>IF(AQ955=AV955,0,1)</f>
      </nc>
      <ndxf>
        <fill>
          <patternFill patternType="none">
            <bgColor indexed="65"/>
          </patternFill>
        </fill>
      </ndxf>
    </rcc>
    <rcc rId="0" sId="1" dxf="1">
      <nc r="CN956">
        <f>IF(AQ956=AV956,0,1)</f>
      </nc>
      <ndxf>
        <fill>
          <patternFill patternType="none">
            <bgColor indexed="65"/>
          </patternFill>
        </fill>
      </ndxf>
    </rcc>
    <rcc rId="0" sId="1" dxf="1">
      <nc r="CN957">
        <f>IF(AQ957=AV957,0,1)</f>
      </nc>
      <ndxf>
        <fill>
          <patternFill patternType="none">
            <bgColor indexed="65"/>
          </patternFill>
        </fill>
      </ndxf>
    </rcc>
    <rcc rId="0" sId="1" dxf="1">
      <nc r="CN958">
        <f>IF(AQ958=AV958,0,1)</f>
      </nc>
      <ndxf>
        <fill>
          <patternFill patternType="none">
            <bgColor indexed="65"/>
          </patternFill>
        </fill>
      </ndxf>
    </rcc>
    <rcc rId="0" sId="1" dxf="1">
      <nc r="CN959">
        <f>IF(AQ959=AV959,0,1)</f>
      </nc>
      <ndxf>
        <fill>
          <patternFill patternType="none">
            <bgColor indexed="65"/>
          </patternFill>
        </fill>
      </ndxf>
    </rcc>
    <rcc rId="0" sId="1" dxf="1">
      <nc r="CN960">
        <f>IF(AQ960=AV960,0,1)</f>
      </nc>
      <ndxf>
        <fill>
          <patternFill patternType="none">
            <bgColor indexed="65"/>
          </patternFill>
        </fill>
      </ndxf>
    </rcc>
    <rcc rId="0" sId="1" dxf="1">
      <nc r="CN961">
        <f>IF(AQ961=AV961,0,1)</f>
      </nc>
      <ndxf>
        <fill>
          <patternFill patternType="none">
            <bgColor indexed="65"/>
          </patternFill>
        </fill>
      </ndxf>
    </rcc>
    <rcc rId="0" sId="1" dxf="1">
      <nc r="CN962">
        <f>IF(AQ962=AV962,0,1)</f>
      </nc>
      <ndxf>
        <fill>
          <patternFill patternType="none">
            <bgColor indexed="65"/>
          </patternFill>
        </fill>
      </ndxf>
    </rcc>
    <rcc rId="0" sId="1" dxf="1">
      <nc r="CN963">
        <f>IF(AQ963=AV963,0,1)</f>
      </nc>
      <ndxf>
        <fill>
          <patternFill patternType="none">
            <bgColor indexed="65"/>
          </patternFill>
        </fill>
      </ndxf>
    </rcc>
    <rcc rId="0" sId="1" dxf="1">
      <nc r="CN964">
        <f>IF(AQ964=AV964,0,1)</f>
      </nc>
      <ndxf>
        <fill>
          <patternFill patternType="none">
            <bgColor indexed="65"/>
          </patternFill>
        </fill>
      </ndxf>
    </rcc>
    <rcc rId="0" sId="1" dxf="1">
      <nc r="CN965">
        <f>IF(AQ965=AV965,0,1)</f>
      </nc>
      <ndxf>
        <fill>
          <patternFill patternType="none">
            <bgColor indexed="65"/>
          </patternFill>
        </fill>
      </ndxf>
    </rcc>
    <rcc rId="0" sId="1" dxf="1">
      <nc r="CN966">
        <f>IF(AQ966=AV966,0,1)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IF(AQ967=AV967,0,1)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IF(AQ968=AV968,0,1)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IF(AQ969=AV969,0,1)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IF(AQ970=AV970,0,1)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IF(AQ971=AV971,0,1)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IF(AQ972=AV972,0,1)</f>
      </nc>
      <ndxf>
        <fill>
          <patternFill patternType="none">
            <bgColor indexed="65"/>
          </patternFill>
        </fill>
      </ndxf>
    </rcc>
    <rcc rId="0" sId="1" dxf="1">
      <nc r="CN973">
        <f>IF(AQ973=AV973,0,1)</f>
      </nc>
      <ndxf>
        <fill>
          <patternFill patternType="none">
            <bgColor indexed="65"/>
          </patternFill>
        </fill>
      </ndxf>
    </rcc>
    <rcc rId="0" sId="1" dxf="1">
      <nc r="CN974">
        <f>IF(AQ974=AV974,0,1)</f>
      </nc>
      <ndxf>
        <fill>
          <patternFill patternType="none">
            <bgColor indexed="65"/>
          </patternFill>
        </fill>
      </ndxf>
    </rcc>
    <rcc rId="0" sId="1" dxf="1">
      <nc r="CN975">
        <f>IF(AQ975=AV975,0,1)</f>
      </nc>
      <ndxf>
        <fill>
          <patternFill patternType="none">
            <bgColor indexed="65"/>
          </patternFill>
        </fill>
      </ndxf>
    </rcc>
    <rcc rId="0" sId="1" dxf="1">
      <nc r="CN976">
        <f>IF(AQ976=AV976,0,1)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IF(AQ977=AV977,0,1)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IF(AQ978=AV978,0,1)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IF(AQ979=AV979,0,1)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IF(AQ980=AV980,0,1)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IF(AQ981=AV981,0,1)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IF(AQ982=AV982,0,1)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IF(AQ983=AV983,0,1)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IF(AQ984=AV984,0,1)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IF(AQ985=AV985,0,1)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IF(AQ986=AV986,0,1)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IF(AQ987=AV987,0,1)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IF(AQ988=AV988,0,1)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IF(AQ989=AV989,0,1)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IF(AQ990=AV990,0,1)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IF(AQ991=AV991,0,1)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IF(AQ992=AV992,0,1)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IF(AQ993=AV993,0,1)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IF(AQ994=AV994,0,1)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IF(AQ995=AV995,0,1)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IF(AQ996=AV996,0,1)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IF(AQ997=AV997,0,1)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IF(AQ998=AV998,0,1)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IF(AQ999=AV999,0,1)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IF(AQ1000=AV1000,0,1)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IF(AQ1001=AV1001,0,1)</f>
      </nc>
      <ndxf>
        <fill>
          <patternFill patternType="none">
            <bgColor indexed="65"/>
          </patternFill>
        </fill>
      </ndxf>
    </rcc>
    <rcc rId="0" sId="1" dxf="1">
      <nc r="CN1002">
        <f>IF(AQ1002=AV1002,0,1)</f>
      </nc>
      <ndxf>
        <fill>
          <patternFill patternType="none">
            <bgColor indexed="65"/>
          </patternFill>
        </fill>
      </ndxf>
    </rcc>
    <rcc rId="0" sId="1" dxf="1">
      <nc r="CN1003">
        <f>IF(AQ1003=AV1003,0,1)</f>
      </nc>
      <ndxf>
        <fill>
          <patternFill patternType="none">
            <bgColor indexed="65"/>
          </patternFill>
        </fill>
      </ndxf>
    </rcc>
    <rcc rId="0" sId="1" dxf="1">
      <nc r="CN1004">
        <f>IF(AQ1004=AV1004,0,1)</f>
      </nc>
      <ndxf>
        <fill>
          <patternFill patternType="none">
            <bgColor indexed="65"/>
          </patternFill>
        </fill>
      </ndxf>
    </rcc>
    <rcc rId="0" sId="1" dxf="1">
      <nc r="CN1005">
        <f>IF(AQ1005=AV1005,0,1)</f>
      </nc>
      <ndxf>
        <fill>
          <patternFill patternType="none">
            <bgColor indexed="65"/>
          </patternFill>
        </fill>
      </ndxf>
    </rcc>
    <rcc rId="0" sId="1" dxf="1">
      <nc r="CN1006">
        <f>IF(AQ1006=AV1006,0,1)</f>
      </nc>
      <ndxf>
        <fill>
          <patternFill patternType="none">
            <bgColor indexed="65"/>
          </patternFill>
        </fill>
      </ndxf>
    </rcc>
    <rcc rId="0" sId="1" dxf="1">
      <nc r="CN1007">
        <f>IF(AQ1007=AV1007,0,1)</f>
      </nc>
      <ndxf>
        <fill>
          <patternFill patternType="none">
            <bgColor indexed="65"/>
          </patternFill>
        </fill>
      </ndxf>
    </rcc>
    <rcc rId="0" sId="1" dxf="1">
      <nc r="CN1008">
        <f>IF(AQ1008=AV1008,0,1)</f>
      </nc>
      <ndxf>
        <fill>
          <patternFill patternType="none">
            <bgColor indexed="65"/>
          </patternFill>
        </fill>
      </ndxf>
    </rcc>
    <rcc rId="0" sId="1" dxf="1">
      <nc r="CN1009">
        <f>IF(AQ1009=AV1009,0,1)</f>
      </nc>
      <ndxf>
        <fill>
          <patternFill patternType="none">
            <bgColor indexed="65"/>
          </patternFill>
        </fill>
      </ndxf>
    </rcc>
    <rcc rId="0" sId="1" dxf="1">
      <nc r="CN1010">
        <f>IF(AQ1010=AV1010,0,1)</f>
      </nc>
      <ndxf>
        <fill>
          <patternFill patternType="none">
            <bgColor indexed="65"/>
          </patternFill>
        </fill>
      </ndxf>
    </rcc>
    <rcc rId="0" sId="1" dxf="1">
      <nc r="CN1011">
        <f>IF(AQ1011=AV1011,0,1)</f>
      </nc>
      <ndxf>
        <fill>
          <patternFill patternType="none">
            <bgColor indexed="65"/>
          </patternFill>
        </fill>
      </ndxf>
    </rcc>
    <rcc rId="0" sId="1" dxf="1">
      <nc r="CN1012">
        <f>IF(AQ1012=AV1012,0,1)</f>
      </nc>
      <ndxf>
        <fill>
          <patternFill patternType="none">
            <bgColor indexed="65"/>
          </patternFill>
        </fill>
      </ndxf>
    </rcc>
    <rcc rId="0" sId="1" dxf="1">
      <nc r="CN1013">
        <f>IF(AQ1013=AV1013,0,1)</f>
      </nc>
      <ndxf>
        <fill>
          <patternFill patternType="none">
            <bgColor indexed="65"/>
          </patternFill>
        </fill>
      </ndxf>
    </rcc>
    <rcc rId="0" sId="1" dxf="1">
      <nc r="CN1014">
        <f>IF(AQ1014=AV1014,0,1)</f>
      </nc>
      <ndxf>
        <fill>
          <patternFill patternType="none">
            <bgColor indexed="65"/>
          </patternFill>
        </fill>
      </ndxf>
    </rcc>
    <rcc rId="0" sId="1" dxf="1">
      <nc r="CN1015">
        <f>IF(AQ1015=AV1015,0,1)</f>
      </nc>
      <ndxf>
        <fill>
          <patternFill patternType="none">
            <bgColor indexed="65"/>
          </patternFill>
        </fill>
      </ndxf>
    </rcc>
    <rcc rId="0" sId="1" dxf="1">
      <nc r="CN1016">
        <f>IF(AQ1016=AV1016,0,1)</f>
      </nc>
      <ndxf>
        <fill>
          <patternFill patternType="none">
            <bgColor indexed="65"/>
          </patternFill>
        </fill>
      </ndxf>
    </rcc>
    <rcc rId="0" sId="1" dxf="1">
      <nc r="CN1017">
        <f>IF(AQ1017=AV1017,0,1)</f>
      </nc>
      <ndxf>
        <fill>
          <patternFill patternType="none">
            <bgColor indexed="65"/>
          </patternFill>
        </fill>
      </ndxf>
    </rcc>
    <rcc rId="0" sId="1" dxf="1">
      <nc r="CN1018">
        <f>IF(AQ1018=AV1018,0,1)</f>
      </nc>
      <ndxf>
        <fill>
          <patternFill patternType="none">
            <bgColor indexed="65"/>
          </patternFill>
        </fill>
      </ndxf>
    </rcc>
    <rcc rId="0" sId="1" dxf="1">
      <nc r="CN1019">
        <f>IF(AQ1019=AV1019,0,1)</f>
      </nc>
      <ndxf>
        <fill>
          <patternFill patternType="none">
            <bgColor indexed="65"/>
          </patternFill>
        </fill>
      </ndxf>
    </rcc>
    <rcc rId="0" sId="1" dxf="1">
      <nc r="CN1020">
        <f>IF(AQ1020=AV1020,0,1)</f>
      </nc>
      <ndxf>
        <fill>
          <patternFill patternType="none">
            <bgColor indexed="65"/>
          </patternFill>
        </fill>
      </ndxf>
    </rcc>
    <rcc rId="0" sId="1" dxf="1">
      <nc r="CN1021">
        <f>IF(AQ1021=AV1021,0,1)</f>
      </nc>
      <ndxf>
        <fill>
          <patternFill patternType="none">
            <bgColor indexed="65"/>
          </patternFill>
        </fill>
      </ndxf>
    </rcc>
    <rcc rId="0" sId="1" dxf="1">
      <nc r="CN1022">
        <f>IF(AQ1022=AV1022,0,1)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IF(AQ1023=AV1023,0,1)</f>
      </nc>
      <ndxf>
        <fill>
          <patternFill patternType="none">
            <bgColor indexed="65"/>
          </patternFill>
        </fill>
      </ndxf>
    </rcc>
    <rcc rId="0" sId="1" dxf="1">
      <nc r="CN1024">
        <f>IF(AQ1024=AV1024,0,1)</f>
      </nc>
      <ndxf>
        <fill>
          <patternFill patternType="none">
            <bgColor indexed="65"/>
          </patternFill>
        </fill>
      </ndxf>
    </rcc>
    <rcc rId="0" sId="1" dxf="1">
      <nc r="CN1025">
        <f>IF(AQ1025=AV1025,0,1)</f>
      </nc>
      <ndxf>
        <fill>
          <patternFill patternType="none">
            <bgColor indexed="65"/>
          </patternFill>
        </fill>
      </ndxf>
    </rcc>
    <rcc rId="0" sId="1" dxf="1">
      <nc r="CN1026">
        <f>IF(AQ1026=AV1026,0,1)</f>
      </nc>
      <ndxf>
        <fill>
          <patternFill patternType="none">
            <bgColor indexed="65"/>
          </patternFill>
        </fill>
      </ndxf>
    </rcc>
    <rcc rId="0" sId="1" dxf="1">
      <nc r="CN1027">
        <f>IF(AQ1027=AV1027,0,1)</f>
      </nc>
      <ndxf>
        <fill>
          <patternFill patternType="none">
            <bgColor indexed="65"/>
          </patternFill>
        </fill>
      </ndxf>
    </rcc>
    <rcc rId="0" sId="1" dxf="1">
      <nc r="CN1028">
        <f>IF(AQ1028=AV1028,0,1)</f>
      </nc>
      <ndxf>
        <fill>
          <patternFill patternType="none">
            <bgColor indexed="65"/>
          </patternFill>
        </fill>
      </ndxf>
    </rcc>
    <rcc rId="0" sId="1" dxf="1">
      <nc r="CN1029">
        <f>IF(AQ1029=AV1029,0,1)</f>
      </nc>
      <ndxf>
        <fill>
          <patternFill patternType="none">
            <bgColor indexed="65"/>
          </patternFill>
        </fill>
      </ndxf>
    </rcc>
    <rcc rId="0" sId="1" dxf="1">
      <nc r="CN1030">
        <f>IF(AQ1030=AV1030,0,1)</f>
      </nc>
      <ndxf>
        <fill>
          <patternFill patternType="none">
            <bgColor indexed="65"/>
          </patternFill>
        </fill>
      </ndxf>
    </rcc>
    <rcc rId="0" sId="1" dxf="1">
      <nc r="CN1031">
        <f>IF(AQ1031=AV1031,0,1)</f>
      </nc>
      <ndxf>
        <fill>
          <patternFill patternType="none">
            <bgColor indexed="65"/>
          </patternFill>
        </fill>
      </ndxf>
    </rcc>
    <rcc rId="0" sId="1" dxf="1">
      <nc r="CN1032">
        <f>IF(AQ1032=AV1032,0,1)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IF(AQ1033=AV1033,0,1)</f>
      </nc>
      <ndxf>
        <fill>
          <patternFill patternType="none">
            <bgColor indexed="65"/>
          </patternFill>
        </fill>
      </ndxf>
    </rcc>
    <rcc rId="0" sId="1" dxf="1">
      <nc r="CN1034">
        <f>IF(AQ1034=AV1034,0,1)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IF(AQ1035=AV1035,0,1)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IF(AQ1036=AV1036,0,1)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IF(AQ1037=AV1037,0,1)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IF(AQ1038=AV1038,0,1)</f>
      </nc>
      <ndxf>
        <fill>
          <patternFill patternType="none">
            <bgColor indexed="65"/>
          </patternFill>
        </fill>
      </ndxf>
    </rcc>
    <rcc rId="0" sId="1" dxf="1">
      <nc r="CN1039">
        <f>IF(AQ1039=AV1039,0,1)</f>
      </nc>
      <ndxf>
        <fill>
          <patternFill patternType="none">
            <bgColor indexed="65"/>
          </patternFill>
        </fill>
      </ndxf>
    </rcc>
    <rcc rId="0" sId="1" dxf="1">
      <nc r="CN1040">
        <f>IF(AQ1040=AV1040,0,1)</f>
      </nc>
      <ndxf>
        <fill>
          <patternFill patternType="none">
            <bgColor indexed="65"/>
          </patternFill>
        </fill>
      </ndxf>
    </rcc>
    <rcc rId="0" sId="1" dxf="1">
      <nc r="CN1041">
        <f>IF(AQ1041=AV1041,0,1)</f>
      </nc>
      <ndxf>
        <fill>
          <patternFill patternType="none">
            <bgColor indexed="65"/>
          </patternFill>
        </fill>
      </ndxf>
    </rcc>
    <rcc rId="0" sId="1" dxf="1">
      <nc r="CN1042">
        <f>IF(AQ1042=AV1042,0,1)</f>
      </nc>
      <ndxf>
        <fill>
          <patternFill patternType="none">
            <bgColor indexed="65"/>
          </patternFill>
        </fill>
      </ndxf>
    </rcc>
    <rcc rId="0" sId="1" dxf="1">
      <nc r="CN1043">
        <f>IF(AQ1043=AV1043,0,1)</f>
      </nc>
      <ndxf>
        <fill>
          <patternFill patternType="none">
            <bgColor indexed="65"/>
          </patternFill>
        </fill>
      </ndxf>
    </rcc>
    <rcc rId="0" sId="1" dxf="1">
      <nc r="CN1044">
        <f>IF(AQ1044=AV1044,0,1)</f>
      </nc>
      <ndxf>
        <fill>
          <patternFill patternType="none">
            <bgColor indexed="65"/>
          </patternFill>
        </fill>
      </ndxf>
    </rcc>
    <rcc rId="0" sId="1" dxf="1">
      <nc r="CN1045">
        <f>IF(AQ1045=AV1045,0,1)</f>
      </nc>
      <ndxf>
        <fill>
          <patternFill patternType="none">
            <bgColor indexed="65"/>
          </patternFill>
        </fill>
      </ndxf>
    </rcc>
    <rcc rId="0" sId="1" dxf="1">
      <nc r="CN1046">
        <f>IF(AQ1046=AV1046,0,1)</f>
      </nc>
      <ndxf>
        <fill>
          <patternFill patternType="none">
            <bgColor indexed="65"/>
          </patternFill>
        </fill>
      </ndxf>
    </rcc>
    <rcc rId="0" sId="1" dxf="1">
      <nc r="CN1047">
        <f>IF(AQ1047=AV1047,0,1)</f>
      </nc>
      <ndxf>
        <fill>
          <patternFill patternType="none">
            <bgColor indexed="65"/>
          </patternFill>
        </fill>
      </ndxf>
    </rcc>
    <rcc rId="0" sId="1" dxf="1">
      <nc r="CN1048">
        <f>IF(AQ1048=AV1048,0,1)</f>
      </nc>
      <ndxf>
        <fill>
          <patternFill patternType="none">
            <bgColor indexed="65"/>
          </patternFill>
        </fill>
      </ndxf>
    </rcc>
    <rcc rId="0" sId="1" dxf="1">
      <nc r="CN1049">
        <f>IF(AQ1049=AV1049,0,1)</f>
      </nc>
      <ndxf>
        <fill>
          <patternFill patternType="none">
            <bgColor indexed="65"/>
          </patternFill>
        </fill>
      </ndxf>
    </rcc>
    <rcc rId="0" sId="1" dxf="1">
      <nc r="CN1050">
        <f>IF(AQ1050=AV1050,0,1)</f>
      </nc>
      <ndxf>
        <fill>
          <patternFill patternType="none">
            <bgColor indexed="65"/>
          </patternFill>
        </fill>
      </ndxf>
    </rcc>
    <rcc rId="0" sId="1" dxf="1">
      <nc r="CN1051">
        <f>IF(AQ1051=AV1051,0,1)</f>
      </nc>
      <ndxf>
        <fill>
          <patternFill patternType="none">
            <bgColor indexed="65"/>
          </patternFill>
        </fill>
      </ndxf>
    </rcc>
    <rcc rId="0" sId="1" dxf="1">
      <nc r="CN1052">
        <f>IF(AQ1052=AV1052,0,1)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IF(AQ1053=AV1053,0,1)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IF(AQ1054=AV1054,0,1)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IF(AQ1055=AV1055,0,1)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IF(AQ1056=AV1056,0,1)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IF(AQ1057=AV1057,0,1)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IF(AQ1058=AV1058,0,1)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IF(AQ1059=AV1059,0,1)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IF(AQ1060=AV1060,0,1)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IF(AQ1061=AV1061,0,1)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IF(AQ1062=AV1062,0,1)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IF(AQ1063=AV1063,0,1)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IF(AQ1064=AV1064,0,1)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IF(AQ1065=AV1065,0,1)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IF(AQ1066=AV1066,0,1)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IF(AQ1067=AV1067,0,1)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IF(AQ1068=AV1068,0,1)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IF(AQ1069=AV1069,0,1)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IF(AQ1070=AV1070,0,1)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IF(AQ1071=AV1071,0,1)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IF(AQ1072=AV1072,0,1)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IF(AQ1073=AV1073,0,1)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IF(AQ1074=AV1074,0,1)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IF(AQ1075=AV1075,0,1)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IF(AQ1076=AV1076,0,1)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IF(AQ1077=AV1077,0,1)</f>
      </nc>
      <ndxf>
        <fill>
          <patternFill patternType="none">
            <bgColor indexed="65"/>
          </patternFill>
        </fill>
      </ndxf>
    </rcc>
    <rcc rId="0" sId="1" dxf="1">
      <nc r="CN1078">
        <f>IF(AQ1078=AV1078,0,1)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IF(AQ1079=AV1079,0,1)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IF(AQ1080=AV1080,0,1)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IF(AQ1081=AV1081,0,1)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IF(AQ1082=AV1082,0,1)</f>
      </nc>
      <ndxf>
        <fill>
          <patternFill patternType="none">
            <bgColor indexed="65"/>
          </patternFill>
        </fill>
      </ndxf>
    </rcc>
    <rcc rId="0" sId="1" dxf="1">
      <nc r="CN1083">
        <f>IF(AQ1083=AV1083,0,1)</f>
      </nc>
      <ndxf>
        <fill>
          <patternFill patternType="none">
            <bgColor indexed="65"/>
          </patternFill>
        </fill>
      </ndxf>
    </rcc>
    <rcc rId="0" sId="1" dxf="1">
      <nc r="CN1084">
        <f>IF(AQ1084=AV1084,0,1)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IF(AQ1085=AV1085,0,1)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IF(AQ1086=AV1086,0,1)</f>
      </nc>
      <ndxf>
        <fill>
          <patternFill patternType="none">
            <bgColor indexed="65"/>
          </patternFill>
        </fill>
      </ndxf>
    </rcc>
    <rcc rId="0" sId="1" dxf="1">
      <nc r="CN1087">
        <f>IF(AQ1087=AV1087,0,1)</f>
      </nc>
      <ndxf>
        <fill>
          <patternFill patternType="none">
            <bgColor indexed="65"/>
          </patternFill>
        </fill>
      </ndxf>
    </rcc>
    <rcc rId="0" sId="1" dxf="1">
      <nc r="CN1088">
        <f>IF(AQ1088=AV1088,0,1)</f>
      </nc>
      <ndxf>
        <fill>
          <patternFill patternType="none">
            <bgColor indexed="65"/>
          </patternFill>
        </fill>
      </ndxf>
    </rcc>
    <rcc rId="0" sId="1" dxf="1">
      <nc r="CN1089">
        <f>IF(AQ1089=AV1089,0,1)</f>
      </nc>
      <ndxf>
        <fill>
          <patternFill patternType="none">
            <bgColor indexed="65"/>
          </patternFill>
        </fill>
      </ndxf>
    </rcc>
    <rcc rId="0" sId="1" dxf="1">
      <nc r="CN1090">
        <f>IF(AQ1090=AV1090,0,1)</f>
      </nc>
      <ndxf>
        <fill>
          <patternFill patternType="none">
            <bgColor indexed="65"/>
          </patternFill>
        </fill>
      </ndxf>
    </rcc>
    <rcc rId="0" sId="1" dxf="1">
      <nc r="CN1091">
        <f>IF(AQ1091=AV1091,0,1)</f>
      </nc>
      <ndxf>
        <fill>
          <patternFill patternType="none">
            <bgColor indexed="65"/>
          </patternFill>
        </fill>
      </ndxf>
    </rcc>
    <rcc rId="0" sId="1" dxf="1">
      <nc r="CN1092">
        <f>IF(AQ1092=AV1092,0,1)</f>
      </nc>
      <ndxf>
        <fill>
          <patternFill patternType="none">
            <bgColor indexed="65"/>
          </patternFill>
        </fill>
      </ndxf>
    </rcc>
    <rcc rId="0" sId="1" dxf="1">
      <nc r="CN1093">
        <f>IF(AQ1093=AV1093,0,1)</f>
      </nc>
      <ndxf>
        <fill>
          <patternFill patternType="none">
            <bgColor indexed="65"/>
          </patternFill>
        </fill>
      </ndxf>
    </rcc>
    <rcc rId="0" sId="1" dxf="1">
      <nc r="CN1094">
        <f>IF(AQ1094=AV1094,0,1)</f>
      </nc>
      <ndxf>
        <fill>
          <patternFill patternType="none">
            <bgColor indexed="65"/>
          </patternFill>
        </fill>
      </ndxf>
    </rcc>
    <rcc rId="0" sId="1" dxf="1">
      <nc r="CN1095">
        <f>IF(AQ1095=AV1095,0,1)</f>
      </nc>
      <ndxf>
        <fill>
          <patternFill patternType="none">
            <bgColor indexed="65"/>
          </patternFill>
        </fill>
      </ndxf>
    </rcc>
    <rcc rId="0" sId="1" dxf="1">
      <nc r="CN1096">
        <f>IF(AQ1096=AV1096,0,1)</f>
      </nc>
      <ndxf>
        <fill>
          <patternFill patternType="none">
            <bgColor indexed="65"/>
          </patternFill>
        </fill>
      </ndxf>
    </rcc>
    <rcc rId="0" sId="1" dxf="1">
      <nc r="CN1097">
        <f>IF(AQ1097=AV1097,0,1)</f>
      </nc>
      <ndxf>
        <fill>
          <patternFill patternType="none">
            <bgColor indexed="65"/>
          </patternFill>
        </fill>
      </ndxf>
    </rcc>
    <rcc rId="0" sId="1" dxf="1">
      <nc r="CN1098">
        <f>IF(AQ1098=AV1098,0,1)</f>
      </nc>
      <ndxf>
        <fill>
          <patternFill patternType="none">
            <bgColor indexed="65"/>
          </patternFill>
        </fill>
      </ndxf>
    </rcc>
    <rcc rId="0" sId="1" dxf="1">
      <nc r="CN1099">
        <f>IF(AQ1099=AV1099,0,1)</f>
      </nc>
      <ndxf>
        <fill>
          <patternFill patternType="none">
            <bgColor indexed="65"/>
          </patternFill>
        </fill>
      </ndxf>
    </rcc>
    <rcc rId="0" sId="1" dxf="1">
      <nc r="CN1100">
        <f>IF(AQ1100=AV1100,0,1)</f>
      </nc>
      <ndxf>
        <fill>
          <patternFill patternType="none">
            <bgColor indexed="65"/>
          </patternFill>
        </fill>
      </ndxf>
    </rcc>
    <rcc rId="0" sId="1" dxf="1">
      <nc r="CN1101">
        <f>IF(AQ1101=AV1101,0,1)</f>
      </nc>
      <ndxf>
        <fill>
          <patternFill patternType="none">
            <bgColor indexed="65"/>
          </patternFill>
        </fill>
      </ndxf>
    </rcc>
    <rcc rId="0" sId="1" dxf="1">
      <nc r="CN1102">
        <f>IF(AQ1102=AV1102,0,1)</f>
      </nc>
      <ndxf>
        <fill>
          <patternFill patternType="none">
            <bgColor indexed="65"/>
          </patternFill>
        </fill>
      </ndxf>
    </rcc>
    <rcc rId="0" sId="1" dxf="1">
      <nc r="CN1103">
        <f>IF(AQ1103=AV1103,0,1)</f>
      </nc>
      <ndxf>
        <fill>
          <patternFill patternType="none">
            <bgColor indexed="65"/>
          </patternFill>
        </fill>
      </ndxf>
    </rcc>
    <rcc rId="0" sId="1" dxf="1">
      <nc r="CN1104">
        <f>IF(AQ1104=AV1104,0,1)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IF(AQ1105=AV1105,0,1)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IF(AQ1106=AV1106,0,1)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IF(AQ1107=AV1107,0,1)</f>
      </nc>
      <ndxf>
        <fill>
          <patternFill patternType="none">
            <bgColor indexed="65"/>
          </patternFill>
        </fill>
      </ndxf>
    </rcc>
    <rcc rId="0" sId="1" dxf="1">
      <nc r="CN1108">
        <f>IF(AQ1108=AV1108,0,1)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IF(AQ1109=AV1109,0,1)</f>
      </nc>
      <ndxf>
        <fill>
          <patternFill patternType="none">
            <bgColor indexed="65"/>
          </patternFill>
        </fill>
      </ndxf>
    </rcc>
    <rcc rId="0" sId="1" dxf="1">
      <nc r="CN1110">
        <f>IF(AQ1110=AV1110,0,1)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IF(AQ1111=AV1111,0,1)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IF(AQ1112=AV1112,0,1)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IF(AQ1113=AV1113,0,1)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IF(AQ1114=AV1114,0,1)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IF(AQ1115=AV1115,0,1)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IF(AQ1116=AV1116,0,1)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IF(AQ1117=AV1117,0,1)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IF(AQ1118=AV1118,0,1)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IF(AQ1119=AV1119,0,1)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IF(AQ1120=AV1120,0,1)</f>
      </nc>
      <ndxf>
        <fill>
          <patternFill patternType="none">
            <bgColor indexed="65"/>
          </patternFill>
        </fill>
      </ndxf>
    </rcc>
    <rcc rId="0" sId="1" dxf="1">
      <nc r="CN1121">
        <f>IF(AQ1121=AV1121,0,1)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IF(AQ1122=AV1122,0,1)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IF(AQ1123=AV1123,0,1)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IF(AQ1124=AV1124,0,1)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IF(AQ1125=AV1125,0,1)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IF(AQ1126=AV1126,0,1)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IF(AQ1127=AV1127,0,1)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IF(AQ1128=AV1128,0,1)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IF(AQ1129=AV1129,0,1)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IF(AQ1130=AV1130,0,1)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IF(AQ1131=AV1131,0,1)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IF(AQ1132=AV1132,0,1)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IF(AQ1133=AV1133,0,1)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IF(AQ1134=AV1134,0,1)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IF(AQ1135=AV1135,0,1)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IF(AQ1136=AV1136,0,1)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IF(AQ1137=AV1137,0,1)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IF(AQ1138=AV1138,0,1)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IF(AQ1139=AV1139,0,1)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IF(AQ1140=AV1140,0,1)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IF(AQ1141=AV1141,0,1)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IF(AQ1142=AV1142,0,1)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IF(AQ1143=AV1143,0,1)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IF(AQ1144=AV1144,0,1)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IF(AQ1145=AV1145,0,1)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IF(AQ1146=AV1146,0,1)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IF(AQ1147=AV1147,0,1)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IF(AQ1148=AV1148,0,1)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IF(AQ1149=AV1149,0,1)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IF(AQ1150=AV1150,0,1)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IF(AQ1151=AV1151,0,1)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IF(AQ1152=AV1152,0,1)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IF(AQ1153=AV1153,0,1)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IF(AQ1154=AV1154,0,1)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IF(AQ1155=AV1155,0,1)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IF(AQ1156=AV1156,0,1)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IF(AQ1157=AV1157,0,1)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IF(AQ1158=AV1158,0,1)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IF(AQ1159=AV1159,0,1)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IF(AQ1160=AV1160,0,1)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IF(AQ1161=AV1161,0,1)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IF(AQ1162=AV1162,0,1)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IF(AQ1163=AV1163,0,1)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IF(AQ1164=AV1164,0,1)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IF(AQ1165=AV1165,0,1)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IF(AQ1166=AV1166,0,1)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IF(AQ1167=AV1167,0,1)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IF(AQ1168=AV1168,0,1)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IF(AQ1169=AV1169,0,1)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IF(AQ1170=AV1170,0,1)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IF(AQ1171=AV1171,0,1)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IF(AQ1172=AV1172,0,1)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IF(AQ1173=AV1173,0,1)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IF(AQ1174=AV1174,0,1)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IF(AQ1175=AV1175,0,1)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IF(AQ1176=AV1176,0,1)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IF(AQ1177=AV1177,0,1)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IF(AQ1178=AV1178,0,1)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IF(AQ1179=AV1179,0,1)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IF(AQ1180=AV1180,0,1)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IF(AQ1181=AV1181,0,1)</f>
      </nc>
      <ndxf>
        <fill>
          <patternFill patternType="none">
            <bgColor indexed="65"/>
          </patternFill>
        </fill>
      </ndxf>
    </rcc>
    <rcc rId="0" sId="1" dxf="1">
      <nc r="CN1182">
        <f>IF(AQ1182=AV1182,0,1)</f>
      </nc>
      <ndxf>
        <fill>
          <patternFill patternType="none">
            <bgColor indexed="65"/>
          </patternFill>
        </fill>
      </ndxf>
    </rcc>
    <rcc rId="0" sId="1" dxf="1">
      <nc r="CN1183">
        <f>IF(AQ1183=AV1183,0,1)</f>
      </nc>
      <ndxf>
        <fill>
          <patternFill patternType="none">
            <bgColor indexed="65"/>
          </patternFill>
        </fill>
      </ndxf>
    </rcc>
    <rcc rId="0" sId="1" dxf="1">
      <nc r="CN1184">
        <f>IF(AQ1184=AV1184,0,1)</f>
      </nc>
      <ndxf>
        <fill>
          <patternFill patternType="none">
            <bgColor indexed="65"/>
          </patternFill>
        </fill>
      </ndxf>
    </rcc>
    <rcc rId="0" sId="1" dxf="1">
      <nc r="CN1185">
        <f>IF(AQ1185=AV1185,0,1)</f>
      </nc>
      <ndxf>
        <fill>
          <patternFill patternType="none">
            <bgColor indexed="65"/>
          </patternFill>
        </fill>
      </ndxf>
    </rcc>
    <rcc rId="0" sId="1" dxf="1">
      <nc r="CN1186">
        <f>IF(AQ1186=AV1186,0,1)</f>
      </nc>
      <ndxf>
        <fill>
          <patternFill patternType="none">
            <bgColor indexed="65"/>
          </patternFill>
        </fill>
      </ndxf>
    </rcc>
    <rcc rId="0" sId="1" dxf="1">
      <nc r="CN1187">
        <f>IF(AQ1187=AV1187,0,1)</f>
      </nc>
      <ndxf>
        <fill>
          <patternFill patternType="none">
            <bgColor indexed="65"/>
          </patternFill>
        </fill>
      </ndxf>
    </rcc>
    <rcc rId="0" sId="1" dxf="1">
      <nc r="CN1188">
        <f>IF(AQ1188=AV1188,0,1)</f>
      </nc>
      <ndxf>
        <fill>
          <patternFill patternType="none">
            <bgColor indexed="65"/>
          </patternFill>
        </fill>
      </ndxf>
    </rcc>
    <rcc rId="0" sId="1" dxf="1">
      <nc r="CN1189">
        <f>IF(AQ1189=AV1189,0,1)</f>
      </nc>
      <ndxf>
        <fill>
          <patternFill patternType="none">
            <bgColor indexed="65"/>
          </patternFill>
        </fill>
      </ndxf>
    </rcc>
    <rcc rId="0" sId="1" dxf="1">
      <nc r="CN1190">
        <f>IF(AQ1190=AV1190,0,1)</f>
      </nc>
      <ndxf>
        <fill>
          <patternFill patternType="none">
            <bgColor indexed="65"/>
          </patternFill>
        </fill>
      </ndxf>
    </rcc>
    <rcc rId="0" sId="1" dxf="1">
      <nc r="CN1191">
        <f>IF(AQ1191=AV1191,0,1)</f>
      </nc>
      <ndxf>
        <fill>
          <patternFill patternType="none">
            <bgColor indexed="65"/>
          </patternFill>
        </fill>
      </ndxf>
    </rcc>
    <rcc rId="0" sId="1" dxf="1">
      <nc r="CN1192">
        <f>IF(AQ1192=AV1192,0,1)</f>
      </nc>
      <ndxf>
        <fill>
          <patternFill patternType="none">
            <bgColor indexed="65"/>
          </patternFill>
        </fill>
      </ndxf>
    </rcc>
    <rcc rId="0" sId="1" dxf="1">
      <nc r="CN1193">
        <f>IF(AQ1193=AV1193,0,1)</f>
      </nc>
      <ndxf>
        <fill>
          <patternFill patternType="none">
            <bgColor indexed="65"/>
          </patternFill>
        </fill>
      </ndxf>
    </rcc>
    <rcc rId="0" sId="1" dxf="1">
      <nc r="CN1194">
        <f>IF(AQ1194=AV1194,0,1)</f>
      </nc>
      <ndxf>
        <fill>
          <patternFill patternType="none">
            <bgColor indexed="65"/>
          </patternFill>
        </fill>
      </ndxf>
    </rcc>
    <rcc rId="0" sId="1" dxf="1">
      <nc r="CN1195">
        <f>IF(AQ1195=AV1195,0,1)</f>
      </nc>
      <ndxf>
        <fill>
          <patternFill patternType="none">
            <bgColor indexed="65"/>
          </patternFill>
        </fill>
      </ndxf>
    </rcc>
    <rcc rId="0" sId="1" dxf="1">
      <nc r="CN1196">
        <f>IF(AQ1196=AV1196,0,1)</f>
      </nc>
      <ndxf>
        <fill>
          <patternFill patternType="none">
            <bgColor indexed="65"/>
          </patternFill>
        </fill>
      </ndxf>
    </rcc>
    <rcc rId="0" sId="1" dxf="1">
      <nc r="CN1197">
        <f>IF(AQ1197=AV1197,0,1)</f>
      </nc>
      <ndxf>
        <fill>
          <patternFill patternType="none">
            <bgColor indexed="65"/>
          </patternFill>
        </fill>
      </ndxf>
    </rcc>
    <rcc rId="0" sId="1" dxf="1">
      <nc r="CN1198">
        <f>IF(AQ1198=AV1198,0,1)</f>
      </nc>
      <ndxf>
        <fill>
          <patternFill patternType="none">
            <bgColor indexed="65"/>
          </patternFill>
        </fill>
      </ndxf>
    </rcc>
    <rcc rId="0" sId="1" dxf="1">
      <nc r="CN1199">
        <f>IF(AQ1199=AV1199,0,1)</f>
      </nc>
      <ndxf>
        <fill>
          <patternFill patternType="none">
            <bgColor indexed="65"/>
          </patternFill>
        </fill>
      </ndxf>
    </rcc>
    <rcc rId="0" sId="1" dxf="1">
      <nc r="CN1200">
        <f>IF(AQ1200=AV1200,0,1)</f>
      </nc>
      <ndxf>
        <fill>
          <patternFill patternType="none">
            <bgColor indexed="65"/>
          </patternFill>
        </fill>
      </ndxf>
    </rcc>
    <rcc rId="0" sId="1" dxf="1">
      <nc r="CN1201">
        <f>IF(AQ1201=AV1201,0,1)</f>
      </nc>
      <ndxf>
        <fill>
          <patternFill patternType="none">
            <bgColor indexed="65"/>
          </patternFill>
        </fill>
      </ndxf>
    </rcc>
    <rcc rId="0" sId="1" dxf="1">
      <nc r="CN1202">
        <f>IF(AQ1202=AV1202,0,1)</f>
      </nc>
      <ndxf>
        <fill>
          <patternFill patternType="none">
            <bgColor indexed="65"/>
          </patternFill>
        </fill>
      </ndxf>
    </rcc>
    <rcc rId="0" sId="1" dxf="1">
      <nc r="CN1203">
        <f>IF(AQ1203=AV1203,0,1)</f>
      </nc>
      <ndxf>
        <fill>
          <patternFill patternType="none">
            <bgColor indexed="65"/>
          </patternFill>
        </fill>
      </ndxf>
    </rcc>
    <rcc rId="0" sId="1" dxf="1">
      <nc r="CN1204">
        <f>IF(AQ1204=AV1204,0,1)</f>
      </nc>
      <ndxf>
        <fill>
          <patternFill patternType="none">
            <bgColor indexed="65"/>
          </patternFill>
        </fill>
      </ndxf>
    </rcc>
    <rcc rId="0" sId="1" dxf="1">
      <nc r="CN1205">
        <f>IF(AQ1205=AV1205,0,1)</f>
      </nc>
      <ndxf>
        <fill>
          <patternFill patternType="none">
            <bgColor indexed="65"/>
          </patternFill>
        </fill>
      </ndxf>
    </rcc>
    <rcc rId="0" sId="1" dxf="1">
      <nc r="CN1206">
        <f>IF(AQ1206=AV1206,0,1)</f>
      </nc>
      <ndxf>
        <fill>
          <patternFill patternType="none">
            <bgColor indexed="65"/>
          </patternFill>
        </fill>
      </ndxf>
    </rcc>
    <rcc rId="0" sId="1" dxf="1">
      <nc r="CN1207">
        <f>IF(AQ1207=AV1207,0,1)</f>
      </nc>
      <ndxf>
        <fill>
          <patternFill patternType="none">
            <bgColor indexed="65"/>
          </patternFill>
        </fill>
      </ndxf>
    </rcc>
    <rcc rId="0" sId="1" dxf="1">
      <nc r="CN1208">
        <f>IF(AQ1208=AV1208,0,1)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IF(AQ1209=AV1209,0,1)</f>
      </nc>
      <ndxf>
        <fill>
          <patternFill patternType="none">
            <bgColor indexed="65"/>
          </patternFill>
        </fill>
      </ndxf>
    </rcc>
    <rcc rId="0" sId="1" dxf="1">
      <nc r="CN1210">
        <f>IF(AQ1210=AV1210,0,1)</f>
      </nc>
      <ndxf>
        <fill>
          <patternFill patternType="none">
            <bgColor indexed="65"/>
          </patternFill>
        </fill>
      </ndxf>
    </rcc>
    <rcc rId="0" sId="1" dxf="1">
      <nc r="CN1211">
        <f>IF(AQ1211=AV1211,0,1)</f>
      </nc>
      <ndxf>
        <fill>
          <patternFill patternType="none">
            <bgColor indexed="65"/>
          </patternFill>
        </fill>
      </ndxf>
    </rcc>
    <rcc rId="0" sId="1" dxf="1">
      <nc r="CN1212">
        <f>IF(AQ1212=AV1212,0,1)</f>
      </nc>
      <ndxf>
        <fill>
          <patternFill patternType="none">
            <bgColor indexed="65"/>
          </patternFill>
        </fill>
      </ndxf>
    </rcc>
    <rcc rId="0" sId="1" dxf="1">
      <nc r="CN1213">
        <f>IF(AQ1213=AV1213,0,1)</f>
      </nc>
      <ndxf>
        <fill>
          <patternFill patternType="none">
            <bgColor indexed="65"/>
          </patternFill>
        </fill>
      </ndxf>
    </rcc>
    <rcc rId="0" sId="1" dxf="1">
      <nc r="CN1214">
        <f>IF(AQ1214=AV1214,0,1)</f>
      </nc>
      <ndxf>
        <fill>
          <patternFill patternType="none">
            <bgColor indexed="65"/>
          </patternFill>
        </fill>
      </ndxf>
    </rcc>
    <rcc rId="0" sId="1" dxf="1">
      <nc r="CN1215">
        <f>IF(AQ1215=AV1215,0,1)</f>
      </nc>
      <ndxf>
        <fill>
          <patternFill patternType="none">
            <bgColor indexed="65"/>
          </patternFill>
        </fill>
      </ndxf>
    </rcc>
    <rcc rId="0" sId="1" dxf="1">
      <nc r="CN1216">
        <f>IF(AQ1216=AV1216,0,1)</f>
      </nc>
      <ndxf>
        <fill>
          <patternFill patternType="none">
            <bgColor indexed="65"/>
          </patternFill>
        </fill>
      </ndxf>
    </rcc>
    <rcc rId="0" sId="1" dxf="1">
      <nc r="CN1217">
        <f>IF(AQ1217=AV1217,0,1)</f>
      </nc>
      <ndxf>
        <fill>
          <patternFill patternType="none">
            <bgColor indexed="65"/>
          </patternFill>
        </fill>
      </ndxf>
    </rcc>
    <rcc rId="0" sId="1" dxf="1">
      <nc r="CN1218">
        <f>IF(AQ1218=AV1218,0,1)</f>
      </nc>
      <ndxf>
        <fill>
          <patternFill patternType="none">
            <bgColor indexed="65"/>
          </patternFill>
        </fill>
      </ndxf>
    </rcc>
    <rcc rId="0" sId="1" dxf="1">
      <nc r="CN1219">
        <f>IF(AQ1219=AV1219,0,1)</f>
      </nc>
      <ndxf>
        <fill>
          <patternFill patternType="none">
            <bgColor indexed="65"/>
          </patternFill>
        </fill>
      </ndxf>
    </rcc>
    <rcc rId="0" sId="1" dxf="1">
      <nc r="CN1220">
        <f>IF(AQ1220=AV1220,0,1)</f>
      </nc>
      <ndxf>
        <fill>
          <patternFill patternType="none">
            <bgColor indexed="65"/>
          </patternFill>
        </fill>
      </ndxf>
    </rcc>
    <rcc rId="0" sId="1" dxf="1">
      <nc r="CN1221">
        <f>IF(AQ1221=AV1221,0,1)</f>
      </nc>
      <ndxf>
        <fill>
          <patternFill patternType="none">
            <bgColor indexed="65"/>
          </patternFill>
        </fill>
      </ndxf>
    </rcc>
    <rcc rId="0" sId="1" dxf="1">
      <nc r="CN1222">
        <f>IF(AQ1222=AV1222,0,1)</f>
      </nc>
      <ndxf>
        <fill>
          <patternFill patternType="none">
            <bgColor indexed="65"/>
          </patternFill>
        </fill>
      </ndxf>
    </rcc>
    <rcc rId="0" sId="1" dxf="1">
      <nc r="CN1223">
        <f>IF(AQ1223=AV1223,0,1)</f>
      </nc>
      <ndxf>
        <fill>
          <patternFill patternType="none">
            <bgColor indexed="65"/>
          </patternFill>
        </fill>
      </ndxf>
    </rcc>
    <rcc rId="0" sId="1" dxf="1">
      <nc r="CN1224">
        <f>IF(AQ1224=AV1224,0,1)</f>
      </nc>
      <ndxf>
        <fill>
          <patternFill patternType="none">
            <bgColor indexed="65"/>
          </patternFill>
        </fill>
      </ndxf>
    </rcc>
    <rcc rId="0" sId="1" dxf="1">
      <nc r="CN1225">
        <f>IF(AQ1225=AV1225,0,1)</f>
      </nc>
      <ndxf>
        <fill>
          <patternFill patternType="none">
            <bgColor indexed="65"/>
          </patternFill>
        </fill>
      </ndxf>
    </rcc>
    <rcc rId="0" sId="1" dxf="1">
      <nc r="CN1226">
        <f>IF(AQ1226=AV1226,0,1)</f>
      </nc>
      <ndxf>
        <fill>
          <patternFill patternType="none">
            <bgColor indexed="65"/>
          </patternFill>
        </fill>
      </ndxf>
    </rcc>
    <rcc rId="0" sId="1" dxf="1">
      <nc r="CN1227">
        <f>IF(AQ1227=AV1227,0,1)</f>
      </nc>
      <ndxf>
        <fill>
          <patternFill patternType="none">
            <bgColor indexed="65"/>
          </patternFill>
        </fill>
      </ndxf>
    </rcc>
    <rcc rId="0" sId="1" dxf="1">
      <nc r="CN1228">
        <f>IF(AQ1228=AV1228,0,1)</f>
      </nc>
      <ndxf>
        <fill>
          <patternFill patternType="none">
            <bgColor indexed="65"/>
          </patternFill>
        </fill>
      </ndxf>
    </rcc>
    <rcc rId="0" sId="1" dxf="1">
      <nc r="CN1229">
        <f>IF(AQ1229=AV1229,0,1)</f>
      </nc>
      <ndxf>
        <fill>
          <patternFill patternType="none">
            <bgColor indexed="65"/>
          </patternFill>
        </fill>
      </ndxf>
    </rcc>
    <rcc rId="0" sId="1" dxf="1">
      <nc r="CN1230">
        <f>IF(AQ1230=AV1230,0,1)</f>
      </nc>
      <ndxf>
        <fill>
          <patternFill patternType="none">
            <bgColor indexed="65"/>
          </patternFill>
        </fill>
      </ndxf>
    </rcc>
    <rcc rId="0" sId="1" dxf="1">
      <nc r="CN1231">
        <f>IF(AQ1231=AV1231,0,1)</f>
      </nc>
      <ndxf>
        <fill>
          <patternFill patternType="none">
            <bgColor indexed="65"/>
          </patternFill>
        </fill>
      </ndxf>
    </rcc>
    <rcc rId="0" sId="1" dxf="1">
      <nc r="CN1232">
        <f>IF(AQ1232=AV1232,0,1)</f>
      </nc>
      <ndxf>
        <fill>
          <patternFill patternType="none">
            <bgColor indexed="65"/>
          </patternFill>
        </fill>
      </ndxf>
    </rcc>
    <rcc rId="0" sId="1" dxf="1">
      <nc r="CN1233">
        <f>IF(AQ1233=AV1233,0,1)</f>
      </nc>
      <ndxf>
        <fill>
          <patternFill patternType="none">
            <bgColor indexed="65"/>
          </patternFill>
        </fill>
      </ndxf>
    </rcc>
    <rcc rId="0" sId="1" dxf="1">
      <nc r="CN1234">
        <f>IF(AQ1234=AV1234,0,1)</f>
      </nc>
      <ndxf>
        <fill>
          <patternFill patternType="none">
            <bgColor indexed="65"/>
          </patternFill>
        </fill>
      </ndxf>
    </rcc>
    <rcc rId="0" sId="1" dxf="1">
      <nc r="CN1235">
        <f>IF(AQ1235=AV1235,0,1)</f>
      </nc>
      <ndxf>
        <fill>
          <patternFill patternType="none">
            <bgColor indexed="65"/>
          </patternFill>
        </fill>
      </ndxf>
    </rcc>
    <rcc rId="0" sId="1" dxf="1">
      <nc r="CN1236">
        <f>IF(AQ1236=AV1236,0,1)</f>
      </nc>
      <ndxf>
        <fill>
          <patternFill patternType="none">
            <bgColor indexed="65"/>
          </patternFill>
        </fill>
      </ndxf>
    </rcc>
    <rcc rId="0" sId="1" dxf="1">
      <nc r="CN1237">
        <f>IF(AQ1237=AV1237,0,1)</f>
      </nc>
      <ndxf>
        <fill>
          <patternFill patternType="none">
            <bgColor indexed="65"/>
          </patternFill>
        </fill>
      </ndxf>
    </rcc>
    <rcc rId="0" sId="1" dxf="1">
      <nc r="CN1238">
        <f>IF(AQ1238=AV1238,0,1)</f>
      </nc>
      <ndxf>
        <fill>
          <patternFill patternType="none">
            <bgColor indexed="65"/>
          </patternFill>
        </fill>
      </ndxf>
    </rcc>
    <rcc rId="0" sId="1" dxf="1">
      <nc r="CN1239">
        <f>IF(AQ1239=AV1239,0,1)</f>
      </nc>
      <ndxf>
        <fill>
          <patternFill patternType="none">
            <bgColor indexed="65"/>
          </patternFill>
        </fill>
      </ndxf>
    </rcc>
    <rcc rId="0" sId="1" dxf="1">
      <nc r="CN1240">
        <f>IF(AQ1240=AV1240,0,1)</f>
      </nc>
      <ndxf>
        <fill>
          <patternFill patternType="none">
            <bgColor indexed="65"/>
          </patternFill>
        </fill>
      </ndxf>
    </rcc>
    <rcc rId="0" sId="1" dxf="1">
      <nc r="CN1241">
        <f>IF(AQ1241=AV1241,0,1)</f>
      </nc>
      <ndxf>
        <fill>
          <patternFill patternType="none">
            <bgColor indexed="65"/>
          </patternFill>
        </fill>
      </ndxf>
    </rcc>
    <rcc rId="0" sId="1" dxf="1">
      <nc r="CN1242">
        <f>IF(AQ1242=AV1242,0,1)</f>
      </nc>
      <ndxf>
        <fill>
          <patternFill patternType="none">
            <bgColor indexed="65"/>
          </patternFill>
        </fill>
      </ndxf>
    </rcc>
    <rcc rId="0" sId="1" dxf="1">
      <nc r="CN1243">
        <f>IF(AQ1243=AV1243,0,1)</f>
      </nc>
      <ndxf>
        <fill>
          <patternFill patternType="none">
            <bgColor indexed="65"/>
          </patternFill>
        </fill>
      </ndxf>
    </rcc>
    <rcc rId="0" sId="1" dxf="1">
      <nc r="CN1244">
        <f>IF(AQ1244=AV1244,0,1)</f>
      </nc>
      <ndxf>
        <fill>
          <patternFill patternType="none">
            <bgColor indexed="65"/>
          </patternFill>
        </fill>
      </ndxf>
    </rcc>
    <rcc rId="0" sId="1" dxf="1">
      <nc r="CN1245">
        <f>IF(AQ1245=AV1245,0,1)</f>
      </nc>
      <ndxf>
        <fill>
          <patternFill patternType="none">
            <bgColor indexed="65"/>
          </patternFill>
        </fill>
      </ndxf>
    </rcc>
    <rcc rId="0" sId="1" dxf="1">
      <nc r="CN1246">
        <f>IF(AQ1246=AV1246,0,1)</f>
      </nc>
      <ndxf>
        <fill>
          <patternFill patternType="none">
            <bgColor indexed="65"/>
          </patternFill>
        </fill>
      </ndxf>
    </rcc>
    <rcc rId="0" sId="1" dxf="1">
      <nc r="CN1247">
        <f>IF(AQ1247=AV1247,0,1)</f>
      </nc>
      <ndxf>
        <fill>
          <patternFill patternType="none">
            <bgColor indexed="65"/>
          </patternFill>
        </fill>
      </ndxf>
    </rcc>
    <rcc rId="0" sId="1" dxf="1">
      <nc r="CN1248">
        <f>IF(AQ1248=AV1248,0,1)</f>
      </nc>
      <ndxf>
        <fill>
          <patternFill patternType="none">
            <bgColor indexed="65"/>
          </patternFill>
        </fill>
      </ndxf>
    </rcc>
    <rcc rId="0" sId="1" dxf="1">
      <nc r="CN1249">
        <f>IF(AQ1249=AV1249,0,1)</f>
      </nc>
      <ndxf>
        <fill>
          <patternFill patternType="none">
            <bgColor indexed="65"/>
          </patternFill>
        </fill>
      </ndxf>
    </rcc>
    <rcc rId="0" sId="1" dxf="1">
      <nc r="CN1250">
        <f>IF(AQ1250=AV1250,0,1)</f>
      </nc>
      <ndxf>
        <fill>
          <patternFill patternType="none">
            <bgColor indexed="65"/>
          </patternFill>
        </fill>
      </ndxf>
    </rcc>
    <rcc rId="0" sId="1" dxf="1">
      <nc r="CN1251">
        <f>IF(AQ1251=AV1251,0,1)</f>
      </nc>
      <ndxf>
        <fill>
          <patternFill patternType="none">
            <bgColor indexed="65"/>
          </patternFill>
        </fill>
      </ndxf>
    </rcc>
    <rcc rId="0" sId="1" dxf="1">
      <nc r="CN1252">
        <f>IF(AQ1252=AV1252,0,1)</f>
      </nc>
      <ndxf>
        <fill>
          <patternFill patternType="none">
            <bgColor indexed="65"/>
          </patternFill>
        </fill>
      </ndxf>
    </rcc>
    <rcc rId="0" sId="1" dxf="1">
      <nc r="CN1253">
        <f>IF(AQ1253=AV1253,0,1)</f>
      </nc>
      <ndxf>
        <fill>
          <patternFill patternType="none">
            <bgColor indexed="65"/>
          </patternFill>
        </fill>
      </ndxf>
    </rcc>
    <rcc rId="0" sId="1" dxf="1">
      <nc r="CN1254">
        <f>IF(AQ1254=AV1254,0,1)</f>
      </nc>
      <ndxf>
        <fill>
          <patternFill patternType="none">
            <bgColor indexed="65"/>
          </patternFill>
        </fill>
      </ndxf>
    </rcc>
    <rcc rId="0" sId="1" dxf="1">
      <nc r="CN1255">
        <f>IF(AQ1255=AV1255,0,1)</f>
      </nc>
      <ndxf>
        <fill>
          <patternFill patternType="none">
            <bgColor indexed="65"/>
          </patternFill>
        </fill>
      </ndxf>
    </rcc>
    <rcc rId="0" sId="1" dxf="1">
      <nc r="CN1256">
        <f>IF(AQ1256=AV1256,0,1)</f>
      </nc>
      <ndxf>
        <fill>
          <patternFill patternType="none">
            <bgColor indexed="65"/>
          </patternFill>
        </fill>
      </ndxf>
    </rcc>
    <rcc rId="0" sId="1" dxf="1">
      <nc r="CN1257">
        <f>IF(AQ1257=AV1257,0,1)</f>
      </nc>
      <ndxf>
        <fill>
          <patternFill patternType="none">
            <bgColor indexed="65"/>
          </patternFill>
        </fill>
      </ndxf>
    </rcc>
    <rcc rId="0" sId="1" dxf="1">
      <nc r="CN1258">
        <f>IF(AQ1258=AV1258,0,1)</f>
      </nc>
      <ndxf>
        <fill>
          <patternFill patternType="none">
            <bgColor indexed="65"/>
          </patternFill>
        </fill>
      </ndxf>
    </rcc>
    <rcc rId="0" sId="1" dxf="1">
      <nc r="CN1259">
        <f>IF(AQ1259=AV1259,0,1)</f>
      </nc>
      <ndxf>
        <fill>
          <patternFill patternType="none">
            <bgColor indexed="65"/>
          </patternFill>
        </fill>
      </ndxf>
    </rcc>
    <rcc rId="0" sId="1" dxf="1">
      <nc r="CN1260">
        <f>IF(AQ1260=AV1260,0,1)</f>
      </nc>
      <ndxf>
        <fill>
          <patternFill patternType="none">
            <bgColor indexed="65"/>
          </patternFill>
        </fill>
      </ndxf>
    </rcc>
    <rcc rId="0" sId="1" dxf="1">
      <nc r="CN1261">
        <f>IF(AQ1261=AV1261,0,1)</f>
      </nc>
      <ndxf>
        <fill>
          <patternFill patternType="none">
            <bgColor indexed="65"/>
          </patternFill>
        </fill>
      </ndxf>
    </rcc>
    <rcc rId="0" sId="1" dxf="1">
      <nc r="CN1262">
        <f>IF(AQ1262=AV1262,0,1)</f>
      </nc>
      <ndxf>
        <fill>
          <patternFill patternType="none">
            <bgColor indexed="65"/>
          </patternFill>
        </fill>
      </ndxf>
    </rcc>
    <rcc rId="0" sId="1" dxf="1">
      <nc r="CN1263">
        <f>IF(AQ1263=AV1263,0,1)</f>
      </nc>
      <ndxf>
        <fill>
          <patternFill patternType="none">
            <bgColor indexed="65"/>
          </patternFill>
        </fill>
      </ndxf>
    </rcc>
    <rcc rId="0" sId="1" dxf="1">
      <nc r="CN1264">
        <f>IF(AQ1264=AV1264,0,1)</f>
      </nc>
      <ndxf>
        <fill>
          <patternFill patternType="none">
            <bgColor indexed="65"/>
          </patternFill>
        </fill>
      </ndxf>
    </rcc>
    <rcc rId="0" sId="1" dxf="1">
      <nc r="CN1265">
        <f>IF(AQ1265=AV1265,0,1)</f>
      </nc>
      <ndxf>
        <fill>
          <patternFill patternType="none">
            <bgColor indexed="65"/>
          </patternFill>
        </fill>
      </ndxf>
    </rcc>
    <rcc rId="0" sId="1" dxf="1">
      <nc r="CN1266">
        <f>IF(AQ1266=AV1266,0,1)</f>
      </nc>
      <ndxf>
        <fill>
          <patternFill patternType="none">
            <bgColor indexed="65"/>
          </patternFill>
        </fill>
      </ndxf>
    </rcc>
    <rcc rId="0" sId="1" dxf="1">
      <nc r="CN1267">
        <f>IF(AQ1267=AV1267,0,1)</f>
      </nc>
      <ndxf>
        <fill>
          <patternFill patternType="none">
            <bgColor indexed="65"/>
          </patternFill>
        </fill>
      </ndxf>
    </rcc>
    <rcc rId="0" sId="1" dxf="1">
      <nc r="CN1268">
        <f>IF(AQ1268=AV1268,0,1)</f>
      </nc>
      <ndxf>
        <fill>
          <patternFill patternType="none">
            <bgColor indexed="65"/>
          </patternFill>
        </fill>
      </ndxf>
    </rcc>
    <rcc rId="0" sId="1" dxf="1">
      <nc r="CN1269">
        <f>IF(AQ1269=AV1269,0,1)</f>
      </nc>
      <ndxf>
        <fill>
          <patternFill patternType="none">
            <bgColor indexed="65"/>
          </patternFill>
        </fill>
      </ndxf>
    </rcc>
    <rcc rId="0" sId="1" dxf="1">
      <nc r="CN1270">
        <f>IF(AQ1270=AV1270,0,1)</f>
      </nc>
      <ndxf>
        <fill>
          <patternFill patternType="none">
            <bgColor indexed="65"/>
          </patternFill>
        </fill>
      </ndxf>
    </rcc>
    <rcc rId="0" sId="1" dxf="1">
      <nc r="CN1271">
        <f>IF(AQ1271=AV1271,0,1)</f>
      </nc>
      <ndxf>
        <fill>
          <patternFill patternType="none">
            <bgColor indexed="65"/>
          </patternFill>
        </fill>
      </ndxf>
    </rcc>
    <rcc rId="0" sId="1" dxf="1">
      <nc r="CN1272">
        <f>IF(AQ1272=AV1272,0,1)</f>
      </nc>
      <ndxf>
        <fill>
          <patternFill patternType="none">
            <bgColor indexed="65"/>
          </patternFill>
        </fill>
      </ndxf>
    </rcc>
    <rcc rId="0" sId="1" dxf="1">
      <nc r="CN1273">
        <f>IF(AQ1273=AV1273,0,1)</f>
      </nc>
      <ndxf>
        <fill>
          <patternFill patternType="none">
            <bgColor indexed="65"/>
          </patternFill>
        </fill>
      </ndxf>
    </rcc>
    <rcc rId="0" sId="1" dxf="1">
      <nc r="CN1274">
        <f>IF(AQ1274=AV1274,0,1)</f>
      </nc>
      <ndxf>
        <fill>
          <patternFill patternType="none">
            <bgColor indexed="65"/>
          </patternFill>
        </fill>
      </ndxf>
    </rcc>
    <rcc rId="0" sId="1" dxf="1">
      <nc r="CN1275">
        <f>IF(AQ1275=AV1275,0,1)</f>
      </nc>
      <ndxf>
        <fill>
          <patternFill patternType="none">
            <bgColor indexed="65"/>
          </patternFill>
        </fill>
      </ndxf>
    </rcc>
    <rcc rId="0" sId="1" dxf="1">
      <nc r="CN1276">
        <f>IF(AQ1276=AV1276,0,1)</f>
      </nc>
      <ndxf>
        <fill>
          <patternFill patternType="none">
            <bgColor indexed="65"/>
          </patternFill>
        </fill>
      </ndxf>
    </rcc>
    <rcc rId="0" sId="1" dxf="1">
      <nc r="CN1277">
        <f>IF(AQ1277=AV1277,0,1)</f>
      </nc>
      <ndxf>
        <fill>
          <patternFill patternType="none">
            <bgColor indexed="65"/>
          </patternFill>
        </fill>
      </ndxf>
    </rcc>
    <rcc rId="0" sId="1" dxf="1">
      <nc r="CN1278">
        <f>IF(AQ1278=AV1278,0,1)</f>
      </nc>
      <ndxf>
        <fill>
          <patternFill patternType="none">
            <bgColor indexed="65"/>
          </patternFill>
        </fill>
      </ndxf>
    </rcc>
    <rcc rId="0" sId="1" dxf="1">
      <nc r="CN1279">
        <f>IF(AQ1279=AV1279,0,1)</f>
      </nc>
      <ndxf>
        <fill>
          <patternFill patternType="none">
            <bgColor indexed="65"/>
          </patternFill>
        </fill>
      </ndxf>
    </rcc>
    <rcc rId="0" sId="1" dxf="1">
      <nc r="CN1280">
        <f>IF(AQ1280=AV1280,0,1)</f>
      </nc>
      <ndxf>
        <fill>
          <patternFill patternType="none">
            <bgColor indexed="65"/>
          </patternFill>
        </fill>
      </ndxf>
    </rcc>
    <rcc rId="0" sId="1" dxf="1">
      <nc r="CN1281">
        <f>IF(AQ1281=AV1281,0,1)</f>
      </nc>
      <ndxf>
        <fill>
          <patternFill patternType="none">
            <bgColor indexed="65"/>
          </patternFill>
        </fill>
      </ndxf>
    </rcc>
    <rcc rId="0" sId="1" dxf="1">
      <nc r="CN1282">
        <f>IF(AQ1282=AV1282,0,1)</f>
      </nc>
      <ndxf>
        <fill>
          <patternFill patternType="none">
            <bgColor indexed="65"/>
          </patternFill>
        </fill>
      </ndxf>
    </rcc>
    <rcc rId="0" sId="1" dxf="1">
      <nc r="CN1283">
        <f>IF(AQ1283=AV1283,0,1)</f>
      </nc>
      <ndxf>
        <fill>
          <patternFill patternType="none">
            <bgColor indexed="65"/>
          </patternFill>
        </fill>
      </ndxf>
    </rcc>
    <rcc rId="0" sId="1" dxf="1">
      <nc r="CN1284">
        <f>IF(AQ1284=AV1284,0,1)</f>
      </nc>
      <ndxf>
        <fill>
          <patternFill patternType="none">
            <bgColor indexed="65"/>
          </patternFill>
        </fill>
      </ndxf>
    </rcc>
    <rcc rId="0" sId="1" dxf="1">
      <nc r="CN1285">
        <f>IF(AQ1285=AV1285,0,1)</f>
      </nc>
      <ndxf>
        <fill>
          <patternFill patternType="none">
            <bgColor indexed="65"/>
          </patternFill>
        </fill>
      </ndxf>
    </rcc>
    <rcc rId="0" sId="1" dxf="1">
      <nc r="CN1286">
        <f>IF(AQ1286=AV1286,0,1)</f>
      </nc>
      <ndxf>
        <fill>
          <patternFill patternType="none">
            <bgColor indexed="65"/>
          </patternFill>
        </fill>
      </ndxf>
    </rcc>
    <rcc rId="0" sId="1" dxf="1">
      <nc r="CN1287">
        <f>IF(AQ1287=AV1287,0,1)</f>
      </nc>
      <ndxf>
        <fill>
          <patternFill patternType="none">
            <bgColor indexed="65"/>
          </patternFill>
        </fill>
      </ndxf>
    </rcc>
    <rcc rId="0" sId="1" dxf="1">
      <nc r="CN1288">
        <f>IF(AQ1288=AV1288,0,1)</f>
      </nc>
      <ndxf>
        <fill>
          <patternFill patternType="none">
            <bgColor indexed="65"/>
          </patternFill>
        </fill>
      </ndxf>
    </rcc>
    <rcc rId="0" sId="1" dxf="1">
      <nc r="CN1289">
        <f>IF(AQ1289=AV1289,0,1)</f>
      </nc>
      <ndxf>
        <fill>
          <patternFill patternType="none">
            <bgColor indexed="65"/>
          </patternFill>
        </fill>
      </ndxf>
    </rcc>
    <rcc rId="0" sId="1" dxf="1">
      <nc r="CN1290">
        <f>IF(AQ1290=AV1290,0,1)</f>
      </nc>
      <ndxf>
        <fill>
          <patternFill patternType="none">
            <bgColor indexed="65"/>
          </patternFill>
        </fill>
      </ndxf>
    </rcc>
    <rcc rId="0" sId="1" dxf="1">
      <nc r="CN1291">
        <f>IF(AQ1291=AV1291,0,1)</f>
      </nc>
      <ndxf>
        <fill>
          <patternFill patternType="none">
            <bgColor indexed="65"/>
          </patternFill>
        </fill>
      </ndxf>
    </rcc>
    <rcc rId="0" sId="1" dxf="1">
      <nc r="CN1292">
        <f>IF(AQ1292=AV1292,0,1)</f>
      </nc>
      <ndxf>
        <fill>
          <patternFill patternType="none">
            <bgColor indexed="65"/>
          </patternFill>
        </fill>
      </ndxf>
    </rcc>
    <rcc rId="0" sId="1" dxf="1">
      <nc r="CN1293">
        <f>IF(AQ1293=AV1293,0,1)</f>
      </nc>
      <ndxf>
        <fill>
          <patternFill patternType="none">
            <bgColor indexed="65"/>
          </patternFill>
        </fill>
      </ndxf>
    </rcc>
    <rcc rId="0" sId="1" dxf="1">
      <nc r="CN1294">
        <f>IF(AQ1294=AV1294,0,1)</f>
      </nc>
      <ndxf>
        <fill>
          <patternFill patternType="none">
            <bgColor indexed="65"/>
          </patternFill>
        </fill>
      </ndxf>
    </rcc>
    <rcc rId="0" sId="1" dxf="1">
      <nc r="CN1295">
        <f>IF(AQ1295=AV1295,0,1)</f>
      </nc>
      <ndxf>
        <fill>
          <patternFill patternType="none">
            <bgColor indexed="65"/>
          </patternFill>
        </fill>
      </ndxf>
    </rcc>
    <rcc rId="0" sId="1" dxf="1">
      <nc r="CN1296">
        <f>IF(AQ1296=AV1296,0,1)</f>
      </nc>
      <ndxf>
        <fill>
          <patternFill patternType="none">
            <bgColor indexed="65"/>
          </patternFill>
        </fill>
      </ndxf>
    </rcc>
    <rcc rId="0" sId="1" dxf="1">
      <nc r="CN1297">
        <f>IF(AQ1297=AV1297,0,1)</f>
      </nc>
      <ndxf>
        <fill>
          <patternFill patternType="none">
            <bgColor indexed="65"/>
          </patternFill>
        </fill>
      </ndxf>
    </rcc>
    <rcc rId="0" sId="1" dxf="1">
      <nc r="CN1298">
        <f>IF(AQ1298=AV1298,0,1)</f>
      </nc>
      <ndxf>
        <fill>
          <patternFill patternType="none">
            <bgColor indexed="65"/>
          </patternFill>
        </fill>
      </ndxf>
    </rcc>
    <rcc rId="0" sId="1" dxf="1">
      <nc r="CN1299">
        <f>IF(AQ1299=AV1299,0,1)</f>
      </nc>
      <ndxf>
        <fill>
          <patternFill patternType="none">
            <bgColor indexed="65"/>
          </patternFill>
        </fill>
      </ndxf>
    </rcc>
    <rcc rId="0" sId="1" dxf="1">
      <nc r="CN1300">
        <f>IF(AQ1300=AV1300,0,1)</f>
      </nc>
      <ndxf>
        <fill>
          <patternFill patternType="none">
            <bgColor indexed="65"/>
          </patternFill>
        </fill>
      </ndxf>
    </rcc>
    <rcc rId="0" sId="1" dxf="1">
      <nc r="CN1301">
        <f>IF(AQ1301=AV1301,0,1)</f>
      </nc>
      <ndxf>
        <fill>
          <patternFill patternType="none">
            <bgColor indexed="65"/>
          </patternFill>
        </fill>
      </ndxf>
    </rcc>
    <rcc rId="0" sId="1" dxf="1">
      <nc r="CN1302">
        <f>IF(AQ1302=AV1302,0,1)</f>
      </nc>
      <ndxf>
        <fill>
          <patternFill patternType="none">
            <bgColor indexed="65"/>
          </patternFill>
        </fill>
      </ndxf>
    </rcc>
    <rcc rId="0" sId="1" dxf="1">
      <nc r="CN1303">
        <f>IF(AQ1303=AV1303,0,1)</f>
      </nc>
      <ndxf>
        <fill>
          <patternFill patternType="none">
            <bgColor indexed="65"/>
          </patternFill>
        </fill>
      </ndxf>
    </rcc>
    <rcc rId="0" sId="1" dxf="1">
      <nc r="CN1304">
        <f>IF(AQ1304=AV1304,0,1)</f>
      </nc>
      <ndxf>
        <fill>
          <patternFill patternType="none">
            <bgColor indexed="65"/>
          </patternFill>
        </fill>
      </ndxf>
    </rcc>
    <rcc rId="0" sId="1" dxf="1">
      <nc r="CN1305">
        <f>IF(AQ1305=AV1305,0,1)</f>
      </nc>
      <ndxf>
        <fill>
          <patternFill patternType="none">
            <bgColor indexed="65"/>
          </patternFill>
        </fill>
      </ndxf>
    </rcc>
    <rcc rId="0" sId="1" dxf="1">
      <nc r="CN1306">
        <f>IF(AQ1306=AV1306,0,1)</f>
      </nc>
      <ndxf>
        <fill>
          <patternFill patternType="none">
            <bgColor indexed="65"/>
          </patternFill>
        </fill>
      </ndxf>
    </rcc>
    <rcc rId="0" sId="1" dxf="1">
      <nc r="CN1307">
        <f>IF(AQ1307=AV1307,0,1)</f>
      </nc>
      <ndxf>
        <fill>
          <patternFill patternType="none">
            <bgColor indexed="65"/>
          </patternFill>
        </fill>
      </ndxf>
    </rcc>
    <rcc rId="0" sId="1" dxf="1">
      <nc r="CN1308">
        <f>IF(AQ1308=AV1308,0,1)</f>
      </nc>
      <ndxf>
        <fill>
          <patternFill patternType="none">
            <bgColor indexed="65"/>
          </patternFill>
        </fill>
      </ndxf>
    </rcc>
    <rcc rId="0" sId="1" dxf="1">
      <nc r="CN1309">
        <f>IF(AQ1309=AV1309,0,1)</f>
      </nc>
      <ndxf>
        <fill>
          <patternFill patternType="none">
            <bgColor indexed="65"/>
          </patternFill>
        </fill>
      </ndxf>
    </rcc>
    <rcc rId="0" sId="1" dxf="1">
      <nc r="CN1310">
        <f>IF(AQ1310=AV1310,0,1)</f>
      </nc>
      <ndxf>
        <fill>
          <patternFill patternType="none">
            <bgColor indexed="65"/>
          </patternFill>
        </fill>
      </ndxf>
    </rcc>
    <rcc rId="0" sId="1" dxf="1">
      <nc r="CN1311">
        <f>IF(AQ1311=AV1311,0,1)</f>
      </nc>
      <ndxf>
        <fill>
          <patternFill patternType="none">
            <bgColor indexed="65"/>
          </patternFill>
        </fill>
      </ndxf>
    </rcc>
    <rcc rId="0" sId="1" dxf="1">
      <nc r="CN1312">
        <f>IF(AQ1312=AV1312,0,1)</f>
      </nc>
      <ndxf>
        <fill>
          <patternFill patternType="none">
            <bgColor indexed="65"/>
          </patternFill>
        </fill>
      </ndxf>
    </rcc>
    <rcc rId="0" sId="1" dxf="1">
      <nc r="CN1313">
        <f>IF(AQ1313=AV1313,0,1)</f>
      </nc>
      <ndxf>
        <fill>
          <patternFill patternType="none">
            <bgColor indexed="65"/>
          </patternFill>
        </fill>
      </ndxf>
    </rcc>
    <rcc rId="0" sId="1" dxf="1">
      <nc r="CN1314">
        <f>IF(AQ1314=AV1314,0,1)</f>
      </nc>
      <ndxf>
        <fill>
          <patternFill patternType="none">
            <bgColor indexed="65"/>
          </patternFill>
        </fill>
      </ndxf>
    </rcc>
    <rcc rId="0" sId="1" dxf="1">
      <nc r="CN1315">
        <f>IF(AQ1315=AV1315,0,1)</f>
      </nc>
      <ndxf>
        <fill>
          <patternFill patternType="none">
            <bgColor indexed="65"/>
          </patternFill>
        </fill>
      </ndxf>
    </rcc>
    <rcc rId="0" sId="1" dxf="1">
      <nc r="CN1316">
        <f>IF(AQ1316=AV1316,0,1)</f>
      </nc>
      <ndxf>
        <fill>
          <patternFill patternType="none">
            <bgColor indexed="65"/>
          </patternFill>
        </fill>
      </ndxf>
    </rcc>
    <rcc rId="0" sId="1" dxf="1">
      <nc r="CN1317">
        <f>IF(AQ1317=AV1317,0,1)</f>
      </nc>
      <ndxf>
        <fill>
          <patternFill patternType="none">
            <bgColor indexed="65"/>
          </patternFill>
        </fill>
      </ndxf>
    </rcc>
    <rcc rId="0" sId="1" dxf="1">
      <nc r="CN1318">
        <f>IF(AQ1318=AV1318,0,1)</f>
      </nc>
      <ndxf>
        <fill>
          <patternFill patternType="none">
            <bgColor indexed="65"/>
          </patternFill>
        </fill>
      </ndxf>
    </rcc>
    <rcc rId="0" sId="1" dxf="1">
      <nc r="CN1319">
        <f>IF(AQ1319=AV1319,0,1)</f>
      </nc>
      <ndxf>
        <fill>
          <patternFill patternType="none">
            <bgColor indexed="65"/>
          </patternFill>
        </fill>
      </ndxf>
    </rcc>
    <rcc rId="0" sId="1" dxf="1">
      <nc r="CN1320">
        <f>IF(AQ1320=AV1320,0,1)</f>
      </nc>
      <ndxf>
        <fill>
          <patternFill patternType="none">
            <bgColor indexed="65"/>
          </patternFill>
        </fill>
      </ndxf>
    </rcc>
    <rcc rId="0" sId="1" dxf="1">
      <nc r="CN1321">
        <f>IF(AQ1321=AV1321,0,1)</f>
      </nc>
      <ndxf>
        <fill>
          <patternFill patternType="none">
            <bgColor indexed="65"/>
          </patternFill>
        </fill>
      </ndxf>
    </rcc>
    <rcc rId="0" sId="1" dxf="1">
      <nc r="CN1322">
        <f>IF(AQ1322=AV1322,0,1)</f>
      </nc>
      <ndxf>
        <fill>
          <patternFill patternType="none">
            <bgColor indexed="65"/>
          </patternFill>
        </fill>
      </ndxf>
    </rcc>
    <rcc rId="0" sId="1" dxf="1">
      <nc r="CN1323">
        <f>IF(AQ1323=AV1323,0,1)</f>
      </nc>
      <ndxf>
        <fill>
          <patternFill patternType="none">
            <bgColor indexed="65"/>
          </patternFill>
        </fill>
      </ndxf>
    </rcc>
    <rcc rId="0" sId="1" dxf="1">
      <nc r="CN1324">
        <f>IF(AQ1324=AV1324,0,1)</f>
      </nc>
      <ndxf>
        <fill>
          <patternFill patternType="none">
            <bgColor indexed="65"/>
          </patternFill>
        </fill>
      </ndxf>
    </rcc>
    <rcc rId="0" sId="1" dxf="1">
      <nc r="CN1325">
        <f>IF(AQ1325=AV1325,0,1)</f>
      </nc>
      <ndxf>
        <fill>
          <patternFill patternType="none">
            <bgColor indexed="65"/>
          </patternFill>
        </fill>
      </ndxf>
    </rcc>
    <rcc rId="0" sId="1" dxf="1">
      <nc r="CN1326">
        <f>IF(AQ1326=AV1326,0,1)</f>
      </nc>
      <ndxf>
        <fill>
          <patternFill patternType="none">
            <bgColor indexed="65"/>
          </patternFill>
        </fill>
      </ndxf>
    </rcc>
    <rcc rId="0" sId="1" dxf="1">
      <nc r="CN1327">
        <f>IF(AQ1327=AV1327,0,1)</f>
      </nc>
      <ndxf>
        <fill>
          <patternFill patternType="none">
            <bgColor indexed="65"/>
          </patternFill>
        </fill>
      </ndxf>
    </rcc>
    <rcc rId="0" sId="1" dxf="1">
      <nc r="CN1328">
        <f>IF(AQ1328=AV1328,0,1)</f>
      </nc>
      <ndxf>
        <fill>
          <patternFill patternType="none">
            <bgColor indexed="65"/>
          </patternFill>
        </fill>
      </ndxf>
    </rcc>
    <rcc rId="0" sId="1" dxf="1">
      <nc r="CN1329">
        <f>IF(AQ1329=AV1329,0,1)</f>
      </nc>
      <ndxf>
        <fill>
          <patternFill patternType="none">
            <bgColor indexed="65"/>
          </patternFill>
        </fill>
      </ndxf>
    </rcc>
    <rcc rId="0" sId="1" dxf="1">
      <nc r="CN1330">
        <f>IF(AQ1330=AV1330,0,1)</f>
      </nc>
      <ndxf>
        <fill>
          <patternFill patternType="none">
            <bgColor indexed="65"/>
          </patternFill>
        </fill>
      </ndxf>
    </rcc>
    <rcc rId="0" sId="1" dxf="1">
      <nc r="CN1331">
        <f>IF(AQ1331=AV1331,0,1)</f>
      </nc>
      <ndxf>
        <fill>
          <patternFill patternType="none">
            <bgColor indexed="65"/>
          </patternFill>
        </fill>
      </ndxf>
    </rcc>
    <rcc rId="0" sId="1" dxf="1">
      <nc r="CN1332">
        <f>IF(AQ1332=AV1332,0,1)</f>
      </nc>
      <ndxf>
        <fill>
          <patternFill patternType="none">
            <bgColor indexed="65"/>
          </patternFill>
        </fill>
      </ndxf>
    </rcc>
    <rcc rId="0" sId="1" dxf="1">
      <nc r="CN1333">
        <f>IF(AQ1333=AV1333,0,1)</f>
      </nc>
      <ndxf>
        <fill>
          <patternFill patternType="none">
            <bgColor indexed="65"/>
          </patternFill>
        </fill>
      </ndxf>
    </rcc>
    <rcc rId="0" sId="1" dxf="1">
      <nc r="CN1334">
        <f>IF(AQ1334=AV1334,0,1)</f>
      </nc>
      <ndxf>
        <fill>
          <patternFill patternType="none">
            <bgColor indexed="65"/>
          </patternFill>
        </fill>
      </ndxf>
    </rcc>
    <rcc rId="0" sId="1" dxf="1">
      <nc r="CN1335">
        <f>IF(AQ1335=AV1335,0,1)</f>
      </nc>
      <ndxf>
        <fill>
          <patternFill patternType="none">
            <bgColor indexed="65"/>
          </patternFill>
        </fill>
      </ndxf>
    </rcc>
    <rcc rId="0" sId="1" dxf="1">
      <nc r="CN1336">
        <f>IF(AQ1336=AV1336,0,1)</f>
      </nc>
      <ndxf>
        <fill>
          <patternFill patternType="none">
            <bgColor indexed="65"/>
          </patternFill>
        </fill>
      </ndxf>
    </rcc>
    <rcc rId="0" sId="1" dxf="1">
      <nc r="CN1337">
        <f>IF(AQ1337=AV1337,0,1)</f>
      </nc>
      <ndxf>
        <fill>
          <patternFill patternType="none">
            <bgColor indexed="65"/>
          </patternFill>
        </fill>
      </ndxf>
    </rcc>
    <rcc rId="0" sId="1" dxf="1">
      <nc r="CN1338">
        <f>IF(AQ1338=AV1338,0,1)</f>
      </nc>
      <ndxf>
        <fill>
          <patternFill patternType="none">
            <bgColor indexed="65"/>
          </patternFill>
        </fill>
      </ndxf>
    </rcc>
    <rcc rId="0" sId="1" dxf="1">
      <nc r="CN1339">
        <f>IF(AQ1339=AV1339,0,1)</f>
      </nc>
      <ndxf>
        <fill>
          <patternFill patternType="none">
            <bgColor indexed="65"/>
          </patternFill>
        </fill>
      </ndxf>
    </rcc>
    <rcc rId="0" sId="1" dxf="1">
      <nc r="CN1340">
        <f>IF(AQ1340=AV1340,0,1)</f>
      </nc>
      <ndxf>
        <fill>
          <patternFill patternType="none">
            <bgColor indexed="65"/>
          </patternFill>
        </fill>
      </ndxf>
    </rcc>
    <rcc rId="0" sId="1" dxf="1">
      <nc r="CN1341">
        <f>IF(AQ1341=AV1341,0,1)</f>
      </nc>
      <ndxf>
        <fill>
          <patternFill patternType="none">
            <bgColor indexed="65"/>
          </patternFill>
        </fill>
      </ndxf>
    </rcc>
    <rcc rId="0" sId="1" dxf="1">
      <nc r="CN1342">
        <f>IF(AQ1342=AV1342,0,1)</f>
      </nc>
      <ndxf>
        <fill>
          <patternFill patternType="none">
            <bgColor indexed="65"/>
          </patternFill>
        </fill>
      </ndxf>
    </rcc>
    <rcc rId="0" sId="1" dxf="1">
      <nc r="CN1343">
        <f>IF(AQ1343=AV1343,0,1)</f>
      </nc>
      <ndxf>
        <fill>
          <patternFill patternType="none">
            <bgColor indexed="65"/>
          </patternFill>
        </fill>
      </ndxf>
    </rcc>
    <rcc rId="0" sId="1" dxf="1">
      <nc r="CN1344">
        <f>IF(AQ1344=AV1344,0,1)</f>
      </nc>
      <ndxf>
        <fill>
          <patternFill patternType="none">
            <bgColor indexed="65"/>
          </patternFill>
        </fill>
      </ndxf>
    </rcc>
    <rcc rId="0" sId="1" dxf="1">
      <nc r="CN1345">
        <f>IF(AQ1345=AV1345,0,1)</f>
      </nc>
      <ndxf>
        <fill>
          <patternFill patternType="none">
            <bgColor indexed="65"/>
          </patternFill>
        </fill>
      </ndxf>
    </rcc>
    <rcc rId="0" sId="1" dxf="1">
      <nc r="CN1346">
        <f>IF(AQ1346=AV1346,0,1)</f>
      </nc>
      <ndxf>
        <fill>
          <patternFill patternType="none">
            <bgColor indexed="65"/>
          </patternFill>
        </fill>
      </ndxf>
    </rcc>
    <rcc rId="0" sId="1" dxf="1">
      <nc r="CN1347">
        <f>IF(AQ1347=AV1347,0,1)</f>
      </nc>
      <ndxf>
        <fill>
          <patternFill patternType="none">
            <bgColor indexed="65"/>
          </patternFill>
        </fill>
      </ndxf>
    </rcc>
    <rcc rId="0" sId="1" dxf="1">
      <nc r="CN1348">
        <f>IF(AQ1348=AV1348,0,1)</f>
      </nc>
      <ndxf>
        <fill>
          <patternFill patternType="none">
            <bgColor indexed="65"/>
          </patternFill>
        </fill>
      </ndxf>
    </rcc>
    <rcc rId="0" sId="1" dxf="1">
      <nc r="CN1349">
        <f>IF(AQ1349=AV1349,0,1)</f>
      </nc>
      <ndxf>
        <fill>
          <patternFill patternType="none">
            <bgColor indexed="65"/>
          </patternFill>
        </fill>
      </ndxf>
    </rcc>
    <rcc rId="0" sId="1" dxf="1">
      <nc r="CN1350">
        <f>IF(AQ1350=AV1350,0,1)</f>
      </nc>
      <ndxf>
        <fill>
          <patternFill patternType="none">
            <bgColor indexed="65"/>
          </patternFill>
        </fill>
      </ndxf>
    </rcc>
    <rcc rId="0" sId="1" dxf="1">
      <nc r="CN1351">
        <f>IF(AQ1351=AV1351,0,1)</f>
      </nc>
      <ndxf>
        <fill>
          <patternFill patternType="none">
            <bgColor indexed="65"/>
          </patternFill>
        </fill>
      </ndxf>
    </rcc>
    <rcc rId="0" sId="1" dxf="1">
      <nc r="CN1352">
        <f>IF(AQ1352=AV1352,0,1)</f>
      </nc>
      <ndxf>
        <fill>
          <patternFill patternType="none">
            <bgColor indexed="65"/>
          </patternFill>
        </fill>
      </ndxf>
    </rcc>
    <rcc rId="0" sId="1" dxf="1">
      <nc r="CN1353">
        <f>IF(AQ1353=AV1353,0,1)</f>
      </nc>
      <ndxf>
        <fill>
          <patternFill patternType="none">
            <bgColor indexed="65"/>
          </patternFill>
        </fill>
      </ndxf>
    </rcc>
    <rcc rId="0" sId="1" dxf="1">
      <nc r="CN1354">
        <f>IF(AQ1354=AV1354,0,1)</f>
      </nc>
      <ndxf>
        <fill>
          <patternFill patternType="none">
            <bgColor indexed="65"/>
          </patternFill>
        </fill>
      </ndxf>
    </rcc>
    <rcc rId="0" sId="1" dxf="1">
      <nc r="CN1355">
        <f>IF(AQ1355=AV1355,0,1)</f>
      </nc>
      <ndxf>
        <fill>
          <patternFill patternType="none">
            <bgColor indexed="65"/>
          </patternFill>
        </fill>
      </ndxf>
    </rcc>
    <rcc rId="0" sId="1" dxf="1">
      <nc r="CN1356">
        <f>IF(AQ1356=AV1356,0,1)</f>
      </nc>
      <ndxf>
        <fill>
          <patternFill patternType="none">
            <bgColor indexed="65"/>
          </patternFill>
        </fill>
      </ndxf>
    </rcc>
    <rcc rId="0" sId="1" dxf="1">
      <nc r="CN1357">
        <f>IF(AQ1357=AV1357,0,1)</f>
      </nc>
      <ndxf>
        <fill>
          <patternFill patternType="none">
            <bgColor indexed="65"/>
          </patternFill>
        </fill>
      </ndxf>
    </rcc>
    <rcc rId="0" sId="1" dxf="1">
      <nc r="CN1358">
        <f>IF(AQ1358=AV1358,0,1)</f>
      </nc>
      <ndxf>
        <fill>
          <patternFill patternType="none">
            <bgColor indexed="65"/>
          </patternFill>
        </fill>
      </ndxf>
    </rcc>
    <rcc rId="0" sId="1" dxf="1">
      <nc r="CN1359">
        <f>IF(AQ1359=AV1359,0,1)</f>
      </nc>
      <ndxf>
        <fill>
          <patternFill patternType="none">
            <bgColor indexed="65"/>
          </patternFill>
        </fill>
      </ndxf>
    </rcc>
    <rcc rId="0" sId="1" dxf="1">
      <nc r="CN1360">
        <f>IF(AQ1360=AV1360,0,1)</f>
      </nc>
      <ndxf>
        <fill>
          <patternFill patternType="none">
            <bgColor indexed="65"/>
          </patternFill>
        </fill>
      </ndxf>
    </rcc>
    <rcc rId="0" sId="1" dxf="1">
      <nc r="CN1361">
        <f>IF(AQ1361=AV1361,0,1)</f>
      </nc>
      <ndxf>
        <fill>
          <patternFill patternType="none">
            <bgColor indexed="65"/>
          </patternFill>
        </fill>
      </ndxf>
    </rcc>
    <rcc rId="0" sId="1" dxf="1">
      <nc r="CN1362">
        <f>IF(AQ1362=AV1362,0,1)</f>
      </nc>
      <ndxf>
        <fill>
          <patternFill patternType="none">
            <bgColor indexed="65"/>
          </patternFill>
        </fill>
      </ndxf>
    </rcc>
    <rcc rId="0" sId="1" dxf="1">
      <nc r="CN1363">
        <f>IF(AQ1363=AV1363,0,1)</f>
      </nc>
      <ndxf>
        <fill>
          <patternFill patternType="none">
            <bgColor indexed="65"/>
          </patternFill>
        </fill>
      </ndxf>
    </rcc>
    <rcc rId="0" sId="1" dxf="1">
      <nc r="CN1364">
        <f>IF(AQ1364=AV1364,0,1)</f>
      </nc>
      <ndxf>
        <fill>
          <patternFill patternType="none">
            <bgColor indexed="65"/>
          </patternFill>
        </fill>
      </ndxf>
    </rcc>
    <rcc rId="0" sId="1" dxf="1">
      <nc r="CN1365">
        <f>IF(AQ1365=AV1365,0,1)</f>
      </nc>
      <ndxf>
        <fill>
          <patternFill patternType="none">
            <bgColor indexed="65"/>
          </patternFill>
        </fill>
      </ndxf>
    </rcc>
    <rcc rId="0" sId="1" dxf="1">
      <nc r="CN1366">
        <f>IF(AQ1366=AV1366,0,1)</f>
      </nc>
      <ndxf>
        <fill>
          <patternFill patternType="none">
            <bgColor indexed="65"/>
          </patternFill>
        </fill>
      </ndxf>
    </rcc>
    <rcc rId="0" sId="1" dxf="1">
      <nc r="CN1367">
        <f>IF(AQ1367=AV1367,0,1)</f>
      </nc>
      <ndxf>
        <fill>
          <patternFill patternType="none">
            <bgColor indexed="65"/>
          </patternFill>
        </fill>
      </ndxf>
    </rcc>
    <rcc rId="0" sId="1" dxf="1">
      <nc r="CN1368">
        <f>IF(AQ1368=AV1368,0,1)</f>
      </nc>
      <ndxf>
        <fill>
          <patternFill patternType="none">
            <bgColor indexed="65"/>
          </patternFill>
        </fill>
      </ndxf>
    </rcc>
    <rcc rId="0" sId="1" dxf="1">
      <nc r="CN1369">
        <f>IF(AQ1369=AV1369,0,1)</f>
      </nc>
      <ndxf>
        <fill>
          <patternFill patternType="none">
            <bgColor indexed="65"/>
          </patternFill>
        </fill>
      </ndxf>
    </rcc>
    <rcc rId="0" sId="1" dxf="1">
      <nc r="CN1370">
        <f>IF(AQ1370=AV1370,0,1)</f>
      </nc>
      <ndxf>
        <fill>
          <patternFill patternType="none">
            <bgColor indexed="65"/>
          </patternFill>
        </fill>
      </ndxf>
    </rcc>
    <rcc rId="0" sId="1" dxf="1">
      <nc r="CN1371">
        <f>IF(AQ1371=AV1371,0,1)</f>
      </nc>
      <ndxf>
        <fill>
          <patternFill patternType="none">
            <bgColor indexed="65"/>
          </patternFill>
        </fill>
      </ndxf>
    </rcc>
    <rcc rId="0" sId="1" dxf="1">
      <nc r="CN1372">
        <f>IF(AQ1372=AV1372,0,1)</f>
      </nc>
      <ndxf>
        <fill>
          <patternFill patternType="none">
            <bgColor indexed="65"/>
          </patternFill>
        </fill>
      </ndxf>
    </rcc>
    <rcc rId="0" sId="1" dxf="1">
      <nc r="CN1373">
        <f>IF(AQ1373=AV1373,0,1)</f>
      </nc>
      <ndxf>
        <fill>
          <patternFill patternType="none">
            <bgColor indexed="65"/>
          </patternFill>
        </fill>
      </ndxf>
    </rcc>
    <rcc rId="0" sId="1" dxf="1">
      <nc r="CN1374">
        <f>IF(AQ1374=AV1374,0,1)</f>
      </nc>
      <ndxf>
        <fill>
          <patternFill patternType="none">
            <bgColor indexed="65"/>
          </patternFill>
        </fill>
      </ndxf>
    </rcc>
    <rcc rId="0" sId="1" dxf="1">
      <nc r="CN1375">
        <f>IF(AQ1375=AV1375,0,1)</f>
      </nc>
      <ndxf>
        <fill>
          <patternFill patternType="none">
            <bgColor indexed="65"/>
          </patternFill>
        </fill>
      </ndxf>
    </rcc>
    <rcc rId="0" sId="1" dxf="1">
      <nc r="CN1376">
        <f>IF(AQ1376=AV1376,0,1)</f>
      </nc>
      <ndxf>
        <fill>
          <patternFill patternType="none">
            <bgColor indexed="65"/>
          </patternFill>
        </fill>
      </ndxf>
    </rcc>
    <rcc rId="0" sId="1" dxf="1">
      <nc r="CN1377">
        <f>IF(AQ1377=AV1377,0,1)</f>
      </nc>
      <ndxf>
        <fill>
          <patternFill patternType="none">
            <bgColor indexed="65"/>
          </patternFill>
        </fill>
      </ndxf>
    </rcc>
    <rcc rId="0" sId="1" dxf="1">
      <nc r="CN1378">
        <f>IF(AQ1378=AV1378,0,1)</f>
      </nc>
      <ndxf>
        <fill>
          <patternFill patternType="none">
            <bgColor indexed="65"/>
          </patternFill>
        </fill>
      </ndxf>
    </rcc>
    <rcc rId="0" sId="1" dxf="1">
      <nc r="CN1379">
        <f>IF(AQ1379=AV1379,0,1)</f>
      </nc>
      <ndxf>
        <fill>
          <patternFill patternType="none">
            <bgColor indexed="65"/>
          </patternFill>
        </fill>
      </ndxf>
    </rcc>
    <rcc rId="0" sId="1" dxf="1">
      <nc r="CN1380">
        <f>IF(AQ1380=AV1380,0,1)</f>
      </nc>
      <ndxf>
        <fill>
          <patternFill patternType="none">
            <bgColor indexed="65"/>
          </patternFill>
        </fill>
      </ndxf>
    </rcc>
    <rcc rId="0" sId="1" dxf="1">
      <nc r="CN1381">
        <f>IF(AQ1381=AV1381,0,1)</f>
      </nc>
      <ndxf>
        <fill>
          <patternFill patternType="none">
            <bgColor indexed="65"/>
          </patternFill>
        </fill>
      </ndxf>
    </rcc>
    <rcc rId="0" sId="1" dxf="1">
      <nc r="CN1382">
        <f>IF(AQ1382=AV1382,0,1)</f>
      </nc>
      <ndxf>
        <fill>
          <patternFill patternType="none">
            <bgColor indexed="65"/>
          </patternFill>
        </fill>
      </ndxf>
    </rcc>
    <rcc rId="0" sId="1" dxf="1">
      <nc r="CN1383">
        <f>IF(AQ1383=AV1383,0,1)</f>
      </nc>
      <ndxf>
        <fill>
          <patternFill patternType="none">
            <bgColor indexed="65"/>
          </patternFill>
        </fill>
      </ndxf>
    </rcc>
    <rcc rId="0" sId="1" dxf="1">
      <nc r="CN1384">
        <f>IF(AQ1384=AV1384,0,1)</f>
      </nc>
      <ndxf>
        <fill>
          <patternFill patternType="none">
            <bgColor indexed="65"/>
          </patternFill>
        </fill>
      </ndxf>
    </rcc>
    <rcc rId="0" sId="1" dxf="1">
      <nc r="CN1385">
        <f>IF(AQ1385=AV1385,0,1)</f>
      </nc>
      <ndxf>
        <fill>
          <patternFill patternType="none">
            <bgColor indexed="65"/>
          </patternFill>
        </fill>
      </ndxf>
    </rcc>
    <rcc rId="0" sId="1" dxf="1">
      <nc r="CN1386">
        <f>IF(AQ1386=AV1386,0,1)</f>
      </nc>
      <ndxf>
        <fill>
          <patternFill patternType="none">
            <bgColor indexed="65"/>
          </patternFill>
        </fill>
      </ndxf>
    </rcc>
    <rcc rId="0" sId="1" dxf="1">
      <nc r="CN1387">
        <f>IF(AQ1387=AV1387,0,1)</f>
      </nc>
      <ndxf>
        <fill>
          <patternFill patternType="none">
            <bgColor indexed="65"/>
          </patternFill>
        </fill>
      </ndxf>
    </rcc>
    <rcc rId="0" sId="1" dxf="1">
      <nc r="CN1388">
        <f>IF(AQ1388=AV1388,0,1)</f>
      </nc>
      <ndxf>
        <fill>
          <patternFill patternType="none">
            <bgColor indexed="65"/>
          </patternFill>
        </fill>
      </ndxf>
    </rcc>
    <rcc rId="0" sId="1" dxf="1">
      <nc r="CN1389">
        <f>IF(AQ1389=AV1389,0,1)</f>
      </nc>
      <ndxf>
        <fill>
          <patternFill patternType="none">
            <bgColor indexed="65"/>
          </patternFill>
        </fill>
      </ndxf>
    </rcc>
    <rcc rId="0" sId="1" dxf="1">
      <nc r="CN1390">
        <f>IF(AQ1390=AV1390,0,1)</f>
      </nc>
      <ndxf>
        <fill>
          <patternFill patternType="none">
            <bgColor indexed="65"/>
          </patternFill>
        </fill>
      </ndxf>
    </rcc>
    <rcc rId="0" sId="1" dxf="1">
      <nc r="CN1391">
        <f>IF(AQ1391=AV1391,0,1)</f>
      </nc>
      <ndxf>
        <fill>
          <patternFill patternType="none">
            <bgColor indexed="65"/>
          </patternFill>
        </fill>
      </ndxf>
    </rcc>
    <rcc rId="0" sId="1" dxf="1">
      <nc r="CN1392">
        <f>IF(AQ1392=AV1392,0,1)</f>
      </nc>
      <ndxf>
        <fill>
          <patternFill patternType="none">
            <bgColor indexed="65"/>
          </patternFill>
        </fill>
      </ndxf>
    </rcc>
    <rcc rId="0" sId="1" dxf="1">
      <nc r="CN1393">
        <f>IF(AQ1393=AV1393,0,1)</f>
      </nc>
      <ndxf>
        <fill>
          <patternFill patternType="none">
            <bgColor indexed="65"/>
          </patternFill>
        </fill>
      </ndxf>
    </rcc>
    <rcc rId="0" sId="1" dxf="1">
      <nc r="CN1394">
        <f>IF(AQ1394=AV1394,0,1)</f>
      </nc>
      <ndxf>
        <fill>
          <patternFill patternType="none">
            <bgColor indexed="65"/>
          </patternFill>
        </fill>
      </ndxf>
    </rcc>
    <rcc rId="0" sId="1" dxf="1">
      <nc r="CN1395">
        <f>IF(AQ1395=AV1395,0,1)</f>
      </nc>
      <ndxf>
        <fill>
          <patternFill patternType="none">
            <bgColor indexed="65"/>
          </patternFill>
        </fill>
      </ndxf>
    </rcc>
    <rcc rId="0" sId="1" dxf="1">
      <nc r="CN1396">
        <f>IF(AQ1396=AV1396,0,1)</f>
      </nc>
      <ndxf>
        <fill>
          <patternFill patternType="none">
            <bgColor indexed="65"/>
          </patternFill>
        </fill>
      </ndxf>
    </rcc>
    <rcc rId="0" sId="1" dxf="1">
      <nc r="CN1397">
        <f>IF(AQ1397=AV1397,0,1)</f>
      </nc>
      <ndxf>
        <fill>
          <patternFill patternType="none">
            <bgColor indexed="65"/>
          </patternFill>
        </fill>
      </ndxf>
    </rcc>
    <rcc rId="0" sId="1" dxf="1">
      <nc r="CN1398">
        <f>IF(AQ1398=AV1398,0,1)</f>
      </nc>
      <ndxf>
        <fill>
          <patternFill patternType="none">
            <bgColor indexed="65"/>
          </patternFill>
        </fill>
      </ndxf>
    </rcc>
    <rcc rId="0" sId="1" dxf="1">
      <nc r="CN1399">
        <f>IF(AQ1399=AV1399,0,1)</f>
      </nc>
      <ndxf>
        <fill>
          <patternFill patternType="none">
            <bgColor indexed="65"/>
          </patternFill>
        </fill>
      </ndxf>
    </rcc>
    <rcc rId="0" sId="1" dxf="1">
      <nc r="CN1400">
        <f>IF(AQ1400=AV1400,0,1)</f>
      </nc>
      <ndxf>
        <fill>
          <patternFill patternType="none">
            <bgColor indexed="65"/>
          </patternFill>
        </fill>
      </ndxf>
    </rcc>
    <rcc rId="0" sId="1" dxf="1">
      <nc r="CN1401">
        <f>IF(AQ1401=AV1401,0,1)</f>
      </nc>
      <ndxf>
        <fill>
          <patternFill patternType="none">
            <bgColor indexed="65"/>
          </patternFill>
        </fill>
      </ndxf>
    </rcc>
    <rcc rId="0" sId="1" dxf="1">
      <nc r="CN1402">
        <f>IF(AQ1402=AV1402,0,1)</f>
      </nc>
      <ndxf>
        <fill>
          <patternFill patternType="none">
            <bgColor indexed="65"/>
          </patternFill>
        </fill>
      </ndxf>
    </rcc>
    <rcc rId="0" sId="1" dxf="1">
      <nc r="CN1403">
        <f>IF(AQ1403=AV1403,0,1)</f>
      </nc>
      <ndxf>
        <fill>
          <patternFill patternType="none">
            <bgColor indexed="65"/>
          </patternFill>
        </fill>
      </ndxf>
    </rcc>
    <rcc rId="0" sId="1" dxf="1">
      <nc r="CN1404">
        <f>IF(AQ1404=AV1404,0,1)</f>
      </nc>
      <ndxf>
        <fill>
          <patternFill patternType="none">
            <bgColor indexed="65"/>
          </patternFill>
        </fill>
      </ndxf>
    </rcc>
    <rcc rId="0" sId="1" dxf="1">
      <nc r="CN1405">
        <f>IF(AQ1405=AV1405,0,1)</f>
      </nc>
      <ndxf>
        <fill>
          <patternFill patternType="none">
            <bgColor indexed="65"/>
          </patternFill>
        </fill>
      </ndxf>
    </rcc>
    <rcc rId="0" sId="1" dxf="1">
      <nc r="CN1406">
        <f>IF(AQ1406=AV1406,0,1)</f>
      </nc>
      <ndxf>
        <fill>
          <patternFill patternType="none">
            <bgColor indexed="65"/>
          </patternFill>
        </fill>
      </ndxf>
    </rcc>
    <rcc rId="0" sId="1" dxf="1">
      <nc r="CN1407">
        <f>IF(AQ1407=AV1407,0,1)</f>
      </nc>
      <ndxf>
        <fill>
          <patternFill patternType="none">
            <bgColor indexed="65"/>
          </patternFill>
        </fill>
      </ndxf>
    </rcc>
    <rcc rId="0" sId="1" dxf="1">
      <nc r="CN1408">
        <f>IF(AQ1408=AV1408,0,1)</f>
      </nc>
      <ndxf>
        <fill>
          <patternFill patternType="none">
            <bgColor indexed="65"/>
          </patternFill>
        </fill>
      </ndxf>
    </rcc>
    <rcc rId="0" sId="1" dxf="1">
      <nc r="CN1409">
        <f>IF(AQ1409=AV1409,0,1)</f>
      </nc>
      <ndxf>
        <fill>
          <patternFill patternType="none">
            <bgColor indexed="65"/>
          </patternFill>
        </fill>
      </ndxf>
    </rcc>
    <rcc rId="0" sId="1" dxf="1">
      <nc r="CN1410">
        <f>IF(AQ1410=AV1410,0,1)</f>
      </nc>
      <ndxf>
        <fill>
          <patternFill patternType="none">
            <bgColor indexed="65"/>
          </patternFill>
        </fill>
      </ndxf>
    </rcc>
    <rcc rId="0" sId="1" dxf="1">
      <nc r="CN1411">
        <f>IF(AQ1411=AV1411,0,1)</f>
      </nc>
      <ndxf>
        <fill>
          <patternFill patternType="none">
            <bgColor indexed="65"/>
          </patternFill>
        </fill>
      </ndxf>
    </rcc>
    <rcc rId="0" sId="1" dxf="1">
      <nc r="CN1412">
        <f>IF(AQ1412=AV1412,0,1)</f>
      </nc>
      <ndxf>
        <fill>
          <patternFill patternType="none">
            <bgColor indexed="65"/>
          </patternFill>
        </fill>
      </ndxf>
    </rcc>
    <rcc rId="0" sId="1" dxf="1">
      <nc r="CN1413">
        <f>IF(AQ1413=AV1413,0,1)</f>
      </nc>
      <ndxf>
        <fill>
          <patternFill patternType="none">
            <bgColor indexed="65"/>
          </patternFill>
        </fill>
      </ndxf>
    </rcc>
    <rcc rId="0" sId="1" dxf="1">
      <nc r="CN1414">
        <f>IF(AQ1414=AV1414,0,1)</f>
      </nc>
      <ndxf>
        <fill>
          <patternFill patternType="none">
            <bgColor indexed="65"/>
          </patternFill>
        </fill>
      </ndxf>
    </rcc>
    <rcc rId="0" sId="1" dxf="1">
      <nc r="CN1415">
        <f>IF(AQ1415=AV1415,0,1)</f>
      </nc>
      <ndxf>
        <fill>
          <patternFill patternType="none">
            <bgColor indexed="65"/>
          </patternFill>
        </fill>
      </ndxf>
    </rcc>
    <rcc rId="0" sId="1" dxf="1">
      <nc r="CN1416">
        <f>IF(AQ1416=AV1416,0,1)</f>
      </nc>
      <ndxf>
        <fill>
          <patternFill patternType="none">
            <bgColor indexed="65"/>
          </patternFill>
        </fill>
      </ndxf>
    </rcc>
    <rcc rId="0" sId="1" dxf="1">
      <nc r="CN1417">
        <f>IF(AQ1417=AV1417,0,1)</f>
      </nc>
      <ndxf>
        <fill>
          <patternFill patternType="none">
            <bgColor indexed="65"/>
          </patternFill>
        </fill>
      </ndxf>
    </rcc>
    <rcc rId="0" sId="1" dxf="1">
      <nc r="CN1418">
        <f>IF(AQ1418=AV1418,0,1)</f>
      </nc>
      <ndxf>
        <fill>
          <patternFill patternType="none">
            <bgColor indexed="65"/>
          </patternFill>
        </fill>
      </ndxf>
    </rcc>
    <rcc rId="0" sId="1" dxf="1">
      <nc r="CN1419">
        <f>IF(AQ1419=AV1419,0,1)</f>
      </nc>
      <ndxf>
        <fill>
          <patternFill patternType="none">
            <bgColor indexed="65"/>
          </patternFill>
        </fill>
      </ndxf>
    </rcc>
    <rcc rId="0" sId="1" dxf="1">
      <nc r="CN1420">
        <f>IF(AQ1420=AV1420,0,1)</f>
      </nc>
      <ndxf>
        <fill>
          <patternFill patternType="none">
            <bgColor indexed="65"/>
          </patternFill>
        </fill>
      </ndxf>
    </rcc>
    <rcc rId="0" sId="1" dxf="1">
      <nc r="CN1421">
        <f>IF(AQ1421=AV1421,0,1)</f>
      </nc>
      <ndxf>
        <fill>
          <patternFill patternType="none">
            <bgColor indexed="65"/>
          </patternFill>
        </fill>
      </ndxf>
    </rcc>
    <rcc rId="0" sId="1" dxf="1">
      <nc r="CN1422">
        <f>IF(AQ1422=AV1422,0,1)</f>
      </nc>
      <ndxf>
        <fill>
          <patternFill patternType="none">
            <bgColor indexed="65"/>
          </patternFill>
        </fill>
      </ndxf>
    </rcc>
    <rcc rId="0" sId="1" dxf="1">
      <nc r="CN1423">
        <f>IF(AQ1423=AV1423,0,1)</f>
      </nc>
      <ndxf>
        <fill>
          <patternFill patternType="none">
            <bgColor indexed="65"/>
          </patternFill>
        </fill>
      </ndxf>
    </rcc>
    <rcc rId="0" sId="1" dxf="1">
      <nc r="CN1424">
        <f>IF(AQ1424=AV1424,0,1)</f>
      </nc>
      <ndxf>
        <fill>
          <patternFill patternType="none">
            <bgColor indexed="65"/>
          </patternFill>
        </fill>
      </ndxf>
    </rcc>
    <rcc rId="0" sId="1" dxf="1">
      <nc r="CN1425">
        <f>IF(AQ1425=AV1425,0,1)</f>
      </nc>
      <ndxf>
        <fill>
          <patternFill patternType="none">
            <bgColor indexed="65"/>
          </patternFill>
        </fill>
      </ndxf>
    </rcc>
    <rcc rId="0" sId="1" dxf="1">
      <nc r="CN1426">
        <f>IF(AQ1426=AV1426,0,1)</f>
      </nc>
      <ndxf>
        <fill>
          <patternFill patternType="none">
            <bgColor indexed="65"/>
          </patternFill>
        </fill>
      </ndxf>
    </rcc>
    <rcc rId="0" sId="1" dxf="1">
      <nc r="CN1427">
        <f>IF(AQ1427=AV1427,0,1)</f>
      </nc>
      <ndxf>
        <fill>
          <patternFill patternType="none">
            <bgColor indexed="65"/>
          </patternFill>
        </fill>
      </ndxf>
    </rcc>
    <rcc rId="0" sId="1" dxf="1">
      <nc r="CN1428">
        <f>IF(AQ1428=AV1428,0,1)</f>
      </nc>
      <ndxf>
        <fill>
          <patternFill patternType="none">
            <bgColor indexed="65"/>
          </patternFill>
        </fill>
      </ndxf>
    </rcc>
    <rcc rId="0" sId="1" dxf="1">
      <nc r="CN1429">
        <f>IF(AQ1429=AV1429,0,1)</f>
      </nc>
      <ndxf>
        <fill>
          <patternFill patternType="none">
            <bgColor indexed="65"/>
          </patternFill>
        </fill>
      </ndxf>
    </rcc>
    <rcc rId="0" sId="1" dxf="1">
      <nc r="CN1430">
        <f>IF(AQ1430=AV1430,0,1)</f>
      </nc>
      <ndxf>
        <fill>
          <patternFill patternType="none">
            <bgColor indexed="65"/>
          </patternFill>
        </fill>
      </ndxf>
    </rcc>
    <rcc rId="0" sId="1" dxf="1">
      <nc r="CN1431">
        <f>IF(AQ1431=AV1431,0,1)</f>
      </nc>
      <ndxf>
        <fill>
          <patternFill patternType="none">
            <bgColor indexed="65"/>
          </patternFill>
        </fill>
      </ndxf>
    </rcc>
  </rrc>
  <rrc rId="1489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средств, полученных от оказания услуг, реализации товаров по регулируемым государством ценам (тарифам)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IF(AR19=AW19,0,1)</f>
      </nc>
      <ndxf>
        <fill>
          <patternFill patternType="none">
            <bgColor indexed="65"/>
          </patternFill>
        </fill>
      </ndxf>
    </rcc>
    <rcc rId="0" sId="1" dxf="1">
      <nc r="CN20">
        <f>IF(AR20=AW20,0,1)</f>
      </nc>
      <ndxf>
        <fill>
          <patternFill patternType="none">
            <bgColor indexed="65"/>
          </patternFill>
        </fill>
      </ndxf>
    </rcc>
    <rcc rId="0" sId="1" dxf="1">
      <nc r="CN21">
        <f>IF(AR21=AW21,0,1)</f>
      </nc>
      <ndxf>
        <fill>
          <patternFill patternType="none">
            <bgColor indexed="65"/>
          </patternFill>
        </fill>
      </ndxf>
    </rcc>
    <rcc rId="0" sId="1" dxf="1">
      <nc r="CN22">
        <f>IF(AR22=AW22,0,1)</f>
      </nc>
      <ndxf>
        <fill>
          <patternFill patternType="none">
            <bgColor indexed="65"/>
          </patternFill>
        </fill>
      </ndxf>
    </rcc>
    <rcc rId="0" sId="1" dxf="1">
      <nc r="CN23">
        <f>IF(AR23=AW23,0,1)</f>
      </nc>
      <ndxf>
        <fill>
          <patternFill patternType="none">
            <bgColor indexed="65"/>
          </patternFill>
        </fill>
      </ndxf>
    </rcc>
    <rcc rId="0" sId="1" dxf="1">
      <nc r="CN24">
        <f>IF(AR24=AW24,0,1)</f>
      </nc>
      <ndxf>
        <fill>
          <patternFill patternType="none">
            <bgColor indexed="65"/>
          </patternFill>
        </fill>
      </ndxf>
    </rcc>
    <rcc rId="0" sId="1" dxf="1">
      <nc r="CN25">
        <f>IF(AR25=AW25,0,1)</f>
      </nc>
      <ndxf>
        <fill>
          <patternFill patternType="none">
            <bgColor indexed="65"/>
          </patternFill>
        </fill>
      </ndxf>
    </rcc>
    <rcc rId="0" sId="1" dxf="1">
      <nc r="CN26">
        <f>IF(AR26=AW26,0,1)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IF(AR27=AW27,0,1)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IF(AR28=AW28,0,1)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IF(AR29=AW29,0,1)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IF(AR30=AW30,0,1)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IF(AR31=AW31,0,1)</f>
      </nc>
      <ndxf>
        <fill>
          <patternFill patternType="none">
            <bgColor indexed="65"/>
          </patternFill>
        </fill>
      </ndxf>
    </rcc>
    <rcc rId="0" sId="1" dxf="1">
      <nc r="CN32">
        <f>IF(AR32=AW32,0,1)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IF(AR33=AW33,0,1)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IF(AR34=AW34,0,1)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IF(AR35=AW35,0,1)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IF(AR36=AW36,0,1)</f>
      </nc>
      <ndxf>
        <fill>
          <patternFill patternType="none">
            <bgColor indexed="65"/>
          </patternFill>
        </fill>
      </ndxf>
    </rcc>
    <rcc rId="0" sId="1" dxf="1">
      <nc r="CN37">
        <f>IF(AR37=AW37,0,1)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IF(AR38=AW38,0,1)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IF(AR39=AW39,0,1)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IF(AR40=AW40,0,1)</f>
      </nc>
      <ndxf>
        <fill>
          <patternFill patternType="none">
            <bgColor indexed="65"/>
          </patternFill>
        </fill>
      </ndxf>
    </rcc>
    <rcc rId="0" sId="1" dxf="1">
      <nc r="CN41">
        <f>IF(AR41=AW41,0,1)</f>
      </nc>
      <ndxf>
        <fill>
          <patternFill patternType="none">
            <bgColor indexed="65"/>
          </patternFill>
        </fill>
      </ndxf>
    </rcc>
    <rcc rId="0" sId="1" dxf="1">
      <nc r="CN42">
        <f>IF(AR42=AW42,0,1)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IF(AR43=AW43,0,1)</f>
      </nc>
      <ndxf>
        <fill>
          <patternFill patternType="none">
            <bgColor indexed="65"/>
          </patternFill>
        </fill>
      </ndxf>
    </rcc>
    <rcc rId="0" sId="1" dxf="1">
      <nc r="CN44">
        <f>IF(AR44=AW44,0,1)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IF(AR45=AW45,0,1)</f>
      </nc>
      <ndxf>
        <fill>
          <patternFill patternType="none">
            <bgColor indexed="65"/>
          </patternFill>
        </fill>
      </ndxf>
    </rcc>
    <rcc rId="0" sId="1" dxf="1">
      <nc r="CN46">
        <f>IF(AR46=AW46,0,1)</f>
      </nc>
      <ndxf>
        <fill>
          <patternFill patternType="none">
            <bgColor indexed="65"/>
          </patternFill>
        </fill>
      </ndxf>
    </rcc>
    <rcc rId="0" sId="1" dxf="1">
      <nc r="CN47">
        <f>IF(AR47=AW47,0,1)</f>
      </nc>
      <ndxf>
        <fill>
          <patternFill patternType="none">
            <bgColor indexed="65"/>
          </patternFill>
        </fill>
      </ndxf>
    </rcc>
    <rcc rId="0" sId="1" dxf="1">
      <nc r="CN48">
        <f>IF(AR48=AW48,0,1)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IF(AR49=AW49,0,1)</f>
      </nc>
      <ndxf>
        <fill>
          <patternFill patternType="none">
            <bgColor indexed="65"/>
          </patternFill>
        </fill>
      </ndxf>
    </rcc>
    <rcc rId="0" sId="1" dxf="1">
      <nc r="CN50">
        <f>IF(AR50=AW50,0,1)</f>
      </nc>
      <ndxf>
        <fill>
          <patternFill patternType="none">
            <bgColor indexed="65"/>
          </patternFill>
        </fill>
      </ndxf>
    </rcc>
    <rcc rId="0" sId="1" dxf="1">
      <nc r="CN51">
        <f>IF(AR51=AW51,0,1)</f>
      </nc>
      <ndxf>
        <fill>
          <patternFill patternType="none">
            <bgColor indexed="65"/>
          </patternFill>
        </fill>
      </ndxf>
    </rcc>
    <rcc rId="0" sId="1" dxf="1">
      <nc r="CN52">
        <f>IF(AR52=AW52,0,1)</f>
      </nc>
      <ndxf>
        <fill>
          <patternFill patternType="none">
            <bgColor indexed="65"/>
          </patternFill>
        </fill>
      </ndxf>
    </rcc>
    <rcc rId="0" sId="1" dxf="1">
      <nc r="CN53">
        <f>IF(AR53=AW53,0,1)</f>
      </nc>
      <ndxf>
        <fill>
          <patternFill patternType="none">
            <bgColor indexed="65"/>
          </patternFill>
        </fill>
      </ndxf>
    </rcc>
    <rcc rId="0" sId="1" dxf="1">
      <nc r="CN54">
        <f>IF(AR54=AW54,0,1)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IF(AR55=AW55,0,1)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IF(AR56=AW56,0,1)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IF(AR57=AW57,0,1)</f>
      </nc>
      <ndxf>
        <fill>
          <patternFill patternType="none">
            <bgColor indexed="65"/>
          </patternFill>
        </fill>
      </ndxf>
    </rcc>
    <rcc rId="0" sId="1" dxf="1">
      <nc r="CN58">
        <f>IF(AR58=AW58,0,1)</f>
      </nc>
      <ndxf>
        <fill>
          <patternFill patternType="none">
            <bgColor indexed="65"/>
          </patternFill>
        </fill>
      </ndxf>
    </rcc>
    <rcc rId="0" sId="1" dxf="1">
      <nc r="CN59">
        <f>IF(AR59=AW59,0,1)</f>
      </nc>
      <ndxf>
        <fill>
          <patternFill patternType="none">
            <bgColor indexed="65"/>
          </patternFill>
        </fill>
      </ndxf>
    </rcc>
    <rcc rId="0" sId="1" dxf="1">
      <nc r="CN60">
        <f>IF(AR60=AW60,0,1)</f>
      </nc>
      <ndxf>
        <fill>
          <patternFill patternType="none">
            <bgColor indexed="65"/>
          </patternFill>
        </fill>
      </ndxf>
    </rcc>
    <rcc rId="0" sId="1" dxf="1">
      <nc r="CN61">
        <f>IF(AR61=AW61,0,1)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IF(AR62=AW62,0,1)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IF(AR63=AW63,0,1)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IF(AR64=AW64,0,1)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IF(AR65=AW65,0,1)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IF(AR66=AW66,0,1)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IF(AR67=AW67,0,1)</f>
      </nc>
      <ndxf>
        <fill>
          <patternFill patternType="none">
            <bgColor indexed="65"/>
          </patternFill>
        </fill>
      </ndxf>
    </rcc>
    <rcc rId="0" sId="1" dxf="1">
      <nc r="CN68">
        <f>IF(AR68=AW68,0,1)</f>
      </nc>
      <ndxf>
        <fill>
          <patternFill patternType="none">
            <bgColor indexed="65"/>
          </patternFill>
        </fill>
      </ndxf>
    </rcc>
    <rcc rId="0" sId="1" dxf="1">
      <nc r="CN69">
        <f>IF(AR69=AW69,0,1)</f>
      </nc>
      <ndxf>
        <fill>
          <patternFill patternType="none">
            <bgColor indexed="65"/>
          </patternFill>
        </fill>
      </ndxf>
    </rcc>
    <rcc rId="0" sId="1" dxf="1">
      <nc r="CN70">
        <f>IF(AR70=AW70,0,1)</f>
      </nc>
      <ndxf>
        <fill>
          <patternFill patternType="none">
            <bgColor indexed="65"/>
          </patternFill>
        </fill>
      </ndxf>
    </rcc>
    <rcc rId="0" sId="1" dxf="1">
      <nc r="CN71">
        <f>IF(AR71=AW71,0,1)</f>
      </nc>
      <ndxf>
        <fill>
          <patternFill patternType="none">
            <bgColor indexed="65"/>
          </patternFill>
        </fill>
      </ndxf>
    </rcc>
    <rcc rId="0" sId="1" dxf="1">
      <nc r="CN72">
        <f>IF(AR72=AW72,0,1)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IF(AR73=AW73,0,1)</f>
      </nc>
      <ndxf>
        <fill>
          <patternFill patternType="none">
            <bgColor indexed="65"/>
          </patternFill>
        </fill>
      </ndxf>
    </rcc>
    <rcc rId="0" sId="1" dxf="1">
      <nc r="CN74">
        <f>IF(AR74=AW74,0,1)</f>
      </nc>
      <ndxf>
        <fill>
          <patternFill patternType="none">
            <bgColor indexed="65"/>
          </patternFill>
        </fill>
      </ndxf>
    </rcc>
    <rcc rId="0" sId="1" dxf="1">
      <nc r="CN75">
        <f>IF(AR75=AW75,0,1)</f>
      </nc>
      <ndxf>
        <fill>
          <patternFill patternType="none">
            <bgColor indexed="65"/>
          </patternFill>
        </fill>
      </ndxf>
    </rcc>
    <rcc rId="0" sId="1" dxf="1">
      <nc r="CN76">
        <f>IF(AR76=AW76,0,1)</f>
      </nc>
      <ndxf>
        <fill>
          <patternFill patternType="none">
            <bgColor indexed="65"/>
          </patternFill>
        </fill>
      </ndxf>
    </rcc>
    <rcc rId="0" sId="1" dxf="1">
      <nc r="CN77">
        <f>IF(AR77=AW77,0,1)</f>
      </nc>
      <ndxf>
        <fill>
          <patternFill patternType="none">
            <bgColor indexed="65"/>
          </patternFill>
        </fill>
      </ndxf>
    </rcc>
    <rcc rId="0" sId="1" dxf="1">
      <nc r="CN78">
        <f>IF(AR78=AW78,0,1)</f>
      </nc>
      <ndxf>
        <fill>
          <patternFill patternType="none">
            <bgColor indexed="65"/>
          </patternFill>
        </fill>
      </ndxf>
    </rcc>
    <rcc rId="0" sId="1" dxf="1">
      <nc r="CN79">
        <f>IF(AR79=AW79,0,1)</f>
      </nc>
      <ndxf>
        <fill>
          <patternFill patternType="none">
            <bgColor indexed="65"/>
          </patternFill>
        </fill>
      </ndxf>
    </rcc>
    <rcc rId="0" sId="1" dxf="1">
      <nc r="CN80">
        <f>IF(AR80=AW80,0,1)</f>
      </nc>
      <ndxf>
        <fill>
          <patternFill patternType="none">
            <bgColor indexed="65"/>
          </patternFill>
        </fill>
      </ndxf>
    </rcc>
    <rcc rId="0" sId="1" dxf="1">
      <nc r="CN81">
        <f>IF(AR81=AW81,0,1)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IF(AR82=AW82,0,1)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IF(AR83=AW83,0,1)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IF(AR84=AW84,0,1)</f>
      </nc>
      <ndxf>
        <fill>
          <patternFill patternType="none">
            <bgColor indexed="65"/>
          </patternFill>
        </fill>
      </ndxf>
    </rcc>
    <rcc rId="0" sId="1" dxf="1">
      <nc r="CN85">
        <f>IF(AR85=AW85,0,1)</f>
      </nc>
      <ndxf>
        <fill>
          <patternFill patternType="none">
            <bgColor indexed="65"/>
          </patternFill>
        </fill>
      </ndxf>
    </rcc>
    <rcc rId="0" sId="1" dxf="1">
      <nc r="CN86">
        <f>IF(AR86=AW86,0,1)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IF(AR87=AW87,0,1)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IF(AR88=AW88,0,1)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IF(AR89=AW89,0,1)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IF(AR90=AW90,0,1)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IF(AR91=AW91,0,1)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IF(AR92=AW92,0,1)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IF(AR93=AW93,0,1)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IF(AR94=AW94,0,1)</f>
      </nc>
      <ndxf>
        <fill>
          <patternFill patternType="none">
            <bgColor indexed="65"/>
          </patternFill>
        </fill>
      </ndxf>
    </rcc>
    <rcc rId="0" sId="1" dxf="1">
      <nc r="CN95">
        <f>IF(AR95=AW95,0,1)</f>
      </nc>
      <ndxf>
        <fill>
          <patternFill patternType="none">
            <bgColor indexed="65"/>
          </patternFill>
        </fill>
      </ndxf>
    </rcc>
    <rcc rId="0" sId="1" dxf="1">
      <nc r="CN96">
        <f>IF(AR96=AW96,0,1)</f>
      </nc>
      <ndxf>
        <fill>
          <patternFill patternType="none">
            <bgColor indexed="65"/>
          </patternFill>
        </fill>
      </ndxf>
    </rcc>
    <rcc rId="0" sId="1" dxf="1">
      <nc r="CN97">
        <f>IF(AR97=AW97,0,1)</f>
      </nc>
      <ndxf>
        <fill>
          <patternFill patternType="none">
            <bgColor indexed="65"/>
          </patternFill>
        </fill>
      </ndxf>
    </rcc>
    <rcc rId="0" sId="1" dxf="1">
      <nc r="CN98">
        <f>IF(AR98=AW98,0,1)</f>
      </nc>
      <ndxf>
        <fill>
          <patternFill patternType="none">
            <bgColor indexed="65"/>
          </patternFill>
        </fill>
      </ndxf>
    </rcc>
    <rcc rId="0" sId="1" dxf="1">
      <nc r="CN99">
        <f>IF(AR99=AW99,0,1)</f>
      </nc>
      <ndxf>
        <fill>
          <patternFill patternType="none">
            <bgColor indexed="65"/>
          </patternFill>
        </fill>
      </ndxf>
    </rcc>
    <rcc rId="0" sId="1" dxf="1">
      <nc r="CN100">
        <f>IF(AR100=AW100,0,1)</f>
      </nc>
      <ndxf>
        <fill>
          <patternFill patternType="none">
            <bgColor indexed="65"/>
          </patternFill>
        </fill>
      </ndxf>
    </rcc>
    <rcc rId="0" sId="1" dxf="1">
      <nc r="CN101">
        <f>IF(AR101=AW101,0,1)</f>
      </nc>
      <ndxf>
        <fill>
          <patternFill patternType="none">
            <bgColor indexed="65"/>
          </patternFill>
        </fill>
      </ndxf>
    </rcc>
    <rcc rId="0" sId="1" dxf="1">
      <nc r="CN102">
        <f>IF(AR102=AW102,0,1)</f>
      </nc>
      <ndxf>
        <fill>
          <patternFill patternType="none">
            <bgColor indexed="65"/>
          </patternFill>
        </fill>
      </ndxf>
    </rcc>
    <rcc rId="0" sId="1" dxf="1">
      <nc r="CN103">
        <f>IF(AR103=AW103,0,1)</f>
      </nc>
      <ndxf>
        <fill>
          <patternFill patternType="none">
            <bgColor indexed="65"/>
          </patternFill>
        </fill>
      </ndxf>
    </rcc>
    <rcc rId="0" sId="1" dxf="1">
      <nc r="CN104">
        <f>IF(AR104=AW104,0,1)</f>
      </nc>
      <ndxf>
        <fill>
          <patternFill patternType="none">
            <bgColor indexed="65"/>
          </patternFill>
        </fill>
      </ndxf>
    </rcc>
    <rcc rId="0" sId="1" dxf="1">
      <nc r="CN105">
        <f>IF(AR105=AW105,0,1)</f>
      </nc>
      <ndxf>
        <fill>
          <patternFill patternType="none">
            <bgColor indexed="65"/>
          </patternFill>
        </fill>
      </ndxf>
    </rcc>
    <rcc rId="0" sId="1" dxf="1">
      <nc r="CN106">
        <f>IF(AR106=AW106,0,1)</f>
      </nc>
      <ndxf>
        <fill>
          <patternFill patternType="none">
            <bgColor indexed="65"/>
          </patternFill>
        </fill>
      </ndxf>
    </rcc>
    <rcc rId="0" sId="1" dxf="1">
      <nc r="CN107">
        <f>IF(AR107=AW107,0,1)</f>
      </nc>
      <ndxf>
        <fill>
          <patternFill patternType="none">
            <bgColor indexed="65"/>
          </patternFill>
        </fill>
      </ndxf>
    </rcc>
    <rcc rId="0" sId="1" dxf="1">
      <nc r="CN108">
        <f>IF(AR108=AW108,0,1)</f>
      </nc>
      <ndxf>
        <fill>
          <patternFill patternType="none">
            <bgColor indexed="65"/>
          </patternFill>
        </fill>
      </ndxf>
    </rcc>
    <rcc rId="0" sId="1" dxf="1">
      <nc r="CN109">
        <f>IF(AR109=AW109,0,1)</f>
      </nc>
      <ndxf>
        <fill>
          <patternFill patternType="none">
            <bgColor indexed="65"/>
          </patternFill>
        </fill>
      </ndxf>
    </rcc>
    <rcc rId="0" sId="1" dxf="1">
      <nc r="CN110">
        <f>IF(AR110=AW110,0,1)</f>
      </nc>
      <ndxf>
        <fill>
          <patternFill patternType="none">
            <bgColor indexed="65"/>
          </patternFill>
        </fill>
      </ndxf>
    </rcc>
    <rcc rId="0" sId="1" dxf="1">
      <nc r="CN111">
        <f>IF(AR111=AW111,0,1)</f>
      </nc>
      <ndxf>
        <fill>
          <patternFill patternType="none">
            <bgColor indexed="65"/>
          </patternFill>
        </fill>
      </ndxf>
    </rcc>
    <rcc rId="0" sId="1" dxf="1">
      <nc r="CN112">
        <f>IF(AR112=AW112,0,1)</f>
      </nc>
      <ndxf>
        <fill>
          <patternFill patternType="none">
            <bgColor indexed="65"/>
          </patternFill>
        </fill>
      </ndxf>
    </rcc>
    <rcc rId="0" sId="1" dxf="1">
      <nc r="CN113">
        <f>IF(AR113=AW113,0,1)</f>
      </nc>
      <ndxf>
        <fill>
          <patternFill patternType="none">
            <bgColor indexed="65"/>
          </patternFill>
        </fill>
      </ndxf>
    </rcc>
    <rcc rId="0" sId="1" dxf="1">
      <nc r="CN114">
        <f>IF(AR114=AW114,0,1)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IF(AR115=AW115,0,1)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IF(AR116=AW116,0,1)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IF(AR117=AW117,0,1)</f>
      </nc>
      <ndxf>
        <fill>
          <patternFill patternType="none">
            <bgColor indexed="65"/>
          </patternFill>
        </fill>
      </ndxf>
    </rcc>
    <rcc rId="0" sId="1" dxf="1">
      <nc r="CN118">
        <f>IF(AR118=AW118,0,1)</f>
      </nc>
      <ndxf>
        <fill>
          <patternFill patternType="none">
            <bgColor indexed="65"/>
          </patternFill>
        </fill>
      </ndxf>
    </rcc>
    <rcc rId="0" sId="1" dxf="1">
      <nc r="CN119">
        <f>IF(AR119=AW119,0,1)</f>
      </nc>
      <ndxf>
        <fill>
          <patternFill patternType="none">
            <bgColor indexed="65"/>
          </patternFill>
        </fill>
      </ndxf>
    </rcc>
    <rcc rId="0" sId="1" dxf="1">
      <nc r="CN120">
        <f>IF(AR120=AW120,0,1)</f>
      </nc>
      <ndxf>
        <fill>
          <patternFill patternType="none">
            <bgColor indexed="65"/>
          </patternFill>
        </fill>
      </ndxf>
    </rcc>
    <rcc rId="0" sId="1" dxf="1">
      <nc r="CN121">
        <f>IF(AR121=AW121,0,1)</f>
      </nc>
      <ndxf>
        <fill>
          <patternFill patternType="none">
            <bgColor indexed="65"/>
          </patternFill>
        </fill>
      </ndxf>
    </rcc>
    <rcc rId="0" sId="1" dxf="1">
      <nc r="CN122">
        <f>IF(AR122=AW122,0,1)</f>
      </nc>
      <ndxf>
        <fill>
          <patternFill patternType="none">
            <bgColor indexed="65"/>
          </patternFill>
        </fill>
      </ndxf>
    </rcc>
    <rcc rId="0" sId="1" dxf="1">
      <nc r="CN123">
        <f>IF(AR123=AW123,0,1)</f>
      </nc>
      <ndxf>
        <fill>
          <patternFill patternType="none">
            <bgColor indexed="65"/>
          </patternFill>
        </fill>
      </ndxf>
    </rcc>
    <rcc rId="0" sId="1" dxf="1">
      <nc r="CN124">
        <f>IF(AR124=AW124,0,1)</f>
      </nc>
      <ndxf>
        <fill>
          <patternFill patternType="none">
            <bgColor indexed="65"/>
          </patternFill>
        </fill>
      </ndxf>
    </rcc>
    <rcc rId="0" sId="1" dxf="1">
      <nc r="CN125">
        <f>IF(AR125=AW125,0,1)</f>
      </nc>
      <ndxf>
        <fill>
          <patternFill patternType="none">
            <bgColor indexed="65"/>
          </patternFill>
        </fill>
      </ndxf>
    </rcc>
    <rcc rId="0" sId="1" dxf="1">
      <nc r="CN126">
        <f>IF(AR126=AW126,0,1)</f>
      </nc>
      <ndxf>
        <fill>
          <patternFill patternType="none">
            <bgColor indexed="65"/>
          </patternFill>
        </fill>
      </ndxf>
    </rcc>
    <rcc rId="0" sId="1" dxf="1">
      <nc r="CN127">
        <f>IF(AR127=AW127,0,1)</f>
      </nc>
      <ndxf>
        <fill>
          <patternFill patternType="none">
            <bgColor indexed="65"/>
          </patternFill>
        </fill>
      </ndxf>
    </rcc>
    <rcc rId="0" sId="1" dxf="1">
      <nc r="CN128">
        <f>IF(AR128=AW128,0,1)</f>
      </nc>
      <ndxf>
        <fill>
          <patternFill patternType="none">
            <bgColor indexed="65"/>
          </patternFill>
        </fill>
      </ndxf>
    </rcc>
    <rcc rId="0" sId="1" dxf="1">
      <nc r="CN129">
        <f>IF(AR129=AW129,0,1)</f>
      </nc>
      <ndxf>
        <fill>
          <patternFill patternType="none">
            <bgColor indexed="65"/>
          </patternFill>
        </fill>
      </ndxf>
    </rcc>
    <rcc rId="0" sId="1" dxf="1">
      <nc r="CN130">
        <f>IF(AR130=AW130,0,1)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IF(AR131=AW131,0,1)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IF(AR132=AW132,0,1)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IF(AR133=AW133,0,1)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IF(AR134=AW134,0,1)</f>
      </nc>
      <ndxf>
        <fill>
          <patternFill patternType="none">
            <bgColor indexed="65"/>
          </patternFill>
        </fill>
      </ndxf>
    </rcc>
    <rcc rId="0" sId="1" dxf="1">
      <nc r="CN135">
        <f>IF(AR135=AW135,0,1)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IF(AR136=AW136,0,1)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IF(AR137=AW137,0,1)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IF(AR138=AW138,0,1)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IF(AR139=AW139,0,1)</f>
      </nc>
      <ndxf>
        <fill>
          <patternFill patternType="none">
            <bgColor indexed="65"/>
          </patternFill>
        </fill>
      </ndxf>
    </rcc>
    <rcc rId="0" sId="1" dxf="1">
      <nc r="CN140">
        <f>IF(AR140=AW140,0,1)</f>
      </nc>
      <ndxf>
        <fill>
          <patternFill patternType="none">
            <bgColor indexed="65"/>
          </patternFill>
        </fill>
      </ndxf>
    </rcc>
    <rcc rId="0" sId="1" dxf="1">
      <nc r="CN141">
        <f>IF(AR141=AW141,0,1)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IF(AR142=AW142,0,1)</f>
      </nc>
      <ndxf>
        <fill>
          <patternFill patternType="none">
            <bgColor indexed="65"/>
          </patternFill>
        </fill>
      </ndxf>
    </rcc>
    <rcc rId="0" sId="1" dxf="1">
      <nc r="CN143">
        <f>IF(AR143=AW143,0,1)</f>
      </nc>
      <ndxf>
        <fill>
          <patternFill patternType="none">
            <bgColor indexed="65"/>
          </patternFill>
        </fill>
      </ndxf>
    </rcc>
    <rcc rId="0" sId="1" dxf="1">
      <nc r="CN144">
        <f>IF(AR144=AW144,0,1)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IF(AR145=AW145,0,1)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IF(AR146=AW146,0,1)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IF(AR147=AW147,0,1)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IF(AR148=AW148,0,1)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IF(AR149=AW149,0,1)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IF(AR150=AW150,0,1)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IF(AR151=AW151,0,1)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IF(AR152=AW152,0,1)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IF(AR153=AW153,0,1)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IF(AR154=AW154,0,1)</f>
      </nc>
      <ndxf>
        <fill>
          <patternFill patternType="none">
            <bgColor indexed="65"/>
          </patternFill>
        </fill>
      </ndxf>
    </rcc>
    <rcc rId="0" sId="1" dxf="1">
      <nc r="CN155">
        <f>IF(AR155=AW155,0,1)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IF(AR156=AW156,0,1)</f>
      </nc>
      <ndxf>
        <fill>
          <patternFill patternType="none">
            <bgColor indexed="65"/>
          </patternFill>
        </fill>
      </ndxf>
    </rcc>
    <rcc rId="0" sId="1" dxf="1">
      <nc r="CN157">
        <f>IF(AR157=AW157,0,1)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IF(AR158=AW158,0,1)</f>
      </nc>
      <ndxf>
        <fill>
          <patternFill patternType="none">
            <bgColor indexed="65"/>
          </patternFill>
        </fill>
      </ndxf>
    </rcc>
    <rcc rId="0" sId="1" dxf="1">
      <nc r="CN159">
        <f>IF(AR159=AW159,0,1)</f>
      </nc>
      <ndxf>
        <fill>
          <patternFill patternType="none">
            <bgColor indexed="65"/>
          </patternFill>
        </fill>
      </ndxf>
    </rcc>
    <rcc rId="0" sId="1" dxf="1">
      <nc r="CN160">
        <f>IF(AR160=AW160,0,1)</f>
      </nc>
      <ndxf>
        <fill>
          <patternFill patternType="none">
            <bgColor indexed="65"/>
          </patternFill>
        </fill>
      </ndxf>
    </rcc>
    <rcc rId="0" sId="1" dxf="1">
      <nc r="CN161">
        <f>IF(AR161=AW161,0,1)</f>
      </nc>
      <ndxf>
        <fill>
          <patternFill patternType="none">
            <bgColor indexed="65"/>
          </patternFill>
        </fill>
      </ndxf>
    </rcc>
    <rcc rId="0" sId="1" dxf="1">
      <nc r="CN162">
        <f>IF(AR162=AW162,0,1)</f>
      </nc>
      <ndxf>
        <fill>
          <patternFill patternType="none">
            <bgColor indexed="65"/>
          </patternFill>
        </fill>
      </ndxf>
    </rcc>
    <rcc rId="0" sId="1" dxf="1">
      <nc r="CN163">
        <f>IF(AR163=AW163,0,1)</f>
      </nc>
      <ndxf>
        <fill>
          <patternFill patternType="none">
            <bgColor indexed="65"/>
          </patternFill>
        </fill>
      </ndxf>
    </rcc>
    <rcc rId="0" sId="1" dxf="1">
      <nc r="CN164">
        <f>IF(AR164=AW164,0,1)</f>
      </nc>
      <ndxf>
        <fill>
          <patternFill patternType="none">
            <bgColor indexed="65"/>
          </patternFill>
        </fill>
      </ndxf>
    </rcc>
    <rcc rId="0" sId="1" dxf="1">
      <nc r="CN165">
        <f>IF(AR165=AW165,0,1)</f>
      </nc>
      <ndxf>
        <fill>
          <patternFill patternType="none">
            <bgColor indexed="65"/>
          </patternFill>
        </fill>
      </ndxf>
    </rcc>
    <rcc rId="0" sId="1" dxf="1">
      <nc r="CN166">
        <f>IF(AR166=AW166,0,1)</f>
      </nc>
      <ndxf>
        <fill>
          <patternFill patternType="none">
            <bgColor indexed="65"/>
          </patternFill>
        </fill>
      </ndxf>
    </rcc>
    <rcc rId="0" sId="1" dxf="1">
      <nc r="CN167">
        <f>IF(AR167=AW167,0,1)</f>
      </nc>
      <ndxf>
        <fill>
          <patternFill patternType="none">
            <bgColor indexed="65"/>
          </patternFill>
        </fill>
      </ndxf>
    </rcc>
    <rcc rId="0" sId="1" dxf="1">
      <nc r="CN168">
        <f>IF(AR168=AW168,0,1)</f>
      </nc>
      <ndxf>
        <fill>
          <patternFill patternType="none">
            <bgColor indexed="65"/>
          </patternFill>
        </fill>
      </ndxf>
    </rcc>
    <rcc rId="0" sId="1" dxf="1">
      <nc r="CN169">
        <f>IF(AR169=AW169,0,1)</f>
      </nc>
      <ndxf>
        <fill>
          <patternFill patternType="none">
            <bgColor indexed="65"/>
          </patternFill>
        </fill>
      </ndxf>
    </rcc>
    <rcc rId="0" sId="1" dxf="1">
      <nc r="CN170">
        <f>IF(AR170=AW170,0,1)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IF(AR171=AW171,0,1)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IF(AR172=AW172,0,1)</f>
      </nc>
      <ndxf>
        <fill>
          <patternFill patternType="none">
            <bgColor indexed="65"/>
          </patternFill>
        </fill>
      </ndxf>
    </rcc>
    <rcc rId="0" sId="1" dxf="1">
      <nc r="CN173">
        <f>IF(AR173=AW173,0,1)</f>
      </nc>
      <ndxf>
        <fill>
          <patternFill patternType="none">
            <bgColor indexed="65"/>
          </patternFill>
        </fill>
      </ndxf>
    </rcc>
    <rcc rId="0" sId="1" dxf="1">
      <nc r="CN174">
        <f>IF(AR174=AW174,0,1)</f>
      </nc>
      <ndxf>
        <fill>
          <patternFill patternType="none">
            <bgColor indexed="65"/>
          </patternFill>
        </fill>
      </ndxf>
    </rcc>
    <rcc rId="0" sId="1" dxf="1">
      <nc r="CN175">
        <f>IF(AR175=AW175,0,1)</f>
      </nc>
      <ndxf>
        <fill>
          <patternFill patternType="none">
            <bgColor indexed="65"/>
          </patternFill>
        </fill>
      </ndxf>
    </rcc>
    <rcc rId="0" sId="1" dxf="1">
      <nc r="CN176">
        <f>IF(AR176=AW176,0,1)</f>
      </nc>
      <ndxf>
        <fill>
          <patternFill patternType="none">
            <bgColor indexed="65"/>
          </patternFill>
        </fill>
      </ndxf>
    </rcc>
    <rcc rId="0" sId="1" dxf="1">
      <nc r="CN177">
        <f>IF(AR177=AW177,0,1)</f>
      </nc>
      <ndxf>
        <fill>
          <patternFill patternType="none">
            <bgColor indexed="65"/>
          </patternFill>
        </fill>
      </ndxf>
    </rcc>
    <rcc rId="0" sId="1" dxf="1">
      <nc r="CN178">
        <f>IF(AR178=AW178,0,1)</f>
      </nc>
      <ndxf>
        <fill>
          <patternFill patternType="none">
            <bgColor indexed="65"/>
          </patternFill>
        </fill>
      </ndxf>
    </rcc>
    <rcc rId="0" sId="1" dxf="1">
      <nc r="CN179">
        <f>IF(AR179=AW179,0,1)</f>
      </nc>
      <ndxf>
        <fill>
          <patternFill patternType="none">
            <bgColor indexed="65"/>
          </patternFill>
        </fill>
      </ndxf>
    </rcc>
    <rcc rId="0" sId="1" dxf="1">
      <nc r="CN180">
        <f>IF(AR180=AW180,0,1)</f>
      </nc>
      <ndxf>
        <fill>
          <patternFill patternType="none">
            <bgColor indexed="65"/>
          </patternFill>
        </fill>
      </ndxf>
    </rcc>
    <rcc rId="0" sId="1" dxf="1">
      <nc r="CN181">
        <f>IF(AR181=AW181,0,1)</f>
      </nc>
      <ndxf>
        <fill>
          <patternFill patternType="none">
            <bgColor indexed="65"/>
          </patternFill>
        </fill>
      </ndxf>
    </rcc>
    <rcc rId="0" sId="1" dxf="1">
      <nc r="CN182">
        <f>IF(AR182=AW182,0,1)</f>
      </nc>
      <ndxf>
        <fill>
          <patternFill patternType="none">
            <bgColor indexed="65"/>
          </patternFill>
        </fill>
      </ndxf>
    </rcc>
    <rcc rId="0" sId="1" dxf="1">
      <nc r="CN183">
        <f>IF(AR183=AW183,0,1)</f>
      </nc>
      <ndxf>
        <fill>
          <patternFill patternType="none">
            <bgColor indexed="65"/>
          </patternFill>
        </fill>
      </ndxf>
    </rcc>
    <rcc rId="0" sId="1" dxf="1">
      <nc r="CN184">
        <f>IF(AR184=AW184,0,1)</f>
      </nc>
      <ndxf>
        <fill>
          <patternFill patternType="none">
            <bgColor indexed="65"/>
          </patternFill>
        </fill>
      </ndxf>
    </rcc>
    <rcc rId="0" sId="1" dxf="1">
      <nc r="CN185">
        <f>IF(AR185=AW185,0,1)</f>
      </nc>
      <ndxf>
        <fill>
          <patternFill patternType="none">
            <bgColor indexed="65"/>
          </patternFill>
        </fill>
      </ndxf>
    </rcc>
    <rcc rId="0" sId="1" dxf="1">
      <nc r="CN186">
        <f>IF(AR186=AW186,0,1)</f>
      </nc>
      <ndxf>
        <fill>
          <patternFill patternType="none">
            <bgColor indexed="65"/>
          </patternFill>
        </fill>
      </ndxf>
    </rcc>
    <rcc rId="0" sId="1" dxf="1">
      <nc r="CN187">
        <f>IF(AR187=AW187,0,1)</f>
      </nc>
      <ndxf>
        <fill>
          <patternFill patternType="none">
            <bgColor indexed="65"/>
          </patternFill>
        </fill>
      </ndxf>
    </rcc>
    <rcc rId="0" sId="1" dxf="1">
      <nc r="CN188">
        <f>IF(AR188=AW188,0,1)</f>
      </nc>
      <ndxf>
        <fill>
          <patternFill patternType="none">
            <bgColor indexed="65"/>
          </patternFill>
        </fill>
      </ndxf>
    </rcc>
    <rcc rId="0" sId="1" dxf="1">
      <nc r="CN189">
        <f>IF(AR189=AW189,0,1)</f>
      </nc>
      <ndxf>
        <fill>
          <patternFill patternType="none">
            <bgColor indexed="65"/>
          </patternFill>
        </fill>
      </ndxf>
    </rcc>
    <rcc rId="0" sId="1" dxf="1">
      <nc r="CN190">
        <f>IF(AR190=AW190,0,1)</f>
      </nc>
      <ndxf>
        <fill>
          <patternFill patternType="none">
            <bgColor indexed="65"/>
          </patternFill>
        </fill>
      </ndxf>
    </rcc>
    <rcc rId="0" sId="1" dxf="1">
      <nc r="CN191">
        <f>IF(AR191=AW191,0,1)</f>
      </nc>
      <ndxf>
        <fill>
          <patternFill patternType="none">
            <bgColor indexed="65"/>
          </patternFill>
        </fill>
      </ndxf>
    </rcc>
    <rcc rId="0" sId="1" dxf="1">
      <nc r="CN192">
        <f>IF(AR192=AW192,0,1)</f>
      </nc>
      <ndxf>
        <fill>
          <patternFill patternType="none">
            <bgColor indexed="65"/>
          </patternFill>
        </fill>
      </ndxf>
    </rcc>
    <rcc rId="0" sId="1" dxf="1">
      <nc r="CN193">
        <f>IF(AR193=AW193,0,1)</f>
      </nc>
      <ndxf>
        <fill>
          <patternFill patternType="none">
            <bgColor indexed="65"/>
          </patternFill>
        </fill>
      </ndxf>
    </rcc>
    <rcc rId="0" sId="1" dxf="1">
      <nc r="CN194">
        <f>IF(AR194=AW194,0,1)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IF(AR195=AW195,0,1)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IF(AR196=AW196,0,1)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IF(AR197=AW197,0,1)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IF(AR198=AW198,0,1)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IF(AR199=AW199,0,1)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IF(AR200=AW200,0,1)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IF(AR201=AW201,0,1)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IF(AR202=AW202,0,1)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IF(AR203=AW203,0,1)</f>
      </nc>
      <ndxf>
        <fill>
          <patternFill patternType="none">
            <bgColor indexed="65"/>
          </patternFill>
        </fill>
      </ndxf>
    </rcc>
    <rcc rId="0" sId="1" dxf="1">
      <nc r="CN204">
        <f>IF(AR204=AW204,0,1)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IF(AR205=AW205,0,1)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IF(AR206=AW206,0,1)</f>
      </nc>
      <ndxf>
        <fill>
          <patternFill patternType="none">
            <bgColor indexed="65"/>
          </patternFill>
        </fill>
      </ndxf>
    </rcc>
    <rcc rId="0" sId="1" dxf="1">
      <nc r="CN207">
        <f>IF(AR207=AW207,0,1)</f>
      </nc>
      <ndxf>
        <fill>
          <patternFill patternType="none">
            <bgColor indexed="65"/>
          </patternFill>
        </fill>
      </ndxf>
    </rcc>
    <rcc rId="0" sId="1" dxf="1">
      <nc r="CN208">
        <f>IF(AR208=AW208,0,1)</f>
      </nc>
      <ndxf>
        <fill>
          <patternFill patternType="none">
            <bgColor indexed="65"/>
          </patternFill>
        </fill>
      </ndxf>
    </rcc>
    <rcc rId="0" sId="1" dxf="1">
      <nc r="CN209">
        <f>IF(AR209=AW209,0,1)</f>
      </nc>
      <ndxf>
        <fill>
          <patternFill patternType="none">
            <bgColor indexed="65"/>
          </patternFill>
        </fill>
      </ndxf>
    </rcc>
    <rcc rId="0" sId="1" dxf="1">
      <nc r="CN210">
        <f>IF(AR210=AW210,0,1)</f>
      </nc>
      <ndxf>
        <fill>
          <patternFill patternType="none">
            <bgColor indexed="65"/>
          </patternFill>
        </fill>
      </ndxf>
    </rcc>
    <rcc rId="0" sId="1" dxf="1">
      <nc r="CN211">
        <f>IF(AR211=AW211,0,1)</f>
      </nc>
      <ndxf>
        <fill>
          <patternFill patternType="none">
            <bgColor indexed="65"/>
          </patternFill>
        </fill>
      </ndxf>
    </rcc>
    <rcc rId="0" sId="1" dxf="1">
      <nc r="CN212">
        <f>IF(AR212=AW212,0,1)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IF(AR213=AW213,0,1)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IF(AR214=AW214,0,1)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IF(AR215=AW215,0,1)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IF(AR216=AW216,0,1)</f>
      </nc>
      <ndxf>
        <fill>
          <patternFill patternType="none">
            <bgColor indexed="65"/>
          </patternFill>
        </fill>
      </ndxf>
    </rcc>
    <rcc rId="0" sId="1" dxf="1">
      <nc r="CN217">
        <f>IF(AR217=AW217,0,1)</f>
      </nc>
      <ndxf>
        <fill>
          <patternFill patternType="none">
            <bgColor indexed="65"/>
          </patternFill>
        </fill>
      </ndxf>
    </rcc>
    <rcc rId="0" sId="1" dxf="1">
      <nc r="CN218">
        <f>IF(AR218=AW218,0,1)</f>
      </nc>
      <ndxf>
        <fill>
          <patternFill patternType="none">
            <bgColor indexed="65"/>
          </patternFill>
        </fill>
      </ndxf>
    </rcc>
    <rcc rId="0" sId="1" dxf="1">
      <nc r="CN219">
        <f>IF(AR219=AW219,0,1)</f>
      </nc>
      <ndxf>
        <fill>
          <patternFill patternType="none">
            <bgColor indexed="65"/>
          </patternFill>
        </fill>
      </ndxf>
    </rcc>
    <rcc rId="0" sId="1" dxf="1">
      <nc r="CN220">
        <f>IF(AR220=AW220,0,1)</f>
      </nc>
      <ndxf>
        <fill>
          <patternFill patternType="none">
            <bgColor indexed="65"/>
          </patternFill>
        </fill>
      </ndxf>
    </rcc>
    <rcc rId="0" sId="1" dxf="1">
      <nc r="CN221">
        <f>IF(AR221=AW221,0,1)</f>
      </nc>
      <ndxf>
        <fill>
          <patternFill patternType="none">
            <bgColor indexed="65"/>
          </patternFill>
        </fill>
      </ndxf>
    </rcc>
    <rcc rId="0" sId="1" dxf="1">
      <nc r="CN222">
        <f>IF(AR222=AW222,0,1)</f>
      </nc>
      <ndxf>
        <fill>
          <patternFill patternType="none">
            <bgColor indexed="65"/>
          </patternFill>
        </fill>
      </ndxf>
    </rcc>
    <rcc rId="0" sId="1" dxf="1">
      <nc r="CN223">
        <f>IF(AR223=AW223,0,1)</f>
      </nc>
      <ndxf>
        <fill>
          <patternFill patternType="none">
            <bgColor indexed="65"/>
          </patternFill>
        </fill>
      </ndxf>
    </rcc>
    <rcc rId="0" sId="1" dxf="1">
      <nc r="CN224">
        <f>IF(AR224=AW224,0,1)</f>
      </nc>
      <ndxf>
        <fill>
          <patternFill patternType="none">
            <bgColor indexed="65"/>
          </patternFill>
        </fill>
      </ndxf>
    </rcc>
    <rcc rId="0" sId="1" dxf="1">
      <nc r="CN225">
        <f>IF(AR225=AW225,0,1)</f>
      </nc>
      <ndxf>
        <fill>
          <patternFill patternType="none">
            <bgColor indexed="65"/>
          </patternFill>
        </fill>
      </ndxf>
    </rcc>
    <rcc rId="0" sId="1" dxf="1">
      <nc r="CN226">
        <f>IF(AR226=AW226,0,1)</f>
      </nc>
      <ndxf>
        <fill>
          <patternFill patternType="none">
            <bgColor indexed="65"/>
          </patternFill>
        </fill>
      </ndxf>
    </rcc>
    <rcc rId="0" sId="1" dxf="1">
      <nc r="CN227">
        <f>IF(AR227=AW227,0,1)</f>
      </nc>
      <ndxf>
        <fill>
          <patternFill patternType="none">
            <bgColor indexed="65"/>
          </patternFill>
        </fill>
      </ndxf>
    </rcc>
    <rcc rId="0" sId="1" dxf="1">
      <nc r="CN228">
        <f>IF(AR228=AW228,0,1)</f>
      </nc>
      <ndxf>
        <fill>
          <patternFill patternType="none">
            <bgColor indexed="65"/>
          </patternFill>
        </fill>
      </ndxf>
    </rcc>
    <rcc rId="0" sId="1" dxf="1">
      <nc r="CN229">
        <f>IF(AR229=AW229,0,1)</f>
      </nc>
      <ndxf>
        <fill>
          <patternFill patternType="none">
            <bgColor indexed="65"/>
          </patternFill>
        </fill>
      </ndxf>
    </rcc>
    <rcc rId="0" sId="1" dxf="1">
      <nc r="CN230">
        <f>IF(AR230=AW230,0,1)</f>
      </nc>
      <ndxf>
        <fill>
          <patternFill patternType="none">
            <bgColor indexed="65"/>
          </patternFill>
        </fill>
      </ndxf>
    </rcc>
    <rcc rId="0" sId="1" dxf="1">
      <nc r="CN231">
        <f>IF(AR231=AW231,0,1)</f>
      </nc>
      <ndxf>
        <fill>
          <patternFill patternType="none">
            <bgColor indexed="65"/>
          </patternFill>
        </fill>
      </ndxf>
    </rcc>
    <rcc rId="0" sId="1" dxf="1">
      <nc r="CN232">
        <f>IF(AR232=AW232,0,1)</f>
      </nc>
      <ndxf>
        <fill>
          <patternFill patternType="none">
            <bgColor indexed="65"/>
          </patternFill>
        </fill>
      </ndxf>
    </rcc>
    <rcc rId="0" sId="1" dxf="1">
      <nc r="CN233">
        <f>IF(AR233=AW233,0,1)</f>
      </nc>
      <ndxf>
        <fill>
          <patternFill patternType="none">
            <bgColor indexed="65"/>
          </patternFill>
        </fill>
      </ndxf>
    </rcc>
    <rcc rId="0" sId="1" dxf="1">
      <nc r="CN234">
        <f>IF(AR234=AW234,0,1)</f>
      </nc>
      <ndxf>
        <fill>
          <patternFill patternType="none">
            <bgColor indexed="65"/>
          </patternFill>
        </fill>
      </ndxf>
    </rcc>
    <rcc rId="0" sId="1" dxf="1">
      <nc r="CN235">
        <f>IF(AR235=AW235,0,1)</f>
      </nc>
      <ndxf>
        <fill>
          <patternFill patternType="none">
            <bgColor indexed="65"/>
          </patternFill>
        </fill>
      </ndxf>
    </rcc>
    <rcc rId="0" sId="1" dxf="1">
      <nc r="CN236">
        <f>IF(AR236=AW236,0,1)</f>
      </nc>
      <ndxf>
        <fill>
          <patternFill patternType="none">
            <bgColor indexed="65"/>
          </patternFill>
        </fill>
      </ndxf>
    </rcc>
    <rcc rId="0" sId="1" dxf="1">
      <nc r="CN237">
        <f>IF(AR237=AW237,0,1)</f>
      </nc>
      <ndxf>
        <fill>
          <patternFill patternType="none">
            <bgColor indexed="65"/>
          </patternFill>
        </fill>
      </ndxf>
    </rcc>
    <rcc rId="0" sId="1" dxf="1">
      <nc r="CN238">
        <f>IF(AR238=AW238,0,1)</f>
      </nc>
      <ndxf>
        <fill>
          <patternFill patternType="none">
            <bgColor indexed="65"/>
          </patternFill>
        </fill>
      </ndxf>
    </rcc>
    <rcc rId="0" sId="1" dxf="1">
      <nc r="CN239">
        <f>IF(AR239=AW239,0,1)</f>
      </nc>
      <ndxf>
        <fill>
          <patternFill patternType="none">
            <bgColor indexed="65"/>
          </patternFill>
        </fill>
      </ndxf>
    </rcc>
    <rcc rId="0" sId="1" dxf="1">
      <nc r="CN240">
        <f>IF(AR240=AW240,0,1)</f>
      </nc>
      <ndxf>
        <fill>
          <patternFill patternType="none">
            <bgColor indexed="65"/>
          </patternFill>
        </fill>
      </ndxf>
    </rcc>
    <rcc rId="0" sId="1" dxf="1">
      <nc r="CN241">
        <f>IF(AR241=AW241,0,1)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IF(AR242=AW242,0,1)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IF(AR243=AW243,0,1)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IF(AR244=AW244,0,1)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IF(AR245=AW245,0,1)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IF(AR246=AW246,0,1)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IF(AR247=AW247,0,1)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IF(AR248=AW248,0,1)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IF(AR249=AW249,0,1)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IF(AR250=AW250,0,1)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IF(AR251=AW251,0,1)</f>
      </nc>
      <ndxf>
        <fill>
          <patternFill patternType="none">
            <bgColor indexed="65"/>
          </patternFill>
        </fill>
      </ndxf>
    </rcc>
    <rcc rId="0" sId="1" dxf="1">
      <nc r="CN252">
        <f>IF(AR252=AW252,0,1)</f>
      </nc>
      <ndxf>
        <fill>
          <patternFill patternType="none">
            <bgColor indexed="65"/>
          </patternFill>
        </fill>
      </ndxf>
    </rcc>
    <rcc rId="0" sId="1" dxf="1">
      <nc r="CN253">
        <f>IF(AR253=AW253,0,1)</f>
      </nc>
      <ndxf>
        <fill>
          <patternFill patternType="none">
            <bgColor indexed="65"/>
          </patternFill>
        </fill>
      </ndxf>
    </rcc>
    <rcc rId="0" sId="1" dxf="1">
      <nc r="CN254">
        <f>IF(AR254=AW254,0,1)</f>
      </nc>
      <ndxf>
        <fill>
          <patternFill patternType="none">
            <bgColor indexed="65"/>
          </patternFill>
        </fill>
      </ndxf>
    </rcc>
    <rcc rId="0" sId="1" dxf="1">
      <nc r="CN255">
        <f>IF(AR255=AW255,0,1)</f>
      </nc>
      <ndxf>
        <fill>
          <patternFill patternType="none">
            <bgColor indexed="65"/>
          </patternFill>
        </fill>
      </ndxf>
    </rcc>
    <rcc rId="0" sId="1" dxf="1">
      <nc r="CN256">
        <f>IF(AR256=AW256,0,1)</f>
      </nc>
      <ndxf>
        <fill>
          <patternFill patternType="none">
            <bgColor indexed="65"/>
          </patternFill>
        </fill>
      </ndxf>
    </rcc>
    <rcc rId="0" sId="1" dxf="1">
      <nc r="CN257">
        <f>IF(AR257=AW257,0,1)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IF(AR258=AW258,0,1)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IF(AR259=AW259,0,1)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IF(AR260=AW260,0,1)</f>
      </nc>
      <ndxf>
        <fill>
          <patternFill patternType="none">
            <bgColor indexed="65"/>
          </patternFill>
        </fill>
      </ndxf>
    </rcc>
    <rcc rId="0" sId="1" dxf="1">
      <nc r="CN261">
        <f>IF(AR261=AW261,0,1)</f>
      </nc>
      <ndxf>
        <fill>
          <patternFill patternType="none">
            <bgColor indexed="65"/>
          </patternFill>
        </fill>
      </ndxf>
    </rcc>
    <rcc rId="0" sId="1" dxf="1">
      <nc r="CN262">
        <f>IF(AR262=AW262,0,1)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IF(AR263=AW263,0,1)</f>
      </nc>
      <ndxf>
        <fill>
          <patternFill patternType="none">
            <bgColor indexed="65"/>
          </patternFill>
        </fill>
      </ndxf>
    </rcc>
    <rcc rId="0" sId="1" dxf="1">
      <nc r="CN264">
        <f>IF(AR264=AW264,0,1)</f>
      </nc>
      <ndxf>
        <fill>
          <patternFill patternType="none">
            <bgColor indexed="65"/>
          </patternFill>
        </fill>
      </ndxf>
    </rcc>
    <rcc rId="0" sId="1" dxf="1">
      <nc r="CN265">
        <f>IF(AR265=AW265,0,1)</f>
      </nc>
      <ndxf>
        <fill>
          <patternFill patternType="none">
            <bgColor indexed="65"/>
          </patternFill>
        </fill>
      </ndxf>
    </rcc>
    <rcc rId="0" sId="1" dxf="1">
      <nc r="CN266">
        <f>IF(AR266=AW266,0,1)</f>
      </nc>
      <ndxf>
        <fill>
          <patternFill patternType="none">
            <bgColor indexed="65"/>
          </patternFill>
        </fill>
      </ndxf>
    </rcc>
    <rcc rId="0" sId="1" dxf="1">
      <nc r="CN267">
        <f>IF(AR267=AW267,0,1)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IF(AR268=AW268,0,1)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IF(AR269=AW269,0,1)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IF(AR270=AW270,0,1)</f>
      </nc>
      <ndxf>
        <fill>
          <patternFill patternType="none">
            <bgColor indexed="65"/>
          </patternFill>
        </fill>
      </ndxf>
    </rcc>
    <rcc rId="0" sId="1" dxf="1">
      <nc r="CN271">
        <f>IF(AR271=AW271,0,1)</f>
      </nc>
      <ndxf>
        <fill>
          <patternFill patternType="none">
            <bgColor indexed="65"/>
          </patternFill>
        </fill>
      </ndxf>
    </rcc>
    <rcc rId="0" sId="1" dxf="1">
      <nc r="CN272">
        <f>IF(AR272=AW272,0,1)</f>
      </nc>
      <ndxf>
        <fill>
          <patternFill patternType="none">
            <bgColor indexed="65"/>
          </patternFill>
        </fill>
      </ndxf>
    </rcc>
    <rcc rId="0" sId="1" dxf="1">
      <nc r="CN273">
        <f>IF(AR273=AW273,0,1)</f>
      </nc>
      <ndxf>
        <fill>
          <patternFill patternType="none">
            <bgColor indexed="65"/>
          </patternFill>
        </fill>
      </ndxf>
    </rcc>
    <rcc rId="0" sId="1" dxf="1">
      <nc r="CN274">
        <f>IF(AR274=AW274,0,1)</f>
      </nc>
      <ndxf>
        <fill>
          <patternFill patternType="none">
            <bgColor indexed="65"/>
          </patternFill>
        </fill>
      </ndxf>
    </rcc>
    <rcc rId="0" sId="1" dxf="1">
      <nc r="CN275">
        <f>IF(AR275=AW275,0,1)</f>
      </nc>
      <ndxf>
        <fill>
          <patternFill patternType="none">
            <bgColor indexed="65"/>
          </patternFill>
        </fill>
      </ndxf>
    </rcc>
    <rcc rId="0" sId="1" dxf="1">
      <nc r="CN276">
        <f>IF(AR276=AW276,0,1)</f>
      </nc>
      <ndxf>
        <fill>
          <patternFill patternType="none">
            <bgColor indexed="65"/>
          </patternFill>
        </fill>
      </ndxf>
    </rcc>
    <rcc rId="0" sId="1" dxf="1">
      <nc r="CN277">
        <f>IF(AR277=AW277,0,1)</f>
      </nc>
      <ndxf>
        <fill>
          <patternFill patternType="none">
            <bgColor indexed="65"/>
          </patternFill>
        </fill>
      </ndxf>
    </rcc>
    <rcc rId="0" sId="1" dxf="1">
      <nc r="CN278">
        <f>IF(AR278=AW278,0,1)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IF(AR279=AW279,0,1)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IF(AR280=AW280,0,1)</f>
      </nc>
      <ndxf>
        <fill>
          <patternFill patternType="none">
            <bgColor indexed="65"/>
          </patternFill>
        </fill>
      </ndxf>
    </rcc>
    <rcc rId="0" sId="1" dxf="1">
      <nc r="CN281">
        <f>IF(AR281=AW281,0,1)</f>
      </nc>
      <ndxf>
        <fill>
          <patternFill patternType="none">
            <bgColor indexed="65"/>
          </patternFill>
        </fill>
      </ndxf>
    </rcc>
    <rcc rId="0" sId="1" dxf="1">
      <nc r="CN282">
        <f>IF(AR282=AW282,0,1)</f>
      </nc>
      <ndxf>
        <fill>
          <patternFill patternType="none">
            <bgColor indexed="65"/>
          </patternFill>
        </fill>
      </ndxf>
    </rcc>
    <rcc rId="0" sId="1" dxf="1">
      <nc r="CN283">
        <f>IF(AR283=AW283,0,1)</f>
      </nc>
      <ndxf>
        <fill>
          <patternFill patternType="none">
            <bgColor indexed="65"/>
          </patternFill>
        </fill>
      </ndxf>
    </rcc>
    <rcc rId="0" sId="1" dxf="1">
      <nc r="CN284">
        <f>IF(AR284=AW284,0,1)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IF(AR285=AW285,0,1)</f>
      </nc>
      <ndxf>
        <fill>
          <patternFill patternType="none">
            <bgColor indexed="65"/>
          </patternFill>
        </fill>
      </ndxf>
    </rcc>
    <rcc rId="0" sId="1" dxf="1">
      <nc r="CN286">
        <f>IF(AR286=AW286,0,1)</f>
      </nc>
      <ndxf>
        <fill>
          <patternFill patternType="none">
            <bgColor indexed="65"/>
          </patternFill>
        </fill>
      </ndxf>
    </rcc>
    <rcc rId="0" sId="1" dxf="1">
      <nc r="CN287">
        <f>IF(AR287=AW287,0,1)</f>
      </nc>
      <ndxf>
        <fill>
          <patternFill patternType="none">
            <bgColor indexed="65"/>
          </patternFill>
        </fill>
      </ndxf>
    </rcc>
    <rcc rId="0" sId="1" dxf="1">
      <nc r="CN288">
        <f>IF(AR288=AW288,0,1)</f>
      </nc>
      <ndxf>
        <fill>
          <patternFill patternType="none">
            <bgColor indexed="65"/>
          </patternFill>
        </fill>
      </ndxf>
    </rcc>
    <rcc rId="0" sId="1" dxf="1">
      <nc r="CN289">
        <f>IF(AR289=AW289,0,1)</f>
      </nc>
      <ndxf>
        <fill>
          <patternFill patternType="none">
            <bgColor indexed="65"/>
          </patternFill>
        </fill>
      </ndxf>
    </rcc>
    <rcc rId="0" sId="1" dxf="1">
      <nc r="CN290">
        <f>IF(AR290=AW290,0,1)</f>
      </nc>
      <ndxf>
        <fill>
          <patternFill patternType="none">
            <bgColor indexed="65"/>
          </patternFill>
        </fill>
      </ndxf>
    </rcc>
    <rcc rId="0" sId="1" dxf="1">
      <nc r="CN291">
        <f>IF(AR291=AW291,0,1)</f>
      </nc>
      <ndxf>
        <fill>
          <patternFill patternType="none">
            <bgColor indexed="65"/>
          </patternFill>
        </fill>
      </ndxf>
    </rcc>
    <rcc rId="0" sId="1" dxf="1">
      <nc r="CN292">
        <f>IF(AR292=AW292,0,1)</f>
      </nc>
      <ndxf>
        <fill>
          <patternFill patternType="none">
            <bgColor indexed="65"/>
          </patternFill>
        </fill>
      </ndxf>
    </rcc>
    <rcc rId="0" sId="1" dxf="1">
      <nc r="CN293">
        <f>IF(AR293=AW293,0,1)</f>
      </nc>
      <ndxf>
        <fill>
          <patternFill patternType="none">
            <bgColor indexed="65"/>
          </patternFill>
        </fill>
      </ndxf>
    </rcc>
    <rcc rId="0" sId="1" dxf="1">
      <nc r="CN294">
        <f>IF(AR294=AW294,0,1)</f>
      </nc>
      <ndxf>
        <fill>
          <patternFill patternType="none">
            <bgColor indexed="65"/>
          </patternFill>
        </fill>
      </ndxf>
    </rcc>
    <rcc rId="0" sId="1" dxf="1">
      <nc r="CN295">
        <f>IF(AR295=AW295,0,1)</f>
      </nc>
      <ndxf>
        <fill>
          <patternFill patternType="none">
            <bgColor indexed="65"/>
          </patternFill>
        </fill>
      </ndxf>
    </rcc>
    <rcc rId="0" sId="1" dxf="1">
      <nc r="CN296">
        <f>IF(AR296=AW296,0,1)</f>
      </nc>
      <ndxf>
        <fill>
          <patternFill patternType="none">
            <bgColor indexed="65"/>
          </patternFill>
        </fill>
      </ndxf>
    </rcc>
    <rcc rId="0" sId="1" dxf="1">
      <nc r="CN297">
        <f>IF(AR297=AW297,0,1)</f>
      </nc>
      <ndxf>
        <fill>
          <patternFill patternType="none">
            <bgColor indexed="65"/>
          </patternFill>
        </fill>
      </ndxf>
    </rcc>
    <rcc rId="0" sId="1" dxf="1">
      <nc r="CN298">
        <f>IF(AR298=AW298,0,1)</f>
      </nc>
      <ndxf>
        <fill>
          <patternFill patternType="none">
            <bgColor indexed="65"/>
          </patternFill>
        </fill>
      </ndxf>
    </rcc>
    <rcc rId="0" sId="1" dxf="1">
      <nc r="CN299">
        <f>IF(AR299=AW299,0,1)</f>
      </nc>
      <ndxf>
        <fill>
          <patternFill patternType="none">
            <bgColor indexed="65"/>
          </patternFill>
        </fill>
      </ndxf>
    </rcc>
    <rcc rId="0" sId="1" dxf="1">
      <nc r="CN300">
        <f>IF(AR300=AW300,0,1)</f>
      </nc>
      <ndxf>
        <fill>
          <patternFill patternType="none">
            <bgColor indexed="65"/>
          </patternFill>
        </fill>
      </ndxf>
    </rcc>
    <rcc rId="0" sId="1" dxf="1">
      <nc r="CN301">
        <f>IF(AR301=AW301,0,1)</f>
      </nc>
      <ndxf>
        <fill>
          <patternFill patternType="none">
            <bgColor indexed="65"/>
          </patternFill>
        </fill>
      </ndxf>
    </rcc>
    <rcc rId="0" sId="1" dxf="1">
      <nc r="CN302">
        <f>IF(AR302=AW302,0,1)</f>
      </nc>
      <ndxf>
        <fill>
          <patternFill patternType="none">
            <bgColor indexed="65"/>
          </patternFill>
        </fill>
      </ndxf>
    </rcc>
    <rcc rId="0" sId="1" dxf="1">
      <nc r="CN303">
        <f>IF(AR303=AW303,0,1)</f>
      </nc>
      <ndxf>
        <fill>
          <patternFill patternType="none">
            <bgColor indexed="65"/>
          </patternFill>
        </fill>
      </ndxf>
    </rcc>
    <rcc rId="0" sId="1" dxf="1">
      <nc r="CN304">
        <f>IF(AR304=AW304,0,1)</f>
      </nc>
      <ndxf>
        <fill>
          <patternFill patternType="none">
            <bgColor indexed="65"/>
          </patternFill>
        </fill>
      </ndxf>
    </rcc>
    <rcc rId="0" sId="1" dxf="1">
      <nc r="CN305">
        <f>IF(AR305=AW305,0,1)</f>
      </nc>
      <ndxf>
        <fill>
          <patternFill patternType="none">
            <bgColor indexed="65"/>
          </patternFill>
        </fill>
      </ndxf>
    </rcc>
    <rcc rId="0" sId="1" dxf="1">
      <nc r="CN306">
        <f>IF(AR306=AW306,0,1)</f>
      </nc>
      <ndxf>
        <fill>
          <patternFill patternType="none">
            <bgColor indexed="65"/>
          </patternFill>
        </fill>
      </ndxf>
    </rcc>
    <rcc rId="0" sId="1" dxf="1">
      <nc r="CN307">
        <f>IF(AR307=AW307,0,1)</f>
      </nc>
      <ndxf>
        <fill>
          <patternFill patternType="none">
            <bgColor indexed="65"/>
          </patternFill>
        </fill>
      </ndxf>
    </rcc>
    <rcc rId="0" sId="1" dxf="1">
      <nc r="CN308">
        <f>IF(AR308=AW308,0,1)</f>
      </nc>
      <ndxf>
        <fill>
          <patternFill patternType="none">
            <bgColor indexed="65"/>
          </patternFill>
        </fill>
      </ndxf>
    </rcc>
    <rcc rId="0" sId="1" dxf="1">
      <nc r="CN309">
        <f>IF(AR309=AW309,0,1)</f>
      </nc>
      <ndxf>
        <fill>
          <patternFill patternType="none">
            <bgColor indexed="65"/>
          </patternFill>
        </fill>
      </ndxf>
    </rcc>
    <rcc rId="0" sId="1" dxf="1">
      <nc r="CN310">
        <f>IF(AR310=AW310,0,1)</f>
      </nc>
      <ndxf>
        <fill>
          <patternFill patternType="none">
            <bgColor indexed="65"/>
          </patternFill>
        </fill>
      </ndxf>
    </rcc>
    <rcc rId="0" sId="1" dxf="1">
      <nc r="CN311">
        <f>IF(AR311=AW311,0,1)</f>
      </nc>
      <ndxf>
        <fill>
          <patternFill patternType="none">
            <bgColor indexed="65"/>
          </patternFill>
        </fill>
      </ndxf>
    </rcc>
    <rcc rId="0" sId="1" dxf="1">
      <nc r="CN312">
        <f>IF(AR312=AW312,0,1)</f>
      </nc>
      <ndxf>
        <fill>
          <patternFill patternType="none">
            <bgColor indexed="65"/>
          </patternFill>
        </fill>
      </ndxf>
    </rcc>
    <rcc rId="0" sId="1" dxf="1">
      <nc r="CN313">
        <f>IF(AR313=AW313,0,1)</f>
      </nc>
      <ndxf>
        <fill>
          <patternFill patternType="none">
            <bgColor indexed="65"/>
          </patternFill>
        </fill>
      </ndxf>
    </rcc>
    <rcc rId="0" sId="1" dxf="1">
      <nc r="CN314">
        <f>IF(AR314=AW314,0,1)</f>
      </nc>
      <ndxf>
        <fill>
          <patternFill patternType="none">
            <bgColor indexed="65"/>
          </patternFill>
        </fill>
      </ndxf>
    </rcc>
    <rcc rId="0" sId="1" dxf="1">
      <nc r="CN315">
        <f>IF(AR315=AW315,0,1)</f>
      </nc>
      <ndxf>
        <fill>
          <patternFill patternType="none">
            <bgColor indexed="65"/>
          </patternFill>
        </fill>
      </ndxf>
    </rcc>
    <rcc rId="0" sId="1" dxf="1">
      <nc r="CN316">
        <f>IF(AR316=AW316,0,1)</f>
      </nc>
      <ndxf>
        <fill>
          <patternFill patternType="none">
            <bgColor indexed="65"/>
          </patternFill>
        </fill>
      </ndxf>
    </rcc>
    <rcc rId="0" sId="1" dxf="1">
      <nc r="CN317">
        <f>IF(AR317=AW317,0,1)</f>
      </nc>
      <ndxf>
        <fill>
          <patternFill patternType="none">
            <bgColor indexed="65"/>
          </patternFill>
        </fill>
      </ndxf>
    </rcc>
    <rcc rId="0" sId="1" dxf="1">
      <nc r="CN318">
        <f>IF(AR318=AW318,0,1)</f>
      </nc>
      <ndxf>
        <fill>
          <patternFill patternType="none">
            <bgColor indexed="65"/>
          </patternFill>
        </fill>
      </ndxf>
    </rcc>
    <rcc rId="0" sId="1" dxf="1">
      <nc r="CN319">
        <f>IF(AR319=AW319,0,1)</f>
      </nc>
      <ndxf>
        <fill>
          <patternFill patternType="none">
            <bgColor indexed="65"/>
          </patternFill>
        </fill>
      </ndxf>
    </rcc>
    <rcc rId="0" sId="1" dxf="1">
      <nc r="CN320">
        <f>IF(AR320=AW320,0,1)</f>
      </nc>
      <ndxf>
        <fill>
          <patternFill patternType="none">
            <bgColor indexed="65"/>
          </patternFill>
        </fill>
      </ndxf>
    </rcc>
    <rcc rId="0" sId="1" dxf="1">
      <nc r="CN321">
        <f>IF(AR321=AW321,0,1)</f>
      </nc>
      <ndxf>
        <fill>
          <patternFill patternType="none">
            <bgColor indexed="65"/>
          </patternFill>
        </fill>
      </ndxf>
    </rcc>
    <rcc rId="0" sId="1" dxf="1">
      <nc r="CN322">
        <f>IF(AR322=AW322,0,1)</f>
      </nc>
      <ndxf>
        <fill>
          <patternFill patternType="none">
            <bgColor indexed="65"/>
          </patternFill>
        </fill>
      </ndxf>
    </rcc>
    <rcc rId="0" sId="1" dxf="1">
      <nc r="CN323">
        <f>IF(AR323=AW323,0,1)</f>
      </nc>
      <ndxf>
        <fill>
          <patternFill patternType="none">
            <bgColor indexed="65"/>
          </patternFill>
        </fill>
      </ndxf>
    </rcc>
    <rcc rId="0" sId="1" dxf="1">
      <nc r="CN324">
        <f>IF(AR324=AW324,0,1)</f>
      </nc>
      <ndxf>
        <fill>
          <patternFill patternType="none">
            <bgColor indexed="65"/>
          </patternFill>
        </fill>
      </ndxf>
    </rcc>
    <rcc rId="0" sId="1" dxf="1">
      <nc r="CN325">
        <f>IF(AR325=AW325,0,1)</f>
      </nc>
      <ndxf>
        <fill>
          <patternFill patternType="none">
            <bgColor indexed="65"/>
          </patternFill>
        </fill>
      </ndxf>
    </rcc>
    <rcc rId="0" sId="1" dxf="1">
      <nc r="CN326">
        <f>IF(AR326=AW326,0,1)</f>
      </nc>
      <ndxf>
        <fill>
          <patternFill patternType="none">
            <bgColor indexed="65"/>
          </patternFill>
        </fill>
      </ndxf>
    </rcc>
    <rcc rId="0" sId="1" dxf="1">
      <nc r="CN327">
        <f>IF(AR327=AW327,0,1)</f>
      </nc>
      <ndxf>
        <fill>
          <patternFill patternType="none">
            <bgColor indexed="65"/>
          </patternFill>
        </fill>
      </ndxf>
    </rcc>
    <rcc rId="0" sId="1" dxf="1">
      <nc r="CN328">
        <f>IF(AR328=AW328,0,1)</f>
      </nc>
      <ndxf>
        <fill>
          <patternFill patternType="none">
            <bgColor indexed="65"/>
          </patternFill>
        </fill>
      </ndxf>
    </rcc>
    <rcc rId="0" sId="1" dxf="1">
      <nc r="CN329">
        <f>IF(AR329=AW329,0,1)</f>
      </nc>
      <ndxf>
        <fill>
          <patternFill patternType="none">
            <bgColor indexed="65"/>
          </patternFill>
        </fill>
      </ndxf>
    </rcc>
    <rcc rId="0" sId="1" dxf="1">
      <nc r="CN330">
        <f>IF(AR330=AW330,0,1)</f>
      </nc>
      <ndxf>
        <fill>
          <patternFill patternType="none">
            <bgColor indexed="65"/>
          </patternFill>
        </fill>
      </ndxf>
    </rcc>
    <rcc rId="0" sId="1" dxf="1">
      <nc r="CN331">
        <f>IF(AR331=AW331,0,1)</f>
      </nc>
      <ndxf>
        <fill>
          <patternFill patternType="none">
            <bgColor indexed="65"/>
          </patternFill>
        </fill>
      </ndxf>
    </rcc>
    <rcc rId="0" sId="1" dxf="1">
      <nc r="CN332">
        <f>IF(AR332=AW332,0,1)</f>
      </nc>
      <ndxf>
        <fill>
          <patternFill patternType="none">
            <bgColor indexed="65"/>
          </patternFill>
        </fill>
      </ndxf>
    </rcc>
    <rcc rId="0" sId="1" dxf="1">
      <nc r="CN333">
        <f>IF(AR333=AW333,0,1)</f>
      </nc>
      <ndxf>
        <fill>
          <patternFill patternType="none">
            <bgColor indexed="65"/>
          </patternFill>
        </fill>
      </ndxf>
    </rcc>
    <rcc rId="0" sId="1" dxf="1">
      <nc r="CN334">
        <f>IF(AR334=AW334,0,1)</f>
      </nc>
      <ndxf>
        <fill>
          <patternFill patternType="none">
            <bgColor indexed="65"/>
          </patternFill>
        </fill>
      </ndxf>
    </rcc>
    <rcc rId="0" sId="1" dxf="1">
      <nc r="CN335">
        <f>IF(AR335=AW335,0,1)</f>
      </nc>
      <ndxf>
        <fill>
          <patternFill patternType="none">
            <bgColor indexed="65"/>
          </patternFill>
        </fill>
      </ndxf>
    </rcc>
    <rcc rId="0" sId="1" dxf="1">
      <nc r="CN336">
        <f>IF(AR336=AW336,0,1)</f>
      </nc>
      <ndxf>
        <fill>
          <patternFill patternType="none">
            <bgColor indexed="65"/>
          </patternFill>
        </fill>
      </ndxf>
    </rcc>
    <rcc rId="0" sId="1" dxf="1">
      <nc r="CN337">
        <f>IF(AR337=AW337,0,1)</f>
      </nc>
      <ndxf>
        <fill>
          <patternFill patternType="none">
            <bgColor indexed="65"/>
          </patternFill>
        </fill>
      </ndxf>
    </rcc>
    <rcc rId="0" sId="1" dxf="1">
      <nc r="CN338">
        <f>IF(AR338=AW338,0,1)</f>
      </nc>
      <ndxf>
        <fill>
          <patternFill patternType="none">
            <bgColor indexed="65"/>
          </patternFill>
        </fill>
      </ndxf>
    </rcc>
    <rcc rId="0" sId="1" dxf="1">
      <nc r="CN339">
        <f>IF(AR339=AW339,0,1)</f>
      </nc>
      <ndxf>
        <fill>
          <patternFill patternType="none">
            <bgColor indexed="65"/>
          </patternFill>
        </fill>
      </ndxf>
    </rcc>
    <rcc rId="0" sId="1" dxf="1">
      <nc r="CN340">
        <f>IF(AR340=AW340,0,1)</f>
      </nc>
      <ndxf>
        <fill>
          <patternFill patternType="none">
            <bgColor indexed="65"/>
          </patternFill>
        </fill>
      </ndxf>
    </rcc>
    <rcc rId="0" sId="1" dxf="1">
      <nc r="CN341">
        <f>IF(AR341=AW341,0,1)</f>
      </nc>
      <ndxf>
        <fill>
          <patternFill patternType="none">
            <bgColor indexed="65"/>
          </patternFill>
        </fill>
      </ndxf>
    </rcc>
    <rcc rId="0" sId="1" dxf="1">
      <nc r="CN342">
        <f>IF(AR342=AW342,0,1)</f>
      </nc>
      <ndxf>
        <fill>
          <patternFill patternType="none">
            <bgColor indexed="65"/>
          </patternFill>
        </fill>
      </ndxf>
    </rcc>
    <rcc rId="0" sId="1" dxf="1">
      <nc r="CN343">
        <f>IF(AR343=AW343,0,1)</f>
      </nc>
      <ndxf>
        <fill>
          <patternFill patternType="none">
            <bgColor indexed="65"/>
          </patternFill>
        </fill>
      </ndxf>
    </rcc>
    <rcc rId="0" sId="1" dxf="1">
      <nc r="CN344">
        <f>IF(AR344=AW344,0,1)</f>
      </nc>
      <ndxf>
        <fill>
          <patternFill patternType="none">
            <bgColor indexed="65"/>
          </patternFill>
        </fill>
      </ndxf>
    </rcc>
    <rcc rId="0" sId="1" dxf="1">
      <nc r="CN345">
        <f>IF(AR345=AW345,0,1)</f>
      </nc>
      <ndxf>
        <fill>
          <patternFill patternType="none">
            <bgColor indexed="65"/>
          </patternFill>
        </fill>
      </ndxf>
    </rcc>
    <rcc rId="0" sId="1" dxf="1">
      <nc r="CN346">
        <f>IF(AR346=AW346,0,1)</f>
      </nc>
      <ndxf>
        <fill>
          <patternFill patternType="none">
            <bgColor indexed="65"/>
          </patternFill>
        </fill>
      </ndxf>
    </rcc>
    <rcc rId="0" sId="1" dxf="1">
      <nc r="CN347">
        <f>IF(AR347=AW347,0,1)</f>
      </nc>
      <ndxf>
        <fill>
          <patternFill patternType="none">
            <bgColor indexed="65"/>
          </patternFill>
        </fill>
      </ndxf>
    </rcc>
    <rcc rId="0" sId="1" dxf="1">
      <nc r="CN348">
        <f>IF(AR348=AW348,0,1)</f>
      </nc>
      <ndxf>
        <fill>
          <patternFill patternType="none">
            <bgColor indexed="65"/>
          </patternFill>
        </fill>
      </ndxf>
    </rcc>
    <rcc rId="0" sId="1" dxf="1">
      <nc r="CN349">
        <f>IF(AR349=AW349,0,1)</f>
      </nc>
      <ndxf>
        <fill>
          <patternFill patternType="none">
            <bgColor indexed="65"/>
          </patternFill>
        </fill>
      </ndxf>
    </rcc>
    <rcc rId="0" sId="1" dxf="1">
      <nc r="CN350">
        <f>IF(AR350=AW350,0,1)</f>
      </nc>
      <ndxf>
        <fill>
          <patternFill patternType="none">
            <bgColor indexed="65"/>
          </patternFill>
        </fill>
      </ndxf>
    </rcc>
    <rcc rId="0" sId="1" dxf="1">
      <nc r="CN351">
        <f>IF(AR351=AW351,0,1)</f>
      </nc>
      <ndxf>
        <fill>
          <patternFill patternType="none">
            <bgColor indexed="65"/>
          </patternFill>
        </fill>
      </ndxf>
    </rcc>
    <rcc rId="0" sId="1" dxf="1">
      <nc r="CN352">
        <f>IF(AR352=AW352,0,1)</f>
      </nc>
      <ndxf>
        <fill>
          <patternFill patternType="none">
            <bgColor indexed="65"/>
          </patternFill>
        </fill>
      </ndxf>
    </rcc>
    <rcc rId="0" sId="1" dxf="1">
      <nc r="CN353">
        <f>IF(AR353=AW353,0,1)</f>
      </nc>
      <ndxf>
        <fill>
          <patternFill patternType="none">
            <bgColor indexed="65"/>
          </patternFill>
        </fill>
      </ndxf>
    </rcc>
    <rcc rId="0" sId="1" dxf="1">
      <nc r="CN354">
        <f>IF(AR354=AW354,0,1)</f>
      </nc>
      <ndxf>
        <fill>
          <patternFill patternType="none">
            <bgColor indexed="65"/>
          </patternFill>
        </fill>
      </ndxf>
    </rcc>
    <rcc rId="0" sId="1" dxf="1">
      <nc r="CN355">
        <f>IF(AR355=AW355,0,1)</f>
      </nc>
      <ndxf>
        <fill>
          <patternFill patternType="none">
            <bgColor indexed="65"/>
          </patternFill>
        </fill>
      </ndxf>
    </rcc>
    <rcc rId="0" sId="1" dxf="1">
      <nc r="CN356">
        <f>IF(AR356=AW356,0,1)</f>
      </nc>
      <ndxf>
        <fill>
          <patternFill patternType="none">
            <bgColor indexed="65"/>
          </patternFill>
        </fill>
      </ndxf>
    </rcc>
    <rcc rId="0" sId="1" dxf="1">
      <nc r="CN357">
        <f>IF(AR357=AW357,0,1)</f>
      </nc>
      <ndxf>
        <fill>
          <patternFill patternType="none">
            <bgColor indexed="65"/>
          </patternFill>
        </fill>
      </ndxf>
    </rcc>
    <rcc rId="0" sId="1" dxf="1">
      <nc r="CN358">
        <f>IF(AR358=AW358,0,1)</f>
      </nc>
      <ndxf>
        <fill>
          <patternFill patternType="none">
            <bgColor indexed="65"/>
          </patternFill>
        </fill>
      </ndxf>
    </rcc>
    <rcc rId="0" sId="1" dxf="1">
      <nc r="CN359">
        <f>IF(AR359=AW359,0,1)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IF(AR360=AW360,0,1)</f>
      </nc>
      <ndxf>
        <fill>
          <patternFill patternType="none">
            <bgColor indexed="65"/>
          </patternFill>
        </fill>
      </ndxf>
    </rcc>
    <rcc rId="0" sId="1" dxf="1">
      <nc r="CN361">
        <f>IF(AR361=AW361,0,1)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IF(AR362=AW362,0,1)</f>
      </nc>
      <ndxf>
        <fill>
          <patternFill patternType="none">
            <bgColor indexed="65"/>
          </patternFill>
        </fill>
      </ndxf>
    </rcc>
    <rcc rId="0" sId="1" dxf="1">
      <nc r="CN363">
        <f>IF(AR363=AW363,0,1)</f>
      </nc>
      <ndxf>
        <fill>
          <patternFill patternType="none">
            <bgColor indexed="65"/>
          </patternFill>
        </fill>
      </ndxf>
    </rcc>
    <rcc rId="0" sId="1" dxf="1">
      <nc r="CN364">
        <f>IF(AR364=AW364,0,1)</f>
      </nc>
      <ndxf>
        <fill>
          <patternFill patternType="none">
            <bgColor indexed="65"/>
          </patternFill>
        </fill>
      </ndxf>
    </rcc>
    <rcc rId="0" sId="1" dxf="1">
      <nc r="CN365">
        <f>IF(AR365=AW365,0,1)</f>
      </nc>
      <ndxf>
        <fill>
          <patternFill patternType="none">
            <bgColor indexed="65"/>
          </patternFill>
        </fill>
      </ndxf>
    </rcc>
    <rcc rId="0" sId="1" dxf="1">
      <nc r="CN366">
        <f>IF(AR366=AW366,0,1)</f>
      </nc>
      <ndxf>
        <fill>
          <patternFill patternType="none">
            <bgColor indexed="65"/>
          </patternFill>
        </fill>
      </ndxf>
    </rcc>
    <rcc rId="0" sId="1" dxf="1">
      <nc r="CN367">
        <f>IF(AR367=AW367,0,1)</f>
      </nc>
      <ndxf>
        <fill>
          <patternFill patternType="none">
            <bgColor indexed="65"/>
          </patternFill>
        </fill>
      </ndxf>
    </rcc>
    <rcc rId="0" sId="1" dxf="1">
      <nc r="CN368">
        <f>IF(AR368=AW368,0,1)</f>
      </nc>
      <ndxf>
        <fill>
          <patternFill patternType="none">
            <bgColor indexed="65"/>
          </patternFill>
        </fill>
      </ndxf>
    </rcc>
    <rcc rId="0" sId="1" dxf="1">
      <nc r="CN369">
        <f>IF(AR369=AW369,0,1)</f>
      </nc>
      <ndxf>
        <fill>
          <patternFill patternType="none">
            <bgColor indexed="65"/>
          </patternFill>
        </fill>
      </ndxf>
    </rcc>
    <rcc rId="0" sId="1" dxf="1">
      <nc r="CN370">
        <f>IF(AR370=AW370,0,1)</f>
      </nc>
      <ndxf>
        <fill>
          <patternFill patternType="none">
            <bgColor indexed="65"/>
          </patternFill>
        </fill>
      </ndxf>
    </rcc>
    <rcc rId="0" sId="1" dxf="1">
      <nc r="CN371">
        <f>IF(AR371=AW371,0,1)</f>
      </nc>
      <ndxf>
        <fill>
          <patternFill patternType="none">
            <bgColor indexed="65"/>
          </patternFill>
        </fill>
      </ndxf>
    </rcc>
    <rcc rId="0" sId="1" dxf="1">
      <nc r="CN372">
        <f>IF(AR372=AW372,0,1)</f>
      </nc>
      <ndxf>
        <fill>
          <patternFill patternType="none">
            <bgColor indexed="65"/>
          </patternFill>
        </fill>
      </ndxf>
    </rcc>
    <rcc rId="0" sId="1" dxf="1">
      <nc r="CN373">
        <f>IF(AR373=AW373,0,1)</f>
      </nc>
      <ndxf>
        <fill>
          <patternFill patternType="none">
            <bgColor indexed="65"/>
          </patternFill>
        </fill>
      </ndxf>
    </rcc>
    <rcc rId="0" sId="1" dxf="1">
      <nc r="CN374">
        <f>IF(AR374=AW374,0,1)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IF(AR375=AW375,0,1)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IF(AR376=AW376,0,1)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IF(AR377=AW377,0,1)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IF(AR378=AW378,0,1)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IF(AR379=AW379,0,1)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IF(AR380=AW380,0,1)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IF(AR381=AW381,0,1)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IF(AR382=AW382,0,1)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IF(AR383=AW383,0,1)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IF(AR384=AW384,0,1)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IF(AR385=AW385,0,1)</f>
      </nc>
      <ndxf>
        <fill>
          <patternFill patternType="none">
            <bgColor indexed="65"/>
          </patternFill>
        </fill>
      </ndxf>
    </rcc>
    <rcc rId="0" sId="1" dxf="1">
      <nc r="CN386">
        <f>IF(AR386=AW386,0,1)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IF(AR387=AW387,0,1)</f>
      </nc>
      <ndxf>
        <fill>
          <patternFill patternType="none">
            <bgColor indexed="65"/>
          </patternFill>
        </fill>
      </ndxf>
    </rcc>
    <rcc rId="0" sId="1" dxf="1">
      <nc r="CN388">
        <f>IF(AR388=AW388,0,1)</f>
      </nc>
      <ndxf>
        <fill>
          <patternFill patternType="none">
            <bgColor indexed="65"/>
          </patternFill>
        </fill>
      </ndxf>
    </rcc>
    <rcc rId="0" sId="1" dxf="1">
      <nc r="CN389">
        <f>IF(AR389=AW389,0,1)</f>
      </nc>
      <ndxf>
        <fill>
          <patternFill patternType="none">
            <bgColor indexed="65"/>
          </patternFill>
        </fill>
      </ndxf>
    </rcc>
    <rcc rId="0" sId="1" dxf="1">
      <nc r="CN390">
        <f>IF(AR390=AW390,0,1)</f>
      </nc>
      <ndxf>
        <fill>
          <patternFill patternType="none">
            <bgColor indexed="65"/>
          </patternFill>
        </fill>
      </ndxf>
    </rcc>
    <rcc rId="0" sId="1" dxf="1">
      <nc r="CN391">
        <f>IF(AR391=AW391,0,1)</f>
      </nc>
      <ndxf>
        <fill>
          <patternFill patternType="none">
            <bgColor indexed="65"/>
          </patternFill>
        </fill>
      </ndxf>
    </rcc>
    <rcc rId="0" sId="1" dxf="1">
      <nc r="CN392">
        <f>IF(AR392=AW392,0,1)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IF(AR393=AW393,0,1)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IF(AR394=AW394,0,1)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IF(AR395=AW395,0,1)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IF(AR396=AW396,0,1)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IF(AR397=AW397,0,1)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IF(AR398=AW398,0,1)</f>
      </nc>
      <ndxf>
        <fill>
          <patternFill patternType="none">
            <bgColor indexed="65"/>
          </patternFill>
        </fill>
      </ndxf>
    </rcc>
    <rcc rId="0" sId="1" dxf="1">
      <nc r="CN399">
        <f>IF(AR399=AW399,0,1)</f>
      </nc>
      <ndxf>
        <fill>
          <patternFill patternType="none">
            <bgColor indexed="65"/>
          </patternFill>
        </fill>
      </ndxf>
    </rcc>
    <rcc rId="0" sId="1" dxf="1">
      <nc r="CN400">
        <f>IF(AR400=AW400,0,1)</f>
      </nc>
      <ndxf>
        <fill>
          <patternFill patternType="none">
            <bgColor indexed="65"/>
          </patternFill>
        </fill>
      </ndxf>
    </rcc>
    <rcc rId="0" sId="1" dxf="1">
      <nc r="CN401">
        <f>IF(AR401=AW401,0,1)</f>
      </nc>
      <ndxf>
        <fill>
          <patternFill patternType="none">
            <bgColor indexed="65"/>
          </patternFill>
        </fill>
      </ndxf>
    </rcc>
    <rcc rId="0" sId="1" dxf="1">
      <nc r="CN402">
        <f>IF(AR402=AW402,0,1)</f>
      </nc>
      <ndxf>
        <fill>
          <patternFill patternType="none">
            <bgColor indexed="65"/>
          </patternFill>
        </fill>
      </ndxf>
    </rcc>
    <rcc rId="0" sId="1" dxf="1">
      <nc r="CN403">
        <f>IF(AR403=AW403,0,1)</f>
      </nc>
      <ndxf>
        <fill>
          <patternFill patternType="none">
            <bgColor indexed="65"/>
          </patternFill>
        </fill>
      </ndxf>
    </rcc>
    <rcc rId="0" sId="1" dxf="1">
      <nc r="CN404">
        <f>IF(AR404=AW404,0,1)</f>
      </nc>
      <ndxf>
        <fill>
          <patternFill patternType="none">
            <bgColor indexed="65"/>
          </patternFill>
        </fill>
      </ndxf>
    </rcc>
    <rcc rId="0" sId="1" dxf="1">
      <nc r="CN405">
        <f>IF(AR405=AW405,0,1)</f>
      </nc>
      <ndxf>
        <fill>
          <patternFill patternType="none">
            <bgColor indexed="65"/>
          </patternFill>
        </fill>
      </ndxf>
    </rcc>
    <rcc rId="0" sId="1" dxf="1">
      <nc r="CN406">
        <f>IF(AR406=AW406,0,1)</f>
      </nc>
      <ndxf>
        <fill>
          <patternFill patternType="none">
            <bgColor indexed="65"/>
          </patternFill>
        </fill>
      </ndxf>
    </rcc>
    <rcc rId="0" sId="1" dxf="1">
      <nc r="CN407">
        <f>IF(AR407=AW407,0,1)</f>
      </nc>
      <ndxf>
        <fill>
          <patternFill patternType="none">
            <bgColor indexed="65"/>
          </patternFill>
        </fill>
      </ndxf>
    </rcc>
    <rcc rId="0" sId="1" dxf="1">
      <nc r="CN408">
        <f>IF(AR408=AW408,0,1)</f>
      </nc>
      <ndxf>
        <fill>
          <patternFill patternType="none">
            <bgColor indexed="65"/>
          </patternFill>
        </fill>
      </ndxf>
    </rcc>
    <rcc rId="0" sId="1" dxf="1">
      <nc r="CN409">
        <f>IF(AR409=AW409,0,1)</f>
      </nc>
      <ndxf>
        <fill>
          <patternFill patternType="none">
            <bgColor indexed="65"/>
          </patternFill>
        </fill>
      </ndxf>
    </rcc>
    <rcc rId="0" sId="1" dxf="1">
      <nc r="CN410">
        <f>IF(AR410=AW410,0,1)</f>
      </nc>
      <ndxf>
        <fill>
          <patternFill patternType="none">
            <bgColor indexed="65"/>
          </patternFill>
        </fill>
      </ndxf>
    </rcc>
    <rcc rId="0" sId="1" dxf="1">
      <nc r="CN411">
        <f>IF(AR411=AW411,0,1)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IF(AR412=AW412,0,1)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IF(AR413=AW413,0,1)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IF(AR414=AW414,0,1)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IF(AR415=AW415,0,1)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IF(AR416=AW416,0,1)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IF(AR417=AW417,0,1)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IF(AR418=AW418,0,1)</f>
      </nc>
      <ndxf>
        <fill>
          <patternFill patternType="none">
            <bgColor indexed="65"/>
          </patternFill>
        </fill>
      </ndxf>
    </rcc>
    <rcc rId="0" sId="1" dxf="1">
      <nc r="CN419">
        <f>IF(AR419=AW419,0,1)</f>
      </nc>
      <ndxf>
        <fill>
          <patternFill patternType="none">
            <bgColor indexed="65"/>
          </patternFill>
        </fill>
      </ndxf>
    </rcc>
    <rcc rId="0" sId="1" dxf="1">
      <nc r="CN420">
        <f>IF(AR420=AW420,0,1)</f>
      </nc>
      <ndxf>
        <fill>
          <patternFill patternType="none">
            <bgColor indexed="65"/>
          </patternFill>
        </fill>
      </ndxf>
    </rcc>
    <rcc rId="0" sId="1" dxf="1">
      <nc r="CN421">
        <f>IF(AR421=AW421,0,1)</f>
      </nc>
      <ndxf>
        <fill>
          <patternFill patternType="none">
            <bgColor indexed="65"/>
          </patternFill>
        </fill>
      </ndxf>
    </rcc>
    <rcc rId="0" sId="1" dxf="1">
      <nc r="CN422">
        <f>IF(AR422=AW422,0,1)</f>
      </nc>
      <ndxf>
        <fill>
          <patternFill patternType="none">
            <bgColor indexed="65"/>
          </patternFill>
        </fill>
      </ndxf>
    </rcc>
    <rcc rId="0" sId="1" dxf="1">
      <nc r="CN423">
        <f>IF(AR423=AW423,0,1)</f>
      </nc>
      <ndxf>
        <fill>
          <patternFill patternType="none">
            <bgColor indexed="65"/>
          </patternFill>
        </fill>
      </ndxf>
    </rcc>
    <rcc rId="0" sId="1" dxf="1">
      <nc r="CN424">
        <f>IF(AR424=AW424,0,1)</f>
      </nc>
      <ndxf>
        <fill>
          <patternFill patternType="none">
            <bgColor indexed="65"/>
          </patternFill>
        </fill>
      </ndxf>
    </rcc>
    <rcc rId="0" sId="1" dxf="1">
      <nc r="CN425">
        <f>IF(AR425=AW425,0,1)</f>
      </nc>
      <ndxf>
        <fill>
          <patternFill patternType="none">
            <bgColor indexed="65"/>
          </patternFill>
        </fill>
      </ndxf>
    </rcc>
    <rcc rId="0" sId="1" dxf="1">
      <nc r="CN426">
        <f>IF(AR426=AW426,0,1)</f>
      </nc>
      <ndxf>
        <fill>
          <patternFill patternType="none">
            <bgColor indexed="65"/>
          </patternFill>
        </fill>
      </ndxf>
    </rcc>
    <rcc rId="0" sId="1" dxf="1">
      <nc r="CN427">
        <f>IF(AR427=AW427,0,1)</f>
      </nc>
      <ndxf>
        <fill>
          <patternFill patternType="none">
            <bgColor indexed="65"/>
          </patternFill>
        </fill>
      </ndxf>
    </rcc>
    <rcc rId="0" sId="1" dxf="1">
      <nc r="CN428">
        <f>IF(AR428=AW428,0,1)</f>
      </nc>
      <ndxf>
        <fill>
          <patternFill patternType="none">
            <bgColor indexed="65"/>
          </patternFill>
        </fill>
      </ndxf>
    </rcc>
    <rcc rId="0" sId="1" dxf="1">
      <nc r="CN429">
        <f>IF(AR429=AW429,0,1)</f>
      </nc>
      <ndxf>
        <fill>
          <patternFill patternType="none">
            <bgColor indexed="65"/>
          </patternFill>
        </fill>
      </ndxf>
    </rcc>
    <rcc rId="0" sId="1" dxf="1">
      <nc r="CN430">
        <f>IF(AR430=AW430,0,1)</f>
      </nc>
      <ndxf>
        <fill>
          <patternFill patternType="none">
            <bgColor indexed="65"/>
          </patternFill>
        </fill>
      </ndxf>
    </rcc>
    <rcc rId="0" sId="1" dxf="1">
      <nc r="CN431">
        <f>IF(AR431=AW431,0,1)</f>
      </nc>
      <ndxf>
        <fill>
          <patternFill patternType="none">
            <bgColor indexed="65"/>
          </patternFill>
        </fill>
      </ndxf>
    </rcc>
    <rcc rId="0" sId="1" dxf="1">
      <nc r="CN432">
        <f>IF(AR432=AW432,0,1)</f>
      </nc>
      <ndxf>
        <fill>
          <patternFill patternType="none">
            <bgColor indexed="65"/>
          </patternFill>
        </fill>
      </ndxf>
    </rcc>
    <rcc rId="0" sId="1" dxf="1">
      <nc r="CN433">
        <f>IF(AR433=AW433,0,1)</f>
      </nc>
      <ndxf>
        <fill>
          <patternFill patternType="none">
            <bgColor indexed="65"/>
          </patternFill>
        </fill>
      </ndxf>
    </rcc>
    <rcc rId="0" sId="1" dxf="1">
      <nc r="CN434">
        <f>IF(AR434=AW434,0,1)</f>
      </nc>
      <ndxf>
        <fill>
          <patternFill patternType="none">
            <bgColor indexed="65"/>
          </patternFill>
        </fill>
      </ndxf>
    </rcc>
    <rcc rId="0" sId="1" dxf="1">
      <nc r="CN435">
        <f>IF(AR435=AW435,0,1)</f>
      </nc>
      <ndxf>
        <fill>
          <patternFill patternType="none">
            <bgColor indexed="65"/>
          </patternFill>
        </fill>
      </ndxf>
    </rcc>
    <rcc rId="0" sId="1" dxf="1">
      <nc r="CN436">
        <f>IF(AR436=AW436,0,1)</f>
      </nc>
      <ndxf>
        <fill>
          <patternFill patternType="none">
            <bgColor indexed="65"/>
          </patternFill>
        </fill>
      </ndxf>
    </rcc>
    <rcc rId="0" sId="1" dxf="1">
      <nc r="CN437">
        <f>IF(AR437=AW437,0,1)</f>
      </nc>
      <ndxf>
        <fill>
          <patternFill patternType="none">
            <bgColor indexed="65"/>
          </patternFill>
        </fill>
      </ndxf>
    </rcc>
    <rcc rId="0" sId="1" dxf="1">
      <nc r="CN438">
        <f>IF(AR438=AW438,0,1)</f>
      </nc>
      <ndxf>
        <fill>
          <patternFill patternType="none">
            <bgColor indexed="65"/>
          </patternFill>
        </fill>
      </ndxf>
    </rcc>
    <rcc rId="0" sId="1" dxf="1">
      <nc r="CN439">
        <f>IF(AR439=AW439,0,1)</f>
      </nc>
      <ndxf>
        <fill>
          <patternFill patternType="none">
            <bgColor indexed="65"/>
          </patternFill>
        </fill>
      </ndxf>
    </rcc>
    <rcc rId="0" sId="1" dxf="1">
      <nc r="CN440">
        <f>IF(AR440=AW440,0,1)</f>
      </nc>
      <ndxf>
        <fill>
          <patternFill patternType="none">
            <bgColor indexed="65"/>
          </patternFill>
        </fill>
      </ndxf>
    </rcc>
    <rcc rId="0" sId="1" dxf="1">
      <nc r="CN441">
        <f>IF(AR441=AW441,0,1)</f>
      </nc>
      <ndxf>
        <fill>
          <patternFill patternType="none">
            <bgColor indexed="65"/>
          </patternFill>
        </fill>
      </ndxf>
    </rcc>
    <rcc rId="0" sId="1" dxf="1">
      <nc r="CN442">
        <f>IF(AR442=AW442,0,1)</f>
      </nc>
      <ndxf>
        <fill>
          <patternFill patternType="none">
            <bgColor indexed="65"/>
          </patternFill>
        </fill>
      </ndxf>
    </rcc>
    <rcc rId="0" sId="1" dxf="1">
      <nc r="CN443">
        <f>IF(AR443=AW443,0,1)</f>
      </nc>
      <ndxf>
        <fill>
          <patternFill patternType="none">
            <bgColor indexed="65"/>
          </patternFill>
        </fill>
      </ndxf>
    </rcc>
    <rcc rId="0" sId="1" dxf="1">
      <nc r="CN444">
        <f>IF(AR444=AW444,0,1)</f>
      </nc>
      <ndxf>
        <fill>
          <patternFill patternType="none">
            <bgColor indexed="65"/>
          </patternFill>
        </fill>
      </ndxf>
    </rcc>
    <rcc rId="0" sId="1" dxf="1">
      <nc r="CN445">
        <f>IF(AR445=AW445,0,1)</f>
      </nc>
      <ndxf>
        <fill>
          <patternFill patternType="none">
            <bgColor indexed="65"/>
          </patternFill>
        </fill>
      </ndxf>
    </rcc>
    <rcc rId="0" sId="1" dxf="1">
      <nc r="CN446">
        <f>IF(AR446=AW446,0,1)</f>
      </nc>
      <ndxf>
        <fill>
          <patternFill patternType="none">
            <bgColor indexed="65"/>
          </patternFill>
        </fill>
      </ndxf>
    </rcc>
    <rcc rId="0" sId="1" dxf="1">
      <nc r="CN447">
        <f>IF(AR447=AW447,0,1)</f>
      </nc>
      <ndxf>
        <fill>
          <patternFill patternType="none">
            <bgColor indexed="65"/>
          </patternFill>
        </fill>
      </ndxf>
    </rcc>
    <rcc rId="0" sId="1" dxf="1">
      <nc r="CN448">
        <f>IF(AR448=AW448,0,1)</f>
      </nc>
      <ndxf>
        <fill>
          <patternFill patternType="none">
            <bgColor indexed="65"/>
          </patternFill>
        </fill>
      </ndxf>
    </rcc>
    <rcc rId="0" sId="1" dxf="1">
      <nc r="CN449">
        <f>IF(AR449=AW449,0,1)</f>
      </nc>
      <ndxf>
        <fill>
          <patternFill patternType="none">
            <bgColor indexed="65"/>
          </patternFill>
        </fill>
      </ndxf>
    </rcc>
    <rcc rId="0" sId="1" dxf="1">
      <nc r="CN450">
        <f>IF(AR450=AW450,0,1)</f>
      </nc>
      <ndxf>
        <fill>
          <patternFill patternType="none">
            <bgColor indexed="65"/>
          </patternFill>
        </fill>
      </ndxf>
    </rcc>
    <rcc rId="0" sId="1" dxf="1">
      <nc r="CN451">
        <f>IF(AR451=AW451,0,1)</f>
      </nc>
      <ndxf>
        <fill>
          <patternFill patternType="none">
            <bgColor indexed="65"/>
          </patternFill>
        </fill>
      </ndxf>
    </rcc>
    <rcc rId="0" sId="1" dxf="1">
      <nc r="CN452">
        <f>IF(AR452=AW452,0,1)</f>
      </nc>
      <ndxf>
        <fill>
          <patternFill patternType="none">
            <bgColor indexed="65"/>
          </patternFill>
        </fill>
      </ndxf>
    </rcc>
    <rcc rId="0" sId="1" dxf="1">
      <nc r="CN453">
        <f>IF(AR453=AW453,0,1)</f>
      </nc>
      <ndxf>
        <fill>
          <patternFill patternType="none">
            <bgColor indexed="65"/>
          </patternFill>
        </fill>
      </ndxf>
    </rcc>
    <rcc rId="0" sId="1" dxf="1">
      <nc r="CN454">
        <f>IF(AR454=AW454,0,1)</f>
      </nc>
      <ndxf>
        <fill>
          <patternFill patternType="none">
            <bgColor indexed="65"/>
          </patternFill>
        </fill>
      </ndxf>
    </rcc>
    <rcc rId="0" sId="1" dxf="1">
      <nc r="CN455">
        <f>IF(AR455=AW455,0,1)</f>
      </nc>
      <ndxf>
        <fill>
          <patternFill patternType="none">
            <bgColor indexed="65"/>
          </patternFill>
        </fill>
      </ndxf>
    </rcc>
    <rcc rId="0" sId="1" dxf="1">
      <nc r="CN456">
        <f>IF(AR456=AW456,0,1)</f>
      </nc>
      <ndxf>
        <fill>
          <patternFill patternType="none">
            <bgColor indexed="65"/>
          </patternFill>
        </fill>
      </ndxf>
    </rcc>
    <rcc rId="0" sId="1" dxf="1">
      <nc r="CN457">
        <f>IF(AR457=AW457,0,1)</f>
      </nc>
      <ndxf>
        <fill>
          <patternFill patternType="none">
            <bgColor indexed="65"/>
          </patternFill>
        </fill>
      </ndxf>
    </rcc>
    <rcc rId="0" sId="1" dxf="1">
      <nc r="CN458">
        <f>IF(AR458=AW458,0,1)</f>
      </nc>
      <ndxf>
        <fill>
          <patternFill patternType="none">
            <bgColor indexed="65"/>
          </patternFill>
        </fill>
      </ndxf>
    </rcc>
    <rcc rId="0" sId="1" dxf="1">
      <nc r="CN459">
        <f>IF(AR459=AW459,0,1)</f>
      </nc>
      <ndxf>
        <fill>
          <patternFill patternType="none">
            <bgColor indexed="65"/>
          </patternFill>
        </fill>
      </ndxf>
    </rcc>
    <rcc rId="0" sId="1" dxf="1">
      <nc r="CN460">
        <f>IF(AR460=AW460,0,1)</f>
      </nc>
      <ndxf>
        <fill>
          <patternFill patternType="none">
            <bgColor indexed="65"/>
          </patternFill>
        </fill>
      </ndxf>
    </rcc>
    <rcc rId="0" sId="1" dxf="1">
      <nc r="CN461">
        <f>IF(AR461=AW461,0,1)</f>
      </nc>
      <ndxf>
        <fill>
          <patternFill patternType="none">
            <bgColor indexed="65"/>
          </patternFill>
        </fill>
      </ndxf>
    </rcc>
    <rcc rId="0" sId="1" dxf="1">
      <nc r="CN462">
        <f>IF(AR462=AW462,0,1)</f>
      </nc>
      <ndxf>
        <fill>
          <patternFill patternType="none">
            <bgColor indexed="65"/>
          </patternFill>
        </fill>
      </ndxf>
    </rcc>
    <rcc rId="0" sId="1" dxf="1">
      <nc r="CN463">
        <f>IF(AR463=AW463,0,1)</f>
      </nc>
      <ndxf>
        <fill>
          <patternFill patternType="none">
            <bgColor indexed="65"/>
          </patternFill>
        </fill>
      </ndxf>
    </rcc>
    <rcc rId="0" sId="1" dxf="1">
      <nc r="CN464">
        <f>IF(AR464=AW464,0,1)</f>
      </nc>
      <ndxf>
        <fill>
          <patternFill patternType="none">
            <bgColor indexed="65"/>
          </patternFill>
        </fill>
      </ndxf>
    </rcc>
    <rcc rId="0" sId="1" dxf="1">
      <nc r="CN465">
        <f>IF(AR465=AW465,0,1)</f>
      </nc>
      <ndxf>
        <fill>
          <patternFill patternType="none">
            <bgColor indexed="65"/>
          </patternFill>
        </fill>
      </ndxf>
    </rcc>
    <rcc rId="0" sId="1" dxf="1">
      <nc r="CN466">
        <f>IF(AR466=AW466,0,1)</f>
      </nc>
      <ndxf>
        <fill>
          <patternFill patternType="none">
            <bgColor indexed="65"/>
          </patternFill>
        </fill>
      </ndxf>
    </rcc>
    <rcc rId="0" sId="1" dxf="1">
      <nc r="CN467">
        <f>IF(AR467=AW467,0,1)</f>
      </nc>
      <ndxf>
        <fill>
          <patternFill patternType="none">
            <bgColor indexed="65"/>
          </patternFill>
        </fill>
      </ndxf>
    </rcc>
    <rcc rId="0" sId="1" dxf="1">
      <nc r="CN468">
        <f>IF(AR468=AW468,0,1)</f>
      </nc>
      <ndxf>
        <fill>
          <patternFill patternType="none">
            <bgColor indexed="65"/>
          </patternFill>
        </fill>
      </ndxf>
    </rcc>
    <rcc rId="0" sId="1" dxf="1">
      <nc r="CN469">
        <f>IF(AR469=AW469,0,1)</f>
      </nc>
      <ndxf>
        <fill>
          <patternFill patternType="none">
            <bgColor indexed="65"/>
          </patternFill>
        </fill>
      </ndxf>
    </rcc>
    <rcc rId="0" sId="1" dxf="1">
      <nc r="CN470">
        <f>IF(AR470=AW470,0,1)</f>
      </nc>
      <ndxf>
        <fill>
          <patternFill patternType="none">
            <bgColor indexed="65"/>
          </patternFill>
        </fill>
      </ndxf>
    </rcc>
    <rcc rId="0" sId="1" dxf="1">
      <nc r="CN471">
        <f>IF(AR471=AW471,0,1)</f>
      </nc>
      <ndxf>
        <fill>
          <patternFill patternType="none">
            <bgColor indexed="65"/>
          </patternFill>
        </fill>
      </ndxf>
    </rcc>
    <rcc rId="0" sId="1" dxf="1">
      <nc r="CN472">
        <f>IF(AR472=AW472,0,1)</f>
      </nc>
      <ndxf>
        <fill>
          <patternFill patternType="none">
            <bgColor indexed="65"/>
          </patternFill>
        </fill>
      </ndxf>
    </rcc>
    <rcc rId="0" sId="1" dxf="1">
      <nc r="CN473">
        <f>IF(AR473=AW473,0,1)</f>
      </nc>
      <ndxf>
        <fill>
          <patternFill patternType="none">
            <bgColor indexed="65"/>
          </patternFill>
        </fill>
      </ndxf>
    </rcc>
    <rcc rId="0" sId="1" dxf="1">
      <nc r="CN474">
        <f>IF(AR474=AW474,0,1)</f>
      </nc>
      <ndxf>
        <fill>
          <patternFill patternType="none">
            <bgColor indexed="65"/>
          </patternFill>
        </fill>
      </ndxf>
    </rcc>
    <rcc rId="0" sId="1" dxf="1">
      <nc r="CN475">
        <f>IF(AR475=AW475,0,1)</f>
      </nc>
      <ndxf>
        <fill>
          <patternFill patternType="none">
            <bgColor indexed="65"/>
          </patternFill>
        </fill>
      </ndxf>
    </rcc>
    <rcc rId="0" sId="1" dxf="1">
      <nc r="CN476">
        <f>IF(AR476=AW476,0,1)</f>
      </nc>
      <ndxf>
        <fill>
          <patternFill patternType="none">
            <bgColor indexed="65"/>
          </patternFill>
        </fill>
      </ndxf>
    </rcc>
    <rcc rId="0" sId="1" dxf="1">
      <nc r="CN477">
        <f>IF(AR477=AW477,0,1)</f>
      </nc>
      <ndxf>
        <fill>
          <patternFill patternType="none">
            <bgColor indexed="65"/>
          </patternFill>
        </fill>
      </ndxf>
    </rcc>
    <rcc rId="0" sId="1" dxf="1">
      <nc r="CN478">
        <f>IF(AR478=AW478,0,1)</f>
      </nc>
      <ndxf>
        <fill>
          <patternFill patternType="none">
            <bgColor indexed="65"/>
          </patternFill>
        </fill>
      </ndxf>
    </rcc>
    <rcc rId="0" sId="1" dxf="1">
      <nc r="CN479">
        <f>IF(AR479=AW479,0,1)</f>
      </nc>
      <ndxf>
        <fill>
          <patternFill patternType="none">
            <bgColor indexed="65"/>
          </patternFill>
        </fill>
      </ndxf>
    </rcc>
    <rcc rId="0" sId="1" dxf="1">
      <nc r="CN480">
        <f>IF(AR480=AW480,0,1)</f>
      </nc>
      <ndxf>
        <fill>
          <patternFill patternType="none">
            <bgColor indexed="65"/>
          </patternFill>
        </fill>
      </ndxf>
    </rcc>
    <rcc rId="0" sId="1" dxf="1">
      <nc r="CN481">
        <f>IF(AR481=AW481,0,1)</f>
      </nc>
      <ndxf>
        <fill>
          <patternFill patternType="none">
            <bgColor indexed="65"/>
          </patternFill>
        </fill>
      </ndxf>
    </rcc>
    <rcc rId="0" sId="1" dxf="1">
      <nc r="CN482">
        <f>IF(AR482=AW482,0,1)</f>
      </nc>
      <ndxf>
        <fill>
          <patternFill patternType="none">
            <bgColor indexed="65"/>
          </patternFill>
        </fill>
      </ndxf>
    </rcc>
    <rcc rId="0" sId="1" dxf="1">
      <nc r="CN483">
        <f>IF(AR483=AW483,0,1)</f>
      </nc>
      <ndxf>
        <fill>
          <patternFill patternType="none">
            <bgColor indexed="65"/>
          </patternFill>
        </fill>
      </ndxf>
    </rcc>
    <rcc rId="0" sId="1" dxf="1">
      <nc r="CN484">
        <f>IF(AR484=AW484,0,1)</f>
      </nc>
      <ndxf>
        <fill>
          <patternFill patternType="none">
            <bgColor indexed="65"/>
          </patternFill>
        </fill>
      </ndxf>
    </rcc>
    <rcc rId="0" sId="1" dxf="1">
      <nc r="CN485">
        <f>IF(AR485=AW485,0,1)</f>
      </nc>
      <ndxf>
        <fill>
          <patternFill patternType="none">
            <bgColor indexed="65"/>
          </patternFill>
        </fill>
      </ndxf>
    </rcc>
    <rcc rId="0" sId="1" dxf="1">
      <nc r="CN486">
        <f>IF(AR486=AW486,0,1)</f>
      </nc>
      <ndxf>
        <fill>
          <patternFill patternType="none">
            <bgColor indexed="65"/>
          </patternFill>
        </fill>
      </ndxf>
    </rcc>
    <rcc rId="0" sId="1" dxf="1">
      <nc r="CN487">
        <f>IF(AR487=AW487,0,1)</f>
      </nc>
      <ndxf>
        <fill>
          <patternFill patternType="none">
            <bgColor indexed="65"/>
          </patternFill>
        </fill>
      </ndxf>
    </rcc>
    <rcc rId="0" sId="1" dxf="1">
      <nc r="CN488">
        <f>IF(AR488=AW488,0,1)</f>
      </nc>
      <ndxf>
        <fill>
          <patternFill patternType="none">
            <bgColor indexed="65"/>
          </patternFill>
        </fill>
      </ndxf>
    </rcc>
    <rcc rId="0" sId="1" dxf="1">
      <nc r="CN489">
        <f>IF(AR489=AW489,0,1)</f>
      </nc>
      <ndxf>
        <fill>
          <patternFill patternType="none">
            <bgColor indexed="65"/>
          </patternFill>
        </fill>
      </ndxf>
    </rcc>
    <rcc rId="0" sId="1" dxf="1">
      <nc r="CN490">
        <f>IF(AR490=AW490,0,1)</f>
      </nc>
      <ndxf>
        <fill>
          <patternFill patternType="none">
            <bgColor indexed="65"/>
          </patternFill>
        </fill>
      </ndxf>
    </rcc>
    <rcc rId="0" sId="1" dxf="1">
      <nc r="CN491">
        <f>IF(AR491=AW491,0,1)</f>
      </nc>
      <ndxf>
        <fill>
          <patternFill patternType="none">
            <bgColor indexed="65"/>
          </patternFill>
        </fill>
      </ndxf>
    </rcc>
    <rcc rId="0" sId="1" dxf="1">
      <nc r="CN492">
        <f>IF(AR492=AW492,0,1)</f>
      </nc>
      <ndxf>
        <fill>
          <patternFill patternType="none">
            <bgColor indexed="65"/>
          </patternFill>
        </fill>
      </ndxf>
    </rcc>
    <rcc rId="0" sId="1" dxf="1">
      <nc r="CN493">
        <f>IF(AR493=AW493,0,1)</f>
      </nc>
      <ndxf>
        <fill>
          <patternFill patternType="none">
            <bgColor indexed="65"/>
          </patternFill>
        </fill>
      </ndxf>
    </rcc>
    <rcc rId="0" sId="1" dxf="1">
      <nc r="CN494">
        <f>IF(AR494=AW494,0,1)</f>
      </nc>
      <ndxf>
        <fill>
          <patternFill patternType="none">
            <bgColor indexed="65"/>
          </patternFill>
        </fill>
      </ndxf>
    </rcc>
    <rcc rId="0" sId="1" dxf="1">
      <nc r="CN495">
        <f>IF(AR495=AW495,0,1)</f>
      </nc>
      <ndxf>
        <fill>
          <patternFill patternType="none">
            <bgColor indexed="65"/>
          </patternFill>
        </fill>
      </ndxf>
    </rcc>
    <rcc rId="0" sId="1" dxf="1">
      <nc r="CN496">
        <f>IF(AR496=AW496,0,1)</f>
      </nc>
      <ndxf>
        <fill>
          <patternFill patternType="none">
            <bgColor indexed="65"/>
          </patternFill>
        </fill>
      </ndxf>
    </rcc>
    <rcc rId="0" sId="1" dxf="1">
      <nc r="CN497">
        <f>IF(AR497=AW497,0,1)</f>
      </nc>
      <ndxf>
        <fill>
          <patternFill patternType="none">
            <bgColor indexed="65"/>
          </patternFill>
        </fill>
      </ndxf>
    </rcc>
    <rcc rId="0" sId="1" dxf="1">
      <nc r="CN498">
        <f>IF(AR498=AW498,0,1)</f>
      </nc>
      <ndxf>
        <fill>
          <patternFill patternType="none">
            <bgColor indexed="65"/>
          </patternFill>
        </fill>
      </ndxf>
    </rcc>
    <rcc rId="0" sId="1" dxf="1">
      <nc r="CN499">
        <f>IF(AR499=AW499,0,1)</f>
      </nc>
      <ndxf>
        <fill>
          <patternFill patternType="none">
            <bgColor indexed="65"/>
          </patternFill>
        </fill>
      </ndxf>
    </rcc>
    <rcc rId="0" sId="1" dxf="1">
      <nc r="CN500">
        <f>IF(AR500=AW500,0,1)</f>
      </nc>
      <ndxf>
        <fill>
          <patternFill patternType="none">
            <bgColor indexed="65"/>
          </patternFill>
        </fill>
      </ndxf>
    </rcc>
    <rcc rId="0" sId="1" dxf="1">
      <nc r="CN501">
        <f>IF(AR501=AW501,0,1)</f>
      </nc>
      <ndxf>
        <fill>
          <patternFill patternType="none">
            <bgColor indexed="65"/>
          </patternFill>
        </fill>
      </ndxf>
    </rcc>
    <rcc rId="0" sId="1" dxf="1">
      <nc r="CN502">
        <f>IF(AR502=AW502,0,1)</f>
      </nc>
      <ndxf>
        <fill>
          <patternFill patternType="none">
            <bgColor indexed="65"/>
          </patternFill>
        </fill>
      </ndxf>
    </rcc>
    <rcc rId="0" sId="1" dxf="1">
      <nc r="CN503">
        <f>IF(AR503=AW503,0,1)</f>
      </nc>
      <ndxf>
        <fill>
          <patternFill patternType="none">
            <bgColor indexed="65"/>
          </patternFill>
        </fill>
      </ndxf>
    </rcc>
    <rcc rId="0" sId="1" dxf="1">
      <nc r="CN504">
        <f>IF(AR504=AW504,0,1)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IF(AR505=AW505,0,1)</f>
      </nc>
      <ndxf>
        <fill>
          <patternFill patternType="none">
            <bgColor indexed="65"/>
          </patternFill>
        </fill>
      </ndxf>
    </rcc>
    <rcc rId="0" sId="1" dxf="1">
      <nc r="CN506">
        <f>IF(AR506=AW506,0,1)</f>
      </nc>
      <ndxf>
        <fill>
          <patternFill patternType="none">
            <bgColor indexed="65"/>
          </patternFill>
        </fill>
      </ndxf>
    </rcc>
    <rcc rId="0" sId="1" dxf="1">
      <nc r="CN507">
        <f>IF(AR507=AW507,0,1)</f>
      </nc>
      <ndxf>
        <fill>
          <patternFill patternType="none">
            <bgColor indexed="65"/>
          </patternFill>
        </fill>
      </ndxf>
    </rcc>
    <rcc rId="0" sId="1" dxf="1">
      <nc r="CN508">
        <f>IF(AR508=AW508,0,1)</f>
      </nc>
      <ndxf>
        <fill>
          <patternFill patternType="none">
            <bgColor indexed="65"/>
          </patternFill>
        </fill>
      </ndxf>
    </rcc>
    <rcc rId="0" sId="1" dxf="1">
      <nc r="CN509">
        <f>IF(AR509=AW509,0,1)</f>
      </nc>
      <ndxf>
        <fill>
          <patternFill patternType="none">
            <bgColor indexed="65"/>
          </patternFill>
        </fill>
      </ndxf>
    </rcc>
    <rcc rId="0" sId="1" dxf="1">
      <nc r="CN510">
        <f>IF(AR510=AW510,0,1)</f>
      </nc>
      <ndxf>
        <fill>
          <patternFill patternType="none">
            <bgColor indexed="65"/>
          </patternFill>
        </fill>
      </ndxf>
    </rcc>
    <rcc rId="0" sId="1" dxf="1">
      <nc r="CN511">
        <f>IF(AR511=AW511,0,1)</f>
      </nc>
      <ndxf>
        <fill>
          <patternFill patternType="none">
            <bgColor indexed="65"/>
          </patternFill>
        </fill>
      </ndxf>
    </rcc>
    <rcc rId="0" sId="1" dxf="1">
      <nc r="CN512">
        <f>IF(AR512=AW512,0,1)</f>
      </nc>
      <ndxf>
        <fill>
          <patternFill patternType="none">
            <bgColor indexed="65"/>
          </patternFill>
        </fill>
      </ndxf>
    </rcc>
    <rcc rId="0" sId="1" dxf="1">
      <nc r="CN513">
        <f>IF(AR513=AW513,0,1)</f>
      </nc>
      <ndxf>
        <fill>
          <patternFill patternType="none">
            <bgColor indexed="65"/>
          </patternFill>
        </fill>
      </ndxf>
    </rcc>
    <rcc rId="0" sId="1" dxf="1">
      <nc r="CN514">
        <f>IF(AR514=AW514,0,1)</f>
      </nc>
      <ndxf>
        <fill>
          <patternFill patternType="none">
            <bgColor indexed="65"/>
          </patternFill>
        </fill>
      </ndxf>
    </rcc>
    <rcc rId="0" sId="1" dxf="1">
      <nc r="CN515">
        <f>IF(AR515=AW515,0,1)</f>
      </nc>
      <ndxf>
        <fill>
          <patternFill patternType="none">
            <bgColor indexed="65"/>
          </patternFill>
        </fill>
      </ndxf>
    </rcc>
    <rcc rId="0" sId="1" dxf="1">
      <nc r="CN516">
        <f>IF(AR516=AW516,0,1)</f>
      </nc>
      <ndxf>
        <fill>
          <patternFill patternType="none">
            <bgColor indexed="65"/>
          </patternFill>
        </fill>
      </ndxf>
    </rcc>
    <rcc rId="0" sId="1" dxf="1">
      <nc r="CN517">
        <f>IF(AR517=AW517,0,1)</f>
      </nc>
      <ndxf>
        <fill>
          <patternFill patternType="none">
            <bgColor indexed="65"/>
          </patternFill>
        </fill>
      </ndxf>
    </rcc>
    <rcc rId="0" sId="1" dxf="1">
      <nc r="CN518">
        <f>IF(AR518=AW518,0,1)</f>
      </nc>
      <ndxf>
        <fill>
          <patternFill patternType="none">
            <bgColor indexed="65"/>
          </patternFill>
        </fill>
      </ndxf>
    </rcc>
    <rcc rId="0" sId="1" dxf="1">
      <nc r="CN519">
        <f>IF(AR519=AW519,0,1)</f>
      </nc>
      <ndxf>
        <fill>
          <patternFill patternType="none">
            <bgColor indexed="65"/>
          </patternFill>
        </fill>
      </ndxf>
    </rcc>
    <rcc rId="0" sId="1" dxf="1">
      <nc r="CN520">
        <f>IF(AR520=AW520,0,1)</f>
      </nc>
      <ndxf>
        <fill>
          <patternFill patternType="none">
            <bgColor indexed="65"/>
          </patternFill>
        </fill>
      </ndxf>
    </rcc>
    <rcc rId="0" sId="1" dxf="1">
      <nc r="CN521">
        <f>IF(AR521=AW521,0,1)</f>
      </nc>
      <ndxf>
        <fill>
          <patternFill patternType="none">
            <bgColor indexed="65"/>
          </patternFill>
        </fill>
      </ndxf>
    </rcc>
    <rcc rId="0" sId="1" dxf="1">
      <nc r="CN522">
        <f>IF(AR522=AW522,0,1)</f>
      </nc>
      <ndxf>
        <fill>
          <patternFill patternType="none">
            <bgColor indexed="65"/>
          </patternFill>
        </fill>
      </ndxf>
    </rcc>
    <rcc rId="0" sId="1" dxf="1">
      <nc r="CN523">
        <f>IF(AR523=AW523,0,1)</f>
      </nc>
      <ndxf>
        <fill>
          <patternFill patternType="none">
            <bgColor indexed="65"/>
          </patternFill>
        </fill>
      </ndxf>
    </rcc>
    <rcc rId="0" sId="1" dxf="1">
      <nc r="CN524">
        <f>IF(AR524=AW524,0,1)</f>
      </nc>
      <ndxf>
        <fill>
          <patternFill patternType="none">
            <bgColor indexed="65"/>
          </patternFill>
        </fill>
      </ndxf>
    </rcc>
    <rcc rId="0" sId="1" dxf="1">
      <nc r="CN525">
        <f>IF(AR525=AW525,0,1)</f>
      </nc>
      <ndxf>
        <fill>
          <patternFill patternType="none">
            <bgColor indexed="65"/>
          </patternFill>
        </fill>
      </ndxf>
    </rcc>
    <rcc rId="0" sId="1" dxf="1">
      <nc r="CN526">
        <f>IF(AR526=AW526,0,1)</f>
      </nc>
      <ndxf>
        <fill>
          <patternFill patternType="none">
            <bgColor indexed="65"/>
          </patternFill>
        </fill>
      </ndxf>
    </rcc>
    <rcc rId="0" sId="1" dxf="1">
      <nc r="CN527">
        <f>IF(AR527=AW527,0,1)</f>
      </nc>
      <ndxf>
        <fill>
          <patternFill patternType="none">
            <bgColor indexed="65"/>
          </patternFill>
        </fill>
      </ndxf>
    </rcc>
    <rcc rId="0" sId="1" dxf="1">
      <nc r="CN528">
        <f>IF(AR528=AW528,0,1)</f>
      </nc>
      <ndxf>
        <fill>
          <patternFill patternType="none">
            <bgColor indexed="65"/>
          </patternFill>
        </fill>
      </ndxf>
    </rcc>
    <rcc rId="0" sId="1" dxf="1">
      <nc r="CN529">
        <f>IF(AR529=AW529,0,1)</f>
      </nc>
      <ndxf>
        <fill>
          <patternFill patternType="none">
            <bgColor indexed="65"/>
          </patternFill>
        </fill>
      </ndxf>
    </rcc>
    <rcc rId="0" sId="1" dxf="1">
      <nc r="CN530">
        <f>IF(AR530=AW530,0,1)</f>
      </nc>
      <ndxf>
        <fill>
          <patternFill patternType="none">
            <bgColor indexed="65"/>
          </patternFill>
        </fill>
      </ndxf>
    </rcc>
    <rcc rId="0" sId="1" dxf="1">
      <nc r="CN531">
        <f>IF(AR531=AW531,0,1)</f>
      </nc>
      <ndxf>
        <fill>
          <patternFill patternType="none">
            <bgColor indexed="65"/>
          </patternFill>
        </fill>
      </ndxf>
    </rcc>
    <rcc rId="0" sId="1" dxf="1">
      <nc r="CN532">
        <f>IF(AR532=AW532,0,1)</f>
      </nc>
      <ndxf>
        <fill>
          <patternFill patternType="none">
            <bgColor indexed="65"/>
          </patternFill>
        </fill>
      </ndxf>
    </rcc>
    <rcc rId="0" sId="1" dxf="1">
      <nc r="CN533">
        <f>IF(AR533=AW533,0,1)</f>
      </nc>
      <ndxf>
        <fill>
          <patternFill patternType="none">
            <bgColor indexed="65"/>
          </patternFill>
        </fill>
      </ndxf>
    </rcc>
    <rcc rId="0" sId="1" dxf="1">
      <nc r="CN534">
        <f>IF(AR534=AW534,0,1)</f>
      </nc>
      <ndxf>
        <fill>
          <patternFill patternType="none">
            <bgColor indexed="65"/>
          </patternFill>
        </fill>
      </ndxf>
    </rcc>
    <rcc rId="0" sId="1" dxf="1">
      <nc r="CN535">
        <f>IF(AR535=AW535,0,1)</f>
      </nc>
      <ndxf>
        <fill>
          <patternFill patternType="none">
            <bgColor indexed="65"/>
          </patternFill>
        </fill>
      </ndxf>
    </rcc>
    <rcc rId="0" sId="1" dxf="1">
      <nc r="CN536">
        <f>IF(AR536=AW536,0,1)</f>
      </nc>
      <ndxf>
        <fill>
          <patternFill patternType="none">
            <bgColor indexed="65"/>
          </patternFill>
        </fill>
      </ndxf>
    </rcc>
    <rcc rId="0" sId="1" dxf="1">
      <nc r="CN537">
        <f>IF(AR537=AW537,0,1)</f>
      </nc>
      <ndxf>
        <fill>
          <patternFill patternType="none">
            <bgColor indexed="65"/>
          </patternFill>
        </fill>
      </ndxf>
    </rcc>
    <rcc rId="0" sId="1" dxf="1">
      <nc r="CN538">
        <f>IF(AR538=AW538,0,1)</f>
      </nc>
      <ndxf>
        <fill>
          <patternFill patternType="none">
            <bgColor indexed="65"/>
          </patternFill>
        </fill>
      </ndxf>
    </rcc>
    <rcc rId="0" sId="1" dxf="1">
      <nc r="CN539">
        <f>IF(AR539=AW539,0,1)</f>
      </nc>
      <ndxf>
        <fill>
          <patternFill patternType="none">
            <bgColor indexed="65"/>
          </patternFill>
        </fill>
      </ndxf>
    </rcc>
    <rcc rId="0" sId="1" dxf="1">
      <nc r="CN540">
        <f>IF(AR540=AW540,0,1)</f>
      </nc>
      <ndxf>
        <fill>
          <patternFill patternType="none">
            <bgColor indexed="65"/>
          </patternFill>
        </fill>
      </ndxf>
    </rcc>
    <rcc rId="0" sId="1" dxf="1">
      <nc r="CN541">
        <f>IF(AR541=AW541,0,1)</f>
      </nc>
      <ndxf>
        <fill>
          <patternFill patternType="none">
            <bgColor indexed="65"/>
          </patternFill>
        </fill>
      </ndxf>
    </rcc>
    <rcc rId="0" sId="1" dxf="1">
      <nc r="CN542">
        <f>IF(AR542=AW542,0,1)</f>
      </nc>
      <ndxf>
        <fill>
          <patternFill patternType="none">
            <bgColor indexed="65"/>
          </patternFill>
        </fill>
      </ndxf>
    </rcc>
    <rcc rId="0" sId="1" dxf="1">
      <nc r="CN543">
        <f>IF(AR543=AW543,0,1)</f>
      </nc>
      <ndxf>
        <fill>
          <patternFill patternType="none">
            <bgColor indexed="65"/>
          </patternFill>
        </fill>
      </ndxf>
    </rcc>
    <rcc rId="0" sId="1" dxf="1">
      <nc r="CN544">
        <f>IF(AR544=AW544,0,1)</f>
      </nc>
      <ndxf>
        <fill>
          <patternFill patternType="none">
            <bgColor indexed="65"/>
          </patternFill>
        </fill>
      </ndxf>
    </rcc>
    <rcc rId="0" sId="1" dxf="1">
      <nc r="CN545">
        <f>IF(AR545=AW545,0,1)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IF(AR546=AW546,0,1)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IF(AR547=AW547,0,1)</f>
      </nc>
      <ndxf>
        <fill>
          <patternFill patternType="none">
            <bgColor indexed="65"/>
          </patternFill>
        </fill>
      </ndxf>
    </rcc>
    <rcc rId="0" sId="1" dxf="1">
      <nc r="CN548">
        <f>IF(AR548=AW548,0,1)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IF(AR549=AW549,0,1)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IF(AR550=AW550,0,1)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IF(AR551=AW551,0,1)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IF(AR552=AW552,0,1)</f>
      </nc>
      <ndxf>
        <fill>
          <patternFill patternType="none">
            <bgColor indexed="65"/>
          </patternFill>
        </fill>
      </ndxf>
    </rcc>
    <rcc rId="0" sId="1" dxf="1">
      <nc r="CN553">
        <f>IF(AR553=AW553,0,1)</f>
      </nc>
      <ndxf>
        <fill>
          <patternFill patternType="none">
            <bgColor indexed="65"/>
          </patternFill>
        </fill>
      </ndxf>
    </rcc>
    <rcc rId="0" sId="1" dxf="1">
      <nc r="CN554">
        <f>IF(AR554=AW554,0,1)</f>
      </nc>
      <ndxf>
        <fill>
          <patternFill patternType="none">
            <bgColor indexed="65"/>
          </patternFill>
        </fill>
      </ndxf>
    </rcc>
    <rcc rId="0" sId="1" dxf="1">
      <nc r="CN555">
        <f>IF(AR555=AW555,0,1)</f>
      </nc>
      <ndxf>
        <fill>
          <patternFill patternType="none">
            <bgColor indexed="65"/>
          </patternFill>
        </fill>
      </ndxf>
    </rcc>
    <rcc rId="0" sId="1" dxf="1">
      <nc r="CN556">
        <f>IF(AR556=AW556,0,1)</f>
      </nc>
      <ndxf>
        <fill>
          <patternFill patternType="none">
            <bgColor indexed="65"/>
          </patternFill>
        </fill>
      </ndxf>
    </rcc>
    <rcc rId="0" sId="1" dxf="1">
      <nc r="CN557">
        <f>IF(AR557=AW557,0,1)</f>
      </nc>
      <ndxf>
        <fill>
          <patternFill patternType="none">
            <bgColor indexed="65"/>
          </patternFill>
        </fill>
      </ndxf>
    </rcc>
    <rcc rId="0" sId="1" dxf="1">
      <nc r="CN558">
        <f>IF(AR558=AW558,0,1)</f>
      </nc>
      <ndxf>
        <fill>
          <patternFill patternType="none">
            <bgColor indexed="65"/>
          </patternFill>
        </fill>
      </ndxf>
    </rcc>
    <rcc rId="0" sId="1" dxf="1">
      <nc r="CN559">
        <f>IF(AR559=AW559,0,1)</f>
      </nc>
      <ndxf>
        <fill>
          <patternFill patternType="none">
            <bgColor indexed="65"/>
          </patternFill>
        </fill>
      </ndxf>
    </rcc>
    <rcc rId="0" sId="1" dxf="1">
      <nc r="CN560">
        <f>IF(AR560=AW560,0,1)</f>
      </nc>
      <ndxf>
        <fill>
          <patternFill patternType="none">
            <bgColor indexed="65"/>
          </patternFill>
        </fill>
      </ndxf>
    </rcc>
    <rcc rId="0" sId="1" dxf="1">
      <nc r="CN561">
        <f>IF(AR561=AW561,0,1)</f>
      </nc>
      <ndxf>
        <fill>
          <patternFill patternType="none">
            <bgColor indexed="65"/>
          </patternFill>
        </fill>
      </ndxf>
    </rcc>
    <rcc rId="0" sId="1" dxf="1">
      <nc r="CN562">
        <f>IF(AR562=AW562,0,1)</f>
      </nc>
      <ndxf>
        <fill>
          <patternFill patternType="none">
            <bgColor indexed="65"/>
          </patternFill>
        </fill>
      </ndxf>
    </rcc>
    <rcc rId="0" sId="1" dxf="1">
      <nc r="CN563">
        <f>IF(AR563=AW563,0,1)</f>
      </nc>
      <ndxf>
        <fill>
          <patternFill patternType="none">
            <bgColor indexed="65"/>
          </patternFill>
        </fill>
      </ndxf>
    </rcc>
    <rcc rId="0" sId="1" dxf="1">
      <nc r="CN564">
        <f>IF(AR564=AW564,0,1)</f>
      </nc>
      <ndxf>
        <fill>
          <patternFill patternType="none">
            <bgColor indexed="65"/>
          </patternFill>
        </fill>
      </ndxf>
    </rcc>
    <rcc rId="0" sId="1" dxf="1">
      <nc r="CN565">
        <f>IF(AR565=AW565,0,1)</f>
      </nc>
      <ndxf>
        <fill>
          <patternFill patternType="none">
            <bgColor indexed="65"/>
          </patternFill>
        </fill>
      </ndxf>
    </rcc>
    <rcc rId="0" sId="1" dxf="1">
      <nc r="CN566">
        <f>IF(AR566=AW566,0,1)</f>
      </nc>
      <ndxf>
        <fill>
          <patternFill patternType="none">
            <bgColor indexed="65"/>
          </patternFill>
        </fill>
      </ndxf>
    </rcc>
    <rcc rId="0" sId="1" dxf="1">
      <nc r="CN567">
        <f>IF(AR567=AW567,0,1)</f>
      </nc>
      <ndxf>
        <fill>
          <patternFill patternType="none">
            <bgColor indexed="65"/>
          </patternFill>
        </fill>
      </ndxf>
    </rcc>
    <rcc rId="0" sId="1" dxf="1">
      <nc r="CN568">
        <f>IF(AR568=AW568,0,1)</f>
      </nc>
      <ndxf>
        <fill>
          <patternFill patternType="none">
            <bgColor indexed="65"/>
          </patternFill>
        </fill>
      </ndxf>
    </rcc>
    <rcc rId="0" sId="1" dxf="1">
      <nc r="CN569">
        <f>IF(AR569=AW569,0,1)</f>
      </nc>
      <ndxf>
        <fill>
          <patternFill patternType="none">
            <bgColor indexed="65"/>
          </patternFill>
        </fill>
      </ndxf>
    </rcc>
    <rcc rId="0" sId="1" dxf="1">
      <nc r="CN570">
        <f>IF(AR570=AW570,0,1)</f>
      </nc>
      <ndxf>
        <fill>
          <patternFill patternType="none">
            <bgColor indexed="65"/>
          </patternFill>
        </fill>
      </ndxf>
    </rcc>
    <rcc rId="0" sId="1" dxf="1">
      <nc r="CN571">
        <f>IF(AR571=AW571,0,1)</f>
      </nc>
      <ndxf>
        <fill>
          <patternFill patternType="none">
            <bgColor indexed="65"/>
          </patternFill>
        </fill>
      </ndxf>
    </rcc>
    <rcc rId="0" sId="1" dxf="1">
      <nc r="CN572">
        <f>IF(AR572=AW572,0,1)</f>
      </nc>
      <ndxf>
        <fill>
          <patternFill patternType="none">
            <bgColor indexed="65"/>
          </patternFill>
        </fill>
      </ndxf>
    </rcc>
    <rcc rId="0" sId="1" dxf="1">
      <nc r="CN573">
        <f>IF(AR573=AW573,0,1)</f>
      </nc>
      <ndxf>
        <fill>
          <patternFill patternType="none">
            <bgColor indexed="65"/>
          </patternFill>
        </fill>
      </ndxf>
    </rcc>
    <rcc rId="0" sId="1" dxf="1">
      <nc r="CN574">
        <f>IF(AR574=AW574,0,1)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IF(AR575=AW575,0,1)</f>
      </nc>
      <ndxf>
        <fill>
          <patternFill patternType="none">
            <bgColor indexed="65"/>
          </patternFill>
        </fill>
      </ndxf>
    </rcc>
    <rcc rId="0" sId="1" dxf="1">
      <nc r="CN576">
        <f>IF(AR576=AW576,0,1)</f>
      </nc>
      <ndxf>
        <fill>
          <patternFill patternType="none">
            <bgColor indexed="65"/>
          </patternFill>
        </fill>
      </ndxf>
    </rcc>
    <rcc rId="0" sId="1" dxf="1">
      <nc r="CN577">
        <f>IF(AR577=AW577,0,1)</f>
      </nc>
      <ndxf>
        <fill>
          <patternFill patternType="none">
            <bgColor indexed="65"/>
          </patternFill>
        </fill>
      </ndxf>
    </rcc>
    <rcc rId="0" sId="1" dxf="1">
      <nc r="CN578">
        <f>IF(AR578=AW578,0,1)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IF(AR579=AW579,0,1)</f>
      </nc>
      <ndxf>
        <fill>
          <patternFill patternType="none">
            <bgColor indexed="65"/>
          </patternFill>
        </fill>
      </ndxf>
    </rcc>
    <rcc rId="0" sId="1" dxf="1">
      <nc r="CN580">
        <f>IF(AR580=AW580,0,1)</f>
      </nc>
      <ndxf>
        <fill>
          <patternFill patternType="none">
            <bgColor indexed="65"/>
          </patternFill>
        </fill>
      </ndxf>
    </rcc>
    <rcc rId="0" sId="1" dxf="1">
      <nc r="CN581">
        <f>IF(AR581=AW581,0,1)</f>
      </nc>
      <ndxf>
        <fill>
          <patternFill patternType="none">
            <bgColor indexed="65"/>
          </patternFill>
        </fill>
      </ndxf>
    </rcc>
    <rcc rId="0" sId="1" dxf="1">
      <nc r="CN582">
        <f>IF(AR582=AW582,0,1)</f>
      </nc>
      <ndxf>
        <fill>
          <patternFill patternType="none">
            <bgColor indexed="65"/>
          </patternFill>
        </fill>
      </ndxf>
    </rcc>
    <rcc rId="0" sId="1" dxf="1">
      <nc r="CN583">
        <f>IF(AR583=AW583,0,1)</f>
      </nc>
      <ndxf>
        <fill>
          <patternFill patternType="none">
            <bgColor indexed="65"/>
          </patternFill>
        </fill>
      </ndxf>
    </rcc>
    <rcc rId="0" sId="1" dxf="1">
      <nc r="CN584">
        <f>IF(AR584=AW584,0,1)</f>
      </nc>
      <ndxf>
        <fill>
          <patternFill patternType="none">
            <bgColor indexed="65"/>
          </patternFill>
        </fill>
      </ndxf>
    </rcc>
    <rcc rId="0" sId="1" dxf="1">
      <nc r="CN585">
        <f>IF(AR585=AW585,0,1)</f>
      </nc>
      <ndxf>
        <fill>
          <patternFill patternType="none">
            <bgColor indexed="65"/>
          </patternFill>
        </fill>
      </ndxf>
    </rcc>
    <rcc rId="0" sId="1" dxf="1">
      <nc r="CN586">
        <f>IF(AR586=AW586,0,1)</f>
      </nc>
      <ndxf>
        <fill>
          <patternFill patternType="none">
            <bgColor indexed="65"/>
          </patternFill>
        </fill>
      </ndxf>
    </rcc>
    <rcc rId="0" sId="1" dxf="1">
      <nc r="CN587">
        <f>IF(AR587=AW587,0,1)</f>
      </nc>
      <ndxf>
        <fill>
          <patternFill patternType="none">
            <bgColor indexed="65"/>
          </patternFill>
        </fill>
      </ndxf>
    </rcc>
    <rcc rId="0" sId="1" dxf="1">
      <nc r="CN588">
        <f>IF(AR588=AW588,0,1)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IF(AR589=AW589,0,1)</f>
      </nc>
      <ndxf>
        <fill>
          <patternFill patternType="none">
            <bgColor indexed="65"/>
          </patternFill>
        </fill>
      </ndxf>
    </rcc>
    <rcc rId="0" sId="1" dxf="1">
      <nc r="CN590">
        <f>IF(AR590=AW590,0,1)</f>
      </nc>
      <ndxf>
        <fill>
          <patternFill patternType="none">
            <bgColor indexed="65"/>
          </patternFill>
        </fill>
      </ndxf>
    </rcc>
    <rcc rId="0" sId="1" dxf="1">
      <nc r="CN591">
        <f>IF(AR591=AW591,0,1)</f>
      </nc>
      <ndxf>
        <fill>
          <patternFill patternType="none">
            <bgColor indexed="65"/>
          </patternFill>
        </fill>
      </ndxf>
    </rcc>
    <rcc rId="0" sId="1" dxf="1">
      <nc r="CN592">
        <f>IF(AR592=AW592,0,1)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IF(AR593=AW593,0,1)</f>
      </nc>
      <ndxf>
        <fill>
          <patternFill patternType="none">
            <bgColor indexed="65"/>
          </patternFill>
        </fill>
      </ndxf>
    </rcc>
    <rcc rId="0" sId="1" dxf="1">
      <nc r="CN594">
        <f>IF(AR594=AW594,0,1)</f>
      </nc>
      <ndxf>
        <fill>
          <patternFill patternType="none">
            <bgColor indexed="65"/>
          </patternFill>
        </fill>
      </ndxf>
    </rcc>
    <rcc rId="0" sId="1" dxf="1">
      <nc r="CN595">
        <f>IF(AR595=AW595,0,1)</f>
      </nc>
      <ndxf>
        <fill>
          <patternFill patternType="none">
            <bgColor indexed="65"/>
          </patternFill>
        </fill>
      </ndxf>
    </rcc>
    <rcc rId="0" sId="1" dxf="1">
      <nc r="CN596">
        <f>IF(AR596=AW596,0,1)</f>
      </nc>
      <ndxf>
        <fill>
          <patternFill patternType="none">
            <bgColor indexed="65"/>
          </patternFill>
        </fill>
      </ndxf>
    </rcc>
    <rcc rId="0" sId="1" dxf="1">
      <nc r="CN597">
        <f>IF(AR597=AW597,0,1)</f>
      </nc>
      <ndxf>
        <fill>
          <patternFill patternType="none">
            <bgColor indexed="65"/>
          </patternFill>
        </fill>
      </ndxf>
    </rcc>
    <rcc rId="0" sId="1" dxf="1">
      <nc r="CN598">
        <f>IF(AR598=AW598,0,1)</f>
      </nc>
      <ndxf>
        <fill>
          <patternFill patternType="none">
            <bgColor indexed="65"/>
          </patternFill>
        </fill>
      </ndxf>
    </rcc>
    <rcc rId="0" sId="1" dxf="1">
      <nc r="CN599">
        <f>IF(AR599=AW599,0,1)</f>
      </nc>
      <ndxf>
        <fill>
          <patternFill patternType="none">
            <bgColor indexed="65"/>
          </patternFill>
        </fill>
      </ndxf>
    </rcc>
    <rcc rId="0" sId="1" dxf="1">
      <nc r="CN600">
        <f>IF(AR600=AW600,0,1)</f>
      </nc>
      <ndxf>
        <fill>
          <patternFill patternType="none">
            <bgColor indexed="65"/>
          </patternFill>
        </fill>
      </ndxf>
    </rcc>
    <rcc rId="0" sId="1" dxf="1">
      <nc r="CN601">
        <f>IF(AR601=AW601,0,1)</f>
      </nc>
      <ndxf>
        <fill>
          <patternFill patternType="none">
            <bgColor indexed="65"/>
          </patternFill>
        </fill>
      </ndxf>
    </rcc>
    <rcc rId="0" sId="1" dxf="1">
      <nc r="CN602">
        <f>IF(AR602=AW602,0,1)</f>
      </nc>
      <ndxf>
        <fill>
          <patternFill patternType="none">
            <bgColor indexed="65"/>
          </patternFill>
        </fill>
      </ndxf>
    </rcc>
    <rcc rId="0" sId="1" dxf="1">
      <nc r="CN603">
        <f>IF(AR603=AW603,0,1)</f>
      </nc>
      <ndxf>
        <fill>
          <patternFill patternType="none">
            <bgColor indexed="65"/>
          </patternFill>
        </fill>
      </ndxf>
    </rcc>
    <rcc rId="0" sId="1" dxf="1">
      <nc r="CN604">
        <f>IF(AR604=AW604,0,1)</f>
      </nc>
      <ndxf>
        <fill>
          <patternFill patternType="none">
            <bgColor indexed="65"/>
          </patternFill>
        </fill>
      </ndxf>
    </rcc>
    <rcc rId="0" sId="1" dxf="1">
      <nc r="CN605">
        <f>IF(AR605=AW605,0,1)</f>
      </nc>
      <ndxf>
        <fill>
          <patternFill patternType="none">
            <bgColor indexed="65"/>
          </patternFill>
        </fill>
      </ndxf>
    </rcc>
    <rcc rId="0" sId="1" dxf="1">
      <nc r="CN606">
        <f>IF(AR606=AW606,0,1)</f>
      </nc>
      <ndxf>
        <fill>
          <patternFill patternType="none">
            <bgColor indexed="65"/>
          </patternFill>
        </fill>
      </ndxf>
    </rcc>
    <rcc rId="0" sId="1" dxf="1">
      <nc r="CN607">
        <f>IF(AR607=AW607,0,1)</f>
      </nc>
      <ndxf>
        <fill>
          <patternFill patternType="none">
            <bgColor indexed="65"/>
          </patternFill>
        </fill>
      </ndxf>
    </rcc>
    <rcc rId="0" sId="1" dxf="1">
      <nc r="CN608">
        <f>IF(AR608=AW608,0,1)</f>
      </nc>
      <ndxf>
        <fill>
          <patternFill patternType="none">
            <bgColor indexed="65"/>
          </patternFill>
        </fill>
      </ndxf>
    </rcc>
    <rcc rId="0" sId="1" dxf="1">
      <nc r="CN609">
        <f>IF(AR609=AW609,0,1)</f>
      </nc>
      <ndxf>
        <fill>
          <patternFill patternType="none">
            <bgColor indexed="65"/>
          </patternFill>
        </fill>
      </ndxf>
    </rcc>
    <rcc rId="0" sId="1" dxf="1">
      <nc r="CN610">
        <f>IF(AR610=AW610,0,1)</f>
      </nc>
      <ndxf>
        <fill>
          <patternFill patternType="none">
            <bgColor indexed="65"/>
          </patternFill>
        </fill>
      </ndxf>
    </rcc>
    <rcc rId="0" sId="1" dxf="1">
      <nc r="CN611">
        <f>IF(AR611=AW611,0,1)</f>
      </nc>
      <ndxf>
        <fill>
          <patternFill patternType="none">
            <bgColor indexed="65"/>
          </patternFill>
        </fill>
      </ndxf>
    </rcc>
    <rcc rId="0" sId="1" dxf="1">
      <nc r="CN612">
        <f>IF(AR612=AW612,0,1)</f>
      </nc>
      <ndxf>
        <fill>
          <patternFill patternType="none">
            <bgColor indexed="65"/>
          </patternFill>
        </fill>
      </ndxf>
    </rcc>
    <rcc rId="0" sId="1" dxf="1">
      <nc r="CN613">
        <f>IF(AR613=AW613,0,1)</f>
      </nc>
      <ndxf>
        <fill>
          <patternFill patternType="none">
            <bgColor indexed="65"/>
          </patternFill>
        </fill>
      </ndxf>
    </rcc>
    <rcc rId="0" sId="1" dxf="1">
      <nc r="CN614">
        <f>IF(AR614=AW614,0,1)</f>
      </nc>
      <ndxf>
        <fill>
          <patternFill patternType="none">
            <bgColor indexed="65"/>
          </patternFill>
        </fill>
      </ndxf>
    </rcc>
    <rcc rId="0" sId="1" dxf="1">
      <nc r="CN615">
        <f>IF(AR615=AW615,0,1)</f>
      </nc>
      <ndxf>
        <fill>
          <patternFill patternType="none">
            <bgColor indexed="65"/>
          </patternFill>
        </fill>
      </ndxf>
    </rcc>
    <rcc rId="0" sId="1" dxf="1">
      <nc r="CN616">
        <f>IF(AR616=AW616,0,1)</f>
      </nc>
      <ndxf>
        <fill>
          <patternFill patternType="none">
            <bgColor indexed="65"/>
          </patternFill>
        </fill>
      </ndxf>
    </rcc>
    <rcc rId="0" sId="1" dxf="1">
      <nc r="CN617">
        <f>IF(AR617=AW617,0,1)</f>
      </nc>
      <ndxf>
        <fill>
          <patternFill patternType="none">
            <bgColor indexed="65"/>
          </patternFill>
        </fill>
      </ndxf>
    </rcc>
    <rcc rId="0" sId="1" dxf="1">
      <nc r="CN618">
        <f>IF(AR618=AW618,0,1)</f>
      </nc>
      <ndxf>
        <fill>
          <patternFill patternType="none">
            <bgColor indexed="65"/>
          </patternFill>
        </fill>
      </ndxf>
    </rcc>
    <rcc rId="0" sId="1" dxf="1">
      <nc r="CN619">
        <f>IF(AR619=AW619,0,1)</f>
      </nc>
      <ndxf>
        <fill>
          <patternFill patternType="none">
            <bgColor indexed="65"/>
          </patternFill>
        </fill>
      </ndxf>
    </rcc>
    <rcc rId="0" sId="1" dxf="1">
      <nc r="CN620">
        <f>IF(AR620=AW620,0,1)</f>
      </nc>
      <ndxf>
        <fill>
          <patternFill patternType="none">
            <bgColor indexed="65"/>
          </patternFill>
        </fill>
      </ndxf>
    </rcc>
    <rcc rId="0" sId="1" dxf="1">
      <nc r="CN621">
        <f>IF(AR621=AW621,0,1)</f>
      </nc>
      <ndxf>
        <fill>
          <patternFill patternType="none">
            <bgColor indexed="65"/>
          </patternFill>
        </fill>
      </ndxf>
    </rcc>
    <rcc rId="0" sId="1" dxf="1">
      <nc r="CN622">
        <f>IF(AR622=AW622,0,1)</f>
      </nc>
      <ndxf>
        <fill>
          <patternFill patternType="none">
            <bgColor indexed="65"/>
          </patternFill>
        </fill>
      </ndxf>
    </rcc>
    <rcc rId="0" sId="1" dxf="1">
      <nc r="CN623">
        <f>IF(AR623=AW623,0,1)</f>
      </nc>
      <ndxf>
        <fill>
          <patternFill patternType="none">
            <bgColor indexed="65"/>
          </patternFill>
        </fill>
      </ndxf>
    </rcc>
    <rcc rId="0" sId="1" dxf="1">
      <nc r="CN624">
        <f>IF(AR624=AW624,0,1)</f>
      </nc>
      <ndxf>
        <fill>
          <patternFill patternType="none">
            <bgColor indexed="65"/>
          </patternFill>
        </fill>
      </ndxf>
    </rcc>
    <rcc rId="0" sId="1" dxf="1">
      <nc r="CN625">
        <f>IF(AR625=AW625,0,1)</f>
      </nc>
      <ndxf>
        <fill>
          <patternFill patternType="none">
            <bgColor indexed="65"/>
          </patternFill>
        </fill>
      </ndxf>
    </rcc>
    <rcc rId="0" sId="1" dxf="1">
      <nc r="CN626">
        <f>IF(AR626=AW626,0,1)</f>
      </nc>
      <ndxf>
        <fill>
          <patternFill patternType="none">
            <bgColor indexed="65"/>
          </patternFill>
        </fill>
      </ndxf>
    </rcc>
    <rcc rId="0" sId="1" dxf="1">
      <nc r="CN627">
        <f>IF(AR627=AW627,0,1)</f>
      </nc>
      <ndxf>
        <fill>
          <patternFill patternType="none">
            <bgColor indexed="65"/>
          </patternFill>
        </fill>
      </ndxf>
    </rcc>
    <rcc rId="0" sId="1" dxf="1">
      <nc r="CN628">
        <f>IF(AR628=AW628,0,1)</f>
      </nc>
      <ndxf>
        <fill>
          <patternFill patternType="none">
            <bgColor indexed="65"/>
          </patternFill>
        </fill>
      </ndxf>
    </rcc>
    <rcc rId="0" sId="1" dxf="1">
      <nc r="CN629">
        <f>IF(AR629=AW629,0,1)</f>
      </nc>
      <ndxf>
        <fill>
          <patternFill patternType="none">
            <bgColor indexed="65"/>
          </patternFill>
        </fill>
      </ndxf>
    </rcc>
    <rcc rId="0" sId="1" dxf="1">
      <nc r="CN630">
        <f>IF(AR630=AW630,0,1)</f>
      </nc>
      <ndxf>
        <fill>
          <patternFill patternType="none">
            <bgColor indexed="65"/>
          </patternFill>
        </fill>
      </ndxf>
    </rcc>
    <rcc rId="0" sId="1" dxf="1">
      <nc r="CN631">
        <f>IF(AR631=AW631,0,1)</f>
      </nc>
      <ndxf>
        <fill>
          <patternFill patternType="none">
            <bgColor indexed="65"/>
          </patternFill>
        </fill>
      </ndxf>
    </rcc>
    <rcc rId="0" sId="1" dxf="1">
      <nc r="CN632">
        <f>IF(AR632=AW632,0,1)</f>
      </nc>
      <ndxf>
        <fill>
          <patternFill patternType="none">
            <bgColor indexed="65"/>
          </patternFill>
        </fill>
      </ndxf>
    </rcc>
    <rcc rId="0" sId="1" dxf="1">
      <nc r="CN633">
        <f>IF(AR633=AW633,0,1)</f>
      </nc>
      <ndxf>
        <fill>
          <patternFill patternType="none">
            <bgColor indexed="65"/>
          </patternFill>
        </fill>
      </ndxf>
    </rcc>
    <rcc rId="0" sId="1" dxf="1">
      <nc r="CN634">
        <f>IF(AR634=AW634,0,1)</f>
      </nc>
      <ndxf>
        <fill>
          <patternFill patternType="none">
            <bgColor indexed="65"/>
          </patternFill>
        </fill>
      </ndxf>
    </rcc>
    <rcc rId="0" sId="1" dxf="1">
      <nc r="CN635">
        <f>IF(AR635=AW635,0,1)</f>
      </nc>
      <ndxf>
        <fill>
          <patternFill patternType="none">
            <bgColor indexed="65"/>
          </patternFill>
        </fill>
      </ndxf>
    </rcc>
    <rcc rId="0" sId="1" dxf="1">
      <nc r="CN636">
        <f>IF(AR636=AW636,0,1)</f>
      </nc>
      <ndxf>
        <fill>
          <patternFill patternType="none">
            <bgColor indexed="65"/>
          </patternFill>
        </fill>
      </ndxf>
    </rcc>
    <rcc rId="0" sId="1" dxf="1">
      <nc r="CN637">
        <f>IF(AR637=AW637,0,1)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IF(AR638=AW638,0,1)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IF(AR639=AW639,0,1)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IF(AR640=AW640,0,1)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IF(AR641=AW641,0,1)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IF(AR642=AW642,0,1)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IF(AR643=AW643,0,1)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IF(AR644=AW644,0,1)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IF(AR645=AW645,0,1)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IF(AR646=AW646,0,1)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IF(AR647=AW647,0,1)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IF(AR648=AW648,0,1)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IF(AR649=AW649,0,1)</f>
      </nc>
      <ndxf>
        <fill>
          <patternFill patternType="none">
            <bgColor indexed="65"/>
          </patternFill>
        </fill>
      </ndxf>
    </rcc>
    <rcc rId="0" sId="1" dxf="1">
      <nc r="CN650">
        <f>IF(AR650=AW650,0,1)</f>
      </nc>
      <ndxf>
        <fill>
          <patternFill patternType="none">
            <bgColor indexed="65"/>
          </patternFill>
        </fill>
      </ndxf>
    </rcc>
    <rcc rId="0" sId="1" dxf="1">
      <nc r="CN651">
        <f>IF(AR651=AW651,0,1)</f>
      </nc>
      <ndxf>
        <fill>
          <patternFill patternType="none">
            <bgColor indexed="65"/>
          </patternFill>
        </fill>
      </ndxf>
    </rcc>
    <rcc rId="0" sId="1" dxf="1">
      <nc r="CN652">
        <f>IF(AR652=AW652,0,1)</f>
      </nc>
      <ndxf>
        <fill>
          <patternFill patternType="none">
            <bgColor indexed="65"/>
          </patternFill>
        </fill>
      </ndxf>
    </rcc>
    <rcc rId="0" sId="1" dxf="1">
      <nc r="CN653">
        <f>IF(AR653=AW653,0,1)</f>
      </nc>
      <ndxf>
        <fill>
          <patternFill patternType="none">
            <bgColor indexed="65"/>
          </patternFill>
        </fill>
      </ndxf>
    </rcc>
    <rcc rId="0" sId="1" dxf="1">
      <nc r="CN654">
        <f>IF(AR654=AW654,0,1)</f>
      </nc>
      <ndxf>
        <fill>
          <patternFill patternType="none">
            <bgColor indexed="65"/>
          </patternFill>
        </fill>
      </ndxf>
    </rcc>
    <rcc rId="0" sId="1" dxf="1">
      <nc r="CN655">
        <f>IF(AR655=AW655,0,1)</f>
      </nc>
      <ndxf>
        <fill>
          <patternFill patternType="none">
            <bgColor indexed="65"/>
          </patternFill>
        </fill>
      </ndxf>
    </rcc>
    <rcc rId="0" sId="1" dxf="1">
      <nc r="CN656">
        <f>IF(AR656=AW656,0,1)</f>
      </nc>
      <ndxf>
        <fill>
          <patternFill patternType="none">
            <bgColor indexed="65"/>
          </patternFill>
        </fill>
      </ndxf>
    </rcc>
    <rcc rId="0" sId="1" dxf="1">
      <nc r="CN657">
        <f>IF(AR657=AW657,0,1)</f>
      </nc>
      <ndxf>
        <fill>
          <patternFill patternType="none">
            <bgColor indexed="65"/>
          </patternFill>
        </fill>
      </ndxf>
    </rcc>
    <rcc rId="0" sId="1" dxf="1">
      <nc r="CN658">
        <f>IF(AR658=AW658,0,1)</f>
      </nc>
      <ndxf>
        <fill>
          <patternFill patternType="none">
            <bgColor indexed="65"/>
          </patternFill>
        </fill>
      </ndxf>
    </rcc>
    <rcc rId="0" sId="1" dxf="1">
      <nc r="CN659">
        <f>IF(AR659=AW659,0,1)</f>
      </nc>
      <ndxf>
        <fill>
          <patternFill patternType="none">
            <bgColor indexed="65"/>
          </patternFill>
        </fill>
      </ndxf>
    </rcc>
    <rcc rId="0" sId="1" dxf="1">
      <nc r="CN660">
        <f>IF(AR660=AW660,0,1)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IF(AR661=AW661,0,1)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IF(AR662=AW662,0,1)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IF(AR663=AW663,0,1)</f>
      </nc>
      <ndxf>
        <fill>
          <patternFill patternType="none">
            <bgColor indexed="65"/>
          </patternFill>
        </fill>
      </ndxf>
    </rcc>
    <rcc rId="0" sId="1" dxf="1">
      <nc r="CN664">
        <f>IF(AR664=AW664,0,1)</f>
      </nc>
      <ndxf>
        <fill>
          <patternFill patternType="none">
            <bgColor indexed="65"/>
          </patternFill>
        </fill>
      </ndxf>
    </rcc>
    <rcc rId="0" sId="1" dxf="1">
      <nc r="CN665">
        <f>IF(AR665=AW665,0,1)</f>
      </nc>
      <ndxf>
        <fill>
          <patternFill patternType="none">
            <bgColor indexed="65"/>
          </patternFill>
        </fill>
      </ndxf>
    </rcc>
    <rcc rId="0" sId="1" dxf="1">
      <nc r="CN666">
        <f>IF(AR666=AW666,0,1)</f>
      </nc>
      <ndxf>
        <fill>
          <patternFill patternType="none">
            <bgColor indexed="65"/>
          </patternFill>
        </fill>
      </ndxf>
    </rcc>
    <rcc rId="0" sId="1" dxf="1">
      <nc r="CN667">
        <f>IF(AR667=AW667,0,1)</f>
      </nc>
      <ndxf>
        <fill>
          <patternFill patternType="none">
            <bgColor indexed="65"/>
          </patternFill>
        </fill>
      </ndxf>
    </rcc>
    <rcc rId="0" sId="1" dxf="1">
      <nc r="CN668">
        <f>IF(AR668=AW668,0,1)</f>
      </nc>
      <ndxf>
        <fill>
          <patternFill patternType="none">
            <bgColor indexed="65"/>
          </patternFill>
        </fill>
      </ndxf>
    </rcc>
    <rcc rId="0" sId="1" dxf="1">
      <nc r="CN669">
        <f>IF(AR669=AW669,0,1)</f>
      </nc>
      <ndxf>
        <fill>
          <patternFill patternType="none">
            <bgColor indexed="65"/>
          </patternFill>
        </fill>
      </ndxf>
    </rcc>
    <rcc rId="0" sId="1" dxf="1">
      <nc r="CN670">
        <f>IF(AR670=AW670,0,1)</f>
      </nc>
      <ndxf>
        <fill>
          <patternFill patternType="none">
            <bgColor indexed="65"/>
          </patternFill>
        </fill>
      </ndxf>
    </rcc>
    <rcc rId="0" sId="1" dxf="1">
      <nc r="CN671">
        <f>IF(AR671=AW671,0,1)</f>
      </nc>
      <ndxf>
        <fill>
          <patternFill patternType="none">
            <bgColor indexed="65"/>
          </patternFill>
        </fill>
      </ndxf>
    </rcc>
    <rcc rId="0" sId="1" dxf="1">
      <nc r="CN672">
        <f>IF(AR672=AW672,0,1)</f>
      </nc>
      <ndxf>
        <fill>
          <patternFill patternType="none">
            <bgColor indexed="65"/>
          </patternFill>
        </fill>
      </ndxf>
    </rcc>
    <rcc rId="0" sId="1" dxf="1">
      <nc r="CN673">
        <f>IF(AR673=AW673,0,1)</f>
      </nc>
      <ndxf>
        <fill>
          <patternFill patternType="none">
            <bgColor indexed="65"/>
          </patternFill>
        </fill>
      </ndxf>
    </rcc>
    <rcc rId="0" sId="1" dxf="1">
      <nc r="CN674">
        <f>IF(AR674=AW674,0,1)</f>
      </nc>
      <ndxf>
        <fill>
          <patternFill patternType="none">
            <bgColor indexed="65"/>
          </patternFill>
        </fill>
      </ndxf>
    </rcc>
    <rcc rId="0" sId="1" dxf="1">
      <nc r="CN675">
        <f>IF(AR675=AW675,0,1)</f>
      </nc>
      <ndxf>
        <fill>
          <patternFill patternType="none">
            <bgColor indexed="65"/>
          </patternFill>
        </fill>
      </ndxf>
    </rcc>
    <rcc rId="0" sId="1" dxf="1">
      <nc r="CN676">
        <f>IF(AR676=AW676,0,1)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IF(AR677=AW677,0,1)</f>
      </nc>
      <ndxf>
        <fill>
          <patternFill patternType="none">
            <bgColor indexed="65"/>
          </patternFill>
        </fill>
      </ndxf>
    </rcc>
    <rcc rId="0" sId="1" dxf="1">
      <nc r="CN678">
        <f>IF(AR678=AW678,0,1)</f>
      </nc>
      <ndxf>
        <fill>
          <patternFill patternType="none">
            <bgColor indexed="65"/>
          </patternFill>
        </fill>
      </ndxf>
    </rcc>
    <rcc rId="0" sId="1" dxf="1">
      <nc r="CN679">
        <f>IF(AR679=AW679,0,1)</f>
      </nc>
      <ndxf>
        <fill>
          <patternFill patternType="none">
            <bgColor indexed="65"/>
          </patternFill>
        </fill>
      </ndxf>
    </rcc>
    <rcc rId="0" sId="1" dxf="1">
      <nc r="CN680">
        <f>IF(AR680=AW680,0,1)</f>
      </nc>
      <ndxf>
        <fill>
          <patternFill patternType="none">
            <bgColor indexed="65"/>
          </patternFill>
        </fill>
      </ndxf>
    </rcc>
    <rcc rId="0" sId="1" dxf="1">
      <nc r="CN681">
        <f>IF(AR681=AW681,0,1)</f>
      </nc>
      <ndxf>
        <fill>
          <patternFill patternType="none">
            <bgColor indexed="65"/>
          </patternFill>
        </fill>
      </ndxf>
    </rcc>
    <rcc rId="0" sId="1" dxf="1">
      <nc r="CN682">
        <f>IF(AR682=AW682,0,1)</f>
      </nc>
      <ndxf>
        <fill>
          <patternFill patternType="none">
            <bgColor indexed="65"/>
          </patternFill>
        </fill>
      </ndxf>
    </rcc>
    <rcc rId="0" sId="1" dxf="1">
      <nc r="CN683">
        <f>IF(AR683=AW683,0,1)</f>
      </nc>
      <ndxf>
        <fill>
          <patternFill patternType="none">
            <bgColor indexed="65"/>
          </patternFill>
        </fill>
      </ndxf>
    </rcc>
    <rcc rId="0" sId="1" dxf="1">
      <nc r="CN684">
        <f>IF(AR684=AW684,0,1)</f>
      </nc>
      <ndxf>
        <fill>
          <patternFill patternType="none">
            <bgColor indexed="65"/>
          </patternFill>
        </fill>
      </ndxf>
    </rcc>
    <rcc rId="0" sId="1" dxf="1">
      <nc r="CN685">
        <f>IF(AR685=AW685,0,1)</f>
      </nc>
      <ndxf>
        <fill>
          <patternFill patternType="none">
            <bgColor indexed="65"/>
          </patternFill>
        </fill>
      </ndxf>
    </rcc>
    <rcc rId="0" sId="1" dxf="1">
      <nc r="CN686">
        <f>IF(AR686=AW686,0,1)</f>
      </nc>
      <ndxf>
        <fill>
          <patternFill patternType="none">
            <bgColor indexed="65"/>
          </patternFill>
        </fill>
      </ndxf>
    </rcc>
    <rcc rId="0" sId="1" dxf="1">
      <nc r="CN687">
        <f>IF(AR687=AW687,0,1)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IF(AR688=AW688,0,1)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IF(AR689=AW689,0,1)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IF(AR690=AW690,0,1)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IF(AR691=AW691,0,1)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IF(AR692=AW692,0,1)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IF(AR693=AW693,0,1)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IF(AR694=AW694,0,1)</f>
      </nc>
      <ndxf>
        <fill>
          <patternFill patternType="none">
            <bgColor indexed="65"/>
          </patternFill>
        </fill>
      </ndxf>
    </rcc>
    <rcc rId="0" sId="1" dxf="1">
      <nc r="CN695">
        <f>IF(AR695=AW695,0,1)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IF(AR696=AW696,0,1)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IF(AR697=AW697,0,1)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IF(AR698=AW698,0,1)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IF(AR699=AW699,0,1)</f>
      </nc>
      <ndxf>
        <fill>
          <patternFill patternType="none">
            <bgColor indexed="65"/>
          </patternFill>
        </fill>
      </ndxf>
    </rcc>
    <rcc rId="0" sId="1" dxf="1">
      <nc r="CN700">
        <f>IF(AR700=AW700,0,1)</f>
      </nc>
      <ndxf>
        <fill>
          <patternFill patternType="none">
            <bgColor indexed="65"/>
          </patternFill>
        </fill>
      </ndxf>
    </rcc>
    <rcc rId="0" sId="1" dxf="1">
      <nc r="CN701">
        <f>IF(AR701=AW701,0,1)</f>
      </nc>
      <ndxf>
        <fill>
          <patternFill patternType="none">
            <bgColor indexed="65"/>
          </patternFill>
        </fill>
      </ndxf>
    </rcc>
    <rcc rId="0" sId="1" dxf="1">
      <nc r="CN702">
        <f>IF(AR702=AW702,0,1)</f>
      </nc>
      <ndxf>
        <fill>
          <patternFill patternType="none">
            <bgColor indexed="65"/>
          </patternFill>
        </fill>
      </ndxf>
    </rcc>
    <rcc rId="0" sId="1" dxf="1">
      <nc r="CN703">
        <f>IF(AR703=AW703,0,1)</f>
      </nc>
      <ndxf>
        <fill>
          <patternFill patternType="none">
            <bgColor indexed="65"/>
          </patternFill>
        </fill>
      </ndxf>
    </rcc>
    <rcc rId="0" sId="1" dxf="1">
      <nc r="CN704">
        <f>IF(AR704=AW704,0,1)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IF(AR705=AW705,0,1)</f>
      </nc>
      <ndxf>
        <fill>
          <patternFill patternType="none">
            <bgColor indexed="65"/>
          </patternFill>
        </fill>
      </ndxf>
    </rcc>
    <rcc rId="0" sId="1" dxf="1">
      <nc r="CN706">
        <f>IF(AR706=AW706,0,1)</f>
      </nc>
      <ndxf>
        <fill>
          <patternFill patternType="none">
            <bgColor indexed="65"/>
          </patternFill>
        </fill>
      </ndxf>
    </rcc>
    <rcc rId="0" sId="1" dxf="1">
      <nc r="CN707">
        <f>IF(AR707=AW707,0,1)</f>
      </nc>
      <ndxf>
        <fill>
          <patternFill patternType="none">
            <bgColor indexed="65"/>
          </patternFill>
        </fill>
      </ndxf>
    </rcc>
    <rcc rId="0" sId="1" dxf="1">
      <nc r="CN708">
        <f>IF(AR708=AW708,0,1)</f>
      </nc>
      <ndxf>
        <fill>
          <patternFill patternType="none">
            <bgColor indexed="65"/>
          </patternFill>
        </fill>
      </ndxf>
    </rcc>
    <rcc rId="0" sId="1" dxf="1">
      <nc r="CN709">
        <f>IF(AR709=AW709,0,1)</f>
      </nc>
      <ndxf>
        <fill>
          <patternFill patternType="none">
            <bgColor indexed="65"/>
          </patternFill>
        </fill>
      </ndxf>
    </rcc>
    <rcc rId="0" sId="1" dxf="1">
      <nc r="CN710">
        <f>IF(AR710=AW710,0,1)</f>
      </nc>
      <ndxf>
        <fill>
          <patternFill patternType="none">
            <bgColor indexed="65"/>
          </patternFill>
        </fill>
      </ndxf>
    </rcc>
    <rcc rId="0" sId="1" dxf="1">
      <nc r="CN711">
        <f>IF(AR711=AW711,0,1)</f>
      </nc>
      <ndxf>
        <fill>
          <patternFill patternType="none">
            <bgColor indexed="65"/>
          </patternFill>
        </fill>
      </ndxf>
    </rcc>
    <rcc rId="0" sId="1" dxf="1">
      <nc r="CN712">
        <f>IF(AR712=AW712,0,1)</f>
      </nc>
      <ndxf>
        <fill>
          <patternFill patternType="none">
            <bgColor indexed="65"/>
          </patternFill>
        </fill>
      </ndxf>
    </rcc>
    <rcc rId="0" sId="1" dxf="1">
      <nc r="CN713">
        <f>IF(AR713=AW713,0,1)</f>
      </nc>
      <ndxf>
        <fill>
          <patternFill patternType="none">
            <bgColor indexed="65"/>
          </patternFill>
        </fill>
      </ndxf>
    </rcc>
    <rcc rId="0" sId="1" dxf="1">
      <nc r="CN714">
        <f>IF(AR714=AW714,0,1)</f>
      </nc>
      <ndxf>
        <fill>
          <patternFill patternType="none">
            <bgColor indexed="65"/>
          </patternFill>
        </fill>
      </ndxf>
    </rcc>
    <rcc rId="0" sId="1" dxf="1">
      <nc r="CN715">
        <f>IF(AR715=AW715,0,1)</f>
      </nc>
      <ndxf>
        <fill>
          <patternFill patternType="none">
            <bgColor indexed="65"/>
          </patternFill>
        </fill>
      </ndxf>
    </rcc>
    <rcc rId="0" sId="1" dxf="1">
      <nc r="CN716">
        <f>IF(AR716=AW716,0,1)</f>
      </nc>
      <ndxf>
        <fill>
          <patternFill patternType="none">
            <bgColor indexed="65"/>
          </patternFill>
        </fill>
      </ndxf>
    </rcc>
    <rcc rId="0" sId="1" dxf="1">
      <nc r="CN717">
        <f>IF(AR717=AW717,0,1)</f>
      </nc>
      <ndxf>
        <fill>
          <patternFill patternType="none">
            <bgColor indexed="65"/>
          </patternFill>
        </fill>
      </ndxf>
    </rcc>
    <rcc rId="0" sId="1" dxf="1">
      <nc r="CN718">
        <f>IF(AR718=AW718,0,1)</f>
      </nc>
      <ndxf>
        <fill>
          <patternFill patternType="none">
            <bgColor indexed="65"/>
          </patternFill>
        </fill>
      </ndxf>
    </rcc>
    <rcc rId="0" sId="1" dxf="1">
      <nc r="CN719">
        <f>IF(AR719=AW719,0,1)</f>
      </nc>
      <ndxf>
        <fill>
          <patternFill patternType="none">
            <bgColor indexed="65"/>
          </patternFill>
        </fill>
      </ndxf>
    </rcc>
    <rcc rId="0" sId="1" dxf="1">
      <nc r="CN720">
        <f>IF(AR720=AW720,0,1)</f>
      </nc>
      <ndxf>
        <fill>
          <patternFill patternType="none">
            <bgColor indexed="65"/>
          </patternFill>
        </fill>
      </ndxf>
    </rcc>
    <rcc rId="0" sId="1" dxf="1">
      <nc r="CN721">
        <f>IF(AR721=AW721,0,1)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IF(AR722=AW722,0,1)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IF(AR723=AW723,0,1)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IF(AR724=AW724,0,1)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IF(AR725=AW725,0,1)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IF(AR726=AW726,0,1)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IF(AR727=AW727,0,1)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IF(AR728=AW728,0,1)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IF(AR729=AW729,0,1)</f>
      </nc>
      <ndxf>
        <fill>
          <patternFill patternType="none">
            <bgColor indexed="65"/>
          </patternFill>
        </fill>
      </ndxf>
    </rcc>
    <rcc rId="0" sId="1" dxf="1">
      <nc r="CN730">
        <f>IF(AR730=AW730,0,1)</f>
      </nc>
      <ndxf>
        <fill>
          <patternFill patternType="none">
            <bgColor indexed="65"/>
          </patternFill>
        </fill>
      </ndxf>
    </rcc>
    <rcc rId="0" sId="1" dxf="1">
      <nc r="CN731">
        <f>IF(AR731=AW731,0,1)</f>
      </nc>
      <ndxf>
        <fill>
          <patternFill patternType="none">
            <bgColor indexed="65"/>
          </patternFill>
        </fill>
      </ndxf>
    </rcc>
    <rcc rId="0" sId="1" dxf="1">
      <nc r="CN732">
        <f>IF(AR732=AW732,0,1)</f>
      </nc>
      <ndxf>
        <fill>
          <patternFill patternType="none">
            <bgColor indexed="65"/>
          </patternFill>
        </fill>
      </ndxf>
    </rcc>
    <rcc rId="0" sId="1" dxf="1">
      <nc r="CN733">
        <f>IF(AR733=AW733,0,1)</f>
      </nc>
      <ndxf>
        <fill>
          <patternFill patternType="none">
            <bgColor indexed="65"/>
          </patternFill>
        </fill>
      </ndxf>
    </rcc>
    <rcc rId="0" sId="1" dxf="1">
      <nc r="CN734">
        <f>IF(AR734=AW734,0,1)</f>
      </nc>
      <ndxf>
        <fill>
          <patternFill patternType="none">
            <bgColor indexed="65"/>
          </patternFill>
        </fill>
      </ndxf>
    </rcc>
    <rcc rId="0" sId="1" dxf="1">
      <nc r="CN735">
        <f>IF(AR735=AW735,0,1)</f>
      </nc>
      <ndxf>
        <fill>
          <patternFill patternType="none">
            <bgColor indexed="65"/>
          </patternFill>
        </fill>
      </ndxf>
    </rcc>
    <rcc rId="0" sId="1" dxf="1">
      <nc r="CN736">
        <f>IF(AR736=AW736,0,1)</f>
      </nc>
      <ndxf>
        <fill>
          <patternFill patternType="none">
            <bgColor indexed="65"/>
          </patternFill>
        </fill>
      </ndxf>
    </rcc>
    <rcc rId="0" sId="1" dxf="1">
      <nc r="CN737">
        <f>IF(AR737=AW737,0,1)</f>
      </nc>
      <ndxf>
        <fill>
          <patternFill patternType="none">
            <bgColor indexed="65"/>
          </patternFill>
        </fill>
      </ndxf>
    </rcc>
    <rcc rId="0" sId="1" dxf="1">
      <nc r="CN738">
        <f>IF(AR738=AW738,0,1)</f>
      </nc>
      <ndxf>
        <fill>
          <patternFill patternType="none">
            <bgColor indexed="65"/>
          </patternFill>
        </fill>
      </ndxf>
    </rcc>
    <rcc rId="0" sId="1" dxf="1">
      <nc r="CN739">
        <f>IF(AR739=AW739,0,1)</f>
      </nc>
      <ndxf>
        <fill>
          <patternFill patternType="none">
            <bgColor indexed="65"/>
          </patternFill>
        </fill>
      </ndxf>
    </rcc>
    <rcc rId="0" sId="1" dxf="1">
      <nc r="CN740">
        <f>IF(AR740=AW740,0,1)</f>
      </nc>
      <ndxf>
        <fill>
          <patternFill patternType="none">
            <bgColor indexed="65"/>
          </patternFill>
        </fill>
      </ndxf>
    </rcc>
    <rcc rId="0" sId="1" dxf="1">
      <nc r="CN741">
        <f>IF(AR741=AW741,0,1)</f>
      </nc>
      <ndxf>
        <fill>
          <patternFill patternType="none">
            <bgColor indexed="65"/>
          </patternFill>
        </fill>
      </ndxf>
    </rcc>
    <rcc rId="0" sId="1" dxf="1">
      <nc r="CN742">
        <f>IF(AR742=AW742,0,1)</f>
      </nc>
      <ndxf>
        <fill>
          <patternFill patternType="none">
            <bgColor indexed="65"/>
          </patternFill>
        </fill>
      </ndxf>
    </rcc>
    <rcc rId="0" sId="1" dxf="1">
      <nc r="CN743">
        <f>IF(AR743=AW743,0,1)</f>
      </nc>
      <ndxf>
        <fill>
          <patternFill patternType="none">
            <bgColor indexed="65"/>
          </patternFill>
        </fill>
      </ndxf>
    </rcc>
    <rcc rId="0" sId="1" dxf="1">
      <nc r="CN744">
        <f>IF(AR744=AW744,0,1)</f>
      </nc>
      <ndxf>
        <fill>
          <patternFill patternType="none">
            <bgColor indexed="65"/>
          </patternFill>
        </fill>
      </ndxf>
    </rcc>
    <rcc rId="0" sId="1" dxf="1">
      <nc r="CN745">
        <f>IF(AR745=AW745,0,1)</f>
      </nc>
      <ndxf>
        <fill>
          <patternFill patternType="none">
            <bgColor indexed="65"/>
          </patternFill>
        </fill>
      </ndxf>
    </rcc>
    <rcc rId="0" sId="1" dxf="1">
      <nc r="CN746">
        <f>IF(AR746=AW746,0,1)</f>
      </nc>
      <ndxf>
        <fill>
          <patternFill patternType="none">
            <bgColor indexed="65"/>
          </patternFill>
        </fill>
      </ndxf>
    </rcc>
    <rcc rId="0" sId="1" dxf="1">
      <nc r="CN747">
        <f>IF(AR747=AW747,0,1)</f>
      </nc>
      <ndxf>
        <fill>
          <patternFill patternType="none">
            <bgColor indexed="65"/>
          </patternFill>
        </fill>
      </ndxf>
    </rcc>
    <rcc rId="0" sId="1" dxf="1">
      <nc r="CN748">
        <f>IF(AR748=AW748,0,1)</f>
      </nc>
      <ndxf>
        <fill>
          <patternFill patternType="none">
            <bgColor indexed="65"/>
          </patternFill>
        </fill>
      </ndxf>
    </rcc>
    <rcc rId="0" sId="1" dxf="1">
      <nc r="CN749">
        <f>IF(AR749=AW749,0,1)</f>
      </nc>
      <ndxf>
        <fill>
          <patternFill patternType="none">
            <bgColor indexed="65"/>
          </patternFill>
        </fill>
      </ndxf>
    </rcc>
    <rcc rId="0" sId="1" dxf="1">
      <nc r="CN750">
        <f>IF(AR750=AW750,0,1)</f>
      </nc>
      <ndxf>
        <fill>
          <patternFill patternType="none">
            <bgColor indexed="65"/>
          </patternFill>
        </fill>
      </ndxf>
    </rcc>
    <rcc rId="0" sId="1" dxf="1">
      <nc r="CN751">
        <f>IF(AR751=AW751,0,1)</f>
      </nc>
      <ndxf>
        <fill>
          <patternFill patternType="none">
            <bgColor indexed="65"/>
          </patternFill>
        </fill>
      </ndxf>
    </rcc>
    <rcc rId="0" sId="1" dxf="1">
      <nc r="CN752">
        <f>IF(AR752=AW752,0,1)</f>
      </nc>
      <ndxf>
        <fill>
          <patternFill patternType="none">
            <bgColor indexed="65"/>
          </patternFill>
        </fill>
      </ndxf>
    </rcc>
    <rcc rId="0" sId="1" dxf="1">
      <nc r="CN753">
        <f>IF(AR753=AW753,0,1)</f>
      </nc>
      <ndxf>
        <fill>
          <patternFill patternType="none">
            <bgColor indexed="65"/>
          </patternFill>
        </fill>
      </ndxf>
    </rcc>
    <rcc rId="0" sId="1" dxf="1">
      <nc r="CN754">
        <f>IF(AR754=AW754,0,1)</f>
      </nc>
      <ndxf>
        <fill>
          <patternFill patternType="none">
            <bgColor indexed="65"/>
          </patternFill>
        </fill>
      </ndxf>
    </rcc>
    <rcc rId="0" sId="1" dxf="1">
      <nc r="CN755">
        <f>IF(AR755=AW755,0,1)</f>
      </nc>
      <ndxf>
        <fill>
          <patternFill patternType="none">
            <bgColor indexed="65"/>
          </patternFill>
        </fill>
      </ndxf>
    </rcc>
    <rcc rId="0" sId="1" dxf="1">
      <nc r="CN756">
        <f>IF(AR756=AW756,0,1)</f>
      </nc>
      <ndxf>
        <fill>
          <patternFill patternType="none">
            <bgColor indexed="65"/>
          </patternFill>
        </fill>
      </ndxf>
    </rcc>
    <rcc rId="0" sId="1" dxf="1">
      <nc r="CN757">
        <f>IF(AR757=AW757,0,1)</f>
      </nc>
      <ndxf>
        <fill>
          <patternFill patternType="none">
            <bgColor indexed="65"/>
          </patternFill>
        </fill>
      </ndxf>
    </rcc>
    <rcc rId="0" sId="1" dxf="1">
      <nc r="CN758">
        <f>IF(AR758=AW758,0,1)</f>
      </nc>
      <ndxf>
        <fill>
          <patternFill patternType="none">
            <bgColor indexed="65"/>
          </patternFill>
        </fill>
      </ndxf>
    </rcc>
    <rcc rId="0" sId="1" dxf="1">
      <nc r="CN759">
        <f>IF(AR759=AW759,0,1)</f>
      </nc>
      <ndxf>
        <fill>
          <patternFill patternType="none">
            <bgColor indexed="65"/>
          </patternFill>
        </fill>
      </ndxf>
    </rcc>
    <rcc rId="0" sId="1" dxf="1">
      <nc r="CN760">
        <f>IF(AR760=AW760,0,1)</f>
      </nc>
      <ndxf>
        <fill>
          <patternFill patternType="none">
            <bgColor indexed="65"/>
          </patternFill>
        </fill>
      </ndxf>
    </rcc>
    <rcc rId="0" sId="1" dxf="1">
      <nc r="CN761">
        <f>IF(AR761=AW761,0,1)</f>
      </nc>
      <ndxf>
        <fill>
          <patternFill patternType="none">
            <bgColor indexed="65"/>
          </patternFill>
        </fill>
      </ndxf>
    </rcc>
    <rcc rId="0" sId="1" dxf="1">
      <nc r="CN762">
        <f>IF(AR762=AW762,0,1)</f>
      </nc>
      <ndxf>
        <fill>
          <patternFill patternType="none">
            <bgColor indexed="65"/>
          </patternFill>
        </fill>
      </ndxf>
    </rcc>
    <rcc rId="0" sId="1" dxf="1">
      <nc r="CN763">
        <f>IF(AR763=AW763,0,1)</f>
      </nc>
      <ndxf>
        <fill>
          <patternFill patternType="none">
            <bgColor indexed="65"/>
          </patternFill>
        </fill>
      </ndxf>
    </rcc>
    <rcc rId="0" sId="1" dxf="1">
      <nc r="CN764">
        <f>IF(AR764=AW764,0,1)</f>
      </nc>
      <ndxf>
        <fill>
          <patternFill patternType="none">
            <bgColor indexed="65"/>
          </patternFill>
        </fill>
      </ndxf>
    </rcc>
    <rcc rId="0" sId="1" dxf="1">
      <nc r="CN765">
        <f>IF(AR765=AW765,0,1)</f>
      </nc>
      <ndxf>
        <fill>
          <patternFill patternType="none">
            <bgColor indexed="65"/>
          </patternFill>
        </fill>
      </ndxf>
    </rcc>
    <rcc rId="0" sId="1" dxf="1">
      <nc r="CN766">
        <f>IF(AR766=AW766,0,1)</f>
      </nc>
      <ndxf>
        <fill>
          <patternFill patternType="none">
            <bgColor indexed="65"/>
          </patternFill>
        </fill>
      </ndxf>
    </rcc>
    <rcc rId="0" sId="1" dxf="1">
      <nc r="CN767">
        <f>IF(AR767=AW767,0,1)</f>
      </nc>
      <ndxf>
        <fill>
          <patternFill patternType="none">
            <bgColor indexed="65"/>
          </patternFill>
        </fill>
      </ndxf>
    </rcc>
    <rcc rId="0" sId="1" dxf="1">
      <nc r="CN768">
        <f>IF(AR768=AW768,0,1)</f>
      </nc>
      <ndxf>
        <fill>
          <patternFill patternType="none">
            <bgColor indexed="65"/>
          </patternFill>
        </fill>
      </ndxf>
    </rcc>
    <rcc rId="0" sId="1" dxf="1">
      <nc r="CN769">
        <f>IF(AR769=AW769,0,1)</f>
      </nc>
      <ndxf>
        <fill>
          <patternFill patternType="none">
            <bgColor indexed="65"/>
          </patternFill>
        </fill>
      </ndxf>
    </rcc>
    <rcc rId="0" sId="1" dxf="1">
      <nc r="CN770">
        <f>IF(AR770=AW770,0,1)</f>
      </nc>
      <ndxf>
        <fill>
          <patternFill patternType="none">
            <bgColor indexed="65"/>
          </patternFill>
        </fill>
      </ndxf>
    </rcc>
    <rcc rId="0" sId="1" dxf="1">
      <nc r="CN771">
        <f>IF(AR771=AW771,0,1)</f>
      </nc>
      <ndxf>
        <fill>
          <patternFill patternType="none">
            <bgColor indexed="65"/>
          </patternFill>
        </fill>
      </ndxf>
    </rcc>
    <rcc rId="0" sId="1" dxf="1">
      <nc r="CN772">
        <f>IF(AR772=AW772,0,1)</f>
      </nc>
      <ndxf>
        <fill>
          <patternFill patternType="none">
            <bgColor indexed="65"/>
          </patternFill>
        </fill>
      </ndxf>
    </rcc>
    <rcc rId="0" sId="1" dxf="1">
      <nc r="CN773">
        <f>IF(AR773=AW773,0,1)</f>
      </nc>
      <ndxf>
        <fill>
          <patternFill patternType="none">
            <bgColor indexed="65"/>
          </patternFill>
        </fill>
      </ndxf>
    </rcc>
    <rcc rId="0" sId="1" dxf="1">
      <nc r="CN774">
        <f>IF(AR774=AW774,0,1)</f>
      </nc>
      <ndxf>
        <fill>
          <patternFill patternType="none">
            <bgColor indexed="65"/>
          </patternFill>
        </fill>
      </ndxf>
    </rcc>
    <rcc rId="0" sId="1" dxf="1">
      <nc r="CN775">
        <f>IF(AR775=AW775,0,1)</f>
      </nc>
      <ndxf>
        <fill>
          <patternFill patternType="none">
            <bgColor indexed="65"/>
          </patternFill>
        </fill>
      </ndxf>
    </rcc>
    <rcc rId="0" sId="1" dxf="1">
      <nc r="CN776">
        <f>IF(AR776=AW776,0,1)</f>
      </nc>
      <ndxf>
        <fill>
          <patternFill patternType="none">
            <bgColor indexed="65"/>
          </patternFill>
        </fill>
      </ndxf>
    </rcc>
    <rcc rId="0" sId="1" dxf="1">
      <nc r="CN777">
        <f>IF(AR777=AW777,0,1)</f>
      </nc>
      <ndxf>
        <fill>
          <patternFill patternType="none">
            <bgColor indexed="65"/>
          </patternFill>
        </fill>
      </ndxf>
    </rcc>
    <rcc rId="0" sId="1" dxf="1">
      <nc r="CN778">
        <f>IF(AR778=AW778,0,1)</f>
      </nc>
      <ndxf>
        <fill>
          <patternFill patternType="none">
            <bgColor indexed="65"/>
          </patternFill>
        </fill>
      </ndxf>
    </rcc>
    <rcc rId="0" sId="1" dxf="1">
      <nc r="CN779">
        <f>IF(AR779=AW779,0,1)</f>
      </nc>
      <ndxf>
        <fill>
          <patternFill patternType="none">
            <bgColor indexed="65"/>
          </patternFill>
        </fill>
      </ndxf>
    </rcc>
    <rcc rId="0" sId="1" dxf="1">
      <nc r="CN780">
        <f>IF(AR780=AW780,0,1)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IF(AR781=AW781,0,1)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IF(AR782=AW782,0,1)</f>
      </nc>
      <ndxf>
        <fill>
          <patternFill patternType="none">
            <bgColor indexed="65"/>
          </patternFill>
        </fill>
      </ndxf>
    </rcc>
    <rcc rId="0" sId="1" dxf="1">
      <nc r="CN783">
        <f>IF(AR783=AW783,0,1)</f>
      </nc>
      <ndxf>
        <fill>
          <patternFill patternType="none">
            <bgColor indexed="65"/>
          </patternFill>
        </fill>
      </ndxf>
    </rcc>
    <rcc rId="0" sId="1" dxf="1">
      <nc r="CN784">
        <f>IF(AR784=AW784,0,1)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IF(AR785=AW785,0,1)</f>
      </nc>
      <ndxf>
        <fill>
          <patternFill patternType="none">
            <bgColor indexed="65"/>
          </patternFill>
        </fill>
      </ndxf>
    </rcc>
    <rcc rId="0" sId="1" dxf="1">
      <nc r="CN786">
        <f>IF(AR786=AW786,0,1)</f>
      </nc>
      <ndxf>
        <fill>
          <patternFill patternType="none">
            <bgColor indexed="65"/>
          </patternFill>
        </fill>
      </ndxf>
    </rcc>
    <rcc rId="0" sId="1" dxf="1">
      <nc r="CN787">
        <f>IF(AR787=AW787,0,1)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IF(AR788=AW788,0,1)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IF(AR789=AW789,0,1)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IF(AR790=AW790,0,1)</f>
      </nc>
      <ndxf>
        <fill>
          <patternFill patternType="none">
            <bgColor indexed="65"/>
          </patternFill>
        </fill>
      </ndxf>
    </rcc>
    <rcc rId="0" sId="1" dxf="1">
      <nc r="CN791">
        <f>IF(AR791=AW791,0,1)</f>
      </nc>
      <ndxf>
        <fill>
          <patternFill patternType="none">
            <bgColor indexed="65"/>
          </patternFill>
        </fill>
      </ndxf>
    </rcc>
    <rcc rId="0" sId="1" dxf="1">
      <nc r="CN792">
        <f>IF(AR792=AW792,0,1)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IF(AR793=AW793,0,1)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IF(AR794=AW794,0,1)</f>
      </nc>
      <ndxf>
        <fill>
          <patternFill patternType="none">
            <bgColor indexed="65"/>
          </patternFill>
        </fill>
      </ndxf>
    </rcc>
    <rcc rId="0" sId="1" dxf="1">
      <nc r="CN795">
        <f>IF(AR795=AW795,0,1)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IF(AR796=AW796,0,1)</f>
      </nc>
      <ndxf>
        <fill>
          <patternFill patternType="none">
            <bgColor indexed="65"/>
          </patternFill>
        </fill>
      </ndxf>
    </rcc>
    <rcc rId="0" sId="1" dxf="1">
      <nc r="CN797">
        <f>IF(AR797=AW797,0,1)</f>
      </nc>
      <ndxf>
        <fill>
          <patternFill patternType="none">
            <bgColor indexed="65"/>
          </patternFill>
        </fill>
      </ndxf>
    </rcc>
    <rcc rId="0" sId="1" dxf="1">
      <nc r="CN798">
        <f>IF(AR798=AW798,0,1)</f>
      </nc>
      <ndxf>
        <fill>
          <patternFill patternType="none">
            <bgColor indexed="65"/>
          </patternFill>
        </fill>
      </ndxf>
    </rcc>
    <rcc rId="0" sId="1" dxf="1">
      <nc r="CN799">
        <f>IF(AR799=AW799,0,1)</f>
      </nc>
      <ndxf>
        <fill>
          <patternFill patternType="none">
            <bgColor indexed="65"/>
          </patternFill>
        </fill>
      </ndxf>
    </rcc>
    <rcc rId="0" sId="1" dxf="1">
      <nc r="CN800">
        <f>IF(AR800=AW800,0,1)</f>
      </nc>
      <ndxf>
        <fill>
          <patternFill patternType="none">
            <bgColor indexed="65"/>
          </patternFill>
        </fill>
      </ndxf>
    </rcc>
    <rcc rId="0" sId="1" dxf="1">
      <nc r="CN801">
        <f>IF(AR801=AW801,0,1)</f>
      </nc>
      <ndxf>
        <fill>
          <patternFill patternType="none">
            <bgColor indexed="65"/>
          </patternFill>
        </fill>
      </ndxf>
    </rcc>
    <rcc rId="0" sId="1" dxf="1">
      <nc r="CN802">
        <f>IF(AR802=AW802,0,1)</f>
      </nc>
      <ndxf>
        <fill>
          <patternFill patternType="none">
            <bgColor indexed="65"/>
          </patternFill>
        </fill>
      </ndxf>
    </rcc>
    <rcc rId="0" sId="1" dxf="1">
      <nc r="CN803">
        <f>IF(AR803=AW803,0,1)</f>
      </nc>
      <ndxf>
        <fill>
          <patternFill patternType="none">
            <bgColor indexed="65"/>
          </patternFill>
        </fill>
      </ndxf>
    </rcc>
    <rcc rId="0" sId="1" dxf="1">
      <nc r="CN804">
        <f>IF(AR804=AW804,0,1)</f>
      </nc>
      <ndxf>
        <fill>
          <patternFill patternType="none">
            <bgColor indexed="65"/>
          </patternFill>
        </fill>
      </ndxf>
    </rcc>
    <rcc rId="0" sId="1" dxf="1">
      <nc r="CN805">
        <f>IF(AR805=AW805,0,1)</f>
      </nc>
      <ndxf>
        <fill>
          <patternFill patternType="none">
            <bgColor indexed="65"/>
          </patternFill>
        </fill>
      </ndxf>
    </rcc>
    <rcc rId="0" sId="1" dxf="1">
      <nc r="CN806">
        <f>IF(AR806=AW806,0,1)</f>
      </nc>
      <ndxf>
        <fill>
          <patternFill patternType="none">
            <bgColor indexed="65"/>
          </patternFill>
        </fill>
      </ndxf>
    </rcc>
    <rcc rId="0" sId="1" dxf="1">
      <nc r="CN807">
        <f>IF(AR807=AW807,0,1)</f>
      </nc>
      <ndxf>
        <fill>
          <patternFill patternType="none">
            <bgColor indexed="65"/>
          </patternFill>
        </fill>
      </ndxf>
    </rcc>
    <rcc rId="0" sId="1" dxf="1">
      <nc r="CN808">
        <f>IF(AR808=AW808,0,1)</f>
      </nc>
      <ndxf>
        <fill>
          <patternFill patternType="none">
            <bgColor indexed="65"/>
          </patternFill>
        </fill>
      </ndxf>
    </rcc>
    <rcc rId="0" sId="1" dxf="1">
      <nc r="CN809">
        <f>IF(AR809=AW809,0,1)</f>
      </nc>
      <ndxf>
        <fill>
          <patternFill patternType="none">
            <bgColor indexed="65"/>
          </patternFill>
        </fill>
      </ndxf>
    </rcc>
    <rcc rId="0" sId="1" dxf="1">
      <nc r="CN810">
        <f>IF(AR810=AW810,0,1)</f>
      </nc>
      <ndxf>
        <fill>
          <patternFill patternType="none">
            <bgColor indexed="65"/>
          </patternFill>
        </fill>
      </ndxf>
    </rcc>
    <rcc rId="0" sId="1" dxf="1">
      <nc r="CN811">
        <f>IF(AR811=AW811,0,1)</f>
      </nc>
      <ndxf>
        <fill>
          <patternFill patternType="none">
            <bgColor indexed="65"/>
          </patternFill>
        </fill>
      </ndxf>
    </rcc>
    <rcc rId="0" sId="1" dxf="1">
      <nc r="CN812">
        <f>IF(AR812=AW812,0,1)</f>
      </nc>
      <ndxf>
        <fill>
          <patternFill patternType="none">
            <bgColor indexed="65"/>
          </patternFill>
        </fill>
      </ndxf>
    </rcc>
    <rcc rId="0" sId="1" dxf="1">
      <nc r="CN813">
        <f>IF(AR813=AW813,0,1)</f>
      </nc>
      <ndxf>
        <fill>
          <patternFill patternType="none">
            <bgColor indexed="65"/>
          </patternFill>
        </fill>
      </ndxf>
    </rcc>
    <rcc rId="0" sId="1" dxf="1">
      <nc r="CN814">
        <f>IF(AR814=AW814,0,1)</f>
      </nc>
      <ndxf>
        <fill>
          <patternFill patternType="none">
            <bgColor indexed="65"/>
          </patternFill>
        </fill>
      </ndxf>
    </rcc>
    <rcc rId="0" sId="1" dxf="1">
      <nc r="CN815">
        <f>IF(AR815=AW815,0,1)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IF(AR816=AW816,0,1)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IF(AR817=AW817,0,1)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IF(AR818=AW818,0,1)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IF(AR819=AW819,0,1)</f>
      </nc>
      <ndxf>
        <fill>
          <patternFill patternType="none">
            <bgColor indexed="65"/>
          </patternFill>
        </fill>
      </ndxf>
    </rcc>
    <rcc rId="0" sId="1" dxf="1">
      <nc r="CN820">
        <f>IF(AR820=AW820,0,1)</f>
      </nc>
      <ndxf>
        <fill>
          <patternFill patternType="none">
            <bgColor indexed="65"/>
          </patternFill>
        </fill>
      </ndxf>
    </rcc>
    <rcc rId="0" sId="1" dxf="1">
      <nc r="CN821">
        <f>IF(AR821=AW821,0,1)</f>
      </nc>
      <ndxf>
        <fill>
          <patternFill patternType="none">
            <bgColor indexed="65"/>
          </patternFill>
        </fill>
      </ndxf>
    </rcc>
    <rcc rId="0" sId="1" dxf="1">
      <nc r="CN822">
        <f>IF(AR822=AW822,0,1)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IF(AR823=AW823,0,1)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IF(AR824=AW824,0,1)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IF(AR825=AW825,0,1)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IF(AR826=AW826,0,1)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IF(AR827=AW827,0,1)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IF(AR828=AW828,0,1)</f>
      </nc>
      <ndxf>
        <fill>
          <patternFill patternType="none">
            <bgColor indexed="65"/>
          </patternFill>
        </fill>
      </ndxf>
    </rcc>
    <rcc rId="0" sId="1" dxf="1">
      <nc r="CN829">
        <f>IF(AR829=AW829,0,1)</f>
      </nc>
      <ndxf>
        <fill>
          <patternFill patternType="none">
            <bgColor indexed="65"/>
          </patternFill>
        </fill>
      </ndxf>
    </rcc>
    <rcc rId="0" sId="1" dxf="1">
      <nc r="CN830">
        <f>IF(AR830=AW830,0,1)</f>
      </nc>
      <ndxf>
        <fill>
          <patternFill patternType="none">
            <bgColor indexed="65"/>
          </patternFill>
        </fill>
      </ndxf>
    </rcc>
    <rcc rId="0" sId="1" dxf="1">
      <nc r="CN831">
        <f>IF(AR831=AW831,0,1)</f>
      </nc>
      <ndxf>
        <fill>
          <patternFill patternType="none">
            <bgColor indexed="65"/>
          </patternFill>
        </fill>
      </ndxf>
    </rcc>
    <rcc rId="0" sId="1" dxf="1">
      <nc r="CN832">
        <f>IF(AR832=AW832,0,1)</f>
      </nc>
      <ndxf>
        <fill>
          <patternFill patternType="none">
            <bgColor indexed="65"/>
          </patternFill>
        </fill>
      </ndxf>
    </rcc>
    <rcc rId="0" sId="1" dxf="1">
      <nc r="CN833">
        <f>IF(AR833=AW833,0,1)</f>
      </nc>
      <ndxf>
        <fill>
          <patternFill patternType="none">
            <bgColor indexed="65"/>
          </patternFill>
        </fill>
      </ndxf>
    </rcc>
    <rcc rId="0" sId="1" dxf="1">
      <nc r="CN834">
        <f>IF(AR834=AW834,0,1)</f>
      </nc>
      <ndxf>
        <fill>
          <patternFill patternType="none">
            <bgColor indexed="65"/>
          </patternFill>
        </fill>
      </ndxf>
    </rcc>
    <rcc rId="0" sId="1" dxf="1">
      <nc r="CN835">
        <f>IF(AR835=AW835,0,1)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IF(AR836=AW836,0,1)</f>
      </nc>
      <ndxf>
        <fill>
          <patternFill patternType="none">
            <bgColor indexed="65"/>
          </patternFill>
        </fill>
      </ndxf>
    </rcc>
    <rcc rId="0" sId="1" dxf="1">
      <nc r="CN837">
        <f>IF(AR837=AW837,0,1)</f>
      </nc>
      <ndxf>
        <fill>
          <patternFill patternType="none">
            <bgColor indexed="65"/>
          </patternFill>
        </fill>
      </ndxf>
    </rcc>
    <rcc rId="0" sId="1" dxf="1">
      <nc r="CN838">
        <f>IF(AR838=AW838,0,1)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IF(AR839=AW839,0,1)</f>
      </nc>
      <ndxf>
        <fill>
          <patternFill patternType="none">
            <bgColor indexed="65"/>
          </patternFill>
        </fill>
      </ndxf>
    </rcc>
    <rcc rId="0" sId="1" dxf="1">
      <nc r="CN840">
        <f>IF(AR840=AW840,0,1)</f>
      </nc>
      <ndxf>
        <fill>
          <patternFill patternType="none">
            <bgColor indexed="65"/>
          </patternFill>
        </fill>
      </ndxf>
    </rcc>
    <rcc rId="0" sId="1" dxf="1">
      <nc r="CN841">
        <f>IF(AR841=AW841,0,1)</f>
      </nc>
      <ndxf>
        <fill>
          <patternFill patternType="none">
            <bgColor indexed="65"/>
          </patternFill>
        </fill>
      </ndxf>
    </rcc>
    <rcc rId="0" sId="1" dxf="1">
      <nc r="CN842">
        <f>IF(AR842=AW842,0,1)</f>
      </nc>
      <ndxf>
        <fill>
          <patternFill patternType="none">
            <bgColor indexed="65"/>
          </patternFill>
        </fill>
      </ndxf>
    </rcc>
    <rcc rId="0" sId="1" dxf="1">
      <nc r="CN843">
        <f>IF(AR843=AW843,0,1)</f>
      </nc>
      <ndxf>
        <fill>
          <patternFill patternType="none">
            <bgColor indexed="65"/>
          </patternFill>
        </fill>
      </ndxf>
    </rcc>
    <rcc rId="0" sId="1" dxf="1">
      <nc r="CN844">
        <f>IF(AR844=AW844,0,1)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IF(AR845=AW845,0,1)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IF(AR846=AW846,0,1)</f>
      </nc>
      <ndxf>
        <fill>
          <patternFill patternType="none">
            <bgColor indexed="65"/>
          </patternFill>
        </fill>
      </ndxf>
    </rcc>
    <rcc rId="0" sId="1" dxf="1">
      <nc r="CN847">
        <f>IF(AR847=AW847,0,1)</f>
      </nc>
      <ndxf>
        <fill>
          <patternFill patternType="none">
            <bgColor indexed="65"/>
          </patternFill>
        </fill>
      </ndxf>
    </rcc>
    <rcc rId="0" sId="1" dxf="1">
      <nc r="CN848">
        <f>IF(AR848=AW848,0,1)</f>
      </nc>
      <ndxf>
        <fill>
          <patternFill patternType="none">
            <bgColor indexed="65"/>
          </patternFill>
        </fill>
      </ndxf>
    </rcc>
    <rcc rId="0" sId="1" dxf="1">
      <nc r="CN849">
        <f>IF(AR849=AW849,0,1)</f>
      </nc>
      <ndxf>
        <fill>
          <patternFill patternType="none">
            <bgColor indexed="65"/>
          </patternFill>
        </fill>
      </ndxf>
    </rcc>
    <rcc rId="0" sId="1" dxf="1">
      <nc r="CN850">
        <f>IF(AR850=AW850,0,1)</f>
      </nc>
      <ndxf>
        <fill>
          <patternFill patternType="none">
            <bgColor indexed="65"/>
          </patternFill>
        </fill>
      </ndxf>
    </rcc>
    <rcc rId="0" sId="1" dxf="1">
      <nc r="CN851">
        <f>IF(AR851=AW851,0,1)</f>
      </nc>
      <ndxf>
        <fill>
          <patternFill patternType="none">
            <bgColor indexed="65"/>
          </patternFill>
        </fill>
      </ndxf>
    </rcc>
    <rcc rId="0" sId="1" dxf="1">
      <nc r="CN852">
        <f>IF(AR852=AW852,0,1)</f>
      </nc>
      <ndxf>
        <fill>
          <patternFill patternType="none">
            <bgColor indexed="65"/>
          </patternFill>
        </fill>
      </ndxf>
    </rcc>
    <rcc rId="0" sId="1" dxf="1">
      <nc r="CN853">
        <f>IF(AR853=AW853,0,1)</f>
      </nc>
      <ndxf>
        <fill>
          <patternFill patternType="none">
            <bgColor indexed="65"/>
          </patternFill>
        </fill>
      </ndxf>
    </rcc>
    <rcc rId="0" sId="1" dxf="1">
      <nc r="CN854">
        <f>IF(AR854=AW854,0,1)</f>
      </nc>
      <ndxf>
        <fill>
          <patternFill patternType="none">
            <bgColor indexed="65"/>
          </patternFill>
        </fill>
      </ndxf>
    </rcc>
    <rcc rId="0" sId="1" dxf="1">
      <nc r="CN855">
        <f>IF(AR855=AW855,0,1)</f>
      </nc>
      <ndxf>
        <fill>
          <patternFill patternType="none">
            <bgColor indexed="65"/>
          </patternFill>
        </fill>
      </ndxf>
    </rcc>
    <rcc rId="0" sId="1" dxf="1">
      <nc r="CN856">
        <f>IF(AR856=AW856,0,1)</f>
      </nc>
      <ndxf>
        <fill>
          <patternFill patternType="none">
            <bgColor indexed="65"/>
          </patternFill>
        </fill>
      </ndxf>
    </rcc>
    <rcc rId="0" sId="1" dxf="1">
      <nc r="CN857">
        <f>IF(AR857=AW857,0,1)</f>
      </nc>
      <ndxf>
        <fill>
          <patternFill patternType="none">
            <bgColor indexed="65"/>
          </patternFill>
        </fill>
      </ndxf>
    </rcc>
    <rcc rId="0" sId="1" dxf="1">
      <nc r="CN858">
        <f>IF(AR858=AW858,0,1)</f>
      </nc>
      <ndxf>
        <fill>
          <patternFill patternType="none">
            <bgColor indexed="65"/>
          </patternFill>
        </fill>
      </ndxf>
    </rcc>
    <rcc rId="0" sId="1" dxf="1">
      <nc r="CN859">
        <f>IF(AR859=AW859,0,1)</f>
      </nc>
      <ndxf>
        <fill>
          <patternFill patternType="none">
            <bgColor indexed="65"/>
          </patternFill>
        </fill>
      </ndxf>
    </rcc>
    <rcc rId="0" sId="1" dxf="1">
      <nc r="CN860">
        <f>IF(AR860=AW860,0,1)</f>
      </nc>
      <ndxf>
        <fill>
          <patternFill patternType="none">
            <bgColor indexed="65"/>
          </patternFill>
        </fill>
      </ndxf>
    </rcc>
    <rcc rId="0" sId="1" dxf="1">
      <nc r="CN861">
        <f>IF(AR861=AW861,0,1)</f>
      </nc>
      <ndxf>
        <fill>
          <patternFill patternType="none">
            <bgColor indexed="65"/>
          </patternFill>
        </fill>
      </ndxf>
    </rcc>
    <rcc rId="0" sId="1" dxf="1">
      <nc r="CN862">
        <f>IF(AR862=AW862,0,1)</f>
      </nc>
      <ndxf>
        <fill>
          <patternFill patternType="none">
            <bgColor indexed="65"/>
          </patternFill>
        </fill>
      </ndxf>
    </rcc>
    <rcc rId="0" sId="1" dxf="1">
      <nc r="CN863">
        <f>IF(AR863=AW863,0,1)</f>
      </nc>
      <ndxf>
        <fill>
          <patternFill patternType="none">
            <bgColor indexed="65"/>
          </patternFill>
        </fill>
      </ndxf>
    </rcc>
    <rcc rId="0" sId="1" dxf="1">
      <nc r="CN864">
        <f>IF(AR864=AW864,0,1)</f>
      </nc>
      <ndxf>
        <fill>
          <patternFill patternType="none">
            <bgColor indexed="65"/>
          </patternFill>
        </fill>
      </ndxf>
    </rcc>
    <rcc rId="0" sId="1" dxf="1">
      <nc r="CN865">
        <f>IF(AR865=AW865,0,1)</f>
      </nc>
      <ndxf>
        <fill>
          <patternFill patternType="none">
            <bgColor indexed="65"/>
          </patternFill>
        </fill>
      </ndxf>
    </rcc>
    <rcc rId="0" sId="1" dxf="1">
      <nc r="CN866">
        <f>IF(AR866=AW866,0,1)</f>
      </nc>
      <ndxf>
        <fill>
          <patternFill patternType="none">
            <bgColor indexed="65"/>
          </patternFill>
        </fill>
      </ndxf>
    </rcc>
    <rcc rId="0" sId="1" dxf="1">
      <nc r="CN867">
        <f>IF(AR867=AW867,0,1)</f>
      </nc>
      <ndxf>
        <fill>
          <patternFill patternType="none">
            <bgColor indexed="65"/>
          </patternFill>
        </fill>
      </ndxf>
    </rcc>
    <rcc rId="0" sId="1" dxf="1">
      <nc r="CN868">
        <f>IF(AR868=AW868,0,1)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IF(AR869=AW869,0,1)</f>
      </nc>
      <ndxf>
        <fill>
          <patternFill patternType="none">
            <bgColor indexed="65"/>
          </patternFill>
        </fill>
      </ndxf>
    </rcc>
    <rcc rId="0" sId="1" dxf="1">
      <nc r="CN870">
        <f>IF(AR870=AW870,0,1)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IF(AR871=AW871,0,1)</f>
      </nc>
      <ndxf>
        <fill>
          <patternFill patternType="none">
            <bgColor indexed="65"/>
          </patternFill>
        </fill>
      </ndxf>
    </rcc>
    <rcc rId="0" sId="1" dxf="1">
      <nc r="CN872">
        <f>IF(AR872=AW872,0,1)</f>
      </nc>
      <ndxf>
        <fill>
          <patternFill patternType="none">
            <bgColor indexed="65"/>
          </patternFill>
        </fill>
      </ndxf>
    </rcc>
    <rcc rId="0" sId="1" dxf="1">
      <nc r="CN873">
        <f>IF(AR873=AW873,0,1)</f>
      </nc>
      <ndxf>
        <fill>
          <patternFill patternType="none">
            <bgColor indexed="65"/>
          </patternFill>
        </fill>
      </ndxf>
    </rcc>
    <rcc rId="0" sId="1" dxf="1">
      <nc r="CN874">
        <f>IF(AR874=AW874,0,1)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IF(AR875=AW875,0,1)</f>
      </nc>
      <ndxf>
        <fill>
          <patternFill patternType="none">
            <bgColor indexed="65"/>
          </patternFill>
        </fill>
      </ndxf>
    </rcc>
    <rcc rId="0" sId="1" dxf="1">
      <nc r="CN876">
        <f>IF(AR876=AW876,0,1)</f>
      </nc>
      <ndxf>
        <fill>
          <patternFill patternType="none">
            <bgColor indexed="65"/>
          </patternFill>
        </fill>
      </ndxf>
    </rcc>
    <rcc rId="0" sId="1" dxf="1">
      <nc r="CN877">
        <f>IF(AR877=AW877,0,1)</f>
      </nc>
      <ndxf>
        <fill>
          <patternFill patternType="none">
            <bgColor indexed="65"/>
          </patternFill>
        </fill>
      </ndxf>
    </rcc>
    <rcc rId="0" sId="1" dxf="1">
      <nc r="CN878">
        <f>IF(AR878=AW878,0,1)</f>
      </nc>
      <ndxf>
        <fill>
          <patternFill patternType="none">
            <bgColor indexed="65"/>
          </patternFill>
        </fill>
      </ndxf>
    </rcc>
    <rcc rId="0" sId="1" dxf="1">
      <nc r="CN879">
        <f>IF(AR879=AW879,0,1)</f>
      </nc>
      <ndxf>
        <fill>
          <patternFill patternType="none">
            <bgColor indexed="65"/>
          </patternFill>
        </fill>
      </ndxf>
    </rcc>
    <rcc rId="0" sId="1" dxf="1">
      <nc r="CN880">
        <f>IF(AR880=AW880,0,1)</f>
      </nc>
      <ndxf>
        <fill>
          <patternFill patternType="none">
            <bgColor indexed="65"/>
          </patternFill>
        </fill>
      </ndxf>
    </rcc>
    <rcc rId="0" sId="1" dxf="1">
      <nc r="CN881">
        <f>IF(AR881=AW881,0,1)</f>
      </nc>
      <ndxf>
        <fill>
          <patternFill patternType="none">
            <bgColor indexed="65"/>
          </patternFill>
        </fill>
      </ndxf>
    </rcc>
    <rcc rId="0" sId="1" dxf="1">
      <nc r="CN882">
        <f>IF(AR882=AW882,0,1)</f>
      </nc>
      <ndxf>
        <fill>
          <patternFill patternType="none">
            <bgColor indexed="65"/>
          </patternFill>
        </fill>
      </ndxf>
    </rcc>
    <rcc rId="0" sId="1" dxf="1">
      <nc r="CN883">
        <f>IF(AR883=AW883,0,1)</f>
      </nc>
      <ndxf>
        <fill>
          <patternFill patternType="none">
            <bgColor indexed="65"/>
          </patternFill>
        </fill>
      </ndxf>
    </rcc>
    <rcc rId="0" sId="1" dxf="1">
      <nc r="CN884">
        <f>IF(AR884=AW884,0,1)</f>
      </nc>
      <ndxf>
        <fill>
          <patternFill patternType="none">
            <bgColor indexed="65"/>
          </patternFill>
        </fill>
      </ndxf>
    </rcc>
    <rcc rId="0" sId="1" dxf="1">
      <nc r="CN885">
        <f>IF(AR885=AW885,0,1)</f>
      </nc>
      <ndxf>
        <fill>
          <patternFill patternType="none">
            <bgColor indexed="65"/>
          </patternFill>
        </fill>
      </ndxf>
    </rcc>
    <rcc rId="0" sId="1" dxf="1">
      <nc r="CN886">
        <f>IF(AR886=AW886,0,1)</f>
      </nc>
      <ndxf>
        <fill>
          <patternFill patternType="none">
            <bgColor indexed="65"/>
          </patternFill>
        </fill>
      </ndxf>
    </rcc>
    <rcc rId="0" sId="1" dxf="1">
      <nc r="CN887">
        <f>IF(AR887=AW887,0,1)</f>
      </nc>
      <ndxf>
        <fill>
          <patternFill patternType="none">
            <bgColor indexed="65"/>
          </patternFill>
        </fill>
      </ndxf>
    </rcc>
    <rcc rId="0" sId="1" dxf="1">
      <nc r="CN888">
        <f>IF(AR888=AW888,0,1)</f>
      </nc>
      <ndxf>
        <fill>
          <patternFill patternType="none">
            <bgColor indexed="65"/>
          </patternFill>
        </fill>
      </ndxf>
    </rcc>
    <rcc rId="0" sId="1" dxf="1">
      <nc r="CN889">
        <f>IF(AR889=AW889,0,1)</f>
      </nc>
      <ndxf>
        <fill>
          <patternFill patternType="none">
            <bgColor indexed="65"/>
          </patternFill>
        </fill>
      </ndxf>
    </rcc>
    <rcc rId="0" sId="1" dxf="1">
      <nc r="CN890">
        <f>IF(AR890=AW890,0,1)</f>
      </nc>
      <ndxf>
        <fill>
          <patternFill patternType="none">
            <bgColor indexed="65"/>
          </patternFill>
        </fill>
      </ndxf>
    </rcc>
    <rcc rId="0" sId="1" dxf="1">
      <nc r="CN891">
        <f>IF(AR891=AW891,0,1)</f>
      </nc>
      <ndxf>
        <fill>
          <patternFill patternType="none">
            <bgColor indexed="65"/>
          </patternFill>
        </fill>
      </ndxf>
    </rcc>
    <rcc rId="0" sId="1" dxf="1">
      <nc r="CN892">
        <f>IF(AR892=AW892,0,1)</f>
      </nc>
      <ndxf>
        <fill>
          <patternFill patternType="none">
            <bgColor indexed="65"/>
          </patternFill>
        </fill>
      </ndxf>
    </rcc>
    <rcc rId="0" sId="1" dxf="1">
      <nc r="CN893">
        <f>IF(AR893=AW893,0,1)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IF(AR894=AW894,0,1)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IF(AR895=AW895,0,1)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IF(AR896=AW896,0,1)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IF(AR897=AW897,0,1)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IF(AR898=AW898,0,1)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IF(AR899=AW899,0,1)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IF(AR900=AW900,0,1)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IF(AR901=AW901,0,1)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IF(AR902=AW902,0,1)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IF(AR903=AW903,0,1)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IF(AR904=AW904,0,1)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IF(AR905=AW905,0,1)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IF(AR906=AW906,0,1)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IF(AR907=AW907,0,1)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IF(AR908=AW908,0,1)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IF(AR909=AW909,0,1)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IF(AR910=AW910,0,1)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IF(AR911=AW911,0,1)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IF(AR912=AW912,0,1)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IF(AR913=AW913,0,1)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IF(AR914=AW914,0,1)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IF(AR915=AW915,0,1)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IF(AR916=AW916,0,1)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IF(AR917=AW917,0,1)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IF(AR918=AW918,0,1)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IF(AR919=AW919,0,1)</f>
      </nc>
      <ndxf>
        <fill>
          <patternFill patternType="none">
            <bgColor indexed="65"/>
          </patternFill>
        </fill>
      </ndxf>
    </rcc>
    <rcc rId="0" sId="1" dxf="1">
      <nc r="CN920">
        <f>IF(AR920=AW920,0,1)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IF(AR921=AW921,0,1)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IF(AR922=AW922,0,1)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IF(AR923=AW923,0,1)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IF(AR924=AW924,0,1)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IF(AR925=AW925,0,1)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IF(AR926=AW926,0,1)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IF(AR927=AW927,0,1)</f>
      </nc>
      <ndxf>
        <fill>
          <patternFill patternType="none">
            <bgColor indexed="65"/>
          </patternFill>
        </fill>
      </ndxf>
    </rcc>
    <rcc rId="0" sId="1" dxf="1">
      <nc r="CN928">
        <f>IF(AR928=AW928,0,1)</f>
      </nc>
      <ndxf>
        <fill>
          <patternFill patternType="none">
            <bgColor indexed="65"/>
          </patternFill>
        </fill>
      </ndxf>
    </rcc>
    <rcc rId="0" sId="1" dxf="1">
      <nc r="CN929">
        <f>IF(AR929=AW929,0,1)</f>
      </nc>
      <ndxf>
        <fill>
          <patternFill patternType="none">
            <bgColor indexed="65"/>
          </patternFill>
        </fill>
      </ndxf>
    </rcc>
    <rcc rId="0" sId="1" dxf="1">
      <nc r="CN930">
        <f>IF(AR930=AW930,0,1)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IF(AR931=AW931,0,1)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IF(AR932=AW932,0,1)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IF(AR933=AW933,0,1)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IF(AR934=AW934,0,1)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IF(AR935=AW935,0,1)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IF(AR936=AW936,0,1)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IF(AR937=AW937,0,1)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IF(AR938=AW938,0,1)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IF(AR939=AW939,0,1)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IF(AR940=AW940,0,1)</f>
      </nc>
      <ndxf>
        <fill>
          <patternFill patternType="none">
            <bgColor indexed="65"/>
          </patternFill>
        </fill>
      </ndxf>
    </rcc>
    <rcc rId="0" sId="1" dxf="1">
      <nc r="CN941">
        <f>IF(AR941=AW941,0,1)</f>
      </nc>
      <ndxf>
        <fill>
          <patternFill patternType="none">
            <bgColor indexed="65"/>
          </patternFill>
        </fill>
      </ndxf>
    </rcc>
    <rcc rId="0" sId="1" dxf="1">
      <nc r="CN942">
        <f>IF(AR942=AW942,0,1)</f>
      </nc>
      <ndxf>
        <fill>
          <patternFill patternType="none">
            <bgColor indexed="65"/>
          </patternFill>
        </fill>
      </ndxf>
    </rcc>
    <rcc rId="0" sId="1" dxf="1">
      <nc r="CN943">
        <f>IF(AR943=AW943,0,1)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IF(AR944=AW944,0,1)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IF(AR945=AW945,0,1)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IF(AR946=AW946,0,1)</f>
      </nc>
      <ndxf>
        <fill>
          <patternFill patternType="none">
            <bgColor indexed="65"/>
          </patternFill>
        </fill>
      </ndxf>
    </rcc>
    <rcc rId="0" sId="1" dxf="1">
      <nc r="CN947">
        <f>IF(AR947=AW947,0,1)</f>
      </nc>
      <ndxf>
        <fill>
          <patternFill patternType="none">
            <bgColor indexed="65"/>
          </patternFill>
        </fill>
      </ndxf>
    </rcc>
    <rcc rId="0" sId="1" dxf="1">
      <nc r="CN948">
        <f>IF(AR948=AW948,0,1)</f>
      </nc>
      <ndxf>
        <fill>
          <patternFill patternType="none">
            <bgColor indexed="65"/>
          </patternFill>
        </fill>
      </ndxf>
    </rcc>
    <rcc rId="0" sId="1" dxf="1">
      <nc r="CN949">
        <f>IF(AR949=AW949,0,1)</f>
      </nc>
      <ndxf>
        <fill>
          <patternFill patternType="none">
            <bgColor indexed="65"/>
          </patternFill>
        </fill>
      </ndxf>
    </rcc>
    <rcc rId="0" sId="1" dxf="1">
      <nc r="CN950">
        <f>IF(AR950=AW950,0,1)</f>
      </nc>
      <ndxf>
        <fill>
          <patternFill patternType="none">
            <bgColor indexed="65"/>
          </patternFill>
        </fill>
      </ndxf>
    </rcc>
    <rcc rId="0" sId="1" dxf="1">
      <nc r="CN951">
        <f>IF(AR951=AW951,0,1)</f>
      </nc>
      <ndxf>
        <fill>
          <patternFill patternType="none">
            <bgColor indexed="65"/>
          </patternFill>
        </fill>
      </ndxf>
    </rcc>
    <rcc rId="0" sId="1" dxf="1">
      <nc r="CN952">
        <f>IF(AR952=AW952,0,1)</f>
      </nc>
      <ndxf>
        <fill>
          <patternFill patternType="none">
            <bgColor indexed="65"/>
          </patternFill>
        </fill>
      </ndxf>
    </rcc>
    <rcc rId="0" sId="1" dxf="1">
      <nc r="CN953">
        <f>IF(AR953=AW953,0,1)</f>
      </nc>
      <ndxf>
        <fill>
          <patternFill patternType="none">
            <bgColor indexed="65"/>
          </patternFill>
        </fill>
      </ndxf>
    </rcc>
    <rcc rId="0" sId="1" dxf="1">
      <nc r="CN954">
        <f>IF(AR954=AW954,0,1)</f>
      </nc>
      <ndxf>
        <fill>
          <patternFill patternType="none">
            <bgColor indexed="65"/>
          </patternFill>
        </fill>
      </ndxf>
    </rcc>
    <rcc rId="0" sId="1" dxf="1">
      <nc r="CN955">
        <f>IF(AR955=AW955,0,1)</f>
      </nc>
      <ndxf>
        <fill>
          <patternFill patternType="none">
            <bgColor indexed="65"/>
          </patternFill>
        </fill>
      </ndxf>
    </rcc>
    <rcc rId="0" sId="1" dxf="1">
      <nc r="CN956">
        <f>IF(AR956=AW956,0,1)</f>
      </nc>
      <ndxf>
        <fill>
          <patternFill patternType="none">
            <bgColor indexed="65"/>
          </patternFill>
        </fill>
      </ndxf>
    </rcc>
    <rcc rId="0" sId="1" dxf="1">
      <nc r="CN957">
        <f>IF(AR957=AW957,0,1)</f>
      </nc>
      <ndxf>
        <fill>
          <patternFill patternType="none">
            <bgColor indexed="65"/>
          </patternFill>
        </fill>
      </ndxf>
    </rcc>
    <rcc rId="0" sId="1" dxf="1">
      <nc r="CN958">
        <f>IF(AR958=AW958,0,1)</f>
      </nc>
      <ndxf>
        <fill>
          <patternFill patternType="none">
            <bgColor indexed="65"/>
          </patternFill>
        </fill>
      </ndxf>
    </rcc>
    <rcc rId="0" sId="1" dxf="1">
      <nc r="CN959">
        <f>IF(AR959=AW959,0,1)</f>
      </nc>
      <ndxf>
        <fill>
          <patternFill patternType="none">
            <bgColor indexed="65"/>
          </patternFill>
        </fill>
      </ndxf>
    </rcc>
    <rcc rId="0" sId="1" dxf="1">
      <nc r="CN960">
        <f>IF(AR960=AW960,0,1)</f>
      </nc>
      <ndxf>
        <fill>
          <patternFill patternType="none">
            <bgColor indexed="65"/>
          </patternFill>
        </fill>
      </ndxf>
    </rcc>
    <rcc rId="0" sId="1" dxf="1">
      <nc r="CN961">
        <f>IF(AR961=AW961,0,1)</f>
      </nc>
      <ndxf>
        <fill>
          <patternFill patternType="none">
            <bgColor indexed="65"/>
          </patternFill>
        </fill>
      </ndxf>
    </rcc>
    <rcc rId="0" sId="1" dxf="1">
      <nc r="CN962">
        <f>IF(AR962=AW962,0,1)</f>
      </nc>
      <ndxf>
        <fill>
          <patternFill patternType="none">
            <bgColor indexed="65"/>
          </patternFill>
        </fill>
      </ndxf>
    </rcc>
    <rcc rId="0" sId="1" dxf="1">
      <nc r="CN963">
        <f>IF(AR963=AW963,0,1)</f>
      </nc>
      <ndxf>
        <fill>
          <patternFill patternType="none">
            <bgColor indexed="65"/>
          </patternFill>
        </fill>
      </ndxf>
    </rcc>
    <rcc rId="0" sId="1" dxf="1">
      <nc r="CN964">
        <f>IF(AR964=AW964,0,1)</f>
      </nc>
      <ndxf>
        <fill>
          <patternFill patternType="none">
            <bgColor indexed="65"/>
          </patternFill>
        </fill>
      </ndxf>
    </rcc>
    <rcc rId="0" sId="1" dxf="1">
      <nc r="CN965">
        <f>IF(AR965=AW965,0,1)</f>
      </nc>
      <ndxf>
        <fill>
          <patternFill patternType="none">
            <bgColor indexed="65"/>
          </patternFill>
        </fill>
      </ndxf>
    </rcc>
    <rcc rId="0" sId="1" dxf="1">
      <nc r="CN966">
        <f>IF(AR966=AW966,0,1)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IF(AR967=AW967,0,1)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IF(AR968=AW968,0,1)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IF(AR969=AW969,0,1)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IF(AR970=AW970,0,1)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IF(AR971=AW971,0,1)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IF(AR972=AW972,0,1)</f>
      </nc>
      <ndxf>
        <fill>
          <patternFill patternType="none">
            <bgColor indexed="65"/>
          </patternFill>
        </fill>
      </ndxf>
    </rcc>
    <rcc rId="0" sId="1" dxf="1">
      <nc r="CN973">
        <f>IF(AR973=AW973,0,1)</f>
      </nc>
      <ndxf>
        <fill>
          <patternFill patternType="none">
            <bgColor indexed="65"/>
          </patternFill>
        </fill>
      </ndxf>
    </rcc>
    <rcc rId="0" sId="1" dxf="1">
      <nc r="CN974">
        <f>IF(AR974=AW974,0,1)</f>
      </nc>
      <ndxf>
        <fill>
          <patternFill patternType="none">
            <bgColor indexed="65"/>
          </patternFill>
        </fill>
      </ndxf>
    </rcc>
    <rcc rId="0" sId="1" dxf="1">
      <nc r="CN975">
        <f>IF(AR975=AW975,0,1)</f>
      </nc>
      <ndxf>
        <fill>
          <patternFill patternType="none">
            <bgColor indexed="65"/>
          </patternFill>
        </fill>
      </ndxf>
    </rcc>
    <rcc rId="0" sId="1" dxf="1">
      <nc r="CN976">
        <f>IF(AR976=AW976,0,1)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IF(AR977=AW977,0,1)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IF(AR978=AW978,0,1)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IF(AR979=AW979,0,1)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IF(AR980=AW980,0,1)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IF(AR981=AW981,0,1)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IF(AR982=AW982,0,1)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IF(AR983=AW983,0,1)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IF(AR984=AW984,0,1)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IF(AR985=AW985,0,1)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IF(AR986=AW986,0,1)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IF(AR987=AW987,0,1)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IF(AR988=AW988,0,1)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IF(AR989=AW989,0,1)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IF(AR990=AW990,0,1)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IF(AR991=AW991,0,1)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IF(AR992=AW992,0,1)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IF(AR993=AW993,0,1)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IF(AR994=AW994,0,1)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IF(AR995=AW995,0,1)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IF(AR996=AW996,0,1)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IF(AR997=AW997,0,1)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IF(AR998=AW998,0,1)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IF(AR999=AW999,0,1)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IF(AR1000=AW1000,0,1)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IF(AR1001=AW1001,0,1)</f>
      </nc>
      <ndxf>
        <fill>
          <patternFill patternType="none">
            <bgColor indexed="65"/>
          </patternFill>
        </fill>
      </ndxf>
    </rcc>
    <rcc rId="0" sId="1" dxf="1">
      <nc r="CN1002">
        <f>IF(AR1002=AW1002,0,1)</f>
      </nc>
      <ndxf>
        <fill>
          <patternFill patternType="none">
            <bgColor indexed="65"/>
          </patternFill>
        </fill>
      </ndxf>
    </rcc>
    <rcc rId="0" sId="1" dxf="1">
      <nc r="CN1003">
        <f>IF(AR1003=AW1003,0,1)</f>
      </nc>
      <ndxf>
        <fill>
          <patternFill patternType="none">
            <bgColor indexed="65"/>
          </patternFill>
        </fill>
      </ndxf>
    </rcc>
    <rcc rId="0" sId="1" dxf="1">
      <nc r="CN1004">
        <f>IF(AR1004=AW1004,0,1)</f>
      </nc>
      <ndxf>
        <fill>
          <patternFill patternType="none">
            <bgColor indexed="65"/>
          </patternFill>
        </fill>
      </ndxf>
    </rcc>
    <rcc rId="0" sId="1" dxf="1">
      <nc r="CN1005">
        <f>IF(AR1005=AW1005,0,1)</f>
      </nc>
      <ndxf>
        <fill>
          <patternFill patternType="none">
            <bgColor indexed="65"/>
          </patternFill>
        </fill>
      </ndxf>
    </rcc>
    <rcc rId="0" sId="1" dxf="1">
      <nc r="CN1006">
        <f>IF(AR1006=AW1006,0,1)</f>
      </nc>
      <ndxf>
        <fill>
          <patternFill patternType="none">
            <bgColor indexed="65"/>
          </patternFill>
        </fill>
      </ndxf>
    </rcc>
    <rcc rId="0" sId="1" dxf="1">
      <nc r="CN1007">
        <f>IF(AR1007=AW1007,0,1)</f>
      </nc>
      <ndxf>
        <fill>
          <patternFill patternType="none">
            <bgColor indexed="65"/>
          </patternFill>
        </fill>
      </ndxf>
    </rcc>
    <rcc rId="0" sId="1" dxf="1">
      <nc r="CN1008">
        <f>IF(AR1008=AW1008,0,1)</f>
      </nc>
      <ndxf>
        <fill>
          <patternFill patternType="none">
            <bgColor indexed="65"/>
          </patternFill>
        </fill>
      </ndxf>
    </rcc>
    <rcc rId="0" sId="1" dxf="1">
      <nc r="CN1009">
        <f>IF(AR1009=AW1009,0,1)</f>
      </nc>
      <ndxf>
        <fill>
          <patternFill patternType="none">
            <bgColor indexed="65"/>
          </patternFill>
        </fill>
      </ndxf>
    </rcc>
    <rcc rId="0" sId="1" dxf="1">
      <nc r="CN1010">
        <f>IF(AR1010=AW1010,0,1)</f>
      </nc>
      <ndxf>
        <fill>
          <patternFill patternType="none">
            <bgColor indexed="65"/>
          </patternFill>
        </fill>
      </ndxf>
    </rcc>
    <rcc rId="0" sId="1" dxf="1">
      <nc r="CN1011">
        <f>IF(AR1011=AW1011,0,1)</f>
      </nc>
      <ndxf>
        <fill>
          <patternFill patternType="none">
            <bgColor indexed="65"/>
          </patternFill>
        </fill>
      </ndxf>
    </rcc>
    <rcc rId="0" sId="1" dxf="1">
      <nc r="CN1012">
        <f>IF(AR1012=AW1012,0,1)</f>
      </nc>
      <ndxf>
        <fill>
          <patternFill patternType="none">
            <bgColor indexed="65"/>
          </patternFill>
        </fill>
      </ndxf>
    </rcc>
    <rcc rId="0" sId="1" dxf="1">
      <nc r="CN1013">
        <f>IF(AR1013=AW1013,0,1)</f>
      </nc>
      <ndxf>
        <fill>
          <patternFill patternType="none">
            <bgColor indexed="65"/>
          </patternFill>
        </fill>
      </ndxf>
    </rcc>
    <rcc rId="0" sId="1" dxf="1">
      <nc r="CN1014">
        <f>IF(AR1014=AW1014,0,1)</f>
      </nc>
      <ndxf>
        <fill>
          <patternFill patternType="none">
            <bgColor indexed="65"/>
          </patternFill>
        </fill>
      </ndxf>
    </rcc>
    <rcc rId="0" sId="1" dxf="1">
      <nc r="CN1015">
        <f>IF(AR1015=AW1015,0,1)</f>
      </nc>
      <ndxf>
        <fill>
          <patternFill patternType="none">
            <bgColor indexed="65"/>
          </patternFill>
        </fill>
      </ndxf>
    </rcc>
    <rcc rId="0" sId="1" dxf="1">
      <nc r="CN1016">
        <f>IF(AR1016=AW1016,0,1)</f>
      </nc>
      <ndxf>
        <fill>
          <patternFill patternType="none">
            <bgColor indexed="65"/>
          </patternFill>
        </fill>
      </ndxf>
    </rcc>
    <rcc rId="0" sId="1" dxf="1">
      <nc r="CN1017">
        <f>IF(AR1017=AW1017,0,1)</f>
      </nc>
      <ndxf>
        <fill>
          <patternFill patternType="none">
            <bgColor indexed="65"/>
          </patternFill>
        </fill>
      </ndxf>
    </rcc>
    <rcc rId="0" sId="1" dxf="1">
      <nc r="CN1018">
        <f>IF(AR1018=AW1018,0,1)</f>
      </nc>
      <ndxf>
        <fill>
          <patternFill patternType="none">
            <bgColor indexed="65"/>
          </patternFill>
        </fill>
      </ndxf>
    </rcc>
    <rcc rId="0" sId="1" dxf="1">
      <nc r="CN1019">
        <f>IF(AR1019=AW1019,0,1)</f>
      </nc>
      <ndxf>
        <fill>
          <patternFill patternType="none">
            <bgColor indexed="65"/>
          </patternFill>
        </fill>
      </ndxf>
    </rcc>
    <rcc rId="0" sId="1" dxf="1">
      <nc r="CN1020">
        <f>IF(AR1020=AW1020,0,1)</f>
      </nc>
      <ndxf>
        <fill>
          <patternFill patternType="none">
            <bgColor indexed="65"/>
          </patternFill>
        </fill>
      </ndxf>
    </rcc>
    <rcc rId="0" sId="1" dxf="1">
      <nc r="CN1021">
        <f>IF(AR1021=AW1021,0,1)</f>
      </nc>
      <ndxf>
        <fill>
          <patternFill patternType="none">
            <bgColor indexed="65"/>
          </patternFill>
        </fill>
      </ndxf>
    </rcc>
    <rcc rId="0" sId="1" dxf="1">
      <nc r="CN1022">
        <f>IF(AR1022=AW1022,0,1)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IF(AR1023=AW1023,0,1)</f>
      </nc>
      <ndxf>
        <fill>
          <patternFill patternType="none">
            <bgColor indexed="65"/>
          </patternFill>
        </fill>
      </ndxf>
    </rcc>
    <rcc rId="0" sId="1" dxf="1">
      <nc r="CN1024">
        <f>IF(AR1024=AW1024,0,1)</f>
      </nc>
      <ndxf>
        <fill>
          <patternFill patternType="none">
            <bgColor indexed="65"/>
          </patternFill>
        </fill>
      </ndxf>
    </rcc>
    <rcc rId="0" sId="1" dxf="1">
      <nc r="CN1025">
        <f>IF(AR1025=AW1025,0,1)</f>
      </nc>
      <ndxf>
        <fill>
          <patternFill patternType="none">
            <bgColor indexed="65"/>
          </patternFill>
        </fill>
      </ndxf>
    </rcc>
    <rcc rId="0" sId="1" dxf="1">
      <nc r="CN1026">
        <f>IF(AR1026=AW1026,0,1)</f>
      </nc>
      <ndxf>
        <fill>
          <patternFill patternType="none">
            <bgColor indexed="65"/>
          </patternFill>
        </fill>
      </ndxf>
    </rcc>
    <rcc rId="0" sId="1" dxf="1">
      <nc r="CN1027">
        <f>IF(AR1027=AW1027,0,1)</f>
      </nc>
      <ndxf>
        <fill>
          <patternFill patternType="none">
            <bgColor indexed="65"/>
          </patternFill>
        </fill>
      </ndxf>
    </rcc>
    <rcc rId="0" sId="1" dxf="1">
      <nc r="CN1028">
        <f>IF(AR1028=AW1028,0,1)</f>
      </nc>
      <ndxf>
        <fill>
          <patternFill patternType="none">
            <bgColor indexed="65"/>
          </patternFill>
        </fill>
      </ndxf>
    </rcc>
    <rcc rId="0" sId="1" dxf="1">
      <nc r="CN1029">
        <f>IF(AR1029=AW1029,0,1)</f>
      </nc>
      <ndxf>
        <fill>
          <patternFill patternType="none">
            <bgColor indexed="65"/>
          </patternFill>
        </fill>
      </ndxf>
    </rcc>
    <rcc rId="0" sId="1" dxf="1">
      <nc r="CN1030">
        <f>IF(AR1030=AW1030,0,1)</f>
      </nc>
      <ndxf>
        <fill>
          <patternFill patternType="none">
            <bgColor indexed="65"/>
          </patternFill>
        </fill>
      </ndxf>
    </rcc>
    <rcc rId="0" sId="1" dxf="1">
      <nc r="CN1031">
        <f>IF(AR1031=AW1031,0,1)</f>
      </nc>
      <ndxf>
        <fill>
          <patternFill patternType="none">
            <bgColor indexed="65"/>
          </patternFill>
        </fill>
      </ndxf>
    </rcc>
    <rcc rId="0" sId="1" dxf="1">
      <nc r="CN1032">
        <f>IF(AR1032=AW1032,0,1)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IF(AR1033=AW1033,0,1)</f>
      </nc>
      <ndxf>
        <fill>
          <patternFill patternType="none">
            <bgColor indexed="65"/>
          </patternFill>
        </fill>
      </ndxf>
    </rcc>
    <rcc rId="0" sId="1" dxf="1">
      <nc r="CN1034">
        <f>IF(AR1034=AW1034,0,1)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IF(AR1035=AW1035,0,1)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IF(AR1036=AW1036,0,1)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IF(AR1037=AW1037,0,1)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IF(AR1038=AW1038,0,1)</f>
      </nc>
      <ndxf>
        <fill>
          <patternFill patternType="none">
            <bgColor indexed="65"/>
          </patternFill>
        </fill>
      </ndxf>
    </rcc>
    <rcc rId="0" sId="1" dxf="1">
      <nc r="CN1039">
        <f>IF(AR1039=AW1039,0,1)</f>
      </nc>
      <ndxf>
        <fill>
          <patternFill patternType="none">
            <bgColor indexed="65"/>
          </patternFill>
        </fill>
      </ndxf>
    </rcc>
    <rcc rId="0" sId="1" dxf="1">
      <nc r="CN1040">
        <f>IF(AR1040=AW1040,0,1)</f>
      </nc>
      <ndxf>
        <fill>
          <patternFill patternType="none">
            <bgColor indexed="65"/>
          </patternFill>
        </fill>
      </ndxf>
    </rcc>
    <rcc rId="0" sId="1" dxf="1">
      <nc r="CN1041">
        <f>IF(AR1041=AW1041,0,1)</f>
      </nc>
      <ndxf>
        <fill>
          <patternFill patternType="none">
            <bgColor indexed="65"/>
          </patternFill>
        </fill>
      </ndxf>
    </rcc>
    <rcc rId="0" sId="1" dxf="1">
      <nc r="CN1042">
        <f>IF(AR1042=AW1042,0,1)</f>
      </nc>
      <ndxf>
        <fill>
          <patternFill patternType="none">
            <bgColor indexed="65"/>
          </patternFill>
        </fill>
      </ndxf>
    </rcc>
    <rcc rId="0" sId="1" dxf="1">
      <nc r="CN1043">
        <f>IF(AR1043=AW1043,0,1)</f>
      </nc>
      <ndxf>
        <fill>
          <patternFill patternType="none">
            <bgColor indexed="65"/>
          </patternFill>
        </fill>
      </ndxf>
    </rcc>
    <rcc rId="0" sId="1" dxf="1">
      <nc r="CN1044">
        <f>IF(AR1044=AW1044,0,1)</f>
      </nc>
      <ndxf>
        <fill>
          <patternFill patternType="none">
            <bgColor indexed="65"/>
          </patternFill>
        </fill>
      </ndxf>
    </rcc>
    <rcc rId="0" sId="1" dxf="1">
      <nc r="CN1045">
        <f>IF(AR1045=AW1045,0,1)</f>
      </nc>
      <ndxf>
        <fill>
          <patternFill patternType="none">
            <bgColor indexed="65"/>
          </patternFill>
        </fill>
      </ndxf>
    </rcc>
    <rcc rId="0" sId="1" dxf="1">
      <nc r="CN1046">
        <f>IF(AR1046=AW1046,0,1)</f>
      </nc>
      <ndxf>
        <fill>
          <patternFill patternType="none">
            <bgColor indexed="65"/>
          </patternFill>
        </fill>
      </ndxf>
    </rcc>
    <rcc rId="0" sId="1" dxf="1">
      <nc r="CN1047">
        <f>IF(AR1047=AW1047,0,1)</f>
      </nc>
      <ndxf>
        <fill>
          <patternFill patternType="none">
            <bgColor indexed="65"/>
          </patternFill>
        </fill>
      </ndxf>
    </rcc>
    <rcc rId="0" sId="1" dxf="1">
      <nc r="CN1048">
        <f>IF(AR1048=AW1048,0,1)</f>
      </nc>
      <ndxf>
        <fill>
          <patternFill patternType="none">
            <bgColor indexed="65"/>
          </patternFill>
        </fill>
      </ndxf>
    </rcc>
    <rcc rId="0" sId="1" dxf="1">
      <nc r="CN1049">
        <f>IF(AR1049=AW1049,0,1)</f>
      </nc>
      <ndxf>
        <fill>
          <patternFill patternType="none">
            <bgColor indexed="65"/>
          </patternFill>
        </fill>
      </ndxf>
    </rcc>
    <rcc rId="0" sId="1" dxf="1">
      <nc r="CN1050">
        <f>IF(AR1050=AW1050,0,1)</f>
      </nc>
      <ndxf>
        <fill>
          <patternFill patternType="none">
            <bgColor indexed="65"/>
          </patternFill>
        </fill>
      </ndxf>
    </rcc>
    <rcc rId="0" sId="1" dxf="1">
      <nc r="CN1051">
        <f>IF(AR1051=AW1051,0,1)</f>
      </nc>
      <ndxf>
        <fill>
          <patternFill patternType="none">
            <bgColor indexed="65"/>
          </patternFill>
        </fill>
      </ndxf>
    </rcc>
    <rcc rId="0" sId="1" dxf="1">
      <nc r="CN1052">
        <f>IF(AR1052=AW1052,0,1)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IF(AR1053=AW1053,0,1)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IF(AR1054=AW1054,0,1)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IF(AR1055=AW1055,0,1)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IF(AR1056=AW1056,0,1)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IF(AR1057=AW1057,0,1)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IF(AR1058=AW1058,0,1)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IF(AR1059=AW1059,0,1)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IF(AR1060=AW1060,0,1)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IF(AR1061=AW1061,0,1)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IF(AR1062=AW1062,0,1)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IF(AR1063=AW1063,0,1)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IF(AR1064=AW1064,0,1)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IF(AR1065=AW1065,0,1)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IF(AR1066=AW1066,0,1)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IF(AR1067=AW1067,0,1)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IF(AR1068=AW1068,0,1)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IF(AR1069=AW1069,0,1)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IF(AR1070=AW1070,0,1)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IF(AR1071=AW1071,0,1)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IF(AR1072=AW1072,0,1)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IF(AR1073=AW1073,0,1)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IF(AR1074=AW1074,0,1)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IF(AR1075=AW1075,0,1)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IF(AR1076=AW1076,0,1)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IF(AR1077=AW1077,0,1)</f>
      </nc>
      <ndxf>
        <fill>
          <patternFill patternType="none">
            <bgColor indexed="65"/>
          </patternFill>
        </fill>
      </ndxf>
    </rcc>
    <rcc rId="0" sId="1" dxf="1">
      <nc r="CN1078">
        <f>IF(AR1078=AW1078,0,1)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IF(AR1079=AW1079,0,1)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IF(AR1080=AW1080,0,1)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IF(AR1081=AW1081,0,1)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IF(AR1082=AW1082,0,1)</f>
      </nc>
      <ndxf>
        <fill>
          <patternFill patternType="none">
            <bgColor indexed="65"/>
          </patternFill>
        </fill>
      </ndxf>
    </rcc>
    <rcc rId="0" sId="1" dxf="1">
      <nc r="CN1083">
        <f>IF(AR1083=AW1083,0,1)</f>
      </nc>
      <ndxf>
        <fill>
          <patternFill patternType="none">
            <bgColor indexed="65"/>
          </patternFill>
        </fill>
      </ndxf>
    </rcc>
    <rcc rId="0" sId="1" dxf="1">
      <nc r="CN1084">
        <f>IF(AR1084=AW1084,0,1)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IF(AR1085=AW1085,0,1)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IF(AR1086=AW1086,0,1)</f>
      </nc>
      <ndxf>
        <fill>
          <patternFill patternType="none">
            <bgColor indexed="65"/>
          </patternFill>
        </fill>
      </ndxf>
    </rcc>
    <rcc rId="0" sId="1" dxf="1">
      <nc r="CN1087">
        <f>IF(AR1087=AW1087,0,1)</f>
      </nc>
      <ndxf>
        <fill>
          <patternFill patternType="none">
            <bgColor indexed="65"/>
          </patternFill>
        </fill>
      </ndxf>
    </rcc>
    <rcc rId="0" sId="1" dxf="1">
      <nc r="CN1088">
        <f>IF(AR1088=AW1088,0,1)</f>
      </nc>
      <ndxf>
        <fill>
          <patternFill patternType="none">
            <bgColor indexed="65"/>
          </patternFill>
        </fill>
      </ndxf>
    </rcc>
    <rcc rId="0" sId="1" dxf="1">
      <nc r="CN1089">
        <f>IF(AR1089=AW1089,0,1)</f>
      </nc>
      <ndxf>
        <fill>
          <patternFill patternType="none">
            <bgColor indexed="65"/>
          </patternFill>
        </fill>
      </ndxf>
    </rcc>
    <rcc rId="0" sId="1" dxf="1">
      <nc r="CN1090">
        <f>IF(AR1090=AW1090,0,1)</f>
      </nc>
      <ndxf>
        <fill>
          <patternFill patternType="none">
            <bgColor indexed="65"/>
          </patternFill>
        </fill>
      </ndxf>
    </rcc>
    <rcc rId="0" sId="1" dxf="1">
      <nc r="CN1091">
        <f>IF(AR1091=AW1091,0,1)</f>
      </nc>
      <ndxf>
        <fill>
          <patternFill patternType="none">
            <bgColor indexed="65"/>
          </patternFill>
        </fill>
      </ndxf>
    </rcc>
    <rcc rId="0" sId="1" dxf="1">
      <nc r="CN1092">
        <f>IF(AR1092=AW1092,0,1)</f>
      </nc>
      <ndxf>
        <fill>
          <patternFill patternType="none">
            <bgColor indexed="65"/>
          </patternFill>
        </fill>
      </ndxf>
    </rcc>
    <rcc rId="0" sId="1" dxf="1">
      <nc r="CN1093">
        <f>IF(AR1093=AW1093,0,1)</f>
      </nc>
      <ndxf>
        <fill>
          <patternFill patternType="none">
            <bgColor indexed="65"/>
          </patternFill>
        </fill>
      </ndxf>
    </rcc>
    <rcc rId="0" sId="1" dxf="1">
      <nc r="CN1094">
        <f>IF(AR1094=AW1094,0,1)</f>
      </nc>
      <ndxf>
        <fill>
          <patternFill patternType="none">
            <bgColor indexed="65"/>
          </patternFill>
        </fill>
      </ndxf>
    </rcc>
    <rcc rId="0" sId="1" dxf="1">
      <nc r="CN1095">
        <f>IF(AR1095=AW1095,0,1)</f>
      </nc>
      <ndxf>
        <fill>
          <patternFill patternType="none">
            <bgColor indexed="65"/>
          </patternFill>
        </fill>
      </ndxf>
    </rcc>
    <rcc rId="0" sId="1" dxf="1">
      <nc r="CN1096">
        <f>IF(AR1096=AW1096,0,1)</f>
      </nc>
      <ndxf>
        <fill>
          <patternFill patternType="none">
            <bgColor indexed="65"/>
          </patternFill>
        </fill>
      </ndxf>
    </rcc>
    <rcc rId="0" sId="1" dxf="1">
      <nc r="CN1097">
        <f>IF(AR1097=AW1097,0,1)</f>
      </nc>
      <ndxf>
        <fill>
          <patternFill patternType="none">
            <bgColor indexed="65"/>
          </patternFill>
        </fill>
      </ndxf>
    </rcc>
    <rcc rId="0" sId="1" dxf="1">
      <nc r="CN1098">
        <f>IF(AR1098=AW1098,0,1)</f>
      </nc>
      <ndxf>
        <fill>
          <patternFill patternType="none">
            <bgColor indexed="65"/>
          </patternFill>
        </fill>
      </ndxf>
    </rcc>
    <rcc rId="0" sId="1" dxf="1">
      <nc r="CN1099">
        <f>IF(AR1099=AW1099,0,1)</f>
      </nc>
      <ndxf>
        <fill>
          <patternFill patternType="none">
            <bgColor indexed="65"/>
          </patternFill>
        </fill>
      </ndxf>
    </rcc>
    <rcc rId="0" sId="1" dxf="1">
      <nc r="CN1100">
        <f>IF(AR1100=AW1100,0,1)</f>
      </nc>
      <ndxf>
        <fill>
          <patternFill patternType="none">
            <bgColor indexed="65"/>
          </patternFill>
        </fill>
      </ndxf>
    </rcc>
    <rcc rId="0" sId="1" dxf="1">
      <nc r="CN1101">
        <f>IF(AR1101=AW1101,0,1)</f>
      </nc>
      <ndxf>
        <fill>
          <patternFill patternType="none">
            <bgColor indexed="65"/>
          </patternFill>
        </fill>
      </ndxf>
    </rcc>
    <rcc rId="0" sId="1" dxf="1">
      <nc r="CN1102">
        <f>IF(AR1102=AW1102,0,1)</f>
      </nc>
      <ndxf>
        <fill>
          <patternFill patternType="none">
            <bgColor indexed="65"/>
          </patternFill>
        </fill>
      </ndxf>
    </rcc>
    <rcc rId="0" sId="1" dxf="1">
      <nc r="CN1103">
        <f>IF(AR1103=AW1103,0,1)</f>
      </nc>
      <ndxf>
        <fill>
          <patternFill patternType="none">
            <bgColor indexed="65"/>
          </patternFill>
        </fill>
      </ndxf>
    </rcc>
    <rcc rId="0" sId="1" dxf="1">
      <nc r="CN1104">
        <f>IF(AR1104=AW1104,0,1)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IF(AR1105=AW1105,0,1)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IF(AR1106=AW1106,0,1)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IF(AR1107=AW1107,0,1)</f>
      </nc>
      <ndxf>
        <fill>
          <patternFill patternType="none">
            <bgColor indexed="65"/>
          </patternFill>
        </fill>
      </ndxf>
    </rcc>
    <rcc rId="0" sId="1" dxf="1">
      <nc r="CN1108">
        <f>IF(AR1108=AW1108,0,1)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IF(AR1109=AW1109,0,1)</f>
      </nc>
      <ndxf>
        <fill>
          <patternFill patternType="none">
            <bgColor indexed="65"/>
          </patternFill>
        </fill>
      </ndxf>
    </rcc>
    <rcc rId="0" sId="1" dxf="1">
      <nc r="CN1110">
        <f>IF(AR1110=AW1110,0,1)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IF(AR1111=AW1111,0,1)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IF(AR1112=AW1112,0,1)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IF(AR1113=AW1113,0,1)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IF(AR1114=AW1114,0,1)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IF(AR1115=AW1115,0,1)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IF(AR1116=AW1116,0,1)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IF(AR1117=AW1117,0,1)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IF(AR1118=AW1118,0,1)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IF(AR1119=AW1119,0,1)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IF(AR1120=AW1120,0,1)</f>
      </nc>
      <ndxf>
        <fill>
          <patternFill patternType="none">
            <bgColor indexed="65"/>
          </patternFill>
        </fill>
      </ndxf>
    </rcc>
    <rcc rId="0" sId="1" dxf="1">
      <nc r="CN1121">
        <f>IF(AR1121=AW1121,0,1)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IF(AR1122=AW1122,0,1)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IF(AR1123=AW1123,0,1)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IF(AR1124=AW1124,0,1)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IF(AR1125=AW1125,0,1)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IF(AR1126=AW1126,0,1)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IF(AR1127=AW1127,0,1)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IF(AR1128=AW1128,0,1)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IF(AR1129=AW1129,0,1)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IF(AR1130=AW1130,0,1)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IF(AR1131=AW1131,0,1)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IF(AR1132=AW1132,0,1)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IF(AR1133=AW1133,0,1)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IF(AR1134=AW1134,0,1)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IF(AR1135=AW1135,0,1)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IF(AR1136=AW1136,0,1)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IF(AR1137=AW1137,0,1)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IF(AR1138=AW1138,0,1)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IF(AR1139=AW1139,0,1)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IF(AR1140=AW1140,0,1)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IF(AR1141=AW1141,0,1)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IF(AR1142=AW1142,0,1)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IF(AR1143=AW1143,0,1)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IF(AR1144=AW1144,0,1)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IF(AR1145=AW1145,0,1)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IF(AR1146=AW1146,0,1)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IF(AR1147=AW1147,0,1)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IF(AR1148=AW1148,0,1)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IF(AR1149=AW1149,0,1)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IF(AR1150=AW1150,0,1)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IF(AR1151=AW1151,0,1)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IF(AR1152=AW1152,0,1)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IF(AR1153=AW1153,0,1)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IF(AR1154=AW1154,0,1)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IF(AR1155=AW1155,0,1)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IF(AR1156=AW1156,0,1)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IF(AR1157=AW1157,0,1)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IF(AR1158=AW1158,0,1)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IF(AR1159=AW1159,0,1)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IF(AR1160=AW1160,0,1)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IF(AR1161=AW1161,0,1)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IF(AR1162=AW1162,0,1)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IF(AR1163=AW1163,0,1)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IF(AR1164=AW1164,0,1)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IF(AR1165=AW1165,0,1)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IF(AR1166=AW1166,0,1)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IF(AR1167=AW1167,0,1)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IF(AR1168=AW1168,0,1)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IF(AR1169=AW1169,0,1)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IF(AR1170=AW1170,0,1)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IF(AR1171=AW1171,0,1)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IF(AR1172=AW1172,0,1)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IF(AR1173=AW1173,0,1)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IF(AR1174=AW1174,0,1)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IF(AR1175=AW1175,0,1)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IF(AR1176=AW1176,0,1)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IF(AR1177=AW1177,0,1)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IF(AR1178=AW1178,0,1)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IF(AR1179=AW1179,0,1)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IF(AR1180=AW1180,0,1)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IF(AR1181=AW1181,0,1)</f>
      </nc>
      <ndxf>
        <fill>
          <patternFill patternType="none">
            <bgColor indexed="65"/>
          </patternFill>
        </fill>
      </ndxf>
    </rcc>
    <rcc rId="0" sId="1" dxf="1">
      <nc r="CN1182">
        <f>IF(AR1182=AW1182,0,1)</f>
      </nc>
      <ndxf>
        <fill>
          <patternFill patternType="none">
            <bgColor indexed="65"/>
          </patternFill>
        </fill>
      </ndxf>
    </rcc>
    <rcc rId="0" sId="1" dxf="1">
      <nc r="CN1183">
        <f>IF(AR1183=AW1183,0,1)</f>
      </nc>
      <ndxf>
        <fill>
          <patternFill patternType="none">
            <bgColor indexed="65"/>
          </patternFill>
        </fill>
      </ndxf>
    </rcc>
    <rcc rId="0" sId="1" dxf="1">
      <nc r="CN1184">
        <f>IF(AR1184=AW1184,0,1)</f>
      </nc>
      <ndxf>
        <fill>
          <patternFill patternType="none">
            <bgColor indexed="65"/>
          </patternFill>
        </fill>
      </ndxf>
    </rcc>
    <rcc rId="0" sId="1" dxf="1">
      <nc r="CN1185">
        <f>IF(AR1185=AW1185,0,1)</f>
      </nc>
      <ndxf>
        <fill>
          <patternFill patternType="none">
            <bgColor indexed="65"/>
          </patternFill>
        </fill>
      </ndxf>
    </rcc>
    <rcc rId="0" sId="1" dxf="1">
      <nc r="CN1186">
        <f>IF(AR1186=AW1186,0,1)</f>
      </nc>
      <ndxf>
        <fill>
          <patternFill patternType="none">
            <bgColor indexed="65"/>
          </patternFill>
        </fill>
      </ndxf>
    </rcc>
    <rcc rId="0" sId="1" dxf="1">
      <nc r="CN1187">
        <f>IF(AR1187=AW1187,0,1)</f>
      </nc>
      <ndxf>
        <fill>
          <patternFill patternType="none">
            <bgColor indexed="65"/>
          </patternFill>
        </fill>
      </ndxf>
    </rcc>
    <rcc rId="0" sId="1" dxf="1">
      <nc r="CN1188">
        <f>IF(AR1188=AW1188,0,1)</f>
      </nc>
      <ndxf>
        <fill>
          <patternFill patternType="none">
            <bgColor indexed="65"/>
          </patternFill>
        </fill>
      </ndxf>
    </rcc>
    <rcc rId="0" sId="1" dxf="1">
      <nc r="CN1189">
        <f>IF(AR1189=AW1189,0,1)</f>
      </nc>
      <ndxf>
        <fill>
          <patternFill patternType="none">
            <bgColor indexed="65"/>
          </patternFill>
        </fill>
      </ndxf>
    </rcc>
    <rcc rId="0" sId="1" dxf="1">
      <nc r="CN1190">
        <f>IF(AR1190=AW1190,0,1)</f>
      </nc>
      <ndxf>
        <fill>
          <patternFill patternType="none">
            <bgColor indexed="65"/>
          </patternFill>
        </fill>
      </ndxf>
    </rcc>
    <rcc rId="0" sId="1" dxf="1">
      <nc r="CN1191">
        <f>IF(AR1191=AW1191,0,1)</f>
      </nc>
      <ndxf>
        <fill>
          <patternFill patternType="none">
            <bgColor indexed="65"/>
          </patternFill>
        </fill>
      </ndxf>
    </rcc>
    <rcc rId="0" sId="1" dxf="1">
      <nc r="CN1192">
        <f>IF(AR1192=AW1192,0,1)</f>
      </nc>
      <ndxf>
        <fill>
          <patternFill patternType="none">
            <bgColor indexed="65"/>
          </patternFill>
        </fill>
      </ndxf>
    </rcc>
    <rcc rId="0" sId="1" dxf="1">
      <nc r="CN1193">
        <f>IF(AR1193=AW1193,0,1)</f>
      </nc>
      <ndxf>
        <fill>
          <patternFill patternType="none">
            <bgColor indexed="65"/>
          </patternFill>
        </fill>
      </ndxf>
    </rcc>
    <rcc rId="0" sId="1" dxf="1">
      <nc r="CN1194">
        <f>IF(AR1194=AW1194,0,1)</f>
      </nc>
      <ndxf>
        <fill>
          <patternFill patternType="none">
            <bgColor indexed="65"/>
          </patternFill>
        </fill>
      </ndxf>
    </rcc>
    <rcc rId="0" sId="1" dxf="1">
      <nc r="CN1195">
        <f>IF(AR1195=AW1195,0,1)</f>
      </nc>
      <ndxf>
        <fill>
          <patternFill patternType="none">
            <bgColor indexed="65"/>
          </patternFill>
        </fill>
      </ndxf>
    </rcc>
    <rcc rId="0" sId="1" dxf="1">
      <nc r="CN1196">
        <f>IF(AR1196=AW1196,0,1)</f>
      </nc>
      <ndxf>
        <fill>
          <patternFill patternType="none">
            <bgColor indexed="65"/>
          </patternFill>
        </fill>
      </ndxf>
    </rcc>
    <rcc rId="0" sId="1" dxf="1">
      <nc r="CN1197">
        <f>IF(AR1197=AW1197,0,1)</f>
      </nc>
      <ndxf>
        <fill>
          <patternFill patternType="none">
            <bgColor indexed="65"/>
          </patternFill>
        </fill>
      </ndxf>
    </rcc>
    <rcc rId="0" sId="1" dxf="1">
      <nc r="CN1198">
        <f>IF(AR1198=AW1198,0,1)</f>
      </nc>
      <ndxf>
        <fill>
          <patternFill patternType="none">
            <bgColor indexed="65"/>
          </patternFill>
        </fill>
      </ndxf>
    </rcc>
    <rcc rId="0" sId="1" dxf="1">
      <nc r="CN1199">
        <f>IF(AR1199=AW1199,0,1)</f>
      </nc>
      <ndxf>
        <fill>
          <patternFill patternType="none">
            <bgColor indexed="65"/>
          </patternFill>
        </fill>
      </ndxf>
    </rcc>
    <rcc rId="0" sId="1" dxf="1">
      <nc r="CN1200">
        <f>IF(AR1200=AW1200,0,1)</f>
      </nc>
      <ndxf>
        <fill>
          <patternFill patternType="none">
            <bgColor indexed="65"/>
          </patternFill>
        </fill>
      </ndxf>
    </rcc>
    <rcc rId="0" sId="1" dxf="1">
      <nc r="CN1201">
        <f>IF(AR1201=AW1201,0,1)</f>
      </nc>
      <ndxf>
        <fill>
          <patternFill patternType="none">
            <bgColor indexed="65"/>
          </patternFill>
        </fill>
      </ndxf>
    </rcc>
    <rcc rId="0" sId="1" dxf="1">
      <nc r="CN1202">
        <f>IF(AR1202=AW1202,0,1)</f>
      </nc>
      <ndxf>
        <fill>
          <patternFill patternType="none">
            <bgColor indexed="65"/>
          </patternFill>
        </fill>
      </ndxf>
    </rcc>
    <rcc rId="0" sId="1" dxf="1">
      <nc r="CN1203">
        <f>IF(AR1203=AW1203,0,1)</f>
      </nc>
      <ndxf>
        <fill>
          <patternFill patternType="none">
            <bgColor indexed="65"/>
          </patternFill>
        </fill>
      </ndxf>
    </rcc>
    <rcc rId="0" sId="1" dxf="1">
      <nc r="CN1204">
        <f>IF(AR1204=AW1204,0,1)</f>
      </nc>
      <ndxf>
        <fill>
          <patternFill patternType="none">
            <bgColor indexed="65"/>
          </patternFill>
        </fill>
      </ndxf>
    </rcc>
    <rcc rId="0" sId="1" dxf="1">
      <nc r="CN1205">
        <f>IF(AR1205=AW1205,0,1)</f>
      </nc>
      <ndxf>
        <fill>
          <patternFill patternType="none">
            <bgColor indexed="65"/>
          </patternFill>
        </fill>
      </ndxf>
    </rcc>
    <rcc rId="0" sId="1" dxf="1">
      <nc r="CN1206">
        <f>IF(AR1206=AW1206,0,1)</f>
      </nc>
      <ndxf>
        <fill>
          <patternFill patternType="none">
            <bgColor indexed="65"/>
          </patternFill>
        </fill>
      </ndxf>
    </rcc>
    <rcc rId="0" sId="1" dxf="1">
      <nc r="CN1207">
        <f>IF(AR1207=AW1207,0,1)</f>
      </nc>
      <ndxf>
        <fill>
          <patternFill patternType="none">
            <bgColor indexed="65"/>
          </patternFill>
        </fill>
      </ndxf>
    </rcc>
    <rcc rId="0" sId="1" dxf="1">
      <nc r="CN1208">
        <f>IF(AR1208=AW1208,0,1)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IF(AR1209=AW1209,0,1)</f>
      </nc>
      <ndxf>
        <fill>
          <patternFill patternType="none">
            <bgColor indexed="65"/>
          </patternFill>
        </fill>
      </ndxf>
    </rcc>
    <rcc rId="0" sId="1" dxf="1">
      <nc r="CN1210">
        <f>IF(AR1210=AW1210,0,1)</f>
      </nc>
      <ndxf>
        <fill>
          <patternFill patternType="none">
            <bgColor indexed="65"/>
          </patternFill>
        </fill>
      </ndxf>
    </rcc>
    <rcc rId="0" sId="1" dxf="1">
      <nc r="CN1211">
        <f>IF(AR1211=AW1211,0,1)</f>
      </nc>
      <ndxf>
        <fill>
          <patternFill patternType="none">
            <bgColor indexed="65"/>
          </patternFill>
        </fill>
      </ndxf>
    </rcc>
    <rcc rId="0" sId="1" dxf="1">
      <nc r="CN1212">
        <f>IF(AR1212=AW1212,0,1)</f>
      </nc>
      <ndxf>
        <fill>
          <patternFill patternType="none">
            <bgColor indexed="65"/>
          </patternFill>
        </fill>
      </ndxf>
    </rcc>
    <rcc rId="0" sId="1" dxf="1">
      <nc r="CN1213">
        <f>IF(AR1213=AW1213,0,1)</f>
      </nc>
      <ndxf>
        <fill>
          <patternFill patternType="none">
            <bgColor indexed="65"/>
          </patternFill>
        </fill>
      </ndxf>
    </rcc>
    <rcc rId="0" sId="1" dxf="1">
      <nc r="CN1214">
        <f>IF(AR1214=AW1214,0,1)</f>
      </nc>
      <ndxf>
        <fill>
          <patternFill patternType="none">
            <bgColor indexed="65"/>
          </patternFill>
        </fill>
      </ndxf>
    </rcc>
    <rcc rId="0" sId="1" dxf="1">
      <nc r="CN1215">
        <f>IF(AR1215=AW1215,0,1)</f>
      </nc>
      <ndxf>
        <fill>
          <patternFill patternType="none">
            <bgColor indexed="65"/>
          </patternFill>
        </fill>
      </ndxf>
    </rcc>
    <rcc rId="0" sId="1" dxf="1">
      <nc r="CN1216">
        <f>IF(AR1216=AW1216,0,1)</f>
      </nc>
      <ndxf>
        <fill>
          <patternFill patternType="none">
            <bgColor indexed="65"/>
          </patternFill>
        </fill>
      </ndxf>
    </rcc>
    <rcc rId="0" sId="1" dxf="1">
      <nc r="CN1217">
        <f>IF(AR1217=AW1217,0,1)</f>
      </nc>
      <ndxf>
        <fill>
          <patternFill patternType="none">
            <bgColor indexed="65"/>
          </patternFill>
        </fill>
      </ndxf>
    </rcc>
    <rcc rId="0" sId="1" dxf="1">
      <nc r="CN1218">
        <f>IF(AR1218=AW1218,0,1)</f>
      </nc>
      <ndxf>
        <fill>
          <patternFill patternType="none">
            <bgColor indexed="65"/>
          </patternFill>
        </fill>
      </ndxf>
    </rcc>
    <rcc rId="0" sId="1" dxf="1">
      <nc r="CN1219">
        <f>IF(AR1219=AW1219,0,1)</f>
      </nc>
      <ndxf>
        <fill>
          <patternFill patternType="none">
            <bgColor indexed="65"/>
          </patternFill>
        </fill>
      </ndxf>
    </rcc>
    <rcc rId="0" sId="1" dxf="1">
      <nc r="CN1220">
        <f>IF(AR1220=AW1220,0,1)</f>
      </nc>
      <ndxf>
        <fill>
          <patternFill patternType="none">
            <bgColor indexed="65"/>
          </patternFill>
        </fill>
      </ndxf>
    </rcc>
    <rcc rId="0" sId="1" dxf="1">
      <nc r="CN1221">
        <f>IF(AR1221=AW1221,0,1)</f>
      </nc>
      <ndxf>
        <fill>
          <patternFill patternType="none">
            <bgColor indexed="65"/>
          </patternFill>
        </fill>
      </ndxf>
    </rcc>
    <rcc rId="0" sId="1" dxf="1">
      <nc r="CN1222">
        <f>IF(AR1222=AW1222,0,1)</f>
      </nc>
      <ndxf>
        <fill>
          <patternFill patternType="none">
            <bgColor indexed="65"/>
          </patternFill>
        </fill>
      </ndxf>
    </rcc>
    <rcc rId="0" sId="1" dxf="1">
      <nc r="CN1223">
        <f>IF(AR1223=AW1223,0,1)</f>
      </nc>
      <ndxf>
        <fill>
          <patternFill patternType="none">
            <bgColor indexed="65"/>
          </patternFill>
        </fill>
      </ndxf>
    </rcc>
    <rcc rId="0" sId="1" dxf="1">
      <nc r="CN1224">
        <f>IF(AR1224=AW1224,0,1)</f>
      </nc>
      <ndxf>
        <fill>
          <patternFill patternType="none">
            <bgColor indexed="65"/>
          </patternFill>
        </fill>
      </ndxf>
    </rcc>
    <rcc rId="0" sId="1" dxf="1">
      <nc r="CN1225">
        <f>IF(AR1225=AW1225,0,1)</f>
      </nc>
      <ndxf>
        <fill>
          <patternFill patternType="none">
            <bgColor indexed="65"/>
          </patternFill>
        </fill>
      </ndxf>
    </rcc>
    <rcc rId="0" sId="1" dxf="1">
      <nc r="CN1226">
        <f>IF(AR1226=AW1226,0,1)</f>
      </nc>
      <ndxf>
        <fill>
          <patternFill patternType="none">
            <bgColor indexed="65"/>
          </patternFill>
        </fill>
      </ndxf>
    </rcc>
    <rcc rId="0" sId="1" dxf="1">
      <nc r="CN1227">
        <f>IF(AR1227=AW1227,0,1)</f>
      </nc>
      <ndxf>
        <fill>
          <patternFill patternType="none">
            <bgColor indexed="65"/>
          </patternFill>
        </fill>
      </ndxf>
    </rcc>
    <rcc rId="0" sId="1" dxf="1">
      <nc r="CN1228">
        <f>IF(AR1228=AW1228,0,1)</f>
      </nc>
      <ndxf>
        <fill>
          <patternFill patternType="none">
            <bgColor indexed="65"/>
          </patternFill>
        </fill>
      </ndxf>
    </rcc>
    <rcc rId="0" sId="1" dxf="1">
      <nc r="CN1229">
        <f>IF(AR1229=AW1229,0,1)</f>
      </nc>
      <ndxf>
        <fill>
          <patternFill patternType="none">
            <bgColor indexed="65"/>
          </patternFill>
        </fill>
      </ndxf>
    </rcc>
    <rcc rId="0" sId="1" dxf="1">
      <nc r="CN1230">
        <f>IF(AR1230=AW1230,0,1)</f>
      </nc>
      <ndxf>
        <fill>
          <patternFill patternType="none">
            <bgColor indexed="65"/>
          </patternFill>
        </fill>
      </ndxf>
    </rcc>
    <rcc rId="0" sId="1" dxf="1">
      <nc r="CN1231">
        <f>IF(AR1231=AW1231,0,1)</f>
      </nc>
      <ndxf>
        <fill>
          <patternFill patternType="none">
            <bgColor indexed="65"/>
          </patternFill>
        </fill>
      </ndxf>
    </rcc>
    <rcc rId="0" sId="1" dxf="1">
      <nc r="CN1232">
        <f>IF(AR1232=AW1232,0,1)</f>
      </nc>
      <ndxf>
        <fill>
          <patternFill patternType="none">
            <bgColor indexed="65"/>
          </patternFill>
        </fill>
      </ndxf>
    </rcc>
    <rcc rId="0" sId="1" dxf="1">
      <nc r="CN1233">
        <f>IF(AR1233=AW1233,0,1)</f>
      </nc>
      <ndxf>
        <fill>
          <patternFill patternType="none">
            <bgColor indexed="65"/>
          </patternFill>
        </fill>
      </ndxf>
    </rcc>
    <rcc rId="0" sId="1" dxf="1">
      <nc r="CN1234">
        <f>IF(AR1234=AW1234,0,1)</f>
      </nc>
      <ndxf>
        <fill>
          <patternFill patternType="none">
            <bgColor indexed="65"/>
          </patternFill>
        </fill>
      </ndxf>
    </rcc>
    <rcc rId="0" sId="1" dxf="1">
      <nc r="CN1235">
        <f>IF(AR1235=AW1235,0,1)</f>
      </nc>
      <ndxf>
        <fill>
          <patternFill patternType="none">
            <bgColor indexed="65"/>
          </patternFill>
        </fill>
      </ndxf>
    </rcc>
    <rcc rId="0" sId="1" dxf="1">
      <nc r="CN1236">
        <f>IF(AR1236=AW1236,0,1)</f>
      </nc>
      <ndxf>
        <fill>
          <patternFill patternType="none">
            <bgColor indexed="65"/>
          </patternFill>
        </fill>
      </ndxf>
    </rcc>
    <rcc rId="0" sId="1" dxf="1">
      <nc r="CN1237">
        <f>IF(AR1237=AW1237,0,1)</f>
      </nc>
      <ndxf>
        <fill>
          <patternFill patternType="none">
            <bgColor indexed="65"/>
          </patternFill>
        </fill>
      </ndxf>
    </rcc>
    <rcc rId="0" sId="1" dxf="1">
      <nc r="CN1238">
        <f>IF(AR1238=AW1238,0,1)</f>
      </nc>
      <ndxf>
        <fill>
          <patternFill patternType="none">
            <bgColor indexed="65"/>
          </patternFill>
        </fill>
      </ndxf>
    </rcc>
    <rcc rId="0" sId="1" dxf="1">
      <nc r="CN1239">
        <f>IF(AR1239=AW1239,0,1)</f>
      </nc>
      <ndxf>
        <fill>
          <patternFill patternType="none">
            <bgColor indexed="65"/>
          </patternFill>
        </fill>
      </ndxf>
    </rcc>
    <rcc rId="0" sId="1" dxf="1">
      <nc r="CN1240">
        <f>IF(AR1240=AW1240,0,1)</f>
      </nc>
      <ndxf>
        <fill>
          <patternFill patternType="none">
            <bgColor indexed="65"/>
          </patternFill>
        </fill>
      </ndxf>
    </rcc>
    <rcc rId="0" sId="1" dxf="1">
      <nc r="CN1241">
        <f>IF(AR1241=AW1241,0,1)</f>
      </nc>
      <ndxf>
        <fill>
          <patternFill patternType="none">
            <bgColor indexed="65"/>
          </patternFill>
        </fill>
      </ndxf>
    </rcc>
    <rcc rId="0" sId="1" dxf="1">
      <nc r="CN1242">
        <f>IF(AR1242=AW1242,0,1)</f>
      </nc>
      <ndxf>
        <fill>
          <patternFill patternType="none">
            <bgColor indexed="65"/>
          </patternFill>
        </fill>
      </ndxf>
    </rcc>
    <rcc rId="0" sId="1" dxf="1">
      <nc r="CN1243">
        <f>IF(AR1243=AW1243,0,1)</f>
      </nc>
      <ndxf>
        <fill>
          <patternFill patternType="none">
            <bgColor indexed="65"/>
          </patternFill>
        </fill>
      </ndxf>
    </rcc>
    <rcc rId="0" sId="1" dxf="1">
      <nc r="CN1244">
        <f>IF(AR1244=AW1244,0,1)</f>
      </nc>
      <ndxf>
        <fill>
          <patternFill patternType="none">
            <bgColor indexed="65"/>
          </patternFill>
        </fill>
      </ndxf>
    </rcc>
    <rcc rId="0" sId="1" dxf="1">
      <nc r="CN1245">
        <f>IF(AR1245=AW1245,0,1)</f>
      </nc>
      <ndxf>
        <fill>
          <patternFill patternType="none">
            <bgColor indexed="65"/>
          </patternFill>
        </fill>
      </ndxf>
    </rcc>
    <rcc rId="0" sId="1" dxf="1">
      <nc r="CN1246">
        <f>IF(AR1246=AW1246,0,1)</f>
      </nc>
      <ndxf>
        <fill>
          <patternFill patternType="none">
            <bgColor indexed="65"/>
          </patternFill>
        </fill>
      </ndxf>
    </rcc>
    <rcc rId="0" sId="1" dxf="1">
      <nc r="CN1247">
        <f>IF(AR1247=AW1247,0,1)</f>
      </nc>
      <ndxf>
        <fill>
          <patternFill patternType="none">
            <bgColor indexed="65"/>
          </patternFill>
        </fill>
      </ndxf>
    </rcc>
    <rcc rId="0" sId="1" dxf="1">
      <nc r="CN1248">
        <f>IF(AR1248=AW1248,0,1)</f>
      </nc>
      <ndxf>
        <fill>
          <patternFill patternType="none">
            <bgColor indexed="65"/>
          </patternFill>
        </fill>
      </ndxf>
    </rcc>
    <rcc rId="0" sId="1" dxf="1">
      <nc r="CN1249">
        <f>IF(AR1249=AW1249,0,1)</f>
      </nc>
      <ndxf>
        <fill>
          <patternFill patternType="none">
            <bgColor indexed="65"/>
          </patternFill>
        </fill>
      </ndxf>
    </rcc>
    <rcc rId="0" sId="1" dxf="1">
      <nc r="CN1250">
        <f>IF(AR1250=AW1250,0,1)</f>
      </nc>
      <ndxf>
        <fill>
          <patternFill patternType="none">
            <bgColor indexed="65"/>
          </patternFill>
        </fill>
      </ndxf>
    </rcc>
    <rcc rId="0" sId="1" dxf="1">
      <nc r="CN1251">
        <f>IF(AR1251=AW1251,0,1)</f>
      </nc>
      <ndxf>
        <fill>
          <patternFill patternType="none">
            <bgColor indexed="65"/>
          </patternFill>
        </fill>
      </ndxf>
    </rcc>
    <rcc rId="0" sId="1" dxf="1">
      <nc r="CN1252">
        <f>IF(AR1252=AW1252,0,1)</f>
      </nc>
      <ndxf>
        <fill>
          <patternFill patternType="none">
            <bgColor indexed="65"/>
          </patternFill>
        </fill>
      </ndxf>
    </rcc>
    <rcc rId="0" sId="1" dxf="1">
      <nc r="CN1253">
        <f>IF(AR1253=AW1253,0,1)</f>
      </nc>
      <ndxf>
        <fill>
          <patternFill patternType="none">
            <bgColor indexed="65"/>
          </patternFill>
        </fill>
      </ndxf>
    </rcc>
    <rcc rId="0" sId="1" dxf="1">
      <nc r="CN1254">
        <f>IF(AR1254=AW1254,0,1)</f>
      </nc>
      <ndxf>
        <fill>
          <patternFill patternType="none">
            <bgColor indexed="65"/>
          </patternFill>
        </fill>
      </ndxf>
    </rcc>
    <rcc rId="0" sId="1" dxf="1">
      <nc r="CN1255">
        <f>IF(AR1255=AW1255,0,1)</f>
      </nc>
      <ndxf>
        <fill>
          <patternFill patternType="none">
            <bgColor indexed="65"/>
          </patternFill>
        </fill>
      </ndxf>
    </rcc>
    <rcc rId="0" sId="1" dxf="1">
      <nc r="CN1256">
        <f>IF(AR1256=AW1256,0,1)</f>
      </nc>
      <ndxf>
        <fill>
          <patternFill patternType="none">
            <bgColor indexed="65"/>
          </patternFill>
        </fill>
      </ndxf>
    </rcc>
    <rcc rId="0" sId="1" dxf="1">
      <nc r="CN1257">
        <f>IF(AR1257=AW1257,0,1)</f>
      </nc>
      <ndxf>
        <fill>
          <patternFill patternType="none">
            <bgColor indexed="65"/>
          </patternFill>
        </fill>
      </ndxf>
    </rcc>
    <rcc rId="0" sId="1" dxf="1">
      <nc r="CN1258">
        <f>IF(AR1258=AW1258,0,1)</f>
      </nc>
      <ndxf>
        <fill>
          <patternFill patternType="none">
            <bgColor indexed="65"/>
          </patternFill>
        </fill>
      </ndxf>
    </rcc>
    <rcc rId="0" sId="1" dxf="1">
      <nc r="CN1259">
        <f>IF(AR1259=AW1259,0,1)</f>
      </nc>
      <ndxf>
        <fill>
          <patternFill patternType="none">
            <bgColor indexed="65"/>
          </patternFill>
        </fill>
      </ndxf>
    </rcc>
    <rcc rId="0" sId="1" dxf="1">
      <nc r="CN1260">
        <f>IF(AR1260=AW1260,0,1)</f>
      </nc>
      <ndxf>
        <fill>
          <patternFill patternType="none">
            <bgColor indexed="65"/>
          </patternFill>
        </fill>
      </ndxf>
    </rcc>
    <rcc rId="0" sId="1" dxf="1">
      <nc r="CN1261">
        <f>IF(AR1261=AW1261,0,1)</f>
      </nc>
      <ndxf>
        <fill>
          <patternFill patternType="none">
            <bgColor indexed="65"/>
          </patternFill>
        </fill>
      </ndxf>
    </rcc>
    <rcc rId="0" sId="1" dxf="1">
      <nc r="CN1262">
        <f>IF(AR1262=AW1262,0,1)</f>
      </nc>
      <ndxf>
        <fill>
          <patternFill patternType="none">
            <bgColor indexed="65"/>
          </patternFill>
        </fill>
      </ndxf>
    </rcc>
    <rcc rId="0" sId="1" dxf="1">
      <nc r="CN1263">
        <f>IF(AR1263=AW1263,0,1)</f>
      </nc>
      <ndxf>
        <fill>
          <patternFill patternType="none">
            <bgColor indexed="65"/>
          </patternFill>
        </fill>
      </ndxf>
    </rcc>
    <rcc rId="0" sId="1" dxf="1">
      <nc r="CN1264">
        <f>IF(AR1264=AW1264,0,1)</f>
      </nc>
      <ndxf>
        <fill>
          <patternFill patternType="none">
            <bgColor indexed="65"/>
          </patternFill>
        </fill>
      </ndxf>
    </rcc>
    <rcc rId="0" sId="1" dxf="1">
      <nc r="CN1265">
        <f>IF(AR1265=AW1265,0,1)</f>
      </nc>
      <ndxf>
        <fill>
          <patternFill patternType="none">
            <bgColor indexed="65"/>
          </patternFill>
        </fill>
      </ndxf>
    </rcc>
    <rcc rId="0" sId="1" dxf="1">
      <nc r="CN1266">
        <f>IF(AR1266=AW1266,0,1)</f>
      </nc>
      <ndxf>
        <fill>
          <patternFill patternType="none">
            <bgColor indexed="65"/>
          </patternFill>
        </fill>
      </ndxf>
    </rcc>
    <rcc rId="0" sId="1" dxf="1">
      <nc r="CN1267">
        <f>IF(AR1267=AW1267,0,1)</f>
      </nc>
      <ndxf>
        <fill>
          <patternFill patternType="none">
            <bgColor indexed="65"/>
          </patternFill>
        </fill>
      </ndxf>
    </rcc>
    <rcc rId="0" sId="1" dxf="1">
      <nc r="CN1268">
        <f>IF(AR1268=AW1268,0,1)</f>
      </nc>
      <ndxf>
        <fill>
          <patternFill patternType="none">
            <bgColor indexed="65"/>
          </patternFill>
        </fill>
      </ndxf>
    </rcc>
    <rcc rId="0" sId="1" dxf="1">
      <nc r="CN1269">
        <f>IF(AR1269=AW1269,0,1)</f>
      </nc>
      <ndxf>
        <fill>
          <patternFill patternType="none">
            <bgColor indexed="65"/>
          </patternFill>
        </fill>
      </ndxf>
    </rcc>
    <rcc rId="0" sId="1" dxf="1">
      <nc r="CN1270">
        <f>IF(AR1270=AW1270,0,1)</f>
      </nc>
      <ndxf>
        <fill>
          <patternFill patternType="none">
            <bgColor indexed="65"/>
          </patternFill>
        </fill>
      </ndxf>
    </rcc>
    <rcc rId="0" sId="1" dxf="1">
      <nc r="CN1271">
        <f>IF(AR1271=AW1271,0,1)</f>
      </nc>
      <ndxf>
        <fill>
          <patternFill patternType="none">
            <bgColor indexed="65"/>
          </patternFill>
        </fill>
      </ndxf>
    </rcc>
    <rcc rId="0" sId="1" dxf="1">
      <nc r="CN1272">
        <f>IF(AR1272=AW1272,0,1)</f>
      </nc>
      <ndxf>
        <fill>
          <patternFill patternType="none">
            <bgColor indexed="65"/>
          </patternFill>
        </fill>
      </ndxf>
    </rcc>
    <rcc rId="0" sId="1" dxf="1">
      <nc r="CN1273">
        <f>IF(AR1273=AW1273,0,1)</f>
      </nc>
      <ndxf>
        <fill>
          <patternFill patternType="none">
            <bgColor indexed="65"/>
          </patternFill>
        </fill>
      </ndxf>
    </rcc>
    <rcc rId="0" sId="1" dxf="1">
      <nc r="CN1274">
        <f>IF(AR1274=AW1274,0,1)</f>
      </nc>
      <ndxf>
        <fill>
          <patternFill patternType="none">
            <bgColor indexed="65"/>
          </patternFill>
        </fill>
      </ndxf>
    </rcc>
    <rcc rId="0" sId="1" dxf="1">
      <nc r="CN1275">
        <f>IF(AR1275=AW1275,0,1)</f>
      </nc>
      <ndxf>
        <fill>
          <patternFill patternType="none">
            <bgColor indexed="65"/>
          </patternFill>
        </fill>
      </ndxf>
    </rcc>
    <rcc rId="0" sId="1" dxf="1">
      <nc r="CN1276">
        <f>IF(AR1276=AW1276,0,1)</f>
      </nc>
      <ndxf>
        <fill>
          <patternFill patternType="none">
            <bgColor indexed="65"/>
          </patternFill>
        </fill>
      </ndxf>
    </rcc>
    <rcc rId="0" sId="1" dxf="1">
      <nc r="CN1277">
        <f>IF(AR1277=AW1277,0,1)</f>
      </nc>
      <ndxf>
        <fill>
          <patternFill patternType="none">
            <bgColor indexed="65"/>
          </patternFill>
        </fill>
      </ndxf>
    </rcc>
    <rcc rId="0" sId="1" dxf="1">
      <nc r="CN1278">
        <f>IF(AR1278=AW1278,0,1)</f>
      </nc>
      <ndxf>
        <fill>
          <patternFill patternType="none">
            <bgColor indexed="65"/>
          </patternFill>
        </fill>
      </ndxf>
    </rcc>
    <rcc rId="0" sId="1" dxf="1">
      <nc r="CN1279">
        <f>IF(AR1279=AW1279,0,1)</f>
      </nc>
      <ndxf>
        <fill>
          <patternFill patternType="none">
            <bgColor indexed="65"/>
          </patternFill>
        </fill>
      </ndxf>
    </rcc>
    <rcc rId="0" sId="1" dxf="1">
      <nc r="CN1280">
        <f>IF(AR1280=AW1280,0,1)</f>
      </nc>
      <ndxf>
        <fill>
          <patternFill patternType="none">
            <bgColor indexed="65"/>
          </patternFill>
        </fill>
      </ndxf>
    </rcc>
    <rcc rId="0" sId="1" dxf="1">
      <nc r="CN1281">
        <f>IF(AR1281=AW1281,0,1)</f>
      </nc>
      <ndxf>
        <fill>
          <patternFill patternType="none">
            <bgColor indexed="65"/>
          </patternFill>
        </fill>
      </ndxf>
    </rcc>
    <rcc rId="0" sId="1" dxf="1">
      <nc r="CN1282">
        <f>IF(AR1282=AW1282,0,1)</f>
      </nc>
      <ndxf>
        <fill>
          <patternFill patternType="none">
            <bgColor indexed="65"/>
          </patternFill>
        </fill>
      </ndxf>
    </rcc>
    <rcc rId="0" sId="1" dxf="1">
      <nc r="CN1283">
        <f>IF(AR1283=AW1283,0,1)</f>
      </nc>
      <ndxf>
        <fill>
          <patternFill patternType="none">
            <bgColor indexed="65"/>
          </patternFill>
        </fill>
      </ndxf>
    </rcc>
    <rcc rId="0" sId="1" dxf="1">
      <nc r="CN1284">
        <f>IF(AR1284=AW1284,0,1)</f>
      </nc>
      <ndxf>
        <fill>
          <patternFill patternType="none">
            <bgColor indexed="65"/>
          </patternFill>
        </fill>
      </ndxf>
    </rcc>
    <rcc rId="0" sId="1" dxf="1">
      <nc r="CN1285">
        <f>IF(AR1285=AW1285,0,1)</f>
      </nc>
      <ndxf>
        <fill>
          <patternFill patternType="none">
            <bgColor indexed="65"/>
          </patternFill>
        </fill>
      </ndxf>
    </rcc>
    <rcc rId="0" sId="1" dxf="1">
      <nc r="CN1286">
        <f>IF(AR1286=AW1286,0,1)</f>
      </nc>
      <ndxf>
        <fill>
          <patternFill patternType="none">
            <bgColor indexed="65"/>
          </patternFill>
        </fill>
      </ndxf>
    </rcc>
    <rcc rId="0" sId="1" dxf="1">
      <nc r="CN1287">
        <f>IF(AR1287=AW1287,0,1)</f>
      </nc>
      <ndxf>
        <fill>
          <patternFill patternType="none">
            <bgColor indexed="65"/>
          </patternFill>
        </fill>
      </ndxf>
    </rcc>
    <rcc rId="0" sId="1" dxf="1">
      <nc r="CN1288">
        <f>IF(AR1288=AW1288,0,1)</f>
      </nc>
      <ndxf>
        <fill>
          <patternFill patternType="none">
            <bgColor indexed="65"/>
          </patternFill>
        </fill>
      </ndxf>
    </rcc>
    <rcc rId="0" sId="1" dxf="1">
      <nc r="CN1289">
        <f>IF(AR1289=AW1289,0,1)</f>
      </nc>
      <ndxf>
        <fill>
          <patternFill patternType="none">
            <bgColor indexed="65"/>
          </patternFill>
        </fill>
      </ndxf>
    </rcc>
    <rcc rId="0" sId="1" dxf="1">
      <nc r="CN1290">
        <f>IF(AR1290=AW1290,0,1)</f>
      </nc>
      <ndxf>
        <fill>
          <patternFill patternType="none">
            <bgColor indexed="65"/>
          </patternFill>
        </fill>
      </ndxf>
    </rcc>
    <rcc rId="0" sId="1" dxf="1">
      <nc r="CN1291">
        <f>IF(AR1291=AW1291,0,1)</f>
      </nc>
      <ndxf>
        <fill>
          <patternFill patternType="none">
            <bgColor indexed="65"/>
          </patternFill>
        </fill>
      </ndxf>
    </rcc>
    <rcc rId="0" sId="1" dxf="1">
      <nc r="CN1292">
        <f>IF(AR1292=AW1292,0,1)</f>
      </nc>
      <ndxf>
        <fill>
          <patternFill patternType="none">
            <bgColor indexed="65"/>
          </patternFill>
        </fill>
      </ndxf>
    </rcc>
    <rcc rId="0" sId="1" dxf="1">
      <nc r="CN1293">
        <f>IF(AR1293=AW1293,0,1)</f>
      </nc>
      <ndxf>
        <fill>
          <patternFill patternType="none">
            <bgColor indexed="65"/>
          </patternFill>
        </fill>
      </ndxf>
    </rcc>
    <rcc rId="0" sId="1" dxf="1">
      <nc r="CN1294">
        <f>IF(AR1294=AW1294,0,1)</f>
      </nc>
      <ndxf>
        <fill>
          <patternFill patternType="none">
            <bgColor indexed="65"/>
          </patternFill>
        </fill>
      </ndxf>
    </rcc>
    <rcc rId="0" sId="1" dxf="1">
      <nc r="CN1295">
        <f>IF(AR1295=AW1295,0,1)</f>
      </nc>
      <ndxf>
        <fill>
          <patternFill patternType="none">
            <bgColor indexed="65"/>
          </patternFill>
        </fill>
      </ndxf>
    </rcc>
    <rcc rId="0" sId="1" dxf="1">
      <nc r="CN1296">
        <f>IF(AR1296=AW1296,0,1)</f>
      </nc>
      <ndxf>
        <fill>
          <patternFill patternType="none">
            <bgColor indexed="65"/>
          </patternFill>
        </fill>
      </ndxf>
    </rcc>
    <rcc rId="0" sId="1" dxf="1">
      <nc r="CN1297">
        <f>IF(AR1297=AW1297,0,1)</f>
      </nc>
      <ndxf>
        <fill>
          <patternFill patternType="none">
            <bgColor indexed="65"/>
          </patternFill>
        </fill>
      </ndxf>
    </rcc>
    <rcc rId="0" sId="1" dxf="1">
      <nc r="CN1298">
        <f>IF(AR1298=AW1298,0,1)</f>
      </nc>
      <ndxf>
        <fill>
          <patternFill patternType="none">
            <bgColor indexed="65"/>
          </patternFill>
        </fill>
      </ndxf>
    </rcc>
    <rcc rId="0" sId="1" dxf="1">
      <nc r="CN1299">
        <f>IF(AR1299=AW1299,0,1)</f>
      </nc>
      <ndxf>
        <fill>
          <patternFill patternType="none">
            <bgColor indexed="65"/>
          </patternFill>
        </fill>
      </ndxf>
    </rcc>
    <rcc rId="0" sId="1" dxf="1">
      <nc r="CN1300">
        <f>IF(AR1300=AW1300,0,1)</f>
      </nc>
      <ndxf>
        <fill>
          <patternFill patternType="none">
            <bgColor indexed="65"/>
          </patternFill>
        </fill>
      </ndxf>
    </rcc>
    <rcc rId="0" sId="1" dxf="1">
      <nc r="CN1301">
        <f>IF(AR1301=AW1301,0,1)</f>
      </nc>
      <ndxf>
        <fill>
          <patternFill patternType="none">
            <bgColor indexed="65"/>
          </patternFill>
        </fill>
      </ndxf>
    </rcc>
    <rcc rId="0" sId="1" dxf="1">
      <nc r="CN1302">
        <f>IF(AR1302=AW1302,0,1)</f>
      </nc>
      <ndxf>
        <fill>
          <patternFill patternType="none">
            <bgColor indexed="65"/>
          </patternFill>
        </fill>
      </ndxf>
    </rcc>
    <rcc rId="0" sId="1" dxf="1">
      <nc r="CN1303">
        <f>IF(AR1303=AW1303,0,1)</f>
      </nc>
      <ndxf>
        <fill>
          <patternFill patternType="none">
            <bgColor indexed="65"/>
          </patternFill>
        </fill>
      </ndxf>
    </rcc>
    <rcc rId="0" sId="1" dxf="1">
      <nc r="CN1304">
        <f>IF(AR1304=AW1304,0,1)</f>
      </nc>
      <ndxf>
        <fill>
          <patternFill patternType="none">
            <bgColor indexed="65"/>
          </patternFill>
        </fill>
      </ndxf>
    </rcc>
    <rcc rId="0" sId="1" dxf="1">
      <nc r="CN1305">
        <f>IF(AR1305=AW1305,0,1)</f>
      </nc>
      <ndxf>
        <fill>
          <patternFill patternType="none">
            <bgColor indexed="65"/>
          </patternFill>
        </fill>
      </ndxf>
    </rcc>
    <rcc rId="0" sId="1" dxf="1">
      <nc r="CN1306">
        <f>IF(AR1306=AW1306,0,1)</f>
      </nc>
      <ndxf>
        <fill>
          <patternFill patternType="none">
            <bgColor indexed="65"/>
          </patternFill>
        </fill>
      </ndxf>
    </rcc>
    <rcc rId="0" sId="1" dxf="1">
      <nc r="CN1307">
        <f>IF(AR1307=AW1307,0,1)</f>
      </nc>
      <ndxf>
        <fill>
          <patternFill patternType="none">
            <bgColor indexed="65"/>
          </patternFill>
        </fill>
      </ndxf>
    </rcc>
    <rcc rId="0" sId="1" dxf="1">
      <nc r="CN1308">
        <f>IF(AR1308=AW1308,0,1)</f>
      </nc>
      <ndxf>
        <fill>
          <patternFill patternType="none">
            <bgColor indexed="65"/>
          </patternFill>
        </fill>
      </ndxf>
    </rcc>
    <rcc rId="0" sId="1" dxf="1">
      <nc r="CN1309">
        <f>IF(AR1309=AW1309,0,1)</f>
      </nc>
      <ndxf>
        <fill>
          <patternFill patternType="none">
            <bgColor indexed="65"/>
          </patternFill>
        </fill>
      </ndxf>
    </rcc>
    <rcc rId="0" sId="1" dxf="1">
      <nc r="CN1310">
        <f>IF(AR1310=AW1310,0,1)</f>
      </nc>
      <ndxf>
        <fill>
          <patternFill patternType="none">
            <bgColor indexed="65"/>
          </patternFill>
        </fill>
      </ndxf>
    </rcc>
    <rcc rId="0" sId="1" dxf="1">
      <nc r="CN1311">
        <f>IF(AR1311=AW1311,0,1)</f>
      </nc>
      <ndxf>
        <fill>
          <patternFill patternType="none">
            <bgColor indexed="65"/>
          </patternFill>
        </fill>
      </ndxf>
    </rcc>
    <rcc rId="0" sId="1" dxf="1">
      <nc r="CN1312">
        <f>IF(AR1312=AW1312,0,1)</f>
      </nc>
      <ndxf>
        <fill>
          <patternFill patternType="none">
            <bgColor indexed="65"/>
          </patternFill>
        </fill>
      </ndxf>
    </rcc>
    <rcc rId="0" sId="1" dxf="1">
      <nc r="CN1313">
        <f>IF(AR1313=AW1313,0,1)</f>
      </nc>
      <ndxf>
        <fill>
          <patternFill patternType="none">
            <bgColor indexed="65"/>
          </patternFill>
        </fill>
      </ndxf>
    </rcc>
    <rcc rId="0" sId="1" dxf="1">
      <nc r="CN1314">
        <f>IF(AR1314=AW1314,0,1)</f>
      </nc>
      <ndxf>
        <fill>
          <patternFill patternType="none">
            <bgColor indexed="65"/>
          </patternFill>
        </fill>
      </ndxf>
    </rcc>
    <rcc rId="0" sId="1" dxf="1">
      <nc r="CN1315">
        <f>IF(AR1315=AW1315,0,1)</f>
      </nc>
      <ndxf>
        <fill>
          <patternFill patternType="none">
            <bgColor indexed="65"/>
          </patternFill>
        </fill>
      </ndxf>
    </rcc>
    <rcc rId="0" sId="1" dxf="1">
      <nc r="CN1316">
        <f>IF(AR1316=AW1316,0,1)</f>
      </nc>
      <ndxf>
        <fill>
          <patternFill patternType="none">
            <bgColor indexed="65"/>
          </patternFill>
        </fill>
      </ndxf>
    </rcc>
    <rcc rId="0" sId="1" dxf="1">
      <nc r="CN1317">
        <f>IF(AR1317=AW1317,0,1)</f>
      </nc>
      <ndxf>
        <fill>
          <patternFill patternType="none">
            <bgColor indexed="65"/>
          </patternFill>
        </fill>
      </ndxf>
    </rcc>
    <rcc rId="0" sId="1" dxf="1">
      <nc r="CN1318">
        <f>IF(AR1318=AW1318,0,1)</f>
      </nc>
      <ndxf>
        <fill>
          <patternFill patternType="none">
            <bgColor indexed="65"/>
          </patternFill>
        </fill>
      </ndxf>
    </rcc>
    <rcc rId="0" sId="1" dxf="1">
      <nc r="CN1319">
        <f>IF(AR1319=AW1319,0,1)</f>
      </nc>
      <ndxf>
        <fill>
          <patternFill patternType="none">
            <bgColor indexed="65"/>
          </patternFill>
        </fill>
      </ndxf>
    </rcc>
    <rcc rId="0" sId="1" dxf="1">
      <nc r="CN1320">
        <f>IF(AR1320=AW1320,0,1)</f>
      </nc>
      <ndxf>
        <fill>
          <patternFill patternType="none">
            <bgColor indexed="65"/>
          </patternFill>
        </fill>
      </ndxf>
    </rcc>
    <rcc rId="0" sId="1" dxf="1">
      <nc r="CN1321">
        <f>IF(AR1321=AW1321,0,1)</f>
      </nc>
      <ndxf>
        <fill>
          <patternFill patternType="none">
            <bgColor indexed="65"/>
          </patternFill>
        </fill>
      </ndxf>
    </rcc>
    <rcc rId="0" sId="1" dxf="1">
      <nc r="CN1322">
        <f>IF(AR1322=AW1322,0,1)</f>
      </nc>
      <ndxf>
        <fill>
          <patternFill patternType="none">
            <bgColor indexed="65"/>
          </patternFill>
        </fill>
      </ndxf>
    </rcc>
    <rcc rId="0" sId="1" dxf="1">
      <nc r="CN1323">
        <f>IF(AR1323=AW1323,0,1)</f>
      </nc>
      <ndxf>
        <fill>
          <patternFill patternType="none">
            <bgColor indexed="65"/>
          </patternFill>
        </fill>
      </ndxf>
    </rcc>
    <rcc rId="0" sId="1" dxf="1">
      <nc r="CN1324">
        <f>IF(AR1324=AW1324,0,1)</f>
      </nc>
      <ndxf>
        <fill>
          <patternFill patternType="none">
            <bgColor indexed="65"/>
          </patternFill>
        </fill>
      </ndxf>
    </rcc>
    <rcc rId="0" sId="1" dxf="1">
      <nc r="CN1325">
        <f>IF(AR1325=AW1325,0,1)</f>
      </nc>
      <ndxf>
        <fill>
          <patternFill patternType="none">
            <bgColor indexed="65"/>
          </patternFill>
        </fill>
      </ndxf>
    </rcc>
    <rcc rId="0" sId="1" dxf="1">
      <nc r="CN1326">
        <f>IF(AR1326=AW1326,0,1)</f>
      </nc>
      <ndxf>
        <fill>
          <patternFill patternType="none">
            <bgColor indexed="65"/>
          </patternFill>
        </fill>
      </ndxf>
    </rcc>
    <rcc rId="0" sId="1" dxf="1">
      <nc r="CN1327">
        <f>IF(AR1327=AW1327,0,1)</f>
      </nc>
      <ndxf>
        <fill>
          <patternFill patternType="none">
            <bgColor indexed="65"/>
          </patternFill>
        </fill>
      </ndxf>
    </rcc>
    <rcc rId="0" sId="1" dxf="1">
      <nc r="CN1328">
        <f>IF(AR1328=AW1328,0,1)</f>
      </nc>
      <ndxf>
        <fill>
          <patternFill patternType="none">
            <bgColor indexed="65"/>
          </patternFill>
        </fill>
      </ndxf>
    </rcc>
    <rcc rId="0" sId="1" dxf="1">
      <nc r="CN1329">
        <f>IF(AR1329=AW1329,0,1)</f>
      </nc>
      <ndxf>
        <fill>
          <patternFill patternType="none">
            <bgColor indexed="65"/>
          </patternFill>
        </fill>
      </ndxf>
    </rcc>
    <rcc rId="0" sId="1" dxf="1">
      <nc r="CN1330">
        <f>IF(AR1330=AW1330,0,1)</f>
      </nc>
      <ndxf>
        <fill>
          <patternFill patternType="none">
            <bgColor indexed="65"/>
          </patternFill>
        </fill>
      </ndxf>
    </rcc>
    <rcc rId="0" sId="1" dxf="1">
      <nc r="CN1331">
        <f>IF(AR1331=AW1331,0,1)</f>
      </nc>
      <ndxf>
        <fill>
          <patternFill patternType="none">
            <bgColor indexed="65"/>
          </patternFill>
        </fill>
      </ndxf>
    </rcc>
    <rcc rId="0" sId="1" dxf="1">
      <nc r="CN1332">
        <f>IF(AR1332=AW1332,0,1)</f>
      </nc>
      <ndxf>
        <fill>
          <patternFill patternType="none">
            <bgColor indexed="65"/>
          </patternFill>
        </fill>
      </ndxf>
    </rcc>
    <rcc rId="0" sId="1" dxf="1">
      <nc r="CN1333">
        <f>IF(AR1333=AW1333,0,1)</f>
      </nc>
      <ndxf>
        <fill>
          <patternFill patternType="none">
            <bgColor indexed="65"/>
          </patternFill>
        </fill>
      </ndxf>
    </rcc>
    <rcc rId="0" sId="1" dxf="1">
      <nc r="CN1334">
        <f>IF(AR1334=AW1334,0,1)</f>
      </nc>
      <ndxf>
        <fill>
          <patternFill patternType="none">
            <bgColor indexed="65"/>
          </patternFill>
        </fill>
      </ndxf>
    </rcc>
    <rcc rId="0" sId="1" dxf="1">
      <nc r="CN1335">
        <f>IF(AR1335=AW1335,0,1)</f>
      </nc>
      <ndxf>
        <fill>
          <patternFill patternType="none">
            <bgColor indexed="65"/>
          </patternFill>
        </fill>
      </ndxf>
    </rcc>
    <rcc rId="0" sId="1" dxf="1">
      <nc r="CN1336">
        <f>IF(AR1336=AW1336,0,1)</f>
      </nc>
      <ndxf>
        <fill>
          <patternFill patternType="none">
            <bgColor indexed="65"/>
          </patternFill>
        </fill>
      </ndxf>
    </rcc>
    <rcc rId="0" sId="1" dxf="1">
      <nc r="CN1337">
        <f>IF(AR1337=AW1337,0,1)</f>
      </nc>
      <ndxf>
        <fill>
          <patternFill patternType="none">
            <bgColor indexed="65"/>
          </patternFill>
        </fill>
      </ndxf>
    </rcc>
    <rcc rId="0" sId="1" dxf="1">
      <nc r="CN1338">
        <f>IF(AR1338=AW1338,0,1)</f>
      </nc>
      <ndxf>
        <fill>
          <patternFill patternType="none">
            <bgColor indexed="65"/>
          </patternFill>
        </fill>
      </ndxf>
    </rcc>
    <rcc rId="0" sId="1" dxf="1">
      <nc r="CN1339">
        <f>IF(AR1339=AW1339,0,1)</f>
      </nc>
      <ndxf>
        <fill>
          <patternFill patternType="none">
            <bgColor indexed="65"/>
          </patternFill>
        </fill>
      </ndxf>
    </rcc>
    <rcc rId="0" sId="1" dxf="1">
      <nc r="CN1340">
        <f>IF(AR1340=AW1340,0,1)</f>
      </nc>
      <ndxf>
        <fill>
          <patternFill patternType="none">
            <bgColor indexed="65"/>
          </patternFill>
        </fill>
      </ndxf>
    </rcc>
    <rcc rId="0" sId="1" dxf="1">
      <nc r="CN1341">
        <f>IF(AR1341=AW1341,0,1)</f>
      </nc>
      <ndxf>
        <fill>
          <patternFill patternType="none">
            <bgColor indexed="65"/>
          </patternFill>
        </fill>
      </ndxf>
    </rcc>
    <rcc rId="0" sId="1" dxf="1">
      <nc r="CN1342">
        <f>IF(AR1342=AW1342,0,1)</f>
      </nc>
      <ndxf>
        <fill>
          <patternFill patternType="none">
            <bgColor indexed="65"/>
          </patternFill>
        </fill>
      </ndxf>
    </rcc>
    <rcc rId="0" sId="1" dxf="1">
      <nc r="CN1343">
        <f>IF(AR1343=AW1343,0,1)</f>
      </nc>
      <ndxf>
        <fill>
          <patternFill patternType="none">
            <bgColor indexed="65"/>
          </patternFill>
        </fill>
      </ndxf>
    </rcc>
    <rcc rId="0" sId="1" dxf="1">
      <nc r="CN1344">
        <f>IF(AR1344=AW1344,0,1)</f>
      </nc>
      <ndxf>
        <fill>
          <patternFill patternType="none">
            <bgColor indexed="65"/>
          </patternFill>
        </fill>
      </ndxf>
    </rcc>
    <rcc rId="0" sId="1" dxf="1">
      <nc r="CN1345">
        <f>IF(AR1345=AW1345,0,1)</f>
      </nc>
      <ndxf>
        <fill>
          <patternFill patternType="none">
            <bgColor indexed="65"/>
          </patternFill>
        </fill>
      </ndxf>
    </rcc>
    <rcc rId="0" sId="1" dxf="1">
      <nc r="CN1346">
        <f>IF(AR1346=AW1346,0,1)</f>
      </nc>
      <ndxf>
        <fill>
          <patternFill patternType="none">
            <bgColor indexed="65"/>
          </patternFill>
        </fill>
      </ndxf>
    </rcc>
    <rcc rId="0" sId="1" dxf="1">
      <nc r="CN1347">
        <f>IF(AR1347=AW1347,0,1)</f>
      </nc>
      <ndxf>
        <fill>
          <patternFill patternType="none">
            <bgColor indexed="65"/>
          </patternFill>
        </fill>
      </ndxf>
    </rcc>
    <rcc rId="0" sId="1" dxf="1">
      <nc r="CN1348">
        <f>IF(AR1348=AW1348,0,1)</f>
      </nc>
      <ndxf>
        <fill>
          <patternFill patternType="none">
            <bgColor indexed="65"/>
          </patternFill>
        </fill>
      </ndxf>
    </rcc>
    <rcc rId="0" sId="1" dxf="1">
      <nc r="CN1349">
        <f>IF(AR1349=AW1349,0,1)</f>
      </nc>
      <ndxf>
        <fill>
          <patternFill patternType="none">
            <bgColor indexed="65"/>
          </patternFill>
        </fill>
      </ndxf>
    </rcc>
    <rcc rId="0" sId="1" dxf="1">
      <nc r="CN1350">
        <f>IF(AR1350=AW1350,0,1)</f>
      </nc>
      <ndxf>
        <fill>
          <patternFill patternType="none">
            <bgColor indexed="65"/>
          </patternFill>
        </fill>
      </ndxf>
    </rcc>
    <rcc rId="0" sId="1" dxf="1">
      <nc r="CN1351">
        <f>IF(AR1351=AW1351,0,1)</f>
      </nc>
      <ndxf>
        <fill>
          <patternFill patternType="none">
            <bgColor indexed="65"/>
          </patternFill>
        </fill>
      </ndxf>
    </rcc>
    <rcc rId="0" sId="1" dxf="1">
      <nc r="CN1352">
        <f>IF(AR1352=AW1352,0,1)</f>
      </nc>
      <ndxf>
        <fill>
          <patternFill patternType="none">
            <bgColor indexed="65"/>
          </patternFill>
        </fill>
      </ndxf>
    </rcc>
    <rcc rId="0" sId="1" dxf="1">
      <nc r="CN1353">
        <f>IF(AR1353=AW1353,0,1)</f>
      </nc>
      <ndxf>
        <fill>
          <patternFill patternType="none">
            <bgColor indexed="65"/>
          </patternFill>
        </fill>
      </ndxf>
    </rcc>
    <rcc rId="0" sId="1" dxf="1">
      <nc r="CN1354">
        <f>IF(AR1354=AW1354,0,1)</f>
      </nc>
      <ndxf>
        <fill>
          <patternFill patternType="none">
            <bgColor indexed="65"/>
          </patternFill>
        </fill>
      </ndxf>
    </rcc>
    <rcc rId="0" sId="1" dxf="1">
      <nc r="CN1355">
        <f>IF(AR1355=AW1355,0,1)</f>
      </nc>
      <ndxf>
        <fill>
          <patternFill patternType="none">
            <bgColor indexed="65"/>
          </patternFill>
        </fill>
      </ndxf>
    </rcc>
    <rcc rId="0" sId="1" dxf="1">
      <nc r="CN1356">
        <f>IF(AR1356=AW1356,0,1)</f>
      </nc>
      <ndxf>
        <fill>
          <patternFill patternType="none">
            <bgColor indexed="65"/>
          </patternFill>
        </fill>
      </ndxf>
    </rcc>
    <rcc rId="0" sId="1" dxf="1">
      <nc r="CN1357">
        <f>IF(AR1357=AW1357,0,1)</f>
      </nc>
      <ndxf>
        <fill>
          <patternFill patternType="none">
            <bgColor indexed="65"/>
          </patternFill>
        </fill>
      </ndxf>
    </rcc>
    <rcc rId="0" sId="1" dxf="1">
      <nc r="CN1358">
        <f>IF(AR1358=AW1358,0,1)</f>
      </nc>
      <ndxf>
        <fill>
          <patternFill patternType="none">
            <bgColor indexed="65"/>
          </patternFill>
        </fill>
      </ndxf>
    </rcc>
    <rcc rId="0" sId="1" dxf="1">
      <nc r="CN1359">
        <f>IF(AR1359=AW1359,0,1)</f>
      </nc>
      <ndxf>
        <fill>
          <patternFill patternType="none">
            <bgColor indexed="65"/>
          </patternFill>
        </fill>
      </ndxf>
    </rcc>
    <rcc rId="0" sId="1" dxf="1">
      <nc r="CN1360">
        <f>IF(AR1360=AW1360,0,1)</f>
      </nc>
      <ndxf>
        <fill>
          <patternFill patternType="none">
            <bgColor indexed="65"/>
          </patternFill>
        </fill>
      </ndxf>
    </rcc>
    <rcc rId="0" sId="1" dxf="1">
      <nc r="CN1361">
        <f>IF(AR1361=AW1361,0,1)</f>
      </nc>
      <ndxf>
        <fill>
          <patternFill patternType="none">
            <bgColor indexed="65"/>
          </patternFill>
        </fill>
      </ndxf>
    </rcc>
    <rcc rId="0" sId="1" dxf="1">
      <nc r="CN1362">
        <f>IF(AR1362=AW1362,0,1)</f>
      </nc>
      <ndxf>
        <fill>
          <patternFill patternType="none">
            <bgColor indexed="65"/>
          </patternFill>
        </fill>
      </ndxf>
    </rcc>
    <rcc rId="0" sId="1" dxf="1">
      <nc r="CN1363">
        <f>IF(AR1363=AW1363,0,1)</f>
      </nc>
      <ndxf>
        <fill>
          <patternFill patternType="none">
            <bgColor indexed="65"/>
          </patternFill>
        </fill>
      </ndxf>
    </rcc>
    <rcc rId="0" sId="1" dxf="1">
      <nc r="CN1364">
        <f>IF(AR1364=AW1364,0,1)</f>
      </nc>
      <ndxf>
        <fill>
          <patternFill patternType="none">
            <bgColor indexed="65"/>
          </patternFill>
        </fill>
      </ndxf>
    </rcc>
    <rcc rId="0" sId="1" dxf="1">
      <nc r="CN1365">
        <f>IF(AR1365=AW1365,0,1)</f>
      </nc>
      <ndxf>
        <fill>
          <patternFill patternType="none">
            <bgColor indexed="65"/>
          </patternFill>
        </fill>
      </ndxf>
    </rcc>
    <rcc rId="0" sId="1" dxf="1">
      <nc r="CN1366">
        <f>IF(AR1366=AW1366,0,1)</f>
      </nc>
      <ndxf>
        <fill>
          <patternFill patternType="none">
            <bgColor indexed="65"/>
          </patternFill>
        </fill>
      </ndxf>
    </rcc>
    <rcc rId="0" sId="1" dxf="1">
      <nc r="CN1367">
        <f>IF(AR1367=AW1367,0,1)</f>
      </nc>
      <ndxf>
        <fill>
          <patternFill patternType="none">
            <bgColor indexed="65"/>
          </patternFill>
        </fill>
      </ndxf>
    </rcc>
    <rcc rId="0" sId="1" dxf="1">
      <nc r="CN1368">
        <f>IF(AR1368=AW1368,0,1)</f>
      </nc>
      <ndxf>
        <fill>
          <patternFill patternType="none">
            <bgColor indexed="65"/>
          </patternFill>
        </fill>
      </ndxf>
    </rcc>
    <rcc rId="0" sId="1" dxf="1">
      <nc r="CN1369">
        <f>IF(AR1369=AW1369,0,1)</f>
      </nc>
      <ndxf>
        <fill>
          <patternFill patternType="none">
            <bgColor indexed="65"/>
          </patternFill>
        </fill>
      </ndxf>
    </rcc>
    <rcc rId="0" sId="1" dxf="1">
      <nc r="CN1370">
        <f>IF(AR1370=AW1370,0,1)</f>
      </nc>
      <ndxf>
        <fill>
          <patternFill patternType="none">
            <bgColor indexed="65"/>
          </patternFill>
        </fill>
      </ndxf>
    </rcc>
    <rcc rId="0" sId="1" dxf="1">
      <nc r="CN1371">
        <f>IF(AR1371=AW1371,0,1)</f>
      </nc>
      <ndxf>
        <fill>
          <patternFill patternType="none">
            <bgColor indexed="65"/>
          </patternFill>
        </fill>
      </ndxf>
    </rcc>
    <rcc rId="0" sId="1" dxf="1">
      <nc r="CN1372">
        <f>IF(AR1372=AW1372,0,1)</f>
      </nc>
      <ndxf>
        <fill>
          <patternFill patternType="none">
            <bgColor indexed="65"/>
          </patternFill>
        </fill>
      </ndxf>
    </rcc>
    <rcc rId="0" sId="1" dxf="1">
      <nc r="CN1373">
        <f>IF(AR1373=AW1373,0,1)</f>
      </nc>
      <ndxf>
        <fill>
          <patternFill patternType="none">
            <bgColor indexed="65"/>
          </patternFill>
        </fill>
      </ndxf>
    </rcc>
    <rcc rId="0" sId="1" dxf="1">
      <nc r="CN1374">
        <f>IF(AR1374=AW1374,0,1)</f>
      </nc>
      <ndxf>
        <fill>
          <patternFill patternType="none">
            <bgColor indexed="65"/>
          </patternFill>
        </fill>
      </ndxf>
    </rcc>
    <rcc rId="0" sId="1" dxf="1">
      <nc r="CN1375">
        <f>IF(AR1375=AW1375,0,1)</f>
      </nc>
      <ndxf>
        <fill>
          <patternFill patternType="none">
            <bgColor indexed="65"/>
          </patternFill>
        </fill>
      </ndxf>
    </rcc>
    <rcc rId="0" sId="1" dxf="1">
      <nc r="CN1376">
        <f>IF(AR1376=AW1376,0,1)</f>
      </nc>
      <ndxf>
        <fill>
          <patternFill patternType="none">
            <bgColor indexed="65"/>
          </patternFill>
        </fill>
      </ndxf>
    </rcc>
    <rcc rId="0" sId="1" dxf="1">
      <nc r="CN1377">
        <f>IF(AR1377=AW1377,0,1)</f>
      </nc>
      <ndxf>
        <fill>
          <patternFill patternType="none">
            <bgColor indexed="65"/>
          </patternFill>
        </fill>
      </ndxf>
    </rcc>
    <rcc rId="0" sId="1" dxf="1">
      <nc r="CN1378">
        <f>IF(AR1378=AW1378,0,1)</f>
      </nc>
      <ndxf>
        <fill>
          <patternFill patternType="none">
            <bgColor indexed="65"/>
          </patternFill>
        </fill>
      </ndxf>
    </rcc>
    <rcc rId="0" sId="1" dxf="1">
      <nc r="CN1379">
        <f>IF(AR1379=AW1379,0,1)</f>
      </nc>
      <ndxf>
        <fill>
          <patternFill patternType="none">
            <bgColor indexed="65"/>
          </patternFill>
        </fill>
      </ndxf>
    </rcc>
    <rcc rId="0" sId="1" dxf="1">
      <nc r="CN1380">
        <f>IF(AR1380=AW1380,0,1)</f>
      </nc>
      <ndxf>
        <fill>
          <patternFill patternType="none">
            <bgColor indexed="65"/>
          </patternFill>
        </fill>
      </ndxf>
    </rcc>
    <rcc rId="0" sId="1" dxf="1">
      <nc r="CN1381">
        <f>IF(AR1381=AW1381,0,1)</f>
      </nc>
      <ndxf>
        <fill>
          <patternFill patternType="none">
            <bgColor indexed="65"/>
          </patternFill>
        </fill>
      </ndxf>
    </rcc>
    <rcc rId="0" sId="1" dxf="1">
      <nc r="CN1382">
        <f>IF(AR1382=AW1382,0,1)</f>
      </nc>
      <ndxf>
        <fill>
          <patternFill patternType="none">
            <bgColor indexed="65"/>
          </patternFill>
        </fill>
      </ndxf>
    </rcc>
    <rcc rId="0" sId="1" dxf="1">
      <nc r="CN1383">
        <f>IF(AR1383=AW1383,0,1)</f>
      </nc>
      <ndxf>
        <fill>
          <patternFill patternType="none">
            <bgColor indexed="65"/>
          </patternFill>
        </fill>
      </ndxf>
    </rcc>
    <rcc rId="0" sId="1" dxf="1">
      <nc r="CN1384">
        <f>IF(AR1384=AW1384,0,1)</f>
      </nc>
      <ndxf>
        <fill>
          <patternFill patternType="none">
            <bgColor indexed="65"/>
          </patternFill>
        </fill>
      </ndxf>
    </rcc>
    <rcc rId="0" sId="1" dxf="1">
      <nc r="CN1385">
        <f>IF(AR1385=AW1385,0,1)</f>
      </nc>
      <ndxf>
        <fill>
          <patternFill patternType="none">
            <bgColor indexed="65"/>
          </patternFill>
        </fill>
      </ndxf>
    </rcc>
    <rcc rId="0" sId="1" dxf="1">
      <nc r="CN1386">
        <f>IF(AR1386=AW1386,0,1)</f>
      </nc>
      <ndxf>
        <fill>
          <patternFill patternType="none">
            <bgColor indexed="65"/>
          </patternFill>
        </fill>
      </ndxf>
    </rcc>
    <rcc rId="0" sId="1" dxf="1">
      <nc r="CN1387">
        <f>IF(AR1387=AW1387,0,1)</f>
      </nc>
      <ndxf>
        <fill>
          <patternFill patternType="none">
            <bgColor indexed="65"/>
          </patternFill>
        </fill>
      </ndxf>
    </rcc>
    <rcc rId="0" sId="1" dxf="1">
      <nc r="CN1388">
        <f>IF(AR1388=AW1388,0,1)</f>
      </nc>
      <ndxf>
        <fill>
          <patternFill patternType="none">
            <bgColor indexed="65"/>
          </patternFill>
        </fill>
      </ndxf>
    </rcc>
    <rcc rId="0" sId="1" dxf="1">
      <nc r="CN1389">
        <f>IF(AR1389=AW1389,0,1)</f>
      </nc>
      <ndxf>
        <fill>
          <patternFill patternType="none">
            <bgColor indexed="65"/>
          </patternFill>
        </fill>
      </ndxf>
    </rcc>
    <rcc rId="0" sId="1" dxf="1">
      <nc r="CN1390">
        <f>IF(AR1390=AW1390,0,1)</f>
      </nc>
      <ndxf>
        <fill>
          <patternFill patternType="none">
            <bgColor indexed="65"/>
          </patternFill>
        </fill>
      </ndxf>
    </rcc>
    <rcc rId="0" sId="1" dxf="1">
      <nc r="CN1391">
        <f>IF(AR1391=AW1391,0,1)</f>
      </nc>
      <ndxf>
        <fill>
          <patternFill patternType="none">
            <bgColor indexed="65"/>
          </patternFill>
        </fill>
      </ndxf>
    </rcc>
    <rcc rId="0" sId="1" dxf="1">
      <nc r="CN1392">
        <f>IF(AR1392=AW1392,0,1)</f>
      </nc>
      <ndxf>
        <fill>
          <patternFill patternType="none">
            <bgColor indexed="65"/>
          </patternFill>
        </fill>
      </ndxf>
    </rcc>
    <rcc rId="0" sId="1" dxf="1">
      <nc r="CN1393">
        <f>IF(AR1393=AW1393,0,1)</f>
      </nc>
      <ndxf>
        <fill>
          <patternFill patternType="none">
            <bgColor indexed="65"/>
          </patternFill>
        </fill>
      </ndxf>
    </rcc>
    <rcc rId="0" sId="1" dxf="1">
      <nc r="CN1394">
        <f>IF(AR1394=AW1394,0,1)</f>
      </nc>
      <ndxf>
        <fill>
          <patternFill patternType="none">
            <bgColor indexed="65"/>
          </patternFill>
        </fill>
      </ndxf>
    </rcc>
    <rcc rId="0" sId="1" dxf="1">
      <nc r="CN1395">
        <f>IF(AR1395=AW1395,0,1)</f>
      </nc>
      <ndxf>
        <fill>
          <patternFill patternType="none">
            <bgColor indexed="65"/>
          </patternFill>
        </fill>
      </ndxf>
    </rcc>
    <rcc rId="0" sId="1" dxf="1">
      <nc r="CN1396">
        <f>IF(AR1396=AW1396,0,1)</f>
      </nc>
      <ndxf>
        <fill>
          <patternFill patternType="none">
            <bgColor indexed="65"/>
          </patternFill>
        </fill>
      </ndxf>
    </rcc>
    <rcc rId="0" sId="1" dxf="1">
      <nc r="CN1397">
        <f>IF(AR1397=AW1397,0,1)</f>
      </nc>
      <ndxf>
        <fill>
          <patternFill patternType="none">
            <bgColor indexed="65"/>
          </patternFill>
        </fill>
      </ndxf>
    </rcc>
    <rcc rId="0" sId="1" dxf="1">
      <nc r="CN1398">
        <f>IF(AR1398=AW1398,0,1)</f>
      </nc>
      <ndxf>
        <fill>
          <patternFill patternType="none">
            <bgColor indexed="65"/>
          </patternFill>
        </fill>
      </ndxf>
    </rcc>
    <rcc rId="0" sId="1" dxf="1">
      <nc r="CN1399">
        <f>IF(AR1399=AW1399,0,1)</f>
      </nc>
      <ndxf>
        <fill>
          <patternFill patternType="none">
            <bgColor indexed="65"/>
          </patternFill>
        </fill>
      </ndxf>
    </rcc>
    <rcc rId="0" sId="1" dxf="1">
      <nc r="CN1400">
        <f>IF(AR1400=AW1400,0,1)</f>
      </nc>
      <ndxf>
        <fill>
          <patternFill patternType="none">
            <bgColor indexed="65"/>
          </patternFill>
        </fill>
      </ndxf>
    </rcc>
    <rcc rId="0" sId="1" dxf="1">
      <nc r="CN1401">
        <f>IF(AR1401=AW1401,0,1)</f>
      </nc>
      <ndxf>
        <fill>
          <patternFill patternType="none">
            <bgColor indexed="65"/>
          </patternFill>
        </fill>
      </ndxf>
    </rcc>
    <rcc rId="0" sId="1" dxf="1">
      <nc r="CN1402">
        <f>IF(AR1402=AW1402,0,1)</f>
      </nc>
      <ndxf>
        <fill>
          <patternFill patternType="none">
            <bgColor indexed="65"/>
          </patternFill>
        </fill>
      </ndxf>
    </rcc>
    <rcc rId="0" sId="1" dxf="1">
      <nc r="CN1403">
        <f>IF(AR1403=AW1403,0,1)</f>
      </nc>
      <ndxf>
        <fill>
          <patternFill patternType="none">
            <bgColor indexed="65"/>
          </patternFill>
        </fill>
      </ndxf>
    </rcc>
    <rcc rId="0" sId="1" dxf="1">
      <nc r="CN1404">
        <f>IF(AR1404=AW1404,0,1)</f>
      </nc>
      <ndxf>
        <fill>
          <patternFill patternType="none">
            <bgColor indexed="65"/>
          </patternFill>
        </fill>
      </ndxf>
    </rcc>
    <rcc rId="0" sId="1" dxf="1">
      <nc r="CN1405">
        <f>IF(AR1405=AW1405,0,1)</f>
      </nc>
      <ndxf>
        <fill>
          <patternFill patternType="none">
            <bgColor indexed="65"/>
          </patternFill>
        </fill>
      </ndxf>
    </rcc>
    <rcc rId="0" sId="1" dxf="1">
      <nc r="CN1406">
        <f>IF(AR1406=AW1406,0,1)</f>
      </nc>
      <ndxf>
        <fill>
          <patternFill patternType="none">
            <bgColor indexed="65"/>
          </patternFill>
        </fill>
      </ndxf>
    </rcc>
    <rcc rId="0" sId="1" dxf="1">
      <nc r="CN1407">
        <f>IF(AR1407=AW1407,0,1)</f>
      </nc>
      <ndxf>
        <fill>
          <patternFill patternType="none">
            <bgColor indexed="65"/>
          </patternFill>
        </fill>
      </ndxf>
    </rcc>
    <rcc rId="0" sId="1" dxf="1">
      <nc r="CN1408">
        <f>IF(AR1408=AW1408,0,1)</f>
      </nc>
      <ndxf>
        <fill>
          <patternFill patternType="none">
            <bgColor indexed="65"/>
          </patternFill>
        </fill>
      </ndxf>
    </rcc>
    <rcc rId="0" sId="1" dxf="1">
      <nc r="CN1409">
        <f>IF(AR1409=AW1409,0,1)</f>
      </nc>
      <ndxf>
        <fill>
          <patternFill patternType="none">
            <bgColor indexed="65"/>
          </patternFill>
        </fill>
      </ndxf>
    </rcc>
    <rcc rId="0" sId="1" dxf="1">
      <nc r="CN1410">
        <f>IF(AR1410=AW1410,0,1)</f>
      </nc>
      <ndxf>
        <fill>
          <patternFill patternType="none">
            <bgColor indexed="65"/>
          </patternFill>
        </fill>
      </ndxf>
    </rcc>
    <rcc rId="0" sId="1" dxf="1">
      <nc r="CN1411">
        <f>IF(AR1411=AW1411,0,1)</f>
      </nc>
      <ndxf>
        <fill>
          <patternFill patternType="none">
            <bgColor indexed="65"/>
          </patternFill>
        </fill>
      </ndxf>
    </rcc>
    <rcc rId="0" sId="1" dxf="1">
      <nc r="CN1412">
        <f>IF(AR1412=AW1412,0,1)</f>
      </nc>
      <ndxf>
        <fill>
          <patternFill patternType="none">
            <bgColor indexed="65"/>
          </patternFill>
        </fill>
      </ndxf>
    </rcc>
    <rcc rId="0" sId="1" dxf="1">
      <nc r="CN1413">
        <f>IF(AR1413=AW1413,0,1)</f>
      </nc>
      <ndxf>
        <fill>
          <patternFill patternType="none">
            <bgColor indexed="65"/>
          </patternFill>
        </fill>
      </ndxf>
    </rcc>
    <rcc rId="0" sId="1" dxf="1">
      <nc r="CN1414">
        <f>IF(AR1414=AW1414,0,1)</f>
      </nc>
      <ndxf>
        <fill>
          <patternFill patternType="none">
            <bgColor indexed="65"/>
          </patternFill>
        </fill>
      </ndxf>
    </rcc>
    <rcc rId="0" sId="1" dxf="1">
      <nc r="CN1415">
        <f>IF(AR1415=AW1415,0,1)</f>
      </nc>
      <ndxf>
        <fill>
          <patternFill patternType="none">
            <bgColor indexed="65"/>
          </patternFill>
        </fill>
      </ndxf>
    </rcc>
    <rcc rId="0" sId="1" dxf="1">
      <nc r="CN1416">
        <f>IF(AR1416=AW1416,0,1)</f>
      </nc>
      <ndxf>
        <fill>
          <patternFill patternType="none">
            <bgColor indexed="65"/>
          </patternFill>
        </fill>
      </ndxf>
    </rcc>
    <rcc rId="0" sId="1" dxf="1">
      <nc r="CN1417">
        <f>IF(AR1417=AW1417,0,1)</f>
      </nc>
      <ndxf>
        <fill>
          <patternFill patternType="none">
            <bgColor indexed="65"/>
          </patternFill>
        </fill>
      </ndxf>
    </rcc>
    <rcc rId="0" sId="1" dxf="1">
      <nc r="CN1418">
        <f>IF(AR1418=AW1418,0,1)</f>
      </nc>
      <ndxf>
        <fill>
          <patternFill patternType="none">
            <bgColor indexed="65"/>
          </patternFill>
        </fill>
      </ndxf>
    </rcc>
    <rcc rId="0" sId="1" dxf="1">
      <nc r="CN1419">
        <f>IF(AR1419=AW1419,0,1)</f>
      </nc>
      <ndxf>
        <fill>
          <patternFill patternType="none">
            <bgColor indexed="65"/>
          </patternFill>
        </fill>
      </ndxf>
    </rcc>
    <rcc rId="0" sId="1" dxf="1">
      <nc r="CN1420">
        <f>IF(AR1420=AW1420,0,1)</f>
      </nc>
      <ndxf>
        <fill>
          <patternFill patternType="none">
            <bgColor indexed="65"/>
          </patternFill>
        </fill>
      </ndxf>
    </rcc>
    <rcc rId="0" sId="1" dxf="1">
      <nc r="CN1421">
        <f>IF(AR1421=AW1421,0,1)</f>
      </nc>
      <ndxf>
        <fill>
          <patternFill patternType="none">
            <bgColor indexed="65"/>
          </patternFill>
        </fill>
      </ndxf>
    </rcc>
    <rcc rId="0" sId="1" dxf="1">
      <nc r="CN1422">
        <f>IF(AR1422=AW1422,0,1)</f>
      </nc>
      <ndxf>
        <fill>
          <patternFill patternType="none">
            <bgColor indexed="65"/>
          </patternFill>
        </fill>
      </ndxf>
    </rcc>
    <rcc rId="0" sId="1" dxf="1">
      <nc r="CN1423">
        <f>IF(AR1423=AW1423,0,1)</f>
      </nc>
      <ndxf>
        <fill>
          <patternFill patternType="none">
            <bgColor indexed="65"/>
          </patternFill>
        </fill>
      </ndxf>
    </rcc>
    <rcc rId="0" sId="1" dxf="1">
      <nc r="CN1424">
        <f>IF(AR1424=AW1424,0,1)</f>
      </nc>
      <ndxf>
        <fill>
          <patternFill patternType="none">
            <bgColor indexed="65"/>
          </patternFill>
        </fill>
      </ndxf>
    </rcc>
    <rcc rId="0" sId="1" dxf="1">
      <nc r="CN1425">
        <f>IF(AR1425=AW1425,0,1)</f>
      </nc>
      <ndxf>
        <fill>
          <patternFill patternType="none">
            <bgColor indexed="65"/>
          </patternFill>
        </fill>
      </ndxf>
    </rcc>
    <rcc rId="0" sId="1" dxf="1">
      <nc r="CN1426">
        <f>IF(AR1426=AW1426,0,1)</f>
      </nc>
      <ndxf>
        <fill>
          <patternFill patternType="none">
            <bgColor indexed="65"/>
          </patternFill>
        </fill>
      </ndxf>
    </rcc>
    <rcc rId="0" sId="1" dxf="1">
      <nc r="CN1427">
        <f>IF(AR1427=AW1427,0,1)</f>
      </nc>
      <ndxf>
        <fill>
          <patternFill patternType="none">
            <bgColor indexed="65"/>
          </patternFill>
        </fill>
      </ndxf>
    </rcc>
    <rcc rId="0" sId="1" dxf="1">
      <nc r="CN1428">
        <f>IF(AR1428=AW1428,0,1)</f>
      </nc>
      <ndxf>
        <fill>
          <patternFill patternType="none">
            <bgColor indexed="65"/>
          </patternFill>
        </fill>
      </ndxf>
    </rcc>
    <rcc rId="0" sId="1" dxf="1">
      <nc r="CN1429">
        <f>IF(AR1429=AW1429,0,1)</f>
      </nc>
      <ndxf>
        <fill>
          <patternFill patternType="none">
            <bgColor indexed="65"/>
          </patternFill>
        </fill>
      </ndxf>
    </rcc>
    <rcc rId="0" sId="1" dxf="1">
      <nc r="CN1430">
        <f>IF(AR1430=AW1430,0,1)</f>
      </nc>
      <ndxf>
        <fill>
          <patternFill patternType="none">
            <bgColor indexed="65"/>
          </patternFill>
        </fill>
      </ndxf>
    </rcc>
    <rcc rId="0" sId="1" dxf="1">
      <nc r="CN1431">
        <f>IF(AR1431=AW1431,0,1)</f>
      </nc>
      <ndxf>
        <fill>
          <patternFill patternType="none">
            <bgColor indexed="65"/>
          </patternFill>
        </fill>
      </ndxf>
    </rcc>
  </rrc>
  <rrc rId="1490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wrapText="1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иных источников финансирования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IF(AS19=AX19,0,1)</f>
      </nc>
      <ndxf>
        <fill>
          <patternFill patternType="none">
            <bgColor indexed="65"/>
          </patternFill>
        </fill>
      </ndxf>
    </rcc>
    <rcc rId="0" sId="1" dxf="1">
      <nc r="CN20">
        <f>IF(AS20=AX20,0,1)</f>
      </nc>
      <ndxf>
        <fill>
          <patternFill patternType="none">
            <bgColor indexed="65"/>
          </patternFill>
        </fill>
      </ndxf>
    </rcc>
    <rcc rId="0" sId="1" dxf="1">
      <nc r="CN21">
        <f>IF(AS21=AX21,0,1)</f>
      </nc>
      <ndxf>
        <fill>
          <patternFill patternType="none">
            <bgColor indexed="65"/>
          </patternFill>
        </fill>
      </ndxf>
    </rcc>
    <rcc rId="0" sId="1" dxf="1">
      <nc r="CN22">
        <f>IF(AS22=AX22,0,1)</f>
      </nc>
      <ndxf>
        <fill>
          <patternFill patternType="none">
            <bgColor indexed="65"/>
          </patternFill>
        </fill>
      </ndxf>
    </rcc>
    <rcc rId="0" sId="1" dxf="1">
      <nc r="CN23">
        <f>IF(AS23=AX23,0,1)</f>
      </nc>
      <ndxf>
        <fill>
          <patternFill patternType="none">
            <bgColor indexed="65"/>
          </patternFill>
        </fill>
      </ndxf>
    </rcc>
    <rcc rId="0" sId="1" dxf="1">
      <nc r="CN24">
        <f>IF(AS24=AX24,0,1)</f>
      </nc>
      <ndxf>
        <fill>
          <patternFill patternType="none">
            <bgColor indexed="65"/>
          </patternFill>
        </fill>
      </ndxf>
    </rcc>
    <rcc rId="0" sId="1" dxf="1">
      <nc r="CN25">
        <f>IF(AS25=AX25,0,1)</f>
      </nc>
      <ndxf>
        <fill>
          <patternFill patternType="none">
            <bgColor indexed="65"/>
          </patternFill>
        </fill>
      </ndxf>
    </rcc>
    <rcc rId="0" sId="1" dxf="1">
      <nc r="CN26">
        <f>IF(AS26=AX26,0,1)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IF(AS27=AX27,0,1)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IF(AS28=AX28,0,1)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IF(AS29=AX29,0,1)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IF(AS30=AX30,0,1)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IF(AS31=AX31,0,1)</f>
      </nc>
      <ndxf>
        <fill>
          <patternFill patternType="none">
            <bgColor indexed="65"/>
          </patternFill>
        </fill>
      </ndxf>
    </rcc>
    <rcc rId="0" sId="1" dxf="1">
      <nc r="CN32">
        <f>IF(AS32=AX32,0,1)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IF(AS33=AX33,0,1)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IF(AS34=AX34,0,1)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IF(AS35=AX35,0,1)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IF(AS36=AX36,0,1)</f>
      </nc>
      <ndxf>
        <fill>
          <patternFill patternType="none">
            <bgColor indexed="65"/>
          </patternFill>
        </fill>
      </ndxf>
    </rcc>
    <rcc rId="0" sId="1" dxf="1">
      <nc r="CN37">
        <f>IF(AS37=AX37,0,1)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IF(AS38=AX38,0,1)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IF(AS39=AX39,0,1)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IF(AS40=AX40,0,1)</f>
      </nc>
      <ndxf>
        <fill>
          <patternFill patternType="none">
            <bgColor indexed="65"/>
          </patternFill>
        </fill>
      </ndxf>
    </rcc>
    <rcc rId="0" sId="1" dxf="1">
      <nc r="CN41">
        <f>IF(AS41=AX41,0,1)</f>
      </nc>
      <ndxf>
        <fill>
          <patternFill patternType="none">
            <bgColor indexed="65"/>
          </patternFill>
        </fill>
      </ndxf>
    </rcc>
    <rcc rId="0" sId="1" dxf="1">
      <nc r="CN42">
        <f>IF(AS42=AX42,0,1)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IF(AS43=AX43,0,1)</f>
      </nc>
      <ndxf>
        <fill>
          <patternFill patternType="none">
            <bgColor indexed="65"/>
          </patternFill>
        </fill>
      </ndxf>
    </rcc>
    <rcc rId="0" sId="1" dxf="1">
      <nc r="CN44">
        <f>IF(AS44=AX44,0,1)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IF(AS45=AX45,0,1)</f>
      </nc>
      <ndxf>
        <fill>
          <patternFill patternType="none">
            <bgColor indexed="65"/>
          </patternFill>
        </fill>
      </ndxf>
    </rcc>
    <rcc rId="0" sId="1" dxf="1">
      <nc r="CN46">
        <f>IF(AS46=AX46,0,1)</f>
      </nc>
      <ndxf>
        <fill>
          <patternFill patternType="none">
            <bgColor indexed="65"/>
          </patternFill>
        </fill>
      </ndxf>
    </rcc>
    <rcc rId="0" sId="1" dxf="1">
      <nc r="CN47">
        <f>IF(AS47=AX47,0,1)</f>
      </nc>
      <ndxf>
        <fill>
          <patternFill patternType="none">
            <bgColor indexed="65"/>
          </patternFill>
        </fill>
      </ndxf>
    </rcc>
    <rcc rId="0" sId="1" dxf="1">
      <nc r="CN48">
        <f>IF(AS48=AX48,0,1)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IF(AS49=AX49,0,1)</f>
      </nc>
      <ndxf>
        <fill>
          <patternFill patternType="none">
            <bgColor indexed="65"/>
          </patternFill>
        </fill>
      </ndxf>
    </rcc>
    <rcc rId="0" sId="1" dxf="1">
      <nc r="CN50">
        <f>IF(AS50=AX50,0,1)</f>
      </nc>
      <ndxf>
        <fill>
          <patternFill patternType="none">
            <bgColor indexed="65"/>
          </patternFill>
        </fill>
      </ndxf>
    </rcc>
    <rcc rId="0" sId="1" dxf="1">
      <nc r="CN51">
        <f>IF(AS51=AX51,0,1)</f>
      </nc>
      <ndxf>
        <fill>
          <patternFill patternType="none">
            <bgColor indexed="65"/>
          </patternFill>
        </fill>
      </ndxf>
    </rcc>
    <rcc rId="0" sId="1" dxf="1">
      <nc r="CN52">
        <f>IF(AS52=AX52,0,1)</f>
      </nc>
      <ndxf>
        <fill>
          <patternFill patternType="none">
            <bgColor indexed="65"/>
          </patternFill>
        </fill>
      </ndxf>
    </rcc>
    <rcc rId="0" sId="1" dxf="1">
      <nc r="CN53">
        <f>IF(AS53=AX53,0,1)</f>
      </nc>
      <ndxf>
        <fill>
          <patternFill patternType="none">
            <bgColor indexed="65"/>
          </patternFill>
        </fill>
      </ndxf>
    </rcc>
    <rcc rId="0" sId="1" dxf="1">
      <nc r="CN54">
        <f>IF(AS54=AX54,0,1)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IF(AS55=AX55,0,1)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IF(AS56=AX56,0,1)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IF(AS57=AX57,0,1)</f>
      </nc>
      <ndxf>
        <fill>
          <patternFill patternType="none">
            <bgColor indexed="65"/>
          </patternFill>
        </fill>
      </ndxf>
    </rcc>
    <rcc rId="0" sId="1" dxf="1">
      <nc r="CN58">
        <f>IF(AS58=AX58,0,1)</f>
      </nc>
      <ndxf>
        <fill>
          <patternFill patternType="none">
            <bgColor indexed="65"/>
          </patternFill>
        </fill>
      </ndxf>
    </rcc>
    <rcc rId="0" sId="1" dxf="1">
      <nc r="CN59">
        <f>IF(AS59=AX59,0,1)</f>
      </nc>
      <ndxf>
        <fill>
          <patternFill patternType="none">
            <bgColor indexed="65"/>
          </patternFill>
        </fill>
      </ndxf>
    </rcc>
    <rcc rId="0" sId="1" dxf="1">
      <nc r="CN60">
        <f>IF(AS60=AX60,0,1)</f>
      </nc>
      <ndxf>
        <fill>
          <patternFill patternType="none">
            <bgColor indexed="65"/>
          </patternFill>
        </fill>
      </ndxf>
    </rcc>
    <rcc rId="0" sId="1" dxf="1">
      <nc r="CN61">
        <f>IF(AS61=AX61,0,1)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IF(AS62=AX62,0,1)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IF(AS63=AX63,0,1)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IF(AS64=AX64,0,1)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IF(AS65=AX65,0,1)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IF(AS66=AX66,0,1)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IF(AS67=AX67,0,1)</f>
      </nc>
      <ndxf>
        <fill>
          <patternFill patternType="none">
            <bgColor indexed="65"/>
          </patternFill>
        </fill>
      </ndxf>
    </rcc>
    <rcc rId="0" sId="1" dxf="1">
      <nc r="CN68">
        <f>IF(AS68=AX68,0,1)</f>
      </nc>
      <ndxf>
        <fill>
          <patternFill patternType="none">
            <bgColor indexed="65"/>
          </patternFill>
        </fill>
      </ndxf>
    </rcc>
    <rcc rId="0" sId="1" dxf="1">
      <nc r="CN69">
        <f>IF(AS69=AX69,0,1)</f>
      </nc>
      <ndxf>
        <fill>
          <patternFill patternType="none">
            <bgColor indexed="65"/>
          </patternFill>
        </fill>
      </ndxf>
    </rcc>
    <rcc rId="0" sId="1" dxf="1">
      <nc r="CN70">
        <f>IF(AS70=AX70,0,1)</f>
      </nc>
      <ndxf>
        <fill>
          <patternFill patternType="none">
            <bgColor indexed="65"/>
          </patternFill>
        </fill>
      </ndxf>
    </rcc>
    <rcc rId="0" sId="1" dxf="1">
      <nc r="CN71">
        <f>IF(AS71=AX71,0,1)</f>
      </nc>
      <ndxf>
        <fill>
          <patternFill patternType="none">
            <bgColor indexed="65"/>
          </patternFill>
        </fill>
      </ndxf>
    </rcc>
    <rcc rId="0" sId="1" dxf="1">
      <nc r="CN72">
        <f>IF(AS72=AX72,0,1)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IF(AS73=AX73,0,1)</f>
      </nc>
      <ndxf>
        <fill>
          <patternFill patternType="none">
            <bgColor indexed="65"/>
          </patternFill>
        </fill>
      </ndxf>
    </rcc>
    <rcc rId="0" sId="1" dxf="1">
      <nc r="CN74">
        <f>IF(AS74=AX74,0,1)</f>
      </nc>
      <ndxf>
        <fill>
          <patternFill patternType="none">
            <bgColor indexed="65"/>
          </patternFill>
        </fill>
      </ndxf>
    </rcc>
    <rcc rId="0" sId="1" dxf="1">
      <nc r="CN75">
        <f>IF(AS75=AX75,0,1)</f>
      </nc>
      <ndxf>
        <fill>
          <patternFill patternType="none">
            <bgColor indexed="65"/>
          </patternFill>
        </fill>
      </ndxf>
    </rcc>
    <rcc rId="0" sId="1" dxf="1">
      <nc r="CN76">
        <f>IF(AS76=AX76,0,1)</f>
      </nc>
      <ndxf>
        <fill>
          <patternFill patternType="none">
            <bgColor indexed="65"/>
          </patternFill>
        </fill>
      </ndxf>
    </rcc>
    <rcc rId="0" sId="1" dxf="1">
      <nc r="CN77">
        <f>IF(AS77=AX77,0,1)</f>
      </nc>
      <ndxf>
        <fill>
          <patternFill patternType="none">
            <bgColor indexed="65"/>
          </patternFill>
        </fill>
      </ndxf>
    </rcc>
    <rcc rId="0" sId="1" dxf="1">
      <nc r="CN78">
        <f>IF(AS78=AX78,0,1)</f>
      </nc>
      <ndxf>
        <fill>
          <patternFill patternType="none">
            <bgColor indexed="65"/>
          </patternFill>
        </fill>
      </ndxf>
    </rcc>
    <rcc rId="0" sId="1" dxf="1">
      <nc r="CN79">
        <f>IF(AS79=AX79,0,1)</f>
      </nc>
      <ndxf>
        <fill>
          <patternFill patternType="none">
            <bgColor indexed="65"/>
          </patternFill>
        </fill>
      </ndxf>
    </rcc>
    <rcc rId="0" sId="1" dxf="1">
      <nc r="CN80">
        <f>IF(AS80=AX80,0,1)</f>
      </nc>
      <ndxf>
        <fill>
          <patternFill patternType="none">
            <bgColor indexed="65"/>
          </patternFill>
        </fill>
      </ndxf>
    </rcc>
    <rcc rId="0" sId="1" dxf="1">
      <nc r="CN81">
        <f>IF(AS81=AX81,0,1)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IF(AS82=AX82,0,1)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IF(AS83=AX83,0,1)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IF(AS84=AX84,0,1)</f>
      </nc>
      <ndxf>
        <fill>
          <patternFill patternType="none">
            <bgColor indexed="65"/>
          </patternFill>
        </fill>
      </ndxf>
    </rcc>
    <rcc rId="0" sId="1" dxf="1">
      <nc r="CN85">
        <f>IF(AS85=AX85,0,1)</f>
      </nc>
      <ndxf>
        <fill>
          <patternFill patternType="none">
            <bgColor indexed="65"/>
          </patternFill>
        </fill>
      </ndxf>
    </rcc>
    <rcc rId="0" sId="1" dxf="1">
      <nc r="CN86">
        <f>IF(AS86=AX86,0,1)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IF(AS87=AX87,0,1)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IF(AS88=AX88,0,1)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IF(AS89=AX89,0,1)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IF(AS90=AX90,0,1)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IF(AS91=AX91,0,1)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IF(AS92=AX92,0,1)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IF(AS93=AX93,0,1)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IF(AS94=AX94,0,1)</f>
      </nc>
      <ndxf>
        <fill>
          <patternFill patternType="none">
            <bgColor indexed="65"/>
          </patternFill>
        </fill>
      </ndxf>
    </rcc>
    <rcc rId="0" sId="1" dxf="1">
      <nc r="CN95">
        <f>IF(AS95=AX95,0,1)</f>
      </nc>
      <ndxf>
        <fill>
          <patternFill patternType="none">
            <bgColor indexed="65"/>
          </patternFill>
        </fill>
      </ndxf>
    </rcc>
    <rcc rId="0" sId="1" dxf="1">
      <nc r="CN96">
        <f>IF(AS96=AX96,0,1)</f>
      </nc>
      <ndxf>
        <fill>
          <patternFill patternType="none">
            <bgColor indexed="65"/>
          </patternFill>
        </fill>
      </ndxf>
    </rcc>
    <rcc rId="0" sId="1" dxf="1">
      <nc r="CN97">
        <f>IF(AS97=AX97,0,1)</f>
      </nc>
      <ndxf>
        <fill>
          <patternFill patternType="none">
            <bgColor indexed="65"/>
          </patternFill>
        </fill>
      </ndxf>
    </rcc>
    <rcc rId="0" sId="1" dxf="1">
      <nc r="CN98">
        <f>IF(AS98=AX98,0,1)</f>
      </nc>
      <ndxf>
        <fill>
          <patternFill patternType="none">
            <bgColor indexed="65"/>
          </patternFill>
        </fill>
      </ndxf>
    </rcc>
    <rcc rId="0" sId="1" dxf="1">
      <nc r="CN99">
        <f>IF(AS99=AX99,0,1)</f>
      </nc>
      <ndxf>
        <fill>
          <patternFill patternType="none">
            <bgColor indexed="65"/>
          </patternFill>
        </fill>
      </ndxf>
    </rcc>
    <rcc rId="0" sId="1" dxf="1">
      <nc r="CN100">
        <f>IF(AS100=AX100,0,1)</f>
      </nc>
      <ndxf>
        <fill>
          <patternFill patternType="none">
            <bgColor indexed="65"/>
          </patternFill>
        </fill>
      </ndxf>
    </rcc>
    <rcc rId="0" sId="1" dxf="1">
      <nc r="CN101">
        <f>IF(AS101=AX101,0,1)</f>
      </nc>
      <ndxf>
        <fill>
          <patternFill patternType="none">
            <bgColor indexed="65"/>
          </patternFill>
        </fill>
      </ndxf>
    </rcc>
    <rcc rId="0" sId="1" dxf="1">
      <nc r="CN102">
        <f>IF(AS102=AX102,0,1)</f>
      </nc>
      <ndxf>
        <fill>
          <patternFill patternType="none">
            <bgColor indexed="65"/>
          </patternFill>
        </fill>
      </ndxf>
    </rcc>
    <rcc rId="0" sId="1" dxf="1">
      <nc r="CN103">
        <f>IF(AS103=AX103,0,1)</f>
      </nc>
      <ndxf>
        <fill>
          <patternFill patternType="none">
            <bgColor indexed="65"/>
          </patternFill>
        </fill>
      </ndxf>
    </rcc>
    <rcc rId="0" sId="1" dxf="1">
      <nc r="CN104">
        <f>IF(AS104=AX104,0,1)</f>
      </nc>
      <ndxf>
        <fill>
          <patternFill patternType="none">
            <bgColor indexed="65"/>
          </patternFill>
        </fill>
      </ndxf>
    </rcc>
    <rcc rId="0" sId="1" dxf="1">
      <nc r="CN105">
        <f>IF(AS105=AX105,0,1)</f>
      </nc>
      <ndxf>
        <fill>
          <patternFill patternType="none">
            <bgColor indexed="65"/>
          </patternFill>
        </fill>
      </ndxf>
    </rcc>
    <rcc rId="0" sId="1" dxf="1">
      <nc r="CN106">
        <f>IF(AS106=AX106,0,1)</f>
      </nc>
      <ndxf>
        <fill>
          <patternFill patternType="none">
            <bgColor indexed="65"/>
          </patternFill>
        </fill>
      </ndxf>
    </rcc>
    <rcc rId="0" sId="1" dxf="1">
      <nc r="CN107">
        <f>IF(AS107=AX107,0,1)</f>
      </nc>
      <ndxf>
        <fill>
          <patternFill patternType="none">
            <bgColor indexed="65"/>
          </patternFill>
        </fill>
      </ndxf>
    </rcc>
    <rcc rId="0" sId="1" dxf="1">
      <nc r="CN108">
        <f>IF(AS108=AX108,0,1)</f>
      </nc>
      <ndxf>
        <fill>
          <patternFill patternType="none">
            <bgColor indexed="65"/>
          </patternFill>
        </fill>
      </ndxf>
    </rcc>
    <rcc rId="0" sId="1" dxf="1">
      <nc r="CN109">
        <f>IF(AS109=AX109,0,1)</f>
      </nc>
      <ndxf>
        <fill>
          <patternFill patternType="none">
            <bgColor indexed="65"/>
          </patternFill>
        </fill>
      </ndxf>
    </rcc>
    <rcc rId="0" sId="1" dxf="1">
      <nc r="CN110">
        <f>IF(AS110=AX110,0,1)</f>
      </nc>
      <ndxf>
        <fill>
          <patternFill patternType="none">
            <bgColor indexed="65"/>
          </patternFill>
        </fill>
      </ndxf>
    </rcc>
    <rcc rId="0" sId="1" dxf="1">
      <nc r="CN111">
        <f>IF(AS111=AX111,0,1)</f>
      </nc>
      <ndxf>
        <fill>
          <patternFill patternType="none">
            <bgColor indexed="65"/>
          </patternFill>
        </fill>
      </ndxf>
    </rcc>
    <rcc rId="0" sId="1" dxf="1">
      <nc r="CN112">
        <f>IF(AS112=AX112,0,1)</f>
      </nc>
      <ndxf>
        <fill>
          <patternFill patternType="none">
            <bgColor indexed="65"/>
          </patternFill>
        </fill>
      </ndxf>
    </rcc>
    <rcc rId="0" sId="1" dxf="1">
      <nc r="CN113">
        <f>IF(AS113=AX113,0,1)</f>
      </nc>
      <ndxf>
        <fill>
          <patternFill patternType="none">
            <bgColor indexed="65"/>
          </patternFill>
        </fill>
      </ndxf>
    </rcc>
    <rcc rId="0" sId="1" dxf="1">
      <nc r="CN114">
        <f>IF(AS114=AX114,0,1)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IF(AS115=AX115,0,1)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IF(AS116=AX116,0,1)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IF(AS117=AX117,0,1)</f>
      </nc>
      <ndxf>
        <fill>
          <patternFill patternType="none">
            <bgColor indexed="65"/>
          </patternFill>
        </fill>
      </ndxf>
    </rcc>
    <rcc rId="0" sId="1" dxf="1">
      <nc r="CN118">
        <f>IF(AS118=AX118,0,1)</f>
      </nc>
      <ndxf>
        <fill>
          <patternFill patternType="none">
            <bgColor indexed="65"/>
          </patternFill>
        </fill>
      </ndxf>
    </rcc>
    <rcc rId="0" sId="1" dxf="1">
      <nc r="CN119">
        <f>IF(AS119=AX119,0,1)</f>
      </nc>
      <ndxf>
        <fill>
          <patternFill patternType="none">
            <bgColor indexed="65"/>
          </patternFill>
        </fill>
      </ndxf>
    </rcc>
    <rcc rId="0" sId="1" dxf="1">
      <nc r="CN120">
        <f>IF(AS120=AX120,0,1)</f>
      </nc>
      <ndxf>
        <fill>
          <patternFill patternType="none">
            <bgColor indexed="65"/>
          </patternFill>
        </fill>
      </ndxf>
    </rcc>
    <rcc rId="0" sId="1" dxf="1">
      <nc r="CN121">
        <f>IF(AS121=AX121,0,1)</f>
      </nc>
      <ndxf>
        <fill>
          <patternFill patternType="none">
            <bgColor indexed="65"/>
          </patternFill>
        </fill>
      </ndxf>
    </rcc>
    <rcc rId="0" sId="1" dxf="1">
      <nc r="CN122">
        <f>IF(AS122=AX122,0,1)</f>
      </nc>
      <ndxf>
        <fill>
          <patternFill patternType="none">
            <bgColor indexed="65"/>
          </patternFill>
        </fill>
      </ndxf>
    </rcc>
    <rcc rId="0" sId="1" dxf="1">
      <nc r="CN123">
        <f>IF(AS123=AX123,0,1)</f>
      </nc>
      <ndxf>
        <fill>
          <patternFill patternType="none">
            <bgColor indexed="65"/>
          </patternFill>
        </fill>
      </ndxf>
    </rcc>
    <rcc rId="0" sId="1" dxf="1">
      <nc r="CN124">
        <f>IF(AS124=AX124,0,1)</f>
      </nc>
      <ndxf>
        <fill>
          <patternFill patternType="none">
            <bgColor indexed="65"/>
          </patternFill>
        </fill>
      </ndxf>
    </rcc>
    <rcc rId="0" sId="1" dxf="1">
      <nc r="CN125">
        <f>IF(AS125=AX125,0,1)</f>
      </nc>
      <ndxf>
        <fill>
          <patternFill patternType="none">
            <bgColor indexed="65"/>
          </patternFill>
        </fill>
      </ndxf>
    </rcc>
    <rcc rId="0" sId="1" dxf="1">
      <nc r="CN126">
        <f>IF(AS126=AX126,0,1)</f>
      </nc>
      <ndxf>
        <fill>
          <patternFill patternType="none">
            <bgColor indexed="65"/>
          </patternFill>
        </fill>
      </ndxf>
    </rcc>
    <rcc rId="0" sId="1" dxf="1">
      <nc r="CN127">
        <f>IF(AS127=AX127,0,1)</f>
      </nc>
      <ndxf>
        <fill>
          <patternFill patternType="none">
            <bgColor indexed="65"/>
          </patternFill>
        </fill>
      </ndxf>
    </rcc>
    <rcc rId="0" sId="1" dxf="1">
      <nc r="CN128">
        <f>IF(AS128=AX128,0,1)</f>
      </nc>
      <ndxf>
        <fill>
          <patternFill patternType="none">
            <bgColor indexed="65"/>
          </patternFill>
        </fill>
      </ndxf>
    </rcc>
    <rcc rId="0" sId="1" dxf="1">
      <nc r="CN129">
        <f>IF(AS129=AX129,0,1)</f>
      </nc>
      <ndxf>
        <fill>
          <patternFill patternType="none">
            <bgColor indexed="65"/>
          </patternFill>
        </fill>
      </ndxf>
    </rcc>
    <rcc rId="0" sId="1" dxf="1">
      <nc r="CN130">
        <f>IF(AS130=AX130,0,1)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IF(AS131=AX131,0,1)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IF(AS132=AX132,0,1)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IF(AS133=AX133,0,1)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IF(AS134=AX134,0,1)</f>
      </nc>
      <ndxf>
        <fill>
          <patternFill patternType="none">
            <bgColor indexed="65"/>
          </patternFill>
        </fill>
      </ndxf>
    </rcc>
    <rcc rId="0" sId="1" dxf="1">
      <nc r="CN135">
        <f>IF(AS135=AX135,0,1)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IF(AS136=AX136,0,1)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IF(AS137=AX137,0,1)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IF(AS138=AX138,0,1)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IF(AS139=AX139,0,1)</f>
      </nc>
      <ndxf>
        <fill>
          <patternFill patternType="none">
            <bgColor indexed="65"/>
          </patternFill>
        </fill>
      </ndxf>
    </rcc>
    <rcc rId="0" sId="1" dxf="1">
      <nc r="CN140">
        <f>IF(AS140=AX140,0,1)</f>
      </nc>
      <ndxf>
        <fill>
          <patternFill patternType="none">
            <bgColor indexed="65"/>
          </patternFill>
        </fill>
      </ndxf>
    </rcc>
    <rcc rId="0" sId="1" dxf="1">
      <nc r="CN141">
        <f>IF(AS141=AX141,0,1)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IF(AS142=AX142,0,1)</f>
      </nc>
      <ndxf>
        <fill>
          <patternFill patternType="none">
            <bgColor indexed="65"/>
          </patternFill>
        </fill>
      </ndxf>
    </rcc>
    <rcc rId="0" sId="1" dxf="1">
      <nc r="CN143">
        <f>IF(AS143=AX143,0,1)</f>
      </nc>
      <ndxf>
        <fill>
          <patternFill patternType="none">
            <bgColor indexed="65"/>
          </patternFill>
        </fill>
      </ndxf>
    </rcc>
    <rcc rId="0" sId="1" dxf="1">
      <nc r="CN144">
        <f>IF(AS144=AX144,0,1)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IF(AS145=AX145,0,1)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IF(AS146=AX146,0,1)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IF(AS147=AX147,0,1)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IF(AS148=AX148,0,1)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IF(AS149=AX149,0,1)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IF(AS150=AX150,0,1)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IF(AS151=AX151,0,1)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IF(AS152=AX152,0,1)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IF(AS153=AX153,0,1)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IF(AS154=AX154,0,1)</f>
      </nc>
      <ndxf>
        <fill>
          <patternFill patternType="none">
            <bgColor indexed="65"/>
          </patternFill>
        </fill>
      </ndxf>
    </rcc>
    <rcc rId="0" sId="1" dxf="1">
      <nc r="CN155">
        <f>IF(AS155=AX155,0,1)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IF(AS156=AX156,0,1)</f>
      </nc>
      <ndxf>
        <fill>
          <patternFill patternType="none">
            <bgColor indexed="65"/>
          </patternFill>
        </fill>
      </ndxf>
    </rcc>
    <rcc rId="0" sId="1" dxf="1">
      <nc r="CN157">
        <f>IF(AS157=AX157,0,1)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IF(AS158=AX158,0,1)</f>
      </nc>
      <ndxf>
        <fill>
          <patternFill patternType="none">
            <bgColor indexed="65"/>
          </patternFill>
        </fill>
      </ndxf>
    </rcc>
    <rcc rId="0" sId="1" dxf="1">
      <nc r="CN159">
        <f>IF(AS159=AX159,0,1)</f>
      </nc>
      <ndxf>
        <fill>
          <patternFill patternType="none">
            <bgColor indexed="65"/>
          </patternFill>
        </fill>
      </ndxf>
    </rcc>
    <rcc rId="0" sId="1" dxf="1">
      <nc r="CN160">
        <f>IF(AS160=AX160,0,1)</f>
      </nc>
      <ndxf>
        <fill>
          <patternFill patternType="none">
            <bgColor indexed="65"/>
          </patternFill>
        </fill>
      </ndxf>
    </rcc>
    <rcc rId="0" sId="1" dxf="1">
      <nc r="CN161">
        <f>IF(AS161=AX161,0,1)</f>
      </nc>
      <ndxf>
        <fill>
          <patternFill patternType="none">
            <bgColor indexed="65"/>
          </patternFill>
        </fill>
      </ndxf>
    </rcc>
    <rcc rId="0" sId="1" dxf="1">
      <nc r="CN162">
        <f>IF(AS162=AX162,0,1)</f>
      </nc>
      <ndxf>
        <fill>
          <patternFill patternType="none">
            <bgColor indexed="65"/>
          </patternFill>
        </fill>
      </ndxf>
    </rcc>
    <rcc rId="0" sId="1" dxf="1">
      <nc r="CN163">
        <f>IF(AS163=AX163,0,1)</f>
      </nc>
      <ndxf>
        <fill>
          <patternFill patternType="none">
            <bgColor indexed="65"/>
          </patternFill>
        </fill>
      </ndxf>
    </rcc>
    <rcc rId="0" sId="1" dxf="1">
      <nc r="CN164">
        <f>IF(AS164=AX164,0,1)</f>
      </nc>
      <ndxf>
        <fill>
          <patternFill patternType="none">
            <bgColor indexed="65"/>
          </patternFill>
        </fill>
      </ndxf>
    </rcc>
    <rcc rId="0" sId="1" dxf="1">
      <nc r="CN165">
        <f>IF(AS165=AX165,0,1)</f>
      </nc>
      <ndxf>
        <fill>
          <patternFill patternType="none">
            <bgColor indexed="65"/>
          </patternFill>
        </fill>
      </ndxf>
    </rcc>
    <rcc rId="0" sId="1" dxf="1">
      <nc r="CN166">
        <f>IF(AS166=AX166,0,1)</f>
      </nc>
      <ndxf>
        <fill>
          <patternFill patternType="none">
            <bgColor indexed="65"/>
          </patternFill>
        </fill>
      </ndxf>
    </rcc>
    <rcc rId="0" sId="1" dxf="1">
      <nc r="CN167">
        <f>IF(AS167=AX167,0,1)</f>
      </nc>
      <ndxf>
        <fill>
          <patternFill patternType="none">
            <bgColor indexed="65"/>
          </patternFill>
        </fill>
      </ndxf>
    </rcc>
    <rcc rId="0" sId="1" dxf="1">
      <nc r="CN168">
        <f>IF(AS168=AX168,0,1)</f>
      </nc>
      <ndxf>
        <fill>
          <patternFill patternType="none">
            <bgColor indexed="65"/>
          </patternFill>
        </fill>
      </ndxf>
    </rcc>
    <rcc rId="0" sId="1" dxf="1">
      <nc r="CN169">
        <f>IF(AS169=AX169,0,1)</f>
      </nc>
      <ndxf>
        <fill>
          <patternFill patternType="none">
            <bgColor indexed="65"/>
          </patternFill>
        </fill>
      </ndxf>
    </rcc>
    <rcc rId="0" sId="1" dxf="1">
      <nc r="CN170">
        <f>IF(AS170=AX170,0,1)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IF(AS171=AX171,0,1)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IF(AS172=AX172,0,1)</f>
      </nc>
      <ndxf>
        <fill>
          <patternFill patternType="none">
            <bgColor indexed="65"/>
          </patternFill>
        </fill>
      </ndxf>
    </rcc>
    <rcc rId="0" sId="1" dxf="1">
      <nc r="CN173">
        <f>IF(AS173=AX173,0,1)</f>
      </nc>
      <ndxf>
        <fill>
          <patternFill patternType="none">
            <bgColor indexed="65"/>
          </patternFill>
        </fill>
      </ndxf>
    </rcc>
    <rcc rId="0" sId="1" dxf="1">
      <nc r="CN174">
        <f>IF(AS174=AX174,0,1)</f>
      </nc>
      <ndxf>
        <fill>
          <patternFill patternType="none">
            <bgColor indexed="65"/>
          </patternFill>
        </fill>
      </ndxf>
    </rcc>
    <rcc rId="0" sId="1" dxf="1">
      <nc r="CN175">
        <f>IF(AS175=AX175,0,1)</f>
      </nc>
      <ndxf>
        <fill>
          <patternFill patternType="none">
            <bgColor indexed="65"/>
          </patternFill>
        </fill>
      </ndxf>
    </rcc>
    <rcc rId="0" sId="1" dxf="1">
      <nc r="CN176">
        <f>IF(AS176=AX176,0,1)</f>
      </nc>
      <ndxf>
        <fill>
          <patternFill patternType="none">
            <bgColor indexed="65"/>
          </patternFill>
        </fill>
      </ndxf>
    </rcc>
    <rcc rId="0" sId="1" dxf="1">
      <nc r="CN177">
        <f>IF(AS177=AX177,0,1)</f>
      </nc>
      <ndxf>
        <fill>
          <patternFill patternType="none">
            <bgColor indexed="65"/>
          </patternFill>
        </fill>
      </ndxf>
    </rcc>
    <rcc rId="0" sId="1" dxf="1">
      <nc r="CN178">
        <f>IF(AS178=AX178,0,1)</f>
      </nc>
      <ndxf>
        <fill>
          <patternFill patternType="none">
            <bgColor indexed="65"/>
          </patternFill>
        </fill>
      </ndxf>
    </rcc>
    <rcc rId="0" sId="1" dxf="1">
      <nc r="CN179">
        <f>IF(AS179=AX179,0,1)</f>
      </nc>
      <ndxf>
        <fill>
          <patternFill patternType="none">
            <bgColor indexed="65"/>
          </patternFill>
        </fill>
      </ndxf>
    </rcc>
    <rcc rId="0" sId="1" dxf="1">
      <nc r="CN180">
        <f>IF(AS180=AX180,0,1)</f>
      </nc>
      <ndxf>
        <fill>
          <patternFill patternType="none">
            <bgColor indexed="65"/>
          </patternFill>
        </fill>
      </ndxf>
    </rcc>
    <rcc rId="0" sId="1" dxf="1">
      <nc r="CN181">
        <f>IF(AS181=AX181,0,1)</f>
      </nc>
      <ndxf>
        <fill>
          <patternFill patternType="none">
            <bgColor indexed="65"/>
          </patternFill>
        </fill>
      </ndxf>
    </rcc>
    <rcc rId="0" sId="1" dxf="1">
      <nc r="CN182">
        <f>IF(AS182=AX182,0,1)</f>
      </nc>
      <ndxf>
        <fill>
          <patternFill patternType="none">
            <bgColor indexed="65"/>
          </patternFill>
        </fill>
      </ndxf>
    </rcc>
    <rcc rId="0" sId="1" dxf="1">
      <nc r="CN183">
        <f>IF(AS183=AX183,0,1)</f>
      </nc>
      <ndxf>
        <fill>
          <patternFill patternType="none">
            <bgColor indexed="65"/>
          </patternFill>
        </fill>
      </ndxf>
    </rcc>
    <rcc rId="0" sId="1" dxf="1">
      <nc r="CN184">
        <f>IF(AS184=AX184,0,1)</f>
      </nc>
      <ndxf>
        <fill>
          <patternFill patternType="none">
            <bgColor indexed="65"/>
          </patternFill>
        </fill>
      </ndxf>
    </rcc>
    <rcc rId="0" sId="1" dxf="1">
      <nc r="CN185">
        <f>IF(AS185=AX185,0,1)</f>
      </nc>
      <ndxf>
        <fill>
          <patternFill patternType="none">
            <bgColor indexed="65"/>
          </patternFill>
        </fill>
      </ndxf>
    </rcc>
    <rcc rId="0" sId="1" dxf="1">
      <nc r="CN186">
        <f>IF(AS186=AX186,0,1)</f>
      </nc>
      <ndxf>
        <fill>
          <patternFill patternType="none">
            <bgColor indexed="65"/>
          </patternFill>
        </fill>
      </ndxf>
    </rcc>
    <rcc rId="0" sId="1" dxf="1">
      <nc r="CN187">
        <f>IF(AS187=AX187,0,1)</f>
      </nc>
      <ndxf>
        <fill>
          <patternFill patternType="none">
            <bgColor indexed="65"/>
          </patternFill>
        </fill>
      </ndxf>
    </rcc>
    <rcc rId="0" sId="1" dxf="1">
      <nc r="CN188">
        <f>IF(AS188=AX188,0,1)</f>
      </nc>
      <ndxf>
        <fill>
          <patternFill patternType="none">
            <bgColor indexed="65"/>
          </patternFill>
        </fill>
      </ndxf>
    </rcc>
    <rcc rId="0" sId="1" dxf="1">
      <nc r="CN189">
        <f>IF(AS189=AX189,0,1)</f>
      </nc>
      <ndxf>
        <fill>
          <patternFill patternType="none">
            <bgColor indexed="65"/>
          </patternFill>
        </fill>
      </ndxf>
    </rcc>
    <rcc rId="0" sId="1" dxf="1">
      <nc r="CN190">
        <f>IF(AS190=AX190,0,1)</f>
      </nc>
      <ndxf>
        <fill>
          <patternFill patternType="none">
            <bgColor indexed="65"/>
          </patternFill>
        </fill>
      </ndxf>
    </rcc>
    <rcc rId="0" sId="1" dxf="1">
      <nc r="CN191">
        <f>IF(AS191=AX191,0,1)</f>
      </nc>
      <ndxf>
        <fill>
          <patternFill patternType="none">
            <bgColor indexed="65"/>
          </patternFill>
        </fill>
      </ndxf>
    </rcc>
    <rcc rId="0" sId="1" dxf="1">
      <nc r="CN192">
        <f>IF(AS192=AX192,0,1)</f>
      </nc>
      <ndxf>
        <fill>
          <patternFill patternType="none">
            <bgColor indexed="65"/>
          </patternFill>
        </fill>
      </ndxf>
    </rcc>
    <rcc rId="0" sId="1" dxf="1">
      <nc r="CN193">
        <f>IF(AS193=AX193,0,1)</f>
      </nc>
      <ndxf>
        <fill>
          <patternFill patternType="none">
            <bgColor indexed="65"/>
          </patternFill>
        </fill>
      </ndxf>
    </rcc>
    <rcc rId="0" sId="1" dxf="1">
      <nc r="CN194">
        <f>IF(AS194=AX194,0,1)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IF(AS195=AX195,0,1)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IF(AS196=AX196,0,1)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IF(AS197=AX197,0,1)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IF(AS198=AX198,0,1)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IF(AS199=AX199,0,1)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IF(AS200=AX200,0,1)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IF(AS201=AX201,0,1)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IF(AS202=AX202,0,1)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IF(AS203=AX203,0,1)</f>
      </nc>
      <ndxf>
        <fill>
          <patternFill patternType="none">
            <bgColor indexed="65"/>
          </patternFill>
        </fill>
      </ndxf>
    </rcc>
    <rcc rId="0" sId="1" dxf="1">
      <nc r="CN204">
        <f>IF(AS204=AX204,0,1)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IF(AS205=AX205,0,1)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IF(AS206=AX206,0,1)</f>
      </nc>
      <ndxf>
        <fill>
          <patternFill patternType="none">
            <bgColor indexed="65"/>
          </patternFill>
        </fill>
      </ndxf>
    </rcc>
    <rcc rId="0" sId="1" dxf="1">
      <nc r="CN207">
        <f>IF(AS207=AX207,0,1)</f>
      </nc>
      <ndxf>
        <fill>
          <patternFill patternType="none">
            <bgColor indexed="65"/>
          </patternFill>
        </fill>
      </ndxf>
    </rcc>
    <rcc rId="0" sId="1" dxf="1">
      <nc r="CN208">
        <f>IF(AS208=AX208,0,1)</f>
      </nc>
      <ndxf>
        <fill>
          <patternFill patternType="none">
            <bgColor indexed="65"/>
          </patternFill>
        </fill>
      </ndxf>
    </rcc>
    <rcc rId="0" sId="1" dxf="1">
      <nc r="CN209">
        <f>IF(AS209=AX209,0,1)</f>
      </nc>
      <ndxf>
        <fill>
          <patternFill patternType="none">
            <bgColor indexed="65"/>
          </patternFill>
        </fill>
      </ndxf>
    </rcc>
    <rcc rId="0" sId="1" dxf="1">
      <nc r="CN210">
        <f>IF(AS210=AX210,0,1)</f>
      </nc>
      <ndxf>
        <fill>
          <patternFill patternType="none">
            <bgColor indexed="65"/>
          </patternFill>
        </fill>
      </ndxf>
    </rcc>
    <rcc rId="0" sId="1" dxf="1">
      <nc r="CN211">
        <f>IF(AS211=AX211,0,1)</f>
      </nc>
      <ndxf>
        <fill>
          <patternFill patternType="none">
            <bgColor indexed="65"/>
          </patternFill>
        </fill>
      </ndxf>
    </rcc>
    <rcc rId="0" sId="1" dxf="1">
      <nc r="CN212">
        <f>IF(AS212=AX212,0,1)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IF(AS213=AX213,0,1)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IF(AS214=AX214,0,1)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IF(AS215=AX215,0,1)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IF(AS216=AX216,0,1)</f>
      </nc>
      <ndxf>
        <fill>
          <patternFill patternType="none">
            <bgColor indexed="65"/>
          </patternFill>
        </fill>
      </ndxf>
    </rcc>
    <rcc rId="0" sId="1" dxf="1">
      <nc r="CN217">
        <f>IF(AS217=AX217,0,1)</f>
      </nc>
      <ndxf>
        <fill>
          <patternFill patternType="none">
            <bgColor indexed="65"/>
          </patternFill>
        </fill>
      </ndxf>
    </rcc>
    <rcc rId="0" sId="1" dxf="1">
      <nc r="CN218">
        <f>IF(AS218=AX218,0,1)</f>
      </nc>
      <ndxf>
        <fill>
          <patternFill patternType="none">
            <bgColor indexed="65"/>
          </patternFill>
        </fill>
      </ndxf>
    </rcc>
    <rcc rId="0" sId="1" dxf="1">
      <nc r="CN219">
        <f>IF(AS219=AX219,0,1)</f>
      </nc>
      <ndxf>
        <fill>
          <patternFill patternType="none">
            <bgColor indexed="65"/>
          </patternFill>
        </fill>
      </ndxf>
    </rcc>
    <rcc rId="0" sId="1" dxf="1">
      <nc r="CN220">
        <f>IF(AS220=AX220,0,1)</f>
      </nc>
      <ndxf>
        <fill>
          <patternFill patternType="none">
            <bgColor indexed="65"/>
          </patternFill>
        </fill>
      </ndxf>
    </rcc>
    <rcc rId="0" sId="1" dxf="1">
      <nc r="CN221">
        <f>IF(AS221=AX221,0,1)</f>
      </nc>
      <ndxf>
        <fill>
          <patternFill patternType="none">
            <bgColor indexed="65"/>
          </patternFill>
        </fill>
      </ndxf>
    </rcc>
    <rcc rId="0" sId="1" dxf="1">
      <nc r="CN222">
        <f>IF(AS222=AX222,0,1)</f>
      </nc>
      <ndxf>
        <fill>
          <patternFill patternType="none">
            <bgColor indexed="65"/>
          </patternFill>
        </fill>
      </ndxf>
    </rcc>
    <rcc rId="0" sId="1" dxf="1">
      <nc r="CN223">
        <f>IF(AS223=AX223,0,1)</f>
      </nc>
      <ndxf>
        <fill>
          <patternFill patternType="none">
            <bgColor indexed="65"/>
          </patternFill>
        </fill>
      </ndxf>
    </rcc>
    <rcc rId="0" sId="1" dxf="1">
      <nc r="CN224">
        <f>IF(AS224=AX224,0,1)</f>
      </nc>
      <ndxf>
        <fill>
          <patternFill patternType="none">
            <bgColor indexed="65"/>
          </patternFill>
        </fill>
      </ndxf>
    </rcc>
    <rcc rId="0" sId="1" dxf="1">
      <nc r="CN225">
        <f>IF(AS225=AX225,0,1)</f>
      </nc>
      <ndxf>
        <fill>
          <patternFill patternType="none">
            <bgColor indexed="65"/>
          </patternFill>
        </fill>
      </ndxf>
    </rcc>
    <rcc rId="0" sId="1" dxf="1">
      <nc r="CN226">
        <f>IF(AS226=AX226,0,1)</f>
      </nc>
      <ndxf>
        <fill>
          <patternFill patternType="none">
            <bgColor indexed="65"/>
          </patternFill>
        </fill>
      </ndxf>
    </rcc>
    <rcc rId="0" sId="1" dxf="1">
      <nc r="CN227">
        <f>IF(AS227=AX227,0,1)</f>
      </nc>
      <ndxf>
        <fill>
          <patternFill patternType="none">
            <bgColor indexed="65"/>
          </patternFill>
        </fill>
      </ndxf>
    </rcc>
    <rcc rId="0" sId="1" dxf="1">
      <nc r="CN228">
        <f>IF(AS228=AX228,0,1)</f>
      </nc>
      <ndxf>
        <fill>
          <patternFill patternType="none">
            <bgColor indexed="65"/>
          </patternFill>
        </fill>
      </ndxf>
    </rcc>
    <rcc rId="0" sId="1" dxf="1">
      <nc r="CN229">
        <f>IF(AS229=AX229,0,1)</f>
      </nc>
      <ndxf>
        <fill>
          <patternFill patternType="none">
            <bgColor indexed="65"/>
          </patternFill>
        </fill>
      </ndxf>
    </rcc>
    <rcc rId="0" sId="1" dxf="1">
      <nc r="CN230">
        <f>IF(AS230=AX230,0,1)</f>
      </nc>
      <ndxf>
        <fill>
          <patternFill patternType="none">
            <bgColor indexed="65"/>
          </patternFill>
        </fill>
      </ndxf>
    </rcc>
    <rcc rId="0" sId="1" dxf="1">
      <nc r="CN231">
        <f>IF(AS231=AX231,0,1)</f>
      </nc>
      <ndxf>
        <fill>
          <patternFill patternType="none">
            <bgColor indexed="65"/>
          </patternFill>
        </fill>
      </ndxf>
    </rcc>
    <rcc rId="0" sId="1" dxf="1">
      <nc r="CN232">
        <f>IF(AS232=AX232,0,1)</f>
      </nc>
      <ndxf>
        <fill>
          <patternFill patternType="none">
            <bgColor indexed="65"/>
          </patternFill>
        </fill>
      </ndxf>
    </rcc>
    <rcc rId="0" sId="1" dxf="1">
      <nc r="CN233">
        <f>IF(AS233=AX233,0,1)</f>
      </nc>
      <ndxf>
        <fill>
          <patternFill patternType="none">
            <bgColor indexed="65"/>
          </patternFill>
        </fill>
      </ndxf>
    </rcc>
    <rcc rId="0" sId="1" dxf="1">
      <nc r="CN234">
        <f>IF(AS234=AX234,0,1)</f>
      </nc>
      <ndxf>
        <fill>
          <patternFill patternType="none">
            <bgColor indexed="65"/>
          </patternFill>
        </fill>
      </ndxf>
    </rcc>
    <rcc rId="0" sId="1" dxf="1">
      <nc r="CN235">
        <f>IF(AS235=AX235,0,1)</f>
      </nc>
      <ndxf>
        <fill>
          <patternFill patternType="none">
            <bgColor indexed="65"/>
          </patternFill>
        </fill>
      </ndxf>
    </rcc>
    <rcc rId="0" sId="1" dxf="1">
      <nc r="CN236">
        <f>IF(AS236=AX236,0,1)</f>
      </nc>
      <ndxf>
        <fill>
          <patternFill patternType="none">
            <bgColor indexed="65"/>
          </patternFill>
        </fill>
      </ndxf>
    </rcc>
    <rcc rId="0" sId="1" dxf="1">
      <nc r="CN237">
        <f>IF(AS237=AX237,0,1)</f>
      </nc>
      <ndxf>
        <fill>
          <patternFill patternType="none">
            <bgColor indexed="65"/>
          </patternFill>
        </fill>
      </ndxf>
    </rcc>
    <rcc rId="0" sId="1" dxf="1">
      <nc r="CN238">
        <f>IF(AS238=AX238,0,1)</f>
      </nc>
      <ndxf>
        <fill>
          <patternFill patternType="none">
            <bgColor indexed="65"/>
          </patternFill>
        </fill>
      </ndxf>
    </rcc>
    <rcc rId="0" sId="1" dxf="1">
      <nc r="CN239">
        <f>IF(AS239=AX239,0,1)</f>
      </nc>
      <ndxf>
        <fill>
          <patternFill patternType="none">
            <bgColor indexed="65"/>
          </patternFill>
        </fill>
      </ndxf>
    </rcc>
    <rcc rId="0" sId="1" dxf="1">
      <nc r="CN240">
        <f>IF(AS240=AX240,0,1)</f>
      </nc>
      <ndxf>
        <fill>
          <patternFill patternType="none">
            <bgColor indexed="65"/>
          </patternFill>
        </fill>
      </ndxf>
    </rcc>
    <rcc rId="0" sId="1" dxf="1">
      <nc r="CN241">
        <f>IF(AS241=AX241,0,1)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IF(AS242=AX242,0,1)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IF(AS243=AX243,0,1)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IF(AS244=AX244,0,1)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IF(AS245=AX245,0,1)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IF(AS246=AX246,0,1)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IF(AS247=AX247,0,1)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IF(AS248=AX248,0,1)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IF(AS249=AX249,0,1)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IF(AS250=AX250,0,1)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IF(AS251=AX251,0,1)</f>
      </nc>
      <ndxf>
        <fill>
          <patternFill patternType="none">
            <bgColor indexed="65"/>
          </patternFill>
        </fill>
      </ndxf>
    </rcc>
    <rcc rId="0" sId="1" dxf="1">
      <nc r="CN252">
        <f>IF(AS252=AX252,0,1)</f>
      </nc>
      <ndxf>
        <fill>
          <patternFill patternType="none">
            <bgColor indexed="65"/>
          </patternFill>
        </fill>
      </ndxf>
    </rcc>
    <rcc rId="0" sId="1" dxf="1">
      <nc r="CN253">
        <f>IF(AS253=AX253,0,1)</f>
      </nc>
      <ndxf>
        <fill>
          <patternFill patternType="none">
            <bgColor indexed="65"/>
          </patternFill>
        </fill>
      </ndxf>
    </rcc>
    <rcc rId="0" sId="1" dxf="1">
      <nc r="CN254">
        <f>IF(AS254=AX254,0,1)</f>
      </nc>
      <ndxf>
        <fill>
          <patternFill patternType="none">
            <bgColor indexed="65"/>
          </patternFill>
        </fill>
      </ndxf>
    </rcc>
    <rcc rId="0" sId="1" dxf="1">
      <nc r="CN255">
        <f>IF(AS255=AX255,0,1)</f>
      </nc>
      <ndxf>
        <fill>
          <patternFill patternType="none">
            <bgColor indexed="65"/>
          </patternFill>
        </fill>
      </ndxf>
    </rcc>
    <rcc rId="0" sId="1" dxf="1">
      <nc r="CN256">
        <f>IF(AS256=AX256,0,1)</f>
      </nc>
      <ndxf>
        <fill>
          <patternFill patternType="none">
            <bgColor indexed="65"/>
          </patternFill>
        </fill>
      </ndxf>
    </rcc>
    <rcc rId="0" sId="1" dxf="1">
      <nc r="CN257">
        <f>IF(AS257=AX257,0,1)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IF(AS258=AX258,0,1)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IF(AS259=AX259,0,1)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IF(AS260=AX260,0,1)</f>
      </nc>
      <ndxf>
        <fill>
          <patternFill patternType="none">
            <bgColor indexed="65"/>
          </patternFill>
        </fill>
      </ndxf>
    </rcc>
    <rcc rId="0" sId="1" dxf="1">
      <nc r="CN261">
        <f>IF(AS261=AX261,0,1)</f>
      </nc>
      <ndxf>
        <fill>
          <patternFill patternType="none">
            <bgColor indexed="65"/>
          </patternFill>
        </fill>
      </ndxf>
    </rcc>
    <rcc rId="0" sId="1" dxf="1">
      <nc r="CN262">
        <f>IF(AS262=AX262,0,1)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IF(AS263=AX263,0,1)</f>
      </nc>
      <ndxf>
        <fill>
          <patternFill patternType="none">
            <bgColor indexed="65"/>
          </patternFill>
        </fill>
      </ndxf>
    </rcc>
    <rcc rId="0" sId="1" dxf="1">
      <nc r="CN264">
        <f>IF(AS264=AX264,0,1)</f>
      </nc>
      <ndxf>
        <fill>
          <patternFill patternType="none">
            <bgColor indexed="65"/>
          </patternFill>
        </fill>
      </ndxf>
    </rcc>
    <rcc rId="0" sId="1" dxf="1">
      <nc r="CN265">
        <f>IF(AS265=AX265,0,1)</f>
      </nc>
      <ndxf>
        <fill>
          <patternFill patternType="none">
            <bgColor indexed="65"/>
          </patternFill>
        </fill>
      </ndxf>
    </rcc>
    <rcc rId="0" sId="1" dxf="1">
      <nc r="CN266">
        <f>IF(AS266=AX266,0,1)</f>
      </nc>
      <ndxf>
        <fill>
          <patternFill patternType="none">
            <bgColor indexed="65"/>
          </patternFill>
        </fill>
      </ndxf>
    </rcc>
    <rcc rId="0" sId="1" dxf="1">
      <nc r="CN267">
        <f>IF(AS267=AX267,0,1)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IF(AS268=AX268,0,1)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IF(AS269=AX269,0,1)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IF(AS270=AX270,0,1)</f>
      </nc>
      <ndxf>
        <fill>
          <patternFill patternType="none">
            <bgColor indexed="65"/>
          </patternFill>
        </fill>
      </ndxf>
    </rcc>
    <rcc rId="0" sId="1" dxf="1">
      <nc r="CN271">
        <f>IF(AS271=AX271,0,1)</f>
      </nc>
      <ndxf>
        <fill>
          <patternFill patternType="none">
            <bgColor indexed="65"/>
          </patternFill>
        </fill>
      </ndxf>
    </rcc>
    <rcc rId="0" sId="1" dxf="1">
      <nc r="CN272">
        <f>IF(AS272=AX272,0,1)</f>
      </nc>
      <ndxf>
        <fill>
          <patternFill patternType="none">
            <bgColor indexed="65"/>
          </patternFill>
        </fill>
      </ndxf>
    </rcc>
    <rcc rId="0" sId="1" dxf="1">
      <nc r="CN273">
        <f>IF(AS273=AX273,0,1)</f>
      </nc>
      <ndxf>
        <fill>
          <patternFill patternType="none">
            <bgColor indexed="65"/>
          </patternFill>
        </fill>
      </ndxf>
    </rcc>
    <rcc rId="0" sId="1" dxf="1">
      <nc r="CN274">
        <f>IF(AS274=AX274,0,1)</f>
      </nc>
      <ndxf>
        <fill>
          <patternFill patternType="none">
            <bgColor indexed="65"/>
          </patternFill>
        </fill>
      </ndxf>
    </rcc>
    <rcc rId="0" sId="1" dxf="1">
      <nc r="CN275">
        <f>IF(AS275=AX275,0,1)</f>
      </nc>
      <ndxf>
        <fill>
          <patternFill patternType="none">
            <bgColor indexed="65"/>
          </patternFill>
        </fill>
      </ndxf>
    </rcc>
    <rcc rId="0" sId="1" dxf="1">
      <nc r="CN276">
        <f>IF(AS276=AX276,0,1)</f>
      </nc>
      <ndxf>
        <fill>
          <patternFill patternType="none">
            <bgColor indexed="65"/>
          </patternFill>
        </fill>
      </ndxf>
    </rcc>
    <rcc rId="0" sId="1" dxf="1">
      <nc r="CN277">
        <f>IF(AS277=AX277,0,1)</f>
      </nc>
      <ndxf>
        <fill>
          <patternFill patternType="none">
            <bgColor indexed="65"/>
          </patternFill>
        </fill>
      </ndxf>
    </rcc>
    <rcc rId="0" sId="1" dxf="1">
      <nc r="CN278">
        <f>IF(AS278=AX278,0,1)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IF(AS279=AX279,0,1)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IF(AS280=AX280,0,1)</f>
      </nc>
      <ndxf>
        <fill>
          <patternFill patternType="none">
            <bgColor indexed="65"/>
          </patternFill>
        </fill>
      </ndxf>
    </rcc>
    <rcc rId="0" sId="1" dxf="1">
      <nc r="CN281">
        <f>IF(AS281=AX281,0,1)</f>
      </nc>
      <ndxf>
        <fill>
          <patternFill patternType="none">
            <bgColor indexed="65"/>
          </patternFill>
        </fill>
      </ndxf>
    </rcc>
    <rcc rId="0" sId="1" dxf="1">
      <nc r="CN282">
        <f>IF(AS282=AX282,0,1)</f>
      </nc>
      <ndxf>
        <fill>
          <patternFill patternType="none">
            <bgColor indexed="65"/>
          </patternFill>
        </fill>
      </ndxf>
    </rcc>
    <rcc rId="0" sId="1" dxf="1">
      <nc r="CN283">
        <f>IF(AS283=AX283,0,1)</f>
      </nc>
      <ndxf>
        <fill>
          <patternFill patternType="none">
            <bgColor indexed="65"/>
          </patternFill>
        </fill>
      </ndxf>
    </rcc>
    <rcc rId="0" sId="1" dxf="1">
      <nc r="CN284">
        <f>IF(AS284=AX284,0,1)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IF(AS285=AX285,0,1)</f>
      </nc>
      <ndxf>
        <fill>
          <patternFill patternType="none">
            <bgColor indexed="65"/>
          </patternFill>
        </fill>
      </ndxf>
    </rcc>
    <rcc rId="0" sId="1" dxf="1">
      <nc r="CN286">
        <f>IF(AS286=AX286,0,1)</f>
      </nc>
      <ndxf>
        <fill>
          <patternFill patternType="none">
            <bgColor indexed="65"/>
          </patternFill>
        </fill>
      </ndxf>
    </rcc>
    <rcc rId="0" sId="1" dxf="1">
      <nc r="CN287">
        <f>IF(AS287=AX287,0,1)</f>
      </nc>
      <ndxf>
        <fill>
          <patternFill patternType="none">
            <bgColor indexed="65"/>
          </patternFill>
        </fill>
      </ndxf>
    </rcc>
    <rcc rId="0" sId="1" dxf="1">
      <nc r="CN288">
        <f>IF(AS288=AX288,0,1)</f>
      </nc>
      <ndxf>
        <fill>
          <patternFill patternType="none">
            <bgColor indexed="65"/>
          </patternFill>
        </fill>
      </ndxf>
    </rcc>
    <rcc rId="0" sId="1" dxf="1">
      <nc r="CN289">
        <f>IF(AS289=AX289,0,1)</f>
      </nc>
      <ndxf>
        <fill>
          <patternFill patternType="none">
            <bgColor indexed="65"/>
          </patternFill>
        </fill>
      </ndxf>
    </rcc>
    <rcc rId="0" sId="1" dxf="1">
      <nc r="CN290">
        <f>IF(AS290=AX290,0,1)</f>
      </nc>
      <ndxf>
        <fill>
          <patternFill patternType="none">
            <bgColor indexed="65"/>
          </patternFill>
        </fill>
      </ndxf>
    </rcc>
    <rcc rId="0" sId="1" dxf="1">
      <nc r="CN291">
        <f>IF(AS291=AX291,0,1)</f>
      </nc>
      <ndxf>
        <fill>
          <patternFill patternType="none">
            <bgColor indexed="65"/>
          </patternFill>
        </fill>
      </ndxf>
    </rcc>
    <rcc rId="0" sId="1" dxf="1">
      <nc r="CN292">
        <f>IF(AS292=AX292,0,1)</f>
      </nc>
      <ndxf>
        <fill>
          <patternFill patternType="none">
            <bgColor indexed="65"/>
          </patternFill>
        </fill>
      </ndxf>
    </rcc>
    <rcc rId="0" sId="1" dxf="1">
      <nc r="CN293">
        <f>IF(AS293=AX293,0,1)</f>
      </nc>
      <ndxf>
        <fill>
          <patternFill patternType="none">
            <bgColor indexed="65"/>
          </patternFill>
        </fill>
      </ndxf>
    </rcc>
    <rcc rId="0" sId="1" dxf="1">
      <nc r="CN294">
        <f>IF(AS294=AX294,0,1)</f>
      </nc>
      <ndxf>
        <fill>
          <patternFill patternType="none">
            <bgColor indexed="65"/>
          </patternFill>
        </fill>
      </ndxf>
    </rcc>
    <rcc rId="0" sId="1" dxf="1">
      <nc r="CN295">
        <f>IF(AS295=AX295,0,1)</f>
      </nc>
      <ndxf>
        <fill>
          <patternFill patternType="none">
            <bgColor indexed="65"/>
          </patternFill>
        </fill>
      </ndxf>
    </rcc>
    <rcc rId="0" sId="1" dxf="1">
      <nc r="CN296">
        <f>IF(AS296=AX296,0,1)</f>
      </nc>
      <ndxf>
        <fill>
          <patternFill patternType="none">
            <bgColor indexed="65"/>
          </patternFill>
        </fill>
      </ndxf>
    </rcc>
    <rcc rId="0" sId="1" dxf="1">
      <nc r="CN297">
        <f>IF(AS297=AX297,0,1)</f>
      </nc>
      <ndxf>
        <fill>
          <patternFill patternType="none">
            <bgColor indexed="65"/>
          </patternFill>
        </fill>
      </ndxf>
    </rcc>
    <rcc rId="0" sId="1" dxf="1">
      <nc r="CN298">
        <f>IF(AS298=AX298,0,1)</f>
      </nc>
      <ndxf>
        <fill>
          <patternFill patternType="none">
            <bgColor indexed="65"/>
          </patternFill>
        </fill>
      </ndxf>
    </rcc>
    <rcc rId="0" sId="1" dxf="1">
      <nc r="CN299">
        <f>IF(AS299=AX299,0,1)</f>
      </nc>
      <ndxf>
        <fill>
          <patternFill patternType="none">
            <bgColor indexed="65"/>
          </patternFill>
        </fill>
      </ndxf>
    </rcc>
    <rcc rId="0" sId="1" dxf="1">
      <nc r="CN300">
        <f>IF(AS300=AX300,0,1)</f>
      </nc>
      <ndxf>
        <fill>
          <patternFill patternType="none">
            <bgColor indexed="65"/>
          </patternFill>
        </fill>
      </ndxf>
    </rcc>
    <rcc rId="0" sId="1" dxf="1">
      <nc r="CN301">
        <f>IF(AS301=AX301,0,1)</f>
      </nc>
      <ndxf>
        <fill>
          <patternFill patternType="none">
            <bgColor indexed="65"/>
          </patternFill>
        </fill>
      </ndxf>
    </rcc>
    <rcc rId="0" sId="1" dxf="1">
      <nc r="CN302">
        <f>IF(AS302=AX302,0,1)</f>
      </nc>
      <ndxf>
        <fill>
          <patternFill patternType="none">
            <bgColor indexed="65"/>
          </patternFill>
        </fill>
      </ndxf>
    </rcc>
    <rcc rId="0" sId="1" dxf="1">
      <nc r="CN303">
        <f>IF(AS303=AX303,0,1)</f>
      </nc>
      <ndxf>
        <fill>
          <patternFill patternType="none">
            <bgColor indexed="65"/>
          </patternFill>
        </fill>
      </ndxf>
    </rcc>
    <rcc rId="0" sId="1" dxf="1">
      <nc r="CN304">
        <f>IF(AS304=AX304,0,1)</f>
      </nc>
      <ndxf>
        <fill>
          <patternFill patternType="none">
            <bgColor indexed="65"/>
          </patternFill>
        </fill>
      </ndxf>
    </rcc>
    <rcc rId="0" sId="1" dxf="1">
      <nc r="CN305">
        <f>IF(AS305=AX305,0,1)</f>
      </nc>
      <ndxf>
        <fill>
          <patternFill patternType="none">
            <bgColor indexed="65"/>
          </patternFill>
        </fill>
      </ndxf>
    </rcc>
    <rcc rId="0" sId="1" dxf="1">
      <nc r="CN306">
        <f>IF(AS306=AX306,0,1)</f>
      </nc>
      <ndxf>
        <fill>
          <patternFill patternType="none">
            <bgColor indexed="65"/>
          </patternFill>
        </fill>
      </ndxf>
    </rcc>
    <rcc rId="0" sId="1" dxf="1">
      <nc r="CN307">
        <f>IF(AS307=AX307,0,1)</f>
      </nc>
      <ndxf>
        <fill>
          <patternFill patternType="none">
            <bgColor indexed="65"/>
          </patternFill>
        </fill>
      </ndxf>
    </rcc>
    <rcc rId="0" sId="1" dxf="1">
      <nc r="CN308">
        <f>IF(AS308=AX308,0,1)</f>
      </nc>
      <ndxf>
        <fill>
          <patternFill patternType="none">
            <bgColor indexed="65"/>
          </patternFill>
        </fill>
      </ndxf>
    </rcc>
    <rcc rId="0" sId="1" dxf="1">
      <nc r="CN309">
        <f>IF(AS309=AX309,0,1)</f>
      </nc>
      <ndxf>
        <fill>
          <patternFill patternType="none">
            <bgColor indexed="65"/>
          </patternFill>
        </fill>
      </ndxf>
    </rcc>
    <rcc rId="0" sId="1" dxf="1">
      <nc r="CN310">
        <f>IF(AS310=AX310,0,1)</f>
      </nc>
      <ndxf>
        <fill>
          <patternFill patternType="none">
            <bgColor indexed="65"/>
          </patternFill>
        </fill>
      </ndxf>
    </rcc>
    <rcc rId="0" sId="1" dxf="1">
      <nc r="CN311">
        <f>IF(AS311=AX311,0,1)</f>
      </nc>
      <ndxf>
        <fill>
          <patternFill patternType="none">
            <bgColor indexed="65"/>
          </patternFill>
        </fill>
      </ndxf>
    </rcc>
    <rcc rId="0" sId="1" dxf="1">
      <nc r="CN312">
        <f>IF(AS312=AX312,0,1)</f>
      </nc>
      <ndxf>
        <fill>
          <patternFill patternType="none">
            <bgColor indexed="65"/>
          </patternFill>
        </fill>
      </ndxf>
    </rcc>
    <rcc rId="0" sId="1" dxf="1">
      <nc r="CN313">
        <f>IF(AS313=AX313,0,1)</f>
      </nc>
      <ndxf>
        <fill>
          <patternFill patternType="none">
            <bgColor indexed="65"/>
          </patternFill>
        </fill>
      </ndxf>
    </rcc>
    <rcc rId="0" sId="1" dxf="1">
      <nc r="CN314">
        <f>IF(AS314=AX314,0,1)</f>
      </nc>
      <ndxf>
        <fill>
          <patternFill patternType="none">
            <bgColor indexed="65"/>
          </patternFill>
        </fill>
      </ndxf>
    </rcc>
    <rcc rId="0" sId="1" dxf="1">
      <nc r="CN315">
        <f>IF(AS315=AX315,0,1)</f>
      </nc>
      <ndxf>
        <fill>
          <patternFill patternType="none">
            <bgColor indexed="65"/>
          </patternFill>
        </fill>
      </ndxf>
    </rcc>
    <rcc rId="0" sId="1" dxf="1">
      <nc r="CN316">
        <f>IF(AS316=AX316,0,1)</f>
      </nc>
      <ndxf>
        <fill>
          <patternFill patternType="none">
            <bgColor indexed="65"/>
          </patternFill>
        </fill>
      </ndxf>
    </rcc>
    <rcc rId="0" sId="1" dxf="1">
      <nc r="CN317">
        <f>IF(AS317=AX317,0,1)</f>
      </nc>
      <ndxf>
        <fill>
          <patternFill patternType="none">
            <bgColor indexed="65"/>
          </patternFill>
        </fill>
      </ndxf>
    </rcc>
    <rcc rId="0" sId="1" dxf="1">
      <nc r="CN318">
        <f>IF(AS318=AX318,0,1)</f>
      </nc>
      <ndxf>
        <fill>
          <patternFill patternType="none">
            <bgColor indexed="65"/>
          </patternFill>
        </fill>
      </ndxf>
    </rcc>
    <rcc rId="0" sId="1" dxf="1">
      <nc r="CN319">
        <f>IF(AS319=AX319,0,1)</f>
      </nc>
      <ndxf>
        <fill>
          <patternFill patternType="none">
            <bgColor indexed="65"/>
          </patternFill>
        </fill>
      </ndxf>
    </rcc>
    <rcc rId="0" sId="1" dxf="1">
      <nc r="CN320">
        <f>IF(AS320=AX320,0,1)</f>
      </nc>
      <ndxf>
        <fill>
          <patternFill patternType="none">
            <bgColor indexed="65"/>
          </patternFill>
        </fill>
      </ndxf>
    </rcc>
    <rcc rId="0" sId="1" dxf="1">
      <nc r="CN321">
        <f>IF(AS321=AX321,0,1)</f>
      </nc>
      <ndxf>
        <fill>
          <patternFill patternType="none">
            <bgColor indexed="65"/>
          </patternFill>
        </fill>
      </ndxf>
    </rcc>
    <rcc rId="0" sId="1" dxf="1">
      <nc r="CN322">
        <f>IF(AS322=AX322,0,1)</f>
      </nc>
      <ndxf>
        <fill>
          <patternFill patternType="none">
            <bgColor indexed="65"/>
          </patternFill>
        </fill>
      </ndxf>
    </rcc>
    <rcc rId="0" sId="1" dxf="1">
      <nc r="CN323">
        <f>IF(AS323=AX323,0,1)</f>
      </nc>
      <ndxf>
        <fill>
          <patternFill patternType="none">
            <bgColor indexed="65"/>
          </patternFill>
        </fill>
      </ndxf>
    </rcc>
    <rcc rId="0" sId="1" dxf="1">
      <nc r="CN324">
        <f>IF(AS324=AX324,0,1)</f>
      </nc>
      <ndxf>
        <fill>
          <patternFill patternType="none">
            <bgColor indexed="65"/>
          </patternFill>
        </fill>
      </ndxf>
    </rcc>
    <rcc rId="0" sId="1" dxf="1">
      <nc r="CN325">
        <f>IF(AS325=AX325,0,1)</f>
      </nc>
      <ndxf>
        <fill>
          <patternFill patternType="none">
            <bgColor indexed="65"/>
          </patternFill>
        </fill>
      </ndxf>
    </rcc>
    <rcc rId="0" sId="1" dxf="1">
      <nc r="CN326">
        <f>IF(AS326=AX326,0,1)</f>
      </nc>
      <ndxf>
        <fill>
          <patternFill patternType="none">
            <bgColor indexed="65"/>
          </patternFill>
        </fill>
      </ndxf>
    </rcc>
    <rcc rId="0" sId="1" dxf="1">
      <nc r="CN327">
        <f>IF(AS327=AX327,0,1)</f>
      </nc>
      <ndxf>
        <fill>
          <patternFill patternType="none">
            <bgColor indexed="65"/>
          </patternFill>
        </fill>
      </ndxf>
    </rcc>
    <rcc rId="0" sId="1" dxf="1">
      <nc r="CN328">
        <f>IF(AS328=AX328,0,1)</f>
      </nc>
      <ndxf>
        <fill>
          <patternFill patternType="none">
            <bgColor indexed="65"/>
          </patternFill>
        </fill>
      </ndxf>
    </rcc>
    <rcc rId="0" sId="1" dxf="1">
      <nc r="CN329">
        <f>IF(AS329=AX329,0,1)</f>
      </nc>
      <ndxf>
        <fill>
          <patternFill patternType="none">
            <bgColor indexed="65"/>
          </patternFill>
        </fill>
      </ndxf>
    </rcc>
    <rcc rId="0" sId="1" dxf="1">
      <nc r="CN330">
        <f>IF(AS330=AX330,0,1)</f>
      </nc>
      <ndxf>
        <fill>
          <patternFill patternType="none">
            <bgColor indexed="65"/>
          </patternFill>
        </fill>
      </ndxf>
    </rcc>
    <rcc rId="0" sId="1" dxf="1">
      <nc r="CN331">
        <f>IF(AS331=AX331,0,1)</f>
      </nc>
      <ndxf>
        <fill>
          <patternFill patternType="none">
            <bgColor indexed="65"/>
          </patternFill>
        </fill>
      </ndxf>
    </rcc>
    <rcc rId="0" sId="1" dxf="1">
      <nc r="CN332">
        <f>IF(AS332=AX332,0,1)</f>
      </nc>
      <ndxf>
        <fill>
          <patternFill patternType="none">
            <bgColor indexed="65"/>
          </patternFill>
        </fill>
      </ndxf>
    </rcc>
    <rcc rId="0" sId="1" dxf="1">
      <nc r="CN333">
        <f>IF(AS333=AX333,0,1)</f>
      </nc>
      <ndxf>
        <fill>
          <patternFill patternType="none">
            <bgColor indexed="65"/>
          </patternFill>
        </fill>
      </ndxf>
    </rcc>
    <rcc rId="0" sId="1" dxf="1">
      <nc r="CN334">
        <f>IF(AS334=AX334,0,1)</f>
      </nc>
      <ndxf>
        <fill>
          <patternFill patternType="none">
            <bgColor indexed="65"/>
          </patternFill>
        </fill>
      </ndxf>
    </rcc>
    <rcc rId="0" sId="1" dxf="1">
      <nc r="CN335">
        <f>IF(AS335=AX335,0,1)</f>
      </nc>
      <ndxf>
        <fill>
          <patternFill patternType="none">
            <bgColor indexed="65"/>
          </patternFill>
        </fill>
      </ndxf>
    </rcc>
    <rcc rId="0" sId="1" dxf="1">
      <nc r="CN336">
        <f>IF(AS336=AX336,0,1)</f>
      </nc>
      <ndxf>
        <fill>
          <patternFill patternType="none">
            <bgColor indexed="65"/>
          </patternFill>
        </fill>
      </ndxf>
    </rcc>
    <rcc rId="0" sId="1" dxf="1">
      <nc r="CN337">
        <f>IF(AS337=AX337,0,1)</f>
      </nc>
      <ndxf>
        <fill>
          <patternFill patternType="none">
            <bgColor indexed="65"/>
          </patternFill>
        </fill>
      </ndxf>
    </rcc>
    <rcc rId="0" sId="1" dxf="1">
      <nc r="CN338">
        <f>IF(AS338=AX338,0,1)</f>
      </nc>
      <ndxf>
        <fill>
          <patternFill patternType="none">
            <bgColor indexed="65"/>
          </patternFill>
        </fill>
      </ndxf>
    </rcc>
    <rcc rId="0" sId="1" dxf="1">
      <nc r="CN339">
        <f>IF(AS339=AX339,0,1)</f>
      </nc>
      <ndxf>
        <fill>
          <patternFill patternType="none">
            <bgColor indexed="65"/>
          </patternFill>
        </fill>
      </ndxf>
    </rcc>
    <rcc rId="0" sId="1" dxf="1">
      <nc r="CN340">
        <f>IF(AS340=AX340,0,1)</f>
      </nc>
      <ndxf>
        <fill>
          <patternFill patternType="none">
            <bgColor indexed="65"/>
          </patternFill>
        </fill>
      </ndxf>
    </rcc>
    <rcc rId="0" sId="1" dxf="1">
      <nc r="CN341">
        <f>IF(AS341=AX341,0,1)</f>
      </nc>
      <ndxf>
        <fill>
          <patternFill patternType="none">
            <bgColor indexed="65"/>
          </patternFill>
        </fill>
      </ndxf>
    </rcc>
    <rcc rId="0" sId="1" dxf="1">
      <nc r="CN342">
        <f>IF(AS342=AX342,0,1)</f>
      </nc>
      <ndxf>
        <fill>
          <patternFill patternType="none">
            <bgColor indexed="65"/>
          </patternFill>
        </fill>
      </ndxf>
    </rcc>
    <rcc rId="0" sId="1" dxf="1">
      <nc r="CN343">
        <f>IF(AS343=AX343,0,1)</f>
      </nc>
      <ndxf>
        <fill>
          <patternFill patternType="none">
            <bgColor indexed="65"/>
          </patternFill>
        </fill>
      </ndxf>
    </rcc>
    <rcc rId="0" sId="1" dxf="1">
      <nc r="CN344">
        <f>IF(AS344=AX344,0,1)</f>
      </nc>
      <ndxf>
        <fill>
          <patternFill patternType="none">
            <bgColor indexed="65"/>
          </patternFill>
        </fill>
      </ndxf>
    </rcc>
    <rcc rId="0" sId="1" dxf="1">
      <nc r="CN345">
        <f>IF(AS345=AX345,0,1)</f>
      </nc>
      <ndxf>
        <fill>
          <patternFill patternType="none">
            <bgColor indexed="65"/>
          </patternFill>
        </fill>
      </ndxf>
    </rcc>
    <rcc rId="0" sId="1" dxf="1">
      <nc r="CN346">
        <f>IF(AS346=AX346,0,1)</f>
      </nc>
      <ndxf>
        <fill>
          <patternFill patternType="none">
            <bgColor indexed="65"/>
          </patternFill>
        </fill>
      </ndxf>
    </rcc>
    <rcc rId="0" sId="1" dxf="1">
      <nc r="CN347">
        <f>IF(AS347=AX347,0,1)</f>
      </nc>
      <ndxf>
        <fill>
          <patternFill patternType="none">
            <bgColor indexed="65"/>
          </patternFill>
        </fill>
      </ndxf>
    </rcc>
    <rcc rId="0" sId="1" dxf="1">
      <nc r="CN348">
        <f>IF(AS348=AX348,0,1)</f>
      </nc>
      <ndxf>
        <fill>
          <patternFill patternType="none">
            <bgColor indexed="65"/>
          </patternFill>
        </fill>
      </ndxf>
    </rcc>
    <rcc rId="0" sId="1" dxf="1">
      <nc r="CN349">
        <f>IF(AS349=AX349,0,1)</f>
      </nc>
      <ndxf>
        <fill>
          <patternFill patternType="none">
            <bgColor indexed="65"/>
          </patternFill>
        </fill>
      </ndxf>
    </rcc>
    <rcc rId="0" sId="1" dxf="1">
      <nc r="CN350">
        <f>IF(AS350=AX350,0,1)</f>
      </nc>
      <ndxf>
        <fill>
          <patternFill patternType="none">
            <bgColor indexed="65"/>
          </patternFill>
        </fill>
      </ndxf>
    </rcc>
    <rcc rId="0" sId="1" dxf="1">
      <nc r="CN351">
        <f>IF(AS351=AX351,0,1)</f>
      </nc>
      <ndxf>
        <fill>
          <patternFill patternType="none">
            <bgColor indexed="65"/>
          </patternFill>
        </fill>
      </ndxf>
    </rcc>
    <rcc rId="0" sId="1" dxf="1">
      <nc r="CN352">
        <f>IF(AS352=AX352,0,1)</f>
      </nc>
      <ndxf>
        <fill>
          <patternFill patternType="none">
            <bgColor indexed="65"/>
          </patternFill>
        </fill>
      </ndxf>
    </rcc>
    <rcc rId="0" sId="1" dxf="1">
      <nc r="CN353">
        <f>IF(AS353=AX353,0,1)</f>
      </nc>
      <ndxf>
        <fill>
          <patternFill patternType="none">
            <bgColor indexed="65"/>
          </patternFill>
        </fill>
      </ndxf>
    </rcc>
    <rcc rId="0" sId="1" dxf="1">
      <nc r="CN354">
        <f>IF(AS354=AX354,0,1)</f>
      </nc>
      <ndxf>
        <fill>
          <patternFill patternType="none">
            <bgColor indexed="65"/>
          </patternFill>
        </fill>
      </ndxf>
    </rcc>
    <rcc rId="0" sId="1" dxf="1">
      <nc r="CN355">
        <f>IF(AS355=AX355,0,1)</f>
      </nc>
      <ndxf>
        <fill>
          <patternFill patternType="none">
            <bgColor indexed="65"/>
          </patternFill>
        </fill>
      </ndxf>
    </rcc>
    <rcc rId="0" sId="1" dxf="1">
      <nc r="CN356">
        <f>IF(AS356=AX356,0,1)</f>
      </nc>
      <ndxf>
        <fill>
          <patternFill patternType="none">
            <bgColor indexed="65"/>
          </patternFill>
        </fill>
      </ndxf>
    </rcc>
    <rcc rId="0" sId="1" dxf="1">
      <nc r="CN357">
        <f>IF(AS357=AX357,0,1)</f>
      </nc>
      <ndxf>
        <fill>
          <patternFill patternType="none">
            <bgColor indexed="65"/>
          </patternFill>
        </fill>
      </ndxf>
    </rcc>
    <rcc rId="0" sId="1" dxf="1">
      <nc r="CN358">
        <f>IF(AS358=AX358,0,1)</f>
      </nc>
      <ndxf>
        <fill>
          <patternFill patternType="none">
            <bgColor indexed="65"/>
          </patternFill>
        </fill>
      </ndxf>
    </rcc>
    <rcc rId="0" sId="1" dxf="1">
      <nc r="CN359">
        <f>IF(AS359=AX359,0,1)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IF(AS360=AX360,0,1)</f>
      </nc>
      <ndxf>
        <fill>
          <patternFill patternType="none">
            <bgColor indexed="65"/>
          </patternFill>
        </fill>
      </ndxf>
    </rcc>
    <rcc rId="0" sId="1" dxf="1">
      <nc r="CN361">
        <f>IF(AS361=AX361,0,1)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IF(AS362=AX362,0,1)</f>
      </nc>
      <ndxf>
        <fill>
          <patternFill patternType="none">
            <bgColor indexed="65"/>
          </patternFill>
        </fill>
      </ndxf>
    </rcc>
    <rcc rId="0" sId="1" dxf="1">
      <nc r="CN363">
        <f>IF(AS363=AX363,0,1)</f>
      </nc>
      <ndxf>
        <fill>
          <patternFill patternType="none">
            <bgColor indexed="65"/>
          </patternFill>
        </fill>
      </ndxf>
    </rcc>
    <rcc rId="0" sId="1" dxf="1">
      <nc r="CN364">
        <f>IF(AS364=AX364,0,1)</f>
      </nc>
      <ndxf>
        <fill>
          <patternFill patternType="none">
            <bgColor indexed="65"/>
          </patternFill>
        </fill>
      </ndxf>
    </rcc>
    <rcc rId="0" sId="1" dxf="1">
      <nc r="CN365">
        <f>IF(AS365=AX365,0,1)</f>
      </nc>
      <ndxf>
        <fill>
          <patternFill patternType="none">
            <bgColor indexed="65"/>
          </patternFill>
        </fill>
      </ndxf>
    </rcc>
    <rcc rId="0" sId="1" dxf="1">
      <nc r="CN366">
        <f>IF(AS366=AX366,0,1)</f>
      </nc>
      <ndxf>
        <fill>
          <patternFill patternType="none">
            <bgColor indexed="65"/>
          </patternFill>
        </fill>
      </ndxf>
    </rcc>
    <rcc rId="0" sId="1" dxf="1">
      <nc r="CN367">
        <f>IF(AS367=AX367,0,1)</f>
      </nc>
      <ndxf>
        <fill>
          <patternFill patternType="none">
            <bgColor indexed="65"/>
          </patternFill>
        </fill>
      </ndxf>
    </rcc>
    <rcc rId="0" sId="1" dxf="1">
      <nc r="CN368">
        <f>IF(AS368=AX368,0,1)</f>
      </nc>
      <ndxf>
        <fill>
          <patternFill patternType="none">
            <bgColor indexed="65"/>
          </patternFill>
        </fill>
      </ndxf>
    </rcc>
    <rcc rId="0" sId="1" dxf="1">
      <nc r="CN369">
        <f>IF(AS369=AX369,0,1)</f>
      </nc>
      <ndxf>
        <fill>
          <patternFill patternType="none">
            <bgColor indexed="65"/>
          </patternFill>
        </fill>
      </ndxf>
    </rcc>
    <rcc rId="0" sId="1" dxf="1">
      <nc r="CN370">
        <f>IF(AS370=AX370,0,1)</f>
      </nc>
      <ndxf>
        <fill>
          <patternFill patternType="none">
            <bgColor indexed="65"/>
          </patternFill>
        </fill>
      </ndxf>
    </rcc>
    <rcc rId="0" sId="1" dxf="1">
      <nc r="CN371">
        <f>IF(AS371=AX371,0,1)</f>
      </nc>
      <ndxf>
        <fill>
          <patternFill patternType="none">
            <bgColor indexed="65"/>
          </patternFill>
        </fill>
      </ndxf>
    </rcc>
    <rcc rId="0" sId="1" dxf="1">
      <nc r="CN372">
        <f>IF(AS372=AX372,0,1)</f>
      </nc>
      <ndxf>
        <fill>
          <patternFill patternType="none">
            <bgColor indexed="65"/>
          </patternFill>
        </fill>
      </ndxf>
    </rcc>
    <rcc rId="0" sId="1" dxf="1">
      <nc r="CN373">
        <f>IF(AS373=AX373,0,1)</f>
      </nc>
      <ndxf>
        <fill>
          <patternFill patternType="none">
            <bgColor indexed="65"/>
          </patternFill>
        </fill>
      </ndxf>
    </rcc>
    <rcc rId="0" sId="1" dxf="1">
      <nc r="CN374">
        <f>IF(AS374=AX374,0,1)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IF(AS375=AX375,0,1)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IF(AS376=AX376,0,1)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IF(AS377=AX377,0,1)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IF(AS378=AX378,0,1)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IF(AS379=AX379,0,1)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IF(AS380=AX380,0,1)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IF(AS381=AX381,0,1)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IF(AS382=AX382,0,1)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IF(AS383=AX383,0,1)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IF(AS384=AX384,0,1)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IF(AS385=AX385,0,1)</f>
      </nc>
      <ndxf>
        <fill>
          <patternFill patternType="none">
            <bgColor indexed="65"/>
          </patternFill>
        </fill>
      </ndxf>
    </rcc>
    <rcc rId="0" sId="1" dxf="1">
      <nc r="CN386">
        <f>IF(AS386=AX386,0,1)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IF(AS387=AX387,0,1)</f>
      </nc>
      <ndxf>
        <fill>
          <patternFill patternType="none">
            <bgColor indexed="65"/>
          </patternFill>
        </fill>
      </ndxf>
    </rcc>
    <rcc rId="0" sId="1" dxf="1">
      <nc r="CN388">
        <f>IF(AS388=AX388,0,1)</f>
      </nc>
      <ndxf>
        <fill>
          <patternFill patternType="none">
            <bgColor indexed="65"/>
          </patternFill>
        </fill>
      </ndxf>
    </rcc>
    <rcc rId="0" sId="1" dxf="1">
      <nc r="CN389">
        <f>IF(AS389=AX389,0,1)</f>
      </nc>
      <ndxf>
        <fill>
          <patternFill patternType="none">
            <bgColor indexed="65"/>
          </patternFill>
        </fill>
      </ndxf>
    </rcc>
    <rcc rId="0" sId="1" dxf="1">
      <nc r="CN390">
        <f>IF(AS390=AX390,0,1)</f>
      </nc>
      <ndxf>
        <fill>
          <patternFill patternType="none">
            <bgColor indexed="65"/>
          </patternFill>
        </fill>
      </ndxf>
    </rcc>
    <rcc rId="0" sId="1" dxf="1">
      <nc r="CN391">
        <f>IF(AS391=AX391,0,1)</f>
      </nc>
      <ndxf>
        <fill>
          <patternFill patternType="none">
            <bgColor indexed="65"/>
          </patternFill>
        </fill>
      </ndxf>
    </rcc>
    <rcc rId="0" sId="1" dxf="1">
      <nc r="CN392">
        <f>IF(AS392=AX392,0,1)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IF(AS393=AX393,0,1)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IF(AS394=AX394,0,1)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IF(AS395=AX395,0,1)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IF(AS396=AX396,0,1)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IF(AS397=AX397,0,1)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IF(AS398=AX398,0,1)</f>
      </nc>
      <ndxf>
        <fill>
          <patternFill patternType="none">
            <bgColor indexed="65"/>
          </patternFill>
        </fill>
      </ndxf>
    </rcc>
    <rcc rId="0" sId="1" dxf="1">
      <nc r="CN399">
        <f>IF(AS399=AX399,0,1)</f>
      </nc>
      <ndxf>
        <fill>
          <patternFill patternType="none">
            <bgColor indexed="65"/>
          </patternFill>
        </fill>
      </ndxf>
    </rcc>
    <rcc rId="0" sId="1" dxf="1">
      <nc r="CN400">
        <f>IF(AS400=AX400,0,1)</f>
      </nc>
      <ndxf>
        <fill>
          <patternFill patternType="none">
            <bgColor indexed="65"/>
          </patternFill>
        </fill>
      </ndxf>
    </rcc>
    <rcc rId="0" sId="1" dxf="1">
      <nc r="CN401">
        <f>IF(AS401=AX401,0,1)</f>
      </nc>
      <ndxf>
        <fill>
          <patternFill patternType="none">
            <bgColor indexed="65"/>
          </patternFill>
        </fill>
      </ndxf>
    </rcc>
    <rcc rId="0" sId="1" dxf="1">
      <nc r="CN402">
        <f>IF(AS402=AX402,0,1)</f>
      </nc>
      <ndxf>
        <fill>
          <patternFill patternType="none">
            <bgColor indexed="65"/>
          </patternFill>
        </fill>
      </ndxf>
    </rcc>
    <rcc rId="0" sId="1" dxf="1">
      <nc r="CN403">
        <f>IF(AS403=AX403,0,1)</f>
      </nc>
      <ndxf>
        <fill>
          <patternFill patternType="none">
            <bgColor indexed="65"/>
          </patternFill>
        </fill>
      </ndxf>
    </rcc>
    <rcc rId="0" sId="1" dxf="1">
      <nc r="CN404">
        <f>IF(AS404=AX404,0,1)</f>
      </nc>
      <ndxf>
        <fill>
          <patternFill patternType="none">
            <bgColor indexed="65"/>
          </patternFill>
        </fill>
      </ndxf>
    </rcc>
    <rcc rId="0" sId="1" dxf="1">
      <nc r="CN405">
        <f>IF(AS405=AX405,0,1)</f>
      </nc>
      <ndxf>
        <fill>
          <patternFill patternType="none">
            <bgColor indexed="65"/>
          </patternFill>
        </fill>
      </ndxf>
    </rcc>
    <rcc rId="0" sId="1" dxf="1">
      <nc r="CN406">
        <f>IF(AS406=AX406,0,1)</f>
      </nc>
      <ndxf>
        <fill>
          <patternFill patternType="none">
            <bgColor indexed="65"/>
          </patternFill>
        </fill>
      </ndxf>
    </rcc>
    <rcc rId="0" sId="1" dxf="1">
      <nc r="CN407">
        <f>IF(AS407=AX407,0,1)</f>
      </nc>
      <ndxf>
        <fill>
          <patternFill patternType="none">
            <bgColor indexed="65"/>
          </patternFill>
        </fill>
      </ndxf>
    </rcc>
    <rcc rId="0" sId="1" dxf="1">
      <nc r="CN408">
        <f>IF(AS408=AX408,0,1)</f>
      </nc>
      <ndxf>
        <fill>
          <patternFill patternType="none">
            <bgColor indexed="65"/>
          </patternFill>
        </fill>
      </ndxf>
    </rcc>
    <rcc rId="0" sId="1" dxf="1">
      <nc r="CN409">
        <f>IF(AS409=AX409,0,1)</f>
      </nc>
      <ndxf>
        <fill>
          <patternFill patternType="none">
            <bgColor indexed="65"/>
          </patternFill>
        </fill>
      </ndxf>
    </rcc>
    <rcc rId="0" sId="1" dxf="1">
      <nc r="CN410">
        <f>IF(AS410=AX410,0,1)</f>
      </nc>
      <ndxf>
        <fill>
          <patternFill patternType="none">
            <bgColor indexed="65"/>
          </patternFill>
        </fill>
      </ndxf>
    </rcc>
    <rcc rId="0" sId="1" dxf="1">
      <nc r="CN411">
        <f>IF(AS411=AX411,0,1)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IF(AS412=AX412,0,1)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IF(AS413=AX413,0,1)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IF(AS414=AX414,0,1)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IF(AS415=AX415,0,1)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IF(AS416=AX416,0,1)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IF(AS417=AX417,0,1)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IF(AS418=AX418,0,1)</f>
      </nc>
      <ndxf>
        <fill>
          <patternFill patternType="none">
            <bgColor indexed="65"/>
          </patternFill>
        </fill>
      </ndxf>
    </rcc>
    <rcc rId="0" sId="1" dxf="1">
      <nc r="CN419">
        <f>IF(AS419=AX419,0,1)</f>
      </nc>
      <ndxf>
        <fill>
          <patternFill patternType="none">
            <bgColor indexed="65"/>
          </patternFill>
        </fill>
      </ndxf>
    </rcc>
    <rcc rId="0" sId="1" dxf="1">
      <nc r="CN420">
        <f>IF(AS420=AX420,0,1)</f>
      </nc>
      <ndxf>
        <fill>
          <patternFill patternType="none">
            <bgColor indexed="65"/>
          </patternFill>
        </fill>
      </ndxf>
    </rcc>
    <rcc rId="0" sId="1" dxf="1">
      <nc r="CN421">
        <f>IF(AS421=AX421,0,1)</f>
      </nc>
      <ndxf>
        <fill>
          <patternFill patternType="none">
            <bgColor indexed="65"/>
          </patternFill>
        </fill>
      </ndxf>
    </rcc>
    <rcc rId="0" sId="1" dxf="1">
      <nc r="CN422">
        <f>IF(AS422=AX422,0,1)</f>
      </nc>
      <ndxf>
        <fill>
          <patternFill patternType="none">
            <bgColor indexed="65"/>
          </patternFill>
        </fill>
      </ndxf>
    </rcc>
    <rcc rId="0" sId="1" dxf="1">
      <nc r="CN423">
        <f>IF(AS423=AX423,0,1)</f>
      </nc>
      <ndxf>
        <fill>
          <patternFill patternType="none">
            <bgColor indexed="65"/>
          </patternFill>
        </fill>
      </ndxf>
    </rcc>
    <rcc rId="0" sId="1" dxf="1">
      <nc r="CN424">
        <f>IF(AS424=AX424,0,1)</f>
      </nc>
      <ndxf>
        <fill>
          <patternFill patternType="none">
            <bgColor indexed="65"/>
          </patternFill>
        </fill>
      </ndxf>
    </rcc>
    <rcc rId="0" sId="1" dxf="1">
      <nc r="CN425">
        <f>IF(AS425=AX425,0,1)</f>
      </nc>
      <ndxf>
        <fill>
          <patternFill patternType="none">
            <bgColor indexed="65"/>
          </patternFill>
        </fill>
      </ndxf>
    </rcc>
    <rcc rId="0" sId="1" dxf="1">
      <nc r="CN426">
        <f>IF(AS426=AX426,0,1)</f>
      </nc>
      <ndxf>
        <fill>
          <patternFill patternType="none">
            <bgColor indexed="65"/>
          </patternFill>
        </fill>
      </ndxf>
    </rcc>
    <rcc rId="0" sId="1" dxf="1">
      <nc r="CN427">
        <f>IF(AS427=AX427,0,1)</f>
      </nc>
      <ndxf>
        <fill>
          <patternFill patternType="none">
            <bgColor indexed="65"/>
          </patternFill>
        </fill>
      </ndxf>
    </rcc>
    <rcc rId="0" sId="1" dxf="1">
      <nc r="CN428">
        <f>IF(AS428=AX428,0,1)</f>
      </nc>
      <ndxf>
        <fill>
          <patternFill patternType="none">
            <bgColor indexed="65"/>
          </patternFill>
        </fill>
      </ndxf>
    </rcc>
    <rcc rId="0" sId="1" dxf="1">
      <nc r="CN429">
        <f>IF(AS429=AX429,0,1)</f>
      </nc>
      <ndxf>
        <fill>
          <patternFill patternType="none">
            <bgColor indexed="65"/>
          </patternFill>
        </fill>
      </ndxf>
    </rcc>
    <rcc rId="0" sId="1" dxf="1">
      <nc r="CN430">
        <f>IF(AS430=AX430,0,1)</f>
      </nc>
      <ndxf>
        <fill>
          <patternFill patternType="none">
            <bgColor indexed="65"/>
          </patternFill>
        </fill>
      </ndxf>
    </rcc>
    <rcc rId="0" sId="1" dxf="1">
      <nc r="CN431">
        <f>IF(AS431=AX431,0,1)</f>
      </nc>
      <ndxf>
        <fill>
          <patternFill patternType="none">
            <bgColor indexed="65"/>
          </patternFill>
        </fill>
      </ndxf>
    </rcc>
    <rcc rId="0" sId="1" dxf="1">
      <nc r="CN432">
        <f>IF(AS432=AX432,0,1)</f>
      </nc>
      <ndxf>
        <fill>
          <patternFill patternType="none">
            <bgColor indexed="65"/>
          </patternFill>
        </fill>
      </ndxf>
    </rcc>
    <rcc rId="0" sId="1" dxf="1">
      <nc r="CN433">
        <f>IF(AS433=AX433,0,1)</f>
      </nc>
      <ndxf>
        <fill>
          <patternFill patternType="none">
            <bgColor indexed="65"/>
          </patternFill>
        </fill>
      </ndxf>
    </rcc>
    <rcc rId="0" sId="1" dxf="1">
      <nc r="CN434">
        <f>IF(AS434=AX434,0,1)</f>
      </nc>
      <ndxf>
        <fill>
          <patternFill patternType="none">
            <bgColor indexed="65"/>
          </patternFill>
        </fill>
      </ndxf>
    </rcc>
    <rcc rId="0" sId="1" dxf="1">
      <nc r="CN435">
        <f>IF(AS435=AX435,0,1)</f>
      </nc>
      <ndxf>
        <fill>
          <patternFill patternType="none">
            <bgColor indexed="65"/>
          </patternFill>
        </fill>
      </ndxf>
    </rcc>
    <rcc rId="0" sId="1" dxf="1">
      <nc r="CN436">
        <f>IF(AS436=AX436,0,1)</f>
      </nc>
      <ndxf>
        <fill>
          <patternFill patternType="none">
            <bgColor indexed="65"/>
          </patternFill>
        </fill>
      </ndxf>
    </rcc>
    <rcc rId="0" sId="1" dxf="1">
      <nc r="CN437">
        <f>IF(AS437=AX437,0,1)</f>
      </nc>
      <ndxf>
        <fill>
          <patternFill patternType="none">
            <bgColor indexed="65"/>
          </patternFill>
        </fill>
      </ndxf>
    </rcc>
    <rcc rId="0" sId="1" dxf="1">
      <nc r="CN438">
        <f>IF(AS438=AX438,0,1)</f>
      </nc>
      <ndxf>
        <fill>
          <patternFill patternType="none">
            <bgColor indexed="65"/>
          </patternFill>
        </fill>
      </ndxf>
    </rcc>
    <rcc rId="0" sId="1" dxf="1">
      <nc r="CN439">
        <f>IF(AS439=AX439,0,1)</f>
      </nc>
      <ndxf>
        <fill>
          <patternFill patternType="none">
            <bgColor indexed="65"/>
          </patternFill>
        </fill>
      </ndxf>
    </rcc>
    <rcc rId="0" sId="1" dxf="1">
      <nc r="CN440">
        <f>IF(AS440=AX440,0,1)</f>
      </nc>
      <ndxf>
        <fill>
          <patternFill patternType="none">
            <bgColor indexed="65"/>
          </patternFill>
        </fill>
      </ndxf>
    </rcc>
    <rcc rId="0" sId="1" dxf="1">
      <nc r="CN441">
        <f>IF(AS441=AX441,0,1)</f>
      </nc>
      <ndxf>
        <fill>
          <patternFill patternType="none">
            <bgColor indexed="65"/>
          </patternFill>
        </fill>
      </ndxf>
    </rcc>
    <rcc rId="0" sId="1" dxf="1">
      <nc r="CN442">
        <f>IF(AS442=AX442,0,1)</f>
      </nc>
      <ndxf>
        <fill>
          <patternFill patternType="none">
            <bgColor indexed="65"/>
          </patternFill>
        </fill>
      </ndxf>
    </rcc>
    <rcc rId="0" sId="1" dxf="1">
      <nc r="CN443">
        <f>IF(AS443=AX443,0,1)</f>
      </nc>
      <ndxf>
        <fill>
          <patternFill patternType="none">
            <bgColor indexed="65"/>
          </patternFill>
        </fill>
      </ndxf>
    </rcc>
    <rcc rId="0" sId="1" dxf="1">
      <nc r="CN444">
        <f>IF(AS444=AX444,0,1)</f>
      </nc>
      <ndxf>
        <fill>
          <patternFill patternType="none">
            <bgColor indexed="65"/>
          </patternFill>
        </fill>
      </ndxf>
    </rcc>
    <rcc rId="0" sId="1" dxf="1">
      <nc r="CN445">
        <f>IF(AS445=AX445,0,1)</f>
      </nc>
      <ndxf>
        <fill>
          <patternFill patternType="none">
            <bgColor indexed="65"/>
          </patternFill>
        </fill>
      </ndxf>
    </rcc>
    <rcc rId="0" sId="1" dxf="1">
      <nc r="CN446">
        <f>IF(AS446=AX446,0,1)</f>
      </nc>
      <ndxf>
        <fill>
          <patternFill patternType="none">
            <bgColor indexed="65"/>
          </patternFill>
        </fill>
      </ndxf>
    </rcc>
    <rcc rId="0" sId="1" dxf="1">
      <nc r="CN447">
        <f>IF(AS447=AX447,0,1)</f>
      </nc>
      <ndxf>
        <fill>
          <patternFill patternType="none">
            <bgColor indexed="65"/>
          </patternFill>
        </fill>
      </ndxf>
    </rcc>
    <rcc rId="0" sId="1" dxf="1">
      <nc r="CN448">
        <f>IF(AS448=AX448,0,1)</f>
      </nc>
      <ndxf>
        <fill>
          <patternFill patternType="none">
            <bgColor indexed="65"/>
          </patternFill>
        </fill>
      </ndxf>
    </rcc>
    <rcc rId="0" sId="1" dxf="1">
      <nc r="CN449">
        <f>IF(AS449=AX449,0,1)</f>
      </nc>
      <ndxf>
        <fill>
          <patternFill patternType="none">
            <bgColor indexed="65"/>
          </patternFill>
        </fill>
      </ndxf>
    </rcc>
    <rcc rId="0" sId="1" dxf="1">
      <nc r="CN450">
        <f>IF(AS450=AX450,0,1)</f>
      </nc>
      <ndxf>
        <fill>
          <patternFill patternType="none">
            <bgColor indexed="65"/>
          </patternFill>
        </fill>
      </ndxf>
    </rcc>
    <rcc rId="0" sId="1" dxf="1">
      <nc r="CN451">
        <f>IF(AS451=AX451,0,1)</f>
      </nc>
      <ndxf>
        <fill>
          <patternFill patternType="none">
            <bgColor indexed="65"/>
          </patternFill>
        </fill>
      </ndxf>
    </rcc>
    <rcc rId="0" sId="1" dxf="1">
      <nc r="CN452">
        <f>IF(AS452=AX452,0,1)</f>
      </nc>
      <ndxf>
        <fill>
          <patternFill patternType="none">
            <bgColor indexed="65"/>
          </patternFill>
        </fill>
      </ndxf>
    </rcc>
    <rcc rId="0" sId="1" dxf="1">
      <nc r="CN453">
        <f>IF(AS453=AX453,0,1)</f>
      </nc>
      <ndxf>
        <fill>
          <patternFill patternType="none">
            <bgColor indexed="65"/>
          </patternFill>
        </fill>
      </ndxf>
    </rcc>
    <rcc rId="0" sId="1" dxf="1">
      <nc r="CN454">
        <f>IF(AS454=AX454,0,1)</f>
      </nc>
      <ndxf>
        <fill>
          <patternFill patternType="none">
            <bgColor indexed="65"/>
          </patternFill>
        </fill>
      </ndxf>
    </rcc>
    <rcc rId="0" sId="1" dxf="1">
      <nc r="CN455">
        <f>IF(AS455=AX455,0,1)</f>
      </nc>
      <ndxf>
        <fill>
          <patternFill patternType="none">
            <bgColor indexed="65"/>
          </patternFill>
        </fill>
      </ndxf>
    </rcc>
    <rcc rId="0" sId="1" dxf="1">
      <nc r="CN456">
        <f>IF(AS456=AX456,0,1)</f>
      </nc>
      <ndxf>
        <fill>
          <patternFill patternType="none">
            <bgColor indexed="65"/>
          </patternFill>
        </fill>
      </ndxf>
    </rcc>
    <rcc rId="0" sId="1" dxf="1">
      <nc r="CN457">
        <f>IF(AS457=AX457,0,1)</f>
      </nc>
      <ndxf>
        <fill>
          <patternFill patternType="none">
            <bgColor indexed="65"/>
          </patternFill>
        </fill>
      </ndxf>
    </rcc>
    <rcc rId="0" sId="1" dxf="1">
      <nc r="CN458">
        <f>IF(AS458=AX458,0,1)</f>
      </nc>
      <ndxf>
        <fill>
          <patternFill patternType="none">
            <bgColor indexed="65"/>
          </patternFill>
        </fill>
      </ndxf>
    </rcc>
    <rcc rId="0" sId="1" dxf="1">
      <nc r="CN459">
        <f>IF(AS459=AX459,0,1)</f>
      </nc>
      <ndxf>
        <fill>
          <patternFill patternType="none">
            <bgColor indexed="65"/>
          </patternFill>
        </fill>
      </ndxf>
    </rcc>
    <rcc rId="0" sId="1" dxf="1">
      <nc r="CN460">
        <f>IF(AS460=AX460,0,1)</f>
      </nc>
      <ndxf>
        <fill>
          <patternFill patternType="none">
            <bgColor indexed="65"/>
          </patternFill>
        </fill>
      </ndxf>
    </rcc>
    <rcc rId="0" sId="1" dxf="1">
      <nc r="CN461">
        <f>IF(AS461=AX461,0,1)</f>
      </nc>
      <ndxf>
        <fill>
          <patternFill patternType="none">
            <bgColor indexed="65"/>
          </patternFill>
        </fill>
      </ndxf>
    </rcc>
    <rcc rId="0" sId="1" dxf="1">
      <nc r="CN462">
        <f>IF(AS462=AX462,0,1)</f>
      </nc>
      <ndxf>
        <fill>
          <patternFill patternType="none">
            <bgColor indexed="65"/>
          </patternFill>
        </fill>
      </ndxf>
    </rcc>
    <rcc rId="0" sId="1" dxf="1">
      <nc r="CN463">
        <f>IF(AS463=AX463,0,1)</f>
      </nc>
      <ndxf>
        <fill>
          <patternFill patternType="none">
            <bgColor indexed="65"/>
          </patternFill>
        </fill>
      </ndxf>
    </rcc>
    <rcc rId="0" sId="1" dxf="1">
      <nc r="CN464">
        <f>IF(AS464=AX464,0,1)</f>
      </nc>
      <ndxf>
        <fill>
          <patternFill patternType="none">
            <bgColor indexed="65"/>
          </patternFill>
        </fill>
      </ndxf>
    </rcc>
    <rcc rId="0" sId="1" dxf="1">
      <nc r="CN465">
        <f>IF(AS465=AX465,0,1)</f>
      </nc>
      <ndxf>
        <fill>
          <patternFill patternType="none">
            <bgColor indexed="65"/>
          </patternFill>
        </fill>
      </ndxf>
    </rcc>
    <rcc rId="0" sId="1" dxf="1">
      <nc r="CN466">
        <f>IF(AS466=AX466,0,1)</f>
      </nc>
      <ndxf>
        <fill>
          <patternFill patternType="none">
            <bgColor indexed="65"/>
          </patternFill>
        </fill>
      </ndxf>
    </rcc>
    <rcc rId="0" sId="1" dxf="1">
      <nc r="CN467">
        <f>IF(AS467=AX467,0,1)</f>
      </nc>
      <ndxf>
        <fill>
          <patternFill patternType="none">
            <bgColor indexed="65"/>
          </patternFill>
        </fill>
      </ndxf>
    </rcc>
    <rcc rId="0" sId="1" dxf="1">
      <nc r="CN468">
        <f>IF(AS468=AX468,0,1)</f>
      </nc>
      <ndxf>
        <fill>
          <patternFill patternType="none">
            <bgColor indexed="65"/>
          </patternFill>
        </fill>
      </ndxf>
    </rcc>
    <rcc rId="0" sId="1" dxf="1">
      <nc r="CN469">
        <f>IF(AS469=AX469,0,1)</f>
      </nc>
      <ndxf>
        <fill>
          <patternFill patternType="none">
            <bgColor indexed="65"/>
          </patternFill>
        </fill>
      </ndxf>
    </rcc>
    <rcc rId="0" sId="1" dxf="1">
      <nc r="CN470">
        <f>IF(AS470=AX470,0,1)</f>
      </nc>
      <ndxf>
        <fill>
          <patternFill patternType="none">
            <bgColor indexed="65"/>
          </patternFill>
        </fill>
      </ndxf>
    </rcc>
    <rcc rId="0" sId="1" dxf="1">
      <nc r="CN471">
        <f>IF(AS471=AX471,0,1)</f>
      </nc>
      <ndxf>
        <fill>
          <patternFill patternType="none">
            <bgColor indexed="65"/>
          </patternFill>
        </fill>
      </ndxf>
    </rcc>
    <rcc rId="0" sId="1" dxf="1">
      <nc r="CN472">
        <f>IF(AS472=AX472,0,1)</f>
      </nc>
      <ndxf>
        <fill>
          <patternFill patternType="none">
            <bgColor indexed="65"/>
          </patternFill>
        </fill>
      </ndxf>
    </rcc>
    <rcc rId="0" sId="1" dxf="1">
      <nc r="CN473">
        <f>IF(AS473=AX473,0,1)</f>
      </nc>
      <ndxf>
        <fill>
          <patternFill patternType="none">
            <bgColor indexed="65"/>
          </patternFill>
        </fill>
      </ndxf>
    </rcc>
    <rcc rId="0" sId="1" dxf="1">
      <nc r="CN474">
        <f>IF(AS474=AX474,0,1)</f>
      </nc>
      <ndxf>
        <fill>
          <patternFill patternType="none">
            <bgColor indexed="65"/>
          </patternFill>
        </fill>
      </ndxf>
    </rcc>
    <rcc rId="0" sId="1" dxf="1">
      <nc r="CN475">
        <f>IF(AS475=AX475,0,1)</f>
      </nc>
      <ndxf>
        <fill>
          <patternFill patternType="none">
            <bgColor indexed="65"/>
          </patternFill>
        </fill>
      </ndxf>
    </rcc>
    <rcc rId="0" sId="1" dxf="1">
      <nc r="CN476">
        <f>IF(AS476=AX476,0,1)</f>
      </nc>
      <ndxf>
        <fill>
          <patternFill patternType="none">
            <bgColor indexed="65"/>
          </patternFill>
        </fill>
      </ndxf>
    </rcc>
    <rcc rId="0" sId="1" dxf="1">
      <nc r="CN477">
        <f>IF(AS477=AX477,0,1)</f>
      </nc>
      <ndxf>
        <fill>
          <patternFill patternType="none">
            <bgColor indexed="65"/>
          </patternFill>
        </fill>
      </ndxf>
    </rcc>
    <rcc rId="0" sId="1" dxf="1">
      <nc r="CN478">
        <f>IF(AS478=AX478,0,1)</f>
      </nc>
      <ndxf>
        <fill>
          <patternFill patternType="none">
            <bgColor indexed="65"/>
          </patternFill>
        </fill>
      </ndxf>
    </rcc>
    <rcc rId="0" sId="1" dxf="1">
      <nc r="CN479">
        <f>IF(AS479=AX479,0,1)</f>
      </nc>
      <ndxf>
        <fill>
          <patternFill patternType="none">
            <bgColor indexed="65"/>
          </patternFill>
        </fill>
      </ndxf>
    </rcc>
    <rcc rId="0" sId="1" dxf="1">
      <nc r="CN480">
        <f>IF(AS480=AX480,0,1)</f>
      </nc>
      <ndxf>
        <fill>
          <patternFill patternType="none">
            <bgColor indexed="65"/>
          </patternFill>
        </fill>
      </ndxf>
    </rcc>
    <rcc rId="0" sId="1" dxf="1">
      <nc r="CN481">
        <f>IF(AS481=AX481,0,1)</f>
      </nc>
      <ndxf>
        <fill>
          <patternFill patternType="none">
            <bgColor indexed="65"/>
          </patternFill>
        </fill>
      </ndxf>
    </rcc>
    <rcc rId="0" sId="1" dxf="1">
      <nc r="CN482">
        <f>IF(AS482=AX482,0,1)</f>
      </nc>
      <ndxf>
        <fill>
          <patternFill patternType="none">
            <bgColor indexed="65"/>
          </patternFill>
        </fill>
      </ndxf>
    </rcc>
    <rcc rId="0" sId="1" dxf="1">
      <nc r="CN483">
        <f>IF(AS483=AX483,0,1)</f>
      </nc>
      <ndxf>
        <fill>
          <patternFill patternType="none">
            <bgColor indexed="65"/>
          </patternFill>
        </fill>
      </ndxf>
    </rcc>
    <rcc rId="0" sId="1" dxf="1">
      <nc r="CN484">
        <f>IF(AS484=AX484,0,1)</f>
      </nc>
      <ndxf>
        <fill>
          <patternFill patternType="none">
            <bgColor indexed="65"/>
          </patternFill>
        </fill>
      </ndxf>
    </rcc>
    <rcc rId="0" sId="1" dxf="1">
      <nc r="CN485">
        <f>IF(AS485=AX485,0,1)</f>
      </nc>
      <ndxf>
        <fill>
          <patternFill patternType="none">
            <bgColor indexed="65"/>
          </patternFill>
        </fill>
      </ndxf>
    </rcc>
    <rcc rId="0" sId="1" dxf="1">
      <nc r="CN486">
        <f>IF(AS486=AX486,0,1)</f>
      </nc>
      <ndxf>
        <fill>
          <patternFill patternType="none">
            <bgColor indexed="65"/>
          </patternFill>
        </fill>
      </ndxf>
    </rcc>
    <rcc rId="0" sId="1" dxf="1">
      <nc r="CN487">
        <f>IF(AS487=AX487,0,1)</f>
      </nc>
      <ndxf>
        <fill>
          <patternFill patternType="none">
            <bgColor indexed="65"/>
          </patternFill>
        </fill>
      </ndxf>
    </rcc>
    <rcc rId="0" sId="1" dxf="1">
      <nc r="CN488">
        <f>IF(AS488=AX488,0,1)</f>
      </nc>
      <ndxf>
        <fill>
          <patternFill patternType="none">
            <bgColor indexed="65"/>
          </patternFill>
        </fill>
      </ndxf>
    </rcc>
    <rcc rId="0" sId="1" dxf="1">
      <nc r="CN489">
        <f>IF(AS489=AX489,0,1)</f>
      </nc>
      <ndxf>
        <fill>
          <patternFill patternType="none">
            <bgColor indexed="65"/>
          </patternFill>
        </fill>
      </ndxf>
    </rcc>
    <rcc rId="0" sId="1" dxf="1">
      <nc r="CN490">
        <f>IF(AS490=AX490,0,1)</f>
      </nc>
      <ndxf>
        <fill>
          <patternFill patternType="none">
            <bgColor indexed="65"/>
          </patternFill>
        </fill>
      </ndxf>
    </rcc>
    <rcc rId="0" sId="1" dxf="1">
      <nc r="CN491">
        <f>IF(AS491=AX491,0,1)</f>
      </nc>
      <ndxf>
        <fill>
          <patternFill patternType="none">
            <bgColor indexed="65"/>
          </patternFill>
        </fill>
      </ndxf>
    </rcc>
    <rcc rId="0" sId="1" dxf="1">
      <nc r="CN492">
        <f>IF(AS492=AX492,0,1)</f>
      </nc>
      <ndxf>
        <fill>
          <patternFill patternType="none">
            <bgColor indexed="65"/>
          </patternFill>
        </fill>
      </ndxf>
    </rcc>
    <rcc rId="0" sId="1" dxf="1">
      <nc r="CN493">
        <f>IF(AS493=AX493,0,1)</f>
      </nc>
      <ndxf>
        <fill>
          <patternFill patternType="none">
            <bgColor indexed="65"/>
          </patternFill>
        </fill>
      </ndxf>
    </rcc>
    <rcc rId="0" sId="1" dxf="1">
      <nc r="CN494">
        <f>IF(AS494=AX494,0,1)</f>
      </nc>
      <ndxf>
        <fill>
          <patternFill patternType="none">
            <bgColor indexed="65"/>
          </patternFill>
        </fill>
      </ndxf>
    </rcc>
    <rcc rId="0" sId="1" dxf="1">
      <nc r="CN495">
        <f>IF(AS495=AX495,0,1)</f>
      </nc>
      <ndxf>
        <fill>
          <patternFill patternType="none">
            <bgColor indexed="65"/>
          </patternFill>
        </fill>
      </ndxf>
    </rcc>
    <rcc rId="0" sId="1" dxf="1">
      <nc r="CN496">
        <f>IF(AS496=AX496,0,1)</f>
      </nc>
      <ndxf>
        <fill>
          <patternFill patternType="none">
            <bgColor indexed="65"/>
          </patternFill>
        </fill>
      </ndxf>
    </rcc>
    <rcc rId="0" sId="1" dxf="1">
      <nc r="CN497">
        <f>IF(AS497=AX497,0,1)</f>
      </nc>
      <ndxf>
        <fill>
          <patternFill patternType="none">
            <bgColor indexed="65"/>
          </patternFill>
        </fill>
      </ndxf>
    </rcc>
    <rcc rId="0" sId="1" dxf="1">
      <nc r="CN498">
        <f>IF(AS498=AX498,0,1)</f>
      </nc>
      <ndxf>
        <fill>
          <patternFill patternType="none">
            <bgColor indexed="65"/>
          </patternFill>
        </fill>
      </ndxf>
    </rcc>
    <rcc rId="0" sId="1" dxf="1">
      <nc r="CN499">
        <f>IF(AS499=AX499,0,1)</f>
      </nc>
      <ndxf>
        <fill>
          <patternFill patternType="none">
            <bgColor indexed="65"/>
          </patternFill>
        </fill>
      </ndxf>
    </rcc>
    <rcc rId="0" sId="1" dxf="1">
      <nc r="CN500">
        <f>IF(AS500=AX500,0,1)</f>
      </nc>
      <ndxf>
        <fill>
          <patternFill patternType="none">
            <bgColor indexed="65"/>
          </patternFill>
        </fill>
      </ndxf>
    </rcc>
    <rcc rId="0" sId="1" dxf="1">
      <nc r="CN501">
        <f>IF(AS501=AX501,0,1)</f>
      </nc>
      <ndxf>
        <fill>
          <patternFill patternType="none">
            <bgColor indexed="65"/>
          </patternFill>
        </fill>
      </ndxf>
    </rcc>
    <rcc rId="0" sId="1" dxf="1">
      <nc r="CN502">
        <f>IF(AS502=AX502,0,1)</f>
      </nc>
      <ndxf>
        <fill>
          <patternFill patternType="none">
            <bgColor indexed="65"/>
          </patternFill>
        </fill>
      </ndxf>
    </rcc>
    <rcc rId="0" sId="1" dxf="1">
      <nc r="CN503">
        <f>IF(AS503=AX503,0,1)</f>
      </nc>
      <ndxf>
        <fill>
          <patternFill patternType="none">
            <bgColor indexed="65"/>
          </patternFill>
        </fill>
      </ndxf>
    </rcc>
    <rcc rId="0" sId="1" dxf="1">
      <nc r="CN504">
        <f>IF(AS504=AX504,0,1)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IF(AS505=AX505,0,1)</f>
      </nc>
      <ndxf>
        <fill>
          <patternFill patternType="none">
            <bgColor indexed="65"/>
          </patternFill>
        </fill>
      </ndxf>
    </rcc>
    <rcc rId="0" sId="1" dxf="1">
      <nc r="CN506">
        <f>IF(AS506=AX506,0,1)</f>
      </nc>
      <ndxf>
        <fill>
          <patternFill patternType="none">
            <bgColor indexed="65"/>
          </patternFill>
        </fill>
      </ndxf>
    </rcc>
    <rcc rId="0" sId="1" dxf="1">
      <nc r="CN507">
        <f>IF(AS507=AX507,0,1)</f>
      </nc>
      <ndxf>
        <fill>
          <patternFill patternType="none">
            <bgColor indexed="65"/>
          </patternFill>
        </fill>
      </ndxf>
    </rcc>
    <rcc rId="0" sId="1" dxf="1">
      <nc r="CN508">
        <f>IF(AS508=AX508,0,1)</f>
      </nc>
      <ndxf>
        <fill>
          <patternFill patternType="none">
            <bgColor indexed="65"/>
          </patternFill>
        </fill>
      </ndxf>
    </rcc>
    <rcc rId="0" sId="1" dxf="1">
      <nc r="CN509">
        <f>IF(AS509=AX509,0,1)</f>
      </nc>
      <ndxf>
        <fill>
          <patternFill patternType="none">
            <bgColor indexed="65"/>
          </patternFill>
        </fill>
      </ndxf>
    </rcc>
    <rcc rId="0" sId="1" dxf="1">
      <nc r="CN510">
        <f>IF(AS510=AX510,0,1)</f>
      </nc>
      <ndxf>
        <fill>
          <patternFill patternType="none">
            <bgColor indexed="65"/>
          </patternFill>
        </fill>
      </ndxf>
    </rcc>
    <rcc rId="0" sId="1" dxf="1">
      <nc r="CN511">
        <f>IF(AS511=AX511,0,1)</f>
      </nc>
      <ndxf>
        <fill>
          <patternFill patternType="none">
            <bgColor indexed="65"/>
          </patternFill>
        </fill>
      </ndxf>
    </rcc>
    <rcc rId="0" sId="1" dxf="1">
      <nc r="CN512">
        <f>IF(AS512=AX512,0,1)</f>
      </nc>
      <ndxf>
        <fill>
          <patternFill patternType="none">
            <bgColor indexed="65"/>
          </patternFill>
        </fill>
      </ndxf>
    </rcc>
    <rcc rId="0" sId="1" dxf="1">
      <nc r="CN513">
        <f>IF(AS513=AX513,0,1)</f>
      </nc>
      <ndxf>
        <fill>
          <patternFill patternType="none">
            <bgColor indexed="65"/>
          </patternFill>
        </fill>
      </ndxf>
    </rcc>
    <rcc rId="0" sId="1" dxf="1">
      <nc r="CN514">
        <f>IF(AS514=AX514,0,1)</f>
      </nc>
      <ndxf>
        <fill>
          <patternFill patternType="none">
            <bgColor indexed="65"/>
          </patternFill>
        </fill>
      </ndxf>
    </rcc>
    <rcc rId="0" sId="1" dxf="1">
      <nc r="CN515">
        <f>IF(AS515=AX515,0,1)</f>
      </nc>
      <ndxf>
        <fill>
          <patternFill patternType="none">
            <bgColor indexed="65"/>
          </patternFill>
        </fill>
      </ndxf>
    </rcc>
    <rcc rId="0" sId="1" dxf="1">
      <nc r="CN516">
        <f>IF(AS516=AX516,0,1)</f>
      </nc>
      <ndxf>
        <fill>
          <patternFill patternType="none">
            <bgColor indexed="65"/>
          </patternFill>
        </fill>
      </ndxf>
    </rcc>
    <rcc rId="0" sId="1" dxf="1">
      <nc r="CN517">
        <f>IF(AS517=AX517,0,1)</f>
      </nc>
      <ndxf>
        <fill>
          <patternFill patternType="none">
            <bgColor indexed="65"/>
          </patternFill>
        </fill>
      </ndxf>
    </rcc>
    <rcc rId="0" sId="1" dxf="1">
      <nc r="CN518">
        <f>IF(AS518=AX518,0,1)</f>
      </nc>
      <ndxf>
        <fill>
          <patternFill patternType="none">
            <bgColor indexed="65"/>
          </patternFill>
        </fill>
      </ndxf>
    </rcc>
    <rcc rId="0" sId="1" dxf="1">
      <nc r="CN519">
        <f>IF(AS519=AX519,0,1)</f>
      </nc>
      <ndxf>
        <fill>
          <patternFill patternType="none">
            <bgColor indexed="65"/>
          </patternFill>
        </fill>
      </ndxf>
    </rcc>
    <rcc rId="0" sId="1" dxf="1">
      <nc r="CN520">
        <f>IF(AS520=AX520,0,1)</f>
      </nc>
      <ndxf>
        <fill>
          <patternFill patternType="none">
            <bgColor indexed="65"/>
          </patternFill>
        </fill>
      </ndxf>
    </rcc>
    <rcc rId="0" sId="1" dxf="1">
      <nc r="CN521">
        <f>IF(AS521=AX521,0,1)</f>
      </nc>
      <ndxf>
        <fill>
          <patternFill patternType="none">
            <bgColor indexed="65"/>
          </patternFill>
        </fill>
      </ndxf>
    </rcc>
    <rcc rId="0" sId="1" dxf="1">
      <nc r="CN522">
        <f>IF(AS522=AX522,0,1)</f>
      </nc>
      <ndxf>
        <fill>
          <patternFill patternType="none">
            <bgColor indexed="65"/>
          </patternFill>
        </fill>
      </ndxf>
    </rcc>
    <rcc rId="0" sId="1" dxf="1">
      <nc r="CN523">
        <f>IF(AS523=AX523,0,1)</f>
      </nc>
      <ndxf>
        <fill>
          <patternFill patternType="none">
            <bgColor indexed="65"/>
          </patternFill>
        </fill>
      </ndxf>
    </rcc>
    <rcc rId="0" sId="1" dxf="1">
      <nc r="CN524">
        <f>IF(AS524=AX524,0,1)</f>
      </nc>
      <ndxf>
        <fill>
          <patternFill patternType="none">
            <bgColor indexed="65"/>
          </patternFill>
        </fill>
      </ndxf>
    </rcc>
    <rcc rId="0" sId="1" dxf="1">
      <nc r="CN525">
        <f>IF(AS525=AX525,0,1)</f>
      </nc>
      <ndxf>
        <fill>
          <patternFill patternType="none">
            <bgColor indexed="65"/>
          </patternFill>
        </fill>
      </ndxf>
    </rcc>
    <rcc rId="0" sId="1" dxf="1">
      <nc r="CN526">
        <f>IF(AS526=AX526,0,1)</f>
      </nc>
      <ndxf>
        <fill>
          <patternFill patternType="none">
            <bgColor indexed="65"/>
          </patternFill>
        </fill>
      </ndxf>
    </rcc>
    <rcc rId="0" sId="1" dxf="1">
      <nc r="CN527">
        <f>IF(AS527=AX527,0,1)</f>
      </nc>
      <ndxf>
        <fill>
          <patternFill patternType="none">
            <bgColor indexed="65"/>
          </patternFill>
        </fill>
      </ndxf>
    </rcc>
    <rcc rId="0" sId="1" dxf="1">
      <nc r="CN528">
        <f>IF(AS528=AX528,0,1)</f>
      </nc>
      <ndxf>
        <fill>
          <patternFill patternType="none">
            <bgColor indexed="65"/>
          </patternFill>
        </fill>
      </ndxf>
    </rcc>
    <rcc rId="0" sId="1" dxf="1">
      <nc r="CN529">
        <f>IF(AS529=AX529,0,1)</f>
      </nc>
      <ndxf>
        <fill>
          <patternFill patternType="none">
            <bgColor indexed="65"/>
          </patternFill>
        </fill>
      </ndxf>
    </rcc>
    <rcc rId="0" sId="1" dxf="1">
      <nc r="CN530">
        <f>IF(AS530=AX530,0,1)</f>
      </nc>
      <ndxf>
        <fill>
          <patternFill patternType="none">
            <bgColor indexed="65"/>
          </patternFill>
        </fill>
      </ndxf>
    </rcc>
    <rcc rId="0" sId="1" dxf="1">
      <nc r="CN531">
        <f>IF(AS531=AX531,0,1)</f>
      </nc>
      <ndxf>
        <fill>
          <patternFill patternType="none">
            <bgColor indexed="65"/>
          </patternFill>
        </fill>
      </ndxf>
    </rcc>
    <rcc rId="0" sId="1" dxf="1">
      <nc r="CN532">
        <f>IF(AS532=AX532,0,1)</f>
      </nc>
      <ndxf>
        <fill>
          <patternFill patternType="none">
            <bgColor indexed="65"/>
          </patternFill>
        </fill>
      </ndxf>
    </rcc>
    <rcc rId="0" sId="1" dxf="1">
      <nc r="CN533">
        <f>IF(AS533=AX533,0,1)</f>
      </nc>
      <ndxf>
        <fill>
          <patternFill patternType="none">
            <bgColor indexed="65"/>
          </patternFill>
        </fill>
      </ndxf>
    </rcc>
    <rcc rId="0" sId="1" dxf="1">
      <nc r="CN534">
        <f>IF(AS534=AX534,0,1)</f>
      </nc>
      <ndxf>
        <fill>
          <patternFill patternType="none">
            <bgColor indexed="65"/>
          </patternFill>
        </fill>
      </ndxf>
    </rcc>
    <rcc rId="0" sId="1" dxf="1">
      <nc r="CN535">
        <f>IF(AS535=AX535,0,1)</f>
      </nc>
      <ndxf>
        <fill>
          <patternFill patternType="none">
            <bgColor indexed="65"/>
          </patternFill>
        </fill>
      </ndxf>
    </rcc>
    <rcc rId="0" sId="1" dxf="1">
      <nc r="CN536">
        <f>IF(AS536=AX536,0,1)</f>
      </nc>
      <ndxf>
        <fill>
          <patternFill patternType="none">
            <bgColor indexed="65"/>
          </patternFill>
        </fill>
      </ndxf>
    </rcc>
    <rcc rId="0" sId="1" dxf="1">
      <nc r="CN537">
        <f>IF(AS537=AX537,0,1)</f>
      </nc>
      <ndxf>
        <fill>
          <patternFill patternType="none">
            <bgColor indexed="65"/>
          </patternFill>
        </fill>
      </ndxf>
    </rcc>
    <rcc rId="0" sId="1" dxf="1">
      <nc r="CN538">
        <f>IF(AS538=AX538,0,1)</f>
      </nc>
      <ndxf>
        <fill>
          <patternFill patternType="none">
            <bgColor indexed="65"/>
          </patternFill>
        </fill>
      </ndxf>
    </rcc>
    <rcc rId="0" sId="1" dxf="1">
      <nc r="CN539">
        <f>IF(AS539=AX539,0,1)</f>
      </nc>
      <ndxf>
        <fill>
          <patternFill patternType="none">
            <bgColor indexed="65"/>
          </patternFill>
        </fill>
      </ndxf>
    </rcc>
    <rcc rId="0" sId="1" dxf="1">
      <nc r="CN540">
        <f>IF(AS540=AX540,0,1)</f>
      </nc>
      <ndxf>
        <fill>
          <patternFill patternType="none">
            <bgColor indexed="65"/>
          </patternFill>
        </fill>
      </ndxf>
    </rcc>
    <rcc rId="0" sId="1" dxf="1">
      <nc r="CN541">
        <f>IF(AS541=AX541,0,1)</f>
      </nc>
      <ndxf>
        <fill>
          <patternFill patternType="none">
            <bgColor indexed="65"/>
          </patternFill>
        </fill>
      </ndxf>
    </rcc>
    <rcc rId="0" sId="1" dxf="1">
      <nc r="CN542">
        <f>IF(AS542=AX542,0,1)</f>
      </nc>
      <ndxf>
        <fill>
          <patternFill patternType="none">
            <bgColor indexed="65"/>
          </patternFill>
        </fill>
      </ndxf>
    </rcc>
    <rcc rId="0" sId="1" dxf="1">
      <nc r="CN543">
        <f>IF(AS543=AX543,0,1)</f>
      </nc>
      <ndxf>
        <fill>
          <patternFill patternType="none">
            <bgColor indexed="65"/>
          </patternFill>
        </fill>
      </ndxf>
    </rcc>
    <rcc rId="0" sId="1" dxf="1">
      <nc r="CN544">
        <f>IF(AS544=AX544,0,1)</f>
      </nc>
      <ndxf>
        <fill>
          <patternFill patternType="none">
            <bgColor indexed="65"/>
          </patternFill>
        </fill>
      </ndxf>
    </rcc>
    <rcc rId="0" sId="1" dxf="1">
      <nc r="CN545">
        <f>IF(AS545=AX545,0,1)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IF(AS546=AX546,0,1)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IF(AS547=AX547,0,1)</f>
      </nc>
      <ndxf>
        <fill>
          <patternFill patternType="none">
            <bgColor indexed="65"/>
          </patternFill>
        </fill>
      </ndxf>
    </rcc>
    <rcc rId="0" sId="1" dxf="1">
      <nc r="CN548">
        <f>IF(AS548=AX548,0,1)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IF(AS549=AX549,0,1)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IF(AS550=AX550,0,1)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IF(AS551=AX551,0,1)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IF(AS552=AX552,0,1)</f>
      </nc>
      <ndxf>
        <fill>
          <patternFill patternType="none">
            <bgColor indexed="65"/>
          </patternFill>
        </fill>
      </ndxf>
    </rcc>
    <rcc rId="0" sId="1" dxf="1">
      <nc r="CN553">
        <f>IF(AS553=AX553,0,1)</f>
      </nc>
      <ndxf>
        <fill>
          <patternFill patternType="none">
            <bgColor indexed="65"/>
          </patternFill>
        </fill>
      </ndxf>
    </rcc>
    <rcc rId="0" sId="1" dxf="1">
      <nc r="CN554">
        <f>IF(AS554=AX554,0,1)</f>
      </nc>
      <ndxf>
        <fill>
          <patternFill patternType="none">
            <bgColor indexed="65"/>
          </patternFill>
        </fill>
      </ndxf>
    </rcc>
    <rcc rId="0" sId="1" dxf="1">
      <nc r="CN555">
        <f>IF(AS555=AX555,0,1)</f>
      </nc>
      <ndxf>
        <fill>
          <patternFill patternType="none">
            <bgColor indexed="65"/>
          </patternFill>
        </fill>
      </ndxf>
    </rcc>
    <rcc rId="0" sId="1" dxf="1">
      <nc r="CN556">
        <f>IF(AS556=AX556,0,1)</f>
      </nc>
      <ndxf>
        <fill>
          <patternFill patternType="none">
            <bgColor indexed="65"/>
          </patternFill>
        </fill>
      </ndxf>
    </rcc>
    <rcc rId="0" sId="1" dxf="1">
      <nc r="CN557">
        <f>IF(AS557=AX557,0,1)</f>
      </nc>
      <ndxf>
        <fill>
          <patternFill patternType="none">
            <bgColor indexed="65"/>
          </patternFill>
        </fill>
      </ndxf>
    </rcc>
    <rcc rId="0" sId="1" dxf="1">
      <nc r="CN558">
        <f>IF(AS558=AX558,0,1)</f>
      </nc>
      <ndxf>
        <fill>
          <patternFill patternType="none">
            <bgColor indexed="65"/>
          </patternFill>
        </fill>
      </ndxf>
    </rcc>
    <rcc rId="0" sId="1" dxf="1">
      <nc r="CN559">
        <f>IF(AS559=AX559,0,1)</f>
      </nc>
      <ndxf>
        <fill>
          <patternFill patternType="none">
            <bgColor indexed="65"/>
          </patternFill>
        </fill>
      </ndxf>
    </rcc>
    <rcc rId="0" sId="1" dxf="1">
      <nc r="CN560">
        <f>IF(AS560=AX560,0,1)</f>
      </nc>
      <ndxf>
        <fill>
          <patternFill patternType="none">
            <bgColor indexed="65"/>
          </patternFill>
        </fill>
      </ndxf>
    </rcc>
    <rcc rId="0" sId="1" dxf="1">
      <nc r="CN561">
        <f>IF(AS561=AX561,0,1)</f>
      </nc>
      <ndxf>
        <fill>
          <patternFill patternType="none">
            <bgColor indexed="65"/>
          </patternFill>
        </fill>
      </ndxf>
    </rcc>
    <rcc rId="0" sId="1" dxf="1">
      <nc r="CN562">
        <f>IF(AS562=AX562,0,1)</f>
      </nc>
      <ndxf>
        <fill>
          <patternFill patternType="none">
            <bgColor indexed="65"/>
          </patternFill>
        </fill>
      </ndxf>
    </rcc>
    <rcc rId="0" sId="1" dxf="1">
      <nc r="CN563">
        <f>IF(AS563=AX563,0,1)</f>
      </nc>
      <ndxf>
        <fill>
          <patternFill patternType="none">
            <bgColor indexed="65"/>
          </patternFill>
        </fill>
      </ndxf>
    </rcc>
    <rcc rId="0" sId="1" dxf="1">
      <nc r="CN564">
        <f>IF(AS564=AX564,0,1)</f>
      </nc>
      <ndxf>
        <fill>
          <patternFill patternType="none">
            <bgColor indexed="65"/>
          </patternFill>
        </fill>
      </ndxf>
    </rcc>
    <rcc rId="0" sId="1" dxf="1">
      <nc r="CN565">
        <f>IF(AS565=AX565,0,1)</f>
      </nc>
      <ndxf>
        <fill>
          <patternFill patternType="none">
            <bgColor indexed="65"/>
          </patternFill>
        </fill>
      </ndxf>
    </rcc>
    <rcc rId="0" sId="1" dxf="1">
      <nc r="CN566">
        <f>IF(AS566=AX566,0,1)</f>
      </nc>
      <ndxf>
        <fill>
          <patternFill patternType="none">
            <bgColor indexed="65"/>
          </patternFill>
        </fill>
      </ndxf>
    </rcc>
    <rcc rId="0" sId="1" dxf="1">
      <nc r="CN567">
        <f>IF(AS567=AX567,0,1)</f>
      </nc>
      <ndxf>
        <fill>
          <patternFill patternType="none">
            <bgColor indexed="65"/>
          </patternFill>
        </fill>
      </ndxf>
    </rcc>
    <rcc rId="0" sId="1" dxf="1">
      <nc r="CN568">
        <f>IF(AS568=AX568,0,1)</f>
      </nc>
      <ndxf>
        <fill>
          <patternFill patternType="none">
            <bgColor indexed="65"/>
          </patternFill>
        </fill>
      </ndxf>
    </rcc>
    <rcc rId="0" sId="1" dxf="1">
      <nc r="CN569">
        <f>IF(AS569=AX569,0,1)</f>
      </nc>
      <ndxf>
        <fill>
          <patternFill patternType="none">
            <bgColor indexed="65"/>
          </patternFill>
        </fill>
      </ndxf>
    </rcc>
    <rcc rId="0" sId="1" dxf="1">
      <nc r="CN570">
        <f>IF(AS570=AX570,0,1)</f>
      </nc>
      <ndxf>
        <fill>
          <patternFill patternType="none">
            <bgColor indexed="65"/>
          </patternFill>
        </fill>
      </ndxf>
    </rcc>
    <rcc rId="0" sId="1" dxf="1">
      <nc r="CN571">
        <f>IF(AS571=AX571,0,1)</f>
      </nc>
      <ndxf>
        <fill>
          <patternFill patternType="none">
            <bgColor indexed="65"/>
          </patternFill>
        </fill>
      </ndxf>
    </rcc>
    <rcc rId="0" sId="1" dxf="1">
      <nc r="CN572">
        <f>IF(AS572=AX572,0,1)</f>
      </nc>
      <ndxf>
        <fill>
          <patternFill patternType="none">
            <bgColor indexed="65"/>
          </patternFill>
        </fill>
      </ndxf>
    </rcc>
    <rcc rId="0" sId="1" dxf="1">
      <nc r="CN573">
        <f>IF(AS573=AX573,0,1)</f>
      </nc>
      <ndxf>
        <fill>
          <patternFill patternType="none">
            <bgColor indexed="65"/>
          </patternFill>
        </fill>
      </ndxf>
    </rcc>
    <rcc rId="0" sId="1" dxf="1">
      <nc r="CN574">
        <f>IF(AS574=AX574,0,1)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IF(AS575=AX575,0,1)</f>
      </nc>
      <ndxf>
        <fill>
          <patternFill patternType="none">
            <bgColor indexed="65"/>
          </patternFill>
        </fill>
      </ndxf>
    </rcc>
    <rcc rId="0" sId="1" dxf="1">
      <nc r="CN576">
        <f>IF(AS576=AX576,0,1)</f>
      </nc>
      <ndxf>
        <fill>
          <patternFill patternType="none">
            <bgColor indexed="65"/>
          </patternFill>
        </fill>
      </ndxf>
    </rcc>
    <rcc rId="0" sId="1" dxf="1">
      <nc r="CN577">
        <f>IF(AS577=AX577,0,1)</f>
      </nc>
      <ndxf>
        <fill>
          <patternFill patternType="none">
            <bgColor indexed="65"/>
          </patternFill>
        </fill>
      </ndxf>
    </rcc>
    <rcc rId="0" sId="1" dxf="1">
      <nc r="CN578">
        <f>IF(AS578=AX578,0,1)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IF(AS579=AX579,0,1)</f>
      </nc>
      <ndxf>
        <fill>
          <patternFill patternType="none">
            <bgColor indexed="65"/>
          </patternFill>
        </fill>
      </ndxf>
    </rcc>
    <rcc rId="0" sId="1" dxf="1">
      <nc r="CN580">
        <f>IF(AS580=AX580,0,1)</f>
      </nc>
      <ndxf>
        <fill>
          <patternFill patternType="none">
            <bgColor indexed="65"/>
          </patternFill>
        </fill>
      </ndxf>
    </rcc>
    <rcc rId="0" sId="1" dxf="1">
      <nc r="CN581">
        <f>IF(AS581=AX581,0,1)</f>
      </nc>
      <ndxf>
        <fill>
          <patternFill patternType="none">
            <bgColor indexed="65"/>
          </patternFill>
        </fill>
      </ndxf>
    </rcc>
    <rcc rId="0" sId="1" dxf="1">
      <nc r="CN582">
        <f>IF(AS582=AX582,0,1)</f>
      </nc>
      <ndxf>
        <fill>
          <patternFill patternType="none">
            <bgColor indexed="65"/>
          </patternFill>
        </fill>
      </ndxf>
    </rcc>
    <rcc rId="0" sId="1" dxf="1">
      <nc r="CN583">
        <f>IF(AS583=AX583,0,1)</f>
      </nc>
      <ndxf>
        <fill>
          <patternFill patternType="none">
            <bgColor indexed="65"/>
          </patternFill>
        </fill>
      </ndxf>
    </rcc>
    <rcc rId="0" sId="1" dxf="1">
      <nc r="CN584">
        <f>IF(AS584=AX584,0,1)</f>
      </nc>
      <ndxf>
        <fill>
          <patternFill patternType="none">
            <bgColor indexed="65"/>
          </patternFill>
        </fill>
      </ndxf>
    </rcc>
    <rcc rId="0" sId="1" dxf="1">
      <nc r="CN585">
        <f>IF(AS585=AX585,0,1)</f>
      </nc>
      <ndxf>
        <fill>
          <patternFill patternType="none">
            <bgColor indexed="65"/>
          </patternFill>
        </fill>
      </ndxf>
    </rcc>
    <rcc rId="0" sId="1" dxf="1">
      <nc r="CN586">
        <f>IF(AS586=AX586,0,1)</f>
      </nc>
      <ndxf>
        <fill>
          <patternFill patternType="none">
            <bgColor indexed="65"/>
          </patternFill>
        </fill>
      </ndxf>
    </rcc>
    <rcc rId="0" sId="1" dxf="1">
      <nc r="CN587">
        <f>IF(AS587=AX587,0,1)</f>
      </nc>
      <ndxf>
        <fill>
          <patternFill patternType="none">
            <bgColor indexed="65"/>
          </patternFill>
        </fill>
      </ndxf>
    </rcc>
    <rcc rId="0" sId="1" dxf="1">
      <nc r="CN588">
        <f>IF(AS588=AX588,0,1)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IF(AS589=AX589,0,1)</f>
      </nc>
      <ndxf>
        <fill>
          <patternFill patternType="none">
            <bgColor indexed="65"/>
          </patternFill>
        </fill>
      </ndxf>
    </rcc>
    <rcc rId="0" sId="1" dxf="1">
      <nc r="CN590">
        <f>IF(AS590=AX590,0,1)</f>
      </nc>
      <ndxf>
        <fill>
          <patternFill patternType="none">
            <bgColor indexed="65"/>
          </patternFill>
        </fill>
      </ndxf>
    </rcc>
    <rcc rId="0" sId="1" dxf="1">
      <nc r="CN591">
        <f>IF(AS591=AX591,0,1)</f>
      </nc>
      <ndxf>
        <fill>
          <patternFill patternType="none">
            <bgColor indexed="65"/>
          </patternFill>
        </fill>
      </ndxf>
    </rcc>
    <rcc rId="0" sId="1" dxf="1">
      <nc r="CN592">
        <f>IF(AS592=AX592,0,1)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IF(AS593=AX593,0,1)</f>
      </nc>
      <ndxf>
        <fill>
          <patternFill patternType="none">
            <bgColor indexed="65"/>
          </patternFill>
        </fill>
      </ndxf>
    </rcc>
    <rcc rId="0" sId="1" dxf="1">
      <nc r="CN594">
        <f>IF(AS594=AX594,0,1)</f>
      </nc>
      <ndxf>
        <fill>
          <patternFill patternType="none">
            <bgColor indexed="65"/>
          </patternFill>
        </fill>
      </ndxf>
    </rcc>
    <rcc rId="0" sId="1" dxf="1">
      <nc r="CN595">
        <f>IF(AS595=AX595,0,1)</f>
      </nc>
      <ndxf>
        <fill>
          <patternFill patternType="none">
            <bgColor indexed="65"/>
          </patternFill>
        </fill>
      </ndxf>
    </rcc>
    <rcc rId="0" sId="1" dxf="1">
      <nc r="CN596">
        <f>IF(AS596=AX596,0,1)</f>
      </nc>
      <ndxf>
        <fill>
          <patternFill patternType="none">
            <bgColor indexed="65"/>
          </patternFill>
        </fill>
      </ndxf>
    </rcc>
    <rcc rId="0" sId="1" dxf="1">
      <nc r="CN597">
        <f>IF(AS597=AX597,0,1)</f>
      </nc>
      <ndxf>
        <fill>
          <patternFill patternType="none">
            <bgColor indexed="65"/>
          </patternFill>
        </fill>
      </ndxf>
    </rcc>
    <rcc rId="0" sId="1" dxf="1">
      <nc r="CN598">
        <f>IF(AS598=AX598,0,1)</f>
      </nc>
      <ndxf>
        <fill>
          <patternFill patternType="none">
            <bgColor indexed="65"/>
          </patternFill>
        </fill>
      </ndxf>
    </rcc>
    <rcc rId="0" sId="1" dxf="1">
      <nc r="CN599">
        <f>IF(AS599=AX599,0,1)</f>
      </nc>
      <ndxf>
        <fill>
          <patternFill patternType="none">
            <bgColor indexed="65"/>
          </patternFill>
        </fill>
      </ndxf>
    </rcc>
    <rcc rId="0" sId="1" dxf="1">
      <nc r="CN600">
        <f>IF(AS600=AX600,0,1)</f>
      </nc>
      <ndxf>
        <fill>
          <patternFill patternType="none">
            <bgColor indexed="65"/>
          </patternFill>
        </fill>
      </ndxf>
    </rcc>
    <rcc rId="0" sId="1" dxf="1">
      <nc r="CN601">
        <f>IF(AS601=AX601,0,1)</f>
      </nc>
      <ndxf>
        <fill>
          <patternFill patternType="none">
            <bgColor indexed="65"/>
          </patternFill>
        </fill>
      </ndxf>
    </rcc>
    <rcc rId="0" sId="1" dxf="1">
      <nc r="CN602">
        <f>IF(AS602=AX602,0,1)</f>
      </nc>
      <ndxf>
        <fill>
          <patternFill patternType="none">
            <bgColor indexed="65"/>
          </patternFill>
        </fill>
      </ndxf>
    </rcc>
    <rcc rId="0" sId="1" dxf="1">
      <nc r="CN603">
        <f>IF(AS603=AX603,0,1)</f>
      </nc>
      <ndxf>
        <fill>
          <patternFill patternType="none">
            <bgColor indexed="65"/>
          </patternFill>
        </fill>
      </ndxf>
    </rcc>
    <rcc rId="0" sId="1" dxf="1">
      <nc r="CN604">
        <f>IF(AS604=AX604,0,1)</f>
      </nc>
      <ndxf>
        <fill>
          <patternFill patternType="none">
            <bgColor indexed="65"/>
          </patternFill>
        </fill>
      </ndxf>
    </rcc>
    <rcc rId="0" sId="1" dxf="1">
      <nc r="CN605">
        <f>IF(AS605=AX605,0,1)</f>
      </nc>
      <ndxf>
        <fill>
          <patternFill patternType="none">
            <bgColor indexed="65"/>
          </patternFill>
        </fill>
      </ndxf>
    </rcc>
    <rcc rId="0" sId="1" dxf="1">
      <nc r="CN606">
        <f>IF(AS606=AX606,0,1)</f>
      </nc>
      <ndxf>
        <fill>
          <patternFill patternType="none">
            <bgColor indexed="65"/>
          </patternFill>
        </fill>
      </ndxf>
    </rcc>
    <rcc rId="0" sId="1" dxf="1">
      <nc r="CN607">
        <f>IF(AS607=AX607,0,1)</f>
      </nc>
      <ndxf>
        <fill>
          <patternFill patternType="none">
            <bgColor indexed="65"/>
          </patternFill>
        </fill>
      </ndxf>
    </rcc>
    <rcc rId="0" sId="1" dxf="1">
      <nc r="CN608">
        <f>IF(AS608=AX608,0,1)</f>
      </nc>
      <ndxf>
        <fill>
          <patternFill patternType="none">
            <bgColor indexed="65"/>
          </patternFill>
        </fill>
      </ndxf>
    </rcc>
    <rcc rId="0" sId="1" dxf="1">
      <nc r="CN609">
        <f>IF(AS609=AX609,0,1)</f>
      </nc>
      <ndxf>
        <fill>
          <patternFill patternType="none">
            <bgColor indexed="65"/>
          </patternFill>
        </fill>
      </ndxf>
    </rcc>
    <rcc rId="0" sId="1" dxf="1">
      <nc r="CN610">
        <f>IF(AS610=AX610,0,1)</f>
      </nc>
      <ndxf>
        <fill>
          <patternFill patternType="none">
            <bgColor indexed="65"/>
          </patternFill>
        </fill>
      </ndxf>
    </rcc>
    <rcc rId="0" sId="1" dxf="1">
      <nc r="CN611">
        <f>IF(AS611=AX611,0,1)</f>
      </nc>
      <ndxf>
        <fill>
          <patternFill patternType="none">
            <bgColor indexed="65"/>
          </patternFill>
        </fill>
      </ndxf>
    </rcc>
    <rcc rId="0" sId="1" dxf="1">
      <nc r="CN612">
        <f>IF(AS612=AX612,0,1)</f>
      </nc>
      <ndxf>
        <fill>
          <patternFill patternType="none">
            <bgColor indexed="65"/>
          </patternFill>
        </fill>
      </ndxf>
    </rcc>
    <rcc rId="0" sId="1" dxf="1">
      <nc r="CN613">
        <f>IF(AS613=AX613,0,1)</f>
      </nc>
      <ndxf>
        <fill>
          <patternFill patternType="none">
            <bgColor indexed="65"/>
          </patternFill>
        </fill>
      </ndxf>
    </rcc>
    <rcc rId="0" sId="1" dxf="1">
      <nc r="CN614">
        <f>IF(AS614=AX614,0,1)</f>
      </nc>
      <ndxf>
        <fill>
          <patternFill patternType="none">
            <bgColor indexed="65"/>
          </patternFill>
        </fill>
      </ndxf>
    </rcc>
    <rcc rId="0" sId="1" dxf="1">
      <nc r="CN615">
        <f>IF(AS615=AX615,0,1)</f>
      </nc>
      <ndxf>
        <fill>
          <patternFill patternType="none">
            <bgColor indexed="65"/>
          </patternFill>
        </fill>
      </ndxf>
    </rcc>
    <rcc rId="0" sId="1" dxf="1">
      <nc r="CN616">
        <f>IF(AS616=AX616,0,1)</f>
      </nc>
      <ndxf>
        <fill>
          <patternFill patternType="none">
            <bgColor indexed="65"/>
          </patternFill>
        </fill>
      </ndxf>
    </rcc>
    <rcc rId="0" sId="1" dxf="1">
      <nc r="CN617">
        <f>IF(AS617=AX617,0,1)</f>
      </nc>
      <ndxf>
        <fill>
          <patternFill patternType="none">
            <bgColor indexed="65"/>
          </patternFill>
        </fill>
      </ndxf>
    </rcc>
    <rcc rId="0" sId="1" dxf="1">
      <nc r="CN618">
        <f>IF(AS618=AX618,0,1)</f>
      </nc>
      <ndxf>
        <fill>
          <patternFill patternType="none">
            <bgColor indexed="65"/>
          </patternFill>
        </fill>
      </ndxf>
    </rcc>
    <rcc rId="0" sId="1" dxf="1">
      <nc r="CN619">
        <f>IF(AS619=AX619,0,1)</f>
      </nc>
      <ndxf>
        <fill>
          <patternFill patternType="none">
            <bgColor indexed="65"/>
          </patternFill>
        </fill>
      </ndxf>
    </rcc>
    <rcc rId="0" sId="1" dxf="1">
      <nc r="CN620">
        <f>IF(AS620=AX620,0,1)</f>
      </nc>
      <ndxf>
        <fill>
          <patternFill patternType="none">
            <bgColor indexed="65"/>
          </patternFill>
        </fill>
      </ndxf>
    </rcc>
    <rcc rId="0" sId="1" dxf="1">
      <nc r="CN621">
        <f>IF(AS621=AX621,0,1)</f>
      </nc>
      <ndxf>
        <fill>
          <patternFill patternType="none">
            <bgColor indexed="65"/>
          </patternFill>
        </fill>
      </ndxf>
    </rcc>
    <rcc rId="0" sId="1" dxf="1">
      <nc r="CN622">
        <f>IF(AS622=AX622,0,1)</f>
      </nc>
      <ndxf>
        <fill>
          <patternFill patternType="none">
            <bgColor indexed="65"/>
          </patternFill>
        </fill>
      </ndxf>
    </rcc>
    <rcc rId="0" sId="1" dxf="1">
      <nc r="CN623">
        <f>IF(AS623=AX623,0,1)</f>
      </nc>
      <ndxf>
        <fill>
          <patternFill patternType="none">
            <bgColor indexed="65"/>
          </patternFill>
        </fill>
      </ndxf>
    </rcc>
    <rcc rId="0" sId="1" dxf="1">
      <nc r="CN624">
        <f>IF(AS624=AX624,0,1)</f>
      </nc>
      <ndxf>
        <fill>
          <patternFill patternType="none">
            <bgColor indexed="65"/>
          </patternFill>
        </fill>
      </ndxf>
    </rcc>
    <rcc rId="0" sId="1" dxf="1">
      <nc r="CN625">
        <f>IF(AS625=AX625,0,1)</f>
      </nc>
      <ndxf>
        <fill>
          <patternFill patternType="none">
            <bgColor indexed="65"/>
          </patternFill>
        </fill>
      </ndxf>
    </rcc>
    <rcc rId="0" sId="1" dxf="1">
      <nc r="CN626">
        <f>IF(AS626=AX626,0,1)</f>
      </nc>
      <ndxf>
        <fill>
          <patternFill patternType="none">
            <bgColor indexed="65"/>
          </patternFill>
        </fill>
      </ndxf>
    </rcc>
    <rcc rId="0" sId="1" dxf="1">
      <nc r="CN627">
        <f>IF(AS627=AX627,0,1)</f>
      </nc>
      <ndxf>
        <fill>
          <patternFill patternType="none">
            <bgColor indexed="65"/>
          </patternFill>
        </fill>
      </ndxf>
    </rcc>
    <rcc rId="0" sId="1" dxf="1">
      <nc r="CN628">
        <f>IF(AS628=AX628,0,1)</f>
      </nc>
      <ndxf>
        <fill>
          <patternFill patternType="none">
            <bgColor indexed="65"/>
          </patternFill>
        </fill>
      </ndxf>
    </rcc>
    <rcc rId="0" sId="1" dxf="1">
      <nc r="CN629">
        <f>IF(AS629=AX629,0,1)</f>
      </nc>
      <ndxf>
        <fill>
          <patternFill patternType="none">
            <bgColor indexed="65"/>
          </patternFill>
        </fill>
      </ndxf>
    </rcc>
    <rcc rId="0" sId="1" dxf="1">
      <nc r="CN630">
        <f>IF(AS630=AX630,0,1)</f>
      </nc>
      <ndxf>
        <fill>
          <patternFill patternType="none">
            <bgColor indexed="65"/>
          </patternFill>
        </fill>
      </ndxf>
    </rcc>
    <rcc rId="0" sId="1" dxf="1">
      <nc r="CN631">
        <f>IF(AS631=AX631,0,1)</f>
      </nc>
      <ndxf>
        <fill>
          <patternFill patternType="none">
            <bgColor indexed="65"/>
          </patternFill>
        </fill>
      </ndxf>
    </rcc>
    <rcc rId="0" sId="1" dxf="1">
      <nc r="CN632">
        <f>IF(AS632=AX632,0,1)</f>
      </nc>
      <ndxf>
        <fill>
          <patternFill patternType="none">
            <bgColor indexed="65"/>
          </patternFill>
        </fill>
      </ndxf>
    </rcc>
    <rcc rId="0" sId="1" dxf="1">
      <nc r="CN633">
        <f>IF(AS633=AX633,0,1)</f>
      </nc>
      <ndxf>
        <fill>
          <patternFill patternType="none">
            <bgColor indexed="65"/>
          </patternFill>
        </fill>
      </ndxf>
    </rcc>
    <rcc rId="0" sId="1" dxf="1">
      <nc r="CN634">
        <f>IF(AS634=AX634,0,1)</f>
      </nc>
      <ndxf>
        <fill>
          <patternFill patternType="none">
            <bgColor indexed="65"/>
          </patternFill>
        </fill>
      </ndxf>
    </rcc>
    <rcc rId="0" sId="1" dxf="1">
      <nc r="CN635">
        <f>IF(AS635=AX635,0,1)</f>
      </nc>
      <ndxf>
        <fill>
          <patternFill patternType="none">
            <bgColor indexed="65"/>
          </patternFill>
        </fill>
      </ndxf>
    </rcc>
    <rcc rId="0" sId="1" dxf="1">
      <nc r="CN636">
        <f>IF(AS636=AX636,0,1)</f>
      </nc>
      <ndxf>
        <fill>
          <patternFill patternType="none">
            <bgColor indexed="65"/>
          </patternFill>
        </fill>
      </ndxf>
    </rcc>
    <rcc rId="0" sId="1" dxf="1">
      <nc r="CN637">
        <f>IF(AS637=AX637,0,1)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IF(AS638=AX638,0,1)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IF(AS639=AX639,0,1)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IF(AS640=AX640,0,1)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IF(AS641=AX641,0,1)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IF(AS642=AX642,0,1)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IF(AS643=AX643,0,1)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IF(AS644=AX644,0,1)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IF(AS645=AX645,0,1)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IF(AS646=AX646,0,1)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IF(AS647=AX647,0,1)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IF(AS648=AX648,0,1)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IF(AS649=AX649,0,1)</f>
      </nc>
      <ndxf>
        <fill>
          <patternFill patternType="none">
            <bgColor indexed="65"/>
          </patternFill>
        </fill>
      </ndxf>
    </rcc>
    <rcc rId="0" sId="1" dxf="1">
      <nc r="CN650">
        <f>IF(AS650=AX650,0,1)</f>
      </nc>
      <ndxf>
        <fill>
          <patternFill patternType="none">
            <bgColor indexed="65"/>
          </patternFill>
        </fill>
      </ndxf>
    </rcc>
    <rcc rId="0" sId="1" dxf="1">
      <nc r="CN651">
        <f>IF(AS651=AX651,0,1)</f>
      </nc>
      <ndxf>
        <fill>
          <patternFill patternType="none">
            <bgColor indexed="65"/>
          </patternFill>
        </fill>
      </ndxf>
    </rcc>
    <rcc rId="0" sId="1" dxf="1">
      <nc r="CN652">
        <f>IF(AS652=AX652,0,1)</f>
      </nc>
      <ndxf>
        <fill>
          <patternFill patternType="none">
            <bgColor indexed="65"/>
          </patternFill>
        </fill>
      </ndxf>
    </rcc>
    <rcc rId="0" sId="1" dxf="1">
      <nc r="CN653">
        <f>IF(AS653=AX653,0,1)</f>
      </nc>
      <ndxf>
        <fill>
          <patternFill patternType="none">
            <bgColor indexed="65"/>
          </patternFill>
        </fill>
      </ndxf>
    </rcc>
    <rcc rId="0" sId="1" dxf="1">
      <nc r="CN654">
        <f>IF(AS654=AX654,0,1)</f>
      </nc>
      <ndxf>
        <fill>
          <patternFill patternType="none">
            <bgColor indexed="65"/>
          </patternFill>
        </fill>
      </ndxf>
    </rcc>
    <rcc rId="0" sId="1" dxf="1">
      <nc r="CN655">
        <f>IF(AS655=AX655,0,1)</f>
      </nc>
      <ndxf>
        <fill>
          <patternFill patternType="none">
            <bgColor indexed="65"/>
          </patternFill>
        </fill>
      </ndxf>
    </rcc>
    <rcc rId="0" sId="1" dxf="1">
      <nc r="CN656">
        <f>IF(AS656=AX656,0,1)</f>
      </nc>
      <ndxf>
        <fill>
          <patternFill patternType="none">
            <bgColor indexed="65"/>
          </patternFill>
        </fill>
      </ndxf>
    </rcc>
    <rcc rId="0" sId="1" dxf="1">
      <nc r="CN657">
        <f>IF(AS657=AX657,0,1)</f>
      </nc>
      <ndxf>
        <fill>
          <patternFill patternType="none">
            <bgColor indexed="65"/>
          </patternFill>
        </fill>
      </ndxf>
    </rcc>
    <rcc rId="0" sId="1" dxf="1">
      <nc r="CN658">
        <f>IF(AS658=AX658,0,1)</f>
      </nc>
      <ndxf>
        <fill>
          <patternFill patternType="none">
            <bgColor indexed="65"/>
          </patternFill>
        </fill>
      </ndxf>
    </rcc>
    <rcc rId="0" sId="1" dxf="1">
      <nc r="CN659">
        <f>IF(AS659=AX659,0,1)</f>
      </nc>
      <ndxf>
        <fill>
          <patternFill patternType="none">
            <bgColor indexed="65"/>
          </patternFill>
        </fill>
      </ndxf>
    </rcc>
    <rcc rId="0" sId="1" dxf="1">
      <nc r="CN660">
        <f>IF(AS660=AX660,0,1)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IF(AS661=AX661,0,1)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IF(AS662=AX662,0,1)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IF(AS663=AX663,0,1)</f>
      </nc>
      <ndxf>
        <fill>
          <patternFill patternType="none">
            <bgColor indexed="65"/>
          </patternFill>
        </fill>
      </ndxf>
    </rcc>
    <rcc rId="0" sId="1" dxf="1">
      <nc r="CN664">
        <f>IF(AS664=AX664,0,1)</f>
      </nc>
      <ndxf>
        <fill>
          <patternFill patternType="none">
            <bgColor indexed="65"/>
          </patternFill>
        </fill>
      </ndxf>
    </rcc>
    <rcc rId="0" sId="1" dxf="1">
      <nc r="CN665">
        <f>IF(AS665=AX665,0,1)</f>
      </nc>
      <ndxf>
        <fill>
          <patternFill patternType="none">
            <bgColor indexed="65"/>
          </patternFill>
        </fill>
      </ndxf>
    </rcc>
    <rcc rId="0" sId="1" dxf="1">
      <nc r="CN666">
        <f>IF(AS666=AX666,0,1)</f>
      </nc>
      <ndxf>
        <fill>
          <patternFill patternType="none">
            <bgColor indexed="65"/>
          </patternFill>
        </fill>
      </ndxf>
    </rcc>
    <rcc rId="0" sId="1" dxf="1">
      <nc r="CN667">
        <f>IF(AS667=AX667,0,1)</f>
      </nc>
      <ndxf>
        <fill>
          <patternFill patternType="none">
            <bgColor indexed="65"/>
          </patternFill>
        </fill>
      </ndxf>
    </rcc>
    <rcc rId="0" sId="1" dxf="1">
      <nc r="CN668">
        <f>IF(AS668=AX668,0,1)</f>
      </nc>
      <ndxf>
        <fill>
          <patternFill patternType="none">
            <bgColor indexed="65"/>
          </patternFill>
        </fill>
      </ndxf>
    </rcc>
    <rcc rId="0" sId="1" dxf="1">
      <nc r="CN669">
        <f>IF(AS669=AX669,0,1)</f>
      </nc>
      <ndxf>
        <fill>
          <patternFill patternType="none">
            <bgColor indexed="65"/>
          </patternFill>
        </fill>
      </ndxf>
    </rcc>
    <rcc rId="0" sId="1" dxf="1">
      <nc r="CN670">
        <f>IF(AS670=AX670,0,1)</f>
      </nc>
      <ndxf>
        <fill>
          <patternFill patternType="none">
            <bgColor indexed="65"/>
          </patternFill>
        </fill>
      </ndxf>
    </rcc>
    <rcc rId="0" sId="1" dxf="1">
      <nc r="CN671">
        <f>IF(AS671=AX671,0,1)</f>
      </nc>
      <ndxf>
        <fill>
          <patternFill patternType="none">
            <bgColor indexed="65"/>
          </patternFill>
        </fill>
      </ndxf>
    </rcc>
    <rcc rId="0" sId="1" dxf="1">
      <nc r="CN672">
        <f>IF(AS672=AX672,0,1)</f>
      </nc>
      <ndxf>
        <fill>
          <patternFill patternType="none">
            <bgColor indexed="65"/>
          </patternFill>
        </fill>
      </ndxf>
    </rcc>
    <rcc rId="0" sId="1" dxf="1">
      <nc r="CN673">
        <f>IF(AS673=AX673,0,1)</f>
      </nc>
      <ndxf>
        <fill>
          <patternFill patternType="none">
            <bgColor indexed="65"/>
          </patternFill>
        </fill>
      </ndxf>
    </rcc>
    <rcc rId="0" sId="1" dxf="1">
      <nc r="CN674">
        <f>IF(AS674=AX674,0,1)</f>
      </nc>
      <ndxf>
        <fill>
          <patternFill patternType="none">
            <bgColor indexed="65"/>
          </patternFill>
        </fill>
      </ndxf>
    </rcc>
    <rcc rId="0" sId="1" dxf="1">
      <nc r="CN675">
        <f>IF(AS675=AX675,0,1)</f>
      </nc>
      <ndxf>
        <fill>
          <patternFill patternType="none">
            <bgColor indexed="65"/>
          </patternFill>
        </fill>
      </ndxf>
    </rcc>
    <rcc rId="0" sId="1" dxf="1">
      <nc r="CN676">
        <f>IF(AS676=AX676,0,1)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IF(AS677=AX677,0,1)</f>
      </nc>
      <ndxf>
        <fill>
          <patternFill patternType="none">
            <bgColor indexed="65"/>
          </patternFill>
        </fill>
      </ndxf>
    </rcc>
    <rcc rId="0" sId="1" dxf="1">
      <nc r="CN678">
        <f>IF(AS678=AX678,0,1)</f>
      </nc>
      <ndxf>
        <fill>
          <patternFill patternType="none">
            <bgColor indexed="65"/>
          </patternFill>
        </fill>
      </ndxf>
    </rcc>
    <rcc rId="0" sId="1" dxf="1">
      <nc r="CN679">
        <f>IF(AS679=AX679,0,1)</f>
      </nc>
      <ndxf>
        <fill>
          <patternFill patternType="none">
            <bgColor indexed="65"/>
          </patternFill>
        </fill>
      </ndxf>
    </rcc>
    <rcc rId="0" sId="1" dxf="1">
      <nc r="CN680">
        <f>IF(AS680=AX680,0,1)</f>
      </nc>
      <ndxf>
        <fill>
          <patternFill patternType="none">
            <bgColor indexed="65"/>
          </patternFill>
        </fill>
      </ndxf>
    </rcc>
    <rcc rId="0" sId="1" dxf="1">
      <nc r="CN681">
        <f>IF(AS681=AX681,0,1)</f>
      </nc>
      <ndxf>
        <fill>
          <patternFill patternType="none">
            <bgColor indexed="65"/>
          </patternFill>
        </fill>
      </ndxf>
    </rcc>
    <rcc rId="0" sId="1" dxf="1">
      <nc r="CN682">
        <f>IF(AS682=AX682,0,1)</f>
      </nc>
      <ndxf>
        <fill>
          <patternFill patternType="none">
            <bgColor indexed="65"/>
          </patternFill>
        </fill>
      </ndxf>
    </rcc>
    <rcc rId="0" sId="1" dxf="1">
      <nc r="CN683">
        <f>IF(AS683=AX683,0,1)</f>
      </nc>
      <ndxf>
        <fill>
          <patternFill patternType="none">
            <bgColor indexed="65"/>
          </patternFill>
        </fill>
      </ndxf>
    </rcc>
    <rcc rId="0" sId="1" dxf="1">
      <nc r="CN684">
        <f>IF(AS684=AX684,0,1)</f>
      </nc>
      <ndxf>
        <fill>
          <patternFill patternType="none">
            <bgColor indexed="65"/>
          </patternFill>
        </fill>
      </ndxf>
    </rcc>
    <rcc rId="0" sId="1" dxf="1">
      <nc r="CN685">
        <f>IF(AS685=AX685,0,1)</f>
      </nc>
      <ndxf>
        <fill>
          <patternFill patternType="none">
            <bgColor indexed="65"/>
          </patternFill>
        </fill>
      </ndxf>
    </rcc>
    <rcc rId="0" sId="1" dxf="1">
      <nc r="CN686">
        <f>IF(AS686=AX686,0,1)</f>
      </nc>
      <ndxf>
        <fill>
          <patternFill patternType="none">
            <bgColor indexed="65"/>
          </patternFill>
        </fill>
      </ndxf>
    </rcc>
    <rcc rId="0" sId="1" dxf="1">
      <nc r="CN687">
        <f>IF(AS687=AX687,0,1)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IF(AS688=AX688,0,1)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IF(AS689=AX689,0,1)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IF(AS690=AX690,0,1)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IF(AS691=AX691,0,1)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IF(AS692=AX692,0,1)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IF(AS693=AX693,0,1)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IF(AS694=AX694,0,1)</f>
      </nc>
      <ndxf>
        <fill>
          <patternFill patternType="none">
            <bgColor indexed="65"/>
          </patternFill>
        </fill>
      </ndxf>
    </rcc>
    <rcc rId="0" sId="1" dxf="1">
      <nc r="CN695">
        <f>IF(AS695=AX695,0,1)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IF(AS696=AX696,0,1)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IF(AS697=AX697,0,1)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IF(AS698=AX698,0,1)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IF(AS699=AX699,0,1)</f>
      </nc>
      <ndxf>
        <fill>
          <patternFill patternType="none">
            <bgColor indexed="65"/>
          </patternFill>
        </fill>
      </ndxf>
    </rcc>
    <rcc rId="0" sId="1" dxf="1">
      <nc r="CN700">
        <f>IF(AS700=AX700,0,1)</f>
      </nc>
      <ndxf>
        <fill>
          <patternFill patternType="none">
            <bgColor indexed="65"/>
          </patternFill>
        </fill>
      </ndxf>
    </rcc>
    <rcc rId="0" sId="1" dxf="1">
      <nc r="CN701">
        <f>IF(AS701=AX701,0,1)</f>
      </nc>
      <ndxf>
        <fill>
          <patternFill patternType="none">
            <bgColor indexed="65"/>
          </patternFill>
        </fill>
      </ndxf>
    </rcc>
    <rcc rId="0" sId="1" dxf="1">
      <nc r="CN702">
        <f>IF(AS702=AX702,0,1)</f>
      </nc>
      <ndxf>
        <fill>
          <patternFill patternType="none">
            <bgColor indexed="65"/>
          </patternFill>
        </fill>
      </ndxf>
    </rcc>
    <rcc rId="0" sId="1" dxf="1">
      <nc r="CN703">
        <f>IF(AS703=AX703,0,1)</f>
      </nc>
      <ndxf>
        <fill>
          <patternFill patternType="none">
            <bgColor indexed="65"/>
          </patternFill>
        </fill>
      </ndxf>
    </rcc>
    <rcc rId="0" sId="1" dxf="1">
      <nc r="CN704">
        <f>IF(AS704=AX704,0,1)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IF(AS705=AX705,0,1)</f>
      </nc>
      <ndxf>
        <fill>
          <patternFill patternType="none">
            <bgColor indexed="65"/>
          </patternFill>
        </fill>
      </ndxf>
    </rcc>
    <rcc rId="0" sId="1" dxf="1">
      <nc r="CN706">
        <f>IF(AS706=AX706,0,1)</f>
      </nc>
      <ndxf>
        <fill>
          <patternFill patternType="none">
            <bgColor indexed="65"/>
          </patternFill>
        </fill>
      </ndxf>
    </rcc>
    <rcc rId="0" sId="1" dxf="1">
      <nc r="CN707">
        <f>IF(AS707=AX707,0,1)</f>
      </nc>
      <ndxf>
        <fill>
          <patternFill patternType="none">
            <bgColor indexed="65"/>
          </patternFill>
        </fill>
      </ndxf>
    </rcc>
    <rcc rId="0" sId="1" dxf="1">
      <nc r="CN708">
        <f>IF(AS708=AX708,0,1)</f>
      </nc>
      <ndxf>
        <fill>
          <patternFill patternType="none">
            <bgColor indexed="65"/>
          </patternFill>
        </fill>
      </ndxf>
    </rcc>
    <rcc rId="0" sId="1" dxf="1">
      <nc r="CN709">
        <f>IF(AS709=AX709,0,1)</f>
      </nc>
      <ndxf>
        <fill>
          <patternFill patternType="none">
            <bgColor indexed="65"/>
          </patternFill>
        </fill>
      </ndxf>
    </rcc>
    <rcc rId="0" sId="1" dxf="1">
      <nc r="CN710">
        <f>IF(AS710=AX710,0,1)</f>
      </nc>
      <ndxf>
        <fill>
          <patternFill patternType="none">
            <bgColor indexed="65"/>
          </patternFill>
        </fill>
      </ndxf>
    </rcc>
    <rcc rId="0" sId="1" dxf="1">
      <nc r="CN711">
        <f>IF(AS711=AX711,0,1)</f>
      </nc>
      <ndxf>
        <fill>
          <patternFill patternType="none">
            <bgColor indexed="65"/>
          </patternFill>
        </fill>
      </ndxf>
    </rcc>
    <rcc rId="0" sId="1" dxf="1">
      <nc r="CN712">
        <f>IF(AS712=AX712,0,1)</f>
      </nc>
      <ndxf>
        <fill>
          <patternFill patternType="none">
            <bgColor indexed="65"/>
          </patternFill>
        </fill>
      </ndxf>
    </rcc>
    <rcc rId="0" sId="1" dxf="1">
      <nc r="CN713">
        <f>IF(AS713=AX713,0,1)</f>
      </nc>
      <ndxf>
        <fill>
          <patternFill patternType="none">
            <bgColor indexed="65"/>
          </patternFill>
        </fill>
      </ndxf>
    </rcc>
    <rcc rId="0" sId="1" dxf="1">
      <nc r="CN714">
        <f>IF(AS714=AX714,0,1)</f>
      </nc>
      <ndxf>
        <fill>
          <patternFill patternType="none">
            <bgColor indexed="65"/>
          </patternFill>
        </fill>
      </ndxf>
    </rcc>
    <rcc rId="0" sId="1" dxf="1">
      <nc r="CN715">
        <f>IF(AS715=AX715,0,1)</f>
      </nc>
      <ndxf>
        <fill>
          <patternFill patternType="none">
            <bgColor indexed="65"/>
          </patternFill>
        </fill>
      </ndxf>
    </rcc>
    <rcc rId="0" sId="1" dxf="1">
      <nc r="CN716">
        <f>IF(AS716=AX716,0,1)</f>
      </nc>
      <ndxf>
        <fill>
          <patternFill patternType="none">
            <bgColor indexed="65"/>
          </patternFill>
        </fill>
      </ndxf>
    </rcc>
    <rcc rId="0" sId="1" dxf="1">
      <nc r="CN717">
        <f>IF(AS717=AX717,0,1)</f>
      </nc>
      <ndxf>
        <fill>
          <patternFill patternType="none">
            <bgColor indexed="65"/>
          </patternFill>
        </fill>
      </ndxf>
    </rcc>
    <rcc rId="0" sId="1" dxf="1">
      <nc r="CN718">
        <f>IF(AS718=AX718,0,1)</f>
      </nc>
      <ndxf>
        <fill>
          <patternFill patternType="none">
            <bgColor indexed="65"/>
          </patternFill>
        </fill>
      </ndxf>
    </rcc>
    <rcc rId="0" sId="1" dxf="1">
      <nc r="CN719">
        <f>IF(AS719=AX719,0,1)</f>
      </nc>
      <ndxf>
        <fill>
          <patternFill patternType="none">
            <bgColor indexed="65"/>
          </patternFill>
        </fill>
      </ndxf>
    </rcc>
    <rcc rId="0" sId="1" dxf="1">
      <nc r="CN720">
        <f>IF(AS720=AX720,0,1)</f>
      </nc>
      <ndxf>
        <fill>
          <patternFill patternType="none">
            <bgColor indexed="65"/>
          </patternFill>
        </fill>
      </ndxf>
    </rcc>
    <rcc rId="0" sId="1" dxf="1">
      <nc r="CN721">
        <f>IF(AS721=AX721,0,1)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IF(AS722=AX722,0,1)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IF(AS723=AX723,0,1)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IF(AS724=AX724,0,1)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IF(AS725=AX725,0,1)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IF(AS726=AX726,0,1)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IF(AS727=AX727,0,1)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IF(AS728=AX728,0,1)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IF(AS729=AX729,0,1)</f>
      </nc>
      <ndxf>
        <fill>
          <patternFill patternType="none">
            <bgColor indexed="65"/>
          </patternFill>
        </fill>
      </ndxf>
    </rcc>
    <rcc rId="0" sId="1" dxf="1">
      <nc r="CN730">
        <f>IF(AS730=AX730,0,1)</f>
      </nc>
      <ndxf>
        <fill>
          <patternFill patternType="none">
            <bgColor indexed="65"/>
          </patternFill>
        </fill>
      </ndxf>
    </rcc>
    <rcc rId="0" sId="1" dxf="1">
      <nc r="CN731">
        <f>IF(AS731=AX731,0,1)</f>
      </nc>
      <ndxf>
        <fill>
          <patternFill patternType="none">
            <bgColor indexed="65"/>
          </patternFill>
        </fill>
      </ndxf>
    </rcc>
    <rcc rId="0" sId="1" dxf="1">
      <nc r="CN732">
        <f>IF(AS732=AX732,0,1)</f>
      </nc>
      <ndxf>
        <fill>
          <patternFill patternType="none">
            <bgColor indexed="65"/>
          </patternFill>
        </fill>
      </ndxf>
    </rcc>
    <rcc rId="0" sId="1" dxf="1">
      <nc r="CN733">
        <f>IF(AS733=AX733,0,1)</f>
      </nc>
      <ndxf>
        <fill>
          <patternFill patternType="none">
            <bgColor indexed="65"/>
          </patternFill>
        </fill>
      </ndxf>
    </rcc>
    <rcc rId="0" sId="1" dxf="1">
      <nc r="CN734">
        <f>IF(AS734=AX734,0,1)</f>
      </nc>
      <ndxf>
        <fill>
          <patternFill patternType="none">
            <bgColor indexed="65"/>
          </patternFill>
        </fill>
      </ndxf>
    </rcc>
    <rcc rId="0" sId="1" dxf="1">
      <nc r="CN735">
        <f>IF(AS735=AX735,0,1)</f>
      </nc>
      <ndxf>
        <fill>
          <patternFill patternType="none">
            <bgColor indexed="65"/>
          </patternFill>
        </fill>
      </ndxf>
    </rcc>
    <rcc rId="0" sId="1" dxf="1">
      <nc r="CN736">
        <f>IF(AS736=AX736,0,1)</f>
      </nc>
      <ndxf>
        <fill>
          <patternFill patternType="none">
            <bgColor indexed="65"/>
          </patternFill>
        </fill>
      </ndxf>
    </rcc>
    <rcc rId="0" sId="1" dxf="1">
      <nc r="CN737">
        <f>IF(AS737=AX737,0,1)</f>
      </nc>
      <ndxf>
        <fill>
          <patternFill patternType="none">
            <bgColor indexed="65"/>
          </patternFill>
        </fill>
      </ndxf>
    </rcc>
    <rcc rId="0" sId="1" dxf="1">
      <nc r="CN738">
        <f>IF(AS738=AX738,0,1)</f>
      </nc>
      <ndxf>
        <fill>
          <patternFill patternType="none">
            <bgColor indexed="65"/>
          </patternFill>
        </fill>
      </ndxf>
    </rcc>
    <rcc rId="0" sId="1" dxf="1">
      <nc r="CN739">
        <f>IF(AS739=AX739,0,1)</f>
      </nc>
      <ndxf>
        <fill>
          <patternFill patternType="none">
            <bgColor indexed="65"/>
          </patternFill>
        </fill>
      </ndxf>
    </rcc>
    <rcc rId="0" sId="1" dxf="1">
      <nc r="CN740">
        <f>IF(AS740=AX740,0,1)</f>
      </nc>
      <ndxf>
        <fill>
          <patternFill patternType="none">
            <bgColor indexed="65"/>
          </patternFill>
        </fill>
      </ndxf>
    </rcc>
    <rcc rId="0" sId="1" dxf="1">
      <nc r="CN741">
        <f>IF(AS741=AX741,0,1)</f>
      </nc>
      <ndxf>
        <fill>
          <patternFill patternType="none">
            <bgColor indexed="65"/>
          </patternFill>
        </fill>
      </ndxf>
    </rcc>
    <rcc rId="0" sId="1" dxf="1">
      <nc r="CN742">
        <f>IF(AS742=AX742,0,1)</f>
      </nc>
      <ndxf>
        <fill>
          <patternFill patternType="none">
            <bgColor indexed="65"/>
          </patternFill>
        </fill>
      </ndxf>
    </rcc>
    <rcc rId="0" sId="1" dxf="1">
      <nc r="CN743">
        <f>IF(AS743=AX743,0,1)</f>
      </nc>
      <ndxf>
        <fill>
          <patternFill patternType="none">
            <bgColor indexed="65"/>
          </patternFill>
        </fill>
      </ndxf>
    </rcc>
    <rcc rId="0" sId="1" dxf="1">
      <nc r="CN744">
        <f>IF(AS744=AX744,0,1)</f>
      </nc>
      <ndxf>
        <fill>
          <patternFill patternType="none">
            <bgColor indexed="65"/>
          </patternFill>
        </fill>
      </ndxf>
    </rcc>
    <rcc rId="0" sId="1" dxf="1">
      <nc r="CN745">
        <f>IF(AS745=AX745,0,1)</f>
      </nc>
      <ndxf>
        <fill>
          <patternFill patternType="none">
            <bgColor indexed="65"/>
          </patternFill>
        </fill>
      </ndxf>
    </rcc>
    <rcc rId="0" sId="1" dxf="1">
      <nc r="CN746">
        <f>IF(AS746=AX746,0,1)</f>
      </nc>
      <ndxf>
        <fill>
          <patternFill patternType="none">
            <bgColor indexed="65"/>
          </patternFill>
        </fill>
      </ndxf>
    </rcc>
    <rcc rId="0" sId="1" dxf="1">
      <nc r="CN747">
        <f>IF(AS747=AX747,0,1)</f>
      </nc>
      <ndxf>
        <fill>
          <patternFill patternType="none">
            <bgColor indexed="65"/>
          </patternFill>
        </fill>
      </ndxf>
    </rcc>
    <rcc rId="0" sId="1" dxf="1">
      <nc r="CN748">
        <f>IF(AS748=AX748,0,1)</f>
      </nc>
      <ndxf>
        <fill>
          <patternFill patternType="none">
            <bgColor indexed="65"/>
          </patternFill>
        </fill>
      </ndxf>
    </rcc>
    <rcc rId="0" sId="1" dxf="1">
      <nc r="CN749">
        <f>IF(AS749=AX749,0,1)</f>
      </nc>
      <ndxf>
        <fill>
          <patternFill patternType="none">
            <bgColor indexed="65"/>
          </patternFill>
        </fill>
      </ndxf>
    </rcc>
    <rcc rId="0" sId="1" dxf="1">
      <nc r="CN750">
        <f>IF(AS750=AX750,0,1)</f>
      </nc>
      <ndxf>
        <fill>
          <patternFill patternType="none">
            <bgColor indexed="65"/>
          </patternFill>
        </fill>
      </ndxf>
    </rcc>
    <rcc rId="0" sId="1" dxf="1">
      <nc r="CN751">
        <f>IF(AS751=AX751,0,1)</f>
      </nc>
      <ndxf>
        <fill>
          <patternFill patternType="none">
            <bgColor indexed="65"/>
          </patternFill>
        </fill>
      </ndxf>
    </rcc>
    <rcc rId="0" sId="1" dxf="1">
      <nc r="CN752">
        <f>IF(AS752=AX752,0,1)</f>
      </nc>
      <ndxf>
        <fill>
          <patternFill patternType="none">
            <bgColor indexed="65"/>
          </patternFill>
        </fill>
      </ndxf>
    </rcc>
    <rcc rId="0" sId="1" dxf="1">
      <nc r="CN753">
        <f>IF(AS753=AX753,0,1)</f>
      </nc>
      <ndxf>
        <fill>
          <patternFill patternType="none">
            <bgColor indexed="65"/>
          </patternFill>
        </fill>
      </ndxf>
    </rcc>
    <rcc rId="0" sId="1" dxf="1">
      <nc r="CN754">
        <f>IF(AS754=AX754,0,1)</f>
      </nc>
      <ndxf>
        <fill>
          <patternFill patternType="none">
            <bgColor indexed="65"/>
          </patternFill>
        </fill>
      </ndxf>
    </rcc>
    <rcc rId="0" sId="1" dxf="1">
      <nc r="CN755">
        <f>IF(AS755=AX755,0,1)</f>
      </nc>
      <ndxf>
        <fill>
          <patternFill patternType="none">
            <bgColor indexed="65"/>
          </patternFill>
        </fill>
      </ndxf>
    </rcc>
    <rcc rId="0" sId="1" dxf="1">
      <nc r="CN756">
        <f>IF(AS756=AX756,0,1)</f>
      </nc>
      <ndxf>
        <fill>
          <patternFill patternType="none">
            <bgColor indexed="65"/>
          </patternFill>
        </fill>
      </ndxf>
    </rcc>
    <rcc rId="0" sId="1" dxf="1">
      <nc r="CN757">
        <f>IF(AS757=AX757,0,1)</f>
      </nc>
      <ndxf>
        <fill>
          <patternFill patternType="none">
            <bgColor indexed="65"/>
          </patternFill>
        </fill>
      </ndxf>
    </rcc>
    <rcc rId="0" sId="1" dxf="1">
      <nc r="CN758">
        <f>IF(AS758=AX758,0,1)</f>
      </nc>
      <ndxf>
        <fill>
          <patternFill patternType="none">
            <bgColor indexed="65"/>
          </patternFill>
        </fill>
      </ndxf>
    </rcc>
    <rcc rId="0" sId="1" dxf="1">
      <nc r="CN759">
        <f>IF(AS759=AX759,0,1)</f>
      </nc>
      <ndxf>
        <fill>
          <patternFill patternType="none">
            <bgColor indexed="65"/>
          </patternFill>
        </fill>
      </ndxf>
    </rcc>
    <rcc rId="0" sId="1" dxf="1">
      <nc r="CN760">
        <f>IF(AS760=AX760,0,1)</f>
      </nc>
      <ndxf>
        <fill>
          <patternFill patternType="none">
            <bgColor indexed="65"/>
          </patternFill>
        </fill>
      </ndxf>
    </rcc>
    <rcc rId="0" sId="1" dxf="1">
      <nc r="CN761">
        <f>IF(AS761=AX761,0,1)</f>
      </nc>
      <ndxf>
        <fill>
          <patternFill patternType="none">
            <bgColor indexed="65"/>
          </patternFill>
        </fill>
      </ndxf>
    </rcc>
    <rcc rId="0" sId="1" dxf="1">
      <nc r="CN762">
        <f>IF(AS762=AX762,0,1)</f>
      </nc>
      <ndxf>
        <fill>
          <patternFill patternType="none">
            <bgColor indexed="65"/>
          </patternFill>
        </fill>
      </ndxf>
    </rcc>
    <rcc rId="0" sId="1" dxf="1">
      <nc r="CN763">
        <f>IF(AS763=AX763,0,1)</f>
      </nc>
      <ndxf>
        <fill>
          <patternFill patternType="none">
            <bgColor indexed="65"/>
          </patternFill>
        </fill>
      </ndxf>
    </rcc>
    <rcc rId="0" sId="1" dxf="1">
      <nc r="CN764">
        <f>IF(AS764=AX764,0,1)</f>
      </nc>
      <ndxf>
        <fill>
          <patternFill patternType="none">
            <bgColor indexed="65"/>
          </patternFill>
        </fill>
      </ndxf>
    </rcc>
    <rcc rId="0" sId="1" dxf="1">
      <nc r="CN765">
        <f>IF(AS765=AX765,0,1)</f>
      </nc>
      <ndxf>
        <fill>
          <patternFill patternType="none">
            <bgColor indexed="65"/>
          </patternFill>
        </fill>
      </ndxf>
    </rcc>
    <rcc rId="0" sId="1" dxf="1">
      <nc r="CN766">
        <f>IF(AS766=AX766,0,1)</f>
      </nc>
      <ndxf>
        <fill>
          <patternFill patternType="none">
            <bgColor indexed="65"/>
          </patternFill>
        </fill>
      </ndxf>
    </rcc>
    <rcc rId="0" sId="1" dxf="1">
      <nc r="CN767">
        <f>IF(AS767=AX767,0,1)</f>
      </nc>
      <ndxf>
        <fill>
          <patternFill patternType="none">
            <bgColor indexed="65"/>
          </patternFill>
        </fill>
      </ndxf>
    </rcc>
    <rcc rId="0" sId="1" dxf="1">
      <nc r="CN768">
        <f>IF(AS768=AX768,0,1)</f>
      </nc>
      <ndxf>
        <fill>
          <patternFill patternType="none">
            <bgColor indexed="65"/>
          </patternFill>
        </fill>
      </ndxf>
    </rcc>
    <rcc rId="0" sId="1" dxf="1">
      <nc r="CN769">
        <f>IF(AS769=AX769,0,1)</f>
      </nc>
      <ndxf>
        <fill>
          <patternFill patternType="none">
            <bgColor indexed="65"/>
          </patternFill>
        </fill>
      </ndxf>
    </rcc>
    <rcc rId="0" sId="1" dxf="1">
      <nc r="CN770">
        <f>IF(AS770=AX770,0,1)</f>
      </nc>
      <ndxf>
        <fill>
          <patternFill patternType="none">
            <bgColor indexed="65"/>
          </patternFill>
        </fill>
      </ndxf>
    </rcc>
    <rcc rId="0" sId="1" dxf="1">
      <nc r="CN771">
        <f>IF(AS771=AX771,0,1)</f>
      </nc>
      <ndxf>
        <fill>
          <patternFill patternType="none">
            <bgColor indexed="65"/>
          </patternFill>
        </fill>
      </ndxf>
    </rcc>
    <rcc rId="0" sId="1" dxf="1">
      <nc r="CN772">
        <f>IF(AS772=AX772,0,1)</f>
      </nc>
      <ndxf>
        <fill>
          <patternFill patternType="none">
            <bgColor indexed="65"/>
          </patternFill>
        </fill>
      </ndxf>
    </rcc>
    <rcc rId="0" sId="1" dxf="1">
      <nc r="CN773">
        <f>IF(AS773=AX773,0,1)</f>
      </nc>
      <ndxf>
        <fill>
          <patternFill patternType="none">
            <bgColor indexed="65"/>
          </patternFill>
        </fill>
      </ndxf>
    </rcc>
    <rcc rId="0" sId="1" dxf="1">
      <nc r="CN774">
        <f>IF(AS774=AX774,0,1)</f>
      </nc>
      <ndxf>
        <fill>
          <patternFill patternType="none">
            <bgColor indexed="65"/>
          </patternFill>
        </fill>
      </ndxf>
    </rcc>
    <rcc rId="0" sId="1" dxf="1">
      <nc r="CN775">
        <f>IF(AS775=AX775,0,1)</f>
      </nc>
      <ndxf>
        <fill>
          <patternFill patternType="none">
            <bgColor indexed="65"/>
          </patternFill>
        </fill>
      </ndxf>
    </rcc>
    <rcc rId="0" sId="1" dxf="1">
      <nc r="CN776">
        <f>IF(AS776=AX776,0,1)</f>
      </nc>
      <ndxf>
        <fill>
          <patternFill patternType="none">
            <bgColor indexed="65"/>
          </patternFill>
        </fill>
      </ndxf>
    </rcc>
    <rcc rId="0" sId="1" dxf="1">
      <nc r="CN777">
        <f>IF(AS777=AX777,0,1)</f>
      </nc>
      <ndxf>
        <fill>
          <patternFill patternType="none">
            <bgColor indexed="65"/>
          </patternFill>
        </fill>
      </ndxf>
    </rcc>
    <rcc rId="0" sId="1" dxf="1">
      <nc r="CN778">
        <f>IF(AS778=AX778,0,1)</f>
      </nc>
      <ndxf>
        <fill>
          <patternFill patternType="none">
            <bgColor indexed="65"/>
          </patternFill>
        </fill>
      </ndxf>
    </rcc>
    <rcc rId="0" sId="1" dxf="1">
      <nc r="CN779">
        <f>IF(AS779=AX779,0,1)</f>
      </nc>
      <ndxf>
        <fill>
          <patternFill patternType="none">
            <bgColor indexed="65"/>
          </patternFill>
        </fill>
      </ndxf>
    </rcc>
    <rcc rId="0" sId="1" dxf="1">
      <nc r="CN780">
        <f>IF(AS780=AX780,0,1)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IF(AS781=AX781,0,1)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IF(AS782=AX782,0,1)</f>
      </nc>
      <ndxf>
        <fill>
          <patternFill patternType="none">
            <bgColor indexed="65"/>
          </patternFill>
        </fill>
      </ndxf>
    </rcc>
    <rcc rId="0" sId="1" dxf="1">
      <nc r="CN783">
        <f>IF(AS783=AX783,0,1)</f>
      </nc>
      <ndxf>
        <fill>
          <patternFill patternType="none">
            <bgColor indexed="65"/>
          </patternFill>
        </fill>
      </ndxf>
    </rcc>
    <rcc rId="0" sId="1" dxf="1">
      <nc r="CN784">
        <f>IF(AS784=AX784,0,1)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IF(AS785=AX785,0,1)</f>
      </nc>
      <ndxf>
        <fill>
          <patternFill patternType="none">
            <bgColor indexed="65"/>
          </patternFill>
        </fill>
      </ndxf>
    </rcc>
    <rcc rId="0" sId="1" dxf="1">
      <nc r="CN786">
        <f>IF(AS786=AX786,0,1)</f>
      </nc>
      <ndxf>
        <fill>
          <patternFill patternType="none">
            <bgColor indexed="65"/>
          </patternFill>
        </fill>
      </ndxf>
    </rcc>
    <rcc rId="0" sId="1" dxf="1">
      <nc r="CN787">
        <f>IF(AS787=AX787,0,1)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IF(AS788=AX788,0,1)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IF(AS789=AX789,0,1)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IF(AS790=AX790,0,1)</f>
      </nc>
      <ndxf>
        <fill>
          <patternFill patternType="none">
            <bgColor indexed="65"/>
          </patternFill>
        </fill>
      </ndxf>
    </rcc>
    <rcc rId="0" sId="1" dxf="1">
      <nc r="CN791">
        <f>IF(AS791=AX791,0,1)</f>
      </nc>
      <ndxf>
        <fill>
          <patternFill patternType="none">
            <bgColor indexed="65"/>
          </patternFill>
        </fill>
      </ndxf>
    </rcc>
    <rcc rId="0" sId="1" dxf="1">
      <nc r="CN792">
        <f>IF(AS792=AX792,0,1)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IF(AS793=AX793,0,1)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IF(AS794=AX794,0,1)</f>
      </nc>
      <ndxf>
        <fill>
          <patternFill patternType="none">
            <bgColor indexed="65"/>
          </patternFill>
        </fill>
      </ndxf>
    </rcc>
    <rcc rId="0" sId="1" dxf="1">
      <nc r="CN795">
        <f>IF(AS795=AX795,0,1)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IF(AS796=AX796,0,1)</f>
      </nc>
      <ndxf>
        <fill>
          <patternFill patternType="none">
            <bgColor indexed="65"/>
          </patternFill>
        </fill>
      </ndxf>
    </rcc>
    <rcc rId="0" sId="1" dxf="1">
      <nc r="CN797">
        <f>IF(AS797=AX797,0,1)</f>
      </nc>
      <ndxf>
        <fill>
          <patternFill patternType="none">
            <bgColor indexed="65"/>
          </patternFill>
        </fill>
      </ndxf>
    </rcc>
    <rcc rId="0" sId="1" dxf="1">
      <nc r="CN798">
        <f>IF(AS798=AX798,0,1)</f>
      </nc>
      <ndxf>
        <fill>
          <patternFill patternType="none">
            <bgColor indexed="65"/>
          </patternFill>
        </fill>
      </ndxf>
    </rcc>
    <rcc rId="0" sId="1" dxf="1">
      <nc r="CN799">
        <f>IF(AS799=AX799,0,1)</f>
      </nc>
      <ndxf>
        <fill>
          <patternFill patternType="none">
            <bgColor indexed="65"/>
          </patternFill>
        </fill>
      </ndxf>
    </rcc>
    <rcc rId="0" sId="1" dxf="1">
      <nc r="CN800">
        <f>IF(AS800=AX800,0,1)</f>
      </nc>
      <ndxf>
        <fill>
          <patternFill patternType="none">
            <bgColor indexed="65"/>
          </patternFill>
        </fill>
      </ndxf>
    </rcc>
    <rcc rId="0" sId="1" dxf="1">
      <nc r="CN801">
        <f>IF(AS801=AX801,0,1)</f>
      </nc>
      <ndxf>
        <fill>
          <patternFill patternType="none">
            <bgColor indexed="65"/>
          </patternFill>
        </fill>
      </ndxf>
    </rcc>
    <rcc rId="0" sId="1" dxf="1">
      <nc r="CN802">
        <f>IF(AS802=AX802,0,1)</f>
      </nc>
      <ndxf>
        <fill>
          <patternFill patternType="none">
            <bgColor indexed="65"/>
          </patternFill>
        </fill>
      </ndxf>
    </rcc>
    <rcc rId="0" sId="1" dxf="1">
      <nc r="CN803">
        <f>IF(AS803=AX803,0,1)</f>
      </nc>
      <ndxf>
        <fill>
          <patternFill patternType="none">
            <bgColor indexed="65"/>
          </patternFill>
        </fill>
      </ndxf>
    </rcc>
    <rcc rId="0" sId="1" dxf="1">
      <nc r="CN804">
        <f>IF(AS804=AX804,0,1)</f>
      </nc>
      <ndxf>
        <fill>
          <patternFill patternType="none">
            <bgColor indexed="65"/>
          </patternFill>
        </fill>
      </ndxf>
    </rcc>
    <rcc rId="0" sId="1" dxf="1">
      <nc r="CN805">
        <f>IF(AS805=AX805,0,1)</f>
      </nc>
      <ndxf>
        <fill>
          <patternFill patternType="none">
            <bgColor indexed="65"/>
          </patternFill>
        </fill>
      </ndxf>
    </rcc>
    <rcc rId="0" sId="1" dxf="1">
      <nc r="CN806">
        <f>IF(AS806=AX806,0,1)</f>
      </nc>
      <ndxf>
        <fill>
          <patternFill patternType="none">
            <bgColor indexed="65"/>
          </patternFill>
        </fill>
      </ndxf>
    </rcc>
    <rcc rId="0" sId="1" dxf="1">
      <nc r="CN807">
        <f>IF(AS807=AX807,0,1)</f>
      </nc>
      <ndxf>
        <fill>
          <patternFill patternType="none">
            <bgColor indexed="65"/>
          </patternFill>
        </fill>
      </ndxf>
    </rcc>
    <rcc rId="0" sId="1" dxf="1">
      <nc r="CN808">
        <f>IF(AS808=AX808,0,1)</f>
      </nc>
      <ndxf>
        <fill>
          <patternFill patternType="none">
            <bgColor indexed="65"/>
          </patternFill>
        </fill>
      </ndxf>
    </rcc>
    <rcc rId="0" sId="1" dxf="1">
      <nc r="CN809">
        <f>IF(AS809=AX809,0,1)</f>
      </nc>
      <ndxf>
        <fill>
          <patternFill patternType="none">
            <bgColor indexed="65"/>
          </patternFill>
        </fill>
      </ndxf>
    </rcc>
    <rcc rId="0" sId="1" dxf="1">
      <nc r="CN810">
        <f>IF(AS810=AX810,0,1)</f>
      </nc>
      <ndxf>
        <fill>
          <patternFill patternType="none">
            <bgColor indexed="65"/>
          </patternFill>
        </fill>
      </ndxf>
    </rcc>
    <rcc rId="0" sId="1" dxf="1">
      <nc r="CN811">
        <f>IF(AS811=AX811,0,1)</f>
      </nc>
      <ndxf>
        <fill>
          <patternFill patternType="none">
            <bgColor indexed="65"/>
          </patternFill>
        </fill>
      </ndxf>
    </rcc>
    <rcc rId="0" sId="1" dxf="1">
      <nc r="CN812">
        <f>IF(AS812=AX812,0,1)</f>
      </nc>
      <ndxf>
        <fill>
          <patternFill patternType="none">
            <bgColor indexed="65"/>
          </patternFill>
        </fill>
      </ndxf>
    </rcc>
    <rcc rId="0" sId="1" dxf="1">
      <nc r="CN813">
        <f>IF(AS813=AX813,0,1)</f>
      </nc>
      <ndxf>
        <fill>
          <patternFill patternType="none">
            <bgColor indexed="65"/>
          </patternFill>
        </fill>
      </ndxf>
    </rcc>
    <rcc rId="0" sId="1" dxf="1">
      <nc r="CN814">
        <f>IF(AS814=AX814,0,1)</f>
      </nc>
      <ndxf>
        <fill>
          <patternFill patternType="none">
            <bgColor indexed="65"/>
          </patternFill>
        </fill>
      </ndxf>
    </rcc>
    <rcc rId="0" sId="1" dxf="1">
      <nc r="CN815">
        <f>IF(AS815=AX815,0,1)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IF(AS816=AX816,0,1)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IF(AS817=AX817,0,1)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IF(AS818=AX818,0,1)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IF(AS819=AX819,0,1)</f>
      </nc>
      <ndxf>
        <fill>
          <patternFill patternType="none">
            <bgColor indexed="65"/>
          </patternFill>
        </fill>
      </ndxf>
    </rcc>
    <rcc rId="0" sId="1" dxf="1">
      <nc r="CN820">
        <f>IF(AS820=AX820,0,1)</f>
      </nc>
      <ndxf>
        <fill>
          <patternFill patternType="none">
            <bgColor indexed="65"/>
          </patternFill>
        </fill>
      </ndxf>
    </rcc>
    <rcc rId="0" sId="1" dxf="1">
      <nc r="CN821">
        <f>IF(AS821=AX821,0,1)</f>
      </nc>
      <ndxf>
        <fill>
          <patternFill patternType="none">
            <bgColor indexed="65"/>
          </patternFill>
        </fill>
      </ndxf>
    </rcc>
    <rcc rId="0" sId="1" dxf="1">
      <nc r="CN822">
        <f>IF(AS822=AX822,0,1)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IF(AS823=AX823,0,1)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IF(AS824=AX824,0,1)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IF(AS825=AX825,0,1)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IF(AS826=AX826,0,1)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IF(AS827=AX827,0,1)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IF(AS828=AX828,0,1)</f>
      </nc>
      <ndxf>
        <fill>
          <patternFill patternType="none">
            <bgColor indexed="65"/>
          </patternFill>
        </fill>
      </ndxf>
    </rcc>
    <rcc rId="0" sId="1" dxf="1">
      <nc r="CN829">
        <f>IF(AS829=AX829,0,1)</f>
      </nc>
      <ndxf>
        <fill>
          <patternFill patternType="none">
            <bgColor indexed="65"/>
          </patternFill>
        </fill>
      </ndxf>
    </rcc>
    <rcc rId="0" sId="1" dxf="1">
      <nc r="CN830">
        <f>IF(AS830=AX830,0,1)</f>
      </nc>
      <ndxf>
        <fill>
          <patternFill patternType="none">
            <bgColor indexed="65"/>
          </patternFill>
        </fill>
      </ndxf>
    </rcc>
    <rcc rId="0" sId="1" dxf="1">
      <nc r="CN831">
        <f>IF(AS831=AX831,0,1)</f>
      </nc>
      <ndxf>
        <fill>
          <patternFill patternType="none">
            <bgColor indexed="65"/>
          </patternFill>
        </fill>
      </ndxf>
    </rcc>
    <rcc rId="0" sId="1" dxf="1">
      <nc r="CN832">
        <f>IF(AS832=AX832,0,1)</f>
      </nc>
      <ndxf>
        <fill>
          <patternFill patternType="none">
            <bgColor indexed="65"/>
          </patternFill>
        </fill>
      </ndxf>
    </rcc>
    <rcc rId="0" sId="1" dxf="1">
      <nc r="CN833">
        <f>IF(AS833=AX833,0,1)</f>
      </nc>
      <ndxf>
        <fill>
          <patternFill patternType="none">
            <bgColor indexed="65"/>
          </patternFill>
        </fill>
      </ndxf>
    </rcc>
    <rcc rId="0" sId="1" dxf="1">
      <nc r="CN834">
        <f>IF(AS834=AX834,0,1)</f>
      </nc>
      <ndxf>
        <fill>
          <patternFill patternType="none">
            <bgColor indexed="65"/>
          </patternFill>
        </fill>
      </ndxf>
    </rcc>
    <rcc rId="0" sId="1" dxf="1">
      <nc r="CN835">
        <f>IF(AS835=AX835,0,1)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IF(AS836=AX836,0,1)</f>
      </nc>
      <ndxf>
        <fill>
          <patternFill patternType="none">
            <bgColor indexed="65"/>
          </patternFill>
        </fill>
      </ndxf>
    </rcc>
    <rcc rId="0" sId="1" dxf="1">
      <nc r="CN837">
        <f>IF(AS837=AX837,0,1)</f>
      </nc>
      <ndxf>
        <fill>
          <patternFill patternType="none">
            <bgColor indexed="65"/>
          </patternFill>
        </fill>
      </ndxf>
    </rcc>
    <rcc rId="0" sId="1" dxf="1">
      <nc r="CN838">
        <f>IF(AS838=AX838,0,1)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IF(AS839=AX839,0,1)</f>
      </nc>
      <ndxf>
        <fill>
          <patternFill patternType="none">
            <bgColor indexed="65"/>
          </patternFill>
        </fill>
      </ndxf>
    </rcc>
    <rcc rId="0" sId="1" dxf="1">
      <nc r="CN840">
        <f>IF(AS840=AX840,0,1)</f>
      </nc>
      <ndxf>
        <fill>
          <patternFill patternType="none">
            <bgColor indexed="65"/>
          </patternFill>
        </fill>
      </ndxf>
    </rcc>
    <rcc rId="0" sId="1" dxf="1">
      <nc r="CN841">
        <f>IF(AS841=AX841,0,1)</f>
      </nc>
      <ndxf>
        <fill>
          <patternFill patternType="none">
            <bgColor indexed="65"/>
          </patternFill>
        </fill>
      </ndxf>
    </rcc>
    <rcc rId="0" sId="1" dxf="1">
      <nc r="CN842">
        <f>IF(AS842=AX842,0,1)</f>
      </nc>
      <ndxf>
        <fill>
          <patternFill patternType="none">
            <bgColor indexed="65"/>
          </patternFill>
        </fill>
      </ndxf>
    </rcc>
    <rcc rId="0" sId="1" dxf="1">
      <nc r="CN843">
        <f>IF(AS843=AX843,0,1)</f>
      </nc>
      <ndxf>
        <fill>
          <patternFill patternType="none">
            <bgColor indexed="65"/>
          </patternFill>
        </fill>
      </ndxf>
    </rcc>
    <rcc rId="0" sId="1" dxf="1">
      <nc r="CN844">
        <f>IF(AS844=AX844,0,1)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IF(AS845=AX845,0,1)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IF(AS846=AX846,0,1)</f>
      </nc>
      <ndxf>
        <fill>
          <patternFill patternType="none">
            <bgColor indexed="65"/>
          </patternFill>
        </fill>
      </ndxf>
    </rcc>
    <rcc rId="0" sId="1" dxf="1">
      <nc r="CN847">
        <f>IF(AS847=AX847,0,1)</f>
      </nc>
      <ndxf>
        <fill>
          <patternFill patternType="none">
            <bgColor indexed="65"/>
          </patternFill>
        </fill>
      </ndxf>
    </rcc>
    <rcc rId="0" sId="1" dxf="1">
      <nc r="CN848">
        <f>IF(AS848=AX848,0,1)</f>
      </nc>
      <ndxf>
        <fill>
          <patternFill patternType="none">
            <bgColor indexed="65"/>
          </patternFill>
        </fill>
      </ndxf>
    </rcc>
    <rcc rId="0" sId="1" dxf="1">
      <nc r="CN849">
        <f>IF(AS849=AX849,0,1)</f>
      </nc>
      <ndxf>
        <fill>
          <patternFill patternType="none">
            <bgColor indexed="65"/>
          </patternFill>
        </fill>
      </ndxf>
    </rcc>
    <rcc rId="0" sId="1" dxf="1">
      <nc r="CN850">
        <f>IF(AS850=AX850,0,1)</f>
      </nc>
      <ndxf>
        <fill>
          <patternFill patternType="none">
            <bgColor indexed="65"/>
          </patternFill>
        </fill>
      </ndxf>
    </rcc>
    <rcc rId="0" sId="1" dxf="1">
      <nc r="CN851">
        <f>IF(AS851=AX851,0,1)</f>
      </nc>
      <ndxf>
        <fill>
          <patternFill patternType="none">
            <bgColor indexed="65"/>
          </patternFill>
        </fill>
      </ndxf>
    </rcc>
    <rcc rId="0" sId="1" dxf="1">
      <nc r="CN852">
        <f>IF(AS852=AX852,0,1)</f>
      </nc>
      <ndxf>
        <fill>
          <patternFill patternType="none">
            <bgColor indexed="65"/>
          </patternFill>
        </fill>
      </ndxf>
    </rcc>
    <rcc rId="0" sId="1" dxf="1">
      <nc r="CN853">
        <f>IF(AS853=AX853,0,1)</f>
      </nc>
      <ndxf>
        <fill>
          <patternFill patternType="none">
            <bgColor indexed="65"/>
          </patternFill>
        </fill>
      </ndxf>
    </rcc>
    <rcc rId="0" sId="1" dxf="1">
      <nc r="CN854">
        <f>IF(AS854=AX854,0,1)</f>
      </nc>
      <ndxf>
        <fill>
          <patternFill patternType="none">
            <bgColor indexed="65"/>
          </patternFill>
        </fill>
      </ndxf>
    </rcc>
    <rcc rId="0" sId="1" dxf="1">
      <nc r="CN855">
        <f>IF(AS855=AX855,0,1)</f>
      </nc>
      <ndxf>
        <fill>
          <patternFill patternType="none">
            <bgColor indexed="65"/>
          </patternFill>
        </fill>
      </ndxf>
    </rcc>
    <rcc rId="0" sId="1" dxf="1">
      <nc r="CN856">
        <f>IF(AS856=AX856,0,1)</f>
      </nc>
      <ndxf>
        <fill>
          <patternFill patternType="none">
            <bgColor indexed="65"/>
          </patternFill>
        </fill>
      </ndxf>
    </rcc>
    <rcc rId="0" sId="1" dxf="1">
      <nc r="CN857">
        <f>IF(AS857=AX857,0,1)</f>
      </nc>
      <ndxf>
        <fill>
          <patternFill patternType="none">
            <bgColor indexed="65"/>
          </patternFill>
        </fill>
      </ndxf>
    </rcc>
    <rcc rId="0" sId="1" dxf="1">
      <nc r="CN858">
        <f>IF(AS858=AX858,0,1)</f>
      </nc>
      <ndxf>
        <fill>
          <patternFill patternType="none">
            <bgColor indexed="65"/>
          </patternFill>
        </fill>
      </ndxf>
    </rcc>
    <rcc rId="0" sId="1" dxf="1">
      <nc r="CN859">
        <f>IF(AS859=AX859,0,1)</f>
      </nc>
      <ndxf>
        <fill>
          <patternFill patternType="none">
            <bgColor indexed="65"/>
          </patternFill>
        </fill>
      </ndxf>
    </rcc>
    <rcc rId="0" sId="1" dxf="1">
      <nc r="CN860">
        <f>IF(AS860=AX860,0,1)</f>
      </nc>
      <ndxf>
        <fill>
          <patternFill patternType="none">
            <bgColor indexed="65"/>
          </patternFill>
        </fill>
      </ndxf>
    </rcc>
    <rcc rId="0" sId="1" dxf="1">
      <nc r="CN861">
        <f>IF(AS861=AX861,0,1)</f>
      </nc>
      <ndxf>
        <fill>
          <patternFill patternType="none">
            <bgColor indexed="65"/>
          </patternFill>
        </fill>
      </ndxf>
    </rcc>
    <rcc rId="0" sId="1" dxf="1">
      <nc r="CN862">
        <f>IF(AS862=AX862,0,1)</f>
      </nc>
      <ndxf>
        <fill>
          <patternFill patternType="none">
            <bgColor indexed="65"/>
          </patternFill>
        </fill>
      </ndxf>
    </rcc>
    <rcc rId="0" sId="1" dxf="1">
      <nc r="CN863">
        <f>IF(AS863=AX863,0,1)</f>
      </nc>
      <ndxf>
        <fill>
          <patternFill patternType="none">
            <bgColor indexed="65"/>
          </patternFill>
        </fill>
      </ndxf>
    </rcc>
    <rcc rId="0" sId="1" dxf="1">
      <nc r="CN864">
        <f>IF(AS864=AX864,0,1)</f>
      </nc>
      <ndxf>
        <fill>
          <patternFill patternType="none">
            <bgColor indexed="65"/>
          </patternFill>
        </fill>
      </ndxf>
    </rcc>
    <rcc rId="0" sId="1" dxf="1">
      <nc r="CN865">
        <f>IF(AS865=AX865,0,1)</f>
      </nc>
      <ndxf>
        <fill>
          <patternFill patternType="none">
            <bgColor indexed="65"/>
          </patternFill>
        </fill>
      </ndxf>
    </rcc>
    <rcc rId="0" sId="1" dxf="1">
      <nc r="CN866">
        <f>IF(AS866=AX866,0,1)</f>
      </nc>
      <ndxf>
        <fill>
          <patternFill patternType="none">
            <bgColor indexed="65"/>
          </patternFill>
        </fill>
      </ndxf>
    </rcc>
    <rcc rId="0" sId="1" dxf="1">
      <nc r="CN867">
        <f>IF(AS867=AX867,0,1)</f>
      </nc>
      <ndxf>
        <fill>
          <patternFill patternType="none">
            <bgColor indexed="65"/>
          </patternFill>
        </fill>
      </ndxf>
    </rcc>
    <rcc rId="0" sId="1" dxf="1">
      <nc r="CN868">
        <f>IF(AS868=AX868,0,1)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IF(AS869=AX869,0,1)</f>
      </nc>
      <ndxf>
        <fill>
          <patternFill patternType="none">
            <bgColor indexed="65"/>
          </patternFill>
        </fill>
      </ndxf>
    </rcc>
    <rcc rId="0" sId="1" dxf="1">
      <nc r="CN870">
        <f>IF(AS870=AX870,0,1)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IF(AS871=AX871,0,1)</f>
      </nc>
      <ndxf>
        <fill>
          <patternFill patternType="none">
            <bgColor indexed="65"/>
          </patternFill>
        </fill>
      </ndxf>
    </rcc>
    <rcc rId="0" sId="1" dxf="1">
      <nc r="CN872">
        <f>IF(AS872=AX872,0,1)</f>
      </nc>
      <ndxf>
        <fill>
          <patternFill patternType="none">
            <bgColor indexed="65"/>
          </patternFill>
        </fill>
      </ndxf>
    </rcc>
    <rcc rId="0" sId="1" dxf="1">
      <nc r="CN873">
        <f>IF(AS873=AX873,0,1)</f>
      </nc>
      <ndxf>
        <fill>
          <patternFill patternType="none">
            <bgColor indexed="65"/>
          </patternFill>
        </fill>
      </ndxf>
    </rcc>
    <rcc rId="0" sId="1" dxf="1">
      <nc r="CN874">
        <f>IF(AS874=AX874,0,1)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IF(AS875=AX875,0,1)</f>
      </nc>
      <ndxf>
        <fill>
          <patternFill patternType="none">
            <bgColor indexed="65"/>
          </patternFill>
        </fill>
      </ndxf>
    </rcc>
    <rcc rId="0" sId="1" dxf="1">
      <nc r="CN876">
        <f>IF(AS876=AX876,0,1)</f>
      </nc>
      <ndxf>
        <fill>
          <patternFill patternType="none">
            <bgColor indexed="65"/>
          </patternFill>
        </fill>
      </ndxf>
    </rcc>
    <rcc rId="0" sId="1" dxf="1">
      <nc r="CN877">
        <f>IF(AS877=AX877,0,1)</f>
      </nc>
      <ndxf>
        <fill>
          <patternFill patternType="none">
            <bgColor indexed="65"/>
          </patternFill>
        </fill>
      </ndxf>
    </rcc>
    <rcc rId="0" sId="1" dxf="1">
      <nc r="CN878">
        <f>IF(AS878=AX878,0,1)</f>
      </nc>
      <ndxf>
        <fill>
          <patternFill patternType="none">
            <bgColor indexed="65"/>
          </patternFill>
        </fill>
      </ndxf>
    </rcc>
    <rcc rId="0" sId="1" dxf="1">
      <nc r="CN879">
        <f>IF(AS879=AX879,0,1)</f>
      </nc>
      <ndxf>
        <fill>
          <patternFill patternType="none">
            <bgColor indexed="65"/>
          </patternFill>
        </fill>
      </ndxf>
    </rcc>
    <rcc rId="0" sId="1" dxf="1">
      <nc r="CN880">
        <f>IF(AS880=AX880,0,1)</f>
      </nc>
      <ndxf>
        <fill>
          <patternFill patternType="none">
            <bgColor indexed="65"/>
          </patternFill>
        </fill>
      </ndxf>
    </rcc>
    <rcc rId="0" sId="1" dxf="1">
      <nc r="CN881">
        <f>IF(AS881=AX881,0,1)</f>
      </nc>
      <ndxf>
        <fill>
          <patternFill patternType="none">
            <bgColor indexed="65"/>
          </patternFill>
        </fill>
      </ndxf>
    </rcc>
    <rcc rId="0" sId="1" dxf="1">
      <nc r="CN882">
        <f>IF(AS882=AX882,0,1)</f>
      </nc>
      <ndxf>
        <fill>
          <patternFill patternType="none">
            <bgColor indexed="65"/>
          </patternFill>
        </fill>
      </ndxf>
    </rcc>
    <rcc rId="0" sId="1" dxf="1">
      <nc r="CN883">
        <f>IF(AS883=AX883,0,1)</f>
      </nc>
      <ndxf>
        <fill>
          <patternFill patternType="none">
            <bgColor indexed="65"/>
          </patternFill>
        </fill>
      </ndxf>
    </rcc>
    <rcc rId="0" sId="1" dxf="1">
      <nc r="CN884">
        <f>IF(AS884=AX884,0,1)</f>
      </nc>
      <ndxf>
        <fill>
          <patternFill patternType="none">
            <bgColor indexed="65"/>
          </patternFill>
        </fill>
      </ndxf>
    </rcc>
    <rcc rId="0" sId="1" dxf="1">
      <nc r="CN885">
        <f>IF(AS885=AX885,0,1)</f>
      </nc>
      <ndxf>
        <fill>
          <patternFill patternType="none">
            <bgColor indexed="65"/>
          </patternFill>
        </fill>
      </ndxf>
    </rcc>
    <rcc rId="0" sId="1" dxf="1">
      <nc r="CN886">
        <f>IF(AS886=AX886,0,1)</f>
      </nc>
      <ndxf>
        <fill>
          <patternFill patternType="none">
            <bgColor indexed="65"/>
          </patternFill>
        </fill>
      </ndxf>
    </rcc>
    <rcc rId="0" sId="1" dxf="1">
      <nc r="CN887">
        <f>IF(AS887=AX887,0,1)</f>
      </nc>
      <ndxf>
        <fill>
          <patternFill patternType="none">
            <bgColor indexed="65"/>
          </patternFill>
        </fill>
      </ndxf>
    </rcc>
    <rcc rId="0" sId="1" dxf="1">
      <nc r="CN888">
        <f>IF(AS888=AX888,0,1)</f>
      </nc>
      <ndxf>
        <fill>
          <patternFill patternType="none">
            <bgColor indexed="65"/>
          </patternFill>
        </fill>
      </ndxf>
    </rcc>
    <rcc rId="0" sId="1" dxf="1">
      <nc r="CN889">
        <f>IF(AS889=AX889,0,1)</f>
      </nc>
      <ndxf>
        <fill>
          <patternFill patternType="none">
            <bgColor indexed="65"/>
          </patternFill>
        </fill>
      </ndxf>
    </rcc>
    <rcc rId="0" sId="1" dxf="1">
      <nc r="CN890">
        <f>IF(AS890=AX890,0,1)</f>
      </nc>
      <ndxf>
        <fill>
          <patternFill patternType="none">
            <bgColor indexed="65"/>
          </patternFill>
        </fill>
      </ndxf>
    </rcc>
    <rcc rId="0" sId="1" dxf="1">
      <nc r="CN891">
        <f>IF(AS891=AX891,0,1)</f>
      </nc>
      <ndxf>
        <fill>
          <patternFill patternType="none">
            <bgColor indexed="65"/>
          </patternFill>
        </fill>
      </ndxf>
    </rcc>
    <rcc rId="0" sId="1" dxf="1">
      <nc r="CN892">
        <f>IF(AS892=AX892,0,1)</f>
      </nc>
      <ndxf>
        <fill>
          <patternFill patternType="none">
            <bgColor indexed="65"/>
          </patternFill>
        </fill>
      </ndxf>
    </rcc>
    <rcc rId="0" sId="1" dxf="1">
      <nc r="CN893">
        <f>IF(AS893=AX893,0,1)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IF(AS894=AX894,0,1)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IF(AS895=AX895,0,1)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IF(AS896=AX896,0,1)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IF(AS897=AX897,0,1)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IF(AS898=AX898,0,1)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IF(AS899=AX899,0,1)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IF(AS900=AX900,0,1)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IF(AS901=AX901,0,1)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IF(AS902=AX902,0,1)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IF(AS903=AX903,0,1)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IF(AS904=AX904,0,1)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IF(AS905=AX905,0,1)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IF(AS906=AX906,0,1)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IF(AS907=AX907,0,1)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IF(AS908=AX908,0,1)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IF(AS909=AX909,0,1)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IF(AS910=AX910,0,1)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IF(AS911=AX911,0,1)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IF(AS912=AX912,0,1)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IF(AS913=AX913,0,1)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IF(AS914=AX914,0,1)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IF(AS915=AX915,0,1)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IF(AS916=AX916,0,1)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IF(AS917=AX917,0,1)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IF(AS918=AX918,0,1)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IF(AS919=AX919,0,1)</f>
      </nc>
      <ndxf>
        <fill>
          <patternFill patternType="none">
            <bgColor indexed="65"/>
          </patternFill>
        </fill>
      </ndxf>
    </rcc>
    <rcc rId="0" sId="1" dxf="1">
      <nc r="CN920">
        <f>IF(AS920=AX920,0,1)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IF(AS921=AX921,0,1)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IF(AS922=AX922,0,1)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IF(AS923=AX923,0,1)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IF(AS924=AX924,0,1)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IF(AS925=AX925,0,1)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IF(AS926=AX926,0,1)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IF(AS927=AX927,0,1)</f>
      </nc>
      <ndxf>
        <fill>
          <patternFill patternType="none">
            <bgColor indexed="65"/>
          </patternFill>
        </fill>
      </ndxf>
    </rcc>
    <rcc rId="0" sId="1" dxf="1">
      <nc r="CN928">
        <f>IF(AS928=AX928,0,1)</f>
      </nc>
      <ndxf>
        <fill>
          <patternFill patternType="none">
            <bgColor indexed="65"/>
          </patternFill>
        </fill>
      </ndxf>
    </rcc>
    <rcc rId="0" sId="1" dxf="1">
      <nc r="CN929">
        <f>IF(AS929=AX929,0,1)</f>
      </nc>
      <ndxf>
        <fill>
          <patternFill patternType="none">
            <bgColor indexed="65"/>
          </patternFill>
        </fill>
      </ndxf>
    </rcc>
    <rcc rId="0" sId="1" dxf="1">
      <nc r="CN930">
        <f>IF(AS930=AX930,0,1)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IF(AS931=AX931,0,1)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IF(AS932=AX932,0,1)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IF(AS933=AX933,0,1)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IF(AS934=AX934,0,1)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IF(AS935=AX935,0,1)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IF(AS936=AX936,0,1)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IF(AS937=AX937,0,1)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IF(AS938=AX938,0,1)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IF(AS939=AX939,0,1)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IF(AS940=AX940,0,1)</f>
      </nc>
      <ndxf>
        <fill>
          <patternFill patternType="none">
            <bgColor indexed="65"/>
          </patternFill>
        </fill>
      </ndxf>
    </rcc>
    <rcc rId="0" sId="1" dxf="1">
      <nc r="CN941">
        <f>IF(AS941=AX941,0,1)</f>
      </nc>
      <ndxf>
        <fill>
          <patternFill patternType="none">
            <bgColor indexed="65"/>
          </patternFill>
        </fill>
      </ndxf>
    </rcc>
    <rcc rId="0" sId="1" dxf="1">
      <nc r="CN942">
        <f>IF(AS942=AX942,0,1)</f>
      </nc>
      <ndxf>
        <fill>
          <patternFill patternType="none">
            <bgColor indexed="65"/>
          </patternFill>
        </fill>
      </ndxf>
    </rcc>
    <rcc rId="0" sId="1" dxf="1">
      <nc r="CN943">
        <f>IF(AS943=AX943,0,1)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IF(AS944=AX944,0,1)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IF(AS945=AX945,0,1)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IF(AS946=AX946,0,1)</f>
      </nc>
      <ndxf>
        <fill>
          <patternFill patternType="none">
            <bgColor indexed="65"/>
          </patternFill>
        </fill>
      </ndxf>
    </rcc>
    <rcc rId="0" sId="1" dxf="1">
      <nc r="CN947">
        <f>IF(AS947=AX947,0,1)</f>
      </nc>
      <ndxf>
        <fill>
          <patternFill patternType="none">
            <bgColor indexed="65"/>
          </patternFill>
        </fill>
      </ndxf>
    </rcc>
    <rcc rId="0" sId="1" dxf="1">
      <nc r="CN948">
        <f>IF(AS948=AX948,0,1)</f>
      </nc>
      <ndxf>
        <fill>
          <patternFill patternType="none">
            <bgColor indexed="65"/>
          </patternFill>
        </fill>
      </ndxf>
    </rcc>
    <rcc rId="0" sId="1" dxf="1">
      <nc r="CN949">
        <f>IF(AS949=AX949,0,1)</f>
      </nc>
      <ndxf>
        <fill>
          <patternFill patternType="none">
            <bgColor indexed="65"/>
          </patternFill>
        </fill>
      </ndxf>
    </rcc>
    <rcc rId="0" sId="1" dxf="1">
      <nc r="CN950">
        <f>IF(AS950=AX950,0,1)</f>
      </nc>
      <ndxf>
        <fill>
          <patternFill patternType="none">
            <bgColor indexed="65"/>
          </patternFill>
        </fill>
      </ndxf>
    </rcc>
    <rcc rId="0" sId="1" dxf="1">
      <nc r="CN951">
        <f>IF(AS951=AX951,0,1)</f>
      </nc>
      <ndxf>
        <fill>
          <patternFill patternType="none">
            <bgColor indexed="65"/>
          </patternFill>
        </fill>
      </ndxf>
    </rcc>
    <rcc rId="0" sId="1" dxf="1">
      <nc r="CN952">
        <f>IF(AS952=AX952,0,1)</f>
      </nc>
      <ndxf>
        <fill>
          <patternFill patternType="none">
            <bgColor indexed="65"/>
          </patternFill>
        </fill>
      </ndxf>
    </rcc>
    <rcc rId="0" sId="1" dxf="1">
      <nc r="CN953">
        <f>IF(AS953=AX953,0,1)</f>
      </nc>
      <ndxf>
        <fill>
          <patternFill patternType="none">
            <bgColor indexed="65"/>
          </patternFill>
        </fill>
      </ndxf>
    </rcc>
    <rcc rId="0" sId="1" dxf="1">
      <nc r="CN954">
        <f>IF(AS954=AX954,0,1)</f>
      </nc>
      <ndxf>
        <fill>
          <patternFill patternType="none">
            <bgColor indexed="65"/>
          </patternFill>
        </fill>
      </ndxf>
    </rcc>
    <rcc rId="0" sId="1" dxf="1">
      <nc r="CN955">
        <f>IF(AS955=AX955,0,1)</f>
      </nc>
      <ndxf>
        <fill>
          <patternFill patternType="none">
            <bgColor indexed="65"/>
          </patternFill>
        </fill>
      </ndxf>
    </rcc>
    <rcc rId="0" sId="1" dxf="1">
      <nc r="CN956">
        <f>IF(AS956=AX956,0,1)</f>
      </nc>
      <ndxf>
        <fill>
          <patternFill patternType="none">
            <bgColor indexed="65"/>
          </patternFill>
        </fill>
      </ndxf>
    </rcc>
    <rcc rId="0" sId="1" dxf="1">
      <nc r="CN957">
        <f>IF(AS957=AX957,0,1)</f>
      </nc>
      <ndxf>
        <fill>
          <patternFill patternType="none">
            <bgColor indexed="65"/>
          </patternFill>
        </fill>
      </ndxf>
    </rcc>
    <rcc rId="0" sId="1" dxf="1">
      <nc r="CN958">
        <f>IF(AS958=AX958,0,1)</f>
      </nc>
      <ndxf>
        <fill>
          <patternFill patternType="none">
            <bgColor indexed="65"/>
          </patternFill>
        </fill>
      </ndxf>
    </rcc>
    <rcc rId="0" sId="1" dxf="1">
      <nc r="CN959">
        <f>IF(AS959=AX959,0,1)</f>
      </nc>
      <ndxf>
        <fill>
          <patternFill patternType="none">
            <bgColor indexed="65"/>
          </patternFill>
        </fill>
      </ndxf>
    </rcc>
    <rcc rId="0" sId="1" dxf="1">
      <nc r="CN960">
        <f>IF(AS960=AX960,0,1)</f>
      </nc>
      <ndxf>
        <fill>
          <patternFill patternType="none">
            <bgColor indexed="65"/>
          </patternFill>
        </fill>
      </ndxf>
    </rcc>
    <rcc rId="0" sId="1" dxf="1">
      <nc r="CN961">
        <f>IF(AS961=AX961,0,1)</f>
      </nc>
      <ndxf>
        <fill>
          <patternFill patternType="none">
            <bgColor indexed="65"/>
          </patternFill>
        </fill>
      </ndxf>
    </rcc>
    <rcc rId="0" sId="1" dxf="1">
      <nc r="CN962">
        <f>IF(AS962=AX962,0,1)</f>
      </nc>
      <ndxf>
        <fill>
          <patternFill patternType="none">
            <bgColor indexed="65"/>
          </patternFill>
        </fill>
      </ndxf>
    </rcc>
    <rcc rId="0" sId="1" dxf="1">
      <nc r="CN963">
        <f>IF(AS963=AX963,0,1)</f>
      </nc>
      <ndxf>
        <fill>
          <patternFill patternType="none">
            <bgColor indexed="65"/>
          </patternFill>
        </fill>
      </ndxf>
    </rcc>
    <rcc rId="0" sId="1" dxf="1">
      <nc r="CN964">
        <f>IF(AS964=AX964,0,1)</f>
      </nc>
      <ndxf>
        <fill>
          <patternFill patternType="none">
            <bgColor indexed="65"/>
          </patternFill>
        </fill>
      </ndxf>
    </rcc>
    <rcc rId="0" sId="1" dxf="1">
      <nc r="CN965">
        <f>IF(AS965=AX965,0,1)</f>
      </nc>
      <ndxf>
        <fill>
          <patternFill patternType="none">
            <bgColor indexed="65"/>
          </patternFill>
        </fill>
      </ndxf>
    </rcc>
    <rcc rId="0" sId="1" dxf="1">
      <nc r="CN966">
        <f>IF(AS966=AX966,0,1)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IF(AS967=AX967,0,1)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IF(AS968=AX968,0,1)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IF(AS969=AX969,0,1)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IF(AS970=AX970,0,1)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IF(AS971=AX971,0,1)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IF(AS972=AX972,0,1)</f>
      </nc>
      <ndxf>
        <fill>
          <patternFill patternType="none">
            <bgColor indexed="65"/>
          </patternFill>
        </fill>
      </ndxf>
    </rcc>
    <rcc rId="0" sId="1" dxf="1">
      <nc r="CN973">
        <f>IF(AS973=AX973,0,1)</f>
      </nc>
      <ndxf>
        <fill>
          <patternFill patternType="none">
            <bgColor indexed="65"/>
          </patternFill>
        </fill>
      </ndxf>
    </rcc>
    <rcc rId="0" sId="1" dxf="1">
      <nc r="CN974">
        <f>IF(AS974=AX974,0,1)</f>
      </nc>
      <ndxf>
        <fill>
          <patternFill patternType="none">
            <bgColor indexed="65"/>
          </patternFill>
        </fill>
      </ndxf>
    </rcc>
    <rcc rId="0" sId="1" dxf="1">
      <nc r="CN975">
        <f>IF(AS975=AX975,0,1)</f>
      </nc>
      <ndxf>
        <fill>
          <patternFill patternType="none">
            <bgColor indexed="65"/>
          </patternFill>
        </fill>
      </ndxf>
    </rcc>
    <rcc rId="0" sId="1" dxf="1">
      <nc r="CN976">
        <f>IF(AS976=AX976,0,1)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IF(AS977=AX977,0,1)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IF(AS978=AX978,0,1)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IF(AS979=AX979,0,1)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IF(AS980=AX980,0,1)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IF(AS981=AX981,0,1)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IF(AS982=AX982,0,1)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IF(AS983=AX983,0,1)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IF(AS984=AX984,0,1)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IF(AS985=AX985,0,1)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IF(AS986=AX986,0,1)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IF(AS987=AX987,0,1)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IF(AS988=AX988,0,1)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IF(AS989=AX989,0,1)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IF(AS990=AX990,0,1)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IF(AS991=AX991,0,1)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IF(AS992=AX992,0,1)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IF(AS993=AX993,0,1)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IF(AS994=AX994,0,1)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IF(AS995=AX995,0,1)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IF(AS996=AX996,0,1)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IF(AS997=AX997,0,1)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IF(AS998=AX998,0,1)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IF(AS999=AX999,0,1)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IF(AS1000=AX1000,0,1)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IF(AS1001=AX1001,0,1)</f>
      </nc>
      <ndxf>
        <fill>
          <patternFill patternType="none">
            <bgColor indexed="65"/>
          </patternFill>
        </fill>
      </ndxf>
    </rcc>
    <rcc rId="0" sId="1" dxf="1">
      <nc r="CN1002">
        <f>IF(AS1002=AX1002,0,1)</f>
      </nc>
      <ndxf>
        <fill>
          <patternFill patternType="none">
            <bgColor indexed="65"/>
          </patternFill>
        </fill>
      </ndxf>
    </rcc>
    <rcc rId="0" sId="1" dxf="1">
      <nc r="CN1003">
        <f>IF(AS1003=AX1003,0,1)</f>
      </nc>
      <ndxf>
        <fill>
          <patternFill patternType="none">
            <bgColor indexed="65"/>
          </patternFill>
        </fill>
      </ndxf>
    </rcc>
    <rcc rId="0" sId="1" dxf="1">
      <nc r="CN1004">
        <f>IF(AS1004=AX1004,0,1)</f>
      </nc>
      <ndxf>
        <fill>
          <patternFill patternType="none">
            <bgColor indexed="65"/>
          </patternFill>
        </fill>
      </ndxf>
    </rcc>
    <rcc rId="0" sId="1" dxf="1">
      <nc r="CN1005">
        <f>IF(AS1005=AX1005,0,1)</f>
      </nc>
      <ndxf>
        <fill>
          <patternFill patternType="none">
            <bgColor indexed="65"/>
          </patternFill>
        </fill>
      </ndxf>
    </rcc>
    <rcc rId="0" sId="1" dxf="1">
      <nc r="CN1006">
        <f>IF(AS1006=AX1006,0,1)</f>
      </nc>
      <ndxf>
        <fill>
          <patternFill patternType="none">
            <bgColor indexed="65"/>
          </patternFill>
        </fill>
      </ndxf>
    </rcc>
    <rcc rId="0" sId="1" dxf="1">
      <nc r="CN1007">
        <f>IF(AS1007=AX1007,0,1)</f>
      </nc>
      <ndxf>
        <fill>
          <patternFill patternType="none">
            <bgColor indexed="65"/>
          </patternFill>
        </fill>
      </ndxf>
    </rcc>
    <rcc rId="0" sId="1" dxf="1">
      <nc r="CN1008">
        <f>IF(AS1008=AX1008,0,1)</f>
      </nc>
      <ndxf>
        <fill>
          <patternFill patternType="none">
            <bgColor indexed="65"/>
          </patternFill>
        </fill>
      </ndxf>
    </rcc>
    <rcc rId="0" sId="1" dxf="1">
      <nc r="CN1009">
        <f>IF(AS1009=AX1009,0,1)</f>
      </nc>
      <ndxf>
        <fill>
          <patternFill patternType="none">
            <bgColor indexed="65"/>
          </patternFill>
        </fill>
      </ndxf>
    </rcc>
    <rcc rId="0" sId="1" dxf="1">
      <nc r="CN1010">
        <f>IF(AS1010=AX1010,0,1)</f>
      </nc>
      <ndxf>
        <fill>
          <patternFill patternType="none">
            <bgColor indexed="65"/>
          </patternFill>
        </fill>
      </ndxf>
    </rcc>
    <rcc rId="0" sId="1" dxf="1">
      <nc r="CN1011">
        <f>IF(AS1011=AX1011,0,1)</f>
      </nc>
      <ndxf>
        <fill>
          <patternFill patternType="none">
            <bgColor indexed="65"/>
          </patternFill>
        </fill>
      </ndxf>
    </rcc>
    <rcc rId="0" sId="1" dxf="1">
      <nc r="CN1012">
        <f>IF(AS1012=AX1012,0,1)</f>
      </nc>
      <ndxf>
        <fill>
          <patternFill patternType="none">
            <bgColor indexed="65"/>
          </patternFill>
        </fill>
      </ndxf>
    </rcc>
    <rcc rId="0" sId="1" dxf="1">
      <nc r="CN1013">
        <f>IF(AS1013=AX1013,0,1)</f>
      </nc>
      <ndxf>
        <fill>
          <patternFill patternType="none">
            <bgColor indexed="65"/>
          </patternFill>
        </fill>
      </ndxf>
    </rcc>
    <rcc rId="0" sId="1" dxf="1">
      <nc r="CN1014">
        <f>IF(AS1014=AX1014,0,1)</f>
      </nc>
      <ndxf>
        <fill>
          <patternFill patternType="none">
            <bgColor indexed="65"/>
          </patternFill>
        </fill>
      </ndxf>
    </rcc>
    <rcc rId="0" sId="1" dxf="1">
      <nc r="CN1015">
        <f>IF(AS1015=AX1015,0,1)</f>
      </nc>
      <ndxf>
        <fill>
          <patternFill patternType="none">
            <bgColor indexed="65"/>
          </patternFill>
        </fill>
      </ndxf>
    </rcc>
    <rcc rId="0" sId="1" dxf="1">
      <nc r="CN1016">
        <f>IF(AS1016=AX1016,0,1)</f>
      </nc>
      <ndxf>
        <fill>
          <patternFill patternType="none">
            <bgColor indexed="65"/>
          </patternFill>
        </fill>
      </ndxf>
    </rcc>
    <rcc rId="0" sId="1" dxf="1">
      <nc r="CN1017">
        <f>IF(AS1017=AX1017,0,1)</f>
      </nc>
      <ndxf>
        <fill>
          <patternFill patternType="none">
            <bgColor indexed="65"/>
          </patternFill>
        </fill>
      </ndxf>
    </rcc>
    <rcc rId="0" sId="1" dxf="1">
      <nc r="CN1018">
        <f>IF(AS1018=AX1018,0,1)</f>
      </nc>
      <ndxf>
        <fill>
          <patternFill patternType="none">
            <bgColor indexed="65"/>
          </patternFill>
        </fill>
      </ndxf>
    </rcc>
    <rcc rId="0" sId="1" dxf="1">
      <nc r="CN1019">
        <f>IF(AS1019=AX1019,0,1)</f>
      </nc>
      <ndxf>
        <fill>
          <patternFill patternType="none">
            <bgColor indexed="65"/>
          </patternFill>
        </fill>
      </ndxf>
    </rcc>
    <rcc rId="0" sId="1" dxf="1">
      <nc r="CN1020">
        <f>IF(AS1020=AX1020,0,1)</f>
      </nc>
      <ndxf>
        <fill>
          <patternFill patternType="none">
            <bgColor indexed="65"/>
          </patternFill>
        </fill>
      </ndxf>
    </rcc>
    <rcc rId="0" sId="1" dxf="1">
      <nc r="CN1021">
        <f>IF(AS1021=AX1021,0,1)</f>
      </nc>
      <ndxf>
        <fill>
          <patternFill patternType="none">
            <bgColor indexed="65"/>
          </patternFill>
        </fill>
      </ndxf>
    </rcc>
    <rcc rId="0" sId="1" dxf="1">
      <nc r="CN1022">
        <f>IF(AS1022=AX1022,0,1)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IF(AS1023=AX1023,0,1)</f>
      </nc>
      <ndxf>
        <fill>
          <patternFill patternType="none">
            <bgColor indexed="65"/>
          </patternFill>
        </fill>
      </ndxf>
    </rcc>
    <rcc rId="0" sId="1" dxf="1">
      <nc r="CN1024">
        <f>IF(AS1024=AX1024,0,1)</f>
      </nc>
      <ndxf>
        <fill>
          <patternFill patternType="none">
            <bgColor indexed="65"/>
          </patternFill>
        </fill>
      </ndxf>
    </rcc>
    <rcc rId="0" sId="1" dxf="1">
      <nc r="CN1025">
        <f>IF(AS1025=AX1025,0,1)</f>
      </nc>
      <ndxf>
        <fill>
          <patternFill patternType="none">
            <bgColor indexed="65"/>
          </patternFill>
        </fill>
      </ndxf>
    </rcc>
    <rcc rId="0" sId="1" dxf="1">
      <nc r="CN1026">
        <f>IF(AS1026=AX1026,0,1)</f>
      </nc>
      <ndxf>
        <fill>
          <patternFill patternType="none">
            <bgColor indexed="65"/>
          </patternFill>
        </fill>
      </ndxf>
    </rcc>
    <rcc rId="0" sId="1" dxf="1">
      <nc r="CN1027">
        <f>IF(AS1027=AX1027,0,1)</f>
      </nc>
      <ndxf>
        <fill>
          <patternFill patternType="none">
            <bgColor indexed="65"/>
          </patternFill>
        </fill>
      </ndxf>
    </rcc>
    <rcc rId="0" sId="1" dxf="1">
      <nc r="CN1028">
        <f>IF(AS1028=AX1028,0,1)</f>
      </nc>
      <ndxf>
        <fill>
          <patternFill patternType="none">
            <bgColor indexed="65"/>
          </patternFill>
        </fill>
      </ndxf>
    </rcc>
    <rcc rId="0" sId="1" dxf="1">
      <nc r="CN1029">
        <f>IF(AS1029=AX1029,0,1)</f>
      </nc>
      <ndxf>
        <fill>
          <patternFill patternType="none">
            <bgColor indexed="65"/>
          </patternFill>
        </fill>
      </ndxf>
    </rcc>
    <rcc rId="0" sId="1" dxf="1">
      <nc r="CN1030">
        <f>IF(AS1030=AX1030,0,1)</f>
      </nc>
      <ndxf>
        <fill>
          <patternFill patternType="none">
            <bgColor indexed="65"/>
          </patternFill>
        </fill>
      </ndxf>
    </rcc>
    <rcc rId="0" sId="1" dxf="1">
      <nc r="CN1031">
        <f>IF(AS1031=AX1031,0,1)</f>
      </nc>
      <ndxf>
        <fill>
          <patternFill patternType="none">
            <bgColor indexed="65"/>
          </patternFill>
        </fill>
      </ndxf>
    </rcc>
    <rcc rId="0" sId="1" dxf="1">
      <nc r="CN1032">
        <f>IF(AS1032=AX1032,0,1)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IF(AS1033=AX1033,0,1)</f>
      </nc>
      <ndxf>
        <fill>
          <patternFill patternType="none">
            <bgColor indexed="65"/>
          </patternFill>
        </fill>
      </ndxf>
    </rcc>
    <rcc rId="0" sId="1" dxf="1">
      <nc r="CN1034">
        <f>IF(AS1034=AX1034,0,1)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IF(AS1035=AX1035,0,1)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IF(AS1036=AX1036,0,1)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IF(AS1037=AX1037,0,1)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IF(AS1038=AX1038,0,1)</f>
      </nc>
      <ndxf>
        <fill>
          <patternFill patternType="none">
            <bgColor indexed="65"/>
          </patternFill>
        </fill>
      </ndxf>
    </rcc>
    <rcc rId="0" sId="1" dxf="1">
      <nc r="CN1039">
        <f>IF(AS1039=AX1039,0,1)</f>
      </nc>
      <ndxf>
        <fill>
          <patternFill patternType="none">
            <bgColor indexed="65"/>
          </patternFill>
        </fill>
      </ndxf>
    </rcc>
    <rcc rId="0" sId="1" dxf="1">
      <nc r="CN1040">
        <f>IF(AS1040=AX1040,0,1)</f>
      </nc>
      <ndxf>
        <fill>
          <patternFill patternType="none">
            <bgColor indexed="65"/>
          </patternFill>
        </fill>
      </ndxf>
    </rcc>
    <rcc rId="0" sId="1" dxf="1">
      <nc r="CN1041">
        <f>IF(AS1041=AX1041,0,1)</f>
      </nc>
      <ndxf>
        <fill>
          <patternFill patternType="none">
            <bgColor indexed="65"/>
          </patternFill>
        </fill>
      </ndxf>
    </rcc>
    <rcc rId="0" sId="1" dxf="1">
      <nc r="CN1042">
        <f>IF(AS1042=AX1042,0,1)</f>
      </nc>
      <ndxf>
        <fill>
          <patternFill patternType="none">
            <bgColor indexed="65"/>
          </patternFill>
        </fill>
      </ndxf>
    </rcc>
    <rcc rId="0" sId="1" dxf="1">
      <nc r="CN1043">
        <f>IF(AS1043=AX1043,0,1)</f>
      </nc>
      <ndxf>
        <fill>
          <patternFill patternType="none">
            <bgColor indexed="65"/>
          </patternFill>
        </fill>
      </ndxf>
    </rcc>
    <rcc rId="0" sId="1" dxf="1">
      <nc r="CN1044">
        <f>IF(AS1044=AX1044,0,1)</f>
      </nc>
      <ndxf>
        <fill>
          <patternFill patternType="none">
            <bgColor indexed="65"/>
          </patternFill>
        </fill>
      </ndxf>
    </rcc>
    <rcc rId="0" sId="1" dxf="1">
      <nc r="CN1045">
        <f>IF(AS1045=AX1045,0,1)</f>
      </nc>
      <ndxf>
        <fill>
          <patternFill patternType="none">
            <bgColor indexed="65"/>
          </patternFill>
        </fill>
      </ndxf>
    </rcc>
    <rcc rId="0" sId="1" dxf="1">
      <nc r="CN1046">
        <f>IF(AS1046=AX1046,0,1)</f>
      </nc>
      <ndxf>
        <fill>
          <patternFill patternType="none">
            <bgColor indexed="65"/>
          </patternFill>
        </fill>
      </ndxf>
    </rcc>
    <rcc rId="0" sId="1" dxf="1">
      <nc r="CN1047">
        <f>IF(AS1047=AX1047,0,1)</f>
      </nc>
      <ndxf>
        <fill>
          <patternFill patternType="none">
            <bgColor indexed="65"/>
          </patternFill>
        </fill>
      </ndxf>
    </rcc>
    <rcc rId="0" sId="1" dxf="1">
      <nc r="CN1048">
        <f>IF(AS1048=AX1048,0,1)</f>
      </nc>
      <ndxf>
        <fill>
          <patternFill patternType="none">
            <bgColor indexed="65"/>
          </patternFill>
        </fill>
      </ndxf>
    </rcc>
    <rcc rId="0" sId="1" dxf="1">
      <nc r="CN1049">
        <f>IF(AS1049=AX1049,0,1)</f>
      </nc>
      <ndxf>
        <fill>
          <patternFill patternType="none">
            <bgColor indexed="65"/>
          </patternFill>
        </fill>
      </ndxf>
    </rcc>
    <rcc rId="0" sId="1" dxf="1">
      <nc r="CN1050">
        <f>IF(AS1050=AX1050,0,1)</f>
      </nc>
      <ndxf>
        <fill>
          <patternFill patternType="none">
            <bgColor indexed="65"/>
          </patternFill>
        </fill>
      </ndxf>
    </rcc>
    <rcc rId="0" sId="1" dxf="1">
      <nc r="CN1051">
        <f>IF(AS1051=AX1051,0,1)</f>
      </nc>
      <ndxf>
        <fill>
          <patternFill patternType="none">
            <bgColor indexed="65"/>
          </patternFill>
        </fill>
      </ndxf>
    </rcc>
    <rcc rId="0" sId="1" dxf="1">
      <nc r="CN1052">
        <f>IF(AS1052=AX1052,0,1)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IF(AS1053=AX1053,0,1)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IF(AS1054=AX1054,0,1)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IF(AS1055=AX1055,0,1)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IF(AS1056=AX1056,0,1)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IF(AS1057=AX1057,0,1)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IF(AS1058=AX1058,0,1)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IF(AS1059=AX1059,0,1)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IF(AS1060=AX1060,0,1)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IF(AS1061=AX1061,0,1)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IF(AS1062=AX1062,0,1)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IF(AS1063=AX1063,0,1)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IF(AS1064=AX1064,0,1)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IF(AS1065=AX1065,0,1)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IF(AS1066=AX1066,0,1)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IF(AS1067=AX1067,0,1)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IF(AS1068=AX1068,0,1)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IF(AS1069=AX1069,0,1)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IF(AS1070=AX1070,0,1)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IF(AS1071=AX1071,0,1)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IF(AS1072=AX1072,0,1)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IF(AS1073=AX1073,0,1)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IF(AS1074=AX1074,0,1)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IF(AS1075=AX1075,0,1)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IF(AS1076=AX1076,0,1)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IF(AS1077=AX1077,0,1)</f>
      </nc>
      <ndxf>
        <fill>
          <patternFill patternType="none">
            <bgColor indexed="65"/>
          </patternFill>
        </fill>
      </ndxf>
    </rcc>
    <rcc rId="0" sId="1" dxf="1">
      <nc r="CN1078">
        <f>IF(AS1078=AX1078,0,1)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IF(AS1079=AX1079,0,1)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IF(AS1080=AX1080,0,1)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IF(AS1081=AX1081,0,1)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IF(AS1082=AX1082,0,1)</f>
      </nc>
      <ndxf>
        <fill>
          <patternFill patternType="none">
            <bgColor indexed="65"/>
          </patternFill>
        </fill>
      </ndxf>
    </rcc>
    <rcc rId="0" sId="1" dxf="1">
      <nc r="CN1083">
        <f>IF(AS1083=AX1083,0,1)</f>
      </nc>
      <ndxf>
        <fill>
          <patternFill patternType="none">
            <bgColor indexed="65"/>
          </patternFill>
        </fill>
      </ndxf>
    </rcc>
    <rcc rId="0" sId="1" dxf="1">
      <nc r="CN1084">
        <f>IF(AS1084=AX1084,0,1)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IF(AS1085=AX1085,0,1)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IF(AS1086=AX1086,0,1)</f>
      </nc>
      <ndxf>
        <fill>
          <patternFill patternType="none">
            <bgColor indexed="65"/>
          </patternFill>
        </fill>
      </ndxf>
    </rcc>
    <rcc rId="0" sId="1" dxf="1">
      <nc r="CN1087">
        <f>IF(AS1087=AX1087,0,1)</f>
      </nc>
      <ndxf>
        <fill>
          <patternFill patternType="none">
            <bgColor indexed="65"/>
          </patternFill>
        </fill>
      </ndxf>
    </rcc>
    <rcc rId="0" sId="1" dxf="1">
      <nc r="CN1088">
        <f>IF(AS1088=AX1088,0,1)</f>
      </nc>
      <ndxf>
        <fill>
          <patternFill patternType="none">
            <bgColor indexed="65"/>
          </patternFill>
        </fill>
      </ndxf>
    </rcc>
    <rcc rId="0" sId="1" dxf="1">
      <nc r="CN1089">
        <f>IF(AS1089=AX1089,0,1)</f>
      </nc>
      <ndxf>
        <fill>
          <patternFill patternType="none">
            <bgColor indexed="65"/>
          </patternFill>
        </fill>
      </ndxf>
    </rcc>
    <rcc rId="0" sId="1" dxf="1">
      <nc r="CN1090">
        <f>IF(AS1090=AX1090,0,1)</f>
      </nc>
      <ndxf>
        <fill>
          <patternFill patternType="none">
            <bgColor indexed="65"/>
          </patternFill>
        </fill>
      </ndxf>
    </rcc>
    <rcc rId="0" sId="1" dxf="1">
      <nc r="CN1091">
        <f>IF(AS1091=AX1091,0,1)</f>
      </nc>
      <ndxf>
        <fill>
          <patternFill patternType="none">
            <bgColor indexed="65"/>
          </patternFill>
        </fill>
      </ndxf>
    </rcc>
    <rcc rId="0" sId="1" dxf="1">
      <nc r="CN1092">
        <f>IF(AS1092=AX1092,0,1)</f>
      </nc>
      <ndxf>
        <fill>
          <patternFill patternType="none">
            <bgColor indexed="65"/>
          </patternFill>
        </fill>
      </ndxf>
    </rcc>
    <rcc rId="0" sId="1" dxf="1">
      <nc r="CN1093">
        <f>IF(AS1093=AX1093,0,1)</f>
      </nc>
      <ndxf>
        <fill>
          <patternFill patternType="none">
            <bgColor indexed="65"/>
          </patternFill>
        </fill>
      </ndxf>
    </rcc>
    <rcc rId="0" sId="1" dxf="1">
      <nc r="CN1094">
        <f>IF(AS1094=AX1094,0,1)</f>
      </nc>
      <ndxf>
        <fill>
          <patternFill patternType="none">
            <bgColor indexed="65"/>
          </patternFill>
        </fill>
      </ndxf>
    </rcc>
    <rcc rId="0" sId="1" dxf="1">
      <nc r="CN1095">
        <f>IF(AS1095=AX1095,0,1)</f>
      </nc>
      <ndxf>
        <fill>
          <patternFill patternType="none">
            <bgColor indexed="65"/>
          </patternFill>
        </fill>
      </ndxf>
    </rcc>
    <rcc rId="0" sId="1" dxf="1">
      <nc r="CN1096">
        <f>IF(AS1096=AX1096,0,1)</f>
      </nc>
      <ndxf>
        <fill>
          <patternFill patternType="none">
            <bgColor indexed="65"/>
          </patternFill>
        </fill>
      </ndxf>
    </rcc>
    <rcc rId="0" sId="1" dxf="1">
      <nc r="CN1097">
        <f>IF(AS1097=AX1097,0,1)</f>
      </nc>
      <ndxf>
        <fill>
          <patternFill patternType="none">
            <bgColor indexed="65"/>
          </patternFill>
        </fill>
      </ndxf>
    </rcc>
    <rcc rId="0" sId="1" dxf="1">
      <nc r="CN1098">
        <f>IF(AS1098=AX1098,0,1)</f>
      </nc>
      <ndxf>
        <fill>
          <patternFill patternType="none">
            <bgColor indexed="65"/>
          </patternFill>
        </fill>
      </ndxf>
    </rcc>
    <rcc rId="0" sId="1" dxf="1">
      <nc r="CN1099">
        <f>IF(AS1099=AX1099,0,1)</f>
      </nc>
      <ndxf>
        <fill>
          <patternFill patternType="none">
            <bgColor indexed="65"/>
          </patternFill>
        </fill>
      </ndxf>
    </rcc>
    <rcc rId="0" sId="1" dxf="1">
      <nc r="CN1100">
        <f>IF(AS1100=AX1100,0,1)</f>
      </nc>
      <ndxf>
        <fill>
          <patternFill patternType="none">
            <bgColor indexed="65"/>
          </patternFill>
        </fill>
      </ndxf>
    </rcc>
    <rcc rId="0" sId="1" dxf="1">
      <nc r="CN1101">
        <f>IF(AS1101=AX1101,0,1)</f>
      </nc>
      <ndxf>
        <fill>
          <patternFill patternType="none">
            <bgColor indexed="65"/>
          </patternFill>
        </fill>
      </ndxf>
    </rcc>
    <rcc rId="0" sId="1" dxf="1">
      <nc r="CN1102">
        <f>IF(AS1102=AX1102,0,1)</f>
      </nc>
      <ndxf>
        <fill>
          <patternFill patternType="none">
            <bgColor indexed="65"/>
          </patternFill>
        </fill>
      </ndxf>
    </rcc>
    <rcc rId="0" sId="1" dxf="1">
      <nc r="CN1103">
        <f>IF(AS1103=AX1103,0,1)</f>
      </nc>
      <ndxf>
        <fill>
          <patternFill patternType="none">
            <bgColor indexed="65"/>
          </patternFill>
        </fill>
      </ndxf>
    </rcc>
    <rcc rId="0" sId="1" dxf="1">
      <nc r="CN1104">
        <f>IF(AS1104=AX1104,0,1)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IF(AS1105=AX1105,0,1)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IF(AS1106=AX1106,0,1)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IF(AS1107=AX1107,0,1)</f>
      </nc>
      <ndxf>
        <fill>
          <patternFill patternType="none">
            <bgColor indexed="65"/>
          </patternFill>
        </fill>
      </ndxf>
    </rcc>
    <rcc rId="0" sId="1" dxf="1">
      <nc r="CN1108">
        <f>IF(AS1108=AX1108,0,1)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IF(AS1109=AX1109,0,1)</f>
      </nc>
      <ndxf>
        <fill>
          <patternFill patternType="none">
            <bgColor indexed="65"/>
          </patternFill>
        </fill>
      </ndxf>
    </rcc>
    <rcc rId="0" sId="1" dxf="1">
      <nc r="CN1110">
        <f>IF(AS1110=AX1110,0,1)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IF(AS1111=AX1111,0,1)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IF(AS1112=AX1112,0,1)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IF(AS1113=AX1113,0,1)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IF(AS1114=AX1114,0,1)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IF(AS1115=AX1115,0,1)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IF(AS1116=AX1116,0,1)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IF(AS1117=AX1117,0,1)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IF(AS1118=AX1118,0,1)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IF(AS1119=AX1119,0,1)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IF(AS1120=AX1120,0,1)</f>
      </nc>
      <ndxf>
        <fill>
          <patternFill patternType="none">
            <bgColor indexed="65"/>
          </patternFill>
        </fill>
      </ndxf>
    </rcc>
    <rcc rId="0" sId="1" dxf="1">
      <nc r="CN1121">
        <f>IF(AS1121=AX1121,0,1)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IF(AS1122=AX1122,0,1)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IF(AS1123=AX1123,0,1)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IF(AS1124=AX1124,0,1)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IF(AS1125=AX1125,0,1)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IF(AS1126=AX1126,0,1)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IF(AS1127=AX1127,0,1)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IF(AS1128=AX1128,0,1)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IF(AS1129=AX1129,0,1)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IF(AS1130=AX1130,0,1)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IF(AS1131=AX1131,0,1)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IF(AS1132=AX1132,0,1)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IF(AS1133=AX1133,0,1)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IF(AS1134=AX1134,0,1)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IF(AS1135=AX1135,0,1)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IF(AS1136=AX1136,0,1)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IF(AS1137=AX1137,0,1)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IF(AS1138=AX1138,0,1)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IF(AS1139=AX1139,0,1)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IF(AS1140=AX1140,0,1)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IF(AS1141=AX1141,0,1)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IF(AS1142=AX1142,0,1)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IF(AS1143=AX1143,0,1)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IF(AS1144=AX1144,0,1)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IF(AS1145=AX1145,0,1)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IF(AS1146=AX1146,0,1)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IF(AS1147=AX1147,0,1)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IF(AS1148=AX1148,0,1)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IF(AS1149=AX1149,0,1)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IF(AS1150=AX1150,0,1)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IF(AS1151=AX1151,0,1)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IF(AS1152=AX1152,0,1)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IF(AS1153=AX1153,0,1)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IF(AS1154=AX1154,0,1)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IF(AS1155=AX1155,0,1)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IF(AS1156=AX1156,0,1)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IF(AS1157=AX1157,0,1)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IF(AS1158=AX1158,0,1)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IF(AS1159=AX1159,0,1)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IF(AS1160=AX1160,0,1)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IF(AS1161=AX1161,0,1)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IF(AS1162=AX1162,0,1)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IF(AS1163=AX1163,0,1)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IF(AS1164=AX1164,0,1)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IF(AS1165=AX1165,0,1)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IF(AS1166=AX1166,0,1)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IF(AS1167=AX1167,0,1)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IF(AS1168=AX1168,0,1)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IF(AS1169=AX1169,0,1)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IF(AS1170=AX1170,0,1)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IF(AS1171=AX1171,0,1)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IF(AS1172=AX1172,0,1)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IF(AS1173=AX1173,0,1)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IF(AS1174=AX1174,0,1)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IF(AS1175=AX1175,0,1)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IF(AS1176=AX1176,0,1)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IF(AS1177=AX1177,0,1)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IF(AS1178=AX1178,0,1)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IF(AS1179=AX1179,0,1)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IF(AS1180=AX1180,0,1)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IF(AS1181=AX1181,0,1)</f>
      </nc>
      <ndxf>
        <fill>
          <patternFill patternType="none">
            <bgColor indexed="65"/>
          </patternFill>
        </fill>
      </ndxf>
    </rcc>
    <rcc rId="0" sId="1" dxf="1">
      <nc r="CN1182">
        <f>IF(AS1182=AX1182,0,1)</f>
      </nc>
      <ndxf>
        <fill>
          <patternFill patternType="none">
            <bgColor indexed="65"/>
          </patternFill>
        </fill>
      </ndxf>
    </rcc>
    <rcc rId="0" sId="1" dxf="1">
      <nc r="CN1183">
        <f>IF(AS1183=AX1183,0,1)</f>
      </nc>
      <ndxf>
        <fill>
          <patternFill patternType="none">
            <bgColor indexed="65"/>
          </patternFill>
        </fill>
      </ndxf>
    </rcc>
    <rcc rId="0" sId="1" dxf="1">
      <nc r="CN1184">
        <f>IF(AS1184=AX1184,0,1)</f>
      </nc>
      <ndxf>
        <fill>
          <patternFill patternType="none">
            <bgColor indexed="65"/>
          </patternFill>
        </fill>
      </ndxf>
    </rcc>
    <rcc rId="0" sId="1" dxf="1">
      <nc r="CN1185">
        <f>IF(AS1185=AX1185,0,1)</f>
      </nc>
      <ndxf>
        <fill>
          <patternFill patternType="none">
            <bgColor indexed="65"/>
          </patternFill>
        </fill>
      </ndxf>
    </rcc>
    <rcc rId="0" sId="1" dxf="1">
      <nc r="CN1186">
        <f>IF(AS1186=AX1186,0,1)</f>
      </nc>
      <ndxf>
        <fill>
          <patternFill patternType="none">
            <bgColor indexed="65"/>
          </patternFill>
        </fill>
      </ndxf>
    </rcc>
    <rcc rId="0" sId="1" dxf="1">
      <nc r="CN1187">
        <f>IF(AS1187=AX1187,0,1)</f>
      </nc>
      <ndxf>
        <fill>
          <patternFill patternType="none">
            <bgColor indexed="65"/>
          </patternFill>
        </fill>
      </ndxf>
    </rcc>
    <rcc rId="0" sId="1" dxf="1">
      <nc r="CN1188">
        <f>IF(AS1188=AX1188,0,1)</f>
      </nc>
      <ndxf>
        <fill>
          <patternFill patternType="none">
            <bgColor indexed="65"/>
          </patternFill>
        </fill>
      </ndxf>
    </rcc>
    <rcc rId="0" sId="1" dxf="1">
      <nc r="CN1189">
        <f>IF(AS1189=AX1189,0,1)</f>
      </nc>
      <ndxf>
        <fill>
          <patternFill patternType="none">
            <bgColor indexed="65"/>
          </patternFill>
        </fill>
      </ndxf>
    </rcc>
    <rcc rId="0" sId="1" dxf="1">
      <nc r="CN1190">
        <f>IF(AS1190=AX1190,0,1)</f>
      </nc>
      <ndxf>
        <fill>
          <patternFill patternType="none">
            <bgColor indexed="65"/>
          </patternFill>
        </fill>
      </ndxf>
    </rcc>
    <rcc rId="0" sId="1" dxf="1">
      <nc r="CN1191">
        <f>IF(AS1191=AX1191,0,1)</f>
      </nc>
      <ndxf>
        <fill>
          <patternFill patternType="none">
            <bgColor indexed="65"/>
          </patternFill>
        </fill>
      </ndxf>
    </rcc>
    <rcc rId="0" sId="1" dxf="1">
      <nc r="CN1192">
        <f>IF(AS1192=AX1192,0,1)</f>
      </nc>
      <ndxf>
        <fill>
          <patternFill patternType="none">
            <bgColor indexed="65"/>
          </patternFill>
        </fill>
      </ndxf>
    </rcc>
    <rcc rId="0" sId="1" dxf="1">
      <nc r="CN1193">
        <f>IF(AS1193=AX1193,0,1)</f>
      </nc>
      <ndxf>
        <fill>
          <patternFill patternType="none">
            <bgColor indexed="65"/>
          </patternFill>
        </fill>
      </ndxf>
    </rcc>
    <rcc rId="0" sId="1" dxf="1">
      <nc r="CN1194">
        <f>IF(AS1194=AX1194,0,1)</f>
      </nc>
      <ndxf>
        <fill>
          <patternFill patternType="none">
            <bgColor indexed="65"/>
          </patternFill>
        </fill>
      </ndxf>
    </rcc>
    <rcc rId="0" sId="1" dxf="1">
      <nc r="CN1195">
        <f>IF(AS1195=AX1195,0,1)</f>
      </nc>
      <ndxf>
        <fill>
          <patternFill patternType="none">
            <bgColor indexed="65"/>
          </patternFill>
        </fill>
      </ndxf>
    </rcc>
    <rcc rId="0" sId="1" dxf="1">
      <nc r="CN1196">
        <f>IF(AS1196=AX1196,0,1)</f>
      </nc>
      <ndxf>
        <fill>
          <patternFill patternType="none">
            <bgColor indexed="65"/>
          </patternFill>
        </fill>
      </ndxf>
    </rcc>
    <rcc rId="0" sId="1" dxf="1">
      <nc r="CN1197">
        <f>IF(AS1197=AX1197,0,1)</f>
      </nc>
      <ndxf>
        <fill>
          <patternFill patternType="none">
            <bgColor indexed="65"/>
          </patternFill>
        </fill>
      </ndxf>
    </rcc>
    <rcc rId="0" sId="1" dxf="1">
      <nc r="CN1198">
        <f>IF(AS1198=AX1198,0,1)</f>
      </nc>
      <ndxf>
        <fill>
          <patternFill patternType="none">
            <bgColor indexed="65"/>
          </patternFill>
        </fill>
      </ndxf>
    </rcc>
    <rcc rId="0" sId="1" dxf="1">
      <nc r="CN1199">
        <f>IF(AS1199=AX1199,0,1)</f>
      </nc>
      <ndxf>
        <fill>
          <patternFill patternType="none">
            <bgColor indexed="65"/>
          </patternFill>
        </fill>
      </ndxf>
    </rcc>
    <rcc rId="0" sId="1" dxf="1">
      <nc r="CN1200">
        <f>IF(AS1200=AX1200,0,1)</f>
      </nc>
      <ndxf>
        <fill>
          <patternFill patternType="none">
            <bgColor indexed="65"/>
          </patternFill>
        </fill>
      </ndxf>
    </rcc>
    <rcc rId="0" sId="1" dxf="1">
      <nc r="CN1201">
        <f>IF(AS1201=AX1201,0,1)</f>
      </nc>
      <ndxf>
        <fill>
          <patternFill patternType="none">
            <bgColor indexed="65"/>
          </patternFill>
        </fill>
      </ndxf>
    </rcc>
    <rcc rId="0" sId="1" dxf="1">
      <nc r="CN1202">
        <f>IF(AS1202=AX1202,0,1)</f>
      </nc>
      <ndxf>
        <fill>
          <patternFill patternType="none">
            <bgColor indexed="65"/>
          </patternFill>
        </fill>
      </ndxf>
    </rcc>
    <rcc rId="0" sId="1" dxf="1">
      <nc r="CN1203">
        <f>IF(AS1203=AX1203,0,1)</f>
      </nc>
      <ndxf>
        <fill>
          <patternFill patternType="none">
            <bgColor indexed="65"/>
          </patternFill>
        </fill>
      </ndxf>
    </rcc>
    <rcc rId="0" sId="1" dxf="1">
      <nc r="CN1204">
        <f>IF(AS1204=AX1204,0,1)</f>
      </nc>
      <ndxf>
        <fill>
          <patternFill patternType="none">
            <bgColor indexed="65"/>
          </patternFill>
        </fill>
      </ndxf>
    </rcc>
    <rcc rId="0" sId="1" dxf="1">
      <nc r="CN1205">
        <f>IF(AS1205=AX1205,0,1)</f>
      </nc>
      <ndxf>
        <fill>
          <patternFill patternType="none">
            <bgColor indexed="65"/>
          </patternFill>
        </fill>
      </ndxf>
    </rcc>
    <rcc rId="0" sId="1" dxf="1">
      <nc r="CN1206">
        <f>IF(AS1206=AX1206,0,1)</f>
      </nc>
      <ndxf>
        <fill>
          <patternFill patternType="none">
            <bgColor indexed="65"/>
          </patternFill>
        </fill>
      </ndxf>
    </rcc>
    <rcc rId="0" sId="1" dxf="1">
      <nc r="CN1207">
        <f>IF(AS1207=AX1207,0,1)</f>
      </nc>
      <ndxf>
        <fill>
          <patternFill patternType="none">
            <bgColor indexed="65"/>
          </patternFill>
        </fill>
      </ndxf>
    </rcc>
    <rcc rId="0" sId="1" dxf="1">
      <nc r="CN1208">
        <f>IF(AS1208=AX1208,0,1)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IF(AS1209=AX1209,0,1)</f>
      </nc>
      <ndxf>
        <fill>
          <patternFill patternType="none">
            <bgColor indexed="65"/>
          </patternFill>
        </fill>
      </ndxf>
    </rcc>
    <rcc rId="0" sId="1" dxf="1">
      <nc r="CN1210">
        <f>IF(AS1210=AX1210,0,1)</f>
      </nc>
      <ndxf>
        <fill>
          <patternFill patternType="none">
            <bgColor indexed="65"/>
          </patternFill>
        </fill>
      </ndxf>
    </rcc>
    <rcc rId="0" sId="1" dxf="1">
      <nc r="CN1211">
        <f>IF(AS1211=AX1211,0,1)</f>
      </nc>
      <ndxf>
        <fill>
          <patternFill patternType="none">
            <bgColor indexed="65"/>
          </patternFill>
        </fill>
      </ndxf>
    </rcc>
    <rcc rId="0" sId="1" dxf="1">
      <nc r="CN1212">
        <f>IF(AS1212=AX1212,0,1)</f>
      </nc>
      <ndxf>
        <fill>
          <patternFill patternType="none">
            <bgColor indexed="65"/>
          </patternFill>
        </fill>
      </ndxf>
    </rcc>
    <rcc rId="0" sId="1" dxf="1">
      <nc r="CN1213">
        <f>IF(AS1213=AX1213,0,1)</f>
      </nc>
      <ndxf>
        <fill>
          <patternFill patternType="none">
            <bgColor indexed="65"/>
          </patternFill>
        </fill>
      </ndxf>
    </rcc>
    <rcc rId="0" sId="1" dxf="1">
      <nc r="CN1214">
        <f>IF(AS1214=AX1214,0,1)</f>
      </nc>
      <ndxf>
        <fill>
          <patternFill patternType="none">
            <bgColor indexed="65"/>
          </patternFill>
        </fill>
      </ndxf>
    </rcc>
    <rcc rId="0" sId="1" dxf="1">
      <nc r="CN1215">
        <f>IF(AS1215=AX1215,0,1)</f>
      </nc>
      <ndxf>
        <fill>
          <patternFill patternType="none">
            <bgColor indexed="65"/>
          </patternFill>
        </fill>
      </ndxf>
    </rcc>
    <rcc rId="0" sId="1" dxf="1">
      <nc r="CN1216">
        <f>IF(AS1216=AX1216,0,1)</f>
      </nc>
      <ndxf>
        <fill>
          <patternFill patternType="none">
            <bgColor indexed="65"/>
          </patternFill>
        </fill>
      </ndxf>
    </rcc>
    <rcc rId="0" sId="1" dxf="1">
      <nc r="CN1217">
        <f>IF(AS1217=AX1217,0,1)</f>
      </nc>
      <ndxf>
        <fill>
          <patternFill patternType="none">
            <bgColor indexed="65"/>
          </patternFill>
        </fill>
      </ndxf>
    </rcc>
    <rcc rId="0" sId="1" dxf="1">
      <nc r="CN1218">
        <f>IF(AS1218=AX1218,0,1)</f>
      </nc>
      <ndxf>
        <fill>
          <patternFill patternType="none">
            <bgColor indexed="65"/>
          </patternFill>
        </fill>
      </ndxf>
    </rcc>
    <rcc rId="0" sId="1" dxf="1">
      <nc r="CN1219">
        <f>IF(AS1219=AX1219,0,1)</f>
      </nc>
      <ndxf>
        <fill>
          <patternFill patternType="none">
            <bgColor indexed="65"/>
          </patternFill>
        </fill>
      </ndxf>
    </rcc>
    <rcc rId="0" sId="1" dxf="1">
      <nc r="CN1220">
        <f>IF(AS1220=AX1220,0,1)</f>
      </nc>
      <ndxf>
        <fill>
          <patternFill patternType="none">
            <bgColor indexed="65"/>
          </patternFill>
        </fill>
      </ndxf>
    </rcc>
    <rcc rId="0" sId="1" dxf="1">
      <nc r="CN1221">
        <f>IF(AS1221=AX1221,0,1)</f>
      </nc>
      <ndxf>
        <fill>
          <patternFill patternType="none">
            <bgColor indexed="65"/>
          </patternFill>
        </fill>
      </ndxf>
    </rcc>
    <rcc rId="0" sId="1" dxf="1">
      <nc r="CN1222">
        <f>IF(AS1222=AX1222,0,1)</f>
      </nc>
      <ndxf>
        <fill>
          <patternFill patternType="none">
            <bgColor indexed="65"/>
          </patternFill>
        </fill>
      </ndxf>
    </rcc>
    <rcc rId="0" sId="1" dxf="1">
      <nc r="CN1223">
        <f>IF(AS1223=AX1223,0,1)</f>
      </nc>
      <ndxf>
        <fill>
          <patternFill patternType="none">
            <bgColor indexed="65"/>
          </patternFill>
        </fill>
      </ndxf>
    </rcc>
    <rcc rId="0" sId="1" dxf="1">
      <nc r="CN1224">
        <f>IF(AS1224=AX1224,0,1)</f>
      </nc>
      <ndxf>
        <fill>
          <patternFill patternType="none">
            <bgColor indexed="65"/>
          </patternFill>
        </fill>
      </ndxf>
    </rcc>
    <rcc rId="0" sId="1" dxf="1">
      <nc r="CN1225">
        <f>IF(AS1225=AX1225,0,1)</f>
      </nc>
      <ndxf>
        <fill>
          <patternFill patternType="none">
            <bgColor indexed="65"/>
          </patternFill>
        </fill>
      </ndxf>
    </rcc>
    <rcc rId="0" sId="1" dxf="1">
      <nc r="CN1226">
        <f>IF(AS1226=AX1226,0,1)</f>
      </nc>
      <ndxf>
        <fill>
          <patternFill patternType="none">
            <bgColor indexed="65"/>
          </patternFill>
        </fill>
      </ndxf>
    </rcc>
    <rcc rId="0" sId="1" dxf="1">
      <nc r="CN1227">
        <f>IF(AS1227=AX1227,0,1)</f>
      </nc>
      <ndxf>
        <fill>
          <patternFill patternType="none">
            <bgColor indexed="65"/>
          </patternFill>
        </fill>
      </ndxf>
    </rcc>
    <rcc rId="0" sId="1" dxf="1">
      <nc r="CN1228">
        <f>IF(AS1228=AX1228,0,1)</f>
      </nc>
      <ndxf>
        <fill>
          <patternFill patternType="none">
            <bgColor indexed="65"/>
          </patternFill>
        </fill>
      </ndxf>
    </rcc>
    <rcc rId="0" sId="1" dxf="1">
      <nc r="CN1229">
        <f>IF(AS1229=AX1229,0,1)</f>
      </nc>
      <ndxf>
        <fill>
          <patternFill patternType="none">
            <bgColor indexed="65"/>
          </patternFill>
        </fill>
      </ndxf>
    </rcc>
    <rcc rId="0" sId="1" dxf="1">
      <nc r="CN1230">
        <f>IF(AS1230=AX1230,0,1)</f>
      </nc>
      <ndxf>
        <fill>
          <patternFill patternType="none">
            <bgColor indexed="65"/>
          </patternFill>
        </fill>
      </ndxf>
    </rcc>
    <rcc rId="0" sId="1" dxf="1">
      <nc r="CN1231">
        <f>IF(AS1231=AX1231,0,1)</f>
      </nc>
      <ndxf>
        <fill>
          <patternFill patternType="none">
            <bgColor indexed="65"/>
          </patternFill>
        </fill>
      </ndxf>
    </rcc>
    <rcc rId="0" sId="1" dxf="1">
      <nc r="CN1232">
        <f>IF(AS1232=AX1232,0,1)</f>
      </nc>
      <ndxf>
        <fill>
          <patternFill patternType="none">
            <bgColor indexed="65"/>
          </patternFill>
        </fill>
      </ndxf>
    </rcc>
    <rcc rId="0" sId="1" dxf="1">
      <nc r="CN1233">
        <f>IF(AS1233=AX1233,0,1)</f>
      </nc>
      <ndxf>
        <fill>
          <patternFill patternType="none">
            <bgColor indexed="65"/>
          </patternFill>
        </fill>
      </ndxf>
    </rcc>
    <rcc rId="0" sId="1" dxf="1">
      <nc r="CN1234">
        <f>IF(AS1234=AX1234,0,1)</f>
      </nc>
      <ndxf>
        <fill>
          <patternFill patternType="none">
            <bgColor indexed="65"/>
          </patternFill>
        </fill>
      </ndxf>
    </rcc>
    <rcc rId="0" sId="1" dxf="1">
      <nc r="CN1235">
        <f>IF(AS1235=AX1235,0,1)</f>
      </nc>
      <ndxf>
        <fill>
          <patternFill patternType="none">
            <bgColor indexed="65"/>
          </patternFill>
        </fill>
      </ndxf>
    </rcc>
    <rcc rId="0" sId="1" dxf="1">
      <nc r="CN1236">
        <f>IF(AS1236=AX1236,0,1)</f>
      </nc>
      <ndxf>
        <fill>
          <patternFill patternType="none">
            <bgColor indexed="65"/>
          </patternFill>
        </fill>
      </ndxf>
    </rcc>
    <rcc rId="0" sId="1" dxf="1">
      <nc r="CN1237">
        <f>IF(AS1237=AX1237,0,1)</f>
      </nc>
      <ndxf>
        <fill>
          <patternFill patternType="none">
            <bgColor indexed="65"/>
          </patternFill>
        </fill>
      </ndxf>
    </rcc>
    <rcc rId="0" sId="1" dxf="1">
      <nc r="CN1238">
        <f>IF(AS1238=AX1238,0,1)</f>
      </nc>
      <ndxf>
        <fill>
          <patternFill patternType="none">
            <bgColor indexed="65"/>
          </patternFill>
        </fill>
      </ndxf>
    </rcc>
    <rcc rId="0" sId="1" dxf="1">
      <nc r="CN1239">
        <f>IF(AS1239=AX1239,0,1)</f>
      </nc>
      <ndxf>
        <fill>
          <patternFill patternType="none">
            <bgColor indexed="65"/>
          </patternFill>
        </fill>
      </ndxf>
    </rcc>
    <rcc rId="0" sId="1" dxf="1">
      <nc r="CN1240">
        <f>IF(AS1240=AX1240,0,1)</f>
      </nc>
      <ndxf>
        <fill>
          <patternFill patternType="none">
            <bgColor indexed="65"/>
          </patternFill>
        </fill>
      </ndxf>
    </rcc>
    <rcc rId="0" sId="1" dxf="1">
      <nc r="CN1241">
        <f>IF(AS1241=AX1241,0,1)</f>
      </nc>
      <ndxf>
        <fill>
          <patternFill patternType="none">
            <bgColor indexed="65"/>
          </patternFill>
        </fill>
      </ndxf>
    </rcc>
    <rcc rId="0" sId="1" dxf="1">
      <nc r="CN1242">
        <f>IF(AS1242=AX1242,0,1)</f>
      </nc>
      <ndxf>
        <fill>
          <patternFill patternType="none">
            <bgColor indexed="65"/>
          </patternFill>
        </fill>
      </ndxf>
    </rcc>
    <rcc rId="0" sId="1" dxf="1">
      <nc r="CN1243">
        <f>IF(AS1243=AX1243,0,1)</f>
      </nc>
      <ndxf>
        <fill>
          <patternFill patternType="none">
            <bgColor indexed="65"/>
          </patternFill>
        </fill>
      </ndxf>
    </rcc>
    <rcc rId="0" sId="1" dxf="1">
      <nc r="CN1244">
        <f>IF(AS1244=AX1244,0,1)</f>
      </nc>
      <ndxf>
        <fill>
          <patternFill patternType="none">
            <bgColor indexed="65"/>
          </patternFill>
        </fill>
      </ndxf>
    </rcc>
    <rcc rId="0" sId="1" dxf="1">
      <nc r="CN1245">
        <f>IF(AS1245=AX1245,0,1)</f>
      </nc>
      <ndxf>
        <fill>
          <patternFill patternType="none">
            <bgColor indexed="65"/>
          </patternFill>
        </fill>
      </ndxf>
    </rcc>
    <rcc rId="0" sId="1" dxf="1">
      <nc r="CN1246">
        <f>IF(AS1246=AX1246,0,1)</f>
      </nc>
      <ndxf>
        <fill>
          <patternFill patternType="none">
            <bgColor indexed="65"/>
          </patternFill>
        </fill>
      </ndxf>
    </rcc>
    <rcc rId="0" sId="1" dxf="1">
      <nc r="CN1247">
        <f>IF(AS1247=AX1247,0,1)</f>
      </nc>
      <ndxf>
        <fill>
          <patternFill patternType="none">
            <bgColor indexed="65"/>
          </patternFill>
        </fill>
      </ndxf>
    </rcc>
    <rcc rId="0" sId="1" dxf="1">
      <nc r="CN1248">
        <f>IF(AS1248=AX1248,0,1)</f>
      </nc>
      <ndxf>
        <fill>
          <patternFill patternType="none">
            <bgColor indexed="65"/>
          </patternFill>
        </fill>
      </ndxf>
    </rcc>
    <rcc rId="0" sId="1" dxf="1">
      <nc r="CN1249">
        <f>IF(AS1249=AX1249,0,1)</f>
      </nc>
      <ndxf>
        <fill>
          <patternFill patternType="none">
            <bgColor indexed="65"/>
          </patternFill>
        </fill>
      </ndxf>
    </rcc>
    <rcc rId="0" sId="1" dxf="1">
      <nc r="CN1250">
        <f>IF(AS1250=AX1250,0,1)</f>
      </nc>
      <ndxf>
        <fill>
          <patternFill patternType="none">
            <bgColor indexed="65"/>
          </patternFill>
        </fill>
      </ndxf>
    </rcc>
    <rcc rId="0" sId="1" dxf="1">
      <nc r="CN1251">
        <f>IF(AS1251=AX1251,0,1)</f>
      </nc>
      <ndxf>
        <fill>
          <patternFill patternType="none">
            <bgColor indexed="65"/>
          </patternFill>
        </fill>
      </ndxf>
    </rcc>
    <rcc rId="0" sId="1" dxf="1">
      <nc r="CN1252">
        <f>IF(AS1252=AX1252,0,1)</f>
      </nc>
      <ndxf>
        <fill>
          <patternFill patternType="none">
            <bgColor indexed="65"/>
          </patternFill>
        </fill>
      </ndxf>
    </rcc>
    <rcc rId="0" sId="1" dxf="1">
      <nc r="CN1253">
        <f>IF(AS1253=AX1253,0,1)</f>
      </nc>
      <ndxf>
        <fill>
          <patternFill patternType="none">
            <bgColor indexed="65"/>
          </patternFill>
        </fill>
      </ndxf>
    </rcc>
    <rcc rId="0" sId="1" dxf="1">
      <nc r="CN1254">
        <f>IF(AS1254=AX1254,0,1)</f>
      </nc>
      <ndxf>
        <fill>
          <patternFill patternType="none">
            <bgColor indexed="65"/>
          </patternFill>
        </fill>
      </ndxf>
    </rcc>
    <rcc rId="0" sId="1" dxf="1">
      <nc r="CN1255">
        <f>IF(AS1255=AX1255,0,1)</f>
      </nc>
      <ndxf>
        <fill>
          <patternFill patternType="none">
            <bgColor indexed="65"/>
          </patternFill>
        </fill>
      </ndxf>
    </rcc>
    <rcc rId="0" sId="1" dxf="1">
      <nc r="CN1256">
        <f>IF(AS1256=AX1256,0,1)</f>
      </nc>
      <ndxf>
        <fill>
          <patternFill patternType="none">
            <bgColor indexed="65"/>
          </patternFill>
        </fill>
      </ndxf>
    </rcc>
    <rcc rId="0" sId="1" dxf="1">
      <nc r="CN1257">
        <f>IF(AS1257=AX1257,0,1)</f>
      </nc>
      <ndxf>
        <fill>
          <patternFill patternType="none">
            <bgColor indexed="65"/>
          </patternFill>
        </fill>
      </ndxf>
    </rcc>
    <rcc rId="0" sId="1" dxf="1">
      <nc r="CN1258">
        <f>IF(AS1258=AX1258,0,1)</f>
      </nc>
      <ndxf>
        <fill>
          <patternFill patternType="none">
            <bgColor indexed="65"/>
          </patternFill>
        </fill>
      </ndxf>
    </rcc>
    <rcc rId="0" sId="1" dxf="1">
      <nc r="CN1259">
        <f>IF(AS1259=AX1259,0,1)</f>
      </nc>
      <ndxf>
        <fill>
          <patternFill patternType="none">
            <bgColor indexed="65"/>
          </patternFill>
        </fill>
      </ndxf>
    </rcc>
    <rcc rId="0" sId="1" dxf="1">
      <nc r="CN1260">
        <f>IF(AS1260=AX1260,0,1)</f>
      </nc>
      <ndxf>
        <fill>
          <patternFill patternType="none">
            <bgColor indexed="65"/>
          </patternFill>
        </fill>
      </ndxf>
    </rcc>
    <rcc rId="0" sId="1" dxf="1">
      <nc r="CN1261">
        <f>IF(AS1261=AX1261,0,1)</f>
      </nc>
      <ndxf>
        <fill>
          <patternFill patternType="none">
            <bgColor indexed="65"/>
          </patternFill>
        </fill>
      </ndxf>
    </rcc>
    <rcc rId="0" sId="1" dxf="1">
      <nc r="CN1262">
        <f>IF(AS1262=AX1262,0,1)</f>
      </nc>
      <ndxf>
        <fill>
          <patternFill patternType="none">
            <bgColor indexed="65"/>
          </patternFill>
        </fill>
      </ndxf>
    </rcc>
    <rcc rId="0" sId="1" dxf="1">
      <nc r="CN1263">
        <f>IF(AS1263=AX1263,0,1)</f>
      </nc>
      <ndxf>
        <fill>
          <patternFill patternType="none">
            <bgColor indexed="65"/>
          </patternFill>
        </fill>
      </ndxf>
    </rcc>
    <rcc rId="0" sId="1" dxf="1">
      <nc r="CN1264">
        <f>IF(AS1264=AX1264,0,1)</f>
      </nc>
      <ndxf>
        <fill>
          <patternFill patternType="none">
            <bgColor indexed="65"/>
          </patternFill>
        </fill>
      </ndxf>
    </rcc>
    <rcc rId="0" sId="1" dxf="1">
      <nc r="CN1265">
        <f>IF(AS1265=AX1265,0,1)</f>
      </nc>
      <ndxf>
        <fill>
          <patternFill patternType="none">
            <bgColor indexed="65"/>
          </patternFill>
        </fill>
      </ndxf>
    </rcc>
    <rcc rId="0" sId="1" dxf="1">
      <nc r="CN1266">
        <f>IF(AS1266=AX1266,0,1)</f>
      </nc>
      <ndxf>
        <fill>
          <patternFill patternType="none">
            <bgColor indexed="65"/>
          </patternFill>
        </fill>
      </ndxf>
    </rcc>
    <rcc rId="0" sId="1" dxf="1">
      <nc r="CN1267">
        <f>IF(AS1267=AX1267,0,1)</f>
      </nc>
      <ndxf>
        <fill>
          <patternFill patternType="none">
            <bgColor indexed="65"/>
          </patternFill>
        </fill>
      </ndxf>
    </rcc>
    <rcc rId="0" sId="1" dxf="1">
      <nc r="CN1268">
        <f>IF(AS1268=AX1268,0,1)</f>
      </nc>
      <ndxf>
        <fill>
          <patternFill patternType="none">
            <bgColor indexed="65"/>
          </patternFill>
        </fill>
      </ndxf>
    </rcc>
    <rcc rId="0" sId="1" dxf="1">
      <nc r="CN1269">
        <f>IF(AS1269=AX1269,0,1)</f>
      </nc>
      <ndxf>
        <fill>
          <patternFill patternType="none">
            <bgColor indexed="65"/>
          </patternFill>
        </fill>
      </ndxf>
    </rcc>
    <rcc rId="0" sId="1" dxf="1">
      <nc r="CN1270">
        <f>IF(AS1270=AX1270,0,1)</f>
      </nc>
      <ndxf>
        <fill>
          <patternFill patternType="none">
            <bgColor indexed="65"/>
          </patternFill>
        </fill>
      </ndxf>
    </rcc>
    <rcc rId="0" sId="1" dxf="1">
      <nc r="CN1271">
        <f>IF(AS1271=AX1271,0,1)</f>
      </nc>
      <ndxf>
        <fill>
          <patternFill patternType="none">
            <bgColor indexed="65"/>
          </patternFill>
        </fill>
      </ndxf>
    </rcc>
    <rcc rId="0" sId="1" dxf="1">
      <nc r="CN1272">
        <f>IF(AS1272=AX1272,0,1)</f>
      </nc>
      <ndxf>
        <fill>
          <patternFill patternType="none">
            <bgColor indexed="65"/>
          </patternFill>
        </fill>
      </ndxf>
    </rcc>
    <rcc rId="0" sId="1" dxf="1">
      <nc r="CN1273">
        <f>IF(AS1273=AX1273,0,1)</f>
      </nc>
      <ndxf>
        <fill>
          <patternFill patternType="none">
            <bgColor indexed="65"/>
          </patternFill>
        </fill>
      </ndxf>
    </rcc>
    <rcc rId="0" sId="1" dxf="1">
      <nc r="CN1274">
        <f>IF(AS1274=AX1274,0,1)</f>
      </nc>
      <ndxf>
        <fill>
          <patternFill patternType="none">
            <bgColor indexed="65"/>
          </patternFill>
        </fill>
      </ndxf>
    </rcc>
    <rcc rId="0" sId="1" dxf="1">
      <nc r="CN1275">
        <f>IF(AS1275=AX1275,0,1)</f>
      </nc>
      <ndxf>
        <fill>
          <patternFill patternType="none">
            <bgColor indexed="65"/>
          </patternFill>
        </fill>
      </ndxf>
    </rcc>
    <rcc rId="0" sId="1" dxf="1">
      <nc r="CN1276">
        <f>IF(AS1276=AX1276,0,1)</f>
      </nc>
      <ndxf>
        <fill>
          <patternFill patternType="none">
            <bgColor indexed="65"/>
          </patternFill>
        </fill>
      </ndxf>
    </rcc>
    <rcc rId="0" sId="1" dxf="1">
      <nc r="CN1277">
        <f>IF(AS1277=AX1277,0,1)</f>
      </nc>
      <ndxf>
        <fill>
          <patternFill patternType="none">
            <bgColor indexed="65"/>
          </patternFill>
        </fill>
      </ndxf>
    </rcc>
    <rcc rId="0" sId="1" dxf="1">
      <nc r="CN1278">
        <f>IF(AS1278=AX1278,0,1)</f>
      </nc>
      <ndxf>
        <fill>
          <patternFill patternType="none">
            <bgColor indexed="65"/>
          </patternFill>
        </fill>
      </ndxf>
    </rcc>
    <rcc rId="0" sId="1" dxf="1">
      <nc r="CN1279">
        <f>IF(AS1279=AX1279,0,1)</f>
      </nc>
      <ndxf>
        <fill>
          <patternFill patternType="none">
            <bgColor indexed="65"/>
          </patternFill>
        </fill>
      </ndxf>
    </rcc>
    <rcc rId="0" sId="1" dxf="1">
      <nc r="CN1280">
        <f>IF(AS1280=AX1280,0,1)</f>
      </nc>
      <ndxf>
        <fill>
          <patternFill patternType="none">
            <bgColor indexed="65"/>
          </patternFill>
        </fill>
      </ndxf>
    </rcc>
    <rcc rId="0" sId="1" dxf="1">
      <nc r="CN1281">
        <f>IF(AS1281=AX1281,0,1)</f>
      </nc>
      <ndxf>
        <fill>
          <patternFill patternType="none">
            <bgColor indexed="65"/>
          </patternFill>
        </fill>
      </ndxf>
    </rcc>
    <rcc rId="0" sId="1" dxf="1">
      <nc r="CN1282">
        <f>IF(AS1282=AX1282,0,1)</f>
      </nc>
      <ndxf>
        <fill>
          <patternFill patternType="none">
            <bgColor indexed="65"/>
          </patternFill>
        </fill>
      </ndxf>
    </rcc>
    <rcc rId="0" sId="1" dxf="1">
      <nc r="CN1283">
        <f>IF(AS1283=AX1283,0,1)</f>
      </nc>
      <ndxf>
        <fill>
          <patternFill patternType="none">
            <bgColor indexed="65"/>
          </patternFill>
        </fill>
      </ndxf>
    </rcc>
    <rcc rId="0" sId="1" dxf="1">
      <nc r="CN1284">
        <f>IF(AS1284=AX1284,0,1)</f>
      </nc>
      <ndxf>
        <fill>
          <patternFill patternType="none">
            <bgColor indexed="65"/>
          </patternFill>
        </fill>
      </ndxf>
    </rcc>
    <rcc rId="0" sId="1" dxf="1">
      <nc r="CN1285">
        <f>IF(AS1285=AX1285,0,1)</f>
      </nc>
      <ndxf>
        <fill>
          <patternFill patternType="none">
            <bgColor indexed="65"/>
          </patternFill>
        </fill>
      </ndxf>
    </rcc>
    <rcc rId="0" sId="1" dxf="1">
      <nc r="CN1286">
        <f>IF(AS1286=AX1286,0,1)</f>
      </nc>
      <ndxf>
        <fill>
          <patternFill patternType="none">
            <bgColor indexed="65"/>
          </patternFill>
        </fill>
      </ndxf>
    </rcc>
    <rcc rId="0" sId="1" dxf="1">
      <nc r="CN1287">
        <f>IF(AS1287=AX1287,0,1)</f>
      </nc>
      <ndxf>
        <fill>
          <patternFill patternType="none">
            <bgColor indexed="65"/>
          </patternFill>
        </fill>
      </ndxf>
    </rcc>
    <rcc rId="0" sId="1" dxf="1">
      <nc r="CN1288">
        <f>IF(AS1288=AX1288,0,1)</f>
      </nc>
      <ndxf>
        <fill>
          <patternFill patternType="none">
            <bgColor indexed="65"/>
          </patternFill>
        </fill>
      </ndxf>
    </rcc>
    <rcc rId="0" sId="1" dxf="1">
      <nc r="CN1289">
        <f>IF(AS1289=AX1289,0,1)</f>
      </nc>
      <ndxf>
        <fill>
          <patternFill patternType="none">
            <bgColor indexed="65"/>
          </patternFill>
        </fill>
      </ndxf>
    </rcc>
    <rcc rId="0" sId="1" dxf="1">
      <nc r="CN1290">
        <f>IF(AS1290=AX1290,0,1)</f>
      </nc>
      <ndxf>
        <fill>
          <patternFill patternType="none">
            <bgColor indexed="65"/>
          </patternFill>
        </fill>
      </ndxf>
    </rcc>
    <rcc rId="0" sId="1" dxf="1">
      <nc r="CN1291">
        <f>IF(AS1291=AX1291,0,1)</f>
      </nc>
      <ndxf>
        <fill>
          <patternFill patternType="none">
            <bgColor indexed="65"/>
          </patternFill>
        </fill>
      </ndxf>
    </rcc>
    <rcc rId="0" sId="1" dxf="1">
      <nc r="CN1292">
        <f>IF(AS1292=AX1292,0,1)</f>
      </nc>
      <ndxf>
        <fill>
          <patternFill patternType="none">
            <bgColor indexed="65"/>
          </patternFill>
        </fill>
      </ndxf>
    </rcc>
    <rcc rId="0" sId="1" dxf="1">
      <nc r="CN1293">
        <f>IF(AS1293=AX1293,0,1)</f>
      </nc>
      <ndxf>
        <fill>
          <patternFill patternType="none">
            <bgColor indexed="65"/>
          </patternFill>
        </fill>
      </ndxf>
    </rcc>
    <rcc rId="0" sId="1" dxf="1">
      <nc r="CN1294">
        <f>IF(AS1294=AX1294,0,1)</f>
      </nc>
      <ndxf>
        <fill>
          <patternFill patternType="none">
            <bgColor indexed="65"/>
          </patternFill>
        </fill>
      </ndxf>
    </rcc>
    <rcc rId="0" sId="1" dxf="1">
      <nc r="CN1295">
        <f>IF(AS1295=AX1295,0,1)</f>
      </nc>
      <ndxf>
        <fill>
          <patternFill patternType="none">
            <bgColor indexed="65"/>
          </patternFill>
        </fill>
      </ndxf>
    </rcc>
    <rcc rId="0" sId="1" dxf="1">
      <nc r="CN1296">
        <f>IF(AS1296=AX1296,0,1)</f>
      </nc>
      <ndxf>
        <fill>
          <patternFill patternType="none">
            <bgColor indexed="65"/>
          </patternFill>
        </fill>
      </ndxf>
    </rcc>
    <rcc rId="0" sId="1" dxf="1">
      <nc r="CN1297">
        <f>IF(AS1297=AX1297,0,1)</f>
      </nc>
      <ndxf>
        <fill>
          <patternFill patternType="none">
            <bgColor indexed="65"/>
          </patternFill>
        </fill>
      </ndxf>
    </rcc>
    <rcc rId="0" sId="1" dxf="1">
      <nc r="CN1298">
        <f>IF(AS1298=AX1298,0,1)</f>
      </nc>
      <ndxf>
        <fill>
          <patternFill patternType="none">
            <bgColor indexed="65"/>
          </patternFill>
        </fill>
      </ndxf>
    </rcc>
    <rcc rId="0" sId="1" dxf="1">
      <nc r="CN1299">
        <f>IF(AS1299=AX1299,0,1)</f>
      </nc>
      <ndxf>
        <fill>
          <patternFill patternType="none">
            <bgColor indexed="65"/>
          </patternFill>
        </fill>
      </ndxf>
    </rcc>
    <rcc rId="0" sId="1" dxf="1">
      <nc r="CN1300">
        <f>IF(AS1300=AX1300,0,1)</f>
      </nc>
      <ndxf>
        <fill>
          <patternFill patternType="none">
            <bgColor indexed="65"/>
          </patternFill>
        </fill>
      </ndxf>
    </rcc>
    <rcc rId="0" sId="1" dxf="1">
      <nc r="CN1301">
        <f>IF(AS1301=AX1301,0,1)</f>
      </nc>
      <ndxf>
        <fill>
          <patternFill patternType="none">
            <bgColor indexed="65"/>
          </patternFill>
        </fill>
      </ndxf>
    </rcc>
    <rcc rId="0" sId="1" dxf="1">
      <nc r="CN1302">
        <f>IF(AS1302=AX1302,0,1)</f>
      </nc>
      <ndxf>
        <fill>
          <patternFill patternType="none">
            <bgColor indexed="65"/>
          </patternFill>
        </fill>
      </ndxf>
    </rcc>
    <rcc rId="0" sId="1" dxf="1">
      <nc r="CN1303">
        <f>IF(AS1303=AX1303,0,1)</f>
      </nc>
      <ndxf>
        <fill>
          <patternFill patternType="none">
            <bgColor indexed="65"/>
          </patternFill>
        </fill>
      </ndxf>
    </rcc>
    <rcc rId="0" sId="1" dxf="1">
      <nc r="CN1304">
        <f>IF(AS1304=AX1304,0,1)</f>
      </nc>
      <ndxf>
        <fill>
          <patternFill patternType="none">
            <bgColor indexed="65"/>
          </patternFill>
        </fill>
      </ndxf>
    </rcc>
    <rcc rId="0" sId="1" dxf="1">
      <nc r="CN1305">
        <f>IF(AS1305=AX1305,0,1)</f>
      </nc>
      <ndxf>
        <fill>
          <patternFill patternType="none">
            <bgColor indexed="65"/>
          </patternFill>
        </fill>
      </ndxf>
    </rcc>
    <rcc rId="0" sId="1" dxf="1">
      <nc r="CN1306">
        <f>IF(AS1306=AX1306,0,1)</f>
      </nc>
      <ndxf>
        <fill>
          <patternFill patternType="none">
            <bgColor indexed="65"/>
          </patternFill>
        </fill>
      </ndxf>
    </rcc>
    <rcc rId="0" sId="1" dxf="1">
      <nc r="CN1307">
        <f>IF(AS1307=AX1307,0,1)</f>
      </nc>
      <ndxf>
        <fill>
          <patternFill patternType="none">
            <bgColor indexed="65"/>
          </patternFill>
        </fill>
      </ndxf>
    </rcc>
    <rcc rId="0" sId="1" dxf="1">
      <nc r="CN1308">
        <f>IF(AS1308=AX1308,0,1)</f>
      </nc>
      <ndxf>
        <fill>
          <patternFill patternType="none">
            <bgColor indexed="65"/>
          </patternFill>
        </fill>
      </ndxf>
    </rcc>
    <rcc rId="0" sId="1" dxf="1">
      <nc r="CN1309">
        <f>IF(AS1309=AX1309,0,1)</f>
      </nc>
      <ndxf>
        <fill>
          <patternFill patternType="none">
            <bgColor indexed="65"/>
          </patternFill>
        </fill>
      </ndxf>
    </rcc>
    <rcc rId="0" sId="1" dxf="1">
      <nc r="CN1310">
        <f>IF(AS1310=AX1310,0,1)</f>
      </nc>
      <ndxf>
        <fill>
          <patternFill patternType="none">
            <bgColor indexed="65"/>
          </patternFill>
        </fill>
      </ndxf>
    </rcc>
    <rcc rId="0" sId="1" dxf="1">
      <nc r="CN1311">
        <f>IF(AS1311=AX1311,0,1)</f>
      </nc>
      <ndxf>
        <fill>
          <patternFill patternType="none">
            <bgColor indexed="65"/>
          </patternFill>
        </fill>
      </ndxf>
    </rcc>
    <rcc rId="0" sId="1" dxf="1">
      <nc r="CN1312">
        <f>IF(AS1312=AX1312,0,1)</f>
      </nc>
      <ndxf>
        <fill>
          <patternFill patternType="none">
            <bgColor indexed="65"/>
          </patternFill>
        </fill>
      </ndxf>
    </rcc>
    <rcc rId="0" sId="1" dxf="1">
      <nc r="CN1313">
        <f>IF(AS1313=AX1313,0,1)</f>
      </nc>
      <ndxf>
        <fill>
          <patternFill patternType="none">
            <bgColor indexed="65"/>
          </patternFill>
        </fill>
      </ndxf>
    </rcc>
    <rcc rId="0" sId="1" dxf="1">
      <nc r="CN1314">
        <f>IF(AS1314=AX1314,0,1)</f>
      </nc>
      <ndxf>
        <fill>
          <patternFill patternType="none">
            <bgColor indexed="65"/>
          </patternFill>
        </fill>
      </ndxf>
    </rcc>
    <rcc rId="0" sId="1" dxf="1">
      <nc r="CN1315">
        <f>IF(AS1315=AX1315,0,1)</f>
      </nc>
      <ndxf>
        <fill>
          <patternFill patternType="none">
            <bgColor indexed="65"/>
          </patternFill>
        </fill>
      </ndxf>
    </rcc>
    <rcc rId="0" sId="1" dxf="1">
      <nc r="CN1316">
        <f>IF(AS1316=AX1316,0,1)</f>
      </nc>
      <ndxf>
        <fill>
          <patternFill patternType="none">
            <bgColor indexed="65"/>
          </patternFill>
        </fill>
      </ndxf>
    </rcc>
    <rcc rId="0" sId="1" dxf="1">
      <nc r="CN1317">
        <f>IF(AS1317=AX1317,0,1)</f>
      </nc>
      <ndxf>
        <fill>
          <patternFill patternType="none">
            <bgColor indexed="65"/>
          </patternFill>
        </fill>
      </ndxf>
    </rcc>
    <rcc rId="0" sId="1" dxf="1">
      <nc r="CN1318">
        <f>IF(AS1318=AX1318,0,1)</f>
      </nc>
      <ndxf>
        <fill>
          <patternFill patternType="none">
            <bgColor indexed="65"/>
          </patternFill>
        </fill>
      </ndxf>
    </rcc>
    <rcc rId="0" sId="1" dxf="1">
      <nc r="CN1319">
        <f>IF(AS1319=AX1319,0,1)</f>
      </nc>
      <ndxf>
        <fill>
          <patternFill patternType="none">
            <bgColor indexed="65"/>
          </patternFill>
        </fill>
      </ndxf>
    </rcc>
    <rcc rId="0" sId="1" dxf="1">
      <nc r="CN1320">
        <f>IF(AS1320=AX1320,0,1)</f>
      </nc>
      <ndxf>
        <fill>
          <patternFill patternType="none">
            <bgColor indexed="65"/>
          </patternFill>
        </fill>
      </ndxf>
    </rcc>
    <rcc rId="0" sId="1" dxf="1">
      <nc r="CN1321">
        <f>IF(AS1321=AX1321,0,1)</f>
      </nc>
      <ndxf>
        <fill>
          <patternFill patternType="none">
            <bgColor indexed="65"/>
          </patternFill>
        </fill>
      </ndxf>
    </rcc>
    <rcc rId="0" sId="1" dxf="1">
      <nc r="CN1322">
        <f>IF(AS1322=AX1322,0,1)</f>
      </nc>
      <ndxf>
        <fill>
          <patternFill patternType="none">
            <bgColor indexed="65"/>
          </patternFill>
        </fill>
      </ndxf>
    </rcc>
    <rcc rId="0" sId="1" dxf="1">
      <nc r="CN1323">
        <f>IF(AS1323=AX1323,0,1)</f>
      </nc>
      <ndxf>
        <fill>
          <patternFill patternType="none">
            <bgColor indexed="65"/>
          </patternFill>
        </fill>
      </ndxf>
    </rcc>
    <rcc rId="0" sId="1" dxf="1">
      <nc r="CN1324">
        <f>IF(AS1324=AX1324,0,1)</f>
      </nc>
      <ndxf>
        <fill>
          <patternFill patternType="none">
            <bgColor indexed="65"/>
          </patternFill>
        </fill>
      </ndxf>
    </rcc>
    <rcc rId="0" sId="1" dxf="1">
      <nc r="CN1325">
        <f>IF(AS1325=AX1325,0,1)</f>
      </nc>
      <ndxf>
        <fill>
          <patternFill patternType="none">
            <bgColor indexed="65"/>
          </patternFill>
        </fill>
      </ndxf>
    </rcc>
    <rcc rId="0" sId="1" dxf="1">
      <nc r="CN1326">
        <f>IF(AS1326=AX1326,0,1)</f>
      </nc>
      <ndxf>
        <fill>
          <patternFill patternType="none">
            <bgColor indexed="65"/>
          </patternFill>
        </fill>
      </ndxf>
    </rcc>
    <rcc rId="0" sId="1" dxf="1">
      <nc r="CN1327">
        <f>IF(AS1327=AX1327,0,1)</f>
      </nc>
      <ndxf>
        <fill>
          <patternFill patternType="none">
            <bgColor indexed="65"/>
          </patternFill>
        </fill>
      </ndxf>
    </rcc>
    <rcc rId="0" sId="1" dxf="1">
      <nc r="CN1328">
        <f>IF(AS1328=AX1328,0,1)</f>
      </nc>
      <ndxf>
        <fill>
          <patternFill patternType="none">
            <bgColor indexed="65"/>
          </patternFill>
        </fill>
      </ndxf>
    </rcc>
    <rcc rId="0" sId="1" dxf="1">
      <nc r="CN1329">
        <f>IF(AS1329=AX1329,0,1)</f>
      </nc>
      <ndxf>
        <fill>
          <patternFill patternType="none">
            <bgColor indexed="65"/>
          </patternFill>
        </fill>
      </ndxf>
    </rcc>
    <rcc rId="0" sId="1" dxf="1">
      <nc r="CN1330">
        <f>IF(AS1330=AX1330,0,1)</f>
      </nc>
      <ndxf>
        <fill>
          <patternFill patternType="none">
            <bgColor indexed="65"/>
          </patternFill>
        </fill>
      </ndxf>
    </rcc>
    <rcc rId="0" sId="1" dxf="1">
      <nc r="CN1331">
        <f>IF(AS1331=AX1331,0,1)</f>
      </nc>
      <ndxf>
        <fill>
          <patternFill patternType="none">
            <bgColor indexed="65"/>
          </patternFill>
        </fill>
      </ndxf>
    </rcc>
    <rcc rId="0" sId="1" dxf="1">
      <nc r="CN1332">
        <f>IF(AS1332=AX1332,0,1)</f>
      </nc>
      <ndxf>
        <fill>
          <patternFill patternType="none">
            <bgColor indexed="65"/>
          </patternFill>
        </fill>
      </ndxf>
    </rcc>
    <rcc rId="0" sId="1" dxf="1">
      <nc r="CN1333">
        <f>IF(AS1333=AX1333,0,1)</f>
      </nc>
      <ndxf>
        <fill>
          <patternFill patternType="none">
            <bgColor indexed="65"/>
          </patternFill>
        </fill>
      </ndxf>
    </rcc>
    <rcc rId="0" sId="1" dxf="1">
      <nc r="CN1334">
        <f>IF(AS1334=AX1334,0,1)</f>
      </nc>
      <ndxf>
        <fill>
          <patternFill patternType="none">
            <bgColor indexed="65"/>
          </patternFill>
        </fill>
      </ndxf>
    </rcc>
    <rcc rId="0" sId="1" dxf="1">
      <nc r="CN1335">
        <f>IF(AS1335=AX1335,0,1)</f>
      </nc>
      <ndxf>
        <fill>
          <patternFill patternType="none">
            <bgColor indexed="65"/>
          </patternFill>
        </fill>
      </ndxf>
    </rcc>
    <rcc rId="0" sId="1" dxf="1">
      <nc r="CN1336">
        <f>IF(AS1336=AX1336,0,1)</f>
      </nc>
      <ndxf>
        <fill>
          <patternFill patternType="none">
            <bgColor indexed="65"/>
          </patternFill>
        </fill>
      </ndxf>
    </rcc>
    <rcc rId="0" sId="1" dxf="1">
      <nc r="CN1337">
        <f>IF(AS1337=AX1337,0,1)</f>
      </nc>
      <ndxf>
        <fill>
          <patternFill patternType="none">
            <bgColor indexed="65"/>
          </patternFill>
        </fill>
      </ndxf>
    </rcc>
    <rcc rId="0" sId="1" dxf="1">
      <nc r="CN1338">
        <f>IF(AS1338=AX1338,0,1)</f>
      </nc>
      <ndxf>
        <fill>
          <patternFill patternType="none">
            <bgColor indexed="65"/>
          </patternFill>
        </fill>
      </ndxf>
    </rcc>
    <rcc rId="0" sId="1" dxf="1">
      <nc r="CN1339">
        <f>IF(AS1339=AX1339,0,1)</f>
      </nc>
      <ndxf>
        <fill>
          <patternFill patternType="none">
            <bgColor indexed="65"/>
          </patternFill>
        </fill>
      </ndxf>
    </rcc>
    <rcc rId="0" sId="1" dxf="1">
      <nc r="CN1340">
        <f>IF(AS1340=AX1340,0,1)</f>
      </nc>
      <ndxf>
        <fill>
          <patternFill patternType="none">
            <bgColor indexed="65"/>
          </patternFill>
        </fill>
      </ndxf>
    </rcc>
    <rcc rId="0" sId="1" dxf="1">
      <nc r="CN1341">
        <f>IF(AS1341=AX1341,0,1)</f>
      </nc>
      <ndxf>
        <fill>
          <patternFill patternType="none">
            <bgColor indexed="65"/>
          </patternFill>
        </fill>
      </ndxf>
    </rcc>
    <rcc rId="0" sId="1" dxf="1">
      <nc r="CN1342">
        <f>IF(AS1342=AX1342,0,1)</f>
      </nc>
      <ndxf>
        <fill>
          <patternFill patternType="none">
            <bgColor indexed="65"/>
          </patternFill>
        </fill>
      </ndxf>
    </rcc>
    <rcc rId="0" sId="1" dxf="1">
      <nc r="CN1343">
        <f>IF(AS1343=AX1343,0,1)</f>
      </nc>
      <ndxf>
        <fill>
          <patternFill patternType="none">
            <bgColor indexed="65"/>
          </patternFill>
        </fill>
      </ndxf>
    </rcc>
    <rcc rId="0" sId="1" dxf="1">
      <nc r="CN1344">
        <f>IF(AS1344=AX1344,0,1)</f>
      </nc>
      <ndxf>
        <fill>
          <patternFill patternType="none">
            <bgColor indexed="65"/>
          </patternFill>
        </fill>
      </ndxf>
    </rcc>
    <rcc rId="0" sId="1" dxf="1">
      <nc r="CN1345">
        <f>IF(AS1345=AX1345,0,1)</f>
      </nc>
      <ndxf>
        <fill>
          <patternFill patternType="none">
            <bgColor indexed="65"/>
          </patternFill>
        </fill>
      </ndxf>
    </rcc>
    <rcc rId="0" sId="1" dxf="1">
      <nc r="CN1346">
        <f>IF(AS1346=AX1346,0,1)</f>
      </nc>
      <ndxf>
        <fill>
          <patternFill patternType="none">
            <bgColor indexed="65"/>
          </patternFill>
        </fill>
      </ndxf>
    </rcc>
    <rcc rId="0" sId="1" dxf="1">
      <nc r="CN1347">
        <f>IF(AS1347=AX1347,0,1)</f>
      </nc>
      <ndxf>
        <fill>
          <patternFill patternType="none">
            <bgColor indexed="65"/>
          </patternFill>
        </fill>
      </ndxf>
    </rcc>
    <rcc rId="0" sId="1" dxf="1">
      <nc r="CN1348">
        <f>IF(AS1348=AX1348,0,1)</f>
      </nc>
      <ndxf>
        <fill>
          <patternFill patternType="none">
            <bgColor indexed="65"/>
          </patternFill>
        </fill>
      </ndxf>
    </rcc>
    <rcc rId="0" sId="1" dxf="1">
      <nc r="CN1349">
        <f>IF(AS1349=AX1349,0,1)</f>
      </nc>
      <ndxf>
        <fill>
          <patternFill patternType="none">
            <bgColor indexed="65"/>
          </patternFill>
        </fill>
      </ndxf>
    </rcc>
    <rcc rId="0" sId="1" dxf="1">
      <nc r="CN1350">
        <f>IF(AS1350=AX1350,0,1)</f>
      </nc>
      <ndxf>
        <fill>
          <patternFill patternType="none">
            <bgColor indexed="65"/>
          </patternFill>
        </fill>
      </ndxf>
    </rcc>
    <rcc rId="0" sId="1" dxf="1">
      <nc r="CN1351">
        <f>IF(AS1351=AX1351,0,1)</f>
      </nc>
      <ndxf>
        <fill>
          <patternFill patternType="none">
            <bgColor indexed="65"/>
          </patternFill>
        </fill>
      </ndxf>
    </rcc>
    <rcc rId="0" sId="1" dxf="1">
      <nc r="CN1352">
        <f>IF(AS1352=AX1352,0,1)</f>
      </nc>
      <ndxf>
        <fill>
          <patternFill patternType="none">
            <bgColor indexed="65"/>
          </patternFill>
        </fill>
      </ndxf>
    </rcc>
    <rcc rId="0" sId="1" dxf="1">
      <nc r="CN1353">
        <f>IF(AS1353=AX1353,0,1)</f>
      </nc>
      <ndxf>
        <fill>
          <patternFill patternType="none">
            <bgColor indexed="65"/>
          </patternFill>
        </fill>
      </ndxf>
    </rcc>
    <rcc rId="0" sId="1" dxf="1">
      <nc r="CN1354">
        <f>IF(AS1354=AX1354,0,1)</f>
      </nc>
      <ndxf>
        <fill>
          <patternFill patternType="none">
            <bgColor indexed="65"/>
          </patternFill>
        </fill>
      </ndxf>
    </rcc>
    <rcc rId="0" sId="1" dxf="1">
      <nc r="CN1355">
        <f>IF(AS1355=AX1355,0,1)</f>
      </nc>
      <ndxf>
        <fill>
          <patternFill patternType="none">
            <bgColor indexed="65"/>
          </patternFill>
        </fill>
      </ndxf>
    </rcc>
    <rcc rId="0" sId="1" dxf="1">
      <nc r="CN1356">
        <f>IF(AS1356=AX1356,0,1)</f>
      </nc>
      <ndxf>
        <fill>
          <patternFill patternType="none">
            <bgColor indexed="65"/>
          </patternFill>
        </fill>
      </ndxf>
    </rcc>
    <rcc rId="0" sId="1" dxf="1">
      <nc r="CN1357">
        <f>IF(AS1357=AX1357,0,1)</f>
      </nc>
      <ndxf>
        <fill>
          <patternFill patternType="none">
            <bgColor indexed="65"/>
          </patternFill>
        </fill>
      </ndxf>
    </rcc>
    <rcc rId="0" sId="1" dxf="1">
      <nc r="CN1358">
        <f>IF(AS1358=AX1358,0,1)</f>
      </nc>
      <ndxf>
        <fill>
          <patternFill patternType="none">
            <bgColor indexed="65"/>
          </patternFill>
        </fill>
      </ndxf>
    </rcc>
    <rcc rId="0" sId="1" dxf="1">
      <nc r="CN1359">
        <f>IF(AS1359=AX1359,0,1)</f>
      </nc>
      <ndxf>
        <fill>
          <patternFill patternType="none">
            <bgColor indexed="65"/>
          </patternFill>
        </fill>
      </ndxf>
    </rcc>
    <rcc rId="0" sId="1" dxf="1">
      <nc r="CN1360">
        <f>IF(AS1360=AX1360,0,1)</f>
      </nc>
      <ndxf>
        <fill>
          <patternFill patternType="none">
            <bgColor indexed="65"/>
          </patternFill>
        </fill>
      </ndxf>
    </rcc>
    <rcc rId="0" sId="1" dxf="1">
      <nc r="CN1361">
        <f>IF(AS1361=AX1361,0,1)</f>
      </nc>
      <ndxf>
        <fill>
          <patternFill patternType="none">
            <bgColor indexed="65"/>
          </patternFill>
        </fill>
      </ndxf>
    </rcc>
    <rcc rId="0" sId="1" dxf="1">
      <nc r="CN1362">
        <f>IF(AS1362=AX1362,0,1)</f>
      </nc>
      <ndxf>
        <fill>
          <patternFill patternType="none">
            <bgColor indexed="65"/>
          </patternFill>
        </fill>
      </ndxf>
    </rcc>
    <rcc rId="0" sId="1" dxf="1">
      <nc r="CN1363">
        <f>IF(AS1363=AX1363,0,1)</f>
      </nc>
      <ndxf>
        <fill>
          <patternFill patternType="none">
            <bgColor indexed="65"/>
          </patternFill>
        </fill>
      </ndxf>
    </rcc>
    <rcc rId="0" sId="1" dxf="1">
      <nc r="CN1364">
        <f>IF(AS1364=AX1364,0,1)</f>
      </nc>
      <ndxf>
        <fill>
          <patternFill patternType="none">
            <bgColor indexed="65"/>
          </patternFill>
        </fill>
      </ndxf>
    </rcc>
    <rcc rId="0" sId="1" dxf="1">
      <nc r="CN1365">
        <f>IF(AS1365=AX1365,0,1)</f>
      </nc>
      <ndxf>
        <fill>
          <patternFill patternType="none">
            <bgColor indexed="65"/>
          </patternFill>
        </fill>
      </ndxf>
    </rcc>
    <rcc rId="0" sId="1" dxf="1">
      <nc r="CN1366">
        <f>IF(AS1366=AX1366,0,1)</f>
      </nc>
      <ndxf>
        <fill>
          <patternFill patternType="none">
            <bgColor indexed="65"/>
          </patternFill>
        </fill>
      </ndxf>
    </rcc>
    <rcc rId="0" sId="1" dxf="1">
      <nc r="CN1367">
        <f>IF(AS1367=AX1367,0,1)</f>
      </nc>
      <ndxf>
        <fill>
          <patternFill patternType="none">
            <bgColor indexed="65"/>
          </patternFill>
        </fill>
      </ndxf>
    </rcc>
    <rcc rId="0" sId="1" dxf="1">
      <nc r="CN1368">
        <f>IF(AS1368=AX1368,0,1)</f>
      </nc>
      <ndxf>
        <fill>
          <patternFill patternType="none">
            <bgColor indexed="65"/>
          </patternFill>
        </fill>
      </ndxf>
    </rcc>
    <rcc rId="0" sId="1" dxf="1">
      <nc r="CN1369">
        <f>IF(AS1369=AX1369,0,1)</f>
      </nc>
      <ndxf>
        <fill>
          <patternFill patternType="none">
            <bgColor indexed="65"/>
          </patternFill>
        </fill>
      </ndxf>
    </rcc>
    <rcc rId="0" sId="1" dxf="1">
      <nc r="CN1370">
        <f>IF(AS1370=AX1370,0,1)</f>
      </nc>
      <ndxf>
        <fill>
          <patternFill patternType="none">
            <bgColor indexed="65"/>
          </patternFill>
        </fill>
      </ndxf>
    </rcc>
    <rcc rId="0" sId="1" dxf="1">
      <nc r="CN1371">
        <f>IF(AS1371=AX1371,0,1)</f>
      </nc>
      <ndxf>
        <fill>
          <patternFill patternType="none">
            <bgColor indexed="65"/>
          </patternFill>
        </fill>
      </ndxf>
    </rcc>
    <rcc rId="0" sId="1" dxf="1">
      <nc r="CN1372">
        <f>IF(AS1372=AX1372,0,1)</f>
      </nc>
      <ndxf>
        <fill>
          <patternFill patternType="none">
            <bgColor indexed="65"/>
          </patternFill>
        </fill>
      </ndxf>
    </rcc>
    <rcc rId="0" sId="1" dxf="1">
      <nc r="CN1373">
        <f>IF(AS1373=AX1373,0,1)</f>
      </nc>
      <ndxf>
        <fill>
          <patternFill patternType="none">
            <bgColor indexed="65"/>
          </patternFill>
        </fill>
      </ndxf>
    </rcc>
    <rcc rId="0" sId="1" dxf="1">
      <nc r="CN1374">
        <f>IF(AS1374=AX1374,0,1)</f>
      </nc>
      <ndxf>
        <fill>
          <patternFill patternType="none">
            <bgColor indexed="65"/>
          </patternFill>
        </fill>
      </ndxf>
    </rcc>
    <rcc rId="0" sId="1" dxf="1">
      <nc r="CN1375">
        <f>IF(AS1375=AX1375,0,1)</f>
      </nc>
      <ndxf>
        <fill>
          <patternFill patternType="none">
            <bgColor indexed="65"/>
          </patternFill>
        </fill>
      </ndxf>
    </rcc>
    <rcc rId="0" sId="1" dxf="1">
      <nc r="CN1376">
        <f>IF(AS1376=AX1376,0,1)</f>
      </nc>
      <ndxf>
        <fill>
          <patternFill patternType="none">
            <bgColor indexed="65"/>
          </patternFill>
        </fill>
      </ndxf>
    </rcc>
    <rcc rId="0" sId="1" dxf="1">
      <nc r="CN1377">
        <f>IF(AS1377=AX1377,0,1)</f>
      </nc>
      <ndxf>
        <fill>
          <patternFill patternType="none">
            <bgColor indexed="65"/>
          </patternFill>
        </fill>
      </ndxf>
    </rcc>
    <rcc rId="0" sId="1" dxf="1">
      <nc r="CN1378">
        <f>IF(AS1378=AX1378,0,1)</f>
      </nc>
      <ndxf>
        <fill>
          <patternFill patternType="none">
            <bgColor indexed="65"/>
          </patternFill>
        </fill>
      </ndxf>
    </rcc>
    <rcc rId="0" sId="1" dxf="1">
      <nc r="CN1379">
        <f>IF(AS1379=AX1379,0,1)</f>
      </nc>
      <ndxf>
        <fill>
          <patternFill patternType="none">
            <bgColor indexed="65"/>
          </patternFill>
        </fill>
      </ndxf>
    </rcc>
    <rcc rId="0" sId="1" dxf="1">
      <nc r="CN1380">
        <f>IF(AS1380=AX1380,0,1)</f>
      </nc>
      <ndxf>
        <fill>
          <patternFill patternType="none">
            <bgColor indexed="65"/>
          </patternFill>
        </fill>
      </ndxf>
    </rcc>
    <rcc rId="0" sId="1" dxf="1">
      <nc r="CN1381">
        <f>IF(AS1381=AX1381,0,1)</f>
      </nc>
      <ndxf>
        <fill>
          <patternFill patternType="none">
            <bgColor indexed="65"/>
          </patternFill>
        </fill>
      </ndxf>
    </rcc>
    <rcc rId="0" sId="1" dxf="1">
      <nc r="CN1382">
        <f>IF(AS1382=AX1382,0,1)</f>
      </nc>
      <ndxf>
        <fill>
          <patternFill patternType="none">
            <bgColor indexed="65"/>
          </patternFill>
        </fill>
      </ndxf>
    </rcc>
    <rcc rId="0" sId="1" dxf="1">
      <nc r="CN1383">
        <f>IF(AS1383=AX1383,0,1)</f>
      </nc>
      <ndxf>
        <fill>
          <patternFill patternType="none">
            <bgColor indexed="65"/>
          </patternFill>
        </fill>
      </ndxf>
    </rcc>
    <rcc rId="0" sId="1" dxf="1">
      <nc r="CN1384">
        <f>IF(AS1384=AX1384,0,1)</f>
      </nc>
      <ndxf>
        <fill>
          <patternFill patternType="none">
            <bgColor indexed="65"/>
          </patternFill>
        </fill>
      </ndxf>
    </rcc>
    <rcc rId="0" sId="1" dxf="1">
      <nc r="CN1385">
        <f>IF(AS1385=AX1385,0,1)</f>
      </nc>
      <ndxf>
        <fill>
          <patternFill patternType="none">
            <bgColor indexed="65"/>
          </patternFill>
        </fill>
      </ndxf>
    </rcc>
    <rcc rId="0" sId="1" dxf="1">
      <nc r="CN1386">
        <f>IF(AS1386=AX1386,0,1)</f>
      </nc>
      <ndxf>
        <fill>
          <patternFill patternType="none">
            <bgColor indexed="65"/>
          </patternFill>
        </fill>
      </ndxf>
    </rcc>
    <rcc rId="0" sId="1" dxf="1">
      <nc r="CN1387">
        <f>IF(AS1387=AX1387,0,1)</f>
      </nc>
      <ndxf>
        <fill>
          <patternFill patternType="none">
            <bgColor indexed="65"/>
          </patternFill>
        </fill>
      </ndxf>
    </rcc>
    <rcc rId="0" sId="1" dxf="1">
      <nc r="CN1388">
        <f>IF(AS1388=AX1388,0,1)</f>
      </nc>
      <ndxf>
        <fill>
          <patternFill patternType="none">
            <bgColor indexed="65"/>
          </patternFill>
        </fill>
      </ndxf>
    </rcc>
    <rcc rId="0" sId="1" dxf="1">
      <nc r="CN1389">
        <f>IF(AS1389=AX1389,0,1)</f>
      </nc>
      <ndxf>
        <fill>
          <patternFill patternType="none">
            <bgColor indexed="65"/>
          </patternFill>
        </fill>
      </ndxf>
    </rcc>
    <rcc rId="0" sId="1" dxf="1">
      <nc r="CN1390">
        <f>IF(AS1390=AX1390,0,1)</f>
      </nc>
      <ndxf>
        <fill>
          <patternFill patternType="none">
            <bgColor indexed="65"/>
          </patternFill>
        </fill>
      </ndxf>
    </rcc>
    <rcc rId="0" sId="1" dxf="1">
      <nc r="CN1391">
        <f>IF(AS1391=AX1391,0,1)</f>
      </nc>
      <ndxf>
        <fill>
          <patternFill patternType="none">
            <bgColor indexed="65"/>
          </patternFill>
        </fill>
      </ndxf>
    </rcc>
    <rcc rId="0" sId="1" dxf="1">
      <nc r="CN1392">
        <f>IF(AS1392=AX1392,0,1)</f>
      </nc>
      <ndxf>
        <fill>
          <patternFill patternType="none">
            <bgColor indexed="65"/>
          </patternFill>
        </fill>
      </ndxf>
    </rcc>
    <rcc rId="0" sId="1" dxf="1">
      <nc r="CN1393">
        <f>IF(AS1393=AX1393,0,1)</f>
      </nc>
      <ndxf>
        <fill>
          <patternFill patternType="none">
            <bgColor indexed="65"/>
          </patternFill>
        </fill>
      </ndxf>
    </rcc>
    <rcc rId="0" sId="1" dxf="1">
      <nc r="CN1394">
        <f>IF(AS1394=AX1394,0,1)</f>
      </nc>
      <ndxf>
        <fill>
          <patternFill patternType="none">
            <bgColor indexed="65"/>
          </patternFill>
        </fill>
      </ndxf>
    </rcc>
    <rcc rId="0" sId="1" dxf="1">
      <nc r="CN1395">
        <f>IF(AS1395=AX1395,0,1)</f>
      </nc>
      <ndxf>
        <fill>
          <patternFill patternType="none">
            <bgColor indexed="65"/>
          </patternFill>
        </fill>
      </ndxf>
    </rcc>
    <rcc rId="0" sId="1" dxf="1">
      <nc r="CN1396">
        <f>IF(AS1396=AX1396,0,1)</f>
      </nc>
      <ndxf>
        <fill>
          <patternFill patternType="none">
            <bgColor indexed="65"/>
          </patternFill>
        </fill>
      </ndxf>
    </rcc>
    <rcc rId="0" sId="1" dxf="1">
      <nc r="CN1397">
        <f>IF(AS1397=AX1397,0,1)</f>
      </nc>
      <ndxf>
        <fill>
          <patternFill patternType="none">
            <bgColor indexed="65"/>
          </patternFill>
        </fill>
      </ndxf>
    </rcc>
    <rcc rId="0" sId="1" dxf="1">
      <nc r="CN1398">
        <f>IF(AS1398=AX1398,0,1)</f>
      </nc>
      <ndxf>
        <fill>
          <patternFill patternType="none">
            <bgColor indexed="65"/>
          </patternFill>
        </fill>
      </ndxf>
    </rcc>
    <rcc rId="0" sId="1" dxf="1">
      <nc r="CN1399">
        <f>IF(AS1399=AX1399,0,1)</f>
      </nc>
      <ndxf>
        <fill>
          <patternFill patternType="none">
            <bgColor indexed="65"/>
          </patternFill>
        </fill>
      </ndxf>
    </rcc>
    <rcc rId="0" sId="1" dxf="1">
      <nc r="CN1400">
        <f>IF(AS1400=AX1400,0,1)</f>
      </nc>
      <ndxf>
        <fill>
          <patternFill patternType="none">
            <bgColor indexed="65"/>
          </patternFill>
        </fill>
      </ndxf>
    </rcc>
    <rcc rId="0" sId="1" dxf="1">
      <nc r="CN1401">
        <f>IF(AS1401=AX1401,0,1)</f>
      </nc>
      <ndxf>
        <fill>
          <patternFill patternType="none">
            <bgColor indexed="65"/>
          </patternFill>
        </fill>
      </ndxf>
    </rcc>
    <rcc rId="0" sId="1" dxf="1">
      <nc r="CN1402">
        <f>IF(AS1402=AX1402,0,1)</f>
      </nc>
      <ndxf>
        <fill>
          <patternFill patternType="none">
            <bgColor indexed="65"/>
          </patternFill>
        </fill>
      </ndxf>
    </rcc>
    <rcc rId="0" sId="1" dxf="1">
      <nc r="CN1403">
        <f>IF(AS1403=AX1403,0,1)</f>
      </nc>
      <ndxf>
        <fill>
          <patternFill patternType="none">
            <bgColor indexed="65"/>
          </patternFill>
        </fill>
      </ndxf>
    </rcc>
    <rcc rId="0" sId="1" dxf="1">
      <nc r="CN1404">
        <f>IF(AS1404=AX1404,0,1)</f>
      </nc>
      <ndxf>
        <fill>
          <patternFill patternType="none">
            <bgColor indexed="65"/>
          </patternFill>
        </fill>
      </ndxf>
    </rcc>
    <rcc rId="0" sId="1" dxf="1">
      <nc r="CN1405">
        <f>IF(AS1405=AX1405,0,1)</f>
      </nc>
      <ndxf>
        <fill>
          <patternFill patternType="none">
            <bgColor indexed="65"/>
          </patternFill>
        </fill>
      </ndxf>
    </rcc>
    <rcc rId="0" sId="1" dxf="1">
      <nc r="CN1406">
        <f>IF(AS1406=AX1406,0,1)</f>
      </nc>
      <ndxf>
        <fill>
          <patternFill patternType="none">
            <bgColor indexed="65"/>
          </patternFill>
        </fill>
      </ndxf>
    </rcc>
    <rcc rId="0" sId="1" dxf="1">
      <nc r="CN1407">
        <f>IF(AS1407=AX1407,0,1)</f>
      </nc>
      <ndxf>
        <fill>
          <patternFill patternType="none">
            <bgColor indexed="65"/>
          </patternFill>
        </fill>
      </ndxf>
    </rcc>
    <rcc rId="0" sId="1" dxf="1">
      <nc r="CN1408">
        <f>IF(AS1408=AX1408,0,1)</f>
      </nc>
      <ndxf>
        <fill>
          <patternFill patternType="none">
            <bgColor indexed="65"/>
          </patternFill>
        </fill>
      </ndxf>
    </rcc>
    <rcc rId="0" sId="1" dxf="1">
      <nc r="CN1409">
        <f>IF(AS1409=AX1409,0,1)</f>
      </nc>
      <ndxf>
        <fill>
          <patternFill patternType="none">
            <bgColor indexed="65"/>
          </patternFill>
        </fill>
      </ndxf>
    </rcc>
    <rcc rId="0" sId="1" dxf="1">
      <nc r="CN1410">
        <f>IF(AS1410=AX1410,0,1)</f>
      </nc>
      <ndxf>
        <fill>
          <patternFill patternType="none">
            <bgColor indexed="65"/>
          </patternFill>
        </fill>
      </ndxf>
    </rcc>
    <rcc rId="0" sId="1" dxf="1">
      <nc r="CN1411">
        <f>IF(AS1411=AX1411,0,1)</f>
      </nc>
      <ndxf>
        <fill>
          <patternFill patternType="none">
            <bgColor indexed="65"/>
          </patternFill>
        </fill>
      </ndxf>
    </rcc>
    <rcc rId="0" sId="1" dxf="1">
      <nc r="CN1412">
        <f>IF(AS1412=AX1412,0,1)</f>
      </nc>
      <ndxf>
        <fill>
          <patternFill patternType="none">
            <bgColor indexed="65"/>
          </patternFill>
        </fill>
      </ndxf>
    </rcc>
    <rcc rId="0" sId="1" dxf="1">
      <nc r="CN1413">
        <f>IF(AS1413=AX1413,0,1)</f>
      </nc>
      <ndxf>
        <fill>
          <patternFill patternType="none">
            <bgColor indexed="65"/>
          </patternFill>
        </fill>
      </ndxf>
    </rcc>
    <rcc rId="0" sId="1" dxf="1">
      <nc r="CN1414">
        <f>IF(AS1414=AX1414,0,1)</f>
      </nc>
      <ndxf>
        <fill>
          <patternFill patternType="none">
            <bgColor indexed="65"/>
          </patternFill>
        </fill>
      </ndxf>
    </rcc>
    <rcc rId="0" sId="1" dxf="1">
      <nc r="CN1415">
        <f>IF(AS1415=AX1415,0,1)</f>
      </nc>
      <ndxf>
        <fill>
          <patternFill patternType="none">
            <bgColor indexed="65"/>
          </patternFill>
        </fill>
      </ndxf>
    </rcc>
    <rcc rId="0" sId="1" dxf="1">
      <nc r="CN1416">
        <f>IF(AS1416=AX1416,0,1)</f>
      </nc>
      <ndxf>
        <fill>
          <patternFill patternType="none">
            <bgColor indexed="65"/>
          </patternFill>
        </fill>
      </ndxf>
    </rcc>
    <rcc rId="0" sId="1" dxf="1">
      <nc r="CN1417">
        <f>IF(AS1417=AX1417,0,1)</f>
      </nc>
      <ndxf>
        <fill>
          <patternFill patternType="none">
            <bgColor indexed="65"/>
          </patternFill>
        </fill>
      </ndxf>
    </rcc>
    <rcc rId="0" sId="1" dxf="1">
      <nc r="CN1418">
        <f>IF(AS1418=AX1418,0,1)</f>
      </nc>
      <ndxf>
        <fill>
          <patternFill patternType="none">
            <bgColor indexed="65"/>
          </patternFill>
        </fill>
      </ndxf>
    </rcc>
    <rcc rId="0" sId="1" dxf="1">
      <nc r="CN1419">
        <f>IF(AS1419=AX1419,0,1)</f>
      </nc>
      <ndxf>
        <fill>
          <patternFill patternType="none">
            <bgColor indexed="65"/>
          </patternFill>
        </fill>
      </ndxf>
    </rcc>
    <rcc rId="0" sId="1" dxf="1">
      <nc r="CN1420">
        <f>IF(AS1420=AX1420,0,1)</f>
      </nc>
      <ndxf>
        <fill>
          <patternFill patternType="none">
            <bgColor indexed="65"/>
          </patternFill>
        </fill>
      </ndxf>
    </rcc>
    <rcc rId="0" sId="1" dxf="1">
      <nc r="CN1421">
        <f>IF(AS1421=AX1421,0,1)</f>
      </nc>
      <ndxf>
        <fill>
          <patternFill patternType="none">
            <bgColor indexed="65"/>
          </patternFill>
        </fill>
      </ndxf>
    </rcc>
    <rcc rId="0" sId="1" dxf="1">
      <nc r="CN1422">
        <f>IF(AS1422=AX1422,0,1)</f>
      </nc>
      <ndxf>
        <fill>
          <patternFill patternType="none">
            <bgColor indexed="65"/>
          </patternFill>
        </fill>
      </ndxf>
    </rcc>
    <rcc rId="0" sId="1" dxf="1">
      <nc r="CN1423">
        <f>IF(AS1423=AX1423,0,1)</f>
      </nc>
      <ndxf>
        <fill>
          <patternFill patternType="none">
            <bgColor indexed="65"/>
          </patternFill>
        </fill>
      </ndxf>
    </rcc>
    <rcc rId="0" sId="1" dxf="1">
      <nc r="CN1424">
        <f>IF(AS1424=AX1424,0,1)</f>
      </nc>
      <ndxf>
        <fill>
          <patternFill patternType="none">
            <bgColor indexed="65"/>
          </patternFill>
        </fill>
      </ndxf>
    </rcc>
    <rcc rId="0" sId="1" dxf="1">
      <nc r="CN1425">
        <f>IF(AS1425=AX1425,0,1)</f>
      </nc>
      <ndxf>
        <fill>
          <patternFill patternType="none">
            <bgColor indexed="65"/>
          </patternFill>
        </fill>
      </ndxf>
    </rcc>
    <rcc rId="0" sId="1" dxf="1">
      <nc r="CN1426">
        <f>IF(AS1426=AX1426,0,1)</f>
      </nc>
      <ndxf>
        <fill>
          <patternFill patternType="none">
            <bgColor indexed="65"/>
          </patternFill>
        </fill>
      </ndxf>
    </rcc>
    <rcc rId="0" sId="1" dxf="1">
      <nc r="CN1427">
        <f>IF(AS1427=AX1427,0,1)</f>
      </nc>
      <ndxf>
        <fill>
          <patternFill patternType="none">
            <bgColor indexed="65"/>
          </patternFill>
        </fill>
      </ndxf>
    </rcc>
    <rcc rId="0" sId="1" dxf="1">
      <nc r="CN1428">
        <f>IF(AS1428=AX1428,0,1)</f>
      </nc>
      <ndxf>
        <fill>
          <patternFill patternType="none">
            <bgColor indexed="65"/>
          </patternFill>
        </fill>
      </ndxf>
    </rcc>
    <rcc rId="0" sId="1" dxf="1">
      <nc r="CN1429">
        <f>IF(AS1429=AX1429,0,1)</f>
      </nc>
      <ndxf>
        <fill>
          <patternFill patternType="none">
            <bgColor indexed="65"/>
          </patternFill>
        </fill>
      </ndxf>
    </rcc>
    <rcc rId="0" sId="1" dxf="1">
      <nc r="CN1430">
        <f>IF(AS1430=AX1430,0,1)</f>
      </nc>
      <ndxf>
        <fill>
          <patternFill patternType="none">
            <bgColor indexed="65"/>
          </patternFill>
        </fill>
      </ndxf>
    </rcc>
    <rcc rId="0" sId="1" dxf="1">
      <nc r="CN1431">
        <f>IF(AS1431=AX1431,0,1)</f>
      </nc>
      <ndxf>
        <fill>
          <patternFill patternType="none">
            <bgColor indexed="65"/>
          </patternFill>
        </fill>
      </ndxf>
    </rcc>
  </rrc>
  <rrc rId="1491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6" t="inlineStr">
        <is>
          <t>Утвержденный план
2023 года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7" t="inlineStr">
        <is>
          <t>Общий объем финансирования, в том числе за счет: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IF(BD19=AY19,0,1)</f>
      </nc>
      <ndxf>
        <fill>
          <patternFill patternType="none">
            <bgColor indexed="65"/>
          </patternFill>
        </fill>
      </ndxf>
    </rcc>
    <rcc rId="0" sId="1" dxf="1">
      <nc r="CN20">
        <f>IF(BD20=AY20,0,1)</f>
      </nc>
      <ndxf>
        <fill>
          <patternFill patternType="none">
            <bgColor indexed="65"/>
          </patternFill>
        </fill>
      </ndxf>
    </rcc>
    <rcc rId="0" sId="1" dxf="1">
      <nc r="CN21">
        <f>IF(BD21=AY21,0,1)</f>
      </nc>
      <ndxf>
        <fill>
          <patternFill patternType="none">
            <bgColor indexed="65"/>
          </patternFill>
        </fill>
      </ndxf>
    </rcc>
    <rcc rId="0" sId="1" dxf="1">
      <nc r="CN22">
        <f>IF(BD22=AY22,0,1)</f>
      </nc>
      <ndxf>
        <fill>
          <patternFill patternType="none">
            <bgColor indexed="65"/>
          </patternFill>
        </fill>
      </ndxf>
    </rcc>
    <rcc rId="0" sId="1" dxf="1">
      <nc r="CN23">
        <f>IF(BD23=AY23,0,1)</f>
      </nc>
      <ndxf>
        <fill>
          <patternFill patternType="none">
            <bgColor indexed="65"/>
          </patternFill>
        </fill>
      </ndxf>
    </rcc>
    <rcc rId="0" sId="1" dxf="1">
      <nc r="CN24">
        <f>IF(BD24=AY24,0,1)</f>
      </nc>
      <ndxf>
        <fill>
          <patternFill patternType="none">
            <bgColor indexed="65"/>
          </patternFill>
        </fill>
      </ndxf>
    </rcc>
    <rcc rId="0" sId="1" dxf="1">
      <nc r="CN25">
        <f>IF(BD25=AY25,0,1)</f>
      </nc>
      <ndxf>
        <fill>
          <patternFill patternType="none">
            <bgColor indexed="65"/>
          </patternFill>
        </fill>
      </ndxf>
    </rcc>
    <rcc rId="0" sId="1" dxf="1">
      <nc r="CN26">
        <f>IF(BD26=AY26,0,1)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IF(BD27=AY27,0,1)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IF(BD28=AY28,0,1)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IF(BD29=AY29,0,1)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IF(BD30=AY30,0,1)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IF(BD31=AY31,0,1)</f>
      </nc>
      <ndxf>
        <fill>
          <patternFill patternType="none">
            <bgColor indexed="65"/>
          </patternFill>
        </fill>
      </ndxf>
    </rcc>
    <rcc rId="0" sId="1" dxf="1">
      <nc r="CN32">
        <f>IF(BD32=AY32,0,1)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IF(BD33=AY33,0,1)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IF(BD34=AY34,0,1)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IF(BD35=AY35,0,1)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IF(BD36=AY36,0,1)</f>
      </nc>
      <ndxf>
        <fill>
          <patternFill patternType="none">
            <bgColor indexed="65"/>
          </patternFill>
        </fill>
      </ndxf>
    </rcc>
    <rcc rId="0" sId="1" dxf="1">
      <nc r="CN37">
        <f>IF(BD37=AY37,0,1)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IF(BD38=AY38,0,1)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IF(BD39=AY39,0,1)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IF(BD40=AY40,0,1)</f>
      </nc>
      <ndxf>
        <fill>
          <patternFill patternType="none">
            <bgColor indexed="65"/>
          </patternFill>
        </fill>
      </ndxf>
    </rcc>
    <rcc rId="0" sId="1" dxf="1">
      <nc r="CN41">
        <f>IF(BD41=AY41,0,1)</f>
      </nc>
      <ndxf>
        <fill>
          <patternFill patternType="none">
            <bgColor indexed="65"/>
          </patternFill>
        </fill>
      </ndxf>
    </rcc>
    <rcc rId="0" sId="1" dxf="1">
      <nc r="CN42">
        <f>IF(BD42=AY42,0,1)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IF(BD43=AY43,0,1)</f>
      </nc>
      <ndxf>
        <fill>
          <patternFill patternType="none">
            <bgColor indexed="65"/>
          </patternFill>
        </fill>
      </ndxf>
    </rcc>
    <rcc rId="0" sId="1" dxf="1">
      <nc r="CN44">
        <f>IF(BD44=AY44,0,1)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IF(BD45=AY45,0,1)</f>
      </nc>
      <ndxf>
        <fill>
          <patternFill patternType="none">
            <bgColor indexed="65"/>
          </patternFill>
        </fill>
      </ndxf>
    </rcc>
    <rcc rId="0" sId="1" dxf="1">
      <nc r="CN46">
        <f>IF(BD46=AY46,0,1)</f>
      </nc>
      <ndxf>
        <fill>
          <patternFill patternType="none">
            <bgColor indexed="65"/>
          </patternFill>
        </fill>
      </ndxf>
    </rcc>
    <rcc rId="0" sId="1" dxf="1">
      <nc r="CN47">
        <f>IF(BD47=AY47,0,1)</f>
      </nc>
      <ndxf>
        <fill>
          <patternFill patternType="none">
            <bgColor indexed="65"/>
          </patternFill>
        </fill>
      </ndxf>
    </rcc>
    <rcc rId="0" sId="1" dxf="1">
      <nc r="CN48">
        <f>IF(BD48=AY48,0,1)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IF(BD49=AY49,0,1)</f>
      </nc>
      <ndxf>
        <fill>
          <patternFill patternType="none">
            <bgColor indexed="65"/>
          </patternFill>
        </fill>
      </ndxf>
    </rcc>
    <rcc rId="0" sId="1" dxf="1">
      <nc r="CN50">
        <f>IF(BD50=AY50,0,1)</f>
      </nc>
      <ndxf>
        <fill>
          <patternFill patternType="none">
            <bgColor indexed="65"/>
          </patternFill>
        </fill>
      </ndxf>
    </rcc>
    <rcc rId="0" sId="1" dxf="1">
      <nc r="CN51">
        <f>IF(BD51=AY51,0,1)</f>
      </nc>
      <ndxf>
        <fill>
          <patternFill patternType="none">
            <bgColor indexed="65"/>
          </patternFill>
        </fill>
      </ndxf>
    </rcc>
    <rcc rId="0" sId="1" dxf="1">
      <nc r="CN52">
        <f>IF(BD52=AY52,0,1)</f>
      </nc>
      <ndxf>
        <fill>
          <patternFill patternType="none">
            <bgColor indexed="65"/>
          </patternFill>
        </fill>
      </ndxf>
    </rcc>
    <rcc rId="0" sId="1" dxf="1">
      <nc r="CN53">
        <f>IF(BD53=AY53,0,1)</f>
      </nc>
      <ndxf>
        <fill>
          <patternFill patternType="none">
            <bgColor indexed="65"/>
          </patternFill>
        </fill>
      </ndxf>
    </rcc>
    <rcc rId="0" sId="1" dxf="1">
      <nc r="CN54">
        <f>IF(BD54=AY54,0,1)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IF(BD55=AY55,0,1)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IF(BD56=AY56,0,1)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IF(BD57=AY57,0,1)</f>
      </nc>
      <ndxf>
        <fill>
          <patternFill patternType="none">
            <bgColor indexed="65"/>
          </patternFill>
        </fill>
      </ndxf>
    </rcc>
    <rcc rId="0" sId="1" dxf="1">
      <nc r="CN58">
        <f>IF(BD58=AY58,0,1)</f>
      </nc>
      <ndxf>
        <fill>
          <patternFill patternType="none">
            <bgColor indexed="65"/>
          </patternFill>
        </fill>
      </ndxf>
    </rcc>
    <rcc rId="0" sId="1" dxf="1">
      <nc r="CN59">
        <f>IF(BD59=AY59,0,1)</f>
      </nc>
      <ndxf>
        <fill>
          <patternFill patternType="none">
            <bgColor indexed="65"/>
          </patternFill>
        </fill>
      </ndxf>
    </rcc>
    <rcc rId="0" sId="1" dxf="1">
      <nc r="CN60">
        <f>IF(BD60=AY60,0,1)</f>
      </nc>
      <ndxf>
        <fill>
          <patternFill patternType="none">
            <bgColor indexed="65"/>
          </patternFill>
        </fill>
      </ndxf>
    </rcc>
    <rcc rId="0" sId="1" dxf="1">
      <nc r="CN61">
        <f>IF(BD61=AY61,0,1)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IF(BD62=AY62,0,1)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IF(BD63=AY63,0,1)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IF(BD64=AY64,0,1)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IF(BD65=AY65,0,1)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IF(BD66=AY66,0,1)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IF(BD67=AY67,0,1)</f>
      </nc>
      <ndxf>
        <fill>
          <patternFill patternType="none">
            <bgColor indexed="65"/>
          </patternFill>
        </fill>
      </ndxf>
    </rcc>
    <rcc rId="0" sId="1" dxf="1">
      <nc r="CN68">
        <f>IF(BD68=AY68,0,1)</f>
      </nc>
      <ndxf>
        <fill>
          <patternFill patternType="none">
            <bgColor indexed="65"/>
          </patternFill>
        </fill>
      </ndxf>
    </rcc>
    <rcc rId="0" sId="1" dxf="1">
      <nc r="CN69">
        <f>IF(BD69=AY69,0,1)</f>
      </nc>
      <ndxf>
        <fill>
          <patternFill patternType="none">
            <bgColor indexed="65"/>
          </patternFill>
        </fill>
      </ndxf>
    </rcc>
    <rcc rId="0" sId="1" dxf="1">
      <nc r="CN70">
        <f>IF(BD70=AY70,0,1)</f>
      </nc>
      <ndxf>
        <fill>
          <patternFill patternType="none">
            <bgColor indexed="65"/>
          </patternFill>
        </fill>
      </ndxf>
    </rcc>
    <rcc rId="0" sId="1" dxf="1">
      <nc r="CN71">
        <f>IF(BD71=AY71,0,1)</f>
      </nc>
      <ndxf>
        <fill>
          <patternFill patternType="none">
            <bgColor indexed="65"/>
          </patternFill>
        </fill>
      </ndxf>
    </rcc>
    <rcc rId="0" sId="1" dxf="1">
      <nc r="CN72">
        <f>IF(BD72=AY72,0,1)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IF(BD73=AY73,0,1)</f>
      </nc>
      <ndxf>
        <fill>
          <patternFill patternType="none">
            <bgColor indexed="65"/>
          </patternFill>
        </fill>
      </ndxf>
    </rcc>
    <rcc rId="0" sId="1" dxf="1">
      <nc r="CN74">
        <f>IF(BD74=AY74,0,1)</f>
      </nc>
      <ndxf>
        <fill>
          <patternFill patternType="none">
            <bgColor indexed="65"/>
          </patternFill>
        </fill>
      </ndxf>
    </rcc>
    <rcc rId="0" sId="1" dxf="1">
      <nc r="CN75">
        <f>IF(BD75=AY75,0,1)</f>
      </nc>
      <ndxf>
        <fill>
          <patternFill patternType="none">
            <bgColor indexed="65"/>
          </patternFill>
        </fill>
      </ndxf>
    </rcc>
    <rcc rId="0" sId="1" dxf="1">
      <nc r="CN76">
        <f>IF(BD76=AY76,0,1)</f>
      </nc>
      <ndxf>
        <fill>
          <patternFill patternType="none">
            <bgColor indexed="65"/>
          </patternFill>
        </fill>
      </ndxf>
    </rcc>
    <rcc rId="0" sId="1" dxf="1">
      <nc r="CN77">
        <f>IF(BD77=AY77,0,1)</f>
      </nc>
      <ndxf>
        <fill>
          <patternFill patternType="none">
            <bgColor indexed="65"/>
          </patternFill>
        </fill>
      </ndxf>
    </rcc>
    <rcc rId="0" sId="1" dxf="1">
      <nc r="CN78">
        <f>IF(BD78=AY78,0,1)</f>
      </nc>
      <ndxf>
        <fill>
          <patternFill patternType="none">
            <bgColor indexed="65"/>
          </patternFill>
        </fill>
      </ndxf>
    </rcc>
    <rcc rId="0" sId="1" dxf="1">
      <nc r="CN79">
        <f>IF(BD79=AY79,0,1)</f>
      </nc>
      <ndxf>
        <fill>
          <patternFill patternType="none">
            <bgColor indexed="65"/>
          </patternFill>
        </fill>
      </ndxf>
    </rcc>
    <rcc rId="0" sId="1" dxf="1">
      <nc r="CN80">
        <f>IF(BD80=AY80,0,1)</f>
      </nc>
      <ndxf>
        <fill>
          <patternFill patternType="none">
            <bgColor indexed="65"/>
          </patternFill>
        </fill>
      </ndxf>
    </rcc>
    <rcc rId="0" sId="1" dxf="1">
      <nc r="CN81">
        <f>IF(BD81=AY81,0,1)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IF(BD82=AY82,0,1)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IF(BD83=AY83,0,1)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IF(BD84=AY84,0,1)</f>
      </nc>
      <ndxf>
        <fill>
          <patternFill patternType="none">
            <bgColor indexed="65"/>
          </patternFill>
        </fill>
      </ndxf>
    </rcc>
    <rcc rId="0" sId="1" dxf="1">
      <nc r="CN85">
        <f>IF(BD85=AY85,0,1)</f>
      </nc>
      <ndxf>
        <fill>
          <patternFill patternType="none">
            <bgColor indexed="65"/>
          </patternFill>
        </fill>
      </ndxf>
    </rcc>
    <rcc rId="0" sId="1" dxf="1">
      <nc r="CN86">
        <f>IF(BD86=AY86,0,1)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IF(BD87=AY87,0,1)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IF(BD88=AY88,0,1)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IF(BD89=AY89,0,1)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IF(BD90=AY90,0,1)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IF(BD91=AY91,0,1)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IF(BD92=AY92,0,1)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IF(BD93=AY93,0,1)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IF(BD94=AY94,0,1)</f>
      </nc>
      <ndxf>
        <fill>
          <patternFill patternType="none">
            <bgColor indexed="65"/>
          </patternFill>
        </fill>
      </ndxf>
    </rcc>
    <rcc rId="0" sId="1" dxf="1">
      <nc r="CN95">
        <f>IF(BD95=AY95,0,1)</f>
      </nc>
      <ndxf>
        <fill>
          <patternFill patternType="none">
            <bgColor indexed="65"/>
          </patternFill>
        </fill>
      </ndxf>
    </rcc>
    <rcc rId="0" sId="1" dxf="1">
      <nc r="CN96">
        <f>IF(BD96=AY96,0,1)</f>
      </nc>
      <ndxf>
        <fill>
          <patternFill patternType="none">
            <bgColor indexed="65"/>
          </patternFill>
        </fill>
      </ndxf>
    </rcc>
    <rcc rId="0" sId="1" dxf="1">
      <nc r="CN97">
        <f>IF(BD97=AY97,0,1)</f>
      </nc>
      <ndxf>
        <fill>
          <patternFill patternType="none">
            <bgColor indexed="65"/>
          </patternFill>
        </fill>
      </ndxf>
    </rcc>
    <rcc rId="0" sId="1" dxf="1">
      <nc r="CN98">
        <f>IF(BD98=AY98,0,1)</f>
      </nc>
      <ndxf>
        <fill>
          <patternFill patternType="none">
            <bgColor indexed="65"/>
          </patternFill>
        </fill>
      </ndxf>
    </rcc>
    <rcc rId="0" sId="1" dxf="1">
      <nc r="CN99">
        <f>IF(BD99=AY99,0,1)</f>
      </nc>
      <ndxf>
        <fill>
          <patternFill patternType="none">
            <bgColor indexed="65"/>
          </patternFill>
        </fill>
      </ndxf>
    </rcc>
    <rcc rId="0" sId="1" dxf="1">
      <nc r="CN100">
        <f>IF(BD100=AY100,0,1)</f>
      </nc>
      <ndxf>
        <fill>
          <patternFill patternType="none">
            <bgColor indexed="65"/>
          </patternFill>
        </fill>
      </ndxf>
    </rcc>
    <rcc rId="0" sId="1" dxf="1">
      <nc r="CN101">
        <f>IF(BD101=AY101,0,1)</f>
      </nc>
      <ndxf>
        <fill>
          <patternFill patternType="none">
            <bgColor indexed="65"/>
          </patternFill>
        </fill>
      </ndxf>
    </rcc>
    <rcc rId="0" sId="1" dxf="1">
      <nc r="CN102">
        <f>IF(BD102=AY102,0,1)</f>
      </nc>
      <ndxf>
        <fill>
          <patternFill patternType="none">
            <bgColor indexed="65"/>
          </patternFill>
        </fill>
      </ndxf>
    </rcc>
    <rcc rId="0" sId="1" dxf="1">
      <nc r="CN103">
        <f>IF(BD103=AY103,0,1)</f>
      </nc>
      <ndxf>
        <fill>
          <patternFill patternType="none">
            <bgColor indexed="65"/>
          </patternFill>
        </fill>
      </ndxf>
    </rcc>
    <rcc rId="0" sId="1" dxf="1">
      <nc r="CN104">
        <f>IF(BD104=AY104,0,1)</f>
      </nc>
      <ndxf>
        <fill>
          <patternFill patternType="none">
            <bgColor indexed="65"/>
          </patternFill>
        </fill>
      </ndxf>
    </rcc>
    <rcc rId="0" sId="1" dxf="1">
      <nc r="CN105">
        <f>IF(BD105=AY105,0,1)</f>
      </nc>
      <ndxf>
        <fill>
          <patternFill patternType="none">
            <bgColor indexed="65"/>
          </patternFill>
        </fill>
      </ndxf>
    </rcc>
    <rcc rId="0" sId="1" dxf="1">
      <nc r="CN106">
        <f>IF(BD106=AY106,0,1)</f>
      </nc>
      <ndxf>
        <fill>
          <patternFill patternType="none">
            <bgColor indexed="65"/>
          </patternFill>
        </fill>
      </ndxf>
    </rcc>
    <rcc rId="0" sId="1" dxf="1">
      <nc r="CN107">
        <f>IF(BD107=AY107,0,1)</f>
      </nc>
      <ndxf>
        <fill>
          <patternFill patternType="none">
            <bgColor indexed="65"/>
          </patternFill>
        </fill>
      </ndxf>
    </rcc>
    <rcc rId="0" sId="1" dxf="1">
      <nc r="CN108">
        <f>IF(BD108=AY108,0,1)</f>
      </nc>
      <ndxf>
        <fill>
          <patternFill patternType="none">
            <bgColor indexed="65"/>
          </patternFill>
        </fill>
      </ndxf>
    </rcc>
    <rcc rId="0" sId="1" dxf="1">
      <nc r="CN109">
        <f>IF(BD109=AY109,0,1)</f>
      </nc>
      <ndxf>
        <fill>
          <patternFill patternType="none">
            <bgColor indexed="65"/>
          </patternFill>
        </fill>
      </ndxf>
    </rcc>
    <rcc rId="0" sId="1" dxf="1">
      <nc r="CN110">
        <f>IF(BD110=AY110,0,1)</f>
      </nc>
      <ndxf>
        <fill>
          <patternFill patternType="none">
            <bgColor indexed="65"/>
          </patternFill>
        </fill>
      </ndxf>
    </rcc>
    <rcc rId="0" sId="1" dxf="1">
      <nc r="CN111">
        <f>IF(BD111=AY111,0,1)</f>
      </nc>
      <ndxf>
        <fill>
          <patternFill patternType="none">
            <bgColor indexed="65"/>
          </patternFill>
        </fill>
      </ndxf>
    </rcc>
    <rcc rId="0" sId="1" dxf="1">
      <nc r="CN112">
        <f>IF(BD112=AY112,0,1)</f>
      </nc>
      <ndxf>
        <fill>
          <patternFill patternType="none">
            <bgColor indexed="65"/>
          </patternFill>
        </fill>
      </ndxf>
    </rcc>
    <rcc rId="0" sId="1" dxf="1">
      <nc r="CN113">
        <f>IF(BD113=AY113,0,1)</f>
      </nc>
      <ndxf>
        <fill>
          <patternFill patternType="none">
            <bgColor indexed="65"/>
          </patternFill>
        </fill>
      </ndxf>
    </rcc>
    <rcc rId="0" sId="1" dxf="1">
      <nc r="CN114">
        <f>IF(BD114=AY114,0,1)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IF(BD115=AY115,0,1)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IF(BD116=AY116,0,1)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IF(BD117=AY117,0,1)</f>
      </nc>
      <ndxf>
        <fill>
          <patternFill patternType="none">
            <bgColor indexed="65"/>
          </patternFill>
        </fill>
      </ndxf>
    </rcc>
    <rcc rId="0" sId="1" dxf="1">
      <nc r="CN118">
        <f>IF(BD118=AY118,0,1)</f>
      </nc>
      <ndxf>
        <fill>
          <patternFill patternType="none">
            <bgColor indexed="65"/>
          </patternFill>
        </fill>
      </ndxf>
    </rcc>
    <rcc rId="0" sId="1" dxf="1">
      <nc r="CN119">
        <f>IF(BD119=AY119,0,1)</f>
      </nc>
      <ndxf>
        <fill>
          <patternFill patternType="none">
            <bgColor indexed="65"/>
          </patternFill>
        </fill>
      </ndxf>
    </rcc>
    <rcc rId="0" sId="1" dxf="1">
      <nc r="CN120">
        <f>IF(BD120=AY120,0,1)</f>
      </nc>
      <ndxf>
        <fill>
          <patternFill patternType="none">
            <bgColor indexed="65"/>
          </patternFill>
        </fill>
      </ndxf>
    </rcc>
    <rcc rId="0" sId="1" dxf="1">
      <nc r="CN121">
        <f>IF(BD121=AY121,0,1)</f>
      </nc>
      <ndxf>
        <fill>
          <patternFill patternType="none">
            <bgColor indexed="65"/>
          </patternFill>
        </fill>
      </ndxf>
    </rcc>
    <rcc rId="0" sId="1" dxf="1">
      <nc r="CN122">
        <f>IF(BD122=AY122,0,1)</f>
      </nc>
      <ndxf>
        <fill>
          <patternFill patternType="none">
            <bgColor indexed="65"/>
          </patternFill>
        </fill>
      </ndxf>
    </rcc>
    <rcc rId="0" sId="1" dxf="1">
      <nc r="CN123">
        <f>IF(BD123=AY123,0,1)</f>
      </nc>
      <ndxf>
        <fill>
          <patternFill patternType="none">
            <bgColor indexed="65"/>
          </patternFill>
        </fill>
      </ndxf>
    </rcc>
    <rcc rId="0" sId="1" dxf="1">
      <nc r="CN124">
        <f>IF(BD124=AY124,0,1)</f>
      </nc>
      <ndxf>
        <fill>
          <patternFill patternType="none">
            <bgColor indexed="65"/>
          </patternFill>
        </fill>
      </ndxf>
    </rcc>
    <rcc rId="0" sId="1" dxf="1">
      <nc r="CN125">
        <f>IF(BD125=AY125,0,1)</f>
      </nc>
      <ndxf>
        <fill>
          <patternFill patternType="none">
            <bgColor indexed="65"/>
          </patternFill>
        </fill>
      </ndxf>
    </rcc>
    <rcc rId="0" sId="1" dxf="1">
      <nc r="CN126">
        <f>IF(BD126=AY126,0,1)</f>
      </nc>
      <ndxf>
        <fill>
          <patternFill patternType="none">
            <bgColor indexed="65"/>
          </patternFill>
        </fill>
      </ndxf>
    </rcc>
    <rcc rId="0" sId="1" dxf="1">
      <nc r="CN127">
        <f>IF(BD127=AY127,0,1)</f>
      </nc>
      <ndxf>
        <fill>
          <patternFill patternType="none">
            <bgColor indexed="65"/>
          </patternFill>
        </fill>
      </ndxf>
    </rcc>
    <rcc rId="0" sId="1" dxf="1">
      <nc r="CN128">
        <f>IF(BD128=AY128,0,1)</f>
      </nc>
      <ndxf>
        <fill>
          <patternFill patternType="none">
            <bgColor indexed="65"/>
          </patternFill>
        </fill>
      </ndxf>
    </rcc>
    <rcc rId="0" sId="1" dxf="1">
      <nc r="CN129">
        <f>IF(BD129=AY129,0,1)</f>
      </nc>
      <ndxf>
        <fill>
          <patternFill patternType="none">
            <bgColor indexed="65"/>
          </patternFill>
        </fill>
      </ndxf>
    </rcc>
    <rcc rId="0" sId="1" dxf="1">
      <nc r="CN130">
        <f>IF(BD130=AY130,0,1)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IF(BD131=AY131,0,1)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IF(BD132=AY132,0,1)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IF(BD133=AY133,0,1)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IF(BD134=AY134,0,1)</f>
      </nc>
      <ndxf>
        <fill>
          <patternFill patternType="none">
            <bgColor indexed="65"/>
          </patternFill>
        </fill>
      </ndxf>
    </rcc>
    <rcc rId="0" sId="1" dxf="1">
      <nc r="CN135">
        <f>IF(BD135=AY135,0,1)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IF(BD136=AY136,0,1)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IF(BD137=AY137,0,1)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IF(BD138=AY138,0,1)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IF(BD139=AY139,0,1)</f>
      </nc>
      <ndxf>
        <fill>
          <patternFill patternType="none">
            <bgColor indexed="65"/>
          </patternFill>
        </fill>
      </ndxf>
    </rcc>
    <rcc rId="0" sId="1" dxf="1">
      <nc r="CN140">
        <f>IF(BD140=AY140,0,1)</f>
      </nc>
      <ndxf>
        <fill>
          <patternFill patternType="none">
            <bgColor indexed="65"/>
          </patternFill>
        </fill>
      </ndxf>
    </rcc>
    <rcc rId="0" sId="1" dxf="1">
      <nc r="CN141">
        <f>IF(BD141=AY141,0,1)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IF(BD142=AY142,0,1)</f>
      </nc>
      <ndxf>
        <fill>
          <patternFill patternType="none">
            <bgColor indexed="65"/>
          </patternFill>
        </fill>
      </ndxf>
    </rcc>
    <rcc rId="0" sId="1" dxf="1">
      <nc r="CN143">
        <f>IF(BD143=AY143,0,1)</f>
      </nc>
      <ndxf>
        <fill>
          <patternFill patternType="none">
            <bgColor indexed="65"/>
          </patternFill>
        </fill>
      </ndxf>
    </rcc>
    <rcc rId="0" sId="1" dxf="1">
      <nc r="CN144">
        <f>IF(BD144=AY144,0,1)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IF(BD145=AY145,0,1)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IF(BD146=AY146,0,1)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IF(BD147=AY147,0,1)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IF(BD148=AY148,0,1)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IF(BD149=AY149,0,1)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IF(BD150=AY150,0,1)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IF(BD151=AY151,0,1)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IF(BD152=AY152,0,1)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IF(BD153=AY153,0,1)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IF(BD154=AY154,0,1)</f>
      </nc>
      <ndxf>
        <fill>
          <patternFill patternType="none">
            <bgColor indexed="65"/>
          </patternFill>
        </fill>
      </ndxf>
    </rcc>
    <rcc rId="0" sId="1" dxf="1">
      <nc r="CN155">
        <f>IF(BD155=AY155,0,1)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IF(BD156=AY156,0,1)</f>
      </nc>
      <ndxf>
        <fill>
          <patternFill patternType="none">
            <bgColor indexed="65"/>
          </patternFill>
        </fill>
      </ndxf>
    </rcc>
    <rcc rId="0" sId="1" dxf="1">
      <nc r="CN157">
        <f>IF(BD157=AY157,0,1)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IF(BD158=AY158,0,1)</f>
      </nc>
      <ndxf>
        <fill>
          <patternFill patternType="none">
            <bgColor indexed="65"/>
          </patternFill>
        </fill>
      </ndxf>
    </rcc>
    <rcc rId="0" sId="1" dxf="1">
      <nc r="CN159">
        <f>IF(BD159=AY159,0,1)</f>
      </nc>
      <ndxf>
        <fill>
          <patternFill patternType="none">
            <bgColor indexed="65"/>
          </patternFill>
        </fill>
      </ndxf>
    </rcc>
    <rcc rId="0" sId="1" dxf="1">
      <nc r="CN160">
        <f>IF(BD160=AY160,0,1)</f>
      </nc>
      <ndxf>
        <fill>
          <patternFill patternType="none">
            <bgColor indexed="65"/>
          </patternFill>
        </fill>
      </ndxf>
    </rcc>
    <rcc rId="0" sId="1" dxf="1">
      <nc r="CN161">
        <f>IF(BD161=AY161,0,1)</f>
      </nc>
      <ndxf>
        <fill>
          <patternFill patternType="none">
            <bgColor indexed="65"/>
          </patternFill>
        </fill>
      </ndxf>
    </rcc>
    <rcc rId="0" sId="1" dxf="1">
      <nc r="CN162">
        <f>IF(BD162=AY162,0,1)</f>
      </nc>
      <ndxf>
        <fill>
          <patternFill patternType="none">
            <bgColor indexed="65"/>
          </patternFill>
        </fill>
      </ndxf>
    </rcc>
    <rcc rId="0" sId="1" dxf="1">
      <nc r="CN163">
        <f>IF(BD163=AY163,0,1)</f>
      </nc>
      <ndxf>
        <fill>
          <patternFill patternType="none">
            <bgColor indexed="65"/>
          </patternFill>
        </fill>
      </ndxf>
    </rcc>
    <rcc rId="0" sId="1" dxf="1">
      <nc r="CN164">
        <f>IF(BD164=AY164,0,1)</f>
      </nc>
      <ndxf>
        <fill>
          <patternFill patternType="none">
            <bgColor indexed="65"/>
          </patternFill>
        </fill>
      </ndxf>
    </rcc>
    <rcc rId="0" sId="1" dxf="1">
      <nc r="CN165">
        <f>IF(BD165=AY165,0,1)</f>
      </nc>
      <ndxf>
        <fill>
          <patternFill patternType="none">
            <bgColor indexed="65"/>
          </patternFill>
        </fill>
      </ndxf>
    </rcc>
    <rcc rId="0" sId="1" dxf="1">
      <nc r="CN166">
        <f>IF(BD166=AY166,0,1)</f>
      </nc>
      <ndxf>
        <fill>
          <patternFill patternType="none">
            <bgColor indexed="65"/>
          </patternFill>
        </fill>
      </ndxf>
    </rcc>
    <rcc rId="0" sId="1" dxf="1">
      <nc r="CN167">
        <f>IF(BD167=AY167,0,1)</f>
      </nc>
      <ndxf>
        <fill>
          <patternFill patternType="none">
            <bgColor indexed="65"/>
          </patternFill>
        </fill>
      </ndxf>
    </rcc>
    <rcc rId="0" sId="1" dxf="1">
      <nc r="CN168">
        <f>IF(BD168=AY168,0,1)</f>
      </nc>
      <ndxf>
        <fill>
          <patternFill patternType="none">
            <bgColor indexed="65"/>
          </patternFill>
        </fill>
      </ndxf>
    </rcc>
    <rcc rId="0" sId="1" dxf="1">
      <nc r="CN169">
        <f>IF(BD169=AY169,0,1)</f>
      </nc>
      <ndxf>
        <fill>
          <patternFill patternType="none">
            <bgColor indexed="65"/>
          </patternFill>
        </fill>
      </ndxf>
    </rcc>
    <rcc rId="0" sId="1" dxf="1">
      <nc r="CN170">
        <f>IF(BD170=AY170,0,1)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IF(BD171=AY171,0,1)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IF(BD172=AY172,0,1)</f>
      </nc>
      <ndxf>
        <fill>
          <patternFill patternType="none">
            <bgColor indexed="65"/>
          </patternFill>
        </fill>
      </ndxf>
    </rcc>
    <rcc rId="0" sId="1" dxf="1">
      <nc r="CN173">
        <f>IF(BD173=AY173,0,1)</f>
      </nc>
      <ndxf>
        <fill>
          <patternFill patternType="none">
            <bgColor indexed="65"/>
          </patternFill>
        </fill>
      </ndxf>
    </rcc>
    <rcc rId="0" sId="1" dxf="1">
      <nc r="CN174">
        <f>IF(BD174=AY174,0,1)</f>
      </nc>
      <ndxf>
        <fill>
          <patternFill patternType="none">
            <bgColor indexed="65"/>
          </patternFill>
        </fill>
      </ndxf>
    </rcc>
    <rcc rId="0" sId="1" dxf="1">
      <nc r="CN175">
        <f>IF(BD175=AY175,0,1)</f>
      </nc>
      <ndxf>
        <fill>
          <patternFill patternType="none">
            <bgColor indexed="65"/>
          </patternFill>
        </fill>
      </ndxf>
    </rcc>
    <rcc rId="0" sId="1" dxf="1">
      <nc r="CN176">
        <f>IF(BD176=AY176,0,1)</f>
      </nc>
      <ndxf>
        <fill>
          <patternFill patternType="none">
            <bgColor indexed="65"/>
          </patternFill>
        </fill>
      </ndxf>
    </rcc>
    <rcc rId="0" sId="1" dxf="1">
      <nc r="CN177">
        <f>IF(BD177=AY177,0,1)</f>
      </nc>
      <ndxf>
        <fill>
          <patternFill patternType="none">
            <bgColor indexed="65"/>
          </patternFill>
        </fill>
      </ndxf>
    </rcc>
    <rcc rId="0" sId="1" dxf="1">
      <nc r="CN178">
        <f>IF(BD178=AY178,0,1)</f>
      </nc>
      <ndxf>
        <fill>
          <patternFill patternType="none">
            <bgColor indexed="65"/>
          </patternFill>
        </fill>
      </ndxf>
    </rcc>
    <rcc rId="0" sId="1" dxf="1">
      <nc r="CN179">
        <f>IF(BD179=AY179,0,1)</f>
      </nc>
      <ndxf>
        <fill>
          <patternFill patternType="none">
            <bgColor indexed="65"/>
          </patternFill>
        </fill>
      </ndxf>
    </rcc>
    <rcc rId="0" sId="1" dxf="1">
      <nc r="CN180">
        <f>IF(BD180=AY180,0,1)</f>
      </nc>
      <ndxf>
        <fill>
          <patternFill patternType="none">
            <bgColor indexed="65"/>
          </patternFill>
        </fill>
      </ndxf>
    </rcc>
    <rcc rId="0" sId="1" dxf="1">
      <nc r="CN181">
        <f>IF(BD181=AY181,0,1)</f>
      </nc>
      <ndxf>
        <fill>
          <patternFill patternType="none">
            <bgColor indexed="65"/>
          </patternFill>
        </fill>
      </ndxf>
    </rcc>
    <rcc rId="0" sId="1" dxf="1">
      <nc r="CN182">
        <f>IF(BD182=AY182,0,1)</f>
      </nc>
      <ndxf>
        <fill>
          <patternFill patternType="none">
            <bgColor indexed="65"/>
          </patternFill>
        </fill>
      </ndxf>
    </rcc>
    <rcc rId="0" sId="1" dxf="1">
      <nc r="CN183">
        <f>IF(BD183=AY183,0,1)</f>
      </nc>
      <ndxf>
        <fill>
          <patternFill patternType="none">
            <bgColor indexed="65"/>
          </patternFill>
        </fill>
      </ndxf>
    </rcc>
    <rcc rId="0" sId="1" dxf="1">
      <nc r="CN184">
        <f>IF(BD184=AY184,0,1)</f>
      </nc>
      <ndxf>
        <fill>
          <patternFill patternType="none">
            <bgColor indexed="65"/>
          </patternFill>
        </fill>
      </ndxf>
    </rcc>
    <rcc rId="0" sId="1" dxf="1">
      <nc r="CN185">
        <f>IF(BD185=AY185,0,1)</f>
      </nc>
      <ndxf>
        <fill>
          <patternFill patternType="none">
            <bgColor indexed="65"/>
          </patternFill>
        </fill>
      </ndxf>
    </rcc>
    <rcc rId="0" sId="1" dxf="1">
      <nc r="CN186">
        <f>IF(BD186=AY186,0,1)</f>
      </nc>
      <ndxf>
        <fill>
          <patternFill patternType="none">
            <bgColor indexed="65"/>
          </patternFill>
        </fill>
      </ndxf>
    </rcc>
    <rcc rId="0" sId="1" dxf="1">
      <nc r="CN187">
        <f>IF(BD187=AY187,0,1)</f>
      </nc>
      <ndxf>
        <fill>
          <patternFill patternType="none">
            <bgColor indexed="65"/>
          </patternFill>
        </fill>
      </ndxf>
    </rcc>
    <rcc rId="0" sId="1" dxf="1">
      <nc r="CN188">
        <f>IF(BD188=AY188,0,1)</f>
      </nc>
      <ndxf>
        <fill>
          <patternFill patternType="none">
            <bgColor indexed="65"/>
          </patternFill>
        </fill>
      </ndxf>
    </rcc>
    <rcc rId="0" sId="1" dxf="1">
      <nc r="CN189">
        <f>IF(BD189=AY189,0,1)</f>
      </nc>
      <ndxf>
        <fill>
          <patternFill patternType="none">
            <bgColor indexed="65"/>
          </patternFill>
        </fill>
      </ndxf>
    </rcc>
    <rcc rId="0" sId="1" dxf="1">
      <nc r="CN190">
        <f>IF(BD190=AY190,0,1)</f>
      </nc>
      <ndxf>
        <fill>
          <patternFill patternType="none">
            <bgColor indexed="65"/>
          </patternFill>
        </fill>
      </ndxf>
    </rcc>
    <rcc rId="0" sId="1" dxf="1">
      <nc r="CN191">
        <f>IF(BD191=AY191,0,1)</f>
      </nc>
      <ndxf>
        <fill>
          <patternFill patternType="none">
            <bgColor indexed="65"/>
          </patternFill>
        </fill>
      </ndxf>
    </rcc>
    <rcc rId="0" sId="1" dxf="1">
      <nc r="CN192">
        <f>IF(BD192=AY192,0,1)</f>
      </nc>
      <ndxf>
        <fill>
          <patternFill patternType="none">
            <bgColor indexed="65"/>
          </patternFill>
        </fill>
      </ndxf>
    </rcc>
    <rcc rId="0" sId="1" dxf="1">
      <nc r="CN193">
        <f>IF(BD193=AY193,0,1)</f>
      </nc>
      <ndxf>
        <fill>
          <patternFill patternType="none">
            <bgColor indexed="65"/>
          </patternFill>
        </fill>
      </ndxf>
    </rcc>
    <rcc rId="0" sId="1" dxf="1">
      <nc r="CN194">
        <f>IF(BD194=AY194,0,1)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IF(BD195=AY195,0,1)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IF(BD196=AY196,0,1)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IF(BD197=AY197,0,1)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IF(BD198=AY198,0,1)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IF(BD199=AY199,0,1)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IF(BD200=AY200,0,1)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IF(BD201=AY201,0,1)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IF(BD202=AY202,0,1)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IF(BD203=AY203,0,1)</f>
      </nc>
      <ndxf>
        <fill>
          <patternFill patternType="none">
            <bgColor indexed="65"/>
          </patternFill>
        </fill>
      </ndxf>
    </rcc>
    <rcc rId="0" sId="1" dxf="1">
      <nc r="CN204">
        <f>IF(BD204=AY204,0,1)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IF(BD205=AY205,0,1)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IF(BD206=AY206,0,1)</f>
      </nc>
      <ndxf>
        <fill>
          <patternFill patternType="none">
            <bgColor indexed="65"/>
          </patternFill>
        </fill>
      </ndxf>
    </rcc>
    <rcc rId="0" sId="1" dxf="1">
      <nc r="CN207">
        <f>IF(BD207=AY207,0,1)</f>
      </nc>
      <ndxf>
        <fill>
          <patternFill patternType="none">
            <bgColor indexed="65"/>
          </patternFill>
        </fill>
      </ndxf>
    </rcc>
    <rcc rId="0" sId="1" dxf="1">
      <nc r="CN208">
        <f>IF(BD208=AY208,0,1)</f>
      </nc>
      <ndxf>
        <fill>
          <patternFill patternType="none">
            <bgColor indexed="65"/>
          </patternFill>
        </fill>
      </ndxf>
    </rcc>
    <rcc rId="0" sId="1" dxf="1">
      <nc r="CN209">
        <f>IF(BD209=AY209,0,1)</f>
      </nc>
      <ndxf>
        <fill>
          <patternFill patternType="none">
            <bgColor indexed="65"/>
          </patternFill>
        </fill>
      </ndxf>
    </rcc>
    <rcc rId="0" sId="1" dxf="1">
      <nc r="CN210">
        <f>IF(BD210=AY210,0,1)</f>
      </nc>
      <ndxf>
        <fill>
          <patternFill patternType="none">
            <bgColor indexed="65"/>
          </patternFill>
        </fill>
      </ndxf>
    </rcc>
    <rcc rId="0" sId="1" dxf="1">
      <nc r="CN211">
        <f>IF(BD211=AY211,0,1)</f>
      </nc>
      <ndxf>
        <fill>
          <patternFill patternType="none">
            <bgColor indexed="65"/>
          </patternFill>
        </fill>
      </ndxf>
    </rcc>
    <rcc rId="0" sId="1" dxf="1">
      <nc r="CN212">
        <f>IF(BD212=AY212,0,1)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IF(BD213=AY213,0,1)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IF(BD214=AY214,0,1)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IF(BD215=AY215,0,1)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IF(BD216=AY216,0,1)</f>
      </nc>
      <ndxf>
        <fill>
          <patternFill patternType="none">
            <bgColor indexed="65"/>
          </patternFill>
        </fill>
      </ndxf>
    </rcc>
    <rcc rId="0" sId="1" dxf="1">
      <nc r="CN217">
        <f>IF(BD217=AY217,0,1)</f>
      </nc>
      <ndxf>
        <fill>
          <patternFill patternType="none">
            <bgColor indexed="65"/>
          </patternFill>
        </fill>
      </ndxf>
    </rcc>
    <rcc rId="0" sId="1" dxf="1">
      <nc r="CN218">
        <f>IF(BD218=AY218,0,1)</f>
      </nc>
      <ndxf>
        <fill>
          <patternFill patternType="none">
            <bgColor indexed="65"/>
          </patternFill>
        </fill>
      </ndxf>
    </rcc>
    <rcc rId="0" sId="1" dxf="1">
      <nc r="CN219">
        <f>IF(BD219=AY219,0,1)</f>
      </nc>
      <ndxf>
        <fill>
          <patternFill patternType="none">
            <bgColor indexed="65"/>
          </patternFill>
        </fill>
      </ndxf>
    </rcc>
    <rcc rId="0" sId="1" dxf="1">
      <nc r="CN220">
        <f>IF(BD220=AY220,0,1)</f>
      </nc>
      <ndxf>
        <fill>
          <patternFill patternType="none">
            <bgColor indexed="65"/>
          </patternFill>
        </fill>
      </ndxf>
    </rcc>
    <rcc rId="0" sId="1" dxf="1">
      <nc r="CN221">
        <f>IF(BD221=AY221,0,1)</f>
      </nc>
      <ndxf>
        <fill>
          <patternFill patternType="none">
            <bgColor indexed="65"/>
          </patternFill>
        </fill>
      </ndxf>
    </rcc>
    <rcc rId="0" sId="1" dxf="1">
      <nc r="CN222">
        <f>IF(BD222=AY222,0,1)</f>
      </nc>
      <ndxf>
        <fill>
          <patternFill patternType="none">
            <bgColor indexed="65"/>
          </patternFill>
        </fill>
      </ndxf>
    </rcc>
    <rcc rId="0" sId="1" dxf="1">
      <nc r="CN223">
        <f>IF(BD223=AY223,0,1)</f>
      </nc>
      <ndxf>
        <fill>
          <patternFill patternType="none">
            <bgColor indexed="65"/>
          </patternFill>
        </fill>
      </ndxf>
    </rcc>
    <rcc rId="0" sId="1" dxf="1">
      <nc r="CN224">
        <f>IF(BD224=AY224,0,1)</f>
      </nc>
      <ndxf>
        <fill>
          <patternFill patternType="none">
            <bgColor indexed="65"/>
          </patternFill>
        </fill>
      </ndxf>
    </rcc>
    <rcc rId="0" sId="1" dxf="1">
      <nc r="CN225">
        <f>IF(BD225=AY225,0,1)</f>
      </nc>
      <ndxf>
        <fill>
          <patternFill patternType="none">
            <bgColor indexed="65"/>
          </patternFill>
        </fill>
      </ndxf>
    </rcc>
    <rcc rId="0" sId="1" dxf="1">
      <nc r="CN226">
        <f>IF(BD226=AY226,0,1)</f>
      </nc>
      <ndxf>
        <fill>
          <patternFill patternType="none">
            <bgColor indexed="65"/>
          </patternFill>
        </fill>
      </ndxf>
    </rcc>
    <rcc rId="0" sId="1" dxf="1">
      <nc r="CN227">
        <f>IF(BD227=AY227,0,1)</f>
      </nc>
      <ndxf>
        <fill>
          <patternFill patternType="none">
            <bgColor indexed="65"/>
          </patternFill>
        </fill>
      </ndxf>
    </rcc>
    <rcc rId="0" sId="1" dxf="1">
      <nc r="CN228">
        <f>IF(BD228=AY228,0,1)</f>
      </nc>
      <ndxf>
        <fill>
          <patternFill patternType="none">
            <bgColor indexed="65"/>
          </patternFill>
        </fill>
      </ndxf>
    </rcc>
    <rcc rId="0" sId="1" dxf="1">
      <nc r="CN229">
        <f>IF(BD229=AY229,0,1)</f>
      </nc>
      <ndxf>
        <fill>
          <patternFill patternType="none">
            <bgColor indexed="65"/>
          </patternFill>
        </fill>
      </ndxf>
    </rcc>
    <rcc rId="0" sId="1" dxf="1">
      <nc r="CN230">
        <f>IF(BD230=AY230,0,1)</f>
      </nc>
      <ndxf>
        <fill>
          <patternFill patternType="none">
            <bgColor indexed="65"/>
          </patternFill>
        </fill>
      </ndxf>
    </rcc>
    <rcc rId="0" sId="1" dxf="1">
      <nc r="CN231">
        <f>IF(BD231=AY231,0,1)</f>
      </nc>
      <ndxf>
        <fill>
          <patternFill patternType="none">
            <bgColor indexed="65"/>
          </patternFill>
        </fill>
      </ndxf>
    </rcc>
    <rcc rId="0" sId="1" dxf="1">
      <nc r="CN232">
        <f>IF(BD232=AY232,0,1)</f>
      </nc>
      <ndxf>
        <fill>
          <patternFill patternType="none">
            <bgColor indexed="65"/>
          </patternFill>
        </fill>
      </ndxf>
    </rcc>
    <rcc rId="0" sId="1" dxf="1">
      <nc r="CN233">
        <f>IF(BD233=AY233,0,1)</f>
      </nc>
      <ndxf>
        <fill>
          <patternFill patternType="none">
            <bgColor indexed="65"/>
          </patternFill>
        </fill>
      </ndxf>
    </rcc>
    <rcc rId="0" sId="1" dxf="1">
      <nc r="CN234">
        <f>IF(BD234=AY234,0,1)</f>
      </nc>
      <ndxf>
        <fill>
          <patternFill patternType="none">
            <bgColor indexed="65"/>
          </patternFill>
        </fill>
      </ndxf>
    </rcc>
    <rcc rId="0" sId="1" dxf="1">
      <nc r="CN235">
        <f>IF(BD235=AY235,0,1)</f>
      </nc>
      <ndxf>
        <fill>
          <patternFill patternType="none">
            <bgColor indexed="65"/>
          </patternFill>
        </fill>
      </ndxf>
    </rcc>
    <rcc rId="0" sId="1" dxf="1">
      <nc r="CN236">
        <f>IF(BD236=AY236,0,1)</f>
      </nc>
      <ndxf>
        <fill>
          <patternFill patternType="none">
            <bgColor indexed="65"/>
          </patternFill>
        </fill>
      </ndxf>
    </rcc>
    <rcc rId="0" sId="1" dxf="1">
      <nc r="CN237">
        <f>IF(BD237=AY237,0,1)</f>
      </nc>
      <ndxf>
        <fill>
          <patternFill patternType="none">
            <bgColor indexed="65"/>
          </patternFill>
        </fill>
      </ndxf>
    </rcc>
    <rcc rId="0" sId="1" dxf="1">
      <nc r="CN238">
        <f>IF(BD238=AY238,0,1)</f>
      </nc>
      <ndxf>
        <fill>
          <patternFill patternType="none">
            <bgColor indexed="65"/>
          </patternFill>
        </fill>
      </ndxf>
    </rcc>
    <rcc rId="0" sId="1" dxf="1">
      <nc r="CN239">
        <f>IF(BD239=AY239,0,1)</f>
      </nc>
      <ndxf>
        <fill>
          <patternFill patternType="none">
            <bgColor indexed="65"/>
          </patternFill>
        </fill>
      </ndxf>
    </rcc>
    <rcc rId="0" sId="1" dxf="1">
      <nc r="CN240">
        <f>IF(BD240=AY240,0,1)</f>
      </nc>
      <ndxf>
        <fill>
          <patternFill patternType="none">
            <bgColor indexed="65"/>
          </patternFill>
        </fill>
      </ndxf>
    </rcc>
    <rcc rId="0" sId="1" dxf="1">
      <nc r="CN241">
        <f>IF(BD241=AY241,0,1)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IF(BD242=AY242,0,1)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IF(BD243=AY243,0,1)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IF(BD244=AY244,0,1)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IF(BD245=AY245,0,1)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IF(BD246=AY246,0,1)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IF(BD247=AY247,0,1)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IF(BD248=AY248,0,1)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IF(BD249=AY249,0,1)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IF(BD250=AY250,0,1)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IF(BD251=AY251,0,1)</f>
      </nc>
      <ndxf>
        <fill>
          <patternFill patternType="none">
            <bgColor indexed="65"/>
          </patternFill>
        </fill>
      </ndxf>
    </rcc>
    <rcc rId="0" sId="1" dxf="1">
      <nc r="CN252">
        <f>IF(BD252=AY252,0,1)</f>
      </nc>
      <ndxf>
        <fill>
          <patternFill patternType="none">
            <bgColor indexed="65"/>
          </patternFill>
        </fill>
      </ndxf>
    </rcc>
    <rcc rId="0" sId="1" dxf="1">
      <nc r="CN253">
        <f>IF(BD253=AY253,0,1)</f>
      </nc>
      <ndxf>
        <fill>
          <patternFill patternType="none">
            <bgColor indexed="65"/>
          </patternFill>
        </fill>
      </ndxf>
    </rcc>
    <rcc rId="0" sId="1" dxf="1">
      <nc r="CN254">
        <f>IF(BD254=AY254,0,1)</f>
      </nc>
      <ndxf>
        <fill>
          <patternFill patternType="none">
            <bgColor indexed="65"/>
          </patternFill>
        </fill>
      </ndxf>
    </rcc>
    <rcc rId="0" sId="1" dxf="1">
      <nc r="CN255">
        <f>IF(BD255=AY255,0,1)</f>
      </nc>
      <ndxf>
        <fill>
          <patternFill patternType="none">
            <bgColor indexed="65"/>
          </patternFill>
        </fill>
      </ndxf>
    </rcc>
    <rcc rId="0" sId="1" dxf="1">
      <nc r="CN256">
        <f>IF(BD256=AY256,0,1)</f>
      </nc>
      <ndxf>
        <fill>
          <patternFill patternType="none">
            <bgColor indexed="65"/>
          </patternFill>
        </fill>
      </ndxf>
    </rcc>
    <rcc rId="0" sId="1" dxf="1">
      <nc r="CN257">
        <f>IF(BD257=AY257,0,1)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IF(BD258=AY258,0,1)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IF(BD259=AY259,0,1)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IF(BD260=AY260,0,1)</f>
      </nc>
      <ndxf>
        <fill>
          <patternFill patternType="none">
            <bgColor indexed="65"/>
          </patternFill>
        </fill>
      </ndxf>
    </rcc>
    <rcc rId="0" sId="1" dxf="1">
      <nc r="CN261">
        <f>IF(BD261=AY261,0,1)</f>
      </nc>
      <ndxf>
        <fill>
          <patternFill patternType="none">
            <bgColor indexed="65"/>
          </patternFill>
        </fill>
      </ndxf>
    </rcc>
    <rcc rId="0" sId="1" dxf="1">
      <nc r="CN262">
        <f>IF(BD262=AY262,0,1)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IF(BD263=AY263,0,1)</f>
      </nc>
      <ndxf>
        <fill>
          <patternFill patternType="none">
            <bgColor indexed="65"/>
          </patternFill>
        </fill>
      </ndxf>
    </rcc>
    <rcc rId="0" sId="1" dxf="1">
      <nc r="CN264">
        <f>IF(BD264=AY264,0,1)</f>
      </nc>
      <ndxf>
        <fill>
          <patternFill patternType="none">
            <bgColor indexed="65"/>
          </patternFill>
        </fill>
      </ndxf>
    </rcc>
    <rcc rId="0" sId="1" dxf="1">
      <nc r="CN265">
        <f>IF(BD265=AY265,0,1)</f>
      </nc>
      <ndxf>
        <fill>
          <patternFill patternType="none">
            <bgColor indexed="65"/>
          </patternFill>
        </fill>
      </ndxf>
    </rcc>
    <rcc rId="0" sId="1" dxf="1">
      <nc r="CN266">
        <f>IF(BD266=AY266,0,1)</f>
      </nc>
      <ndxf>
        <fill>
          <patternFill patternType="none">
            <bgColor indexed="65"/>
          </patternFill>
        </fill>
      </ndxf>
    </rcc>
    <rcc rId="0" sId="1" dxf="1">
      <nc r="CN267">
        <f>IF(BD267=AY267,0,1)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IF(BD268=AY268,0,1)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IF(BD269=AY269,0,1)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IF(BD270=AY270,0,1)</f>
      </nc>
      <ndxf>
        <fill>
          <patternFill patternType="none">
            <bgColor indexed="65"/>
          </patternFill>
        </fill>
      </ndxf>
    </rcc>
    <rcc rId="0" sId="1" dxf="1">
      <nc r="CN271">
        <f>IF(BD271=AY271,0,1)</f>
      </nc>
      <ndxf>
        <fill>
          <patternFill patternType="none">
            <bgColor indexed="65"/>
          </patternFill>
        </fill>
      </ndxf>
    </rcc>
    <rcc rId="0" sId="1" dxf="1">
      <nc r="CN272">
        <f>IF(BD272=AY272,0,1)</f>
      </nc>
      <ndxf>
        <fill>
          <patternFill patternType="none">
            <bgColor indexed="65"/>
          </patternFill>
        </fill>
      </ndxf>
    </rcc>
    <rcc rId="0" sId="1" dxf="1">
      <nc r="CN273">
        <f>IF(BD273=AY273,0,1)</f>
      </nc>
      <ndxf>
        <fill>
          <patternFill patternType="none">
            <bgColor indexed="65"/>
          </patternFill>
        </fill>
      </ndxf>
    </rcc>
    <rcc rId="0" sId="1" dxf="1">
      <nc r="CN274">
        <f>IF(BD274=AY274,0,1)</f>
      </nc>
      <ndxf>
        <fill>
          <patternFill patternType="none">
            <bgColor indexed="65"/>
          </patternFill>
        </fill>
      </ndxf>
    </rcc>
    <rcc rId="0" sId="1" dxf="1">
      <nc r="CN275">
        <f>IF(BD275=AY275,0,1)</f>
      </nc>
      <ndxf>
        <fill>
          <patternFill patternType="none">
            <bgColor indexed="65"/>
          </patternFill>
        </fill>
      </ndxf>
    </rcc>
    <rcc rId="0" sId="1" dxf="1">
      <nc r="CN276">
        <f>IF(BD276=AY276,0,1)</f>
      </nc>
      <ndxf>
        <fill>
          <patternFill patternType="none">
            <bgColor indexed="65"/>
          </patternFill>
        </fill>
      </ndxf>
    </rcc>
    <rcc rId="0" sId="1" dxf="1">
      <nc r="CN277">
        <f>IF(BD277=AY277,0,1)</f>
      </nc>
      <ndxf>
        <fill>
          <patternFill patternType="none">
            <bgColor indexed="65"/>
          </patternFill>
        </fill>
      </ndxf>
    </rcc>
    <rcc rId="0" sId="1" dxf="1">
      <nc r="CN278">
        <f>IF(BD278=AY278,0,1)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IF(BD279=AY279,0,1)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IF(BD280=AY280,0,1)</f>
      </nc>
      <ndxf>
        <fill>
          <patternFill patternType="none">
            <bgColor indexed="65"/>
          </patternFill>
        </fill>
      </ndxf>
    </rcc>
    <rcc rId="0" sId="1" dxf="1">
      <nc r="CN281">
        <f>IF(BD281=AY281,0,1)</f>
      </nc>
      <ndxf>
        <fill>
          <patternFill patternType="none">
            <bgColor indexed="65"/>
          </patternFill>
        </fill>
      </ndxf>
    </rcc>
    <rcc rId="0" sId="1" dxf="1">
      <nc r="CN282">
        <f>IF(BD282=AY282,0,1)</f>
      </nc>
      <ndxf>
        <fill>
          <patternFill patternType="none">
            <bgColor indexed="65"/>
          </patternFill>
        </fill>
      </ndxf>
    </rcc>
    <rcc rId="0" sId="1" dxf="1">
      <nc r="CN283">
        <f>IF(BD283=AY283,0,1)</f>
      </nc>
      <ndxf>
        <fill>
          <patternFill patternType="none">
            <bgColor indexed="65"/>
          </patternFill>
        </fill>
      </ndxf>
    </rcc>
    <rcc rId="0" sId="1" dxf="1">
      <nc r="CN284">
        <f>IF(BD284=AY284,0,1)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IF(BD285=AY285,0,1)</f>
      </nc>
      <ndxf>
        <fill>
          <patternFill patternType="none">
            <bgColor indexed="65"/>
          </patternFill>
        </fill>
      </ndxf>
    </rcc>
    <rcc rId="0" sId="1" dxf="1">
      <nc r="CN286">
        <f>IF(BD286=AY286,0,1)</f>
      </nc>
      <ndxf>
        <fill>
          <patternFill patternType="none">
            <bgColor indexed="65"/>
          </patternFill>
        </fill>
      </ndxf>
    </rcc>
    <rcc rId="0" sId="1" dxf="1">
      <nc r="CN287">
        <f>IF(BD287=AY287,0,1)</f>
      </nc>
      <ndxf>
        <fill>
          <patternFill patternType="none">
            <bgColor indexed="65"/>
          </patternFill>
        </fill>
      </ndxf>
    </rcc>
    <rcc rId="0" sId="1" dxf="1">
      <nc r="CN288">
        <f>IF(BD288=AY288,0,1)</f>
      </nc>
      <ndxf>
        <fill>
          <patternFill patternType="none">
            <bgColor indexed="65"/>
          </patternFill>
        </fill>
      </ndxf>
    </rcc>
    <rcc rId="0" sId="1" dxf="1">
      <nc r="CN289">
        <f>IF(BD289=AY289,0,1)</f>
      </nc>
      <ndxf>
        <fill>
          <patternFill patternType="none">
            <bgColor indexed="65"/>
          </patternFill>
        </fill>
      </ndxf>
    </rcc>
    <rcc rId="0" sId="1" dxf="1">
      <nc r="CN290">
        <f>IF(BD290=AY290,0,1)</f>
      </nc>
      <ndxf>
        <fill>
          <patternFill patternType="none">
            <bgColor indexed="65"/>
          </patternFill>
        </fill>
      </ndxf>
    </rcc>
    <rcc rId="0" sId="1" dxf="1">
      <nc r="CN291">
        <f>IF(BD291=AY291,0,1)</f>
      </nc>
      <ndxf>
        <fill>
          <patternFill patternType="none">
            <bgColor indexed="65"/>
          </patternFill>
        </fill>
      </ndxf>
    </rcc>
    <rcc rId="0" sId="1" dxf="1">
      <nc r="CN292">
        <f>IF(BD292=AY292,0,1)</f>
      </nc>
      <ndxf>
        <fill>
          <patternFill patternType="none">
            <bgColor indexed="65"/>
          </patternFill>
        </fill>
      </ndxf>
    </rcc>
    <rcc rId="0" sId="1" dxf="1">
      <nc r="CN293">
        <f>IF(BD293=AY293,0,1)</f>
      </nc>
      <ndxf>
        <fill>
          <patternFill patternType="none">
            <bgColor indexed="65"/>
          </patternFill>
        </fill>
      </ndxf>
    </rcc>
    <rcc rId="0" sId="1" dxf="1">
      <nc r="CN294">
        <f>IF(BD294=AY294,0,1)</f>
      </nc>
      <ndxf>
        <fill>
          <patternFill patternType="none">
            <bgColor indexed="65"/>
          </patternFill>
        </fill>
      </ndxf>
    </rcc>
    <rcc rId="0" sId="1" dxf="1">
      <nc r="CN295">
        <f>IF(BD295=AY295,0,1)</f>
      </nc>
      <ndxf>
        <fill>
          <patternFill patternType="none">
            <bgColor indexed="65"/>
          </patternFill>
        </fill>
      </ndxf>
    </rcc>
    <rcc rId="0" sId="1" dxf="1">
      <nc r="CN296">
        <f>IF(BD296=AY296,0,1)</f>
      </nc>
      <ndxf>
        <fill>
          <patternFill patternType="none">
            <bgColor indexed="65"/>
          </patternFill>
        </fill>
      </ndxf>
    </rcc>
    <rcc rId="0" sId="1" dxf="1">
      <nc r="CN297">
        <f>IF(BD297=AY297,0,1)</f>
      </nc>
      <ndxf>
        <fill>
          <patternFill patternType="none">
            <bgColor indexed="65"/>
          </patternFill>
        </fill>
      </ndxf>
    </rcc>
    <rcc rId="0" sId="1" dxf="1">
      <nc r="CN298">
        <f>IF(BD298=AY298,0,1)</f>
      </nc>
      <ndxf>
        <fill>
          <patternFill patternType="none">
            <bgColor indexed="65"/>
          </patternFill>
        </fill>
      </ndxf>
    </rcc>
    <rcc rId="0" sId="1" dxf="1">
      <nc r="CN299">
        <f>IF(BD299=AY299,0,1)</f>
      </nc>
      <ndxf>
        <fill>
          <patternFill patternType="none">
            <bgColor indexed="65"/>
          </patternFill>
        </fill>
      </ndxf>
    </rcc>
    <rcc rId="0" sId="1" dxf="1">
      <nc r="CN300">
        <f>IF(BD300=AY300,0,1)</f>
      </nc>
      <ndxf>
        <fill>
          <patternFill patternType="none">
            <bgColor indexed="65"/>
          </patternFill>
        </fill>
      </ndxf>
    </rcc>
    <rcc rId="0" sId="1" dxf="1">
      <nc r="CN301">
        <f>IF(BD301=AY301,0,1)</f>
      </nc>
      <ndxf>
        <fill>
          <patternFill patternType="none">
            <bgColor indexed="65"/>
          </patternFill>
        </fill>
      </ndxf>
    </rcc>
    <rcc rId="0" sId="1" dxf="1">
      <nc r="CN302">
        <f>IF(BD302=AY302,0,1)</f>
      </nc>
      <ndxf>
        <fill>
          <patternFill patternType="none">
            <bgColor indexed="65"/>
          </patternFill>
        </fill>
      </ndxf>
    </rcc>
    <rcc rId="0" sId="1" dxf="1">
      <nc r="CN303">
        <f>IF(BD303=AY303,0,1)</f>
      </nc>
      <ndxf>
        <fill>
          <patternFill patternType="none">
            <bgColor indexed="65"/>
          </patternFill>
        </fill>
      </ndxf>
    </rcc>
    <rcc rId="0" sId="1" dxf="1">
      <nc r="CN304">
        <f>IF(BD304=AY304,0,1)</f>
      </nc>
      <ndxf>
        <fill>
          <patternFill patternType="none">
            <bgColor indexed="65"/>
          </patternFill>
        </fill>
      </ndxf>
    </rcc>
    <rcc rId="0" sId="1" dxf="1">
      <nc r="CN305">
        <f>IF(BD305=AY305,0,1)</f>
      </nc>
      <ndxf>
        <fill>
          <patternFill patternType="none">
            <bgColor indexed="65"/>
          </patternFill>
        </fill>
      </ndxf>
    </rcc>
    <rcc rId="0" sId="1" dxf="1">
      <nc r="CN306">
        <f>IF(BD306=AY306,0,1)</f>
      </nc>
      <ndxf>
        <fill>
          <patternFill patternType="none">
            <bgColor indexed="65"/>
          </patternFill>
        </fill>
      </ndxf>
    </rcc>
    <rcc rId="0" sId="1" dxf="1">
      <nc r="CN307">
        <f>IF(BD307=AY307,0,1)</f>
      </nc>
      <ndxf>
        <fill>
          <patternFill patternType="none">
            <bgColor indexed="65"/>
          </patternFill>
        </fill>
      </ndxf>
    </rcc>
    <rcc rId="0" sId="1" dxf="1">
      <nc r="CN308">
        <f>IF(BD308=AY308,0,1)</f>
      </nc>
      <ndxf>
        <fill>
          <patternFill patternType="none">
            <bgColor indexed="65"/>
          </patternFill>
        </fill>
      </ndxf>
    </rcc>
    <rcc rId="0" sId="1" dxf="1">
      <nc r="CN309">
        <f>IF(BD309=AY309,0,1)</f>
      </nc>
      <ndxf>
        <fill>
          <patternFill patternType="none">
            <bgColor indexed="65"/>
          </patternFill>
        </fill>
      </ndxf>
    </rcc>
    <rcc rId="0" sId="1" dxf="1">
      <nc r="CN310">
        <f>IF(BD310=AY310,0,1)</f>
      </nc>
      <ndxf>
        <fill>
          <patternFill patternType="none">
            <bgColor indexed="65"/>
          </patternFill>
        </fill>
      </ndxf>
    </rcc>
    <rcc rId="0" sId="1" dxf="1">
      <nc r="CN311">
        <f>IF(BD311=AY311,0,1)</f>
      </nc>
      <ndxf>
        <fill>
          <patternFill patternType="none">
            <bgColor indexed="65"/>
          </patternFill>
        </fill>
      </ndxf>
    </rcc>
    <rcc rId="0" sId="1" dxf="1">
      <nc r="CN312">
        <f>IF(BD312=AY312,0,1)</f>
      </nc>
      <ndxf>
        <fill>
          <patternFill patternType="none">
            <bgColor indexed="65"/>
          </patternFill>
        </fill>
      </ndxf>
    </rcc>
    <rcc rId="0" sId="1" dxf="1">
      <nc r="CN313">
        <f>IF(BD313=AY313,0,1)</f>
      </nc>
      <ndxf>
        <fill>
          <patternFill patternType="none">
            <bgColor indexed="65"/>
          </patternFill>
        </fill>
      </ndxf>
    </rcc>
    <rcc rId="0" sId="1" dxf="1">
      <nc r="CN314">
        <f>IF(BD314=AY314,0,1)</f>
      </nc>
      <ndxf>
        <fill>
          <patternFill patternType="none">
            <bgColor indexed="65"/>
          </patternFill>
        </fill>
      </ndxf>
    </rcc>
    <rcc rId="0" sId="1" dxf="1">
      <nc r="CN315">
        <f>IF(BD315=AY315,0,1)</f>
      </nc>
      <ndxf>
        <fill>
          <patternFill patternType="none">
            <bgColor indexed="65"/>
          </patternFill>
        </fill>
      </ndxf>
    </rcc>
    <rcc rId="0" sId="1" dxf="1">
      <nc r="CN316">
        <f>IF(BD316=AY316,0,1)</f>
      </nc>
      <ndxf>
        <fill>
          <patternFill patternType="none">
            <bgColor indexed="65"/>
          </patternFill>
        </fill>
      </ndxf>
    </rcc>
    <rcc rId="0" sId="1" dxf="1">
      <nc r="CN317">
        <f>IF(BD317=AY317,0,1)</f>
      </nc>
      <ndxf>
        <fill>
          <patternFill patternType="none">
            <bgColor indexed="65"/>
          </patternFill>
        </fill>
      </ndxf>
    </rcc>
    <rcc rId="0" sId="1" dxf="1">
      <nc r="CN318">
        <f>IF(BD318=AY318,0,1)</f>
      </nc>
      <ndxf>
        <fill>
          <patternFill patternType="none">
            <bgColor indexed="65"/>
          </patternFill>
        </fill>
      </ndxf>
    </rcc>
    <rcc rId="0" sId="1" dxf="1">
      <nc r="CN319">
        <f>IF(BD319=AY319,0,1)</f>
      </nc>
      <ndxf>
        <fill>
          <patternFill patternType="none">
            <bgColor indexed="65"/>
          </patternFill>
        </fill>
      </ndxf>
    </rcc>
    <rcc rId="0" sId="1" dxf="1">
      <nc r="CN320">
        <f>IF(BD320=AY320,0,1)</f>
      </nc>
      <ndxf>
        <fill>
          <patternFill patternType="none">
            <bgColor indexed="65"/>
          </patternFill>
        </fill>
      </ndxf>
    </rcc>
    <rcc rId="0" sId="1" dxf="1">
      <nc r="CN321">
        <f>IF(BD321=AY321,0,1)</f>
      </nc>
      <ndxf>
        <fill>
          <patternFill patternType="none">
            <bgColor indexed="65"/>
          </patternFill>
        </fill>
      </ndxf>
    </rcc>
    <rcc rId="0" sId="1" dxf="1">
      <nc r="CN322">
        <f>IF(BD322=AY322,0,1)</f>
      </nc>
      <ndxf>
        <fill>
          <patternFill patternType="none">
            <bgColor indexed="65"/>
          </patternFill>
        </fill>
      </ndxf>
    </rcc>
    <rcc rId="0" sId="1" dxf="1">
      <nc r="CN323">
        <f>IF(BD323=AY323,0,1)</f>
      </nc>
      <ndxf>
        <fill>
          <patternFill patternType="none">
            <bgColor indexed="65"/>
          </patternFill>
        </fill>
      </ndxf>
    </rcc>
    <rcc rId="0" sId="1" dxf="1">
      <nc r="CN324">
        <f>IF(BD324=AY324,0,1)</f>
      </nc>
      <ndxf>
        <fill>
          <patternFill patternType="none">
            <bgColor indexed="65"/>
          </patternFill>
        </fill>
      </ndxf>
    </rcc>
    <rcc rId="0" sId="1" dxf="1">
      <nc r="CN325">
        <f>IF(BD325=AY325,0,1)</f>
      </nc>
      <ndxf>
        <fill>
          <patternFill patternType="none">
            <bgColor indexed="65"/>
          </patternFill>
        </fill>
      </ndxf>
    </rcc>
    <rcc rId="0" sId="1" dxf="1">
      <nc r="CN326">
        <f>IF(BD326=AY326,0,1)</f>
      </nc>
      <ndxf>
        <fill>
          <patternFill patternType="none">
            <bgColor indexed="65"/>
          </patternFill>
        </fill>
      </ndxf>
    </rcc>
    <rcc rId="0" sId="1" dxf="1">
      <nc r="CN327">
        <f>IF(BD327=AY327,0,1)</f>
      </nc>
      <ndxf>
        <fill>
          <patternFill patternType="none">
            <bgColor indexed="65"/>
          </patternFill>
        </fill>
      </ndxf>
    </rcc>
    <rcc rId="0" sId="1" dxf="1">
      <nc r="CN328">
        <f>IF(BD328=AY328,0,1)</f>
      </nc>
      <ndxf>
        <fill>
          <patternFill patternType="none">
            <bgColor indexed="65"/>
          </patternFill>
        </fill>
      </ndxf>
    </rcc>
    <rcc rId="0" sId="1" dxf="1">
      <nc r="CN329">
        <f>IF(BD329=AY329,0,1)</f>
      </nc>
      <ndxf>
        <fill>
          <patternFill patternType="none">
            <bgColor indexed="65"/>
          </patternFill>
        </fill>
      </ndxf>
    </rcc>
    <rcc rId="0" sId="1" dxf="1">
      <nc r="CN330">
        <f>IF(BD330=AY330,0,1)</f>
      </nc>
      <ndxf>
        <fill>
          <patternFill patternType="none">
            <bgColor indexed="65"/>
          </patternFill>
        </fill>
      </ndxf>
    </rcc>
    <rcc rId="0" sId="1" dxf="1">
      <nc r="CN331">
        <f>IF(BD331=AY331,0,1)</f>
      </nc>
      <ndxf>
        <fill>
          <patternFill patternType="none">
            <bgColor indexed="65"/>
          </patternFill>
        </fill>
      </ndxf>
    </rcc>
    <rcc rId="0" sId="1" dxf="1">
      <nc r="CN332">
        <f>IF(BD332=AY332,0,1)</f>
      </nc>
      <ndxf>
        <fill>
          <patternFill patternType="none">
            <bgColor indexed="65"/>
          </patternFill>
        </fill>
      </ndxf>
    </rcc>
    <rcc rId="0" sId="1" dxf="1">
      <nc r="CN333">
        <f>IF(BD333=AY333,0,1)</f>
      </nc>
      <ndxf>
        <fill>
          <patternFill patternType="none">
            <bgColor indexed="65"/>
          </patternFill>
        </fill>
      </ndxf>
    </rcc>
    <rcc rId="0" sId="1" dxf="1">
      <nc r="CN334">
        <f>IF(BD334=AY334,0,1)</f>
      </nc>
      <ndxf>
        <fill>
          <patternFill patternType="none">
            <bgColor indexed="65"/>
          </patternFill>
        </fill>
      </ndxf>
    </rcc>
    <rcc rId="0" sId="1" dxf="1">
      <nc r="CN335">
        <f>IF(BD335=AY335,0,1)</f>
      </nc>
      <ndxf>
        <fill>
          <patternFill patternType="none">
            <bgColor indexed="65"/>
          </patternFill>
        </fill>
      </ndxf>
    </rcc>
    <rcc rId="0" sId="1" dxf="1">
      <nc r="CN336">
        <f>IF(BD336=AY336,0,1)</f>
      </nc>
      <ndxf>
        <fill>
          <patternFill patternType="none">
            <bgColor indexed="65"/>
          </patternFill>
        </fill>
      </ndxf>
    </rcc>
    <rcc rId="0" sId="1" dxf="1">
      <nc r="CN337">
        <f>IF(BD337=AY337,0,1)</f>
      </nc>
      <ndxf>
        <fill>
          <patternFill patternType="none">
            <bgColor indexed="65"/>
          </patternFill>
        </fill>
      </ndxf>
    </rcc>
    <rcc rId="0" sId="1" dxf="1">
      <nc r="CN338">
        <f>IF(BD338=AY338,0,1)</f>
      </nc>
      <ndxf>
        <fill>
          <patternFill patternType="none">
            <bgColor indexed="65"/>
          </patternFill>
        </fill>
      </ndxf>
    </rcc>
    <rcc rId="0" sId="1" dxf="1">
      <nc r="CN339">
        <f>IF(BD339=AY339,0,1)</f>
      </nc>
      <ndxf>
        <fill>
          <patternFill patternType="none">
            <bgColor indexed="65"/>
          </patternFill>
        </fill>
      </ndxf>
    </rcc>
    <rcc rId="0" sId="1" dxf="1">
      <nc r="CN340">
        <f>IF(BD340=AY340,0,1)</f>
      </nc>
      <ndxf>
        <fill>
          <patternFill patternType="none">
            <bgColor indexed="65"/>
          </patternFill>
        </fill>
      </ndxf>
    </rcc>
    <rcc rId="0" sId="1" dxf="1">
      <nc r="CN341">
        <f>IF(BD341=AY341,0,1)</f>
      </nc>
      <ndxf>
        <fill>
          <patternFill patternType="none">
            <bgColor indexed="65"/>
          </patternFill>
        </fill>
      </ndxf>
    </rcc>
    <rcc rId="0" sId="1" dxf="1">
      <nc r="CN342">
        <f>IF(BD342=AY342,0,1)</f>
      </nc>
      <ndxf>
        <fill>
          <patternFill patternType="none">
            <bgColor indexed="65"/>
          </patternFill>
        </fill>
      </ndxf>
    </rcc>
    <rcc rId="0" sId="1" dxf="1">
      <nc r="CN343">
        <f>IF(BD343=AY343,0,1)</f>
      </nc>
      <ndxf>
        <fill>
          <patternFill patternType="none">
            <bgColor indexed="65"/>
          </patternFill>
        </fill>
      </ndxf>
    </rcc>
    <rcc rId="0" sId="1" dxf="1">
      <nc r="CN344">
        <f>IF(BD344=AY344,0,1)</f>
      </nc>
      <ndxf>
        <fill>
          <patternFill patternType="none">
            <bgColor indexed="65"/>
          </patternFill>
        </fill>
      </ndxf>
    </rcc>
    <rcc rId="0" sId="1" dxf="1">
      <nc r="CN345">
        <f>IF(BD345=AY345,0,1)</f>
      </nc>
      <ndxf>
        <fill>
          <patternFill patternType="none">
            <bgColor indexed="65"/>
          </patternFill>
        </fill>
      </ndxf>
    </rcc>
    <rcc rId="0" sId="1" dxf="1">
      <nc r="CN346">
        <f>IF(BD346=AY346,0,1)</f>
      </nc>
      <ndxf>
        <fill>
          <patternFill patternType="none">
            <bgColor indexed="65"/>
          </patternFill>
        </fill>
      </ndxf>
    </rcc>
    <rcc rId="0" sId="1" dxf="1">
      <nc r="CN347">
        <f>IF(BD347=AY347,0,1)</f>
      </nc>
      <ndxf>
        <fill>
          <patternFill patternType="none">
            <bgColor indexed="65"/>
          </patternFill>
        </fill>
      </ndxf>
    </rcc>
    <rcc rId="0" sId="1" dxf="1">
      <nc r="CN348">
        <f>IF(BD348=AY348,0,1)</f>
      </nc>
      <ndxf>
        <fill>
          <patternFill patternType="none">
            <bgColor indexed="65"/>
          </patternFill>
        </fill>
      </ndxf>
    </rcc>
    <rcc rId="0" sId="1" dxf="1">
      <nc r="CN349">
        <f>IF(BD349=AY349,0,1)</f>
      </nc>
      <ndxf>
        <fill>
          <patternFill patternType="none">
            <bgColor indexed="65"/>
          </patternFill>
        </fill>
      </ndxf>
    </rcc>
    <rcc rId="0" sId="1" dxf="1">
      <nc r="CN350">
        <f>IF(BD350=AY350,0,1)</f>
      </nc>
      <ndxf>
        <fill>
          <patternFill patternType="none">
            <bgColor indexed="65"/>
          </patternFill>
        </fill>
      </ndxf>
    </rcc>
    <rcc rId="0" sId="1" dxf="1">
      <nc r="CN351">
        <f>IF(BD351=AY351,0,1)</f>
      </nc>
      <ndxf>
        <fill>
          <patternFill patternType="none">
            <bgColor indexed="65"/>
          </patternFill>
        </fill>
      </ndxf>
    </rcc>
    <rcc rId="0" sId="1" dxf="1">
      <nc r="CN352">
        <f>IF(BD352=AY352,0,1)</f>
      </nc>
      <ndxf>
        <fill>
          <patternFill patternType="none">
            <bgColor indexed="65"/>
          </patternFill>
        </fill>
      </ndxf>
    </rcc>
    <rcc rId="0" sId="1" dxf="1">
      <nc r="CN353">
        <f>IF(BD353=AY353,0,1)</f>
      </nc>
      <ndxf>
        <fill>
          <patternFill patternType="none">
            <bgColor indexed="65"/>
          </patternFill>
        </fill>
      </ndxf>
    </rcc>
    <rcc rId="0" sId="1" dxf="1">
      <nc r="CN354">
        <f>IF(BD354=AY354,0,1)</f>
      </nc>
      <ndxf>
        <fill>
          <patternFill patternType="none">
            <bgColor indexed="65"/>
          </patternFill>
        </fill>
      </ndxf>
    </rcc>
    <rcc rId="0" sId="1" dxf="1">
      <nc r="CN355">
        <f>IF(BD355=AY355,0,1)</f>
      </nc>
      <ndxf>
        <fill>
          <patternFill patternType="none">
            <bgColor indexed="65"/>
          </patternFill>
        </fill>
      </ndxf>
    </rcc>
    <rcc rId="0" sId="1" dxf="1">
      <nc r="CN356">
        <f>IF(BD356=AY356,0,1)</f>
      </nc>
      <ndxf>
        <fill>
          <patternFill patternType="none">
            <bgColor indexed="65"/>
          </patternFill>
        </fill>
      </ndxf>
    </rcc>
    <rcc rId="0" sId="1" dxf="1">
      <nc r="CN357">
        <f>IF(BD357=AY357,0,1)</f>
      </nc>
      <ndxf>
        <fill>
          <patternFill patternType="none">
            <bgColor indexed="65"/>
          </patternFill>
        </fill>
      </ndxf>
    </rcc>
    <rcc rId="0" sId="1" dxf="1">
      <nc r="CN358">
        <f>IF(BD358=AY358,0,1)</f>
      </nc>
      <ndxf>
        <fill>
          <patternFill patternType="none">
            <bgColor indexed="65"/>
          </patternFill>
        </fill>
      </ndxf>
    </rcc>
    <rcc rId="0" sId="1" dxf="1">
      <nc r="CN359">
        <f>IF(BD359=AY359,0,1)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IF(BD360=AY360,0,1)</f>
      </nc>
      <ndxf>
        <fill>
          <patternFill patternType="none">
            <bgColor indexed="65"/>
          </patternFill>
        </fill>
      </ndxf>
    </rcc>
    <rcc rId="0" sId="1" dxf="1">
      <nc r="CN361">
        <f>IF(BD361=AY361,0,1)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IF(BD362=AY362,0,1)</f>
      </nc>
      <ndxf>
        <fill>
          <patternFill patternType="none">
            <bgColor indexed="65"/>
          </patternFill>
        </fill>
      </ndxf>
    </rcc>
    <rcc rId="0" sId="1" dxf="1">
      <nc r="CN363">
        <f>IF(BD363=AY363,0,1)</f>
      </nc>
      <ndxf>
        <fill>
          <patternFill patternType="none">
            <bgColor indexed="65"/>
          </patternFill>
        </fill>
      </ndxf>
    </rcc>
    <rcc rId="0" sId="1" dxf="1">
      <nc r="CN364">
        <f>IF(BD364=AY364,0,1)</f>
      </nc>
      <ndxf>
        <fill>
          <patternFill patternType="none">
            <bgColor indexed="65"/>
          </patternFill>
        </fill>
      </ndxf>
    </rcc>
    <rcc rId="0" sId="1" dxf="1">
      <nc r="CN365">
        <f>IF(BD365=AY365,0,1)</f>
      </nc>
      <ndxf>
        <fill>
          <patternFill patternType="none">
            <bgColor indexed="65"/>
          </patternFill>
        </fill>
      </ndxf>
    </rcc>
    <rcc rId="0" sId="1" dxf="1">
      <nc r="CN366">
        <f>IF(BD366=AY366,0,1)</f>
      </nc>
      <ndxf>
        <fill>
          <patternFill patternType="none">
            <bgColor indexed="65"/>
          </patternFill>
        </fill>
      </ndxf>
    </rcc>
    <rcc rId="0" sId="1" dxf="1">
      <nc r="CN367">
        <f>IF(BD367=AY367,0,1)</f>
      </nc>
      <ndxf>
        <fill>
          <patternFill patternType="none">
            <bgColor indexed="65"/>
          </patternFill>
        </fill>
      </ndxf>
    </rcc>
    <rcc rId="0" sId="1" dxf="1">
      <nc r="CN368">
        <f>IF(BD368=AY368,0,1)</f>
      </nc>
      <ndxf>
        <fill>
          <patternFill patternType="none">
            <bgColor indexed="65"/>
          </patternFill>
        </fill>
      </ndxf>
    </rcc>
    <rcc rId="0" sId="1" dxf="1">
      <nc r="CN369">
        <f>IF(BD369=AY369,0,1)</f>
      </nc>
      <ndxf>
        <fill>
          <patternFill patternType="none">
            <bgColor indexed="65"/>
          </patternFill>
        </fill>
      </ndxf>
    </rcc>
    <rcc rId="0" sId="1" dxf="1">
      <nc r="CN370">
        <f>IF(BD370=AY370,0,1)</f>
      </nc>
      <ndxf>
        <fill>
          <patternFill patternType="none">
            <bgColor indexed="65"/>
          </patternFill>
        </fill>
      </ndxf>
    </rcc>
    <rcc rId="0" sId="1" dxf="1">
      <nc r="CN371">
        <f>IF(BD371=AY371,0,1)</f>
      </nc>
      <ndxf>
        <fill>
          <patternFill patternType="none">
            <bgColor indexed="65"/>
          </patternFill>
        </fill>
      </ndxf>
    </rcc>
    <rcc rId="0" sId="1" dxf="1">
      <nc r="CN372">
        <f>IF(BD372=AY372,0,1)</f>
      </nc>
      <ndxf>
        <fill>
          <patternFill patternType="none">
            <bgColor indexed="65"/>
          </patternFill>
        </fill>
      </ndxf>
    </rcc>
    <rcc rId="0" sId="1" dxf="1">
      <nc r="CN373">
        <f>IF(BD373=AY373,0,1)</f>
      </nc>
      <ndxf>
        <fill>
          <patternFill patternType="none">
            <bgColor indexed="65"/>
          </patternFill>
        </fill>
      </ndxf>
    </rcc>
    <rcc rId="0" sId="1" dxf="1">
      <nc r="CN374">
        <f>IF(BD374=AY374,0,1)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IF(BD375=AY375,0,1)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IF(BD376=AY376,0,1)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IF(BD377=AY377,0,1)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IF(BD378=AY378,0,1)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IF(BD379=AY379,0,1)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IF(BD380=AY380,0,1)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IF(BD381=AY381,0,1)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IF(BD382=AY382,0,1)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IF(BD383=AY383,0,1)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IF(BD384=AY384,0,1)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IF(BD385=AY385,0,1)</f>
      </nc>
      <ndxf>
        <fill>
          <patternFill patternType="none">
            <bgColor indexed="65"/>
          </patternFill>
        </fill>
      </ndxf>
    </rcc>
    <rcc rId="0" sId="1" dxf="1">
      <nc r="CN386">
        <f>IF(BD386=AY386,0,1)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IF(BD387=AY387,0,1)</f>
      </nc>
      <ndxf>
        <fill>
          <patternFill patternType="none">
            <bgColor indexed="65"/>
          </patternFill>
        </fill>
      </ndxf>
    </rcc>
    <rcc rId="0" sId="1" dxf="1">
      <nc r="CN388">
        <f>IF(BD388=AY388,0,1)</f>
      </nc>
      <ndxf>
        <fill>
          <patternFill patternType="none">
            <bgColor indexed="65"/>
          </patternFill>
        </fill>
      </ndxf>
    </rcc>
    <rcc rId="0" sId="1" dxf="1">
      <nc r="CN389">
        <f>IF(BD389=AY389,0,1)</f>
      </nc>
      <ndxf>
        <fill>
          <patternFill patternType="none">
            <bgColor indexed="65"/>
          </patternFill>
        </fill>
      </ndxf>
    </rcc>
    <rcc rId="0" sId="1" dxf="1">
      <nc r="CN390">
        <f>IF(BD390=AY390,0,1)</f>
      </nc>
      <ndxf>
        <fill>
          <patternFill patternType="none">
            <bgColor indexed="65"/>
          </patternFill>
        </fill>
      </ndxf>
    </rcc>
    <rcc rId="0" sId="1" dxf="1">
      <nc r="CN391">
        <f>IF(BD391=AY391,0,1)</f>
      </nc>
      <ndxf>
        <fill>
          <patternFill patternType="none">
            <bgColor indexed="65"/>
          </patternFill>
        </fill>
      </ndxf>
    </rcc>
    <rcc rId="0" sId="1" dxf="1">
      <nc r="CN392">
        <f>IF(BD392=AY392,0,1)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IF(BD393=AY393,0,1)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IF(BD394=AY394,0,1)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IF(BD395=AY395,0,1)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IF(BD396=AY396,0,1)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IF(BD397=AY397,0,1)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IF(BD398=AY398,0,1)</f>
      </nc>
      <ndxf>
        <fill>
          <patternFill patternType="none">
            <bgColor indexed="65"/>
          </patternFill>
        </fill>
      </ndxf>
    </rcc>
    <rcc rId="0" sId="1" dxf="1">
      <nc r="CN399">
        <f>IF(BD399=AY399,0,1)</f>
      </nc>
      <ndxf>
        <fill>
          <patternFill patternType="none">
            <bgColor indexed="65"/>
          </patternFill>
        </fill>
      </ndxf>
    </rcc>
    <rcc rId="0" sId="1" dxf="1">
      <nc r="CN400">
        <f>IF(BD400=AY400,0,1)</f>
      </nc>
      <ndxf>
        <fill>
          <patternFill patternType="none">
            <bgColor indexed="65"/>
          </patternFill>
        </fill>
      </ndxf>
    </rcc>
    <rcc rId="0" sId="1" dxf="1">
      <nc r="CN401">
        <f>IF(BD401=AY401,0,1)</f>
      </nc>
      <ndxf>
        <fill>
          <patternFill patternType="none">
            <bgColor indexed="65"/>
          </patternFill>
        </fill>
      </ndxf>
    </rcc>
    <rcc rId="0" sId="1" dxf="1">
      <nc r="CN402">
        <f>IF(BD402=AY402,0,1)</f>
      </nc>
      <ndxf>
        <fill>
          <patternFill patternType="none">
            <bgColor indexed="65"/>
          </patternFill>
        </fill>
      </ndxf>
    </rcc>
    <rcc rId="0" sId="1" dxf="1">
      <nc r="CN403">
        <f>IF(BD403=AY403,0,1)</f>
      </nc>
      <ndxf>
        <fill>
          <patternFill patternType="none">
            <bgColor indexed="65"/>
          </patternFill>
        </fill>
      </ndxf>
    </rcc>
    <rcc rId="0" sId="1" dxf="1">
      <nc r="CN404">
        <f>IF(BD404=AY404,0,1)</f>
      </nc>
      <ndxf>
        <fill>
          <patternFill patternType="none">
            <bgColor indexed="65"/>
          </patternFill>
        </fill>
      </ndxf>
    </rcc>
    <rcc rId="0" sId="1" dxf="1">
      <nc r="CN405">
        <f>IF(BD405=AY405,0,1)</f>
      </nc>
      <ndxf>
        <fill>
          <patternFill patternType="none">
            <bgColor indexed="65"/>
          </patternFill>
        </fill>
      </ndxf>
    </rcc>
    <rcc rId="0" sId="1" dxf="1">
      <nc r="CN406">
        <f>IF(BD406=AY406,0,1)</f>
      </nc>
      <ndxf>
        <fill>
          <patternFill patternType="none">
            <bgColor indexed="65"/>
          </patternFill>
        </fill>
      </ndxf>
    </rcc>
    <rcc rId="0" sId="1" dxf="1">
      <nc r="CN407">
        <f>IF(BD407=AY407,0,1)</f>
      </nc>
      <ndxf>
        <fill>
          <patternFill patternType="none">
            <bgColor indexed="65"/>
          </patternFill>
        </fill>
      </ndxf>
    </rcc>
    <rcc rId="0" sId="1" dxf="1">
      <nc r="CN408">
        <f>IF(BD408=AY408,0,1)</f>
      </nc>
      <ndxf>
        <fill>
          <patternFill patternType="none">
            <bgColor indexed="65"/>
          </patternFill>
        </fill>
      </ndxf>
    </rcc>
    <rcc rId="0" sId="1" dxf="1">
      <nc r="CN409">
        <f>IF(BD409=AY409,0,1)</f>
      </nc>
      <ndxf>
        <fill>
          <patternFill patternType="none">
            <bgColor indexed="65"/>
          </patternFill>
        </fill>
      </ndxf>
    </rcc>
    <rcc rId="0" sId="1" dxf="1">
      <nc r="CN410">
        <f>IF(BD410=AY410,0,1)</f>
      </nc>
      <ndxf>
        <fill>
          <patternFill patternType="none">
            <bgColor indexed="65"/>
          </patternFill>
        </fill>
      </ndxf>
    </rcc>
    <rcc rId="0" sId="1" dxf="1">
      <nc r="CN411">
        <f>IF(BD411=AY411,0,1)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IF(BD412=AY412,0,1)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IF(BD413=AY413,0,1)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IF(BD414=AY414,0,1)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IF(BD415=AY415,0,1)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IF(BD416=AY416,0,1)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IF(BD417=AY417,0,1)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IF(BD418=AY418,0,1)</f>
      </nc>
      <ndxf>
        <fill>
          <patternFill patternType="none">
            <bgColor indexed="65"/>
          </patternFill>
        </fill>
      </ndxf>
    </rcc>
    <rcc rId="0" sId="1" dxf="1">
      <nc r="CN419">
        <f>IF(BD419=AY419,0,1)</f>
      </nc>
      <ndxf>
        <fill>
          <patternFill patternType="none">
            <bgColor indexed="65"/>
          </patternFill>
        </fill>
      </ndxf>
    </rcc>
    <rcc rId="0" sId="1" dxf="1">
      <nc r="CN420">
        <f>IF(BD420=AY420,0,1)</f>
      </nc>
      <ndxf>
        <fill>
          <patternFill patternType="none">
            <bgColor indexed="65"/>
          </patternFill>
        </fill>
      </ndxf>
    </rcc>
    <rcc rId="0" sId="1" dxf="1">
      <nc r="CN421">
        <f>IF(BD421=AY421,0,1)</f>
      </nc>
      <ndxf>
        <fill>
          <patternFill patternType="none">
            <bgColor indexed="65"/>
          </patternFill>
        </fill>
      </ndxf>
    </rcc>
    <rcc rId="0" sId="1" dxf="1">
      <nc r="CN422">
        <f>IF(BD422=AY422,0,1)</f>
      </nc>
      <ndxf>
        <fill>
          <patternFill patternType="none">
            <bgColor indexed="65"/>
          </patternFill>
        </fill>
      </ndxf>
    </rcc>
    <rcc rId="0" sId="1" dxf="1">
      <nc r="CN423">
        <f>IF(BD423=AY423,0,1)</f>
      </nc>
      <ndxf>
        <fill>
          <patternFill patternType="none">
            <bgColor indexed="65"/>
          </patternFill>
        </fill>
      </ndxf>
    </rcc>
    <rcc rId="0" sId="1" dxf="1">
      <nc r="CN424">
        <f>IF(BD424=AY424,0,1)</f>
      </nc>
      <ndxf>
        <fill>
          <patternFill patternType="none">
            <bgColor indexed="65"/>
          </patternFill>
        </fill>
      </ndxf>
    </rcc>
    <rcc rId="0" sId="1" dxf="1">
      <nc r="CN425">
        <f>IF(BD425=AY425,0,1)</f>
      </nc>
      <ndxf>
        <fill>
          <patternFill patternType="none">
            <bgColor indexed="65"/>
          </patternFill>
        </fill>
      </ndxf>
    </rcc>
    <rcc rId="0" sId="1" dxf="1">
      <nc r="CN426">
        <f>IF(BD426=AY426,0,1)</f>
      </nc>
      <ndxf>
        <fill>
          <patternFill patternType="none">
            <bgColor indexed="65"/>
          </patternFill>
        </fill>
      </ndxf>
    </rcc>
    <rcc rId="0" sId="1" dxf="1">
      <nc r="CN427">
        <f>IF(BD427=AY427,0,1)</f>
      </nc>
      <ndxf>
        <fill>
          <patternFill patternType="none">
            <bgColor indexed="65"/>
          </patternFill>
        </fill>
      </ndxf>
    </rcc>
    <rcc rId="0" sId="1" dxf="1">
      <nc r="CN428">
        <f>IF(BD428=AY428,0,1)</f>
      </nc>
      <ndxf>
        <fill>
          <patternFill patternType="none">
            <bgColor indexed="65"/>
          </patternFill>
        </fill>
      </ndxf>
    </rcc>
    <rcc rId="0" sId="1" dxf="1">
      <nc r="CN429">
        <f>IF(BD429=AY429,0,1)</f>
      </nc>
      <ndxf>
        <fill>
          <patternFill patternType="none">
            <bgColor indexed="65"/>
          </patternFill>
        </fill>
      </ndxf>
    </rcc>
    <rcc rId="0" sId="1" dxf="1">
      <nc r="CN430">
        <f>IF(BD430=AY430,0,1)</f>
      </nc>
      <ndxf>
        <fill>
          <patternFill patternType="none">
            <bgColor indexed="65"/>
          </patternFill>
        </fill>
      </ndxf>
    </rcc>
    <rcc rId="0" sId="1" dxf="1">
      <nc r="CN431">
        <f>IF(BD431=AY431,0,1)</f>
      </nc>
      <ndxf>
        <fill>
          <patternFill patternType="none">
            <bgColor indexed="65"/>
          </patternFill>
        </fill>
      </ndxf>
    </rcc>
    <rcc rId="0" sId="1" dxf="1">
      <nc r="CN432">
        <f>IF(BD432=AY432,0,1)</f>
      </nc>
      <ndxf>
        <fill>
          <patternFill patternType="none">
            <bgColor indexed="65"/>
          </patternFill>
        </fill>
      </ndxf>
    </rcc>
    <rcc rId="0" sId="1" dxf="1">
      <nc r="CN433">
        <f>IF(BD433=AY433,0,1)</f>
      </nc>
      <ndxf>
        <fill>
          <patternFill patternType="none">
            <bgColor indexed="65"/>
          </patternFill>
        </fill>
      </ndxf>
    </rcc>
    <rcc rId="0" sId="1" dxf="1">
      <nc r="CN434">
        <f>IF(BD434=AY434,0,1)</f>
      </nc>
      <ndxf>
        <fill>
          <patternFill patternType="none">
            <bgColor indexed="65"/>
          </patternFill>
        </fill>
      </ndxf>
    </rcc>
    <rcc rId="0" sId="1" dxf="1">
      <nc r="CN435">
        <f>IF(BD435=AY435,0,1)</f>
      </nc>
      <ndxf>
        <fill>
          <patternFill patternType="none">
            <bgColor indexed="65"/>
          </patternFill>
        </fill>
      </ndxf>
    </rcc>
    <rcc rId="0" sId="1" dxf="1">
      <nc r="CN436">
        <f>IF(BD436=AY436,0,1)</f>
      </nc>
      <ndxf>
        <fill>
          <patternFill patternType="none">
            <bgColor indexed="65"/>
          </patternFill>
        </fill>
      </ndxf>
    </rcc>
    <rcc rId="0" sId="1" dxf="1">
      <nc r="CN437">
        <f>IF(BD437=AY437,0,1)</f>
      </nc>
      <ndxf>
        <fill>
          <patternFill patternType="none">
            <bgColor indexed="65"/>
          </patternFill>
        </fill>
      </ndxf>
    </rcc>
    <rcc rId="0" sId="1" dxf="1">
      <nc r="CN438">
        <f>IF(BD438=AY438,0,1)</f>
      </nc>
      <ndxf>
        <fill>
          <patternFill patternType="none">
            <bgColor indexed="65"/>
          </patternFill>
        </fill>
      </ndxf>
    </rcc>
    <rcc rId="0" sId="1" dxf="1">
      <nc r="CN439">
        <f>IF(BD439=AY439,0,1)</f>
      </nc>
      <ndxf>
        <fill>
          <patternFill patternType="none">
            <bgColor indexed="65"/>
          </patternFill>
        </fill>
      </ndxf>
    </rcc>
    <rcc rId="0" sId="1" dxf="1">
      <nc r="CN440">
        <f>IF(BD440=AY440,0,1)</f>
      </nc>
      <ndxf>
        <fill>
          <patternFill patternType="none">
            <bgColor indexed="65"/>
          </patternFill>
        </fill>
      </ndxf>
    </rcc>
    <rcc rId="0" sId="1" dxf="1">
      <nc r="CN441">
        <f>IF(BD441=AY441,0,1)</f>
      </nc>
      <ndxf>
        <fill>
          <patternFill patternType="none">
            <bgColor indexed="65"/>
          </patternFill>
        </fill>
      </ndxf>
    </rcc>
    <rcc rId="0" sId="1" dxf="1">
      <nc r="CN442">
        <f>IF(BD442=AY442,0,1)</f>
      </nc>
      <ndxf>
        <fill>
          <patternFill patternType="none">
            <bgColor indexed="65"/>
          </patternFill>
        </fill>
      </ndxf>
    </rcc>
    <rcc rId="0" sId="1" dxf="1">
      <nc r="CN443">
        <f>IF(BD443=AY443,0,1)</f>
      </nc>
      <ndxf>
        <fill>
          <patternFill patternType="none">
            <bgColor indexed="65"/>
          </patternFill>
        </fill>
      </ndxf>
    </rcc>
    <rcc rId="0" sId="1" dxf="1">
      <nc r="CN444">
        <f>IF(BD444=AY444,0,1)</f>
      </nc>
      <ndxf>
        <fill>
          <patternFill patternType="none">
            <bgColor indexed="65"/>
          </patternFill>
        </fill>
      </ndxf>
    </rcc>
    <rcc rId="0" sId="1" dxf="1">
      <nc r="CN445">
        <f>IF(BD445=AY445,0,1)</f>
      </nc>
      <ndxf>
        <fill>
          <patternFill patternType="none">
            <bgColor indexed="65"/>
          </patternFill>
        </fill>
      </ndxf>
    </rcc>
    <rcc rId="0" sId="1" dxf="1">
      <nc r="CN446">
        <f>IF(BD446=AY446,0,1)</f>
      </nc>
      <ndxf>
        <fill>
          <patternFill patternType="none">
            <bgColor indexed="65"/>
          </patternFill>
        </fill>
      </ndxf>
    </rcc>
    <rcc rId="0" sId="1" dxf="1">
      <nc r="CN447">
        <f>IF(BD447=AY447,0,1)</f>
      </nc>
      <ndxf>
        <fill>
          <patternFill patternType="none">
            <bgColor indexed="65"/>
          </patternFill>
        </fill>
      </ndxf>
    </rcc>
    <rcc rId="0" sId="1" dxf="1">
      <nc r="CN448">
        <f>IF(BD448=AY448,0,1)</f>
      </nc>
      <ndxf>
        <fill>
          <patternFill patternType="none">
            <bgColor indexed="65"/>
          </patternFill>
        </fill>
      </ndxf>
    </rcc>
    <rcc rId="0" sId="1" dxf="1">
      <nc r="CN449">
        <f>IF(BD449=AY449,0,1)</f>
      </nc>
      <ndxf>
        <fill>
          <patternFill patternType="none">
            <bgColor indexed="65"/>
          </patternFill>
        </fill>
      </ndxf>
    </rcc>
    <rcc rId="0" sId="1" dxf="1">
      <nc r="CN450">
        <f>IF(BD450=AY450,0,1)</f>
      </nc>
      <ndxf>
        <fill>
          <patternFill patternType="none">
            <bgColor indexed="65"/>
          </patternFill>
        </fill>
      </ndxf>
    </rcc>
    <rcc rId="0" sId="1" dxf="1">
      <nc r="CN451">
        <f>IF(BD451=AY451,0,1)</f>
      </nc>
      <ndxf>
        <fill>
          <patternFill patternType="none">
            <bgColor indexed="65"/>
          </patternFill>
        </fill>
      </ndxf>
    </rcc>
    <rcc rId="0" sId="1" dxf="1">
      <nc r="CN452">
        <f>IF(BD452=AY452,0,1)</f>
      </nc>
      <ndxf>
        <fill>
          <patternFill patternType="none">
            <bgColor indexed="65"/>
          </patternFill>
        </fill>
      </ndxf>
    </rcc>
    <rcc rId="0" sId="1" dxf="1">
      <nc r="CN453">
        <f>IF(BD453=AY453,0,1)</f>
      </nc>
      <ndxf>
        <fill>
          <patternFill patternType="none">
            <bgColor indexed="65"/>
          </patternFill>
        </fill>
      </ndxf>
    </rcc>
    <rcc rId="0" sId="1" dxf="1">
      <nc r="CN454">
        <f>IF(BD454=AY454,0,1)</f>
      </nc>
      <ndxf>
        <fill>
          <patternFill patternType="none">
            <bgColor indexed="65"/>
          </patternFill>
        </fill>
      </ndxf>
    </rcc>
    <rcc rId="0" sId="1" dxf="1">
      <nc r="CN455">
        <f>IF(BD455=AY455,0,1)</f>
      </nc>
      <ndxf>
        <fill>
          <patternFill patternType="none">
            <bgColor indexed="65"/>
          </patternFill>
        </fill>
      </ndxf>
    </rcc>
    <rcc rId="0" sId="1" dxf="1">
      <nc r="CN456">
        <f>IF(BD456=AY456,0,1)</f>
      </nc>
      <ndxf>
        <fill>
          <patternFill patternType="none">
            <bgColor indexed="65"/>
          </patternFill>
        </fill>
      </ndxf>
    </rcc>
    <rcc rId="0" sId="1" dxf="1">
      <nc r="CN457">
        <f>IF(BD457=AY457,0,1)</f>
      </nc>
      <ndxf>
        <fill>
          <patternFill patternType="none">
            <bgColor indexed="65"/>
          </patternFill>
        </fill>
      </ndxf>
    </rcc>
    <rcc rId="0" sId="1" dxf="1">
      <nc r="CN458">
        <f>IF(BD458=AY458,0,1)</f>
      </nc>
      <ndxf>
        <fill>
          <patternFill patternType="none">
            <bgColor indexed="65"/>
          </patternFill>
        </fill>
      </ndxf>
    </rcc>
    <rcc rId="0" sId="1" dxf="1">
      <nc r="CN459">
        <f>IF(BD459=AY459,0,1)</f>
      </nc>
      <ndxf>
        <fill>
          <patternFill patternType="none">
            <bgColor indexed="65"/>
          </patternFill>
        </fill>
      </ndxf>
    </rcc>
    <rcc rId="0" sId="1" dxf="1">
      <nc r="CN460">
        <f>IF(BD460=AY460,0,1)</f>
      </nc>
      <ndxf>
        <fill>
          <patternFill patternType="none">
            <bgColor indexed="65"/>
          </patternFill>
        </fill>
      </ndxf>
    </rcc>
    <rcc rId="0" sId="1" dxf="1">
      <nc r="CN461">
        <f>IF(BD461=AY461,0,1)</f>
      </nc>
      <ndxf>
        <fill>
          <patternFill patternType="none">
            <bgColor indexed="65"/>
          </patternFill>
        </fill>
      </ndxf>
    </rcc>
    <rcc rId="0" sId="1" dxf="1">
      <nc r="CN462">
        <f>IF(BD462=AY462,0,1)</f>
      </nc>
      <ndxf>
        <fill>
          <patternFill patternType="none">
            <bgColor indexed="65"/>
          </patternFill>
        </fill>
      </ndxf>
    </rcc>
    <rcc rId="0" sId="1" dxf="1">
      <nc r="CN463">
        <f>IF(BD463=AY463,0,1)</f>
      </nc>
      <ndxf>
        <fill>
          <patternFill patternType="none">
            <bgColor indexed="65"/>
          </patternFill>
        </fill>
      </ndxf>
    </rcc>
    <rcc rId="0" sId="1" dxf="1">
      <nc r="CN464">
        <f>IF(BD464=AY464,0,1)</f>
      </nc>
      <ndxf>
        <fill>
          <patternFill patternType="none">
            <bgColor indexed="65"/>
          </patternFill>
        </fill>
      </ndxf>
    </rcc>
    <rcc rId="0" sId="1" dxf="1">
      <nc r="CN465">
        <f>IF(BD465=AY465,0,1)</f>
      </nc>
      <ndxf>
        <fill>
          <patternFill patternType="none">
            <bgColor indexed="65"/>
          </patternFill>
        </fill>
      </ndxf>
    </rcc>
    <rcc rId="0" sId="1" dxf="1">
      <nc r="CN466">
        <f>IF(BD466=AY466,0,1)</f>
      </nc>
      <ndxf>
        <fill>
          <patternFill patternType="none">
            <bgColor indexed="65"/>
          </patternFill>
        </fill>
      </ndxf>
    </rcc>
    <rcc rId="0" sId="1" dxf="1">
      <nc r="CN467">
        <f>IF(BD467=AY467,0,1)</f>
      </nc>
      <ndxf>
        <fill>
          <patternFill patternType="none">
            <bgColor indexed="65"/>
          </patternFill>
        </fill>
      </ndxf>
    </rcc>
    <rcc rId="0" sId="1" dxf="1">
      <nc r="CN468">
        <f>IF(BD468=AY468,0,1)</f>
      </nc>
      <ndxf>
        <fill>
          <patternFill patternType="none">
            <bgColor indexed="65"/>
          </patternFill>
        </fill>
      </ndxf>
    </rcc>
    <rcc rId="0" sId="1" dxf="1">
      <nc r="CN469">
        <f>IF(BD469=AY469,0,1)</f>
      </nc>
      <ndxf>
        <fill>
          <patternFill patternType="none">
            <bgColor indexed="65"/>
          </patternFill>
        </fill>
      </ndxf>
    </rcc>
    <rcc rId="0" sId="1" dxf="1">
      <nc r="CN470">
        <f>IF(BD470=AY470,0,1)</f>
      </nc>
      <ndxf>
        <fill>
          <patternFill patternType="none">
            <bgColor indexed="65"/>
          </patternFill>
        </fill>
      </ndxf>
    </rcc>
    <rcc rId="0" sId="1" dxf="1">
      <nc r="CN471">
        <f>IF(BD471=AY471,0,1)</f>
      </nc>
      <ndxf>
        <fill>
          <patternFill patternType="none">
            <bgColor indexed="65"/>
          </patternFill>
        </fill>
      </ndxf>
    </rcc>
    <rcc rId="0" sId="1" dxf="1">
      <nc r="CN472">
        <f>IF(BD472=AY472,0,1)</f>
      </nc>
      <ndxf>
        <fill>
          <patternFill patternType="none">
            <bgColor indexed="65"/>
          </patternFill>
        </fill>
      </ndxf>
    </rcc>
    <rcc rId="0" sId="1" dxf="1">
      <nc r="CN473">
        <f>IF(BD473=AY473,0,1)</f>
      </nc>
      <ndxf>
        <fill>
          <patternFill patternType="none">
            <bgColor indexed="65"/>
          </patternFill>
        </fill>
      </ndxf>
    </rcc>
    <rcc rId="0" sId="1" dxf="1">
      <nc r="CN474">
        <f>IF(BD474=AY474,0,1)</f>
      </nc>
      <ndxf>
        <fill>
          <patternFill patternType="none">
            <bgColor indexed="65"/>
          </patternFill>
        </fill>
      </ndxf>
    </rcc>
    <rcc rId="0" sId="1" dxf="1">
      <nc r="CN475">
        <f>IF(BD475=AY475,0,1)</f>
      </nc>
      <ndxf>
        <fill>
          <patternFill patternType="none">
            <bgColor indexed="65"/>
          </patternFill>
        </fill>
      </ndxf>
    </rcc>
    <rcc rId="0" sId="1" dxf="1">
      <nc r="CN476">
        <f>IF(BD476=AY476,0,1)</f>
      </nc>
      <ndxf>
        <fill>
          <patternFill patternType="none">
            <bgColor indexed="65"/>
          </patternFill>
        </fill>
      </ndxf>
    </rcc>
    <rcc rId="0" sId="1" dxf="1">
      <nc r="CN477">
        <f>IF(BD477=AY477,0,1)</f>
      </nc>
      <ndxf>
        <fill>
          <patternFill patternType="none">
            <bgColor indexed="65"/>
          </patternFill>
        </fill>
      </ndxf>
    </rcc>
    <rcc rId="0" sId="1" dxf="1">
      <nc r="CN478">
        <f>IF(BD478=AY478,0,1)</f>
      </nc>
      <ndxf>
        <fill>
          <patternFill patternType="none">
            <bgColor indexed="65"/>
          </patternFill>
        </fill>
      </ndxf>
    </rcc>
    <rcc rId="0" sId="1" dxf="1">
      <nc r="CN479">
        <f>IF(BD479=AY479,0,1)</f>
      </nc>
      <ndxf>
        <fill>
          <patternFill patternType="none">
            <bgColor indexed="65"/>
          </patternFill>
        </fill>
      </ndxf>
    </rcc>
    <rcc rId="0" sId="1" dxf="1">
      <nc r="CN480">
        <f>IF(BD480=AY480,0,1)</f>
      </nc>
      <ndxf>
        <fill>
          <patternFill patternType="none">
            <bgColor indexed="65"/>
          </patternFill>
        </fill>
      </ndxf>
    </rcc>
    <rcc rId="0" sId="1" dxf="1">
      <nc r="CN481">
        <f>IF(BD481=AY481,0,1)</f>
      </nc>
      <ndxf>
        <fill>
          <patternFill patternType="none">
            <bgColor indexed="65"/>
          </patternFill>
        </fill>
      </ndxf>
    </rcc>
    <rcc rId="0" sId="1" dxf="1">
      <nc r="CN482">
        <f>IF(BD482=AY482,0,1)</f>
      </nc>
      <ndxf>
        <fill>
          <patternFill patternType="none">
            <bgColor indexed="65"/>
          </patternFill>
        </fill>
      </ndxf>
    </rcc>
    <rcc rId="0" sId="1" dxf="1">
      <nc r="CN483">
        <f>IF(BD483=AY483,0,1)</f>
      </nc>
      <ndxf>
        <fill>
          <patternFill patternType="none">
            <bgColor indexed="65"/>
          </patternFill>
        </fill>
      </ndxf>
    </rcc>
    <rcc rId="0" sId="1" dxf="1">
      <nc r="CN484">
        <f>IF(BD484=AY484,0,1)</f>
      </nc>
      <ndxf>
        <fill>
          <patternFill patternType="none">
            <bgColor indexed="65"/>
          </patternFill>
        </fill>
      </ndxf>
    </rcc>
    <rcc rId="0" sId="1" dxf="1">
      <nc r="CN485">
        <f>IF(BD485=AY485,0,1)</f>
      </nc>
      <ndxf>
        <fill>
          <patternFill patternType="none">
            <bgColor indexed="65"/>
          </patternFill>
        </fill>
      </ndxf>
    </rcc>
    <rcc rId="0" sId="1" dxf="1">
      <nc r="CN486">
        <f>IF(BD486=AY486,0,1)</f>
      </nc>
      <ndxf>
        <fill>
          <patternFill patternType="none">
            <bgColor indexed="65"/>
          </patternFill>
        </fill>
      </ndxf>
    </rcc>
    <rcc rId="0" sId="1" dxf="1">
      <nc r="CN487">
        <f>IF(BD487=AY487,0,1)</f>
      </nc>
      <ndxf>
        <fill>
          <patternFill patternType="none">
            <bgColor indexed="65"/>
          </patternFill>
        </fill>
      </ndxf>
    </rcc>
    <rcc rId="0" sId="1" dxf="1">
      <nc r="CN488">
        <f>IF(BD488=AY488,0,1)</f>
      </nc>
      <ndxf>
        <fill>
          <patternFill patternType="none">
            <bgColor indexed="65"/>
          </patternFill>
        </fill>
      </ndxf>
    </rcc>
    <rcc rId="0" sId="1" dxf="1">
      <nc r="CN489">
        <f>IF(BD489=AY489,0,1)</f>
      </nc>
      <ndxf>
        <fill>
          <patternFill patternType="none">
            <bgColor indexed="65"/>
          </patternFill>
        </fill>
      </ndxf>
    </rcc>
    <rcc rId="0" sId="1" dxf="1">
      <nc r="CN490">
        <f>IF(BD490=AY490,0,1)</f>
      </nc>
      <ndxf>
        <fill>
          <patternFill patternType="none">
            <bgColor indexed="65"/>
          </patternFill>
        </fill>
      </ndxf>
    </rcc>
    <rcc rId="0" sId="1" dxf="1">
      <nc r="CN491">
        <f>IF(BD491=AY491,0,1)</f>
      </nc>
      <ndxf>
        <fill>
          <patternFill patternType="none">
            <bgColor indexed="65"/>
          </patternFill>
        </fill>
      </ndxf>
    </rcc>
    <rcc rId="0" sId="1" dxf="1">
      <nc r="CN492">
        <f>IF(BD492=AY492,0,1)</f>
      </nc>
      <ndxf>
        <fill>
          <patternFill patternType="none">
            <bgColor indexed="65"/>
          </patternFill>
        </fill>
      </ndxf>
    </rcc>
    <rcc rId="0" sId="1" dxf="1">
      <nc r="CN493">
        <f>IF(BD493=AY493,0,1)</f>
      </nc>
      <ndxf>
        <fill>
          <patternFill patternType="none">
            <bgColor indexed="65"/>
          </patternFill>
        </fill>
      </ndxf>
    </rcc>
    <rcc rId="0" sId="1" dxf="1">
      <nc r="CN494">
        <f>IF(BD494=AY494,0,1)</f>
      </nc>
      <ndxf>
        <fill>
          <patternFill patternType="none">
            <bgColor indexed="65"/>
          </patternFill>
        </fill>
      </ndxf>
    </rcc>
    <rcc rId="0" sId="1" dxf="1">
      <nc r="CN495">
        <f>IF(BD495=AY495,0,1)</f>
      </nc>
      <ndxf>
        <fill>
          <patternFill patternType="none">
            <bgColor indexed="65"/>
          </patternFill>
        </fill>
      </ndxf>
    </rcc>
    <rcc rId="0" sId="1" dxf="1">
      <nc r="CN496">
        <f>IF(BD496=AY496,0,1)</f>
      </nc>
      <ndxf>
        <fill>
          <patternFill patternType="none">
            <bgColor indexed="65"/>
          </patternFill>
        </fill>
      </ndxf>
    </rcc>
    <rcc rId="0" sId="1" dxf="1">
      <nc r="CN497">
        <f>IF(BD497=AY497,0,1)</f>
      </nc>
      <ndxf>
        <fill>
          <patternFill patternType="none">
            <bgColor indexed="65"/>
          </patternFill>
        </fill>
      </ndxf>
    </rcc>
    <rcc rId="0" sId="1" dxf="1">
      <nc r="CN498">
        <f>IF(BD498=AY498,0,1)</f>
      </nc>
      <ndxf>
        <fill>
          <patternFill patternType="none">
            <bgColor indexed="65"/>
          </patternFill>
        </fill>
      </ndxf>
    </rcc>
    <rcc rId="0" sId="1" dxf="1">
      <nc r="CN499">
        <f>IF(BD499=AY499,0,1)</f>
      </nc>
      <ndxf>
        <fill>
          <patternFill patternType="none">
            <bgColor indexed="65"/>
          </patternFill>
        </fill>
      </ndxf>
    </rcc>
    <rcc rId="0" sId="1" dxf="1">
      <nc r="CN500">
        <f>IF(BD500=AY500,0,1)</f>
      </nc>
      <ndxf>
        <fill>
          <patternFill patternType="none">
            <bgColor indexed="65"/>
          </patternFill>
        </fill>
      </ndxf>
    </rcc>
    <rcc rId="0" sId="1" dxf="1">
      <nc r="CN501">
        <f>IF(BD501=AY501,0,1)</f>
      </nc>
      <ndxf>
        <fill>
          <patternFill patternType="none">
            <bgColor indexed="65"/>
          </patternFill>
        </fill>
      </ndxf>
    </rcc>
    <rcc rId="0" sId="1" dxf="1">
      <nc r="CN502">
        <f>IF(BD502=AY502,0,1)</f>
      </nc>
      <ndxf>
        <fill>
          <patternFill patternType="none">
            <bgColor indexed="65"/>
          </patternFill>
        </fill>
      </ndxf>
    </rcc>
    <rcc rId="0" sId="1" dxf="1">
      <nc r="CN503">
        <f>IF(BD503=AY503,0,1)</f>
      </nc>
      <ndxf>
        <fill>
          <patternFill patternType="none">
            <bgColor indexed="65"/>
          </patternFill>
        </fill>
      </ndxf>
    </rcc>
    <rcc rId="0" sId="1" dxf="1">
      <nc r="CN504">
        <f>IF(BD504=AY504,0,1)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IF(BD505=AY505,0,1)</f>
      </nc>
      <ndxf>
        <fill>
          <patternFill patternType="none">
            <bgColor indexed="65"/>
          </patternFill>
        </fill>
      </ndxf>
    </rcc>
    <rcc rId="0" sId="1" dxf="1">
      <nc r="CN506">
        <f>IF(BD506=AY506,0,1)</f>
      </nc>
      <ndxf>
        <fill>
          <patternFill patternType="none">
            <bgColor indexed="65"/>
          </patternFill>
        </fill>
      </ndxf>
    </rcc>
    <rcc rId="0" sId="1" dxf="1">
      <nc r="CN507">
        <f>IF(BD507=AY507,0,1)</f>
      </nc>
      <ndxf>
        <fill>
          <patternFill patternType="none">
            <bgColor indexed="65"/>
          </patternFill>
        </fill>
      </ndxf>
    </rcc>
    <rcc rId="0" sId="1" dxf="1">
      <nc r="CN508">
        <f>IF(BD508=AY508,0,1)</f>
      </nc>
      <ndxf>
        <fill>
          <patternFill patternType="none">
            <bgColor indexed="65"/>
          </patternFill>
        </fill>
      </ndxf>
    </rcc>
    <rcc rId="0" sId="1" dxf="1">
      <nc r="CN509">
        <f>IF(BD509=AY509,0,1)</f>
      </nc>
      <ndxf>
        <fill>
          <patternFill patternType="none">
            <bgColor indexed="65"/>
          </patternFill>
        </fill>
      </ndxf>
    </rcc>
    <rcc rId="0" sId="1" dxf="1">
      <nc r="CN510">
        <f>IF(BD510=AY510,0,1)</f>
      </nc>
      <ndxf>
        <fill>
          <patternFill patternType="none">
            <bgColor indexed="65"/>
          </patternFill>
        </fill>
      </ndxf>
    </rcc>
    <rcc rId="0" sId="1" dxf="1">
      <nc r="CN511">
        <f>IF(BD511=AY511,0,1)</f>
      </nc>
      <ndxf>
        <fill>
          <patternFill patternType="none">
            <bgColor indexed="65"/>
          </patternFill>
        </fill>
      </ndxf>
    </rcc>
    <rcc rId="0" sId="1" dxf="1">
      <nc r="CN512">
        <f>IF(BD512=AY512,0,1)</f>
      </nc>
      <ndxf>
        <fill>
          <patternFill patternType="none">
            <bgColor indexed="65"/>
          </patternFill>
        </fill>
      </ndxf>
    </rcc>
    <rcc rId="0" sId="1" dxf="1">
      <nc r="CN513">
        <f>IF(BD513=AY513,0,1)</f>
      </nc>
      <ndxf>
        <fill>
          <patternFill patternType="none">
            <bgColor indexed="65"/>
          </patternFill>
        </fill>
      </ndxf>
    </rcc>
    <rcc rId="0" sId="1" dxf="1">
      <nc r="CN514">
        <f>IF(BD514=AY514,0,1)</f>
      </nc>
      <ndxf>
        <fill>
          <patternFill patternType="none">
            <bgColor indexed="65"/>
          </patternFill>
        </fill>
      </ndxf>
    </rcc>
    <rcc rId="0" sId="1" dxf="1">
      <nc r="CN515">
        <f>IF(BD515=AY515,0,1)</f>
      </nc>
      <ndxf>
        <fill>
          <patternFill patternType="none">
            <bgColor indexed="65"/>
          </patternFill>
        </fill>
      </ndxf>
    </rcc>
    <rcc rId="0" sId="1" dxf="1">
      <nc r="CN516">
        <f>IF(BD516=AY516,0,1)</f>
      </nc>
      <ndxf>
        <fill>
          <patternFill patternType="none">
            <bgColor indexed="65"/>
          </patternFill>
        </fill>
      </ndxf>
    </rcc>
    <rcc rId="0" sId="1" dxf="1">
      <nc r="CN517">
        <f>IF(BD517=AY517,0,1)</f>
      </nc>
      <ndxf>
        <fill>
          <patternFill patternType="none">
            <bgColor indexed="65"/>
          </patternFill>
        </fill>
      </ndxf>
    </rcc>
    <rcc rId="0" sId="1" dxf="1">
      <nc r="CN518">
        <f>IF(BD518=AY518,0,1)</f>
      </nc>
      <ndxf>
        <fill>
          <patternFill patternType="none">
            <bgColor indexed="65"/>
          </patternFill>
        </fill>
      </ndxf>
    </rcc>
    <rcc rId="0" sId="1" dxf="1">
      <nc r="CN519">
        <f>IF(BD519=AY519,0,1)</f>
      </nc>
      <ndxf>
        <fill>
          <patternFill patternType="none">
            <bgColor indexed="65"/>
          </patternFill>
        </fill>
      </ndxf>
    </rcc>
    <rcc rId="0" sId="1" dxf="1">
      <nc r="CN520">
        <f>IF(BD520=AY520,0,1)</f>
      </nc>
      <ndxf>
        <fill>
          <patternFill patternType="none">
            <bgColor indexed="65"/>
          </patternFill>
        </fill>
      </ndxf>
    </rcc>
    <rcc rId="0" sId="1" dxf="1">
      <nc r="CN521">
        <f>IF(BD521=AY521,0,1)</f>
      </nc>
      <ndxf>
        <fill>
          <patternFill patternType="none">
            <bgColor indexed="65"/>
          </patternFill>
        </fill>
      </ndxf>
    </rcc>
    <rcc rId="0" sId="1" dxf="1">
      <nc r="CN522">
        <f>IF(BD522=AY522,0,1)</f>
      </nc>
      <ndxf>
        <fill>
          <patternFill patternType="none">
            <bgColor indexed="65"/>
          </patternFill>
        </fill>
      </ndxf>
    </rcc>
    <rcc rId="0" sId="1" dxf="1">
      <nc r="CN523">
        <f>IF(BD523=AY523,0,1)</f>
      </nc>
      <ndxf>
        <fill>
          <patternFill patternType="none">
            <bgColor indexed="65"/>
          </patternFill>
        </fill>
      </ndxf>
    </rcc>
    <rcc rId="0" sId="1" dxf="1">
      <nc r="CN524">
        <f>IF(BD524=AY524,0,1)</f>
      </nc>
      <ndxf>
        <fill>
          <patternFill patternType="none">
            <bgColor indexed="65"/>
          </patternFill>
        </fill>
      </ndxf>
    </rcc>
    <rcc rId="0" sId="1" dxf="1">
      <nc r="CN525">
        <f>IF(BD525=AY525,0,1)</f>
      </nc>
      <ndxf>
        <fill>
          <patternFill patternType="none">
            <bgColor indexed="65"/>
          </patternFill>
        </fill>
      </ndxf>
    </rcc>
    <rcc rId="0" sId="1" dxf="1">
      <nc r="CN526">
        <f>IF(BD526=AY526,0,1)</f>
      </nc>
      <ndxf>
        <fill>
          <patternFill patternType="none">
            <bgColor indexed="65"/>
          </patternFill>
        </fill>
      </ndxf>
    </rcc>
    <rcc rId="0" sId="1" dxf="1">
      <nc r="CN527">
        <f>IF(BD527=AY527,0,1)</f>
      </nc>
      <ndxf>
        <fill>
          <patternFill patternType="none">
            <bgColor indexed="65"/>
          </patternFill>
        </fill>
      </ndxf>
    </rcc>
    <rcc rId="0" sId="1" dxf="1">
      <nc r="CN528">
        <f>IF(BD528=AY528,0,1)</f>
      </nc>
      <ndxf>
        <fill>
          <patternFill patternType="none">
            <bgColor indexed="65"/>
          </patternFill>
        </fill>
      </ndxf>
    </rcc>
    <rcc rId="0" sId="1" dxf="1">
      <nc r="CN529">
        <f>IF(BD529=AY529,0,1)</f>
      </nc>
      <ndxf>
        <fill>
          <patternFill patternType="none">
            <bgColor indexed="65"/>
          </patternFill>
        </fill>
      </ndxf>
    </rcc>
    <rcc rId="0" sId="1" dxf="1">
      <nc r="CN530">
        <f>IF(BD530=AY530,0,1)</f>
      </nc>
      <ndxf>
        <fill>
          <patternFill patternType="none">
            <bgColor indexed="65"/>
          </patternFill>
        </fill>
      </ndxf>
    </rcc>
    <rcc rId="0" sId="1" dxf="1">
      <nc r="CN531">
        <f>IF(BD531=AY531,0,1)</f>
      </nc>
      <ndxf>
        <fill>
          <patternFill patternType="none">
            <bgColor indexed="65"/>
          </patternFill>
        </fill>
      </ndxf>
    </rcc>
    <rcc rId="0" sId="1" dxf="1">
      <nc r="CN532">
        <f>IF(BD532=AY532,0,1)</f>
      </nc>
      <ndxf>
        <fill>
          <patternFill patternType="none">
            <bgColor indexed="65"/>
          </patternFill>
        </fill>
      </ndxf>
    </rcc>
    <rcc rId="0" sId="1" dxf="1">
      <nc r="CN533">
        <f>IF(BD533=AY533,0,1)</f>
      </nc>
      <ndxf>
        <fill>
          <patternFill patternType="none">
            <bgColor indexed="65"/>
          </patternFill>
        </fill>
      </ndxf>
    </rcc>
    <rcc rId="0" sId="1" dxf="1">
      <nc r="CN534">
        <f>IF(BD534=AY534,0,1)</f>
      </nc>
      <ndxf>
        <fill>
          <patternFill patternType="none">
            <bgColor indexed="65"/>
          </patternFill>
        </fill>
      </ndxf>
    </rcc>
    <rcc rId="0" sId="1" dxf="1">
      <nc r="CN535">
        <f>IF(BD535=AY535,0,1)</f>
      </nc>
      <ndxf>
        <fill>
          <patternFill patternType="none">
            <bgColor indexed="65"/>
          </patternFill>
        </fill>
      </ndxf>
    </rcc>
    <rcc rId="0" sId="1" dxf="1">
      <nc r="CN536">
        <f>IF(BD536=AY536,0,1)</f>
      </nc>
      <ndxf>
        <fill>
          <patternFill patternType="none">
            <bgColor indexed="65"/>
          </patternFill>
        </fill>
      </ndxf>
    </rcc>
    <rcc rId="0" sId="1" dxf="1">
      <nc r="CN537">
        <f>IF(BD537=AY537,0,1)</f>
      </nc>
      <ndxf>
        <fill>
          <patternFill patternType="none">
            <bgColor indexed="65"/>
          </patternFill>
        </fill>
      </ndxf>
    </rcc>
    <rcc rId="0" sId="1" dxf="1">
      <nc r="CN538">
        <f>IF(BD538=AY538,0,1)</f>
      </nc>
      <ndxf>
        <fill>
          <patternFill patternType="none">
            <bgColor indexed="65"/>
          </patternFill>
        </fill>
      </ndxf>
    </rcc>
    <rcc rId="0" sId="1" dxf="1">
      <nc r="CN539">
        <f>IF(BD539=AY539,0,1)</f>
      </nc>
      <ndxf>
        <fill>
          <patternFill patternType="none">
            <bgColor indexed="65"/>
          </patternFill>
        </fill>
      </ndxf>
    </rcc>
    <rcc rId="0" sId="1" dxf="1">
      <nc r="CN540">
        <f>IF(BD540=AY540,0,1)</f>
      </nc>
      <ndxf>
        <fill>
          <patternFill patternType="none">
            <bgColor indexed="65"/>
          </patternFill>
        </fill>
      </ndxf>
    </rcc>
    <rcc rId="0" sId="1" dxf="1">
      <nc r="CN541">
        <f>IF(BD541=AY541,0,1)</f>
      </nc>
      <ndxf>
        <fill>
          <patternFill patternType="none">
            <bgColor indexed="65"/>
          </patternFill>
        </fill>
      </ndxf>
    </rcc>
    <rcc rId="0" sId="1" dxf="1">
      <nc r="CN542">
        <f>IF(BD542=AY542,0,1)</f>
      </nc>
      <ndxf>
        <fill>
          <patternFill patternType="none">
            <bgColor indexed="65"/>
          </patternFill>
        </fill>
      </ndxf>
    </rcc>
    <rcc rId="0" sId="1" dxf="1">
      <nc r="CN543">
        <f>IF(BD543=AY543,0,1)</f>
      </nc>
      <ndxf>
        <fill>
          <patternFill patternType="none">
            <bgColor indexed="65"/>
          </patternFill>
        </fill>
      </ndxf>
    </rcc>
    <rcc rId="0" sId="1" dxf="1">
      <nc r="CN544">
        <f>IF(BD544=AY544,0,1)</f>
      </nc>
      <ndxf>
        <fill>
          <patternFill patternType="none">
            <bgColor indexed="65"/>
          </patternFill>
        </fill>
      </ndxf>
    </rcc>
    <rcc rId="0" sId="1" dxf="1">
      <nc r="CN545">
        <f>IF(BD545=AY545,0,1)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IF(BD546=AY546,0,1)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IF(BD547=AY547,0,1)</f>
      </nc>
      <ndxf>
        <fill>
          <patternFill patternType="none">
            <bgColor indexed="65"/>
          </patternFill>
        </fill>
      </ndxf>
    </rcc>
    <rcc rId="0" sId="1" dxf="1">
      <nc r="CN548">
        <f>IF(BD548=AY548,0,1)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IF(BD549=AY549,0,1)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IF(BD550=AY550,0,1)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IF(BD551=AY551,0,1)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IF(BD552=AY552,0,1)</f>
      </nc>
      <ndxf>
        <fill>
          <patternFill patternType="none">
            <bgColor indexed="65"/>
          </patternFill>
        </fill>
      </ndxf>
    </rcc>
    <rcc rId="0" sId="1" dxf="1">
      <nc r="CN553">
        <f>IF(BD553=AY553,0,1)</f>
      </nc>
      <ndxf>
        <fill>
          <patternFill patternType="none">
            <bgColor indexed="65"/>
          </patternFill>
        </fill>
      </ndxf>
    </rcc>
    <rcc rId="0" sId="1" dxf="1">
      <nc r="CN554">
        <f>IF(BD554=AY554,0,1)</f>
      </nc>
      <ndxf>
        <fill>
          <patternFill patternType="none">
            <bgColor indexed="65"/>
          </patternFill>
        </fill>
      </ndxf>
    </rcc>
    <rcc rId="0" sId="1" dxf="1">
      <nc r="CN555">
        <f>IF(BD555=AY555,0,1)</f>
      </nc>
      <ndxf>
        <fill>
          <patternFill patternType="none">
            <bgColor indexed="65"/>
          </patternFill>
        </fill>
      </ndxf>
    </rcc>
    <rcc rId="0" sId="1" dxf="1">
      <nc r="CN556">
        <f>IF(BD556=AY556,0,1)</f>
      </nc>
      <ndxf>
        <fill>
          <patternFill patternType="none">
            <bgColor indexed="65"/>
          </patternFill>
        </fill>
      </ndxf>
    </rcc>
    <rcc rId="0" sId="1" dxf="1">
      <nc r="CN557">
        <f>IF(BD557=AY557,0,1)</f>
      </nc>
      <ndxf>
        <fill>
          <patternFill patternType="none">
            <bgColor indexed="65"/>
          </patternFill>
        </fill>
      </ndxf>
    </rcc>
    <rcc rId="0" sId="1" dxf="1">
      <nc r="CN558">
        <f>IF(BD558=AY558,0,1)</f>
      </nc>
      <ndxf>
        <fill>
          <patternFill patternType="none">
            <bgColor indexed="65"/>
          </patternFill>
        </fill>
      </ndxf>
    </rcc>
    <rcc rId="0" sId="1" dxf="1">
      <nc r="CN559">
        <f>IF(BD559=AY559,0,1)</f>
      </nc>
      <ndxf>
        <fill>
          <patternFill patternType="none">
            <bgColor indexed="65"/>
          </patternFill>
        </fill>
      </ndxf>
    </rcc>
    <rcc rId="0" sId="1" dxf="1">
      <nc r="CN560">
        <f>IF(BD560=AY560,0,1)</f>
      </nc>
      <ndxf>
        <fill>
          <patternFill patternType="none">
            <bgColor indexed="65"/>
          </patternFill>
        </fill>
      </ndxf>
    </rcc>
    <rcc rId="0" sId="1" dxf="1">
      <nc r="CN561">
        <f>IF(BD561=AY561,0,1)</f>
      </nc>
      <ndxf>
        <fill>
          <patternFill patternType="none">
            <bgColor indexed="65"/>
          </patternFill>
        </fill>
      </ndxf>
    </rcc>
    <rcc rId="0" sId="1" dxf="1">
      <nc r="CN562">
        <f>IF(BD562=AY562,0,1)</f>
      </nc>
      <ndxf>
        <fill>
          <patternFill patternType="none">
            <bgColor indexed="65"/>
          </patternFill>
        </fill>
      </ndxf>
    </rcc>
    <rcc rId="0" sId="1" dxf="1">
      <nc r="CN563">
        <f>IF(BD563=AY563,0,1)</f>
      </nc>
      <ndxf>
        <fill>
          <patternFill patternType="none">
            <bgColor indexed="65"/>
          </patternFill>
        </fill>
      </ndxf>
    </rcc>
    <rcc rId="0" sId="1" dxf="1">
      <nc r="CN564">
        <f>IF(BD564=AY564,0,1)</f>
      </nc>
      <ndxf>
        <fill>
          <patternFill patternType="none">
            <bgColor indexed="65"/>
          </patternFill>
        </fill>
      </ndxf>
    </rcc>
    <rcc rId="0" sId="1" dxf="1">
      <nc r="CN565">
        <f>IF(BD565=AY565,0,1)</f>
      </nc>
      <ndxf>
        <fill>
          <patternFill patternType="none">
            <bgColor indexed="65"/>
          </patternFill>
        </fill>
      </ndxf>
    </rcc>
    <rcc rId="0" sId="1" dxf="1">
      <nc r="CN566">
        <f>IF(BD566=AY566,0,1)</f>
      </nc>
      <ndxf>
        <fill>
          <patternFill patternType="none">
            <bgColor indexed="65"/>
          </patternFill>
        </fill>
      </ndxf>
    </rcc>
    <rcc rId="0" sId="1" dxf="1">
      <nc r="CN567">
        <f>IF(BD567=AY567,0,1)</f>
      </nc>
      <ndxf>
        <fill>
          <patternFill patternType="none">
            <bgColor indexed="65"/>
          </patternFill>
        </fill>
      </ndxf>
    </rcc>
    <rcc rId="0" sId="1" dxf="1">
      <nc r="CN568">
        <f>IF(BD568=AY568,0,1)</f>
      </nc>
      <ndxf>
        <fill>
          <patternFill patternType="none">
            <bgColor indexed="65"/>
          </patternFill>
        </fill>
      </ndxf>
    </rcc>
    <rcc rId="0" sId="1" dxf="1">
      <nc r="CN569">
        <f>IF(BD569=AY569,0,1)</f>
      </nc>
      <ndxf>
        <fill>
          <patternFill patternType="none">
            <bgColor indexed="65"/>
          </patternFill>
        </fill>
      </ndxf>
    </rcc>
    <rcc rId="0" sId="1" dxf="1">
      <nc r="CN570">
        <f>IF(BD570=AY570,0,1)</f>
      </nc>
      <ndxf>
        <fill>
          <patternFill patternType="none">
            <bgColor indexed="65"/>
          </patternFill>
        </fill>
      </ndxf>
    </rcc>
    <rcc rId="0" sId="1" dxf="1">
      <nc r="CN571">
        <f>IF(BD571=AY571,0,1)</f>
      </nc>
      <ndxf>
        <fill>
          <patternFill patternType="none">
            <bgColor indexed="65"/>
          </patternFill>
        </fill>
      </ndxf>
    </rcc>
    <rcc rId="0" sId="1" dxf="1">
      <nc r="CN572">
        <f>IF(BD572=AY572,0,1)</f>
      </nc>
      <ndxf>
        <fill>
          <patternFill patternType="none">
            <bgColor indexed="65"/>
          </patternFill>
        </fill>
      </ndxf>
    </rcc>
    <rcc rId="0" sId="1" dxf="1">
      <nc r="CN573">
        <f>IF(BD573=AY573,0,1)</f>
      </nc>
      <ndxf>
        <fill>
          <patternFill patternType="none">
            <bgColor indexed="65"/>
          </patternFill>
        </fill>
      </ndxf>
    </rcc>
    <rcc rId="0" sId="1" dxf="1">
      <nc r="CN574">
        <f>IF(BD574=AY574,0,1)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IF(BD575=AY575,0,1)</f>
      </nc>
      <ndxf>
        <fill>
          <patternFill patternType="none">
            <bgColor indexed="65"/>
          </patternFill>
        </fill>
      </ndxf>
    </rcc>
    <rcc rId="0" sId="1" dxf="1">
      <nc r="CN576">
        <f>IF(BD576=AY576,0,1)</f>
      </nc>
      <ndxf>
        <fill>
          <patternFill patternType="none">
            <bgColor indexed="65"/>
          </patternFill>
        </fill>
      </ndxf>
    </rcc>
    <rcc rId="0" sId="1" dxf="1">
      <nc r="CN577">
        <f>IF(BD577=AY577,0,1)</f>
      </nc>
      <ndxf>
        <fill>
          <patternFill patternType="none">
            <bgColor indexed="65"/>
          </patternFill>
        </fill>
      </ndxf>
    </rcc>
    <rcc rId="0" sId="1" dxf="1">
      <nc r="CN578">
        <f>IF(BD578=AY578,0,1)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IF(BD579=AY579,0,1)</f>
      </nc>
      <ndxf>
        <fill>
          <patternFill patternType="none">
            <bgColor indexed="65"/>
          </patternFill>
        </fill>
      </ndxf>
    </rcc>
    <rcc rId="0" sId="1" dxf="1">
      <nc r="CN580">
        <f>IF(BD580=AY580,0,1)</f>
      </nc>
      <ndxf>
        <fill>
          <patternFill patternType="none">
            <bgColor indexed="65"/>
          </patternFill>
        </fill>
      </ndxf>
    </rcc>
    <rcc rId="0" sId="1" dxf="1">
      <nc r="CN581">
        <f>IF(BD581=AY581,0,1)</f>
      </nc>
      <ndxf>
        <fill>
          <patternFill patternType="none">
            <bgColor indexed="65"/>
          </patternFill>
        </fill>
      </ndxf>
    </rcc>
    <rcc rId="0" sId="1" dxf="1">
      <nc r="CN582">
        <f>IF(BD582=AY582,0,1)</f>
      </nc>
      <ndxf>
        <fill>
          <patternFill patternType="none">
            <bgColor indexed="65"/>
          </patternFill>
        </fill>
      </ndxf>
    </rcc>
    <rcc rId="0" sId="1" dxf="1">
      <nc r="CN583">
        <f>IF(BD583=AY583,0,1)</f>
      </nc>
      <ndxf>
        <fill>
          <patternFill patternType="none">
            <bgColor indexed="65"/>
          </patternFill>
        </fill>
      </ndxf>
    </rcc>
    <rcc rId="0" sId="1" dxf="1">
      <nc r="CN584">
        <f>IF(BD584=AY584,0,1)</f>
      </nc>
      <ndxf>
        <fill>
          <patternFill patternType="none">
            <bgColor indexed="65"/>
          </patternFill>
        </fill>
      </ndxf>
    </rcc>
    <rcc rId="0" sId="1" dxf="1">
      <nc r="CN585">
        <f>IF(BD585=AY585,0,1)</f>
      </nc>
      <ndxf>
        <fill>
          <patternFill patternType="none">
            <bgColor indexed="65"/>
          </patternFill>
        </fill>
      </ndxf>
    </rcc>
    <rcc rId="0" sId="1" dxf="1">
      <nc r="CN586">
        <f>IF(BD586=AY586,0,1)</f>
      </nc>
      <ndxf>
        <fill>
          <patternFill patternType="none">
            <bgColor indexed="65"/>
          </patternFill>
        </fill>
      </ndxf>
    </rcc>
    <rcc rId="0" sId="1" dxf="1">
      <nc r="CN587">
        <f>IF(BD587=AY587,0,1)</f>
      </nc>
      <ndxf>
        <fill>
          <patternFill patternType="none">
            <bgColor indexed="65"/>
          </patternFill>
        </fill>
      </ndxf>
    </rcc>
    <rcc rId="0" sId="1" dxf="1">
      <nc r="CN588">
        <f>IF(BD588=AY588,0,1)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IF(BD589=AY589,0,1)</f>
      </nc>
      <ndxf>
        <fill>
          <patternFill patternType="none">
            <bgColor indexed="65"/>
          </patternFill>
        </fill>
      </ndxf>
    </rcc>
    <rcc rId="0" sId="1" dxf="1">
      <nc r="CN590">
        <f>IF(BD590=AY590,0,1)</f>
      </nc>
      <ndxf>
        <fill>
          <patternFill patternType="none">
            <bgColor indexed="65"/>
          </patternFill>
        </fill>
      </ndxf>
    </rcc>
    <rcc rId="0" sId="1" dxf="1">
      <nc r="CN591">
        <f>IF(BD591=AY591,0,1)</f>
      </nc>
      <ndxf>
        <fill>
          <patternFill patternType="none">
            <bgColor indexed="65"/>
          </patternFill>
        </fill>
      </ndxf>
    </rcc>
    <rcc rId="0" sId="1" dxf="1">
      <nc r="CN592">
        <f>IF(BD592=AY592,0,1)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IF(BD593=AY593,0,1)</f>
      </nc>
      <ndxf>
        <fill>
          <patternFill patternType="none">
            <bgColor indexed="65"/>
          </patternFill>
        </fill>
      </ndxf>
    </rcc>
    <rcc rId="0" sId="1" dxf="1">
      <nc r="CN594">
        <f>IF(BD594=AY594,0,1)</f>
      </nc>
      <ndxf>
        <fill>
          <patternFill patternType="none">
            <bgColor indexed="65"/>
          </patternFill>
        </fill>
      </ndxf>
    </rcc>
    <rcc rId="0" sId="1" dxf="1">
      <nc r="CN595">
        <f>IF(BD595=AY595,0,1)</f>
      </nc>
      <ndxf>
        <fill>
          <patternFill patternType="none">
            <bgColor indexed="65"/>
          </patternFill>
        </fill>
      </ndxf>
    </rcc>
    <rcc rId="0" sId="1" dxf="1">
      <nc r="CN596">
        <f>IF(BD596=AY596,0,1)</f>
      </nc>
      <ndxf>
        <fill>
          <patternFill patternType="none">
            <bgColor indexed="65"/>
          </patternFill>
        </fill>
      </ndxf>
    </rcc>
    <rcc rId="0" sId="1" dxf="1">
      <nc r="CN597">
        <f>IF(BD597=AY597,0,1)</f>
      </nc>
      <ndxf>
        <fill>
          <patternFill patternType="none">
            <bgColor indexed="65"/>
          </patternFill>
        </fill>
      </ndxf>
    </rcc>
    <rcc rId="0" sId="1" dxf="1">
      <nc r="CN598">
        <f>IF(BD598=AY598,0,1)</f>
      </nc>
      <ndxf>
        <fill>
          <patternFill patternType="none">
            <bgColor indexed="65"/>
          </patternFill>
        </fill>
      </ndxf>
    </rcc>
    <rcc rId="0" sId="1" dxf="1">
      <nc r="CN599">
        <f>IF(BD599=AY599,0,1)</f>
      </nc>
      <ndxf>
        <fill>
          <patternFill patternType="none">
            <bgColor indexed="65"/>
          </patternFill>
        </fill>
      </ndxf>
    </rcc>
    <rcc rId="0" sId="1" dxf="1">
      <nc r="CN600">
        <f>IF(BD600=AY600,0,1)</f>
      </nc>
      <ndxf>
        <fill>
          <patternFill patternType="none">
            <bgColor indexed="65"/>
          </patternFill>
        </fill>
      </ndxf>
    </rcc>
    <rcc rId="0" sId="1" dxf="1">
      <nc r="CN601">
        <f>IF(BD601=AY601,0,1)</f>
      </nc>
      <ndxf>
        <fill>
          <patternFill patternType="none">
            <bgColor indexed="65"/>
          </patternFill>
        </fill>
      </ndxf>
    </rcc>
    <rcc rId="0" sId="1" dxf="1">
      <nc r="CN602">
        <f>IF(BD602=AY602,0,1)</f>
      </nc>
      <ndxf>
        <fill>
          <patternFill patternType="none">
            <bgColor indexed="65"/>
          </patternFill>
        </fill>
      </ndxf>
    </rcc>
    <rcc rId="0" sId="1" dxf="1">
      <nc r="CN603">
        <f>IF(BD603=AY603,0,1)</f>
      </nc>
      <ndxf>
        <fill>
          <patternFill patternType="none">
            <bgColor indexed="65"/>
          </patternFill>
        </fill>
      </ndxf>
    </rcc>
    <rcc rId="0" sId="1" dxf="1">
      <nc r="CN604">
        <f>IF(BD604=AY604,0,1)</f>
      </nc>
      <ndxf>
        <fill>
          <patternFill patternType="none">
            <bgColor indexed="65"/>
          </patternFill>
        </fill>
      </ndxf>
    </rcc>
    <rcc rId="0" sId="1" dxf="1">
      <nc r="CN605">
        <f>IF(BD605=AY605,0,1)</f>
      </nc>
      <ndxf>
        <fill>
          <patternFill patternType="none">
            <bgColor indexed="65"/>
          </patternFill>
        </fill>
      </ndxf>
    </rcc>
    <rcc rId="0" sId="1" dxf="1">
      <nc r="CN606">
        <f>IF(BD606=AY606,0,1)</f>
      </nc>
      <ndxf>
        <fill>
          <patternFill patternType="none">
            <bgColor indexed="65"/>
          </patternFill>
        </fill>
      </ndxf>
    </rcc>
    <rcc rId="0" sId="1" dxf="1">
      <nc r="CN607">
        <f>IF(BD607=AY607,0,1)</f>
      </nc>
      <ndxf>
        <fill>
          <patternFill patternType="none">
            <bgColor indexed="65"/>
          </patternFill>
        </fill>
      </ndxf>
    </rcc>
    <rcc rId="0" sId="1" dxf="1">
      <nc r="CN608">
        <f>IF(BD608=AY608,0,1)</f>
      </nc>
      <ndxf>
        <fill>
          <patternFill patternType="none">
            <bgColor indexed="65"/>
          </patternFill>
        </fill>
      </ndxf>
    </rcc>
    <rcc rId="0" sId="1" dxf="1">
      <nc r="CN609">
        <f>IF(BD609=AY609,0,1)</f>
      </nc>
      <ndxf>
        <fill>
          <patternFill patternType="none">
            <bgColor indexed="65"/>
          </patternFill>
        </fill>
      </ndxf>
    </rcc>
    <rcc rId="0" sId="1" dxf="1">
      <nc r="CN610">
        <f>IF(BD610=AY610,0,1)</f>
      </nc>
      <ndxf>
        <fill>
          <patternFill patternType="none">
            <bgColor indexed="65"/>
          </patternFill>
        </fill>
      </ndxf>
    </rcc>
    <rcc rId="0" sId="1" dxf="1">
      <nc r="CN611">
        <f>IF(BD611=AY611,0,1)</f>
      </nc>
      <ndxf>
        <fill>
          <patternFill patternType="none">
            <bgColor indexed="65"/>
          </patternFill>
        </fill>
      </ndxf>
    </rcc>
    <rcc rId="0" sId="1" dxf="1">
      <nc r="CN612">
        <f>IF(BD612=AY612,0,1)</f>
      </nc>
      <ndxf>
        <fill>
          <patternFill patternType="none">
            <bgColor indexed="65"/>
          </patternFill>
        </fill>
      </ndxf>
    </rcc>
    <rcc rId="0" sId="1" dxf="1">
      <nc r="CN613">
        <f>IF(BD613=AY613,0,1)</f>
      </nc>
      <ndxf>
        <fill>
          <patternFill patternType="none">
            <bgColor indexed="65"/>
          </patternFill>
        </fill>
      </ndxf>
    </rcc>
    <rcc rId="0" sId="1" dxf="1">
      <nc r="CN614">
        <f>IF(BD614=AY614,0,1)</f>
      </nc>
      <ndxf>
        <fill>
          <patternFill patternType="none">
            <bgColor indexed="65"/>
          </patternFill>
        </fill>
      </ndxf>
    </rcc>
    <rcc rId="0" sId="1" dxf="1">
      <nc r="CN615">
        <f>IF(BD615=AY615,0,1)</f>
      </nc>
      <ndxf>
        <fill>
          <patternFill patternType="none">
            <bgColor indexed="65"/>
          </patternFill>
        </fill>
      </ndxf>
    </rcc>
    <rcc rId="0" sId="1" dxf="1">
      <nc r="CN616">
        <f>IF(BD616=AY616,0,1)</f>
      </nc>
      <ndxf>
        <fill>
          <patternFill patternType="none">
            <bgColor indexed="65"/>
          </patternFill>
        </fill>
      </ndxf>
    </rcc>
    <rcc rId="0" sId="1" dxf="1">
      <nc r="CN617">
        <f>IF(BD617=AY617,0,1)</f>
      </nc>
      <ndxf>
        <fill>
          <patternFill patternType="none">
            <bgColor indexed="65"/>
          </patternFill>
        </fill>
      </ndxf>
    </rcc>
    <rcc rId="0" sId="1" dxf="1">
      <nc r="CN618">
        <f>IF(BD618=AY618,0,1)</f>
      </nc>
      <ndxf>
        <fill>
          <patternFill patternType="none">
            <bgColor indexed="65"/>
          </patternFill>
        </fill>
      </ndxf>
    </rcc>
    <rcc rId="0" sId="1" dxf="1">
      <nc r="CN619">
        <f>IF(BD619=AY619,0,1)</f>
      </nc>
      <ndxf>
        <fill>
          <patternFill patternType="none">
            <bgColor indexed="65"/>
          </patternFill>
        </fill>
      </ndxf>
    </rcc>
    <rcc rId="0" sId="1" dxf="1">
      <nc r="CN620">
        <f>IF(BD620=AY620,0,1)</f>
      </nc>
      <ndxf>
        <fill>
          <patternFill patternType="none">
            <bgColor indexed="65"/>
          </patternFill>
        </fill>
      </ndxf>
    </rcc>
    <rcc rId="0" sId="1" dxf="1">
      <nc r="CN621">
        <f>IF(BD621=AY621,0,1)</f>
      </nc>
      <ndxf>
        <fill>
          <patternFill patternType="none">
            <bgColor indexed="65"/>
          </patternFill>
        </fill>
      </ndxf>
    </rcc>
    <rcc rId="0" sId="1" dxf="1">
      <nc r="CN622">
        <f>IF(BD622=AY622,0,1)</f>
      </nc>
      <ndxf>
        <fill>
          <patternFill patternType="none">
            <bgColor indexed="65"/>
          </patternFill>
        </fill>
      </ndxf>
    </rcc>
    <rcc rId="0" sId="1" dxf="1">
      <nc r="CN623">
        <f>IF(BD623=AY623,0,1)</f>
      </nc>
      <ndxf>
        <fill>
          <patternFill patternType="none">
            <bgColor indexed="65"/>
          </patternFill>
        </fill>
      </ndxf>
    </rcc>
    <rcc rId="0" sId="1" dxf="1">
      <nc r="CN624">
        <f>IF(BD624=AY624,0,1)</f>
      </nc>
      <ndxf>
        <fill>
          <patternFill patternType="none">
            <bgColor indexed="65"/>
          </patternFill>
        </fill>
      </ndxf>
    </rcc>
    <rcc rId="0" sId="1" dxf="1">
      <nc r="CN625">
        <f>IF(BD625=AY625,0,1)</f>
      </nc>
      <ndxf>
        <fill>
          <patternFill patternType="none">
            <bgColor indexed="65"/>
          </patternFill>
        </fill>
      </ndxf>
    </rcc>
    <rcc rId="0" sId="1" dxf="1">
      <nc r="CN626">
        <f>IF(BD626=AY626,0,1)</f>
      </nc>
      <ndxf>
        <fill>
          <patternFill patternType="none">
            <bgColor indexed="65"/>
          </patternFill>
        </fill>
      </ndxf>
    </rcc>
    <rcc rId="0" sId="1" dxf="1">
      <nc r="CN627">
        <f>IF(BD627=AY627,0,1)</f>
      </nc>
      <ndxf>
        <fill>
          <patternFill patternType="none">
            <bgColor indexed="65"/>
          </patternFill>
        </fill>
      </ndxf>
    </rcc>
    <rcc rId="0" sId="1" dxf="1">
      <nc r="CN628">
        <f>IF(BD628=AY628,0,1)</f>
      </nc>
      <ndxf>
        <fill>
          <patternFill patternType="none">
            <bgColor indexed="65"/>
          </patternFill>
        </fill>
      </ndxf>
    </rcc>
    <rcc rId="0" sId="1" dxf="1">
      <nc r="CN629">
        <f>IF(BD629=AY629,0,1)</f>
      </nc>
      <ndxf>
        <fill>
          <patternFill patternType="none">
            <bgColor indexed="65"/>
          </patternFill>
        </fill>
      </ndxf>
    </rcc>
    <rcc rId="0" sId="1" dxf="1">
      <nc r="CN630">
        <f>IF(BD630=AY630,0,1)</f>
      </nc>
      <ndxf>
        <fill>
          <patternFill patternType="none">
            <bgColor indexed="65"/>
          </patternFill>
        </fill>
      </ndxf>
    </rcc>
    <rcc rId="0" sId="1" dxf="1">
      <nc r="CN631">
        <f>IF(BD631=AY631,0,1)</f>
      </nc>
      <ndxf>
        <fill>
          <patternFill patternType="none">
            <bgColor indexed="65"/>
          </patternFill>
        </fill>
      </ndxf>
    </rcc>
    <rcc rId="0" sId="1" dxf="1">
      <nc r="CN632">
        <f>IF(BD632=AY632,0,1)</f>
      </nc>
      <ndxf>
        <fill>
          <patternFill patternType="none">
            <bgColor indexed="65"/>
          </patternFill>
        </fill>
      </ndxf>
    </rcc>
    <rcc rId="0" sId="1" dxf="1">
      <nc r="CN633">
        <f>IF(BD633=AY633,0,1)</f>
      </nc>
      <ndxf>
        <fill>
          <patternFill patternType="none">
            <bgColor indexed="65"/>
          </patternFill>
        </fill>
      </ndxf>
    </rcc>
    <rcc rId="0" sId="1" dxf="1">
      <nc r="CN634">
        <f>IF(BD634=AY634,0,1)</f>
      </nc>
      <ndxf>
        <fill>
          <patternFill patternType="none">
            <bgColor indexed="65"/>
          </patternFill>
        </fill>
      </ndxf>
    </rcc>
    <rcc rId="0" sId="1" dxf="1">
      <nc r="CN635">
        <f>IF(BD635=AY635,0,1)</f>
      </nc>
      <ndxf>
        <fill>
          <patternFill patternType="none">
            <bgColor indexed="65"/>
          </patternFill>
        </fill>
      </ndxf>
    </rcc>
    <rcc rId="0" sId="1" dxf="1">
      <nc r="CN636">
        <f>IF(BD636=AY636,0,1)</f>
      </nc>
      <ndxf>
        <fill>
          <patternFill patternType="none">
            <bgColor indexed="65"/>
          </patternFill>
        </fill>
      </ndxf>
    </rcc>
    <rcc rId="0" sId="1" dxf="1">
      <nc r="CN637">
        <f>IF(BD637=AY637,0,1)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IF(BD638=AY638,0,1)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IF(BD639=AY639,0,1)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IF(BD640=AY640,0,1)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IF(BD641=AY641,0,1)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IF(BD642=AY642,0,1)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IF(BD643=AY643,0,1)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IF(BD644=AY644,0,1)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IF(BD645=AY645,0,1)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IF(BD646=AY646,0,1)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IF(BD647=AY647,0,1)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IF(BD648=AY648,0,1)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IF(BD649=AY649,0,1)</f>
      </nc>
      <ndxf>
        <fill>
          <patternFill patternType="none">
            <bgColor indexed="65"/>
          </patternFill>
        </fill>
      </ndxf>
    </rcc>
    <rcc rId="0" sId="1" dxf="1">
      <nc r="CN650">
        <f>IF(BD650=AY650,0,1)</f>
      </nc>
      <ndxf>
        <fill>
          <patternFill patternType="none">
            <bgColor indexed="65"/>
          </patternFill>
        </fill>
      </ndxf>
    </rcc>
    <rcc rId="0" sId="1" dxf="1">
      <nc r="CN651">
        <f>IF(BD651=AY651,0,1)</f>
      </nc>
      <ndxf>
        <fill>
          <patternFill patternType="none">
            <bgColor indexed="65"/>
          </patternFill>
        </fill>
      </ndxf>
    </rcc>
    <rcc rId="0" sId="1" dxf="1">
      <nc r="CN652">
        <f>IF(BD652=AY652,0,1)</f>
      </nc>
      <ndxf>
        <fill>
          <patternFill patternType="none">
            <bgColor indexed="65"/>
          </patternFill>
        </fill>
      </ndxf>
    </rcc>
    <rcc rId="0" sId="1" dxf="1">
      <nc r="CN653">
        <f>IF(BD653=AY653,0,1)</f>
      </nc>
      <ndxf>
        <fill>
          <patternFill patternType="none">
            <bgColor indexed="65"/>
          </patternFill>
        </fill>
      </ndxf>
    </rcc>
    <rcc rId="0" sId="1" dxf="1">
      <nc r="CN654">
        <f>IF(BD654=AY654,0,1)</f>
      </nc>
      <ndxf>
        <fill>
          <patternFill patternType="none">
            <bgColor indexed="65"/>
          </patternFill>
        </fill>
      </ndxf>
    </rcc>
    <rcc rId="0" sId="1" dxf="1">
      <nc r="CN655">
        <f>IF(BD655=AY655,0,1)</f>
      </nc>
      <ndxf>
        <fill>
          <patternFill patternType="none">
            <bgColor indexed="65"/>
          </patternFill>
        </fill>
      </ndxf>
    </rcc>
    <rcc rId="0" sId="1" dxf="1">
      <nc r="CN656">
        <f>IF(BD656=AY656,0,1)</f>
      </nc>
      <ndxf>
        <fill>
          <patternFill patternType="none">
            <bgColor indexed="65"/>
          </patternFill>
        </fill>
      </ndxf>
    </rcc>
    <rcc rId="0" sId="1" dxf="1">
      <nc r="CN657">
        <f>IF(BD657=AY657,0,1)</f>
      </nc>
      <ndxf>
        <fill>
          <patternFill patternType="none">
            <bgColor indexed="65"/>
          </patternFill>
        </fill>
      </ndxf>
    </rcc>
    <rcc rId="0" sId="1" dxf="1">
      <nc r="CN658">
        <f>IF(BD658=AY658,0,1)</f>
      </nc>
      <ndxf>
        <fill>
          <patternFill patternType="none">
            <bgColor indexed="65"/>
          </patternFill>
        </fill>
      </ndxf>
    </rcc>
    <rcc rId="0" sId="1" dxf="1">
      <nc r="CN659">
        <f>IF(BD659=AY659,0,1)</f>
      </nc>
      <ndxf>
        <fill>
          <patternFill patternType="none">
            <bgColor indexed="65"/>
          </patternFill>
        </fill>
      </ndxf>
    </rcc>
    <rcc rId="0" sId="1" dxf="1">
      <nc r="CN660">
        <f>IF(BD660=AY660,0,1)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IF(BD661=AY661,0,1)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IF(BD662=AY662,0,1)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IF(BD663=AY663,0,1)</f>
      </nc>
      <ndxf>
        <fill>
          <patternFill patternType="none">
            <bgColor indexed="65"/>
          </patternFill>
        </fill>
      </ndxf>
    </rcc>
    <rcc rId="0" sId="1" dxf="1">
      <nc r="CN664">
        <f>IF(BD664=AY664,0,1)</f>
      </nc>
      <ndxf>
        <fill>
          <patternFill patternType="none">
            <bgColor indexed="65"/>
          </patternFill>
        </fill>
      </ndxf>
    </rcc>
    <rcc rId="0" sId="1" dxf="1">
      <nc r="CN665">
        <f>IF(BD665=AY665,0,1)</f>
      </nc>
      <ndxf>
        <fill>
          <patternFill patternType="none">
            <bgColor indexed="65"/>
          </patternFill>
        </fill>
      </ndxf>
    </rcc>
    <rcc rId="0" sId="1" dxf="1">
      <nc r="CN666">
        <f>IF(BD666=AY666,0,1)</f>
      </nc>
      <ndxf>
        <fill>
          <patternFill patternType="none">
            <bgColor indexed="65"/>
          </patternFill>
        </fill>
      </ndxf>
    </rcc>
    <rcc rId="0" sId="1" dxf="1">
      <nc r="CN667">
        <f>IF(BD667=AY667,0,1)</f>
      </nc>
      <ndxf>
        <fill>
          <patternFill patternType="none">
            <bgColor indexed="65"/>
          </patternFill>
        </fill>
      </ndxf>
    </rcc>
    <rcc rId="0" sId="1" dxf="1">
      <nc r="CN668">
        <f>IF(BD668=AY668,0,1)</f>
      </nc>
      <ndxf>
        <fill>
          <patternFill patternType="none">
            <bgColor indexed="65"/>
          </patternFill>
        </fill>
      </ndxf>
    </rcc>
    <rcc rId="0" sId="1" dxf="1">
      <nc r="CN669">
        <f>IF(BD669=AY669,0,1)</f>
      </nc>
      <ndxf>
        <fill>
          <patternFill patternType="none">
            <bgColor indexed="65"/>
          </patternFill>
        </fill>
      </ndxf>
    </rcc>
    <rcc rId="0" sId="1" dxf="1">
      <nc r="CN670">
        <f>IF(BD670=AY670,0,1)</f>
      </nc>
      <ndxf>
        <fill>
          <patternFill patternType="none">
            <bgColor indexed="65"/>
          </patternFill>
        </fill>
      </ndxf>
    </rcc>
    <rcc rId="0" sId="1" dxf="1">
      <nc r="CN671">
        <f>IF(BD671=AY671,0,1)</f>
      </nc>
      <ndxf>
        <fill>
          <patternFill patternType="none">
            <bgColor indexed="65"/>
          </patternFill>
        </fill>
      </ndxf>
    </rcc>
    <rcc rId="0" sId="1" dxf="1">
      <nc r="CN672">
        <f>IF(BD672=AY672,0,1)</f>
      </nc>
      <ndxf>
        <fill>
          <patternFill patternType="none">
            <bgColor indexed="65"/>
          </patternFill>
        </fill>
      </ndxf>
    </rcc>
    <rcc rId="0" sId="1" dxf="1">
      <nc r="CN673">
        <f>IF(BD673=AY673,0,1)</f>
      </nc>
      <ndxf>
        <fill>
          <patternFill patternType="none">
            <bgColor indexed="65"/>
          </patternFill>
        </fill>
      </ndxf>
    </rcc>
    <rcc rId="0" sId="1" dxf="1">
      <nc r="CN674">
        <f>IF(BD674=AY674,0,1)</f>
      </nc>
      <ndxf>
        <fill>
          <patternFill patternType="none">
            <bgColor indexed="65"/>
          </patternFill>
        </fill>
      </ndxf>
    </rcc>
    <rcc rId="0" sId="1" dxf="1">
      <nc r="CN675">
        <f>IF(BD675=AY675,0,1)</f>
      </nc>
      <ndxf>
        <fill>
          <patternFill patternType="none">
            <bgColor indexed="65"/>
          </patternFill>
        </fill>
      </ndxf>
    </rcc>
    <rcc rId="0" sId="1" dxf="1">
      <nc r="CN676">
        <f>IF(BD676=AY676,0,1)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IF(BD677=AY677,0,1)</f>
      </nc>
      <ndxf>
        <fill>
          <patternFill patternType="none">
            <bgColor indexed="65"/>
          </patternFill>
        </fill>
      </ndxf>
    </rcc>
    <rcc rId="0" sId="1" dxf="1">
      <nc r="CN678">
        <f>IF(BD678=AY678,0,1)</f>
      </nc>
      <ndxf>
        <fill>
          <patternFill patternType="none">
            <bgColor indexed="65"/>
          </patternFill>
        </fill>
      </ndxf>
    </rcc>
    <rcc rId="0" sId="1" dxf="1">
      <nc r="CN679">
        <f>IF(BD679=AY679,0,1)</f>
      </nc>
      <ndxf>
        <fill>
          <patternFill patternType="none">
            <bgColor indexed="65"/>
          </patternFill>
        </fill>
      </ndxf>
    </rcc>
    <rcc rId="0" sId="1" dxf="1">
      <nc r="CN680">
        <f>IF(BD680=AY680,0,1)</f>
      </nc>
      <ndxf>
        <fill>
          <patternFill patternType="none">
            <bgColor indexed="65"/>
          </patternFill>
        </fill>
      </ndxf>
    </rcc>
    <rcc rId="0" sId="1" dxf="1">
      <nc r="CN681">
        <f>IF(BD681=AY681,0,1)</f>
      </nc>
      <ndxf>
        <fill>
          <patternFill patternType="none">
            <bgColor indexed="65"/>
          </patternFill>
        </fill>
      </ndxf>
    </rcc>
    <rcc rId="0" sId="1" dxf="1">
      <nc r="CN682">
        <f>IF(BD682=AY682,0,1)</f>
      </nc>
      <ndxf>
        <fill>
          <patternFill patternType="none">
            <bgColor indexed="65"/>
          </patternFill>
        </fill>
      </ndxf>
    </rcc>
    <rcc rId="0" sId="1" dxf="1">
      <nc r="CN683">
        <f>IF(BD683=AY683,0,1)</f>
      </nc>
      <ndxf>
        <fill>
          <patternFill patternType="none">
            <bgColor indexed="65"/>
          </patternFill>
        </fill>
      </ndxf>
    </rcc>
    <rcc rId="0" sId="1" dxf="1">
      <nc r="CN684">
        <f>IF(BD684=AY684,0,1)</f>
      </nc>
      <ndxf>
        <fill>
          <patternFill patternType="none">
            <bgColor indexed="65"/>
          </patternFill>
        </fill>
      </ndxf>
    </rcc>
    <rcc rId="0" sId="1" dxf="1">
      <nc r="CN685">
        <f>IF(BD685=AY685,0,1)</f>
      </nc>
      <ndxf>
        <fill>
          <patternFill patternType="none">
            <bgColor indexed="65"/>
          </patternFill>
        </fill>
      </ndxf>
    </rcc>
    <rcc rId="0" sId="1" dxf="1">
      <nc r="CN686">
        <f>IF(BD686=AY686,0,1)</f>
      </nc>
      <ndxf>
        <fill>
          <patternFill patternType="none">
            <bgColor indexed="65"/>
          </patternFill>
        </fill>
      </ndxf>
    </rcc>
    <rcc rId="0" sId="1" dxf="1">
      <nc r="CN687">
        <f>IF(BD687=AY687,0,1)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IF(BD688=AY688,0,1)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IF(BD689=AY689,0,1)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IF(BD690=AY690,0,1)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IF(BD691=AY691,0,1)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IF(BD692=AY692,0,1)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IF(BD693=AY693,0,1)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IF(BD694=AY694,0,1)</f>
      </nc>
      <ndxf>
        <fill>
          <patternFill patternType="none">
            <bgColor indexed="65"/>
          </patternFill>
        </fill>
      </ndxf>
    </rcc>
    <rcc rId="0" sId="1" dxf="1">
      <nc r="CN695">
        <f>IF(BD695=AY695,0,1)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IF(BD696=AY696,0,1)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IF(BD697=AY697,0,1)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IF(BD698=AY698,0,1)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IF(BD699=AY699,0,1)</f>
      </nc>
      <ndxf>
        <fill>
          <patternFill patternType="none">
            <bgColor indexed="65"/>
          </patternFill>
        </fill>
      </ndxf>
    </rcc>
    <rcc rId="0" sId="1" dxf="1">
      <nc r="CN700">
        <f>IF(BD700=AY700,0,1)</f>
      </nc>
      <ndxf>
        <fill>
          <patternFill patternType="none">
            <bgColor indexed="65"/>
          </patternFill>
        </fill>
      </ndxf>
    </rcc>
    <rcc rId="0" sId="1" dxf="1">
      <nc r="CN701">
        <f>IF(BD701=AY701,0,1)</f>
      </nc>
      <ndxf>
        <fill>
          <patternFill patternType="none">
            <bgColor indexed="65"/>
          </patternFill>
        </fill>
      </ndxf>
    </rcc>
    <rcc rId="0" sId="1" dxf="1">
      <nc r="CN702">
        <f>IF(BD702=AY702,0,1)</f>
      </nc>
      <ndxf>
        <fill>
          <patternFill patternType="none">
            <bgColor indexed="65"/>
          </patternFill>
        </fill>
      </ndxf>
    </rcc>
    <rcc rId="0" sId="1" dxf="1">
      <nc r="CN703">
        <f>IF(BD703=AY703,0,1)</f>
      </nc>
      <ndxf>
        <fill>
          <patternFill patternType="none">
            <bgColor indexed="65"/>
          </patternFill>
        </fill>
      </ndxf>
    </rcc>
    <rcc rId="0" sId="1" dxf="1">
      <nc r="CN704">
        <f>IF(BD704=AY704,0,1)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IF(BD705=AY705,0,1)</f>
      </nc>
      <ndxf>
        <fill>
          <patternFill patternType="none">
            <bgColor indexed="65"/>
          </patternFill>
        </fill>
      </ndxf>
    </rcc>
    <rcc rId="0" sId="1" dxf="1">
      <nc r="CN706">
        <f>IF(BD706=AY706,0,1)</f>
      </nc>
      <ndxf>
        <fill>
          <patternFill patternType="none">
            <bgColor indexed="65"/>
          </patternFill>
        </fill>
      </ndxf>
    </rcc>
    <rcc rId="0" sId="1" dxf="1">
      <nc r="CN707">
        <f>IF(BD707=AY707,0,1)</f>
      </nc>
      <ndxf>
        <fill>
          <patternFill patternType="none">
            <bgColor indexed="65"/>
          </patternFill>
        </fill>
      </ndxf>
    </rcc>
    <rcc rId="0" sId="1" dxf="1">
      <nc r="CN708">
        <f>IF(BD708=AY708,0,1)</f>
      </nc>
      <ndxf>
        <fill>
          <patternFill patternType="none">
            <bgColor indexed="65"/>
          </patternFill>
        </fill>
      </ndxf>
    </rcc>
    <rcc rId="0" sId="1" dxf="1">
      <nc r="CN709">
        <f>IF(BD709=AY709,0,1)</f>
      </nc>
      <ndxf>
        <fill>
          <patternFill patternType="none">
            <bgColor indexed="65"/>
          </patternFill>
        </fill>
      </ndxf>
    </rcc>
    <rcc rId="0" sId="1" dxf="1">
      <nc r="CN710">
        <f>IF(BD710=AY710,0,1)</f>
      </nc>
      <ndxf>
        <fill>
          <patternFill patternType="none">
            <bgColor indexed="65"/>
          </patternFill>
        </fill>
      </ndxf>
    </rcc>
    <rcc rId="0" sId="1" dxf="1">
      <nc r="CN711">
        <f>IF(BD711=AY711,0,1)</f>
      </nc>
      <ndxf>
        <fill>
          <patternFill patternType="none">
            <bgColor indexed="65"/>
          </patternFill>
        </fill>
      </ndxf>
    </rcc>
    <rcc rId="0" sId="1" dxf="1">
      <nc r="CN712">
        <f>IF(BD712=AY712,0,1)</f>
      </nc>
      <ndxf>
        <fill>
          <patternFill patternType="none">
            <bgColor indexed="65"/>
          </patternFill>
        </fill>
      </ndxf>
    </rcc>
    <rcc rId="0" sId="1" dxf="1">
      <nc r="CN713">
        <f>IF(BD713=AY713,0,1)</f>
      </nc>
      <ndxf>
        <fill>
          <patternFill patternType="none">
            <bgColor indexed="65"/>
          </patternFill>
        </fill>
      </ndxf>
    </rcc>
    <rcc rId="0" sId="1" dxf="1">
      <nc r="CN714">
        <f>IF(BD714=AY714,0,1)</f>
      </nc>
      <ndxf>
        <fill>
          <patternFill patternType="none">
            <bgColor indexed="65"/>
          </patternFill>
        </fill>
      </ndxf>
    </rcc>
    <rcc rId="0" sId="1" dxf="1">
      <nc r="CN715">
        <f>IF(BD715=AY715,0,1)</f>
      </nc>
      <ndxf>
        <fill>
          <patternFill patternType="none">
            <bgColor indexed="65"/>
          </patternFill>
        </fill>
      </ndxf>
    </rcc>
    <rcc rId="0" sId="1" dxf="1">
      <nc r="CN716">
        <f>IF(BD716=AY716,0,1)</f>
      </nc>
      <ndxf>
        <fill>
          <patternFill patternType="none">
            <bgColor indexed="65"/>
          </patternFill>
        </fill>
      </ndxf>
    </rcc>
    <rcc rId="0" sId="1" dxf="1">
      <nc r="CN717">
        <f>IF(BD717=AY717,0,1)</f>
      </nc>
      <ndxf>
        <fill>
          <patternFill patternType="none">
            <bgColor indexed="65"/>
          </patternFill>
        </fill>
      </ndxf>
    </rcc>
    <rcc rId="0" sId="1" dxf="1">
      <nc r="CN718">
        <f>IF(BD718=AY718,0,1)</f>
      </nc>
      <ndxf>
        <fill>
          <patternFill patternType="none">
            <bgColor indexed="65"/>
          </patternFill>
        </fill>
      </ndxf>
    </rcc>
    <rcc rId="0" sId="1" dxf="1">
      <nc r="CN719">
        <f>IF(BD719=AY719,0,1)</f>
      </nc>
      <ndxf>
        <fill>
          <patternFill patternType="none">
            <bgColor indexed="65"/>
          </patternFill>
        </fill>
      </ndxf>
    </rcc>
    <rcc rId="0" sId="1" dxf="1">
      <nc r="CN720">
        <f>IF(BD720=AY720,0,1)</f>
      </nc>
      <ndxf>
        <fill>
          <patternFill patternType="none">
            <bgColor indexed="65"/>
          </patternFill>
        </fill>
      </ndxf>
    </rcc>
    <rcc rId="0" sId="1" dxf="1">
      <nc r="CN721">
        <f>IF(BD721=AY721,0,1)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IF(BD722=AY722,0,1)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IF(BD723=AY723,0,1)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IF(BD724=AY724,0,1)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IF(BD725=AY725,0,1)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IF(BD726=AY726,0,1)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IF(BD727=AY727,0,1)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IF(BD728=AY728,0,1)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IF(BD729=AY729,0,1)</f>
      </nc>
      <ndxf>
        <fill>
          <patternFill patternType="none">
            <bgColor indexed="65"/>
          </patternFill>
        </fill>
      </ndxf>
    </rcc>
    <rcc rId="0" sId="1" dxf="1">
      <nc r="CN730">
        <f>IF(BD730=AY730,0,1)</f>
      </nc>
      <ndxf>
        <fill>
          <patternFill patternType="none">
            <bgColor indexed="65"/>
          </patternFill>
        </fill>
      </ndxf>
    </rcc>
    <rcc rId="0" sId="1" dxf="1">
      <nc r="CN731">
        <f>IF(BD731=AY731,0,1)</f>
      </nc>
      <ndxf>
        <fill>
          <patternFill patternType="none">
            <bgColor indexed="65"/>
          </patternFill>
        </fill>
      </ndxf>
    </rcc>
    <rcc rId="0" sId="1" dxf="1">
      <nc r="CN732">
        <f>IF(BD732=AY732,0,1)</f>
      </nc>
      <ndxf>
        <fill>
          <patternFill patternType="none">
            <bgColor indexed="65"/>
          </patternFill>
        </fill>
      </ndxf>
    </rcc>
    <rcc rId="0" sId="1" dxf="1">
      <nc r="CN733">
        <f>IF(BD733=AY733,0,1)</f>
      </nc>
      <ndxf>
        <fill>
          <patternFill patternType="none">
            <bgColor indexed="65"/>
          </patternFill>
        </fill>
      </ndxf>
    </rcc>
    <rcc rId="0" sId="1" dxf="1">
      <nc r="CN734">
        <f>IF(BD734=AY734,0,1)</f>
      </nc>
      <ndxf>
        <fill>
          <patternFill patternType="none">
            <bgColor indexed="65"/>
          </patternFill>
        </fill>
      </ndxf>
    </rcc>
    <rcc rId="0" sId="1" dxf="1">
      <nc r="CN735">
        <f>IF(BD735=AY735,0,1)</f>
      </nc>
      <ndxf>
        <fill>
          <patternFill patternType="none">
            <bgColor indexed="65"/>
          </patternFill>
        </fill>
      </ndxf>
    </rcc>
    <rcc rId="0" sId="1" dxf="1">
      <nc r="CN736">
        <f>IF(BD736=AY736,0,1)</f>
      </nc>
      <ndxf>
        <fill>
          <patternFill patternType="none">
            <bgColor indexed="65"/>
          </patternFill>
        </fill>
      </ndxf>
    </rcc>
    <rcc rId="0" sId="1" dxf="1">
      <nc r="CN737">
        <f>IF(BD737=AY737,0,1)</f>
      </nc>
      <ndxf>
        <fill>
          <patternFill patternType="none">
            <bgColor indexed="65"/>
          </patternFill>
        </fill>
      </ndxf>
    </rcc>
    <rcc rId="0" sId="1" dxf="1">
      <nc r="CN738">
        <f>IF(BD738=AY738,0,1)</f>
      </nc>
      <ndxf>
        <fill>
          <patternFill patternType="none">
            <bgColor indexed="65"/>
          </patternFill>
        </fill>
      </ndxf>
    </rcc>
    <rcc rId="0" sId="1" dxf="1">
      <nc r="CN739">
        <f>IF(BD739=AY739,0,1)</f>
      </nc>
      <ndxf>
        <fill>
          <patternFill patternType="none">
            <bgColor indexed="65"/>
          </patternFill>
        </fill>
      </ndxf>
    </rcc>
    <rcc rId="0" sId="1" dxf="1">
      <nc r="CN740">
        <f>IF(BD740=AY740,0,1)</f>
      </nc>
      <ndxf>
        <fill>
          <patternFill patternType="none">
            <bgColor indexed="65"/>
          </patternFill>
        </fill>
      </ndxf>
    </rcc>
    <rcc rId="0" sId="1" dxf="1">
      <nc r="CN741">
        <f>IF(BD741=AY741,0,1)</f>
      </nc>
      <ndxf>
        <fill>
          <patternFill patternType="none">
            <bgColor indexed="65"/>
          </patternFill>
        </fill>
      </ndxf>
    </rcc>
    <rcc rId="0" sId="1" dxf="1">
      <nc r="CN742">
        <f>IF(BD742=AY742,0,1)</f>
      </nc>
      <ndxf>
        <fill>
          <patternFill patternType="none">
            <bgColor indexed="65"/>
          </patternFill>
        </fill>
      </ndxf>
    </rcc>
    <rcc rId="0" sId="1" dxf="1">
      <nc r="CN743">
        <f>IF(BD743=AY743,0,1)</f>
      </nc>
      <ndxf>
        <fill>
          <patternFill patternType="none">
            <bgColor indexed="65"/>
          </patternFill>
        </fill>
      </ndxf>
    </rcc>
    <rcc rId="0" sId="1" dxf="1">
      <nc r="CN744">
        <f>IF(BD744=AY744,0,1)</f>
      </nc>
      <ndxf>
        <fill>
          <patternFill patternType="none">
            <bgColor indexed="65"/>
          </patternFill>
        </fill>
      </ndxf>
    </rcc>
    <rcc rId="0" sId="1" dxf="1">
      <nc r="CN745">
        <f>IF(BD745=AY745,0,1)</f>
      </nc>
      <ndxf>
        <fill>
          <patternFill patternType="none">
            <bgColor indexed="65"/>
          </patternFill>
        </fill>
      </ndxf>
    </rcc>
    <rcc rId="0" sId="1" dxf="1">
      <nc r="CN746">
        <f>IF(BD746=AY746,0,1)</f>
      </nc>
      <ndxf>
        <fill>
          <patternFill patternType="none">
            <bgColor indexed="65"/>
          </patternFill>
        </fill>
      </ndxf>
    </rcc>
    <rcc rId="0" sId="1" dxf="1">
      <nc r="CN747">
        <f>IF(BD747=AY747,0,1)</f>
      </nc>
      <ndxf>
        <fill>
          <patternFill patternType="none">
            <bgColor indexed="65"/>
          </patternFill>
        </fill>
      </ndxf>
    </rcc>
    <rcc rId="0" sId="1" dxf="1">
      <nc r="CN748">
        <f>IF(BD748=AY748,0,1)</f>
      </nc>
      <ndxf>
        <fill>
          <patternFill patternType="none">
            <bgColor indexed="65"/>
          </patternFill>
        </fill>
      </ndxf>
    </rcc>
    <rcc rId="0" sId="1" dxf="1">
      <nc r="CN749">
        <f>IF(BD749=AY749,0,1)</f>
      </nc>
      <ndxf>
        <fill>
          <patternFill patternType="none">
            <bgColor indexed="65"/>
          </patternFill>
        </fill>
      </ndxf>
    </rcc>
    <rcc rId="0" sId="1" dxf="1">
      <nc r="CN750">
        <f>IF(BD750=AY750,0,1)</f>
      </nc>
      <ndxf>
        <fill>
          <patternFill patternType="none">
            <bgColor indexed="65"/>
          </patternFill>
        </fill>
      </ndxf>
    </rcc>
    <rcc rId="0" sId="1" dxf="1">
      <nc r="CN751">
        <f>IF(BD751=AY751,0,1)</f>
      </nc>
      <ndxf>
        <fill>
          <patternFill patternType="none">
            <bgColor indexed="65"/>
          </patternFill>
        </fill>
      </ndxf>
    </rcc>
    <rcc rId="0" sId="1" dxf="1">
      <nc r="CN752">
        <f>IF(BD752=AY752,0,1)</f>
      </nc>
      <ndxf>
        <fill>
          <patternFill patternType="none">
            <bgColor indexed="65"/>
          </patternFill>
        </fill>
      </ndxf>
    </rcc>
    <rcc rId="0" sId="1" dxf="1">
      <nc r="CN753">
        <f>IF(BD753=AY753,0,1)</f>
      </nc>
      <ndxf>
        <fill>
          <patternFill patternType="none">
            <bgColor indexed="65"/>
          </patternFill>
        </fill>
      </ndxf>
    </rcc>
    <rcc rId="0" sId="1" dxf="1">
      <nc r="CN754">
        <f>IF(BD754=AY754,0,1)</f>
      </nc>
      <ndxf>
        <fill>
          <patternFill patternType="none">
            <bgColor indexed="65"/>
          </patternFill>
        </fill>
      </ndxf>
    </rcc>
    <rcc rId="0" sId="1" dxf="1">
      <nc r="CN755">
        <f>IF(BD755=AY755,0,1)</f>
      </nc>
      <ndxf>
        <fill>
          <patternFill patternType="none">
            <bgColor indexed="65"/>
          </patternFill>
        </fill>
      </ndxf>
    </rcc>
    <rcc rId="0" sId="1" dxf="1">
      <nc r="CN756">
        <f>IF(BD756=AY756,0,1)</f>
      </nc>
      <ndxf>
        <fill>
          <patternFill patternType="none">
            <bgColor indexed="65"/>
          </patternFill>
        </fill>
      </ndxf>
    </rcc>
    <rcc rId="0" sId="1" dxf="1">
      <nc r="CN757">
        <f>IF(BD757=AY757,0,1)</f>
      </nc>
      <ndxf>
        <fill>
          <patternFill patternType="none">
            <bgColor indexed="65"/>
          </patternFill>
        </fill>
      </ndxf>
    </rcc>
    <rcc rId="0" sId="1" dxf="1">
      <nc r="CN758">
        <f>IF(BD758=AY758,0,1)</f>
      </nc>
      <ndxf>
        <fill>
          <patternFill patternType="none">
            <bgColor indexed="65"/>
          </patternFill>
        </fill>
      </ndxf>
    </rcc>
    <rcc rId="0" sId="1" dxf="1">
      <nc r="CN759">
        <f>IF(BD759=AY759,0,1)</f>
      </nc>
      <ndxf>
        <fill>
          <patternFill patternType="none">
            <bgColor indexed="65"/>
          </patternFill>
        </fill>
      </ndxf>
    </rcc>
    <rcc rId="0" sId="1" dxf="1">
      <nc r="CN760">
        <f>IF(BD760=AY760,0,1)</f>
      </nc>
      <ndxf>
        <fill>
          <patternFill patternType="none">
            <bgColor indexed="65"/>
          </patternFill>
        </fill>
      </ndxf>
    </rcc>
    <rcc rId="0" sId="1" dxf="1">
      <nc r="CN761">
        <f>IF(BD761=AY761,0,1)</f>
      </nc>
      <ndxf>
        <fill>
          <patternFill patternType="none">
            <bgColor indexed="65"/>
          </patternFill>
        </fill>
      </ndxf>
    </rcc>
    <rcc rId="0" sId="1" dxf="1">
      <nc r="CN762">
        <f>IF(BD762=AY762,0,1)</f>
      </nc>
      <ndxf>
        <fill>
          <patternFill patternType="none">
            <bgColor indexed="65"/>
          </patternFill>
        </fill>
      </ndxf>
    </rcc>
    <rcc rId="0" sId="1" dxf="1">
      <nc r="CN763">
        <f>IF(BD763=AY763,0,1)</f>
      </nc>
      <ndxf>
        <fill>
          <patternFill patternType="none">
            <bgColor indexed="65"/>
          </patternFill>
        </fill>
      </ndxf>
    </rcc>
    <rcc rId="0" sId="1" dxf="1">
      <nc r="CN764">
        <f>IF(BD764=AY764,0,1)</f>
      </nc>
      <ndxf>
        <fill>
          <patternFill patternType="none">
            <bgColor indexed="65"/>
          </patternFill>
        </fill>
      </ndxf>
    </rcc>
    <rcc rId="0" sId="1" dxf="1">
      <nc r="CN765">
        <f>IF(BD765=AY765,0,1)</f>
      </nc>
      <ndxf>
        <fill>
          <patternFill patternType="none">
            <bgColor indexed="65"/>
          </patternFill>
        </fill>
      </ndxf>
    </rcc>
    <rcc rId="0" sId="1" dxf="1">
      <nc r="CN766">
        <f>IF(BD766=AY766,0,1)</f>
      </nc>
      <ndxf>
        <fill>
          <patternFill patternType="none">
            <bgColor indexed="65"/>
          </patternFill>
        </fill>
      </ndxf>
    </rcc>
    <rcc rId="0" sId="1" dxf="1">
      <nc r="CN767">
        <f>IF(BD767=AY767,0,1)</f>
      </nc>
      <ndxf>
        <fill>
          <patternFill patternType="none">
            <bgColor indexed="65"/>
          </patternFill>
        </fill>
      </ndxf>
    </rcc>
    <rcc rId="0" sId="1" dxf="1">
      <nc r="CN768">
        <f>IF(BD768=AY768,0,1)</f>
      </nc>
      <ndxf>
        <fill>
          <patternFill patternType="none">
            <bgColor indexed="65"/>
          </patternFill>
        </fill>
      </ndxf>
    </rcc>
    <rcc rId="0" sId="1" dxf="1">
      <nc r="CN769">
        <f>IF(BD769=AY769,0,1)</f>
      </nc>
      <ndxf>
        <fill>
          <patternFill patternType="none">
            <bgColor indexed="65"/>
          </patternFill>
        </fill>
      </ndxf>
    </rcc>
    <rcc rId="0" sId="1" dxf="1">
      <nc r="CN770">
        <f>IF(BD770=AY770,0,1)</f>
      </nc>
      <ndxf>
        <fill>
          <patternFill patternType="none">
            <bgColor indexed="65"/>
          </patternFill>
        </fill>
      </ndxf>
    </rcc>
    <rcc rId="0" sId="1" dxf="1">
      <nc r="CN771">
        <f>IF(BD771=AY771,0,1)</f>
      </nc>
      <ndxf>
        <fill>
          <patternFill patternType="none">
            <bgColor indexed="65"/>
          </patternFill>
        </fill>
      </ndxf>
    </rcc>
    <rcc rId="0" sId="1" dxf="1">
      <nc r="CN772">
        <f>IF(BD772=AY772,0,1)</f>
      </nc>
      <ndxf>
        <fill>
          <patternFill patternType="none">
            <bgColor indexed="65"/>
          </patternFill>
        </fill>
      </ndxf>
    </rcc>
    <rcc rId="0" sId="1" dxf="1">
      <nc r="CN773">
        <f>IF(BD773=AY773,0,1)</f>
      </nc>
      <ndxf>
        <fill>
          <patternFill patternType="none">
            <bgColor indexed="65"/>
          </patternFill>
        </fill>
      </ndxf>
    </rcc>
    <rcc rId="0" sId="1" dxf="1">
      <nc r="CN774">
        <f>IF(BD774=AY774,0,1)</f>
      </nc>
      <ndxf>
        <fill>
          <patternFill patternType="none">
            <bgColor indexed="65"/>
          </patternFill>
        </fill>
      </ndxf>
    </rcc>
    <rcc rId="0" sId="1" dxf="1">
      <nc r="CN775">
        <f>IF(BD775=AY775,0,1)</f>
      </nc>
      <ndxf>
        <fill>
          <patternFill patternType="none">
            <bgColor indexed="65"/>
          </patternFill>
        </fill>
      </ndxf>
    </rcc>
    <rcc rId="0" sId="1" dxf="1">
      <nc r="CN776">
        <f>IF(BD776=AY776,0,1)</f>
      </nc>
      <ndxf>
        <fill>
          <patternFill patternType="none">
            <bgColor indexed="65"/>
          </patternFill>
        </fill>
      </ndxf>
    </rcc>
    <rcc rId="0" sId="1" dxf="1">
      <nc r="CN777">
        <f>IF(BD777=AY777,0,1)</f>
      </nc>
      <ndxf>
        <fill>
          <patternFill patternType="none">
            <bgColor indexed="65"/>
          </patternFill>
        </fill>
      </ndxf>
    </rcc>
    <rcc rId="0" sId="1" dxf="1">
      <nc r="CN778">
        <f>IF(BD778=AY778,0,1)</f>
      </nc>
      <ndxf>
        <fill>
          <patternFill patternType="none">
            <bgColor indexed="65"/>
          </patternFill>
        </fill>
      </ndxf>
    </rcc>
    <rcc rId="0" sId="1" dxf="1">
      <nc r="CN779">
        <f>IF(BD779=AY779,0,1)</f>
      </nc>
      <ndxf>
        <fill>
          <patternFill patternType="none">
            <bgColor indexed="65"/>
          </patternFill>
        </fill>
      </ndxf>
    </rcc>
    <rcc rId="0" sId="1" dxf="1">
      <nc r="CN780">
        <f>IF(BD780=AY780,0,1)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IF(BD781=AY781,0,1)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IF(BD782=AY782,0,1)</f>
      </nc>
      <ndxf>
        <fill>
          <patternFill patternType="none">
            <bgColor indexed="65"/>
          </patternFill>
        </fill>
      </ndxf>
    </rcc>
    <rcc rId="0" sId="1" dxf="1">
      <nc r="CN783">
        <f>IF(BD783=AY783,0,1)</f>
      </nc>
      <ndxf>
        <fill>
          <patternFill patternType="none">
            <bgColor indexed="65"/>
          </patternFill>
        </fill>
      </ndxf>
    </rcc>
    <rcc rId="0" sId="1" dxf="1">
      <nc r="CN784">
        <f>IF(BD784=AY784,0,1)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IF(BD785=AY785,0,1)</f>
      </nc>
      <ndxf>
        <fill>
          <patternFill patternType="none">
            <bgColor indexed="65"/>
          </patternFill>
        </fill>
      </ndxf>
    </rcc>
    <rcc rId="0" sId="1" dxf="1">
      <nc r="CN786">
        <f>IF(BD786=AY786,0,1)</f>
      </nc>
      <ndxf>
        <fill>
          <patternFill patternType="none">
            <bgColor indexed="65"/>
          </patternFill>
        </fill>
      </ndxf>
    </rcc>
    <rcc rId="0" sId="1" dxf="1">
      <nc r="CN787">
        <f>IF(BD787=AY787,0,1)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IF(BD788=AY788,0,1)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IF(BD789=AY789,0,1)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IF(BD790=AY790,0,1)</f>
      </nc>
      <ndxf>
        <fill>
          <patternFill patternType="none">
            <bgColor indexed="65"/>
          </patternFill>
        </fill>
      </ndxf>
    </rcc>
    <rcc rId="0" sId="1" dxf="1">
      <nc r="CN791">
        <f>IF(BD791=AY791,0,1)</f>
      </nc>
      <ndxf>
        <fill>
          <patternFill patternType="none">
            <bgColor indexed="65"/>
          </patternFill>
        </fill>
      </ndxf>
    </rcc>
    <rcc rId="0" sId="1" dxf="1">
      <nc r="CN792">
        <f>IF(BD792=AY792,0,1)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IF(BD793=AY793,0,1)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IF(BD794=AY794,0,1)</f>
      </nc>
      <ndxf>
        <fill>
          <patternFill patternType="none">
            <bgColor indexed="65"/>
          </patternFill>
        </fill>
      </ndxf>
    </rcc>
    <rcc rId="0" sId="1" dxf="1">
      <nc r="CN795">
        <f>IF(BD795=AY795,0,1)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IF(BD796=AY796,0,1)</f>
      </nc>
      <ndxf>
        <fill>
          <patternFill patternType="none">
            <bgColor indexed="65"/>
          </patternFill>
        </fill>
      </ndxf>
    </rcc>
    <rcc rId="0" sId="1" dxf="1">
      <nc r="CN797">
        <f>IF(BD797=AY797,0,1)</f>
      </nc>
      <ndxf>
        <fill>
          <patternFill patternType="none">
            <bgColor indexed="65"/>
          </patternFill>
        </fill>
      </ndxf>
    </rcc>
    <rcc rId="0" sId="1" dxf="1">
      <nc r="CN798">
        <f>IF(BD798=AY798,0,1)</f>
      </nc>
      <ndxf>
        <fill>
          <patternFill patternType="none">
            <bgColor indexed="65"/>
          </patternFill>
        </fill>
      </ndxf>
    </rcc>
    <rcc rId="0" sId="1" dxf="1">
      <nc r="CN799">
        <f>IF(BD799=AY799,0,1)</f>
      </nc>
      <ndxf>
        <fill>
          <patternFill patternType="none">
            <bgColor indexed="65"/>
          </patternFill>
        </fill>
      </ndxf>
    </rcc>
    <rcc rId="0" sId="1" dxf="1">
      <nc r="CN800">
        <f>IF(BD800=AY800,0,1)</f>
      </nc>
      <ndxf>
        <fill>
          <patternFill patternType="none">
            <bgColor indexed="65"/>
          </patternFill>
        </fill>
      </ndxf>
    </rcc>
    <rcc rId="0" sId="1" dxf="1">
      <nc r="CN801">
        <f>IF(BD801=AY801,0,1)</f>
      </nc>
      <ndxf>
        <fill>
          <patternFill patternType="none">
            <bgColor indexed="65"/>
          </patternFill>
        </fill>
      </ndxf>
    </rcc>
    <rcc rId="0" sId="1" dxf="1">
      <nc r="CN802">
        <f>IF(BD802=AY802,0,1)</f>
      </nc>
      <ndxf>
        <fill>
          <patternFill patternType="none">
            <bgColor indexed="65"/>
          </patternFill>
        </fill>
      </ndxf>
    </rcc>
    <rcc rId="0" sId="1" dxf="1">
      <nc r="CN803">
        <f>IF(BD803=AY803,0,1)</f>
      </nc>
      <ndxf>
        <fill>
          <patternFill patternType="none">
            <bgColor indexed="65"/>
          </patternFill>
        </fill>
      </ndxf>
    </rcc>
    <rcc rId="0" sId="1" dxf="1">
      <nc r="CN804">
        <f>IF(BD804=AY804,0,1)</f>
      </nc>
      <ndxf>
        <fill>
          <patternFill patternType="none">
            <bgColor indexed="65"/>
          </patternFill>
        </fill>
      </ndxf>
    </rcc>
    <rcc rId="0" sId="1" dxf="1">
      <nc r="CN805">
        <f>IF(BD805=AY805,0,1)</f>
      </nc>
      <ndxf>
        <fill>
          <patternFill patternType="none">
            <bgColor indexed="65"/>
          </patternFill>
        </fill>
      </ndxf>
    </rcc>
    <rcc rId="0" sId="1" dxf="1">
      <nc r="CN806">
        <f>IF(BD806=AY806,0,1)</f>
      </nc>
      <ndxf>
        <fill>
          <patternFill patternType="none">
            <bgColor indexed="65"/>
          </patternFill>
        </fill>
      </ndxf>
    </rcc>
    <rcc rId="0" sId="1" dxf="1">
      <nc r="CN807">
        <f>IF(BD807=AY807,0,1)</f>
      </nc>
      <ndxf>
        <fill>
          <patternFill patternType="none">
            <bgColor indexed="65"/>
          </patternFill>
        </fill>
      </ndxf>
    </rcc>
    <rcc rId="0" sId="1" dxf="1">
      <nc r="CN808">
        <f>IF(BD808=AY808,0,1)</f>
      </nc>
      <ndxf>
        <fill>
          <patternFill patternType="none">
            <bgColor indexed="65"/>
          </patternFill>
        </fill>
      </ndxf>
    </rcc>
    <rcc rId="0" sId="1" dxf="1">
      <nc r="CN809">
        <f>IF(BD809=AY809,0,1)</f>
      </nc>
      <ndxf>
        <fill>
          <patternFill patternType="none">
            <bgColor indexed="65"/>
          </patternFill>
        </fill>
      </ndxf>
    </rcc>
    <rcc rId="0" sId="1" dxf="1">
      <nc r="CN810">
        <f>IF(BD810=AY810,0,1)</f>
      </nc>
      <ndxf>
        <fill>
          <patternFill patternType="none">
            <bgColor indexed="65"/>
          </patternFill>
        </fill>
      </ndxf>
    </rcc>
    <rcc rId="0" sId="1" dxf="1">
      <nc r="CN811">
        <f>IF(BD811=AY811,0,1)</f>
      </nc>
      <ndxf>
        <fill>
          <patternFill patternType="none">
            <bgColor indexed="65"/>
          </patternFill>
        </fill>
      </ndxf>
    </rcc>
    <rcc rId="0" sId="1" dxf="1">
      <nc r="CN812">
        <f>IF(BD812=AY812,0,1)</f>
      </nc>
      <ndxf>
        <fill>
          <patternFill patternType="none">
            <bgColor indexed="65"/>
          </patternFill>
        </fill>
      </ndxf>
    </rcc>
    <rcc rId="0" sId="1" dxf="1">
      <nc r="CN813">
        <f>IF(BD813=AY813,0,1)</f>
      </nc>
      <ndxf>
        <fill>
          <patternFill patternType="none">
            <bgColor indexed="65"/>
          </patternFill>
        </fill>
      </ndxf>
    </rcc>
    <rcc rId="0" sId="1" dxf="1">
      <nc r="CN814">
        <f>IF(BD814=AY814,0,1)</f>
      </nc>
      <ndxf>
        <fill>
          <patternFill patternType="none">
            <bgColor indexed="65"/>
          </patternFill>
        </fill>
      </ndxf>
    </rcc>
    <rcc rId="0" sId="1" dxf="1">
      <nc r="CN815">
        <f>IF(BD815=AY815,0,1)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IF(BD816=AY816,0,1)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IF(BD817=AY817,0,1)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IF(BD818=AY818,0,1)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IF(BD819=AY819,0,1)</f>
      </nc>
      <ndxf>
        <fill>
          <patternFill patternType="none">
            <bgColor indexed="65"/>
          </patternFill>
        </fill>
      </ndxf>
    </rcc>
    <rcc rId="0" sId="1" dxf="1">
      <nc r="CN820">
        <f>IF(BD820=AY820,0,1)</f>
      </nc>
      <ndxf>
        <fill>
          <patternFill patternType="none">
            <bgColor indexed="65"/>
          </patternFill>
        </fill>
      </ndxf>
    </rcc>
    <rcc rId="0" sId="1" dxf="1">
      <nc r="CN821">
        <f>IF(BD821=AY821,0,1)</f>
      </nc>
      <ndxf>
        <fill>
          <patternFill patternType="none">
            <bgColor indexed="65"/>
          </patternFill>
        </fill>
      </ndxf>
    </rcc>
    <rcc rId="0" sId="1" dxf="1">
      <nc r="CN822">
        <f>IF(BD822=AY822,0,1)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IF(BD823=AY823,0,1)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IF(BD824=AY824,0,1)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IF(BD825=AY825,0,1)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IF(BD826=AY826,0,1)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IF(BD827=AY827,0,1)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IF(BD828=AY828,0,1)</f>
      </nc>
      <ndxf>
        <fill>
          <patternFill patternType="none">
            <bgColor indexed="65"/>
          </patternFill>
        </fill>
      </ndxf>
    </rcc>
    <rcc rId="0" sId="1" dxf="1">
      <nc r="CN829">
        <f>IF(BD829=AY829,0,1)</f>
      </nc>
      <ndxf>
        <fill>
          <patternFill patternType="none">
            <bgColor indexed="65"/>
          </patternFill>
        </fill>
      </ndxf>
    </rcc>
    <rcc rId="0" sId="1" dxf="1">
      <nc r="CN830">
        <f>IF(BD830=AY830,0,1)</f>
      </nc>
      <ndxf>
        <fill>
          <patternFill patternType="none">
            <bgColor indexed="65"/>
          </patternFill>
        </fill>
      </ndxf>
    </rcc>
    <rcc rId="0" sId="1" dxf="1">
      <nc r="CN831">
        <f>IF(BD831=AY831,0,1)</f>
      </nc>
      <ndxf>
        <fill>
          <patternFill patternType="none">
            <bgColor indexed="65"/>
          </patternFill>
        </fill>
      </ndxf>
    </rcc>
    <rcc rId="0" sId="1" dxf="1">
      <nc r="CN832">
        <f>IF(BD832=AY832,0,1)</f>
      </nc>
      <ndxf>
        <fill>
          <patternFill patternType="none">
            <bgColor indexed="65"/>
          </patternFill>
        </fill>
      </ndxf>
    </rcc>
    <rcc rId="0" sId="1" dxf="1">
      <nc r="CN833">
        <f>IF(BD833=AY833,0,1)</f>
      </nc>
      <ndxf>
        <fill>
          <patternFill patternType="none">
            <bgColor indexed="65"/>
          </patternFill>
        </fill>
      </ndxf>
    </rcc>
    <rcc rId="0" sId="1" dxf="1">
      <nc r="CN834">
        <f>IF(BD834=AY834,0,1)</f>
      </nc>
      <ndxf>
        <fill>
          <patternFill patternType="none">
            <bgColor indexed="65"/>
          </patternFill>
        </fill>
      </ndxf>
    </rcc>
    <rcc rId="0" sId="1" dxf="1">
      <nc r="CN835">
        <f>IF(BD835=AY835,0,1)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IF(BD836=AY836,0,1)</f>
      </nc>
      <ndxf>
        <fill>
          <patternFill patternType="none">
            <bgColor indexed="65"/>
          </patternFill>
        </fill>
      </ndxf>
    </rcc>
    <rcc rId="0" sId="1" dxf="1">
      <nc r="CN837">
        <f>IF(BD837=AY837,0,1)</f>
      </nc>
      <ndxf>
        <fill>
          <patternFill patternType="none">
            <bgColor indexed="65"/>
          </patternFill>
        </fill>
      </ndxf>
    </rcc>
    <rcc rId="0" sId="1" dxf="1">
      <nc r="CN838">
        <f>IF(BD838=AY838,0,1)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IF(BD839=AY839,0,1)</f>
      </nc>
      <ndxf>
        <fill>
          <patternFill patternType="none">
            <bgColor indexed="65"/>
          </patternFill>
        </fill>
      </ndxf>
    </rcc>
    <rcc rId="0" sId="1" dxf="1">
      <nc r="CN840">
        <f>IF(BD840=AY840,0,1)</f>
      </nc>
      <ndxf>
        <fill>
          <patternFill patternType="none">
            <bgColor indexed="65"/>
          </patternFill>
        </fill>
      </ndxf>
    </rcc>
    <rcc rId="0" sId="1" dxf="1">
      <nc r="CN841">
        <f>IF(BD841=AY841,0,1)</f>
      </nc>
      <ndxf>
        <fill>
          <patternFill patternType="none">
            <bgColor indexed="65"/>
          </patternFill>
        </fill>
      </ndxf>
    </rcc>
    <rcc rId="0" sId="1" dxf="1">
      <nc r="CN842">
        <f>IF(BD842=AY842,0,1)</f>
      </nc>
      <ndxf>
        <fill>
          <patternFill patternType="none">
            <bgColor indexed="65"/>
          </patternFill>
        </fill>
      </ndxf>
    </rcc>
    <rcc rId="0" sId="1" dxf="1">
      <nc r="CN843">
        <f>IF(BD843=AY843,0,1)</f>
      </nc>
      <ndxf>
        <fill>
          <patternFill patternType="none">
            <bgColor indexed="65"/>
          </patternFill>
        </fill>
      </ndxf>
    </rcc>
    <rcc rId="0" sId="1" dxf="1">
      <nc r="CN844">
        <f>IF(BD844=AY844,0,1)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IF(BD845=AY845,0,1)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IF(BD846=AY846,0,1)</f>
      </nc>
      <ndxf>
        <fill>
          <patternFill patternType="none">
            <bgColor indexed="65"/>
          </patternFill>
        </fill>
      </ndxf>
    </rcc>
    <rcc rId="0" sId="1" dxf="1">
      <nc r="CN847">
        <f>IF(BD847=AY847,0,1)</f>
      </nc>
      <ndxf>
        <fill>
          <patternFill patternType="none">
            <bgColor indexed="65"/>
          </patternFill>
        </fill>
      </ndxf>
    </rcc>
    <rcc rId="0" sId="1" dxf="1">
      <nc r="CN848">
        <f>IF(BD848=AY848,0,1)</f>
      </nc>
      <ndxf>
        <fill>
          <patternFill patternType="none">
            <bgColor indexed="65"/>
          </patternFill>
        </fill>
      </ndxf>
    </rcc>
    <rcc rId="0" sId="1" dxf="1">
      <nc r="CN849">
        <f>IF(BD849=AY849,0,1)</f>
      </nc>
      <ndxf>
        <fill>
          <patternFill patternType="none">
            <bgColor indexed="65"/>
          </patternFill>
        </fill>
      </ndxf>
    </rcc>
    <rcc rId="0" sId="1" dxf="1">
      <nc r="CN850">
        <f>IF(BD850=AY850,0,1)</f>
      </nc>
      <ndxf>
        <fill>
          <patternFill patternType="none">
            <bgColor indexed="65"/>
          </patternFill>
        </fill>
      </ndxf>
    </rcc>
    <rcc rId="0" sId="1" dxf="1">
      <nc r="CN851">
        <f>IF(BD851=AY851,0,1)</f>
      </nc>
      <ndxf>
        <fill>
          <patternFill patternType="none">
            <bgColor indexed="65"/>
          </patternFill>
        </fill>
      </ndxf>
    </rcc>
    <rcc rId="0" sId="1" dxf="1">
      <nc r="CN852">
        <f>IF(BD852=AY852,0,1)</f>
      </nc>
      <ndxf>
        <fill>
          <patternFill patternType="none">
            <bgColor indexed="65"/>
          </patternFill>
        </fill>
      </ndxf>
    </rcc>
    <rcc rId="0" sId="1" dxf="1">
      <nc r="CN853">
        <f>IF(BD853=AY853,0,1)</f>
      </nc>
      <ndxf>
        <fill>
          <patternFill patternType="none">
            <bgColor indexed="65"/>
          </patternFill>
        </fill>
      </ndxf>
    </rcc>
    <rcc rId="0" sId="1" dxf="1">
      <nc r="CN854">
        <f>IF(BD854=AY854,0,1)</f>
      </nc>
      <ndxf>
        <fill>
          <patternFill patternType="none">
            <bgColor indexed="65"/>
          </patternFill>
        </fill>
      </ndxf>
    </rcc>
    <rcc rId="0" sId="1" dxf="1">
      <nc r="CN855">
        <f>IF(BD855=AY855,0,1)</f>
      </nc>
      <ndxf>
        <fill>
          <patternFill patternType="none">
            <bgColor indexed="65"/>
          </patternFill>
        </fill>
      </ndxf>
    </rcc>
    <rcc rId="0" sId="1" dxf="1">
      <nc r="CN856">
        <f>IF(BD856=AY856,0,1)</f>
      </nc>
      <ndxf>
        <fill>
          <patternFill patternType="none">
            <bgColor indexed="65"/>
          </patternFill>
        </fill>
      </ndxf>
    </rcc>
    <rcc rId="0" sId="1" dxf="1">
      <nc r="CN857">
        <f>IF(BD857=AY857,0,1)</f>
      </nc>
      <ndxf>
        <fill>
          <patternFill patternType="none">
            <bgColor indexed="65"/>
          </patternFill>
        </fill>
      </ndxf>
    </rcc>
    <rcc rId="0" sId="1" dxf="1">
      <nc r="CN858">
        <f>IF(BD858=AY858,0,1)</f>
      </nc>
      <ndxf>
        <fill>
          <patternFill patternType="none">
            <bgColor indexed="65"/>
          </patternFill>
        </fill>
      </ndxf>
    </rcc>
    <rcc rId="0" sId="1" dxf="1">
      <nc r="CN859">
        <f>IF(BD859=AY859,0,1)</f>
      </nc>
      <ndxf>
        <fill>
          <patternFill patternType="none">
            <bgColor indexed="65"/>
          </patternFill>
        </fill>
      </ndxf>
    </rcc>
    <rcc rId="0" sId="1" dxf="1">
      <nc r="CN860">
        <f>IF(BD860=AY860,0,1)</f>
      </nc>
      <ndxf>
        <fill>
          <patternFill patternType="none">
            <bgColor indexed="65"/>
          </patternFill>
        </fill>
      </ndxf>
    </rcc>
    <rcc rId="0" sId="1" dxf="1">
      <nc r="CN861">
        <f>IF(BD861=AY861,0,1)</f>
      </nc>
      <ndxf>
        <fill>
          <patternFill patternType="none">
            <bgColor indexed="65"/>
          </patternFill>
        </fill>
      </ndxf>
    </rcc>
    <rcc rId="0" sId="1" dxf="1">
      <nc r="CN862">
        <f>IF(BD862=AY862,0,1)</f>
      </nc>
      <ndxf>
        <fill>
          <patternFill patternType="none">
            <bgColor indexed="65"/>
          </patternFill>
        </fill>
      </ndxf>
    </rcc>
    <rcc rId="0" sId="1" dxf="1">
      <nc r="CN863">
        <f>IF(BD863=AY863,0,1)</f>
      </nc>
      <ndxf>
        <fill>
          <patternFill patternType="none">
            <bgColor indexed="65"/>
          </patternFill>
        </fill>
      </ndxf>
    </rcc>
    <rcc rId="0" sId="1" dxf="1">
      <nc r="CN864">
        <f>IF(BD864=AY864,0,1)</f>
      </nc>
      <ndxf>
        <fill>
          <patternFill patternType="none">
            <bgColor indexed="65"/>
          </patternFill>
        </fill>
      </ndxf>
    </rcc>
    <rcc rId="0" sId="1" dxf="1">
      <nc r="CN865">
        <f>IF(BD865=AY865,0,1)</f>
      </nc>
      <ndxf>
        <fill>
          <patternFill patternType="none">
            <bgColor indexed="65"/>
          </patternFill>
        </fill>
      </ndxf>
    </rcc>
    <rcc rId="0" sId="1" dxf="1">
      <nc r="CN866">
        <f>IF(BD866=AY866,0,1)</f>
      </nc>
      <ndxf>
        <fill>
          <patternFill patternType="none">
            <bgColor indexed="65"/>
          </patternFill>
        </fill>
      </ndxf>
    </rcc>
    <rcc rId="0" sId="1" dxf="1">
      <nc r="CN867">
        <f>IF(BD867=AY867,0,1)</f>
      </nc>
      <ndxf>
        <fill>
          <patternFill patternType="none">
            <bgColor indexed="65"/>
          </patternFill>
        </fill>
      </ndxf>
    </rcc>
    <rcc rId="0" sId="1" dxf="1">
      <nc r="CN868">
        <f>IF(BD868=AY868,0,1)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IF(BD869=AY869,0,1)</f>
      </nc>
      <ndxf>
        <fill>
          <patternFill patternType="none">
            <bgColor indexed="65"/>
          </patternFill>
        </fill>
      </ndxf>
    </rcc>
    <rcc rId="0" sId="1" dxf="1">
      <nc r="CN870">
        <f>IF(BD870=AY870,0,1)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IF(BD871=AY871,0,1)</f>
      </nc>
      <ndxf>
        <fill>
          <patternFill patternType="none">
            <bgColor indexed="65"/>
          </patternFill>
        </fill>
      </ndxf>
    </rcc>
    <rcc rId="0" sId="1" dxf="1">
      <nc r="CN872">
        <f>IF(BD872=AY872,0,1)</f>
      </nc>
      <ndxf>
        <fill>
          <patternFill patternType="none">
            <bgColor indexed="65"/>
          </patternFill>
        </fill>
      </ndxf>
    </rcc>
    <rcc rId="0" sId="1" dxf="1">
      <nc r="CN873">
        <f>IF(BD873=AY873,0,1)</f>
      </nc>
      <ndxf>
        <fill>
          <patternFill patternType="none">
            <bgColor indexed="65"/>
          </patternFill>
        </fill>
      </ndxf>
    </rcc>
    <rcc rId="0" sId="1" dxf="1">
      <nc r="CN874">
        <f>IF(BD874=AY874,0,1)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IF(BD875=AY875,0,1)</f>
      </nc>
      <ndxf>
        <fill>
          <patternFill patternType="none">
            <bgColor indexed="65"/>
          </patternFill>
        </fill>
      </ndxf>
    </rcc>
    <rcc rId="0" sId="1" dxf="1">
      <nc r="CN876">
        <f>IF(BD876=AY876,0,1)</f>
      </nc>
      <ndxf>
        <fill>
          <patternFill patternType="none">
            <bgColor indexed="65"/>
          </patternFill>
        </fill>
      </ndxf>
    </rcc>
    <rcc rId="0" sId="1" dxf="1">
      <nc r="CN877">
        <f>IF(BD877=AY877,0,1)</f>
      </nc>
      <ndxf>
        <fill>
          <patternFill patternType="none">
            <bgColor indexed="65"/>
          </patternFill>
        </fill>
      </ndxf>
    </rcc>
    <rcc rId="0" sId="1" dxf="1">
      <nc r="CN878">
        <f>IF(BD878=AY878,0,1)</f>
      </nc>
      <ndxf>
        <fill>
          <patternFill patternType="none">
            <bgColor indexed="65"/>
          </patternFill>
        </fill>
      </ndxf>
    </rcc>
    <rcc rId="0" sId="1" dxf="1">
      <nc r="CN879">
        <f>IF(BD879=AY879,0,1)</f>
      </nc>
      <ndxf>
        <fill>
          <patternFill patternType="none">
            <bgColor indexed="65"/>
          </patternFill>
        </fill>
      </ndxf>
    </rcc>
    <rcc rId="0" sId="1" dxf="1">
      <nc r="CN880">
        <f>IF(BD880=AY880,0,1)</f>
      </nc>
      <ndxf>
        <fill>
          <patternFill patternType="none">
            <bgColor indexed="65"/>
          </patternFill>
        </fill>
      </ndxf>
    </rcc>
    <rcc rId="0" sId="1" dxf="1">
      <nc r="CN881">
        <f>IF(BD881=AY881,0,1)</f>
      </nc>
      <ndxf>
        <fill>
          <patternFill patternType="none">
            <bgColor indexed="65"/>
          </patternFill>
        </fill>
      </ndxf>
    </rcc>
    <rcc rId="0" sId="1" dxf="1">
      <nc r="CN882">
        <f>IF(BD882=AY882,0,1)</f>
      </nc>
      <ndxf>
        <fill>
          <patternFill patternType="none">
            <bgColor indexed="65"/>
          </patternFill>
        </fill>
      </ndxf>
    </rcc>
    <rcc rId="0" sId="1" dxf="1">
      <nc r="CN883">
        <f>IF(BD883=AY883,0,1)</f>
      </nc>
      <ndxf>
        <fill>
          <patternFill patternType="none">
            <bgColor indexed="65"/>
          </patternFill>
        </fill>
      </ndxf>
    </rcc>
    <rcc rId="0" sId="1" dxf="1">
      <nc r="CN884">
        <f>IF(BD884=AY884,0,1)</f>
      </nc>
      <ndxf>
        <fill>
          <patternFill patternType="none">
            <bgColor indexed="65"/>
          </patternFill>
        </fill>
      </ndxf>
    </rcc>
    <rcc rId="0" sId="1" dxf="1">
      <nc r="CN885">
        <f>IF(BD885=AY885,0,1)</f>
      </nc>
      <ndxf>
        <fill>
          <patternFill patternType="none">
            <bgColor indexed="65"/>
          </patternFill>
        </fill>
      </ndxf>
    </rcc>
    <rcc rId="0" sId="1" dxf="1">
      <nc r="CN886">
        <f>IF(BD886=AY886,0,1)</f>
      </nc>
      <ndxf>
        <fill>
          <patternFill patternType="none">
            <bgColor indexed="65"/>
          </patternFill>
        </fill>
      </ndxf>
    </rcc>
    <rcc rId="0" sId="1" dxf="1">
      <nc r="CN887">
        <f>IF(BD887=AY887,0,1)</f>
      </nc>
      <ndxf>
        <fill>
          <patternFill patternType="none">
            <bgColor indexed="65"/>
          </patternFill>
        </fill>
      </ndxf>
    </rcc>
    <rcc rId="0" sId="1" dxf="1">
      <nc r="CN888">
        <f>IF(BD888=AY888,0,1)</f>
      </nc>
      <ndxf>
        <fill>
          <patternFill patternType="none">
            <bgColor indexed="65"/>
          </patternFill>
        </fill>
      </ndxf>
    </rcc>
    <rcc rId="0" sId="1" dxf="1">
      <nc r="CN889">
        <f>IF(BD889=AY889,0,1)</f>
      </nc>
      <ndxf>
        <fill>
          <patternFill patternType="none">
            <bgColor indexed="65"/>
          </patternFill>
        </fill>
      </ndxf>
    </rcc>
    <rcc rId="0" sId="1" dxf="1">
      <nc r="CN890">
        <f>IF(BD890=AY890,0,1)</f>
      </nc>
      <ndxf>
        <fill>
          <patternFill patternType="none">
            <bgColor indexed="65"/>
          </patternFill>
        </fill>
      </ndxf>
    </rcc>
    <rcc rId="0" sId="1" dxf="1">
      <nc r="CN891">
        <f>IF(BD891=AY891,0,1)</f>
      </nc>
      <ndxf>
        <fill>
          <patternFill patternType="none">
            <bgColor indexed="65"/>
          </patternFill>
        </fill>
      </ndxf>
    </rcc>
    <rcc rId="0" sId="1" dxf="1">
      <nc r="CN892">
        <f>IF(BD892=AY892,0,1)</f>
      </nc>
      <ndxf>
        <fill>
          <patternFill patternType="none">
            <bgColor indexed="65"/>
          </patternFill>
        </fill>
      </ndxf>
    </rcc>
    <rcc rId="0" sId="1" dxf="1">
      <nc r="CN893">
        <f>IF(BD893=AY893,0,1)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IF(BD894=AY894,0,1)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IF(BD895=AY895,0,1)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IF(BD896=AY896,0,1)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IF(BD897=AY897,0,1)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IF(BD898=AY898,0,1)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IF(BD899=AY899,0,1)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IF(BD900=AY900,0,1)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IF(BD901=AY901,0,1)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IF(BD902=AY902,0,1)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IF(BD903=AY903,0,1)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IF(BD904=AY904,0,1)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IF(BD905=AY905,0,1)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IF(BD906=AY906,0,1)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IF(BD907=AY907,0,1)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IF(BD908=AY908,0,1)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IF(BD909=AY909,0,1)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IF(BD910=AY910,0,1)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IF(BD911=AY911,0,1)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IF(BD912=AY912,0,1)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IF(BD913=AY913,0,1)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IF(BD914=AY914,0,1)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IF(BD915=AY915,0,1)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IF(BD916=AY916,0,1)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IF(BD917=AY917,0,1)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IF(BD918=AY918,0,1)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IF(BD919=AY919,0,1)</f>
      </nc>
      <ndxf>
        <fill>
          <patternFill patternType="none">
            <bgColor indexed="65"/>
          </patternFill>
        </fill>
      </ndxf>
    </rcc>
    <rcc rId="0" sId="1" dxf="1">
      <nc r="CN920">
        <f>IF(BD920=AY920,0,1)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IF(BD921=AY921,0,1)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IF(BD922=AY922,0,1)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IF(BD923=AY923,0,1)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IF(BD924=AY924,0,1)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IF(BD925=AY925,0,1)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IF(BD926=AY926,0,1)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IF(BD927=AY927,0,1)</f>
      </nc>
      <ndxf>
        <fill>
          <patternFill patternType="none">
            <bgColor indexed="65"/>
          </patternFill>
        </fill>
      </ndxf>
    </rcc>
    <rcc rId="0" sId="1" dxf="1">
      <nc r="CN928">
        <f>IF(BD928=AY928,0,1)</f>
      </nc>
      <ndxf>
        <fill>
          <patternFill patternType="none">
            <bgColor indexed="65"/>
          </patternFill>
        </fill>
      </ndxf>
    </rcc>
    <rcc rId="0" sId="1" dxf="1">
      <nc r="CN929">
        <f>IF(BD929=AY929,0,1)</f>
      </nc>
      <ndxf>
        <fill>
          <patternFill patternType="none">
            <bgColor indexed="65"/>
          </patternFill>
        </fill>
      </ndxf>
    </rcc>
    <rcc rId="0" sId="1" dxf="1">
      <nc r="CN930">
        <f>IF(BD930=AY930,0,1)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IF(BD931=AY931,0,1)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IF(BD932=AY932,0,1)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IF(BD933=AY933,0,1)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IF(BD934=AY934,0,1)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IF(BD935=AY935,0,1)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IF(BD936=AY936,0,1)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IF(BD937=AY937,0,1)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IF(BD938=AY938,0,1)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IF(BD939=AY939,0,1)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IF(BD940=AY940,0,1)</f>
      </nc>
      <ndxf>
        <fill>
          <patternFill patternType="none">
            <bgColor indexed="65"/>
          </patternFill>
        </fill>
      </ndxf>
    </rcc>
    <rcc rId="0" sId="1" dxf="1">
      <nc r="CN941">
        <f>IF(BD941=AY941,0,1)</f>
      </nc>
      <ndxf>
        <fill>
          <patternFill patternType="none">
            <bgColor indexed="65"/>
          </patternFill>
        </fill>
      </ndxf>
    </rcc>
    <rcc rId="0" sId="1" dxf="1">
      <nc r="CN942">
        <f>IF(BD942=AY942,0,1)</f>
      </nc>
      <ndxf>
        <fill>
          <patternFill patternType="none">
            <bgColor indexed="65"/>
          </patternFill>
        </fill>
      </ndxf>
    </rcc>
    <rcc rId="0" sId="1" dxf="1">
      <nc r="CN943">
        <f>IF(BD943=AY943,0,1)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IF(BD944=AY944,0,1)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IF(BD945=AY945,0,1)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IF(BD946=AY946,0,1)</f>
      </nc>
      <ndxf>
        <fill>
          <patternFill patternType="none">
            <bgColor indexed="65"/>
          </patternFill>
        </fill>
      </ndxf>
    </rcc>
    <rcc rId="0" sId="1" dxf="1">
      <nc r="CN947">
        <f>IF(BD947=AY947,0,1)</f>
      </nc>
      <ndxf>
        <fill>
          <patternFill patternType="none">
            <bgColor indexed="65"/>
          </patternFill>
        </fill>
      </ndxf>
    </rcc>
    <rcc rId="0" sId="1" dxf="1">
      <nc r="CN948">
        <f>IF(BD948=AY948,0,1)</f>
      </nc>
      <ndxf>
        <fill>
          <patternFill patternType="none">
            <bgColor indexed="65"/>
          </patternFill>
        </fill>
      </ndxf>
    </rcc>
    <rcc rId="0" sId="1" dxf="1">
      <nc r="CN949">
        <f>IF(BD949=AY949,0,1)</f>
      </nc>
      <ndxf>
        <fill>
          <patternFill patternType="none">
            <bgColor indexed="65"/>
          </patternFill>
        </fill>
      </ndxf>
    </rcc>
    <rcc rId="0" sId="1" dxf="1">
      <nc r="CN950">
        <f>IF(BD950=AY950,0,1)</f>
      </nc>
      <ndxf>
        <fill>
          <patternFill patternType="none">
            <bgColor indexed="65"/>
          </patternFill>
        </fill>
      </ndxf>
    </rcc>
    <rcc rId="0" sId="1" dxf="1">
      <nc r="CN951">
        <f>IF(BD951=AY951,0,1)</f>
      </nc>
      <ndxf>
        <fill>
          <patternFill patternType="none">
            <bgColor indexed="65"/>
          </patternFill>
        </fill>
      </ndxf>
    </rcc>
    <rcc rId="0" sId="1" dxf="1">
      <nc r="CN952">
        <f>IF(BD952=AY952,0,1)</f>
      </nc>
      <ndxf>
        <fill>
          <patternFill patternType="none">
            <bgColor indexed="65"/>
          </patternFill>
        </fill>
      </ndxf>
    </rcc>
    <rcc rId="0" sId="1" dxf="1">
      <nc r="CN953">
        <f>IF(BD953=AY953,0,1)</f>
      </nc>
      <ndxf>
        <fill>
          <patternFill patternType="none">
            <bgColor indexed="65"/>
          </patternFill>
        </fill>
      </ndxf>
    </rcc>
    <rcc rId="0" sId="1" dxf="1">
      <nc r="CN954">
        <f>IF(BD954=AY954,0,1)</f>
      </nc>
      <ndxf>
        <fill>
          <patternFill patternType="none">
            <bgColor indexed="65"/>
          </patternFill>
        </fill>
      </ndxf>
    </rcc>
    <rcc rId="0" sId="1" dxf="1">
      <nc r="CN955">
        <f>IF(BD955=AY955,0,1)</f>
      </nc>
      <ndxf>
        <fill>
          <patternFill patternType="none">
            <bgColor indexed="65"/>
          </patternFill>
        </fill>
      </ndxf>
    </rcc>
    <rcc rId="0" sId="1" dxf="1">
      <nc r="CN956">
        <f>IF(BD956=AY956,0,1)</f>
      </nc>
      <ndxf>
        <fill>
          <patternFill patternType="none">
            <bgColor indexed="65"/>
          </patternFill>
        </fill>
      </ndxf>
    </rcc>
    <rcc rId="0" sId="1" dxf="1">
      <nc r="CN957">
        <f>IF(BD957=AY957,0,1)</f>
      </nc>
      <ndxf>
        <fill>
          <patternFill patternType="none">
            <bgColor indexed="65"/>
          </patternFill>
        </fill>
      </ndxf>
    </rcc>
    <rcc rId="0" sId="1" dxf="1">
      <nc r="CN958">
        <f>IF(BD958=AY958,0,1)</f>
      </nc>
      <ndxf>
        <fill>
          <patternFill patternType="none">
            <bgColor indexed="65"/>
          </patternFill>
        </fill>
      </ndxf>
    </rcc>
    <rcc rId="0" sId="1" dxf="1">
      <nc r="CN959">
        <f>IF(BD959=AY959,0,1)</f>
      </nc>
      <ndxf>
        <fill>
          <patternFill patternType="none">
            <bgColor indexed="65"/>
          </patternFill>
        </fill>
      </ndxf>
    </rcc>
    <rcc rId="0" sId="1" dxf="1">
      <nc r="CN960">
        <f>IF(BD960=AY960,0,1)</f>
      </nc>
      <ndxf>
        <fill>
          <patternFill patternType="none">
            <bgColor indexed="65"/>
          </patternFill>
        </fill>
      </ndxf>
    </rcc>
    <rcc rId="0" sId="1" dxf="1">
      <nc r="CN961">
        <f>IF(BD961=AY961,0,1)</f>
      </nc>
      <ndxf>
        <fill>
          <patternFill patternType="none">
            <bgColor indexed="65"/>
          </patternFill>
        </fill>
      </ndxf>
    </rcc>
    <rcc rId="0" sId="1" dxf="1">
      <nc r="CN962">
        <f>IF(BD962=AY962,0,1)</f>
      </nc>
      <ndxf>
        <fill>
          <patternFill patternType="none">
            <bgColor indexed="65"/>
          </patternFill>
        </fill>
      </ndxf>
    </rcc>
    <rcc rId="0" sId="1" dxf="1">
      <nc r="CN963">
        <f>IF(BD963=AY963,0,1)</f>
      </nc>
      <ndxf>
        <fill>
          <patternFill patternType="none">
            <bgColor indexed="65"/>
          </patternFill>
        </fill>
      </ndxf>
    </rcc>
    <rcc rId="0" sId="1" dxf="1">
      <nc r="CN964">
        <f>IF(BD964=AY964,0,1)</f>
      </nc>
      <ndxf>
        <fill>
          <patternFill patternType="none">
            <bgColor indexed="65"/>
          </patternFill>
        </fill>
      </ndxf>
    </rcc>
    <rcc rId="0" sId="1" dxf="1">
      <nc r="CN965">
        <f>IF(BD965=AY965,0,1)</f>
      </nc>
      <ndxf>
        <fill>
          <patternFill patternType="none">
            <bgColor indexed="65"/>
          </patternFill>
        </fill>
      </ndxf>
    </rcc>
    <rcc rId="0" sId="1" dxf="1">
      <nc r="CN966">
        <f>IF(BD966=AY966,0,1)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IF(BD967=AY967,0,1)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IF(BD968=AY968,0,1)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IF(BD969=AY969,0,1)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IF(BD970=AY970,0,1)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IF(BD971=AY971,0,1)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IF(BD972=AY972,0,1)</f>
      </nc>
      <ndxf>
        <fill>
          <patternFill patternType="none">
            <bgColor indexed="65"/>
          </patternFill>
        </fill>
      </ndxf>
    </rcc>
    <rcc rId="0" sId="1" dxf="1">
      <nc r="CN973">
        <f>IF(BD973=AY973,0,1)</f>
      </nc>
      <ndxf>
        <fill>
          <patternFill patternType="none">
            <bgColor indexed="65"/>
          </patternFill>
        </fill>
      </ndxf>
    </rcc>
    <rcc rId="0" sId="1" dxf="1">
      <nc r="CN974">
        <f>IF(BD974=AY974,0,1)</f>
      </nc>
      <ndxf>
        <fill>
          <patternFill patternType="none">
            <bgColor indexed="65"/>
          </patternFill>
        </fill>
      </ndxf>
    </rcc>
    <rcc rId="0" sId="1" dxf="1">
      <nc r="CN975">
        <f>IF(BD975=AY975,0,1)</f>
      </nc>
      <ndxf>
        <fill>
          <patternFill patternType="none">
            <bgColor indexed="65"/>
          </patternFill>
        </fill>
      </ndxf>
    </rcc>
    <rcc rId="0" sId="1" dxf="1">
      <nc r="CN976">
        <f>IF(BD976=AY976,0,1)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IF(BD977=AY977,0,1)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IF(BD978=AY978,0,1)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IF(BD979=AY979,0,1)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IF(BD980=AY980,0,1)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IF(BD981=AY981,0,1)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IF(BD982=AY982,0,1)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IF(BD983=AY983,0,1)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IF(BD984=AY984,0,1)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IF(BD985=AY985,0,1)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IF(BD986=AY986,0,1)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IF(BD987=AY987,0,1)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IF(BD988=AY988,0,1)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IF(BD989=AY989,0,1)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IF(BD990=AY990,0,1)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IF(BD991=AY991,0,1)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IF(BD992=AY992,0,1)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IF(BD993=AY993,0,1)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IF(BD994=AY994,0,1)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IF(BD995=AY995,0,1)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IF(BD996=AY996,0,1)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IF(BD997=AY997,0,1)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IF(BD998=AY998,0,1)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IF(BD999=AY999,0,1)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IF(BD1000=AY1000,0,1)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IF(BD1001=AY1001,0,1)</f>
      </nc>
      <ndxf>
        <fill>
          <patternFill patternType="none">
            <bgColor indexed="65"/>
          </patternFill>
        </fill>
      </ndxf>
    </rcc>
    <rcc rId="0" sId="1" dxf="1">
      <nc r="CN1002">
        <f>IF(BD1002=AY1002,0,1)</f>
      </nc>
      <ndxf>
        <fill>
          <patternFill patternType="none">
            <bgColor indexed="65"/>
          </patternFill>
        </fill>
      </ndxf>
    </rcc>
    <rcc rId="0" sId="1" dxf="1">
      <nc r="CN1003">
        <f>IF(BD1003=AY1003,0,1)</f>
      </nc>
      <ndxf>
        <fill>
          <patternFill patternType="none">
            <bgColor indexed="65"/>
          </patternFill>
        </fill>
      </ndxf>
    </rcc>
    <rcc rId="0" sId="1" dxf="1">
      <nc r="CN1004">
        <f>IF(BD1004=AY1004,0,1)</f>
      </nc>
      <ndxf>
        <fill>
          <patternFill patternType="none">
            <bgColor indexed="65"/>
          </patternFill>
        </fill>
      </ndxf>
    </rcc>
    <rcc rId="0" sId="1" dxf="1">
      <nc r="CN1005">
        <f>IF(BD1005=AY1005,0,1)</f>
      </nc>
      <ndxf>
        <fill>
          <patternFill patternType="none">
            <bgColor indexed="65"/>
          </patternFill>
        </fill>
      </ndxf>
    </rcc>
    <rcc rId="0" sId="1" dxf="1">
      <nc r="CN1006">
        <f>IF(BD1006=AY1006,0,1)</f>
      </nc>
      <ndxf>
        <fill>
          <patternFill patternType="none">
            <bgColor indexed="65"/>
          </patternFill>
        </fill>
      </ndxf>
    </rcc>
    <rcc rId="0" sId="1" dxf="1">
      <nc r="CN1007">
        <f>IF(BD1007=AY1007,0,1)</f>
      </nc>
      <ndxf>
        <fill>
          <patternFill patternType="none">
            <bgColor indexed="65"/>
          </patternFill>
        </fill>
      </ndxf>
    </rcc>
    <rcc rId="0" sId="1" dxf="1">
      <nc r="CN1008">
        <f>IF(BD1008=AY1008,0,1)</f>
      </nc>
      <ndxf>
        <fill>
          <patternFill patternType="none">
            <bgColor indexed="65"/>
          </patternFill>
        </fill>
      </ndxf>
    </rcc>
    <rcc rId="0" sId="1" dxf="1">
      <nc r="CN1009">
        <f>IF(BD1009=AY1009,0,1)</f>
      </nc>
      <ndxf>
        <fill>
          <patternFill patternType="none">
            <bgColor indexed="65"/>
          </patternFill>
        </fill>
      </ndxf>
    </rcc>
    <rcc rId="0" sId="1" dxf="1">
      <nc r="CN1010">
        <f>IF(BD1010=AY1010,0,1)</f>
      </nc>
      <ndxf>
        <fill>
          <patternFill patternType="none">
            <bgColor indexed="65"/>
          </patternFill>
        </fill>
      </ndxf>
    </rcc>
    <rcc rId="0" sId="1" dxf="1">
      <nc r="CN1011">
        <f>IF(BD1011=AY1011,0,1)</f>
      </nc>
      <ndxf>
        <fill>
          <patternFill patternType="none">
            <bgColor indexed="65"/>
          </patternFill>
        </fill>
      </ndxf>
    </rcc>
    <rcc rId="0" sId="1" dxf="1">
      <nc r="CN1012">
        <f>IF(BD1012=AY1012,0,1)</f>
      </nc>
      <ndxf>
        <fill>
          <patternFill patternType="none">
            <bgColor indexed="65"/>
          </patternFill>
        </fill>
      </ndxf>
    </rcc>
    <rcc rId="0" sId="1" dxf="1">
      <nc r="CN1013">
        <f>IF(BD1013=AY1013,0,1)</f>
      </nc>
      <ndxf>
        <fill>
          <patternFill patternType="none">
            <bgColor indexed="65"/>
          </patternFill>
        </fill>
      </ndxf>
    </rcc>
    <rcc rId="0" sId="1" dxf="1">
      <nc r="CN1014">
        <f>IF(BD1014=AY1014,0,1)</f>
      </nc>
      <ndxf>
        <fill>
          <patternFill patternType="none">
            <bgColor indexed="65"/>
          </patternFill>
        </fill>
      </ndxf>
    </rcc>
    <rcc rId="0" sId="1" dxf="1">
      <nc r="CN1015">
        <f>IF(BD1015=AY1015,0,1)</f>
      </nc>
      <ndxf>
        <fill>
          <patternFill patternType="none">
            <bgColor indexed="65"/>
          </patternFill>
        </fill>
      </ndxf>
    </rcc>
    <rcc rId="0" sId="1" dxf="1">
      <nc r="CN1016">
        <f>IF(BD1016=AY1016,0,1)</f>
      </nc>
      <ndxf>
        <fill>
          <patternFill patternType="none">
            <bgColor indexed="65"/>
          </patternFill>
        </fill>
      </ndxf>
    </rcc>
    <rcc rId="0" sId="1" dxf="1">
      <nc r="CN1017">
        <f>IF(BD1017=AY1017,0,1)</f>
      </nc>
      <ndxf>
        <fill>
          <patternFill patternType="none">
            <bgColor indexed="65"/>
          </patternFill>
        </fill>
      </ndxf>
    </rcc>
    <rcc rId="0" sId="1" dxf="1">
      <nc r="CN1018">
        <f>IF(BD1018=AY1018,0,1)</f>
      </nc>
      <ndxf>
        <fill>
          <patternFill patternType="none">
            <bgColor indexed="65"/>
          </patternFill>
        </fill>
      </ndxf>
    </rcc>
    <rcc rId="0" sId="1" dxf="1">
      <nc r="CN1019">
        <f>IF(BD1019=AY1019,0,1)</f>
      </nc>
      <ndxf>
        <fill>
          <patternFill patternType="none">
            <bgColor indexed="65"/>
          </patternFill>
        </fill>
      </ndxf>
    </rcc>
    <rcc rId="0" sId="1" dxf="1">
      <nc r="CN1020">
        <f>IF(BD1020=AY1020,0,1)</f>
      </nc>
      <ndxf>
        <fill>
          <patternFill patternType="none">
            <bgColor indexed="65"/>
          </patternFill>
        </fill>
      </ndxf>
    </rcc>
    <rcc rId="0" sId="1" dxf="1">
      <nc r="CN1021">
        <f>IF(BD1021=AY1021,0,1)</f>
      </nc>
      <ndxf>
        <fill>
          <patternFill patternType="none">
            <bgColor indexed="65"/>
          </patternFill>
        </fill>
      </ndxf>
    </rcc>
    <rcc rId="0" sId="1" dxf="1">
      <nc r="CN1022">
        <f>IF(BD1022=AY1022,0,1)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IF(BD1023=AY1023,0,1)</f>
      </nc>
      <ndxf>
        <fill>
          <patternFill patternType="none">
            <bgColor indexed="65"/>
          </patternFill>
        </fill>
      </ndxf>
    </rcc>
    <rcc rId="0" sId="1" dxf="1">
      <nc r="CN1024">
        <f>IF(BD1024=AY1024,0,1)</f>
      </nc>
      <ndxf>
        <fill>
          <patternFill patternType="none">
            <bgColor indexed="65"/>
          </patternFill>
        </fill>
      </ndxf>
    </rcc>
    <rcc rId="0" sId="1" dxf="1">
      <nc r="CN1025">
        <f>IF(BD1025=AY1025,0,1)</f>
      </nc>
      <ndxf>
        <fill>
          <patternFill patternType="none">
            <bgColor indexed="65"/>
          </patternFill>
        </fill>
      </ndxf>
    </rcc>
    <rcc rId="0" sId="1" dxf="1">
      <nc r="CN1026">
        <f>IF(BD1026=AY1026,0,1)</f>
      </nc>
      <ndxf>
        <fill>
          <patternFill patternType="none">
            <bgColor indexed="65"/>
          </patternFill>
        </fill>
      </ndxf>
    </rcc>
    <rcc rId="0" sId="1" dxf="1">
      <nc r="CN1027">
        <f>IF(BD1027=AY1027,0,1)</f>
      </nc>
      <ndxf>
        <fill>
          <patternFill patternType="none">
            <bgColor indexed="65"/>
          </patternFill>
        </fill>
      </ndxf>
    </rcc>
    <rcc rId="0" sId="1" dxf="1">
      <nc r="CN1028">
        <f>IF(BD1028=AY1028,0,1)</f>
      </nc>
      <ndxf>
        <fill>
          <patternFill patternType="none">
            <bgColor indexed="65"/>
          </patternFill>
        </fill>
      </ndxf>
    </rcc>
    <rcc rId="0" sId="1" dxf="1">
      <nc r="CN1029">
        <f>IF(BD1029=AY1029,0,1)</f>
      </nc>
      <ndxf>
        <fill>
          <patternFill patternType="none">
            <bgColor indexed="65"/>
          </patternFill>
        </fill>
      </ndxf>
    </rcc>
    <rcc rId="0" sId="1" dxf="1">
      <nc r="CN1030">
        <f>IF(BD1030=AY1030,0,1)</f>
      </nc>
      <ndxf>
        <fill>
          <patternFill patternType="none">
            <bgColor indexed="65"/>
          </patternFill>
        </fill>
      </ndxf>
    </rcc>
    <rcc rId="0" sId="1" dxf="1">
      <nc r="CN1031">
        <f>IF(BD1031=AY1031,0,1)</f>
      </nc>
      <ndxf>
        <fill>
          <patternFill patternType="none">
            <bgColor indexed="65"/>
          </patternFill>
        </fill>
      </ndxf>
    </rcc>
    <rcc rId="0" sId="1" dxf="1">
      <nc r="CN1032">
        <f>IF(BD1032=AY1032,0,1)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IF(BD1033=AY1033,0,1)</f>
      </nc>
      <ndxf>
        <fill>
          <patternFill patternType="none">
            <bgColor indexed="65"/>
          </patternFill>
        </fill>
      </ndxf>
    </rcc>
    <rcc rId="0" sId="1" dxf="1">
      <nc r="CN1034">
        <f>IF(BD1034=AY1034,0,1)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IF(BD1035=AY1035,0,1)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IF(BD1036=AY1036,0,1)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IF(BD1037=AY1037,0,1)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IF(BD1038=AY1038,0,1)</f>
      </nc>
      <ndxf>
        <fill>
          <patternFill patternType="none">
            <bgColor indexed="65"/>
          </patternFill>
        </fill>
      </ndxf>
    </rcc>
    <rcc rId="0" sId="1" dxf="1">
      <nc r="CN1039">
        <f>IF(BD1039=AY1039,0,1)</f>
      </nc>
      <ndxf>
        <fill>
          <patternFill patternType="none">
            <bgColor indexed="65"/>
          </patternFill>
        </fill>
      </ndxf>
    </rcc>
    <rcc rId="0" sId="1" dxf="1">
      <nc r="CN1040">
        <f>IF(BD1040=AY1040,0,1)</f>
      </nc>
      <ndxf>
        <fill>
          <patternFill patternType="none">
            <bgColor indexed="65"/>
          </patternFill>
        </fill>
      </ndxf>
    </rcc>
    <rcc rId="0" sId="1" dxf="1">
      <nc r="CN1041">
        <f>IF(BD1041=AY1041,0,1)</f>
      </nc>
      <ndxf>
        <fill>
          <patternFill patternType="none">
            <bgColor indexed="65"/>
          </patternFill>
        </fill>
      </ndxf>
    </rcc>
    <rcc rId="0" sId="1" dxf="1">
      <nc r="CN1042">
        <f>IF(BD1042=AY1042,0,1)</f>
      </nc>
      <ndxf>
        <fill>
          <patternFill patternType="none">
            <bgColor indexed="65"/>
          </patternFill>
        </fill>
      </ndxf>
    </rcc>
    <rcc rId="0" sId="1" dxf="1">
      <nc r="CN1043">
        <f>IF(BD1043=AY1043,0,1)</f>
      </nc>
      <ndxf>
        <fill>
          <patternFill patternType="none">
            <bgColor indexed="65"/>
          </patternFill>
        </fill>
      </ndxf>
    </rcc>
    <rcc rId="0" sId="1" dxf="1">
      <nc r="CN1044">
        <f>IF(BD1044=AY1044,0,1)</f>
      </nc>
      <ndxf>
        <fill>
          <patternFill patternType="none">
            <bgColor indexed="65"/>
          </patternFill>
        </fill>
      </ndxf>
    </rcc>
    <rcc rId="0" sId="1" dxf="1">
      <nc r="CN1045">
        <f>IF(BD1045=AY1045,0,1)</f>
      </nc>
      <ndxf>
        <fill>
          <patternFill patternType="none">
            <bgColor indexed="65"/>
          </patternFill>
        </fill>
      </ndxf>
    </rcc>
    <rcc rId="0" sId="1" dxf="1">
      <nc r="CN1046">
        <f>IF(BD1046=AY1046,0,1)</f>
      </nc>
      <ndxf>
        <fill>
          <patternFill patternType="none">
            <bgColor indexed="65"/>
          </patternFill>
        </fill>
      </ndxf>
    </rcc>
    <rcc rId="0" sId="1" dxf="1">
      <nc r="CN1047">
        <f>IF(BD1047=AY1047,0,1)</f>
      </nc>
      <ndxf>
        <fill>
          <patternFill patternType="none">
            <bgColor indexed="65"/>
          </patternFill>
        </fill>
      </ndxf>
    </rcc>
    <rcc rId="0" sId="1" dxf="1">
      <nc r="CN1048">
        <f>IF(BD1048=AY1048,0,1)</f>
      </nc>
      <ndxf>
        <fill>
          <patternFill patternType="none">
            <bgColor indexed="65"/>
          </patternFill>
        </fill>
      </ndxf>
    </rcc>
    <rcc rId="0" sId="1" dxf="1">
      <nc r="CN1049">
        <f>IF(BD1049=AY1049,0,1)</f>
      </nc>
      <ndxf>
        <fill>
          <patternFill patternType="none">
            <bgColor indexed="65"/>
          </patternFill>
        </fill>
      </ndxf>
    </rcc>
    <rcc rId="0" sId="1" dxf="1">
      <nc r="CN1050">
        <f>IF(BD1050=AY1050,0,1)</f>
      </nc>
      <ndxf>
        <fill>
          <patternFill patternType="none">
            <bgColor indexed="65"/>
          </patternFill>
        </fill>
      </ndxf>
    </rcc>
    <rcc rId="0" sId="1" dxf="1">
      <nc r="CN1051">
        <f>IF(BD1051=AY1051,0,1)</f>
      </nc>
      <ndxf>
        <fill>
          <patternFill patternType="none">
            <bgColor indexed="65"/>
          </patternFill>
        </fill>
      </ndxf>
    </rcc>
    <rcc rId="0" sId="1" dxf="1">
      <nc r="CN1052">
        <f>IF(BD1052=AY1052,0,1)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IF(BD1053=AY1053,0,1)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IF(BD1054=AY1054,0,1)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IF(BD1055=AY1055,0,1)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IF(BD1056=AY1056,0,1)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IF(BD1057=AY1057,0,1)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IF(BD1058=AY1058,0,1)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IF(BD1059=AY1059,0,1)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IF(BD1060=AY1060,0,1)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IF(BD1061=AY1061,0,1)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IF(BD1062=AY1062,0,1)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IF(BD1063=AY1063,0,1)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IF(BD1064=AY1064,0,1)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IF(BD1065=AY1065,0,1)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IF(BD1066=AY1066,0,1)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IF(BD1067=AY1067,0,1)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IF(BD1068=AY1068,0,1)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IF(BD1069=AY1069,0,1)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IF(BD1070=AY1070,0,1)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IF(BD1071=AY1071,0,1)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IF(BD1072=AY1072,0,1)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IF(BD1073=AY1073,0,1)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IF(BD1074=AY1074,0,1)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IF(BD1075=AY1075,0,1)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IF(BD1076=AY1076,0,1)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IF(BD1077=AY1077,0,1)</f>
      </nc>
      <ndxf>
        <fill>
          <patternFill patternType="none">
            <bgColor indexed="65"/>
          </patternFill>
        </fill>
      </ndxf>
    </rcc>
    <rcc rId="0" sId="1" dxf="1">
      <nc r="CN1078">
        <f>IF(BD1078=AY1078,0,1)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IF(BD1079=AY1079,0,1)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IF(BD1080=AY1080,0,1)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IF(BD1081=AY1081,0,1)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IF(BD1082=AY1082,0,1)</f>
      </nc>
      <ndxf>
        <fill>
          <patternFill patternType="none">
            <bgColor indexed="65"/>
          </patternFill>
        </fill>
      </ndxf>
    </rcc>
    <rcc rId="0" sId="1" dxf="1">
      <nc r="CN1083">
        <f>IF(BD1083=AY1083,0,1)</f>
      </nc>
      <ndxf>
        <fill>
          <patternFill patternType="none">
            <bgColor indexed="65"/>
          </patternFill>
        </fill>
      </ndxf>
    </rcc>
    <rcc rId="0" sId="1" dxf="1">
      <nc r="CN1084">
        <f>IF(BD1084=AY1084,0,1)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IF(BD1085=AY1085,0,1)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IF(BD1086=AY1086,0,1)</f>
      </nc>
      <ndxf>
        <fill>
          <patternFill patternType="none">
            <bgColor indexed="65"/>
          </patternFill>
        </fill>
      </ndxf>
    </rcc>
    <rcc rId="0" sId="1" dxf="1">
      <nc r="CN1087">
        <f>IF(BD1087=AY1087,0,1)</f>
      </nc>
      <ndxf>
        <fill>
          <patternFill patternType="none">
            <bgColor indexed="65"/>
          </patternFill>
        </fill>
      </ndxf>
    </rcc>
    <rcc rId="0" sId="1" dxf="1">
      <nc r="CN1088">
        <f>IF(BD1088=AY1088,0,1)</f>
      </nc>
      <ndxf>
        <fill>
          <patternFill patternType="none">
            <bgColor indexed="65"/>
          </patternFill>
        </fill>
      </ndxf>
    </rcc>
    <rcc rId="0" sId="1" dxf="1">
      <nc r="CN1089">
        <f>IF(BD1089=AY1089,0,1)</f>
      </nc>
      <ndxf>
        <fill>
          <patternFill patternType="none">
            <bgColor indexed="65"/>
          </patternFill>
        </fill>
      </ndxf>
    </rcc>
    <rcc rId="0" sId="1" dxf="1">
      <nc r="CN1090">
        <f>IF(BD1090=AY1090,0,1)</f>
      </nc>
      <ndxf>
        <fill>
          <patternFill patternType="none">
            <bgColor indexed="65"/>
          </patternFill>
        </fill>
      </ndxf>
    </rcc>
    <rcc rId="0" sId="1" dxf="1">
      <nc r="CN1091">
        <f>IF(BD1091=AY1091,0,1)</f>
      </nc>
      <ndxf>
        <fill>
          <patternFill patternType="none">
            <bgColor indexed="65"/>
          </patternFill>
        </fill>
      </ndxf>
    </rcc>
    <rcc rId="0" sId="1" dxf="1">
      <nc r="CN1092">
        <f>IF(BD1092=AY1092,0,1)</f>
      </nc>
      <ndxf>
        <fill>
          <patternFill patternType="none">
            <bgColor indexed="65"/>
          </patternFill>
        </fill>
      </ndxf>
    </rcc>
    <rcc rId="0" sId="1" dxf="1">
      <nc r="CN1093">
        <f>IF(BD1093=AY1093,0,1)</f>
      </nc>
      <ndxf>
        <fill>
          <patternFill patternType="none">
            <bgColor indexed="65"/>
          </patternFill>
        </fill>
      </ndxf>
    </rcc>
    <rcc rId="0" sId="1" dxf="1">
      <nc r="CN1094">
        <f>IF(BD1094=AY1094,0,1)</f>
      </nc>
      <ndxf>
        <fill>
          <patternFill patternType="none">
            <bgColor indexed="65"/>
          </patternFill>
        </fill>
      </ndxf>
    </rcc>
    <rcc rId="0" sId="1" dxf="1">
      <nc r="CN1095">
        <f>IF(BD1095=AY1095,0,1)</f>
      </nc>
      <ndxf>
        <fill>
          <patternFill patternType="none">
            <bgColor indexed="65"/>
          </patternFill>
        </fill>
      </ndxf>
    </rcc>
    <rcc rId="0" sId="1" dxf="1">
      <nc r="CN1096">
        <f>IF(BD1096=AY1096,0,1)</f>
      </nc>
      <ndxf>
        <fill>
          <patternFill patternType="none">
            <bgColor indexed="65"/>
          </patternFill>
        </fill>
      </ndxf>
    </rcc>
    <rcc rId="0" sId="1" dxf="1">
      <nc r="CN1097">
        <f>IF(BD1097=AY1097,0,1)</f>
      </nc>
      <ndxf>
        <fill>
          <patternFill patternType="none">
            <bgColor indexed="65"/>
          </patternFill>
        </fill>
      </ndxf>
    </rcc>
    <rcc rId="0" sId="1" dxf="1">
      <nc r="CN1098">
        <f>IF(BD1098=AY1098,0,1)</f>
      </nc>
      <ndxf>
        <fill>
          <patternFill patternType="none">
            <bgColor indexed="65"/>
          </patternFill>
        </fill>
      </ndxf>
    </rcc>
    <rcc rId="0" sId="1" dxf="1">
      <nc r="CN1099">
        <f>IF(BD1099=AY1099,0,1)</f>
      </nc>
      <ndxf>
        <fill>
          <patternFill patternType="none">
            <bgColor indexed="65"/>
          </patternFill>
        </fill>
      </ndxf>
    </rcc>
    <rcc rId="0" sId="1" dxf="1">
      <nc r="CN1100">
        <f>IF(BD1100=AY1100,0,1)</f>
      </nc>
      <ndxf>
        <fill>
          <patternFill patternType="none">
            <bgColor indexed="65"/>
          </patternFill>
        </fill>
      </ndxf>
    </rcc>
    <rcc rId="0" sId="1" dxf="1">
      <nc r="CN1101">
        <f>IF(BD1101=AY1101,0,1)</f>
      </nc>
      <ndxf>
        <fill>
          <patternFill patternType="none">
            <bgColor indexed="65"/>
          </patternFill>
        </fill>
      </ndxf>
    </rcc>
    <rcc rId="0" sId="1" dxf="1">
      <nc r="CN1102">
        <f>IF(BD1102=AY1102,0,1)</f>
      </nc>
      <ndxf>
        <fill>
          <patternFill patternType="none">
            <bgColor indexed="65"/>
          </patternFill>
        </fill>
      </ndxf>
    </rcc>
    <rcc rId="0" sId="1" dxf="1">
      <nc r="CN1103">
        <f>IF(BD1103=AY1103,0,1)</f>
      </nc>
      <ndxf>
        <fill>
          <patternFill patternType="none">
            <bgColor indexed="65"/>
          </patternFill>
        </fill>
      </ndxf>
    </rcc>
    <rcc rId="0" sId="1" dxf="1">
      <nc r="CN1104">
        <f>IF(BD1104=AY1104,0,1)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IF(BD1105=AY1105,0,1)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IF(BD1106=AY1106,0,1)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IF(BD1107=AY1107,0,1)</f>
      </nc>
      <ndxf>
        <fill>
          <patternFill patternType="none">
            <bgColor indexed="65"/>
          </patternFill>
        </fill>
      </ndxf>
    </rcc>
    <rcc rId="0" sId="1" dxf="1">
      <nc r="CN1108">
        <f>IF(BD1108=AY1108,0,1)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IF(BD1109=AY1109,0,1)</f>
      </nc>
      <ndxf>
        <fill>
          <patternFill patternType="none">
            <bgColor indexed="65"/>
          </patternFill>
        </fill>
      </ndxf>
    </rcc>
    <rcc rId="0" sId="1" dxf="1">
      <nc r="CN1110">
        <f>IF(BD1110=AY1110,0,1)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IF(BD1111=AY1111,0,1)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IF(BD1112=AY1112,0,1)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IF(BD1113=AY1113,0,1)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IF(BD1114=AY1114,0,1)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IF(BD1115=AY1115,0,1)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IF(BD1116=AY1116,0,1)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IF(BD1117=AY1117,0,1)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IF(BD1118=AY1118,0,1)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IF(BD1119=AY1119,0,1)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IF(BD1120=AY1120,0,1)</f>
      </nc>
      <ndxf>
        <fill>
          <patternFill patternType="none">
            <bgColor indexed="65"/>
          </patternFill>
        </fill>
      </ndxf>
    </rcc>
    <rcc rId="0" sId="1" dxf="1">
      <nc r="CN1121">
        <f>IF(BD1121=AY1121,0,1)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IF(BD1122=AY1122,0,1)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IF(BD1123=AY1123,0,1)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IF(BD1124=AY1124,0,1)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IF(BD1125=AY1125,0,1)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IF(BD1126=AY1126,0,1)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IF(BD1127=AY1127,0,1)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IF(BD1128=AY1128,0,1)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IF(BD1129=AY1129,0,1)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IF(BD1130=AY1130,0,1)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IF(BD1131=AY1131,0,1)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IF(BD1132=AY1132,0,1)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IF(BD1133=AY1133,0,1)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IF(BD1134=AY1134,0,1)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IF(BD1135=AY1135,0,1)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IF(BD1136=AY1136,0,1)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IF(BD1137=AY1137,0,1)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IF(BD1138=AY1138,0,1)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IF(BD1139=AY1139,0,1)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IF(BD1140=AY1140,0,1)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IF(BD1141=AY1141,0,1)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IF(BD1142=AY1142,0,1)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IF(BD1143=AY1143,0,1)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IF(BD1144=AY1144,0,1)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IF(BD1145=AY1145,0,1)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IF(BD1146=AY1146,0,1)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IF(BD1147=AY1147,0,1)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IF(BD1148=AY1148,0,1)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IF(BD1149=AY1149,0,1)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IF(BD1150=AY1150,0,1)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IF(BD1151=AY1151,0,1)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IF(BD1152=AY1152,0,1)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IF(BD1153=AY1153,0,1)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IF(BD1154=AY1154,0,1)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IF(BD1155=AY1155,0,1)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IF(BD1156=AY1156,0,1)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IF(BD1157=AY1157,0,1)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IF(BD1158=AY1158,0,1)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IF(BD1159=AY1159,0,1)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IF(BD1160=AY1160,0,1)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IF(BD1161=AY1161,0,1)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IF(BD1162=AY1162,0,1)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IF(BD1163=AY1163,0,1)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IF(BD1164=AY1164,0,1)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IF(BD1165=AY1165,0,1)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IF(BD1166=AY1166,0,1)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IF(BD1167=AY1167,0,1)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IF(BD1168=AY1168,0,1)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IF(BD1169=AY1169,0,1)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IF(BD1170=AY1170,0,1)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IF(BD1171=AY1171,0,1)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IF(BD1172=AY1172,0,1)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IF(BD1173=AY1173,0,1)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IF(BD1174=AY1174,0,1)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IF(BD1175=AY1175,0,1)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IF(BD1176=AY1176,0,1)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IF(BD1177=AY1177,0,1)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IF(BD1178=AY1178,0,1)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IF(BD1179=AY1179,0,1)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IF(BD1180=AY1180,0,1)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IF(BD1181=AY1181,0,1)</f>
      </nc>
      <ndxf>
        <fill>
          <patternFill patternType="none">
            <bgColor indexed="65"/>
          </patternFill>
        </fill>
      </ndxf>
    </rcc>
    <rcc rId="0" sId="1" dxf="1">
      <nc r="CN1182">
        <f>IF(BD1182=AY1182,0,1)</f>
      </nc>
      <ndxf>
        <fill>
          <patternFill patternType="none">
            <bgColor indexed="65"/>
          </patternFill>
        </fill>
      </ndxf>
    </rcc>
    <rcc rId="0" sId="1" dxf="1">
      <nc r="CN1183">
        <f>IF(BD1183=AY1183,0,1)</f>
      </nc>
      <ndxf>
        <fill>
          <patternFill patternType="none">
            <bgColor indexed="65"/>
          </patternFill>
        </fill>
      </ndxf>
    </rcc>
    <rcc rId="0" sId="1" dxf="1">
      <nc r="CN1184">
        <f>IF(BD1184=AY1184,0,1)</f>
      </nc>
      <ndxf>
        <fill>
          <patternFill patternType="none">
            <bgColor indexed="65"/>
          </patternFill>
        </fill>
      </ndxf>
    </rcc>
    <rcc rId="0" sId="1" dxf="1">
      <nc r="CN1185">
        <f>IF(BD1185=AY1185,0,1)</f>
      </nc>
      <ndxf>
        <fill>
          <patternFill patternType="none">
            <bgColor indexed="65"/>
          </patternFill>
        </fill>
      </ndxf>
    </rcc>
    <rcc rId="0" sId="1" dxf="1">
      <nc r="CN1186">
        <f>IF(BD1186=AY1186,0,1)</f>
      </nc>
      <ndxf>
        <fill>
          <patternFill patternType="none">
            <bgColor indexed="65"/>
          </patternFill>
        </fill>
      </ndxf>
    </rcc>
    <rcc rId="0" sId="1" dxf="1">
      <nc r="CN1187">
        <f>IF(BD1187=AY1187,0,1)</f>
      </nc>
      <ndxf>
        <fill>
          <patternFill patternType="none">
            <bgColor indexed="65"/>
          </patternFill>
        </fill>
      </ndxf>
    </rcc>
    <rcc rId="0" sId="1" dxf="1">
      <nc r="CN1188">
        <f>IF(BD1188=AY1188,0,1)</f>
      </nc>
      <ndxf>
        <fill>
          <patternFill patternType="none">
            <bgColor indexed="65"/>
          </patternFill>
        </fill>
      </ndxf>
    </rcc>
    <rcc rId="0" sId="1" dxf="1">
      <nc r="CN1189">
        <f>IF(BD1189=AY1189,0,1)</f>
      </nc>
      <ndxf>
        <fill>
          <patternFill patternType="none">
            <bgColor indexed="65"/>
          </patternFill>
        </fill>
      </ndxf>
    </rcc>
    <rcc rId="0" sId="1" dxf="1">
      <nc r="CN1190">
        <f>IF(BD1190=AY1190,0,1)</f>
      </nc>
      <ndxf>
        <fill>
          <patternFill patternType="none">
            <bgColor indexed="65"/>
          </patternFill>
        </fill>
      </ndxf>
    </rcc>
    <rcc rId="0" sId="1" dxf="1">
      <nc r="CN1191">
        <f>IF(BD1191=AY1191,0,1)</f>
      </nc>
      <ndxf>
        <fill>
          <patternFill patternType="none">
            <bgColor indexed="65"/>
          </patternFill>
        </fill>
      </ndxf>
    </rcc>
    <rcc rId="0" sId="1" dxf="1">
      <nc r="CN1192">
        <f>IF(BD1192=AY1192,0,1)</f>
      </nc>
      <ndxf>
        <fill>
          <patternFill patternType="none">
            <bgColor indexed="65"/>
          </patternFill>
        </fill>
      </ndxf>
    </rcc>
    <rcc rId="0" sId="1" dxf="1">
      <nc r="CN1193">
        <f>IF(BD1193=AY1193,0,1)</f>
      </nc>
      <ndxf>
        <fill>
          <patternFill patternType="none">
            <bgColor indexed="65"/>
          </patternFill>
        </fill>
      </ndxf>
    </rcc>
    <rcc rId="0" sId="1" dxf="1">
      <nc r="CN1194">
        <f>IF(BD1194=AY1194,0,1)</f>
      </nc>
      <ndxf>
        <fill>
          <patternFill patternType="none">
            <bgColor indexed="65"/>
          </patternFill>
        </fill>
      </ndxf>
    </rcc>
    <rcc rId="0" sId="1" dxf="1">
      <nc r="CN1195">
        <f>IF(BD1195=AY1195,0,1)</f>
      </nc>
      <ndxf>
        <fill>
          <patternFill patternType="none">
            <bgColor indexed="65"/>
          </patternFill>
        </fill>
      </ndxf>
    </rcc>
    <rcc rId="0" sId="1" dxf="1">
      <nc r="CN1196">
        <f>IF(BD1196=AY1196,0,1)</f>
      </nc>
      <ndxf>
        <fill>
          <patternFill patternType="none">
            <bgColor indexed="65"/>
          </patternFill>
        </fill>
      </ndxf>
    </rcc>
    <rcc rId="0" sId="1" dxf="1">
      <nc r="CN1197">
        <f>IF(BD1197=AY1197,0,1)</f>
      </nc>
      <ndxf>
        <fill>
          <patternFill patternType="none">
            <bgColor indexed="65"/>
          </patternFill>
        </fill>
      </ndxf>
    </rcc>
    <rcc rId="0" sId="1" dxf="1">
      <nc r="CN1198">
        <f>IF(BD1198=AY1198,0,1)</f>
      </nc>
      <ndxf>
        <fill>
          <patternFill patternType="none">
            <bgColor indexed="65"/>
          </patternFill>
        </fill>
      </ndxf>
    </rcc>
    <rcc rId="0" sId="1" dxf="1">
      <nc r="CN1199">
        <f>IF(BD1199=AY1199,0,1)</f>
      </nc>
      <ndxf>
        <fill>
          <patternFill patternType="none">
            <bgColor indexed="65"/>
          </patternFill>
        </fill>
      </ndxf>
    </rcc>
    <rcc rId="0" sId="1" dxf="1">
      <nc r="CN1200">
        <f>IF(BD1200=AY1200,0,1)</f>
      </nc>
      <ndxf>
        <fill>
          <patternFill patternType="none">
            <bgColor indexed="65"/>
          </patternFill>
        </fill>
      </ndxf>
    </rcc>
    <rcc rId="0" sId="1" dxf="1">
      <nc r="CN1201">
        <f>IF(BD1201=AY1201,0,1)</f>
      </nc>
      <ndxf>
        <fill>
          <patternFill patternType="none">
            <bgColor indexed="65"/>
          </patternFill>
        </fill>
      </ndxf>
    </rcc>
    <rcc rId="0" sId="1" dxf="1">
      <nc r="CN1202">
        <f>IF(BD1202=AY1202,0,1)</f>
      </nc>
      <ndxf>
        <fill>
          <patternFill patternType="none">
            <bgColor indexed="65"/>
          </patternFill>
        </fill>
      </ndxf>
    </rcc>
    <rcc rId="0" sId="1" dxf="1">
      <nc r="CN1203">
        <f>IF(BD1203=AY1203,0,1)</f>
      </nc>
      <ndxf>
        <fill>
          <patternFill patternType="none">
            <bgColor indexed="65"/>
          </patternFill>
        </fill>
      </ndxf>
    </rcc>
    <rcc rId="0" sId="1" dxf="1">
      <nc r="CN1204">
        <f>IF(BD1204=AY1204,0,1)</f>
      </nc>
      <ndxf>
        <fill>
          <patternFill patternType="none">
            <bgColor indexed="65"/>
          </patternFill>
        </fill>
      </ndxf>
    </rcc>
    <rcc rId="0" sId="1" dxf="1">
      <nc r="CN1205">
        <f>IF(BD1205=AY1205,0,1)</f>
      </nc>
      <ndxf>
        <fill>
          <patternFill patternType="none">
            <bgColor indexed="65"/>
          </patternFill>
        </fill>
      </ndxf>
    </rcc>
    <rcc rId="0" sId="1" dxf="1">
      <nc r="CN1206">
        <f>IF(BD1206=AY1206,0,1)</f>
      </nc>
      <ndxf>
        <fill>
          <patternFill patternType="none">
            <bgColor indexed="65"/>
          </patternFill>
        </fill>
      </ndxf>
    </rcc>
    <rcc rId="0" sId="1" dxf="1">
      <nc r="CN1207">
        <f>IF(BD1207=AY1207,0,1)</f>
      </nc>
      <ndxf>
        <fill>
          <patternFill patternType="none">
            <bgColor indexed="65"/>
          </patternFill>
        </fill>
      </ndxf>
    </rcc>
    <rcc rId="0" sId="1" dxf="1">
      <nc r="CN1208">
        <f>IF(BD1208=AY1208,0,1)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IF(BD1209=AY1209,0,1)</f>
      </nc>
      <ndxf>
        <fill>
          <patternFill patternType="none">
            <bgColor indexed="65"/>
          </patternFill>
        </fill>
      </ndxf>
    </rcc>
    <rcc rId="0" sId="1" dxf="1">
      <nc r="CN1210">
        <f>IF(BD1210=AY1210,0,1)</f>
      </nc>
      <ndxf>
        <fill>
          <patternFill patternType="none">
            <bgColor indexed="65"/>
          </patternFill>
        </fill>
      </ndxf>
    </rcc>
    <rcc rId="0" sId="1" dxf="1">
      <nc r="CN1211">
        <f>IF(BD1211=AY1211,0,1)</f>
      </nc>
      <ndxf>
        <fill>
          <patternFill patternType="none">
            <bgColor indexed="65"/>
          </patternFill>
        </fill>
      </ndxf>
    </rcc>
    <rcc rId="0" sId="1" dxf="1">
      <nc r="CN1212">
        <f>IF(BD1212=AY1212,0,1)</f>
      </nc>
      <ndxf>
        <fill>
          <patternFill patternType="none">
            <bgColor indexed="65"/>
          </patternFill>
        </fill>
      </ndxf>
    </rcc>
    <rcc rId="0" sId="1" dxf="1">
      <nc r="CN1213">
        <f>IF(BD1213=AY1213,0,1)</f>
      </nc>
      <ndxf>
        <fill>
          <patternFill patternType="none">
            <bgColor indexed="65"/>
          </patternFill>
        </fill>
      </ndxf>
    </rcc>
    <rcc rId="0" sId="1" dxf="1">
      <nc r="CN1214">
        <f>IF(BD1214=AY1214,0,1)</f>
      </nc>
      <ndxf>
        <fill>
          <patternFill patternType="none">
            <bgColor indexed="65"/>
          </patternFill>
        </fill>
      </ndxf>
    </rcc>
    <rcc rId="0" sId="1" dxf="1">
      <nc r="CN1215">
        <f>IF(BD1215=AY1215,0,1)</f>
      </nc>
      <ndxf>
        <fill>
          <patternFill patternType="none">
            <bgColor indexed="65"/>
          </patternFill>
        </fill>
      </ndxf>
    </rcc>
    <rcc rId="0" sId="1" dxf="1">
      <nc r="CN1216">
        <f>IF(BD1216=AY1216,0,1)</f>
      </nc>
      <ndxf>
        <fill>
          <patternFill patternType="none">
            <bgColor indexed="65"/>
          </patternFill>
        </fill>
      </ndxf>
    </rcc>
    <rcc rId="0" sId="1" dxf="1">
      <nc r="CN1217">
        <f>IF(BD1217=AY1217,0,1)</f>
      </nc>
      <ndxf>
        <fill>
          <patternFill patternType="none">
            <bgColor indexed="65"/>
          </patternFill>
        </fill>
      </ndxf>
    </rcc>
    <rcc rId="0" sId="1" dxf="1">
      <nc r="CN1218">
        <f>IF(BD1218=AY1218,0,1)</f>
      </nc>
      <ndxf>
        <fill>
          <patternFill patternType="none">
            <bgColor indexed="65"/>
          </patternFill>
        </fill>
      </ndxf>
    </rcc>
    <rcc rId="0" sId="1" dxf="1">
      <nc r="CN1219">
        <f>IF(BD1219=AY1219,0,1)</f>
      </nc>
      <ndxf>
        <fill>
          <patternFill patternType="none">
            <bgColor indexed="65"/>
          </patternFill>
        </fill>
      </ndxf>
    </rcc>
    <rcc rId="0" sId="1" dxf="1">
      <nc r="CN1220">
        <f>IF(BD1220=AY1220,0,1)</f>
      </nc>
      <ndxf>
        <fill>
          <patternFill patternType="none">
            <bgColor indexed="65"/>
          </patternFill>
        </fill>
      </ndxf>
    </rcc>
    <rcc rId="0" sId="1" dxf="1">
      <nc r="CN1221">
        <f>IF(BD1221=AY1221,0,1)</f>
      </nc>
      <ndxf>
        <fill>
          <patternFill patternType="none">
            <bgColor indexed="65"/>
          </patternFill>
        </fill>
      </ndxf>
    </rcc>
    <rcc rId="0" sId="1" dxf="1">
      <nc r="CN1222">
        <f>IF(BD1222=AY1222,0,1)</f>
      </nc>
      <ndxf>
        <fill>
          <patternFill patternType="none">
            <bgColor indexed="65"/>
          </patternFill>
        </fill>
      </ndxf>
    </rcc>
    <rcc rId="0" sId="1" dxf="1">
      <nc r="CN1223">
        <f>IF(BD1223=AY1223,0,1)</f>
      </nc>
      <ndxf>
        <fill>
          <patternFill patternType="none">
            <bgColor indexed="65"/>
          </patternFill>
        </fill>
      </ndxf>
    </rcc>
    <rcc rId="0" sId="1" dxf="1">
      <nc r="CN1224">
        <f>IF(BD1224=AY1224,0,1)</f>
      </nc>
      <ndxf>
        <fill>
          <patternFill patternType="none">
            <bgColor indexed="65"/>
          </patternFill>
        </fill>
      </ndxf>
    </rcc>
    <rcc rId="0" sId="1" dxf="1">
      <nc r="CN1225">
        <f>IF(BD1225=AY1225,0,1)</f>
      </nc>
      <ndxf>
        <fill>
          <patternFill patternType="none">
            <bgColor indexed="65"/>
          </patternFill>
        </fill>
      </ndxf>
    </rcc>
    <rcc rId="0" sId="1" dxf="1">
      <nc r="CN1226">
        <f>IF(BD1226=AY1226,0,1)</f>
      </nc>
      <ndxf>
        <fill>
          <patternFill patternType="none">
            <bgColor indexed="65"/>
          </patternFill>
        </fill>
      </ndxf>
    </rcc>
    <rcc rId="0" sId="1" dxf="1">
      <nc r="CN1227">
        <f>IF(BD1227=AY1227,0,1)</f>
      </nc>
      <ndxf>
        <fill>
          <patternFill patternType="none">
            <bgColor indexed="65"/>
          </patternFill>
        </fill>
      </ndxf>
    </rcc>
    <rcc rId="0" sId="1" dxf="1">
      <nc r="CN1228">
        <f>IF(BD1228=AY1228,0,1)</f>
      </nc>
      <ndxf>
        <fill>
          <patternFill patternType="none">
            <bgColor indexed="65"/>
          </patternFill>
        </fill>
      </ndxf>
    </rcc>
    <rcc rId="0" sId="1" dxf="1">
      <nc r="CN1229">
        <f>IF(BD1229=AY1229,0,1)</f>
      </nc>
      <ndxf>
        <fill>
          <patternFill patternType="none">
            <bgColor indexed="65"/>
          </patternFill>
        </fill>
      </ndxf>
    </rcc>
    <rcc rId="0" sId="1" dxf="1">
      <nc r="CN1230">
        <f>IF(BD1230=AY1230,0,1)</f>
      </nc>
      <ndxf>
        <fill>
          <patternFill patternType="none">
            <bgColor indexed="65"/>
          </patternFill>
        </fill>
      </ndxf>
    </rcc>
    <rcc rId="0" sId="1" dxf="1">
      <nc r="CN1231">
        <f>IF(BD1231=AY1231,0,1)</f>
      </nc>
      <ndxf>
        <fill>
          <patternFill patternType="none">
            <bgColor indexed="65"/>
          </patternFill>
        </fill>
      </ndxf>
    </rcc>
    <rcc rId="0" sId="1" dxf="1">
      <nc r="CN1232">
        <f>IF(BD1232=AY1232,0,1)</f>
      </nc>
      <ndxf>
        <fill>
          <patternFill patternType="none">
            <bgColor indexed="65"/>
          </patternFill>
        </fill>
      </ndxf>
    </rcc>
    <rcc rId="0" sId="1" dxf="1">
      <nc r="CN1233">
        <f>IF(BD1233=AY1233,0,1)</f>
      </nc>
      <ndxf>
        <fill>
          <patternFill patternType="none">
            <bgColor indexed="65"/>
          </patternFill>
        </fill>
      </ndxf>
    </rcc>
    <rcc rId="0" sId="1" dxf="1">
      <nc r="CN1234">
        <f>IF(BD1234=AY1234,0,1)</f>
      </nc>
      <ndxf>
        <fill>
          <patternFill patternType="none">
            <bgColor indexed="65"/>
          </patternFill>
        </fill>
      </ndxf>
    </rcc>
    <rcc rId="0" sId="1" dxf="1">
      <nc r="CN1235">
        <f>IF(BD1235=AY1235,0,1)</f>
      </nc>
      <ndxf>
        <fill>
          <patternFill patternType="none">
            <bgColor indexed="65"/>
          </patternFill>
        </fill>
      </ndxf>
    </rcc>
    <rcc rId="0" sId="1" dxf="1">
      <nc r="CN1236">
        <f>IF(BD1236=AY1236,0,1)</f>
      </nc>
      <ndxf>
        <fill>
          <patternFill patternType="none">
            <bgColor indexed="65"/>
          </patternFill>
        </fill>
      </ndxf>
    </rcc>
    <rcc rId="0" sId="1" dxf="1">
      <nc r="CN1237">
        <f>IF(BD1237=AY1237,0,1)</f>
      </nc>
      <ndxf>
        <fill>
          <patternFill patternType="none">
            <bgColor indexed="65"/>
          </patternFill>
        </fill>
      </ndxf>
    </rcc>
    <rcc rId="0" sId="1" dxf="1">
      <nc r="CN1238">
        <f>IF(BD1238=AY1238,0,1)</f>
      </nc>
      <ndxf>
        <fill>
          <patternFill patternType="none">
            <bgColor indexed="65"/>
          </patternFill>
        </fill>
      </ndxf>
    </rcc>
    <rcc rId="0" sId="1" dxf="1">
      <nc r="CN1239">
        <f>IF(BD1239=AY1239,0,1)</f>
      </nc>
      <ndxf>
        <fill>
          <patternFill patternType="none">
            <bgColor indexed="65"/>
          </patternFill>
        </fill>
      </ndxf>
    </rcc>
    <rcc rId="0" sId="1" dxf="1">
      <nc r="CN1240">
        <f>IF(BD1240=AY1240,0,1)</f>
      </nc>
      <ndxf>
        <fill>
          <patternFill patternType="none">
            <bgColor indexed="65"/>
          </patternFill>
        </fill>
      </ndxf>
    </rcc>
    <rcc rId="0" sId="1" dxf="1">
      <nc r="CN1241">
        <f>IF(BD1241=AY1241,0,1)</f>
      </nc>
      <ndxf>
        <fill>
          <patternFill patternType="none">
            <bgColor indexed="65"/>
          </patternFill>
        </fill>
      </ndxf>
    </rcc>
    <rcc rId="0" sId="1" dxf="1">
      <nc r="CN1242">
        <f>IF(BD1242=AY1242,0,1)</f>
      </nc>
      <ndxf>
        <fill>
          <patternFill patternType="none">
            <bgColor indexed="65"/>
          </patternFill>
        </fill>
      </ndxf>
    </rcc>
    <rcc rId="0" sId="1" dxf="1">
      <nc r="CN1243">
        <f>IF(BD1243=AY1243,0,1)</f>
      </nc>
      <ndxf>
        <fill>
          <patternFill patternType="none">
            <bgColor indexed="65"/>
          </patternFill>
        </fill>
      </ndxf>
    </rcc>
    <rcc rId="0" sId="1" dxf="1">
      <nc r="CN1244">
        <f>IF(BD1244=AY1244,0,1)</f>
      </nc>
      <ndxf>
        <fill>
          <patternFill patternType="none">
            <bgColor indexed="65"/>
          </patternFill>
        </fill>
      </ndxf>
    </rcc>
    <rcc rId="0" sId="1" dxf="1">
      <nc r="CN1245">
        <f>IF(BD1245=AY1245,0,1)</f>
      </nc>
      <ndxf>
        <fill>
          <patternFill patternType="none">
            <bgColor indexed="65"/>
          </patternFill>
        </fill>
      </ndxf>
    </rcc>
    <rcc rId="0" sId="1" dxf="1">
      <nc r="CN1246">
        <f>IF(BD1246=AY1246,0,1)</f>
      </nc>
      <ndxf>
        <fill>
          <patternFill patternType="none">
            <bgColor indexed="65"/>
          </patternFill>
        </fill>
      </ndxf>
    </rcc>
    <rcc rId="0" sId="1" dxf="1">
      <nc r="CN1247">
        <f>IF(BD1247=AY1247,0,1)</f>
      </nc>
      <ndxf>
        <fill>
          <patternFill patternType="none">
            <bgColor indexed="65"/>
          </patternFill>
        </fill>
      </ndxf>
    </rcc>
    <rcc rId="0" sId="1" dxf="1">
      <nc r="CN1248">
        <f>IF(BD1248=AY1248,0,1)</f>
      </nc>
      <ndxf>
        <fill>
          <patternFill patternType="none">
            <bgColor indexed="65"/>
          </patternFill>
        </fill>
      </ndxf>
    </rcc>
    <rcc rId="0" sId="1" dxf="1">
      <nc r="CN1249">
        <f>IF(BD1249=AY1249,0,1)</f>
      </nc>
      <ndxf>
        <fill>
          <patternFill patternType="none">
            <bgColor indexed="65"/>
          </patternFill>
        </fill>
      </ndxf>
    </rcc>
    <rcc rId="0" sId="1" dxf="1">
      <nc r="CN1250">
        <f>IF(BD1250=AY1250,0,1)</f>
      </nc>
      <ndxf>
        <fill>
          <patternFill patternType="none">
            <bgColor indexed="65"/>
          </patternFill>
        </fill>
      </ndxf>
    </rcc>
    <rcc rId="0" sId="1" dxf="1">
      <nc r="CN1251">
        <f>IF(BD1251=AY1251,0,1)</f>
      </nc>
      <ndxf>
        <fill>
          <patternFill patternType="none">
            <bgColor indexed="65"/>
          </patternFill>
        </fill>
      </ndxf>
    </rcc>
    <rcc rId="0" sId="1" dxf="1">
      <nc r="CN1252">
        <f>IF(BD1252=AY1252,0,1)</f>
      </nc>
      <ndxf>
        <fill>
          <patternFill patternType="none">
            <bgColor indexed="65"/>
          </patternFill>
        </fill>
      </ndxf>
    </rcc>
    <rcc rId="0" sId="1" dxf="1">
      <nc r="CN1253">
        <f>IF(BD1253=AY1253,0,1)</f>
      </nc>
      <ndxf>
        <fill>
          <patternFill patternType="none">
            <bgColor indexed="65"/>
          </patternFill>
        </fill>
      </ndxf>
    </rcc>
    <rcc rId="0" sId="1" dxf="1">
      <nc r="CN1254">
        <f>IF(BD1254=AY1254,0,1)</f>
      </nc>
      <ndxf>
        <fill>
          <patternFill patternType="none">
            <bgColor indexed="65"/>
          </patternFill>
        </fill>
      </ndxf>
    </rcc>
    <rcc rId="0" sId="1" dxf="1">
      <nc r="CN1255">
        <f>IF(BD1255=AY1255,0,1)</f>
      </nc>
      <ndxf>
        <fill>
          <patternFill patternType="none">
            <bgColor indexed="65"/>
          </patternFill>
        </fill>
      </ndxf>
    </rcc>
    <rcc rId="0" sId="1" dxf="1">
      <nc r="CN1256">
        <f>IF(BD1256=AY1256,0,1)</f>
      </nc>
      <ndxf>
        <fill>
          <patternFill patternType="none">
            <bgColor indexed="65"/>
          </patternFill>
        </fill>
      </ndxf>
    </rcc>
    <rcc rId="0" sId="1" dxf="1">
      <nc r="CN1257">
        <f>IF(BD1257=AY1257,0,1)</f>
      </nc>
      <ndxf>
        <fill>
          <patternFill patternType="none">
            <bgColor indexed="65"/>
          </patternFill>
        </fill>
      </ndxf>
    </rcc>
    <rcc rId="0" sId="1" dxf="1">
      <nc r="CN1258">
        <f>IF(BD1258=AY1258,0,1)</f>
      </nc>
      <ndxf>
        <fill>
          <patternFill patternType="none">
            <bgColor indexed="65"/>
          </patternFill>
        </fill>
      </ndxf>
    </rcc>
    <rcc rId="0" sId="1" dxf="1">
      <nc r="CN1259">
        <f>IF(BD1259=AY1259,0,1)</f>
      </nc>
      <ndxf>
        <fill>
          <patternFill patternType="none">
            <bgColor indexed="65"/>
          </patternFill>
        </fill>
      </ndxf>
    </rcc>
    <rcc rId="0" sId="1" dxf="1">
      <nc r="CN1260">
        <f>IF(BD1260=AY1260,0,1)</f>
      </nc>
      <ndxf>
        <fill>
          <patternFill patternType="none">
            <bgColor indexed="65"/>
          </patternFill>
        </fill>
      </ndxf>
    </rcc>
    <rcc rId="0" sId="1" dxf="1">
      <nc r="CN1261">
        <f>IF(BD1261=AY1261,0,1)</f>
      </nc>
      <ndxf>
        <fill>
          <patternFill patternType="none">
            <bgColor indexed="65"/>
          </patternFill>
        </fill>
      </ndxf>
    </rcc>
    <rcc rId="0" sId="1" dxf="1">
      <nc r="CN1262">
        <f>IF(BD1262=AY1262,0,1)</f>
      </nc>
      <ndxf>
        <fill>
          <patternFill patternType="none">
            <bgColor indexed="65"/>
          </patternFill>
        </fill>
      </ndxf>
    </rcc>
    <rcc rId="0" sId="1" dxf="1">
      <nc r="CN1263">
        <f>IF(BD1263=AY1263,0,1)</f>
      </nc>
      <ndxf>
        <fill>
          <patternFill patternType="none">
            <bgColor indexed="65"/>
          </patternFill>
        </fill>
      </ndxf>
    </rcc>
    <rcc rId="0" sId="1" dxf="1">
      <nc r="CN1264">
        <f>IF(BD1264=AY1264,0,1)</f>
      </nc>
      <ndxf>
        <fill>
          <patternFill patternType="none">
            <bgColor indexed="65"/>
          </patternFill>
        </fill>
      </ndxf>
    </rcc>
    <rcc rId="0" sId="1" dxf="1">
      <nc r="CN1265">
        <f>IF(BD1265=AY1265,0,1)</f>
      </nc>
      <ndxf>
        <fill>
          <patternFill patternType="none">
            <bgColor indexed="65"/>
          </patternFill>
        </fill>
      </ndxf>
    </rcc>
    <rcc rId="0" sId="1" dxf="1">
      <nc r="CN1266">
        <f>IF(BD1266=AY1266,0,1)</f>
      </nc>
      <ndxf>
        <fill>
          <patternFill patternType="none">
            <bgColor indexed="65"/>
          </patternFill>
        </fill>
      </ndxf>
    </rcc>
    <rcc rId="0" sId="1" dxf="1">
      <nc r="CN1267">
        <f>IF(BD1267=AY1267,0,1)</f>
      </nc>
      <ndxf>
        <fill>
          <patternFill patternType="none">
            <bgColor indexed="65"/>
          </patternFill>
        </fill>
      </ndxf>
    </rcc>
    <rcc rId="0" sId="1" dxf="1">
      <nc r="CN1268">
        <f>IF(BD1268=AY1268,0,1)</f>
      </nc>
      <ndxf>
        <fill>
          <patternFill patternType="none">
            <bgColor indexed="65"/>
          </patternFill>
        </fill>
      </ndxf>
    </rcc>
    <rcc rId="0" sId="1" dxf="1">
      <nc r="CN1269">
        <f>IF(BD1269=AY1269,0,1)</f>
      </nc>
      <ndxf>
        <fill>
          <patternFill patternType="none">
            <bgColor indexed="65"/>
          </patternFill>
        </fill>
      </ndxf>
    </rcc>
    <rcc rId="0" sId="1" dxf="1">
      <nc r="CN1270">
        <f>IF(BD1270=AY1270,0,1)</f>
      </nc>
      <ndxf>
        <fill>
          <patternFill patternType="none">
            <bgColor indexed="65"/>
          </patternFill>
        </fill>
      </ndxf>
    </rcc>
    <rcc rId="0" sId="1" dxf="1">
      <nc r="CN1271">
        <f>IF(BD1271=AY1271,0,1)</f>
      </nc>
      <ndxf>
        <fill>
          <patternFill patternType="none">
            <bgColor indexed="65"/>
          </patternFill>
        </fill>
      </ndxf>
    </rcc>
    <rcc rId="0" sId="1" dxf="1">
      <nc r="CN1272">
        <f>IF(BD1272=AY1272,0,1)</f>
      </nc>
      <ndxf>
        <fill>
          <patternFill patternType="none">
            <bgColor indexed="65"/>
          </patternFill>
        </fill>
      </ndxf>
    </rcc>
    <rcc rId="0" sId="1" dxf="1">
      <nc r="CN1273">
        <f>IF(BD1273=AY1273,0,1)</f>
      </nc>
      <ndxf>
        <fill>
          <patternFill patternType="none">
            <bgColor indexed="65"/>
          </patternFill>
        </fill>
      </ndxf>
    </rcc>
    <rcc rId="0" sId="1" dxf="1">
      <nc r="CN1274">
        <f>IF(BD1274=AY1274,0,1)</f>
      </nc>
      <ndxf>
        <fill>
          <patternFill patternType="none">
            <bgColor indexed="65"/>
          </patternFill>
        </fill>
      </ndxf>
    </rcc>
    <rcc rId="0" sId="1" dxf="1">
      <nc r="CN1275">
        <f>IF(BD1275=AY1275,0,1)</f>
      </nc>
      <ndxf>
        <fill>
          <patternFill patternType="none">
            <bgColor indexed="65"/>
          </patternFill>
        </fill>
      </ndxf>
    </rcc>
    <rcc rId="0" sId="1" dxf="1">
      <nc r="CN1276">
        <f>IF(BD1276=AY1276,0,1)</f>
      </nc>
      <ndxf>
        <fill>
          <patternFill patternType="none">
            <bgColor indexed="65"/>
          </patternFill>
        </fill>
      </ndxf>
    </rcc>
    <rcc rId="0" sId="1" dxf="1">
      <nc r="CN1277">
        <f>IF(BD1277=AY1277,0,1)</f>
      </nc>
      <ndxf>
        <fill>
          <patternFill patternType="none">
            <bgColor indexed="65"/>
          </patternFill>
        </fill>
      </ndxf>
    </rcc>
    <rcc rId="0" sId="1" dxf="1">
      <nc r="CN1278">
        <f>IF(BD1278=AY1278,0,1)</f>
      </nc>
      <ndxf>
        <fill>
          <patternFill patternType="none">
            <bgColor indexed="65"/>
          </patternFill>
        </fill>
      </ndxf>
    </rcc>
    <rcc rId="0" sId="1" dxf="1">
      <nc r="CN1279">
        <f>IF(BD1279=AY1279,0,1)</f>
      </nc>
      <ndxf>
        <fill>
          <patternFill patternType="none">
            <bgColor indexed="65"/>
          </patternFill>
        </fill>
      </ndxf>
    </rcc>
    <rcc rId="0" sId="1" dxf="1">
      <nc r="CN1280">
        <f>IF(BD1280=AY1280,0,1)</f>
      </nc>
      <ndxf>
        <fill>
          <patternFill patternType="none">
            <bgColor indexed="65"/>
          </patternFill>
        </fill>
      </ndxf>
    </rcc>
    <rcc rId="0" sId="1" dxf="1">
      <nc r="CN1281">
        <f>IF(BD1281=AY1281,0,1)</f>
      </nc>
      <ndxf>
        <fill>
          <patternFill patternType="none">
            <bgColor indexed="65"/>
          </patternFill>
        </fill>
      </ndxf>
    </rcc>
    <rcc rId="0" sId="1" dxf="1">
      <nc r="CN1282">
        <f>IF(BD1282=AY1282,0,1)</f>
      </nc>
      <ndxf>
        <fill>
          <patternFill patternType="none">
            <bgColor indexed="65"/>
          </patternFill>
        </fill>
      </ndxf>
    </rcc>
    <rcc rId="0" sId="1" dxf="1">
      <nc r="CN1283">
        <f>IF(BD1283=AY1283,0,1)</f>
      </nc>
      <ndxf>
        <fill>
          <patternFill patternType="none">
            <bgColor indexed="65"/>
          </patternFill>
        </fill>
      </ndxf>
    </rcc>
    <rcc rId="0" sId="1" dxf="1">
      <nc r="CN1284">
        <f>IF(BD1284=AY1284,0,1)</f>
      </nc>
      <ndxf>
        <fill>
          <patternFill patternType="none">
            <bgColor indexed="65"/>
          </patternFill>
        </fill>
      </ndxf>
    </rcc>
    <rcc rId="0" sId="1" dxf="1">
      <nc r="CN1285">
        <f>IF(BD1285=AY1285,0,1)</f>
      </nc>
      <ndxf>
        <fill>
          <patternFill patternType="none">
            <bgColor indexed="65"/>
          </patternFill>
        </fill>
      </ndxf>
    </rcc>
    <rcc rId="0" sId="1" dxf="1">
      <nc r="CN1286">
        <f>IF(BD1286=AY1286,0,1)</f>
      </nc>
      <ndxf>
        <fill>
          <patternFill patternType="none">
            <bgColor indexed="65"/>
          </patternFill>
        </fill>
      </ndxf>
    </rcc>
    <rcc rId="0" sId="1" dxf="1">
      <nc r="CN1287">
        <f>IF(BD1287=AY1287,0,1)</f>
      </nc>
      <ndxf>
        <fill>
          <patternFill patternType="none">
            <bgColor indexed="65"/>
          </patternFill>
        </fill>
      </ndxf>
    </rcc>
    <rcc rId="0" sId="1" dxf="1">
      <nc r="CN1288">
        <f>IF(BD1288=AY1288,0,1)</f>
      </nc>
      <ndxf>
        <fill>
          <patternFill patternType="none">
            <bgColor indexed="65"/>
          </patternFill>
        </fill>
      </ndxf>
    </rcc>
    <rcc rId="0" sId="1" dxf="1">
      <nc r="CN1289">
        <f>IF(BD1289=AY1289,0,1)</f>
      </nc>
      <ndxf>
        <fill>
          <patternFill patternType="none">
            <bgColor indexed="65"/>
          </patternFill>
        </fill>
      </ndxf>
    </rcc>
    <rcc rId="0" sId="1" dxf="1">
      <nc r="CN1290">
        <f>IF(BD1290=AY1290,0,1)</f>
      </nc>
      <ndxf>
        <fill>
          <patternFill patternType="none">
            <bgColor indexed="65"/>
          </patternFill>
        </fill>
      </ndxf>
    </rcc>
    <rcc rId="0" sId="1" dxf="1">
      <nc r="CN1291">
        <f>IF(BD1291=AY1291,0,1)</f>
      </nc>
      <ndxf>
        <fill>
          <patternFill patternType="none">
            <bgColor indexed="65"/>
          </patternFill>
        </fill>
      </ndxf>
    </rcc>
    <rcc rId="0" sId="1" dxf="1">
      <nc r="CN1292">
        <f>IF(BD1292=AY1292,0,1)</f>
      </nc>
      <ndxf>
        <fill>
          <patternFill patternType="none">
            <bgColor indexed="65"/>
          </patternFill>
        </fill>
      </ndxf>
    </rcc>
    <rcc rId="0" sId="1" dxf="1">
      <nc r="CN1293">
        <f>IF(BD1293=AY1293,0,1)</f>
      </nc>
      <ndxf>
        <fill>
          <patternFill patternType="none">
            <bgColor indexed="65"/>
          </patternFill>
        </fill>
      </ndxf>
    </rcc>
    <rcc rId="0" sId="1" dxf="1">
      <nc r="CN1294">
        <f>IF(BD1294=AY1294,0,1)</f>
      </nc>
      <ndxf>
        <fill>
          <patternFill patternType="none">
            <bgColor indexed="65"/>
          </patternFill>
        </fill>
      </ndxf>
    </rcc>
    <rcc rId="0" sId="1" dxf="1">
      <nc r="CN1295">
        <f>IF(BD1295=AY1295,0,1)</f>
      </nc>
      <ndxf>
        <fill>
          <patternFill patternType="none">
            <bgColor indexed="65"/>
          </patternFill>
        </fill>
      </ndxf>
    </rcc>
    <rcc rId="0" sId="1" dxf="1">
      <nc r="CN1296">
        <f>IF(BD1296=AY1296,0,1)</f>
      </nc>
      <ndxf>
        <fill>
          <patternFill patternType="none">
            <bgColor indexed="65"/>
          </patternFill>
        </fill>
      </ndxf>
    </rcc>
    <rcc rId="0" sId="1" dxf="1">
      <nc r="CN1297">
        <f>IF(BD1297=AY1297,0,1)</f>
      </nc>
      <ndxf>
        <fill>
          <patternFill patternType="none">
            <bgColor indexed="65"/>
          </patternFill>
        </fill>
      </ndxf>
    </rcc>
    <rcc rId="0" sId="1" dxf="1">
      <nc r="CN1298">
        <f>IF(BD1298=AY1298,0,1)</f>
      </nc>
      <ndxf>
        <fill>
          <patternFill patternType="none">
            <bgColor indexed="65"/>
          </patternFill>
        </fill>
      </ndxf>
    </rcc>
    <rcc rId="0" sId="1" dxf="1">
      <nc r="CN1299">
        <f>IF(BD1299=AY1299,0,1)</f>
      </nc>
      <ndxf>
        <fill>
          <patternFill patternType="none">
            <bgColor indexed="65"/>
          </patternFill>
        </fill>
      </ndxf>
    </rcc>
    <rcc rId="0" sId="1" dxf="1">
      <nc r="CN1300">
        <f>IF(BD1300=AY1300,0,1)</f>
      </nc>
      <ndxf>
        <fill>
          <patternFill patternType="none">
            <bgColor indexed="65"/>
          </patternFill>
        </fill>
      </ndxf>
    </rcc>
    <rcc rId="0" sId="1" dxf="1">
      <nc r="CN1301">
        <f>IF(BD1301=AY1301,0,1)</f>
      </nc>
      <ndxf>
        <fill>
          <patternFill patternType="none">
            <bgColor indexed="65"/>
          </patternFill>
        </fill>
      </ndxf>
    </rcc>
    <rcc rId="0" sId="1" dxf="1">
      <nc r="CN1302">
        <f>IF(BD1302=AY1302,0,1)</f>
      </nc>
      <ndxf>
        <fill>
          <patternFill patternType="none">
            <bgColor indexed="65"/>
          </patternFill>
        </fill>
      </ndxf>
    </rcc>
    <rcc rId="0" sId="1" dxf="1">
      <nc r="CN1303">
        <f>IF(BD1303=AY1303,0,1)</f>
      </nc>
      <ndxf>
        <fill>
          <patternFill patternType="none">
            <bgColor indexed="65"/>
          </patternFill>
        </fill>
      </ndxf>
    </rcc>
    <rcc rId="0" sId="1" dxf="1">
      <nc r="CN1304">
        <f>IF(BD1304=AY1304,0,1)</f>
      </nc>
      <ndxf>
        <fill>
          <patternFill patternType="none">
            <bgColor indexed="65"/>
          </patternFill>
        </fill>
      </ndxf>
    </rcc>
    <rcc rId="0" sId="1" dxf="1">
      <nc r="CN1305">
        <f>IF(BD1305=AY1305,0,1)</f>
      </nc>
      <ndxf>
        <fill>
          <patternFill patternType="none">
            <bgColor indexed="65"/>
          </patternFill>
        </fill>
      </ndxf>
    </rcc>
    <rcc rId="0" sId="1" dxf="1">
      <nc r="CN1306">
        <f>IF(BD1306=AY1306,0,1)</f>
      </nc>
      <ndxf>
        <fill>
          <patternFill patternType="none">
            <bgColor indexed="65"/>
          </patternFill>
        </fill>
      </ndxf>
    </rcc>
    <rcc rId="0" sId="1" dxf="1">
      <nc r="CN1307">
        <f>IF(BD1307=AY1307,0,1)</f>
      </nc>
      <ndxf>
        <fill>
          <patternFill patternType="none">
            <bgColor indexed="65"/>
          </patternFill>
        </fill>
      </ndxf>
    </rcc>
    <rcc rId="0" sId="1" dxf="1">
      <nc r="CN1308">
        <f>IF(BD1308=AY1308,0,1)</f>
      </nc>
      <ndxf>
        <fill>
          <patternFill patternType="none">
            <bgColor indexed="65"/>
          </patternFill>
        </fill>
      </ndxf>
    </rcc>
    <rcc rId="0" sId="1" dxf="1">
      <nc r="CN1309">
        <f>IF(BD1309=AY1309,0,1)</f>
      </nc>
      <ndxf>
        <fill>
          <patternFill patternType="none">
            <bgColor indexed="65"/>
          </patternFill>
        </fill>
      </ndxf>
    </rcc>
    <rcc rId="0" sId="1" dxf="1">
      <nc r="CN1310">
        <f>IF(BD1310=AY1310,0,1)</f>
      </nc>
      <ndxf>
        <fill>
          <patternFill patternType="none">
            <bgColor indexed="65"/>
          </patternFill>
        </fill>
      </ndxf>
    </rcc>
    <rcc rId="0" sId="1" dxf="1">
      <nc r="CN1311">
        <f>IF(BD1311=AY1311,0,1)</f>
      </nc>
      <ndxf>
        <fill>
          <patternFill patternType="none">
            <bgColor indexed="65"/>
          </patternFill>
        </fill>
      </ndxf>
    </rcc>
    <rcc rId="0" sId="1" dxf="1">
      <nc r="CN1312">
        <f>IF(BD1312=AY1312,0,1)</f>
      </nc>
      <ndxf>
        <fill>
          <patternFill patternType="none">
            <bgColor indexed="65"/>
          </patternFill>
        </fill>
      </ndxf>
    </rcc>
    <rcc rId="0" sId="1" dxf="1">
      <nc r="CN1313">
        <f>IF(BD1313=AY1313,0,1)</f>
      </nc>
      <ndxf>
        <fill>
          <patternFill patternType="none">
            <bgColor indexed="65"/>
          </patternFill>
        </fill>
      </ndxf>
    </rcc>
    <rcc rId="0" sId="1" dxf="1">
      <nc r="CN1314">
        <f>IF(BD1314=AY1314,0,1)</f>
      </nc>
      <ndxf>
        <fill>
          <patternFill patternType="none">
            <bgColor indexed="65"/>
          </patternFill>
        </fill>
      </ndxf>
    </rcc>
    <rcc rId="0" sId="1" dxf="1">
      <nc r="CN1315">
        <f>IF(BD1315=AY1315,0,1)</f>
      </nc>
      <ndxf>
        <fill>
          <patternFill patternType="none">
            <bgColor indexed="65"/>
          </patternFill>
        </fill>
      </ndxf>
    </rcc>
    <rcc rId="0" sId="1" dxf="1">
      <nc r="CN1316">
        <f>IF(BD1316=AY1316,0,1)</f>
      </nc>
      <ndxf>
        <fill>
          <patternFill patternType="none">
            <bgColor indexed="65"/>
          </patternFill>
        </fill>
      </ndxf>
    </rcc>
    <rcc rId="0" sId="1" dxf="1">
      <nc r="CN1317">
        <f>IF(BD1317=AY1317,0,1)</f>
      </nc>
      <ndxf>
        <fill>
          <patternFill patternType="none">
            <bgColor indexed="65"/>
          </patternFill>
        </fill>
      </ndxf>
    </rcc>
    <rcc rId="0" sId="1" dxf="1">
      <nc r="CN1318">
        <f>IF(BD1318=AY1318,0,1)</f>
      </nc>
      <ndxf>
        <fill>
          <patternFill patternType="none">
            <bgColor indexed="65"/>
          </patternFill>
        </fill>
      </ndxf>
    </rcc>
    <rcc rId="0" sId="1" dxf="1">
      <nc r="CN1319">
        <f>IF(BD1319=AY1319,0,1)</f>
      </nc>
      <ndxf>
        <fill>
          <patternFill patternType="none">
            <bgColor indexed="65"/>
          </patternFill>
        </fill>
      </ndxf>
    </rcc>
    <rcc rId="0" sId="1" dxf="1">
      <nc r="CN1320">
        <f>IF(BD1320=AY1320,0,1)</f>
      </nc>
      <ndxf>
        <fill>
          <patternFill patternType="none">
            <bgColor indexed="65"/>
          </patternFill>
        </fill>
      </ndxf>
    </rcc>
    <rcc rId="0" sId="1" dxf="1">
      <nc r="CN1321">
        <f>IF(BD1321=AY1321,0,1)</f>
      </nc>
      <ndxf>
        <fill>
          <patternFill patternType="none">
            <bgColor indexed="65"/>
          </patternFill>
        </fill>
      </ndxf>
    </rcc>
    <rcc rId="0" sId="1" dxf="1">
      <nc r="CN1322">
        <f>IF(BD1322=AY1322,0,1)</f>
      </nc>
      <ndxf>
        <fill>
          <patternFill patternType="none">
            <bgColor indexed="65"/>
          </patternFill>
        </fill>
      </ndxf>
    </rcc>
    <rcc rId="0" sId="1" dxf="1">
      <nc r="CN1323">
        <f>IF(BD1323=AY1323,0,1)</f>
      </nc>
      <ndxf>
        <fill>
          <patternFill patternType="none">
            <bgColor indexed="65"/>
          </patternFill>
        </fill>
      </ndxf>
    </rcc>
    <rcc rId="0" sId="1" dxf="1">
      <nc r="CN1324">
        <f>IF(BD1324=AY1324,0,1)</f>
      </nc>
      <ndxf>
        <fill>
          <patternFill patternType="none">
            <bgColor indexed="65"/>
          </patternFill>
        </fill>
      </ndxf>
    </rcc>
    <rcc rId="0" sId="1" dxf="1">
      <nc r="CN1325">
        <f>IF(BD1325=AY1325,0,1)</f>
      </nc>
      <ndxf>
        <fill>
          <patternFill patternType="none">
            <bgColor indexed="65"/>
          </patternFill>
        </fill>
      </ndxf>
    </rcc>
    <rcc rId="0" sId="1" dxf="1">
      <nc r="CN1326">
        <f>IF(BD1326=AY1326,0,1)</f>
      </nc>
      <ndxf>
        <fill>
          <patternFill patternType="none">
            <bgColor indexed="65"/>
          </patternFill>
        </fill>
      </ndxf>
    </rcc>
    <rcc rId="0" sId="1" dxf="1">
      <nc r="CN1327">
        <f>IF(BD1327=AY1327,0,1)</f>
      </nc>
      <ndxf>
        <fill>
          <patternFill patternType="none">
            <bgColor indexed="65"/>
          </patternFill>
        </fill>
      </ndxf>
    </rcc>
    <rcc rId="0" sId="1" dxf="1">
      <nc r="CN1328">
        <f>IF(BD1328=AY1328,0,1)</f>
      </nc>
      <ndxf>
        <fill>
          <patternFill patternType="none">
            <bgColor indexed="65"/>
          </patternFill>
        </fill>
      </ndxf>
    </rcc>
    <rcc rId="0" sId="1" dxf="1">
      <nc r="CN1329">
        <f>IF(BD1329=AY1329,0,1)</f>
      </nc>
      <ndxf>
        <fill>
          <patternFill patternType="none">
            <bgColor indexed="65"/>
          </patternFill>
        </fill>
      </ndxf>
    </rcc>
    <rcc rId="0" sId="1" dxf="1">
      <nc r="CN1330">
        <f>IF(BD1330=AY1330,0,1)</f>
      </nc>
      <ndxf>
        <fill>
          <patternFill patternType="none">
            <bgColor indexed="65"/>
          </patternFill>
        </fill>
      </ndxf>
    </rcc>
    <rcc rId="0" sId="1" dxf="1">
      <nc r="CN1331">
        <f>IF(BD1331=AY1331,0,1)</f>
      </nc>
      <ndxf>
        <fill>
          <patternFill patternType="none">
            <bgColor indexed="65"/>
          </patternFill>
        </fill>
      </ndxf>
    </rcc>
    <rcc rId="0" sId="1" dxf="1">
      <nc r="CN1332">
        <f>IF(BD1332=AY1332,0,1)</f>
      </nc>
      <ndxf>
        <fill>
          <patternFill patternType="none">
            <bgColor indexed="65"/>
          </patternFill>
        </fill>
      </ndxf>
    </rcc>
    <rcc rId="0" sId="1" dxf="1">
      <nc r="CN1333">
        <f>IF(BD1333=AY1333,0,1)</f>
      </nc>
      <ndxf>
        <fill>
          <patternFill patternType="none">
            <bgColor indexed="65"/>
          </patternFill>
        </fill>
      </ndxf>
    </rcc>
    <rcc rId="0" sId="1" dxf="1">
      <nc r="CN1334">
        <f>IF(BD1334=AY1334,0,1)</f>
      </nc>
      <ndxf>
        <fill>
          <patternFill patternType="none">
            <bgColor indexed="65"/>
          </patternFill>
        </fill>
      </ndxf>
    </rcc>
    <rcc rId="0" sId="1" dxf="1">
      <nc r="CN1335">
        <f>IF(BD1335=AY1335,0,1)</f>
      </nc>
      <ndxf>
        <fill>
          <patternFill patternType="none">
            <bgColor indexed="65"/>
          </patternFill>
        </fill>
      </ndxf>
    </rcc>
    <rcc rId="0" sId="1" dxf="1">
      <nc r="CN1336">
        <f>IF(BD1336=AY1336,0,1)</f>
      </nc>
      <ndxf>
        <fill>
          <patternFill patternType="none">
            <bgColor indexed="65"/>
          </patternFill>
        </fill>
      </ndxf>
    </rcc>
    <rcc rId="0" sId="1" dxf="1">
      <nc r="CN1337">
        <f>IF(BD1337=AY1337,0,1)</f>
      </nc>
      <ndxf>
        <fill>
          <patternFill patternType="none">
            <bgColor indexed="65"/>
          </patternFill>
        </fill>
      </ndxf>
    </rcc>
    <rcc rId="0" sId="1" dxf="1">
      <nc r="CN1338">
        <f>IF(BD1338=AY1338,0,1)</f>
      </nc>
      <ndxf>
        <fill>
          <patternFill patternType="none">
            <bgColor indexed="65"/>
          </patternFill>
        </fill>
      </ndxf>
    </rcc>
    <rcc rId="0" sId="1" dxf="1">
      <nc r="CN1339">
        <f>IF(BD1339=AY1339,0,1)</f>
      </nc>
      <ndxf>
        <fill>
          <patternFill patternType="none">
            <bgColor indexed="65"/>
          </patternFill>
        </fill>
      </ndxf>
    </rcc>
    <rcc rId="0" sId="1" dxf="1">
      <nc r="CN1340">
        <f>IF(BD1340=AY1340,0,1)</f>
      </nc>
      <ndxf>
        <fill>
          <patternFill patternType="none">
            <bgColor indexed="65"/>
          </patternFill>
        </fill>
      </ndxf>
    </rcc>
    <rcc rId="0" sId="1" dxf="1">
      <nc r="CN1341">
        <f>IF(BD1341=AY1341,0,1)</f>
      </nc>
      <ndxf>
        <fill>
          <patternFill patternType="none">
            <bgColor indexed="65"/>
          </patternFill>
        </fill>
      </ndxf>
    </rcc>
    <rcc rId="0" sId="1" dxf="1">
      <nc r="CN1342">
        <f>IF(BD1342=AY1342,0,1)</f>
      </nc>
      <ndxf>
        <fill>
          <patternFill patternType="none">
            <bgColor indexed="65"/>
          </patternFill>
        </fill>
      </ndxf>
    </rcc>
    <rcc rId="0" sId="1" dxf="1">
      <nc r="CN1343">
        <f>IF(BD1343=AY1343,0,1)</f>
      </nc>
      <ndxf>
        <fill>
          <patternFill patternType="none">
            <bgColor indexed="65"/>
          </patternFill>
        </fill>
      </ndxf>
    </rcc>
    <rcc rId="0" sId="1" dxf="1">
      <nc r="CN1344">
        <f>IF(BD1344=AY1344,0,1)</f>
      </nc>
      <ndxf>
        <fill>
          <patternFill patternType="none">
            <bgColor indexed="65"/>
          </patternFill>
        </fill>
      </ndxf>
    </rcc>
    <rcc rId="0" sId="1" dxf="1">
      <nc r="CN1345">
        <f>IF(BD1345=AY1345,0,1)</f>
      </nc>
      <ndxf>
        <fill>
          <patternFill patternType="none">
            <bgColor indexed="65"/>
          </patternFill>
        </fill>
      </ndxf>
    </rcc>
    <rcc rId="0" sId="1" dxf="1">
      <nc r="CN1346">
        <f>IF(BD1346=AY1346,0,1)</f>
      </nc>
      <ndxf>
        <fill>
          <patternFill patternType="none">
            <bgColor indexed="65"/>
          </patternFill>
        </fill>
      </ndxf>
    </rcc>
    <rcc rId="0" sId="1" dxf="1">
      <nc r="CN1347">
        <f>IF(BD1347=AY1347,0,1)</f>
      </nc>
      <ndxf>
        <fill>
          <patternFill patternType="none">
            <bgColor indexed="65"/>
          </patternFill>
        </fill>
      </ndxf>
    </rcc>
    <rcc rId="0" sId="1" dxf="1">
      <nc r="CN1348">
        <f>IF(BD1348=AY1348,0,1)</f>
      </nc>
      <ndxf>
        <fill>
          <patternFill patternType="none">
            <bgColor indexed="65"/>
          </patternFill>
        </fill>
      </ndxf>
    </rcc>
    <rcc rId="0" sId="1" dxf="1">
      <nc r="CN1349">
        <f>IF(BD1349=AY1349,0,1)</f>
      </nc>
      <ndxf>
        <fill>
          <patternFill patternType="none">
            <bgColor indexed="65"/>
          </patternFill>
        </fill>
      </ndxf>
    </rcc>
    <rcc rId="0" sId="1" dxf="1">
      <nc r="CN1350">
        <f>IF(BD1350=AY1350,0,1)</f>
      </nc>
      <ndxf>
        <fill>
          <patternFill patternType="none">
            <bgColor indexed="65"/>
          </patternFill>
        </fill>
      </ndxf>
    </rcc>
    <rcc rId="0" sId="1" dxf="1">
      <nc r="CN1351">
        <f>IF(BD1351=AY1351,0,1)</f>
      </nc>
      <ndxf>
        <fill>
          <patternFill patternType="none">
            <bgColor indexed="65"/>
          </patternFill>
        </fill>
      </ndxf>
    </rcc>
    <rcc rId="0" sId="1" dxf="1">
      <nc r="CN1352">
        <f>IF(BD1352=AY1352,0,1)</f>
      </nc>
      <ndxf>
        <fill>
          <patternFill patternType="none">
            <bgColor indexed="65"/>
          </patternFill>
        </fill>
      </ndxf>
    </rcc>
    <rcc rId="0" sId="1" dxf="1">
      <nc r="CN1353">
        <f>IF(BD1353=AY1353,0,1)</f>
      </nc>
      <ndxf>
        <fill>
          <patternFill patternType="none">
            <bgColor indexed="65"/>
          </patternFill>
        </fill>
      </ndxf>
    </rcc>
    <rcc rId="0" sId="1" dxf="1">
      <nc r="CN1354">
        <f>IF(BD1354=AY1354,0,1)</f>
      </nc>
      <ndxf>
        <fill>
          <patternFill patternType="none">
            <bgColor indexed="65"/>
          </patternFill>
        </fill>
      </ndxf>
    </rcc>
    <rcc rId="0" sId="1" dxf="1">
      <nc r="CN1355">
        <f>IF(BD1355=AY1355,0,1)</f>
      </nc>
      <ndxf>
        <fill>
          <patternFill patternType="none">
            <bgColor indexed="65"/>
          </patternFill>
        </fill>
      </ndxf>
    </rcc>
    <rcc rId="0" sId="1" dxf="1">
      <nc r="CN1356">
        <f>IF(BD1356=AY1356,0,1)</f>
      </nc>
      <ndxf>
        <fill>
          <patternFill patternType="none">
            <bgColor indexed="65"/>
          </patternFill>
        </fill>
      </ndxf>
    </rcc>
    <rcc rId="0" sId="1" dxf="1">
      <nc r="CN1357">
        <f>IF(BD1357=AY1357,0,1)</f>
      </nc>
      <ndxf>
        <fill>
          <patternFill patternType="none">
            <bgColor indexed="65"/>
          </patternFill>
        </fill>
      </ndxf>
    </rcc>
    <rcc rId="0" sId="1" dxf="1">
      <nc r="CN1358">
        <f>IF(BD1358=AY1358,0,1)</f>
      </nc>
      <ndxf>
        <fill>
          <patternFill patternType="none">
            <bgColor indexed="65"/>
          </patternFill>
        </fill>
      </ndxf>
    </rcc>
    <rcc rId="0" sId="1" dxf="1">
      <nc r="CN1359">
        <f>IF(BD1359=AY1359,0,1)</f>
      </nc>
      <ndxf>
        <fill>
          <patternFill patternType="none">
            <bgColor indexed="65"/>
          </patternFill>
        </fill>
      </ndxf>
    </rcc>
    <rcc rId="0" sId="1" dxf="1">
      <nc r="CN1360">
        <f>IF(BD1360=AY1360,0,1)</f>
      </nc>
      <ndxf>
        <fill>
          <patternFill patternType="none">
            <bgColor indexed="65"/>
          </patternFill>
        </fill>
      </ndxf>
    </rcc>
    <rcc rId="0" sId="1" dxf="1">
      <nc r="CN1361">
        <f>IF(BD1361=AY1361,0,1)</f>
      </nc>
      <ndxf>
        <fill>
          <patternFill patternType="none">
            <bgColor indexed="65"/>
          </patternFill>
        </fill>
      </ndxf>
    </rcc>
    <rcc rId="0" sId="1" dxf="1">
      <nc r="CN1362">
        <f>IF(BD1362=AY1362,0,1)</f>
      </nc>
      <ndxf>
        <fill>
          <patternFill patternType="none">
            <bgColor indexed="65"/>
          </patternFill>
        </fill>
      </ndxf>
    </rcc>
    <rcc rId="0" sId="1" dxf="1">
      <nc r="CN1363">
        <f>IF(BD1363=AY1363,0,1)</f>
      </nc>
      <ndxf>
        <fill>
          <patternFill patternType="none">
            <bgColor indexed="65"/>
          </patternFill>
        </fill>
      </ndxf>
    </rcc>
    <rcc rId="0" sId="1" dxf="1">
      <nc r="CN1364">
        <f>IF(BD1364=AY1364,0,1)</f>
      </nc>
      <ndxf>
        <fill>
          <patternFill patternType="none">
            <bgColor indexed="65"/>
          </patternFill>
        </fill>
      </ndxf>
    </rcc>
    <rcc rId="0" sId="1" dxf="1">
      <nc r="CN1365">
        <f>IF(BD1365=AY1365,0,1)</f>
      </nc>
      <ndxf>
        <fill>
          <patternFill patternType="none">
            <bgColor indexed="65"/>
          </patternFill>
        </fill>
      </ndxf>
    </rcc>
    <rcc rId="0" sId="1" dxf="1">
      <nc r="CN1366">
        <f>IF(BD1366=AY1366,0,1)</f>
      </nc>
      <ndxf>
        <fill>
          <patternFill patternType="none">
            <bgColor indexed="65"/>
          </patternFill>
        </fill>
      </ndxf>
    </rcc>
    <rcc rId="0" sId="1" dxf="1">
      <nc r="CN1367">
        <f>IF(BD1367=AY1367,0,1)</f>
      </nc>
      <ndxf>
        <fill>
          <patternFill patternType="none">
            <bgColor indexed="65"/>
          </patternFill>
        </fill>
      </ndxf>
    </rcc>
    <rcc rId="0" sId="1" dxf="1">
      <nc r="CN1368">
        <f>IF(BD1368=AY1368,0,1)</f>
      </nc>
      <ndxf>
        <fill>
          <patternFill patternType="none">
            <bgColor indexed="65"/>
          </patternFill>
        </fill>
      </ndxf>
    </rcc>
    <rcc rId="0" sId="1" dxf="1">
      <nc r="CN1369">
        <f>IF(BD1369=AY1369,0,1)</f>
      </nc>
      <ndxf>
        <fill>
          <patternFill patternType="none">
            <bgColor indexed="65"/>
          </patternFill>
        </fill>
      </ndxf>
    </rcc>
    <rcc rId="0" sId="1" dxf="1">
      <nc r="CN1370">
        <f>IF(BD1370=AY1370,0,1)</f>
      </nc>
      <ndxf>
        <fill>
          <patternFill patternType="none">
            <bgColor indexed="65"/>
          </patternFill>
        </fill>
      </ndxf>
    </rcc>
    <rcc rId="0" sId="1" dxf="1">
      <nc r="CN1371">
        <f>IF(BD1371=AY1371,0,1)</f>
      </nc>
      <ndxf>
        <fill>
          <patternFill patternType="none">
            <bgColor indexed="65"/>
          </patternFill>
        </fill>
      </ndxf>
    </rcc>
    <rcc rId="0" sId="1" dxf="1">
      <nc r="CN1372">
        <f>IF(BD1372=AY1372,0,1)</f>
      </nc>
      <ndxf>
        <fill>
          <patternFill patternType="none">
            <bgColor indexed="65"/>
          </patternFill>
        </fill>
      </ndxf>
    </rcc>
    <rcc rId="0" sId="1" dxf="1">
      <nc r="CN1373">
        <f>IF(BD1373=AY1373,0,1)</f>
      </nc>
      <ndxf>
        <fill>
          <patternFill patternType="none">
            <bgColor indexed="65"/>
          </patternFill>
        </fill>
      </ndxf>
    </rcc>
    <rcc rId="0" sId="1" dxf="1">
      <nc r="CN1374">
        <f>IF(BD1374=AY1374,0,1)</f>
      </nc>
      <ndxf>
        <fill>
          <patternFill patternType="none">
            <bgColor indexed="65"/>
          </patternFill>
        </fill>
      </ndxf>
    </rcc>
    <rcc rId="0" sId="1" dxf="1">
      <nc r="CN1375">
        <f>IF(BD1375=AY1375,0,1)</f>
      </nc>
      <ndxf>
        <fill>
          <patternFill patternType="none">
            <bgColor indexed="65"/>
          </patternFill>
        </fill>
      </ndxf>
    </rcc>
    <rcc rId="0" sId="1" dxf="1">
      <nc r="CN1376">
        <f>IF(BD1376=AY1376,0,1)</f>
      </nc>
      <ndxf>
        <fill>
          <patternFill patternType="none">
            <bgColor indexed="65"/>
          </patternFill>
        </fill>
      </ndxf>
    </rcc>
    <rcc rId="0" sId="1" dxf="1">
      <nc r="CN1377">
        <f>IF(BD1377=AY1377,0,1)</f>
      </nc>
      <ndxf>
        <fill>
          <patternFill patternType="none">
            <bgColor indexed="65"/>
          </patternFill>
        </fill>
      </ndxf>
    </rcc>
    <rcc rId="0" sId="1" dxf="1">
      <nc r="CN1378">
        <f>IF(BD1378=AY1378,0,1)</f>
      </nc>
      <ndxf>
        <fill>
          <patternFill patternType="none">
            <bgColor indexed="65"/>
          </patternFill>
        </fill>
      </ndxf>
    </rcc>
    <rcc rId="0" sId="1" dxf="1">
      <nc r="CN1379">
        <f>IF(BD1379=AY1379,0,1)</f>
      </nc>
      <ndxf>
        <fill>
          <patternFill patternType="none">
            <bgColor indexed="65"/>
          </patternFill>
        </fill>
      </ndxf>
    </rcc>
    <rcc rId="0" sId="1" dxf="1">
      <nc r="CN1380">
        <f>IF(BD1380=AY1380,0,1)</f>
      </nc>
      <ndxf>
        <fill>
          <patternFill patternType="none">
            <bgColor indexed="65"/>
          </patternFill>
        </fill>
      </ndxf>
    </rcc>
    <rcc rId="0" sId="1" dxf="1">
      <nc r="CN1381">
        <f>IF(BD1381=AY1381,0,1)</f>
      </nc>
      <ndxf>
        <fill>
          <patternFill patternType="none">
            <bgColor indexed="65"/>
          </patternFill>
        </fill>
      </ndxf>
    </rcc>
    <rcc rId="0" sId="1" dxf="1">
      <nc r="CN1382">
        <f>IF(BD1382=AY1382,0,1)</f>
      </nc>
      <ndxf>
        <fill>
          <patternFill patternType="none">
            <bgColor indexed="65"/>
          </patternFill>
        </fill>
      </ndxf>
    </rcc>
    <rcc rId="0" sId="1" dxf="1">
      <nc r="CN1383">
        <f>IF(BD1383=AY1383,0,1)</f>
      </nc>
      <ndxf>
        <fill>
          <patternFill patternType="none">
            <bgColor indexed="65"/>
          </patternFill>
        </fill>
      </ndxf>
    </rcc>
    <rcc rId="0" sId="1" dxf="1">
      <nc r="CN1384">
        <f>IF(BD1384=AY1384,0,1)</f>
      </nc>
      <ndxf>
        <fill>
          <patternFill patternType="none">
            <bgColor indexed="65"/>
          </patternFill>
        </fill>
      </ndxf>
    </rcc>
    <rcc rId="0" sId="1" dxf="1">
      <nc r="CN1385">
        <f>IF(BD1385=AY1385,0,1)</f>
      </nc>
      <ndxf>
        <fill>
          <patternFill patternType="none">
            <bgColor indexed="65"/>
          </patternFill>
        </fill>
      </ndxf>
    </rcc>
    <rcc rId="0" sId="1" dxf="1">
      <nc r="CN1386">
        <f>IF(BD1386=AY1386,0,1)</f>
      </nc>
      <ndxf>
        <fill>
          <patternFill patternType="none">
            <bgColor indexed="65"/>
          </patternFill>
        </fill>
      </ndxf>
    </rcc>
    <rcc rId="0" sId="1" dxf="1">
      <nc r="CN1387">
        <f>IF(BD1387=AY1387,0,1)</f>
      </nc>
      <ndxf>
        <fill>
          <patternFill patternType="none">
            <bgColor indexed="65"/>
          </patternFill>
        </fill>
      </ndxf>
    </rcc>
    <rcc rId="0" sId="1" dxf="1">
      <nc r="CN1388">
        <f>IF(BD1388=AY1388,0,1)</f>
      </nc>
      <ndxf>
        <fill>
          <patternFill patternType="none">
            <bgColor indexed="65"/>
          </patternFill>
        </fill>
      </ndxf>
    </rcc>
    <rcc rId="0" sId="1" dxf="1">
      <nc r="CN1389">
        <f>IF(BD1389=AY1389,0,1)</f>
      </nc>
      <ndxf>
        <fill>
          <patternFill patternType="none">
            <bgColor indexed="65"/>
          </patternFill>
        </fill>
      </ndxf>
    </rcc>
    <rcc rId="0" sId="1" dxf="1">
      <nc r="CN1390">
        <f>IF(BD1390=AY1390,0,1)</f>
      </nc>
      <ndxf>
        <fill>
          <patternFill patternType="none">
            <bgColor indexed="65"/>
          </patternFill>
        </fill>
      </ndxf>
    </rcc>
    <rcc rId="0" sId="1" dxf="1">
      <nc r="CN1391">
        <f>IF(BD1391=AY1391,0,1)</f>
      </nc>
      <ndxf>
        <fill>
          <patternFill patternType="none">
            <bgColor indexed="65"/>
          </patternFill>
        </fill>
      </ndxf>
    </rcc>
    <rcc rId="0" sId="1" dxf="1">
      <nc r="CN1392">
        <f>IF(BD1392=AY1392,0,1)</f>
      </nc>
      <ndxf>
        <fill>
          <patternFill patternType="none">
            <bgColor indexed="65"/>
          </patternFill>
        </fill>
      </ndxf>
    </rcc>
    <rcc rId="0" sId="1" dxf="1">
      <nc r="CN1393">
        <f>IF(BD1393=AY1393,0,1)</f>
      </nc>
      <ndxf>
        <fill>
          <patternFill patternType="none">
            <bgColor indexed="65"/>
          </patternFill>
        </fill>
      </ndxf>
    </rcc>
    <rcc rId="0" sId="1" dxf="1">
      <nc r="CN1394">
        <f>IF(BD1394=AY1394,0,1)</f>
      </nc>
      <ndxf>
        <fill>
          <patternFill patternType="none">
            <bgColor indexed="65"/>
          </patternFill>
        </fill>
      </ndxf>
    </rcc>
    <rcc rId="0" sId="1" dxf="1">
      <nc r="CN1395">
        <f>IF(BD1395=AY1395,0,1)</f>
      </nc>
      <ndxf>
        <fill>
          <patternFill patternType="none">
            <bgColor indexed="65"/>
          </patternFill>
        </fill>
      </ndxf>
    </rcc>
    <rcc rId="0" sId="1" dxf="1">
      <nc r="CN1396">
        <f>IF(BD1396=AY1396,0,1)</f>
      </nc>
      <ndxf>
        <fill>
          <patternFill patternType="none">
            <bgColor indexed="65"/>
          </patternFill>
        </fill>
      </ndxf>
    </rcc>
    <rcc rId="0" sId="1" dxf="1">
      <nc r="CN1397">
        <f>IF(BD1397=AY1397,0,1)</f>
      </nc>
      <ndxf>
        <fill>
          <patternFill patternType="none">
            <bgColor indexed="65"/>
          </patternFill>
        </fill>
      </ndxf>
    </rcc>
    <rcc rId="0" sId="1" dxf="1">
      <nc r="CN1398">
        <f>IF(BD1398=AY1398,0,1)</f>
      </nc>
      <ndxf>
        <fill>
          <patternFill patternType="none">
            <bgColor indexed="65"/>
          </patternFill>
        </fill>
      </ndxf>
    </rcc>
    <rcc rId="0" sId="1" dxf="1">
      <nc r="CN1399">
        <f>IF(BD1399=AY1399,0,1)</f>
      </nc>
      <ndxf>
        <fill>
          <patternFill patternType="none">
            <bgColor indexed="65"/>
          </patternFill>
        </fill>
      </ndxf>
    </rcc>
    <rcc rId="0" sId="1" dxf="1">
      <nc r="CN1400">
        <f>IF(BD1400=AY1400,0,1)</f>
      </nc>
      <ndxf>
        <fill>
          <patternFill patternType="none">
            <bgColor indexed="65"/>
          </patternFill>
        </fill>
      </ndxf>
    </rcc>
    <rcc rId="0" sId="1" dxf="1">
      <nc r="CN1401">
        <f>IF(BD1401=AY1401,0,1)</f>
      </nc>
      <ndxf>
        <fill>
          <patternFill patternType="none">
            <bgColor indexed="65"/>
          </patternFill>
        </fill>
      </ndxf>
    </rcc>
    <rcc rId="0" sId="1" dxf="1">
      <nc r="CN1402">
        <f>IF(BD1402=AY1402,0,1)</f>
      </nc>
      <ndxf>
        <fill>
          <patternFill patternType="none">
            <bgColor indexed="65"/>
          </patternFill>
        </fill>
      </ndxf>
    </rcc>
    <rcc rId="0" sId="1" dxf="1">
      <nc r="CN1403">
        <f>IF(BD1403=AY1403,0,1)</f>
      </nc>
      <ndxf>
        <fill>
          <patternFill patternType="none">
            <bgColor indexed="65"/>
          </patternFill>
        </fill>
      </ndxf>
    </rcc>
    <rcc rId="0" sId="1" dxf="1">
      <nc r="CN1404">
        <f>IF(BD1404=AY1404,0,1)</f>
      </nc>
      <ndxf>
        <fill>
          <patternFill patternType="none">
            <bgColor indexed="65"/>
          </patternFill>
        </fill>
      </ndxf>
    </rcc>
    <rcc rId="0" sId="1" dxf="1">
      <nc r="CN1405">
        <f>IF(BD1405=AY1405,0,1)</f>
      </nc>
      <ndxf>
        <fill>
          <patternFill patternType="none">
            <bgColor indexed="65"/>
          </patternFill>
        </fill>
      </ndxf>
    </rcc>
    <rcc rId="0" sId="1" dxf="1">
      <nc r="CN1406">
        <f>IF(BD1406=AY1406,0,1)</f>
      </nc>
      <ndxf>
        <fill>
          <patternFill patternType="none">
            <bgColor indexed="65"/>
          </patternFill>
        </fill>
      </ndxf>
    </rcc>
    <rcc rId="0" sId="1" dxf="1">
      <nc r="CN1407">
        <f>IF(BD1407=AY1407,0,1)</f>
      </nc>
      <ndxf>
        <fill>
          <patternFill patternType="none">
            <bgColor indexed="65"/>
          </patternFill>
        </fill>
      </ndxf>
    </rcc>
    <rcc rId="0" sId="1" dxf="1">
      <nc r="CN1408">
        <f>IF(BD1408=AY1408,0,1)</f>
      </nc>
      <ndxf>
        <fill>
          <patternFill patternType="none">
            <bgColor indexed="65"/>
          </patternFill>
        </fill>
      </ndxf>
    </rcc>
    <rcc rId="0" sId="1" dxf="1">
      <nc r="CN1409">
        <f>IF(BD1409=AY1409,0,1)</f>
      </nc>
      <ndxf>
        <fill>
          <patternFill patternType="none">
            <bgColor indexed="65"/>
          </patternFill>
        </fill>
      </ndxf>
    </rcc>
    <rcc rId="0" sId="1" dxf="1">
      <nc r="CN1410">
        <f>IF(BD1410=AY1410,0,1)</f>
      </nc>
      <ndxf>
        <fill>
          <patternFill patternType="none">
            <bgColor indexed="65"/>
          </patternFill>
        </fill>
      </ndxf>
    </rcc>
    <rcc rId="0" sId="1" dxf="1">
      <nc r="CN1411">
        <f>IF(BD1411=AY1411,0,1)</f>
      </nc>
      <ndxf>
        <fill>
          <patternFill patternType="none">
            <bgColor indexed="65"/>
          </patternFill>
        </fill>
      </ndxf>
    </rcc>
    <rcc rId="0" sId="1" dxf="1">
      <nc r="CN1412">
        <f>IF(BD1412=AY1412,0,1)</f>
      </nc>
      <ndxf>
        <fill>
          <patternFill patternType="none">
            <bgColor indexed="65"/>
          </patternFill>
        </fill>
      </ndxf>
    </rcc>
    <rcc rId="0" sId="1" dxf="1">
      <nc r="CN1413">
        <f>IF(BD1413=AY1413,0,1)</f>
      </nc>
      <ndxf>
        <fill>
          <patternFill patternType="none">
            <bgColor indexed="65"/>
          </patternFill>
        </fill>
      </ndxf>
    </rcc>
    <rcc rId="0" sId="1" dxf="1">
      <nc r="CN1414">
        <f>IF(BD1414=AY1414,0,1)</f>
      </nc>
      <ndxf>
        <fill>
          <patternFill patternType="none">
            <bgColor indexed="65"/>
          </patternFill>
        </fill>
      </ndxf>
    </rcc>
    <rcc rId="0" sId="1" dxf="1">
      <nc r="CN1415">
        <f>IF(BD1415=AY1415,0,1)</f>
      </nc>
      <ndxf>
        <fill>
          <patternFill patternType="none">
            <bgColor indexed="65"/>
          </patternFill>
        </fill>
      </ndxf>
    </rcc>
    <rcc rId="0" sId="1" dxf="1">
      <nc r="CN1416">
        <f>IF(BD1416=AY1416,0,1)</f>
      </nc>
      <ndxf>
        <fill>
          <patternFill patternType="none">
            <bgColor indexed="65"/>
          </patternFill>
        </fill>
      </ndxf>
    </rcc>
    <rcc rId="0" sId="1" dxf="1">
      <nc r="CN1417">
        <f>IF(BD1417=AY1417,0,1)</f>
      </nc>
      <ndxf>
        <fill>
          <patternFill patternType="none">
            <bgColor indexed="65"/>
          </patternFill>
        </fill>
      </ndxf>
    </rcc>
    <rcc rId="0" sId="1" dxf="1">
      <nc r="CN1418">
        <f>IF(BD1418=AY1418,0,1)</f>
      </nc>
      <ndxf>
        <fill>
          <patternFill patternType="none">
            <bgColor indexed="65"/>
          </patternFill>
        </fill>
      </ndxf>
    </rcc>
    <rcc rId="0" sId="1" dxf="1">
      <nc r="CN1419">
        <f>IF(BD1419=AY1419,0,1)</f>
      </nc>
      <ndxf>
        <fill>
          <patternFill patternType="none">
            <bgColor indexed="65"/>
          </patternFill>
        </fill>
      </ndxf>
    </rcc>
    <rcc rId="0" sId="1" dxf="1">
      <nc r="CN1420">
        <f>IF(BD1420=AY1420,0,1)</f>
      </nc>
      <ndxf>
        <fill>
          <patternFill patternType="none">
            <bgColor indexed="65"/>
          </patternFill>
        </fill>
      </ndxf>
    </rcc>
    <rcc rId="0" sId="1" dxf="1">
      <nc r="CN1421">
        <f>IF(BD1421=AY1421,0,1)</f>
      </nc>
      <ndxf>
        <fill>
          <patternFill patternType="none">
            <bgColor indexed="65"/>
          </patternFill>
        </fill>
      </ndxf>
    </rcc>
    <rcc rId="0" sId="1" dxf="1">
      <nc r="CN1422">
        <f>IF(BD1422=AY1422,0,1)</f>
      </nc>
      <ndxf>
        <fill>
          <patternFill patternType="none">
            <bgColor indexed="65"/>
          </patternFill>
        </fill>
      </ndxf>
    </rcc>
    <rcc rId="0" sId="1" dxf="1">
      <nc r="CN1423">
        <f>IF(BD1423=AY1423,0,1)</f>
      </nc>
      <ndxf>
        <fill>
          <patternFill patternType="none">
            <bgColor indexed="65"/>
          </patternFill>
        </fill>
      </ndxf>
    </rcc>
    <rcc rId="0" sId="1" dxf="1">
      <nc r="CN1424">
        <f>IF(BD1424=AY1424,0,1)</f>
      </nc>
      <ndxf>
        <fill>
          <patternFill patternType="none">
            <bgColor indexed="65"/>
          </patternFill>
        </fill>
      </ndxf>
    </rcc>
    <rcc rId="0" sId="1" dxf="1">
      <nc r="CN1425">
        <f>IF(BD1425=AY1425,0,1)</f>
      </nc>
      <ndxf>
        <fill>
          <patternFill patternType="none">
            <bgColor indexed="65"/>
          </patternFill>
        </fill>
      </ndxf>
    </rcc>
    <rcc rId="0" sId="1" dxf="1">
      <nc r="CN1426">
        <f>IF(BD1426=AY1426,0,1)</f>
      </nc>
      <ndxf>
        <fill>
          <patternFill patternType="none">
            <bgColor indexed="65"/>
          </patternFill>
        </fill>
      </ndxf>
    </rcc>
    <rcc rId="0" sId="1" dxf="1">
      <nc r="CN1427">
        <f>IF(BD1427=AY1427,0,1)</f>
      </nc>
      <ndxf>
        <fill>
          <patternFill patternType="none">
            <bgColor indexed="65"/>
          </patternFill>
        </fill>
      </ndxf>
    </rcc>
    <rcc rId="0" sId="1" dxf="1">
      <nc r="CN1428">
        <f>IF(BD1428=AY1428,0,1)</f>
      </nc>
      <ndxf>
        <fill>
          <patternFill patternType="none">
            <bgColor indexed="65"/>
          </patternFill>
        </fill>
      </ndxf>
    </rcc>
    <rcc rId="0" sId="1" dxf="1">
      <nc r="CN1429">
        <f>IF(BD1429=AY1429,0,1)</f>
      </nc>
      <ndxf>
        <fill>
          <patternFill patternType="none">
            <bgColor indexed="65"/>
          </patternFill>
        </fill>
      </ndxf>
    </rcc>
    <rcc rId="0" sId="1" dxf="1">
      <nc r="CN1430">
        <f>IF(BD1430=AY1430,0,1)</f>
      </nc>
      <ndxf>
        <fill>
          <patternFill patternType="none">
            <bgColor indexed="65"/>
          </patternFill>
        </fill>
      </ndxf>
    </rcc>
    <rcc rId="0" sId="1" dxf="1">
      <nc r="CN1431">
        <f>IF(BD1431=AY1431,0,1)</f>
      </nc>
      <ndxf>
        <fill>
          <patternFill patternType="none">
            <bgColor indexed="65"/>
          </patternFill>
        </fill>
      </ndxf>
    </rcc>
  </rrc>
  <rrc rId="1492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федерального бюджета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IF(BE19=AZ19,0,1)</f>
      </nc>
      <ndxf>
        <fill>
          <patternFill patternType="none">
            <bgColor indexed="65"/>
          </patternFill>
        </fill>
      </ndxf>
    </rcc>
    <rcc rId="0" sId="1" dxf="1">
      <nc r="CN20">
        <f>IF(BE20=AZ20,0,1)</f>
      </nc>
      <ndxf>
        <fill>
          <patternFill patternType="none">
            <bgColor indexed="65"/>
          </patternFill>
        </fill>
      </ndxf>
    </rcc>
    <rcc rId="0" sId="1" dxf="1">
      <nc r="CN21">
        <f>IF(BE21=AZ21,0,1)</f>
      </nc>
      <ndxf>
        <fill>
          <patternFill patternType="none">
            <bgColor indexed="65"/>
          </patternFill>
        </fill>
      </ndxf>
    </rcc>
    <rcc rId="0" sId="1" dxf="1">
      <nc r="CN22">
        <f>IF(BE22=AZ22,0,1)</f>
      </nc>
      <ndxf>
        <fill>
          <patternFill patternType="none">
            <bgColor indexed="65"/>
          </patternFill>
        </fill>
      </ndxf>
    </rcc>
    <rcc rId="0" sId="1" dxf="1">
      <nc r="CN23">
        <f>IF(BE23=AZ23,0,1)</f>
      </nc>
      <ndxf>
        <fill>
          <patternFill patternType="none">
            <bgColor indexed="65"/>
          </patternFill>
        </fill>
      </ndxf>
    </rcc>
    <rcc rId="0" sId="1" dxf="1">
      <nc r="CN24">
        <f>IF(BE24=AZ24,0,1)</f>
      </nc>
      <ndxf>
        <fill>
          <patternFill patternType="none">
            <bgColor indexed="65"/>
          </patternFill>
        </fill>
      </ndxf>
    </rcc>
    <rcc rId="0" sId="1" dxf="1">
      <nc r="CN25">
        <f>IF(BE25=AZ25,0,1)</f>
      </nc>
      <ndxf>
        <fill>
          <patternFill patternType="none">
            <bgColor indexed="65"/>
          </patternFill>
        </fill>
      </ndxf>
    </rcc>
    <rcc rId="0" sId="1" dxf="1">
      <nc r="CN26">
        <f>IF(BE26=AZ26,0,1)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IF(BE27=AZ27,0,1)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IF(BE28=AZ28,0,1)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IF(BE29=AZ29,0,1)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IF(BE30=AZ30,0,1)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IF(BE31=AZ31,0,1)</f>
      </nc>
      <ndxf>
        <fill>
          <patternFill patternType="none">
            <bgColor indexed="65"/>
          </patternFill>
        </fill>
      </ndxf>
    </rcc>
    <rcc rId="0" sId="1" dxf="1">
      <nc r="CN32">
        <f>IF(BE32=AZ32,0,1)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IF(BE33=AZ33,0,1)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IF(BE34=AZ34,0,1)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IF(BE35=AZ35,0,1)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IF(BE36=AZ36,0,1)</f>
      </nc>
      <ndxf>
        <fill>
          <patternFill patternType="none">
            <bgColor indexed="65"/>
          </patternFill>
        </fill>
      </ndxf>
    </rcc>
    <rcc rId="0" sId="1" dxf="1">
      <nc r="CN37">
        <f>IF(BE37=AZ37,0,1)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IF(BE38=AZ38,0,1)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IF(BE39=AZ39,0,1)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IF(BE40=AZ40,0,1)</f>
      </nc>
      <ndxf>
        <fill>
          <patternFill patternType="none">
            <bgColor indexed="65"/>
          </patternFill>
        </fill>
      </ndxf>
    </rcc>
    <rcc rId="0" sId="1" dxf="1">
      <nc r="CN41">
        <f>IF(BE41=AZ41,0,1)</f>
      </nc>
      <ndxf>
        <fill>
          <patternFill patternType="none">
            <bgColor indexed="65"/>
          </patternFill>
        </fill>
      </ndxf>
    </rcc>
    <rcc rId="0" sId="1" dxf="1">
      <nc r="CN42">
        <f>IF(BE42=AZ42,0,1)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IF(BE43=AZ43,0,1)</f>
      </nc>
      <ndxf>
        <fill>
          <patternFill patternType="none">
            <bgColor indexed="65"/>
          </patternFill>
        </fill>
      </ndxf>
    </rcc>
    <rcc rId="0" sId="1" dxf="1">
      <nc r="CN44">
        <f>IF(BE44=AZ44,0,1)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IF(BE45=AZ45,0,1)</f>
      </nc>
      <ndxf>
        <fill>
          <patternFill patternType="none">
            <bgColor indexed="65"/>
          </patternFill>
        </fill>
      </ndxf>
    </rcc>
    <rcc rId="0" sId="1" dxf="1">
      <nc r="CN46">
        <f>IF(BE46=AZ46,0,1)</f>
      </nc>
      <ndxf>
        <fill>
          <patternFill patternType="none">
            <bgColor indexed="65"/>
          </patternFill>
        </fill>
      </ndxf>
    </rcc>
    <rcc rId="0" sId="1" dxf="1">
      <nc r="CN47">
        <f>IF(BE47=AZ47,0,1)</f>
      </nc>
      <ndxf>
        <fill>
          <patternFill patternType="none">
            <bgColor indexed="65"/>
          </patternFill>
        </fill>
      </ndxf>
    </rcc>
    <rcc rId="0" sId="1" dxf="1">
      <nc r="CN48">
        <f>IF(BE48=AZ48,0,1)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IF(BE49=AZ49,0,1)</f>
      </nc>
      <ndxf>
        <fill>
          <patternFill patternType="none">
            <bgColor indexed="65"/>
          </patternFill>
        </fill>
      </ndxf>
    </rcc>
    <rcc rId="0" sId="1" dxf="1">
      <nc r="CN50">
        <f>IF(BE50=AZ50,0,1)</f>
      </nc>
      <ndxf>
        <fill>
          <patternFill patternType="none">
            <bgColor indexed="65"/>
          </patternFill>
        </fill>
      </ndxf>
    </rcc>
    <rcc rId="0" sId="1" dxf="1">
      <nc r="CN51">
        <f>IF(BE51=AZ51,0,1)</f>
      </nc>
      <ndxf>
        <fill>
          <patternFill patternType="none">
            <bgColor indexed="65"/>
          </patternFill>
        </fill>
      </ndxf>
    </rcc>
    <rcc rId="0" sId="1" dxf="1">
      <nc r="CN52">
        <f>IF(BE52=AZ52,0,1)</f>
      </nc>
      <ndxf>
        <fill>
          <patternFill patternType="none">
            <bgColor indexed="65"/>
          </patternFill>
        </fill>
      </ndxf>
    </rcc>
    <rcc rId="0" sId="1" dxf="1">
      <nc r="CN53">
        <f>IF(BE53=AZ53,0,1)</f>
      </nc>
      <ndxf>
        <fill>
          <patternFill patternType="none">
            <bgColor indexed="65"/>
          </patternFill>
        </fill>
      </ndxf>
    </rcc>
    <rcc rId="0" sId="1" dxf="1">
      <nc r="CN54">
        <f>IF(BE54=AZ54,0,1)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IF(BE55=AZ55,0,1)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IF(BE56=AZ56,0,1)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IF(BE57=AZ57,0,1)</f>
      </nc>
      <ndxf>
        <fill>
          <patternFill patternType="none">
            <bgColor indexed="65"/>
          </patternFill>
        </fill>
      </ndxf>
    </rcc>
    <rcc rId="0" sId="1" dxf="1">
      <nc r="CN58">
        <f>IF(BE58=AZ58,0,1)</f>
      </nc>
      <ndxf>
        <fill>
          <patternFill patternType="none">
            <bgColor indexed="65"/>
          </patternFill>
        </fill>
      </ndxf>
    </rcc>
    <rcc rId="0" sId="1" dxf="1">
      <nc r="CN59">
        <f>IF(BE59=AZ59,0,1)</f>
      </nc>
      <ndxf>
        <fill>
          <patternFill patternType="none">
            <bgColor indexed="65"/>
          </patternFill>
        </fill>
      </ndxf>
    </rcc>
    <rcc rId="0" sId="1" dxf="1">
      <nc r="CN60">
        <f>IF(BE60=AZ60,0,1)</f>
      </nc>
      <ndxf>
        <fill>
          <patternFill patternType="none">
            <bgColor indexed="65"/>
          </patternFill>
        </fill>
      </ndxf>
    </rcc>
    <rcc rId="0" sId="1" dxf="1">
      <nc r="CN61">
        <f>IF(BE61=AZ61,0,1)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IF(BE62=AZ62,0,1)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IF(BE63=AZ63,0,1)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IF(BE64=AZ64,0,1)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IF(BE65=AZ65,0,1)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IF(BE66=AZ66,0,1)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IF(BE67=AZ67,0,1)</f>
      </nc>
      <ndxf>
        <fill>
          <patternFill patternType="none">
            <bgColor indexed="65"/>
          </patternFill>
        </fill>
      </ndxf>
    </rcc>
    <rcc rId="0" sId="1" dxf="1">
      <nc r="CN68">
        <f>IF(BE68=AZ68,0,1)</f>
      </nc>
      <ndxf>
        <fill>
          <patternFill patternType="none">
            <bgColor indexed="65"/>
          </patternFill>
        </fill>
      </ndxf>
    </rcc>
    <rcc rId="0" sId="1" dxf="1">
      <nc r="CN69">
        <f>IF(BE69=AZ69,0,1)</f>
      </nc>
      <ndxf>
        <fill>
          <patternFill patternType="none">
            <bgColor indexed="65"/>
          </patternFill>
        </fill>
      </ndxf>
    </rcc>
    <rcc rId="0" sId="1" dxf="1">
      <nc r="CN70">
        <f>IF(BE70=AZ70,0,1)</f>
      </nc>
      <ndxf>
        <fill>
          <patternFill patternType="none">
            <bgColor indexed="65"/>
          </patternFill>
        </fill>
      </ndxf>
    </rcc>
    <rcc rId="0" sId="1" dxf="1">
      <nc r="CN71">
        <f>IF(BE71=AZ71,0,1)</f>
      </nc>
      <ndxf>
        <fill>
          <patternFill patternType="none">
            <bgColor indexed="65"/>
          </patternFill>
        </fill>
      </ndxf>
    </rcc>
    <rcc rId="0" sId="1" dxf="1">
      <nc r="CN72">
        <f>IF(BE72=AZ72,0,1)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IF(BE73=AZ73,0,1)</f>
      </nc>
      <ndxf>
        <fill>
          <patternFill patternType="none">
            <bgColor indexed="65"/>
          </patternFill>
        </fill>
      </ndxf>
    </rcc>
    <rcc rId="0" sId="1" dxf="1">
      <nc r="CN74">
        <f>IF(BE74=AZ74,0,1)</f>
      </nc>
      <ndxf>
        <fill>
          <patternFill patternType="none">
            <bgColor indexed="65"/>
          </patternFill>
        </fill>
      </ndxf>
    </rcc>
    <rcc rId="0" sId="1" dxf="1">
      <nc r="CN75">
        <f>IF(BE75=AZ75,0,1)</f>
      </nc>
      <ndxf>
        <fill>
          <patternFill patternType="none">
            <bgColor indexed="65"/>
          </patternFill>
        </fill>
      </ndxf>
    </rcc>
    <rcc rId="0" sId="1" dxf="1">
      <nc r="CN76">
        <f>IF(BE76=AZ76,0,1)</f>
      </nc>
      <ndxf>
        <fill>
          <patternFill patternType="none">
            <bgColor indexed="65"/>
          </patternFill>
        </fill>
      </ndxf>
    </rcc>
    <rcc rId="0" sId="1" dxf="1">
      <nc r="CN77">
        <f>IF(BE77=AZ77,0,1)</f>
      </nc>
      <ndxf>
        <fill>
          <patternFill patternType="none">
            <bgColor indexed="65"/>
          </patternFill>
        </fill>
      </ndxf>
    </rcc>
    <rcc rId="0" sId="1" dxf="1">
      <nc r="CN78">
        <f>IF(BE78=AZ78,0,1)</f>
      </nc>
      <ndxf>
        <fill>
          <patternFill patternType="none">
            <bgColor indexed="65"/>
          </patternFill>
        </fill>
      </ndxf>
    </rcc>
    <rcc rId="0" sId="1" dxf="1">
      <nc r="CN79">
        <f>IF(BE79=AZ79,0,1)</f>
      </nc>
      <ndxf>
        <fill>
          <patternFill patternType="none">
            <bgColor indexed="65"/>
          </patternFill>
        </fill>
      </ndxf>
    </rcc>
    <rcc rId="0" sId="1" dxf="1">
      <nc r="CN80">
        <f>IF(BE80=AZ80,0,1)</f>
      </nc>
      <ndxf>
        <fill>
          <patternFill patternType="none">
            <bgColor indexed="65"/>
          </patternFill>
        </fill>
      </ndxf>
    </rcc>
    <rcc rId="0" sId="1" dxf="1">
      <nc r="CN81">
        <f>IF(BE81=AZ81,0,1)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IF(BE82=AZ82,0,1)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IF(BE83=AZ83,0,1)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IF(BE84=AZ84,0,1)</f>
      </nc>
      <ndxf>
        <fill>
          <patternFill patternType="none">
            <bgColor indexed="65"/>
          </patternFill>
        </fill>
      </ndxf>
    </rcc>
    <rcc rId="0" sId="1" dxf="1">
      <nc r="CN85">
        <f>IF(BE85=AZ85,0,1)</f>
      </nc>
      <ndxf>
        <fill>
          <patternFill patternType="none">
            <bgColor indexed="65"/>
          </patternFill>
        </fill>
      </ndxf>
    </rcc>
    <rcc rId="0" sId="1" dxf="1">
      <nc r="CN86">
        <f>IF(BE86=AZ86,0,1)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IF(BE87=AZ87,0,1)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IF(BE88=AZ88,0,1)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IF(BE89=AZ89,0,1)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IF(BE90=AZ90,0,1)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IF(BE91=AZ91,0,1)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IF(BE92=AZ92,0,1)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IF(BE93=AZ93,0,1)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IF(BE94=AZ94,0,1)</f>
      </nc>
      <ndxf>
        <fill>
          <patternFill patternType="none">
            <bgColor indexed="65"/>
          </patternFill>
        </fill>
      </ndxf>
    </rcc>
    <rcc rId="0" sId="1" dxf="1">
      <nc r="CN95">
        <f>IF(BE95=AZ95,0,1)</f>
      </nc>
      <ndxf>
        <fill>
          <patternFill patternType="none">
            <bgColor indexed="65"/>
          </patternFill>
        </fill>
      </ndxf>
    </rcc>
    <rcc rId="0" sId="1" dxf="1">
      <nc r="CN96">
        <f>IF(BE96=AZ96,0,1)</f>
      </nc>
      <ndxf>
        <fill>
          <patternFill patternType="none">
            <bgColor indexed="65"/>
          </patternFill>
        </fill>
      </ndxf>
    </rcc>
    <rcc rId="0" sId="1" dxf="1">
      <nc r="CN97">
        <f>IF(BE97=AZ97,0,1)</f>
      </nc>
      <ndxf>
        <fill>
          <patternFill patternType="none">
            <bgColor indexed="65"/>
          </patternFill>
        </fill>
      </ndxf>
    </rcc>
    <rcc rId="0" sId="1" dxf="1">
      <nc r="CN98">
        <f>IF(BE98=AZ98,0,1)</f>
      </nc>
      <ndxf>
        <fill>
          <patternFill patternType="none">
            <bgColor indexed="65"/>
          </patternFill>
        </fill>
      </ndxf>
    </rcc>
    <rcc rId="0" sId="1" dxf="1">
      <nc r="CN99">
        <f>IF(BE99=AZ99,0,1)</f>
      </nc>
      <ndxf>
        <fill>
          <patternFill patternType="none">
            <bgColor indexed="65"/>
          </patternFill>
        </fill>
      </ndxf>
    </rcc>
    <rcc rId="0" sId="1" dxf="1">
      <nc r="CN100">
        <f>IF(BE100=AZ100,0,1)</f>
      </nc>
      <ndxf>
        <fill>
          <patternFill patternType="none">
            <bgColor indexed="65"/>
          </patternFill>
        </fill>
      </ndxf>
    </rcc>
    <rcc rId="0" sId="1" dxf="1">
      <nc r="CN101">
        <f>IF(BE101=AZ101,0,1)</f>
      </nc>
      <ndxf>
        <fill>
          <patternFill patternType="none">
            <bgColor indexed="65"/>
          </patternFill>
        </fill>
      </ndxf>
    </rcc>
    <rcc rId="0" sId="1" dxf="1">
      <nc r="CN102">
        <f>IF(BE102=AZ102,0,1)</f>
      </nc>
      <ndxf>
        <fill>
          <patternFill patternType="none">
            <bgColor indexed="65"/>
          </patternFill>
        </fill>
      </ndxf>
    </rcc>
    <rcc rId="0" sId="1" dxf="1">
      <nc r="CN103">
        <f>IF(BE103=AZ103,0,1)</f>
      </nc>
      <ndxf>
        <fill>
          <patternFill patternType="none">
            <bgColor indexed="65"/>
          </patternFill>
        </fill>
      </ndxf>
    </rcc>
    <rcc rId="0" sId="1" dxf="1">
      <nc r="CN104">
        <f>IF(BE104=AZ104,0,1)</f>
      </nc>
      <ndxf>
        <fill>
          <patternFill patternType="none">
            <bgColor indexed="65"/>
          </patternFill>
        </fill>
      </ndxf>
    </rcc>
    <rcc rId="0" sId="1" dxf="1">
      <nc r="CN105">
        <f>IF(BE105=AZ105,0,1)</f>
      </nc>
      <ndxf>
        <fill>
          <patternFill patternType="none">
            <bgColor indexed="65"/>
          </patternFill>
        </fill>
      </ndxf>
    </rcc>
    <rcc rId="0" sId="1" dxf="1">
      <nc r="CN106">
        <f>IF(BE106=AZ106,0,1)</f>
      </nc>
      <ndxf>
        <fill>
          <patternFill patternType="none">
            <bgColor indexed="65"/>
          </patternFill>
        </fill>
      </ndxf>
    </rcc>
    <rcc rId="0" sId="1" dxf="1">
      <nc r="CN107">
        <f>IF(BE107=AZ107,0,1)</f>
      </nc>
      <ndxf>
        <fill>
          <patternFill patternType="none">
            <bgColor indexed="65"/>
          </patternFill>
        </fill>
      </ndxf>
    </rcc>
    <rcc rId="0" sId="1" dxf="1">
      <nc r="CN108">
        <f>IF(BE108=AZ108,0,1)</f>
      </nc>
      <ndxf>
        <fill>
          <patternFill patternType="none">
            <bgColor indexed="65"/>
          </patternFill>
        </fill>
      </ndxf>
    </rcc>
    <rcc rId="0" sId="1" dxf="1">
      <nc r="CN109">
        <f>IF(BE109=AZ109,0,1)</f>
      </nc>
      <ndxf>
        <fill>
          <patternFill patternType="none">
            <bgColor indexed="65"/>
          </patternFill>
        </fill>
      </ndxf>
    </rcc>
    <rcc rId="0" sId="1" dxf="1">
      <nc r="CN110">
        <f>IF(BE110=AZ110,0,1)</f>
      </nc>
      <ndxf>
        <fill>
          <patternFill patternType="none">
            <bgColor indexed="65"/>
          </patternFill>
        </fill>
      </ndxf>
    </rcc>
    <rcc rId="0" sId="1" dxf="1">
      <nc r="CN111">
        <f>IF(BE111=AZ111,0,1)</f>
      </nc>
      <ndxf>
        <fill>
          <patternFill patternType="none">
            <bgColor indexed="65"/>
          </patternFill>
        </fill>
      </ndxf>
    </rcc>
    <rcc rId="0" sId="1" dxf="1">
      <nc r="CN112">
        <f>IF(BE112=AZ112,0,1)</f>
      </nc>
      <ndxf>
        <fill>
          <patternFill patternType="none">
            <bgColor indexed="65"/>
          </patternFill>
        </fill>
      </ndxf>
    </rcc>
    <rcc rId="0" sId="1" dxf="1">
      <nc r="CN113">
        <f>IF(BE113=AZ113,0,1)</f>
      </nc>
      <ndxf>
        <fill>
          <patternFill patternType="none">
            <bgColor indexed="65"/>
          </patternFill>
        </fill>
      </ndxf>
    </rcc>
    <rcc rId="0" sId="1" dxf="1">
      <nc r="CN114">
        <f>IF(BE114=AZ114,0,1)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IF(BE115=AZ115,0,1)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IF(BE116=AZ116,0,1)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IF(BE117=AZ117,0,1)</f>
      </nc>
      <ndxf>
        <fill>
          <patternFill patternType="none">
            <bgColor indexed="65"/>
          </patternFill>
        </fill>
      </ndxf>
    </rcc>
    <rcc rId="0" sId="1" dxf="1">
      <nc r="CN118">
        <f>IF(BE118=AZ118,0,1)</f>
      </nc>
      <ndxf>
        <fill>
          <patternFill patternType="none">
            <bgColor indexed="65"/>
          </patternFill>
        </fill>
      </ndxf>
    </rcc>
    <rcc rId="0" sId="1" dxf="1">
      <nc r="CN119">
        <f>IF(BE119=AZ119,0,1)</f>
      </nc>
      <ndxf>
        <fill>
          <patternFill patternType="none">
            <bgColor indexed="65"/>
          </patternFill>
        </fill>
      </ndxf>
    </rcc>
    <rcc rId="0" sId="1" dxf="1">
      <nc r="CN120">
        <f>IF(BE120=AZ120,0,1)</f>
      </nc>
      <ndxf>
        <fill>
          <patternFill patternType="none">
            <bgColor indexed="65"/>
          </patternFill>
        </fill>
      </ndxf>
    </rcc>
    <rcc rId="0" sId="1" dxf="1">
      <nc r="CN121">
        <f>IF(BE121=AZ121,0,1)</f>
      </nc>
      <ndxf>
        <fill>
          <patternFill patternType="none">
            <bgColor indexed="65"/>
          </patternFill>
        </fill>
      </ndxf>
    </rcc>
    <rcc rId="0" sId="1" dxf="1">
      <nc r="CN122">
        <f>IF(BE122=AZ122,0,1)</f>
      </nc>
      <ndxf>
        <fill>
          <patternFill patternType="none">
            <bgColor indexed="65"/>
          </patternFill>
        </fill>
      </ndxf>
    </rcc>
    <rcc rId="0" sId="1" dxf="1">
      <nc r="CN123">
        <f>IF(BE123=AZ123,0,1)</f>
      </nc>
      <ndxf>
        <fill>
          <patternFill patternType="none">
            <bgColor indexed="65"/>
          </patternFill>
        </fill>
      </ndxf>
    </rcc>
    <rcc rId="0" sId="1" dxf="1">
      <nc r="CN124">
        <f>IF(BE124=AZ124,0,1)</f>
      </nc>
      <ndxf>
        <fill>
          <patternFill patternType="none">
            <bgColor indexed="65"/>
          </patternFill>
        </fill>
      </ndxf>
    </rcc>
    <rcc rId="0" sId="1" dxf="1">
      <nc r="CN125">
        <f>IF(BE125=AZ125,0,1)</f>
      </nc>
      <ndxf>
        <fill>
          <patternFill patternType="none">
            <bgColor indexed="65"/>
          </patternFill>
        </fill>
      </ndxf>
    </rcc>
    <rcc rId="0" sId="1" dxf="1">
      <nc r="CN126">
        <f>IF(BE126=AZ126,0,1)</f>
      </nc>
      <ndxf>
        <fill>
          <patternFill patternType="none">
            <bgColor indexed="65"/>
          </patternFill>
        </fill>
      </ndxf>
    </rcc>
    <rcc rId="0" sId="1" dxf="1">
      <nc r="CN127">
        <f>IF(BE127=AZ127,0,1)</f>
      </nc>
      <ndxf>
        <fill>
          <patternFill patternType="none">
            <bgColor indexed="65"/>
          </patternFill>
        </fill>
      </ndxf>
    </rcc>
    <rcc rId="0" sId="1" dxf="1">
      <nc r="CN128">
        <f>IF(BE128=AZ128,0,1)</f>
      </nc>
      <ndxf>
        <fill>
          <patternFill patternType="none">
            <bgColor indexed="65"/>
          </patternFill>
        </fill>
      </ndxf>
    </rcc>
    <rcc rId="0" sId="1" dxf="1">
      <nc r="CN129">
        <f>IF(BE129=AZ129,0,1)</f>
      </nc>
      <ndxf>
        <fill>
          <patternFill patternType="none">
            <bgColor indexed="65"/>
          </patternFill>
        </fill>
      </ndxf>
    </rcc>
    <rcc rId="0" sId="1" dxf="1">
      <nc r="CN130">
        <f>IF(BE130=AZ130,0,1)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IF(BE131=AZ131,0,1)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IF(BE132=AZ132,0,1)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IF(BE133=AZ133,0,1)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IF(BE134=AZ134,0,1)</f>
      </nc>
      <ndxf>
        <fill>
          <patternFill patternType="none">
            <bgColor indexed="65"/>
          </patternFill>
        </fill>
      </ndxf>
    </rcc>
    <rcc rId="0" sId="1" dxf="1">
      <nc r="CN135">
        <f>IF(BE135=AZ135,0,1)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IF(BE136=AZ136,0,1)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IF(BE137=AZ137,0,1)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IF(BE138=AZ138,0,1)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IF(BE139=AZ139,0,1)</f>
      </nc>
      <ndxf>
        <fill>
          <patternFill patternType="none">
            <bgColor indexed="65"/>
          </patternFill>
        </fill>
      </ndxf>
    </rcc>
    <rcc rId="0" sId="1" dxf="1">
      <nc r="CN140">
        <f>IF(BE140=AZ140,0,1)</f>
      </nc>
      <ndxf>
        <fill>
          <patternFill patternType="none">
            <bgColor indexed="65"/>
          </patternFill>
        </fill>
      </ndxf>
    </rcc>
    <rcc rId="0" sId="1" dxf="1">
      <nc r="CN141">
        <f>IF(BE141=AZ141,0,1)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IF(BE142=AZ142,0,1)</f>
      </nc>
      <ndxf>
        <fill>
          <patternFill patternType="none">
            <bgColor indexed="65"/>
          </patternFill>
        </fill>
      </ndxf>
    </rcc>
    <rcc rId="0" sId="1" dxf="1">
      <nc r="CN143">
        <f>IF(BE143=AZ143,0,1)</f>
      </nc>
      <ndxf>
        <fill>
          <patternFill patternType="none">
            <bgColor indexed="65"/>
          </patternFill>
        </fill>
      </ndxf>
    </rcc>
    <rcc rId="0" sId="1" dxf="1">
      <nc r="CN144">
        <f>IF(BE144=AZ144,0,1)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IF(BE145=AZ145,0,1)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IF(BE146=AZ146,0,1)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IF(BE147=AZ147,0,1)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IF(BE148=AZ148,0,1)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IF(BE149=AZ149,0,1)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IF(BE150=AZ150,0,1)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IF(BE151=AZ151,0,1)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IF(BE152=AZ152,0,1)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IF(BE153=AZ153,0,1)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IF(BE154=AZ154,0,1)</f>
      </nc>
      <ndxf>
        <fill>
          <patternFill patternType="none">
            <bgColor indexed="65"/>
          </patternFill>
        </fill>
      </ndxf>
    </rcc>
    <rcc rId="0" sId="1" dxf="1">
      <nc r="CN155">
        <f>IF(BE155=AZ155,0,1)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IF(BE156=AZ156,0,1)</f>
      </nc>
      <ndxf>
        <fill>
          <patternFill patternType="none">
            <bgColor indexed="65"/>
          </patternFill>
        </fill>
      </ndxf>
    </rcc>
    <rcc rId="0" sId="1" dxf="1">
      <nc r="CN157">
        <f>IF(BE157=AZ157,0,1)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IF(BE158=AZ158,0,1)</f>
      </nc>
      <ndxf>
        <fill>
          <patternFill patternType="none">
            <bgColor indexed="65"/>
          </patternFill>
        </fill>
      </ndxf>
    </rcc>
    <rcc rId="0" sId="1" dxf="1">
      <nc r="CN159">
        <f>IF(BE159=AZ159,0,1)</f>
      </nc>
      <ndxf>
        <fill>
          <patternFill patternType="none">
            <bgColor indexed="65"/>
          </patternFill>
        </fill>
      </ndxf>
    </rcc>
    <rcc rId="0" sId="1" dxf="1">
      <nc r="CN160">
        <f>IF(BE160=AZ160,0,1)</f>
      </nc>
      <ndxf>
        <fill>
          <patternFill patternType="none">
            <bgColor indexed="65"/>
          </patternFill>
        </fill>
      </ndxf>
    </rcc>
    <rcc rId="0" sId="1" dxf="1">
      <nc r="CN161">
        <f>IF(BE161=AZ161,0,1)</f>
      </nc>
      <ndxf>
        <fill>
          <patternFill patternType="none">
            <bgColor indexed="65"/>
          </patternFill>
        </fill>
      </ndxf>
    </rcc>
    <rcc rId="0" sId="1" dxf="1">
      <nc r="CN162">
        <f>IF(BE162=AZ162,0,1)</f>
      </nc>
      <ndxf>
        <fill>
          <patternFill patternType="none">
            <bgColor indexed="65"/>
          </patternFill>
        </fill>
      </ndxf>
    </rcc>
    <rcc rId="0" sId="1" dxf="1">
      <nc r="CN163">
        <f>IF(BE163=AZ163,0,1)</f>
      </nc>
      <ndxf>
        <fill>
          <patternFill patternType="none">
            <bgColor indexed="65"/>
          </patternFill>
        </fill>
      </ndxf>
    </rcc>
    <rcc rId="0" sId="1" dxf="1">
      <nc r="CN164">
        <f>IF(BE164=AZ164,0,1)</f>
      </nc>
      <ndxf>
        <fill>
          <patternFill patternType="none">
            <bgColor indexed="65"/>
          </patternFill>
        </fill>
      </ndxf>
    </rcc>
    <rcc rId="0" sId="1" dxf="1">
      <nc r="CN165">
        <f>IF(BE165=AZ165,0,1)</f>
      </nc>
      <ndxf>
        <fill>
          <patternFill patternType="none">
            <bgColor indexed="65"/>
          </patternFill>
        </fill>
      </ndxf>
    </rcc>
    <rcc rId="0" sId="1" dxf="1">
      <nc r="CN166">
        <f>IF(BE166=AZ166,0,1)</f>
      </nc>
      <ndxf>
        <fill>
          <patternFill patternType="none">
            <bgColor indexed="65"/>
          </patternFill>
        </fill>
      </ndxf>
    </rcc>
    <rcc rId="0" sId="1" dxf="1">
      <nc r="CN167">
        <f>IF(BE167=AZ167,0,1)</f>
      </nc>
      <ndxf>
        <fill>
          <patternFill patternType="none">
            <bgColor indexed="65"/>
          </patternFill>
        </fill>
      </ndxf>
    </rcc>
    <rcc rId="0" sId="1" dxf="1">
      <nc r="CN168">
        <f>IF(BE168=AZ168,0,1)</f>
      </nc>
      <ndxf>
        <fill>
          <patternFill patternType="none">
            <bgColor indexed="65"/>
          </patternFill>
        </fill>
      </ndxf>
    </rcc>
    <rcc rId="0" sId="1" dxf="1">
      <nc r="CN169">
        <f>IF(BE169=AZ169,0,1)</f>
      </nc>
      <ndxf>
        <fill>
          <patternFill patternType="none">
            <bgColor indexed="65"/>
          </patternFill>
        </fill>
      </ndxf>
    </rcc>
    <rcc rId="0" sId="1" dxf="1">
      <nc r="CN170">
        <f>IF(BE170=AZ170,0,1)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IF(BE171=AZ171,0,1)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IF(BE172=AZ172,0,1)</f>
      </nc>
      <ndxf>
        <fill>
          <patternFill patternType="none">
            <bgColor indexed="65"/>
          </patternFill>
        </fill>
      </ndxf>
    </rcc>
    <rcc rId="0" sId="1" dxf="1">
      <nc r="CN173">
        <f>IF(BE173=AZ173,0,1)</f>
      </nc>
      <ndxf>
        <fill>
          <patternFill patternType="none">
            <bgColor indexed="65"/>
          </patternFill>
        </fill>
      </ndxf>
    </rcc>
    <rcc rId="0" sId="1" dxf="1">
      <nc r="CN174">
        <f>IF(BE174=AZ174,0,1)</f>
      </nc>
      <ndxf>
        <fill>
          <patternFill patternType="none">
            <bgColor indexed="65"/>
          </patternFill>
        </fill>
      </ndxf>
    </rcc>
    <rcc rId="0" sId="1" dxf="1">
      <nc r="CN175">
        <f>IF(BE175=AZ175,0,1)</f>
      </nc>
      <ndxf>
        <fill>
          <patternFill patternType="none">
            <bgColor indexed="65"/>
          </patternFill>
        </fill>
      </ndxf>
    </rcc>
    <rcc rId="0" sId="1" dxf="1">
      <nc r="CN176">
        <f>IF(BE176=AZ176,0,1)</f>
      </nc>
      <ndxf>
        <fill>
          <patternFill patternType="none">
            <bgColor indexed="65"/>
          </patternFill>
        </fill>
      </ndxf>
    </rcc>
    <rcc rId="0" sId="1" dxf="1">
      <nc r="CN177">
        <f>IF(BE177=AZ177,0,1)</f>
      </nc>
      <ndxf>
        <fill>
          <patternFill patternType="none">
            <bgColor indexed="65"/>
          </patternFill>
        </fill>
      </ndxf>
    </rcc>
    <rcc rId="0" sId="1" dxf="1">
      <nc r="CN178">
        <f>IF(BE178=AZ178,0,1)</f>
      </nc>
      <ndxf>
        <fill>
          <patternFill patternType="none">
            <bgColor indexed="65"/>
          </patternFill>
        </fill>
      </ndxf>
    </rcc>
    <rcc rId="0" sId="1" dxf="1">
      <nc r="CN179">
        <f>IF(BE179=AZ179,0,1)</f>
      </nc>
      <ndxf>
        <fill>
          <patternFill patternType="none">
            <bgColor indexed="65"/>
          </patternFill>
        </fill>
      </ndxf>
    </rcc>
    <rcc rId="0" sId="1" dxf="1">
      <nc r="CN180">
        <f>IF(BE180=AZ180,0,1)</f>
      </nc>
      <ndxf>
        <fill>
          <patternFill patternType="none">
            <bgColor indexed="65"/>
          </patternFill>
        </fill>
      </ndxf>
    </rcc>
    <rcc rId="0" sId="1" dxf="1">
      <nc r="CN181">
        <f>IF(BE181=AZ181,0,1)</f>
      </nc>
      <ndxf>
        <fill>
          <patternFill patternType="none">
            <bgColor indexed="65"/>
          </patternFill>
        </fill>
      </ndxf>
    </rcc>
    <rcc rId="0" sId="1" dxf="1">
      <nc r="CN182">
        <f>IF(BE182=AZ182,0,1)</f>
      </nc>
      <ndxf>
        <fill>
          <patternFill patternType="none">
            <bgColor indexed="65"/>
          </patternFill>
        </fill>
      </ndxf>
    </rcc>
    <rcc rId="0" sId="1" dxf="1">
      <nc r="CN183">
        <f>IF(BE183=AZ183,0,1)</f>
      </nc>
      <ndxf>
        <fill>
          <patternFill patternType="none">
            <bgColor indexed="65"/>
          </patternFill>
        </fill>
      </ndxf>
    </rcc>
    <rcc rId="0" sId="1" dxf="1">
      <nc r="CN184">
        <f>IF(BE184=AZ184,0,1)</f>
      </nc>
      <ndxf>
        <fill>
          <patternFill patternType="none">
            <bgColor indexed="65"/>
          </patternFill>
        </fill>
      </ndxf>
    </rcc>
    <rcc rId="0" sId="1" dxf="1">
      <nc r="CN185">
        <f>IF(BE185=AZ185,0,1)</f>
      </nc>
      <ndxf>
        <fill>
          <patternFill patternType="none">
            <bgColor indexed="65"/>
          </patternFill>
        </fill>
      </ndxf>
    </rcc>
    <rcc rId="0" sId="1" dxf="1">
      <nc r="CN186">
        <f>IF(BE186=AZ186,0,1)</f>
      </nc>
      <ndxf>
        <fill>
          <patternFill patternType="none">
            <bgColor indexed="65"/>
          </patternFill>
        </fill>
      </ndxf>
    </rcc>
    <rcc rId="0" sId="1" dxf="1">
      <nc r="CN187">
        <f>IF(BE187=AZ187,0,1)</f>
      </nc>
      <ndxf>
        <fill>
          <patternFill patternType="none">
            <bgColor indexed="65"/>
          </patternFill>
        </fill>
      </ndxf>
    </rcc>
    <rcc rId="0" sId="1" dxf="1">
      <nc r="CN188">
        <f>IF(BE188=AZ188,0,1)</f>
      </nc>
      <ndxf>
        <fill>
          <patternFill patternType="none">
            <bgColor indexed="65"/>
          </patternFill>
        </fill>
      </ndxf>
    </rcc>
    <rcc rId="0" sId="1" dxf="1">
      <nc r="CN189">
        <f>IF(BE189=AZ189,0,1)</f>
      </nc>
      <ndxf>
        <fill>
          <patternFill patternType="none">
            <bgColor indexed="65"/>
          </patternFill>
        </fill>
      </ndxf>
    </rcc>
    <rcc rId="0" sId="1" dxf="1">
      <nc r="CN190">
        <f>IF(BE190=AZ190,0,1)</f>
      </nc>
      <ndxf>
        <fill>
          <patternFill patternType="none">
            <bgColor indexed="65"/>
          </patternFill>
        </fill>
      </ndxf>
    </rcc>
    <rcc rId="0" sId="1" dxf="1">
      <nc r="CN191">
        <f>IF(BE191=AZ191,0,1)</f>
      </nc>
      <ndxf>
        <fill>
          <patternFill patternType="none">
            <bgColor indexed="65"/>
          </patternFill>
        </fill>
      </ndxf>
    </rcc>
    <rcc rId="0" sId="1" dxf="1">
      <nc r="CN192">
        <f>IF(BE192=AZ192,0,1)</f>
      </nc>
      <ndxf>
        <fill>
          <patternFill patternType="none">
            <bgColor indexed="65"/>
          </patternFill>
        </fill>
      </ndxf>
    </rcc>
    <rcc rId="0" sId="1" dxf="1">
      <nc r="CN193">
        <f>IF(BE193=AZ193,0,1)</f>
      </nc>
      <ndxf>
        <fill>
          <patternFill patternType="none">
            <bgColor indexed="65"/>
          </patternFill>
        </fill>
      </ndxf>
    </rcc>
    <rcc rId="0" sId="1" dxf="1">
      <nc r="CN194">
        <f>IF(BE194=AZ194,0,1)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IF(BE195=AZ195,0,1)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IF(BE196=AZ196,0,1)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IF(BE197=AZ197,0,1)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IF(BE198=AZ198,0,1)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IF(BE199=AZ199,0,1)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IF(BE200=AZ200,0,1)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IF(BE201=AZ201,0,1)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IF(BE202=AZ202,0,1)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IF(BE203=AZ203,0,1)</f>
      </nc>
      <ndxf>
        <fill>
          <patternFill patternType="none">
            <bgColor indexed="65"/>
          </patternFill>
        </fill>
      </ndxf>
    </rcc>
    <rcc rId="0" sId="1" dxf="1">
      <nc r="CN204">
        <f>IF(BE204=AZ204,0,1)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IF(BE205=AZ205,0,1)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IF(BE206=AZ206,0,1)</f>
      </nc>
      <ndxf>
        <fill>
          <patternFill patternType="none">
            <bgColor indexed="65"/>
          </patternFill>
        </fill>
      </ndxf>
    </rcc>
    <rcc rId="0" sId="1" dxf="1">
      <nc r="CN207">
        <f>IF(BE207=AZ207,0,1)</f>
      </nc>
      <ndxf>
        <fill>
          <patternFill patternType="none">
            <bgColor indexed="65"/>
          </patternFill>
        </fill>
      </ndxf>
    </rcc>
    <rcc rId="0" sId="1" dxf="1">
      <nc r="CN208">
        <f>IF(BE208=AZ208,0,1)</f>
      </nc>
      <ndxf>
        <fill>
          <patternFill patternType="none">
            <bgColor indexed="65"/>
          </patternFill>
        </fill>
      </ndxf>
    </rcc>
    <rcc rId="0" sId="1" dxf="1">
      <nc r="CN209">
        <f>IF(BE209=AZ209,0,1)</f>
      </nc>
      <ndxf>
        <fill>
          <patternFill patternType="none">
            <bgColor indexed="65"/>
          </patternFill>
        </fill>
      </ndxf>
    </rcc>
    <rcc rId="0" sId="1" dxf="1">
      <nc r="CN210">
        <f>IF(BE210=AZ210,0,1)</f>
      </nc>
      <ndxf>
        <fill>
          <patternFill patternType="none">
            <bgColor indexed="65"/>
          </patternFill>
        </fill>
      </ndxf>
    </rcc>
    <rcc rId="0" sId="1" dxf="1">
      <nc r="CN211">
        <f>IF(BE211=AZ211,0,1)</f>
      </nc>
      <ndxf>
        <fill>
          <patternFill patternType="none">
            <bgColor indexed="65"/>
          </patternFill>
        </fill>
      </ndxf>
    </rcc>
    <rcc rId="0" sId="1" dxf="1">
      <nc r="CN212">
        <f>IF(BE212=AZ212,0,1)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IF(BE213=AZ213,0,1)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IF(BE214=AZ214,0,1)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IF(BE215=AZ215,0,1)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IF(BE216=AZ216,0,1)</f>
      </nc>
      <ndxf>
        <fill>
          <patternFill patternType="none">
            <bgColor indexed="65"/>
          </patternFill>
        </fill>
      </ndxf>
    </rcc>
    <rcc rId="0" sId="1" dxf="1">
      <nc r="CN217">
        <f>IF(BE217=AZ217,0,1)</f>
      </nc>
      <ndxf>
        <fill>
          <patternFill patternType="none">
            <bgColor indexed="65"/>
          </patternFill>
        </fill>
      </ndxf>
    </rcc>
    <rcc rId="0" sId="1" dxf="1">
      <nc r="CN218">
        <f>IF(BE218=AZ218,0,1)</f>
      </nc>
      <ndxf>
        <fill>
          <patternFill patternType="none">
            <bgColor indexed="65"/>
          </patternFill>
        </fill>
      </ndxf>
    </rcc>
    <rcc rId="0" sId="1" dxf="1">
      <nc r="CN219">
        <f>IF(BE219=AZ219,0,1)</f>
      </nc>
      <ndxf>
        <fill>
          <patternFill patternType="none">
            <bgColor indexed="65"/>
          </patternFill>
        </fill>
      </ndxf>
    </rcc>
    <rcc rId="0" sId="1" dxf="1">
      <nc r="CN220">
        <f>IF(BE220=AZ220,0,1)</f>
      </nc>
      <ndxf>
        <fill>
          <patternFill patternType="none">
            <bgColor indexed="65"/>
          </patternFill>
        </fill>
      </ndxf>
    </rcc>
    <rcc rId="0" sId="1" dxf="1">
      <nc r="CN221">
        <f>IF(BE221=AZ221,0,1)</f>
      </nc>
      <ndxf>
        <fill>
          <patternFill patternType="none">
            <bgColor indexed="65"/>
          </patternFill>
        </fill>
      </ndxf>
    </rcc>
    <rcc rId="0" sId="1" dxf="1">
      <nc r="CN222">
        <f>IF(BE222=AZ222,0,1)</f>
      </nc>
      <ndxf>
        <fill>
          <patternFill patternType="none">
            <bgColor indexed="65"/>
          </patternFill>
        </fill>
      </ndxf>
    </rcc>
    <rcc rId="0" sId="1" dxf="1">
      <nc r="CN223">
        <f>IF(BE223=AZ223,0,1)</f>
      </nc>
      <ndxf>
        <fill>
          <patternFill patternType="none">
            <bgColor indexed="65"/>
          </patternFill>
        </fill>
      </ndxf>
    </rcc>
    <rcc rId="0" sId="1" dxf="1">
      <nc r="CN224">
        <f>IF(BE224=AZ224,0,1)</f>
      </nc>
      <ndxf>
        <fill>
          <patternFill patternType="none">
            <bgColor indexed="65"/>
          </patternFill>
        </fill>
      </ndxf>
    </rcc>
    <rcc rId="0" sId="1" dxf="1">
      <nc r="CN225">
        <f>IF(BE225=AZ225,0,1)</f>
      </nc>
      <ndxf>
        <fill>
          <patternFill patternType="none">
            <bgColor indexed="65"/>
          </patternFill>
        </fill>
      </ndxf>
    </rcc>
    <rcc rId="0" sId="1" dxf="1">
      <nc r="CN226">
        <f>IF(BE226=AZ226,0,1)</f>
      </nc>
      <ndxf>
        <fill>
          <patternFill patternType="none">
            <bgColor indexed="65"/>
          </patternFill>
        </fill>
      </ndxf>
    </rcc>
    <rcc rId="0" sId="1" dxf="1">
      <nc r="CN227">
        <f>IF(BE227=AZ227,0,1)</f>
      </nc>
      <ndxf>
        <fill>
          <patternFill patternType="none">
            <bgColor indexed="65"/>
          </patternFill>
        </fill>
      </ndxf>
    </rcc>
    <rcc rId="0" sId="1" dxf="1">
      <nc r="CN228">
        <f>IF(BE228=AZ228,0,1)</f>
      </nc>
      <ndxf>
        <fill>
          <patternFill patternType="none">
            <bgColor indexed="65"/>
          </patternFill>
        </fill>
      </ndxf>
    </rcc>
    <rcc rId="0" sId="1" dxf="1">
      <nc r="CN229">
        <f>IF(BE229=AZ229,0,1)</f>
      </nc>
      <ndxf>
        <fill>
          <patternFill patternType="none">
            <bgColor indexed="65"/>
          </patternFill>
        </fill>
      </ndxf>
    </rcc>
    <rcc rId="0" sId="1" dxf="1">
      <nc r="CN230">
        <f>IF(BE230=AZ230,0,1)</f>
      </nc>
      <ndxf>
        <fill>
          <patternFill patternType="none">
            <bgColor indexed="65"/>
          </patternFill>
        </fill>
      </ndxf>
    </rcc>
    <rcc rId="0" sId="1" dxf="1">
      <nc r="CN231">
        <f>IF(BE231=AZ231,0,1)</f>
      </nc>
      <ndxf>
        <fill>
          <patternFill patternType="none">
            <bgColor indexed="65"/>
          </patternFill>
        </fill>
      </ndxf>
    </rcc>
    <rcc rId="0" sId="1" dxf="1">
      <nc r="CN232">
        <f>IF(BE232=AZ232,0,1)</f>
      </nc>
      <ndxf>
        <fill>
          <patternFill patternType="none">
            <bgColor indexed="65"/>
          </patternFill>
        </fill>
      </ndxf>
    </rcc>
    <rcc rId="0" sId="1" dxf="1">
      <nc r="CN233">
        <f>IF(BE233=AZ233,0,1)</f>
      </nc>
      <ndxf>
        <fill>
          <patternFill patternType="none">
            <bgColor indexed="65"/>
          </patternFill>
        </fill>
      </ndxf>
    </rcc>
    <rcc rId="0" sId="1" dxf="1">
      <nc r="CN234">
        <f>IF(BE234=AZ234,0,1)</f>
      </nc>
      <ndxf>
        <fill>
          <patternFill patternType="none">
            <bgColor indexed="65"/>
          </patternFill>
        </fill>
      </ndxf>
    </rcc>
    <rcc rId="0" sId="1" dxf="1">
      <nc r="CN235">
        <f>IF(BE235=AZ235,0,1)</f>
      </nc>
      <ndxf>
        <fill>
          <patternFill patternType="none">
            <bgColor indexed="65"/>
          </patternFill>
        </fill>
      </ndxf>
    </rcc>
    <rcc rId="0" sId="1" dxf="1">
      <nc r="CN236">
        <f>IF(BE236=AZ236,0,1)</f>
      </nc>
      <ndxf>
        <fill>
          <patternFill patternType="none">
            <bgColor indexed="65"/>
          </patternFill>
        </fill>
      </ndxf>
    </rcc>
    <rcc rId="0" sId="1" dxf="1">
      <nc r="CN237">
        <f>IF(BE237=AZ237,0,1)</f>
      </nc>
      <ndxf>
        <fill>
          <patternFill patternType="none">
            <bgColor indexed="65"/>
          </patternFill>
        </fill>
      </ndxf>
    </rcc>
    <rcc rId="0" sId="1" dxf="1">
      <nc r="CN238">
        <f>IF(BE238=AZ238,0,1)</f>
      </nc>
      <ndxf>
        <fill>
          <patternFill patternType="none">
            <bgColor indexed="65"/>
          </patternFill>
        </fill>
      </ndxf>
    </rcc>
    <rcc rId="0" sId="1" dxf="1">
      <nc r="CN239">
        <f>IF(BE239=AZ239,0,1)</f>
      </nc>
      <ndxf>
        <fill>
          <patternFill patternType="none">
            <bgColor indexed="65"/>
          </patternFill>
        </fill>
      </ndxf>
    </rcc>
    <rcc rId="0" sId="1" dxf="1">
      <nc r="CN240">
        <f>IF(BE240=AZ240,0,1)</f>
      </nc>
      <ndxf>
        <fill>
          <patternFill patternType="none">
            <bgColor indexed="65"/>
          </patternFill>
        </fill>
      </ndxf>
    </rcc>
    <rcc rId="0" sId="1" dxf="1">
      <nc r="CN241">
        <f>IF(BE241=AZ241,0,1)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IF(BE242=AZ242,0,1)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IF(BE243=AZ243,0,1)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IF(BE244=AZ244,0,1)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IF(BE245=AZ245,0,1)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IF(BE246=AZ246,0,1)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IF(BE247=AZ247,0,1)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IF(BE248=AZ248,0,1)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IF(BE249=AZ249,0,1)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IF(BE250=AZ250,0,1)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IF(BE251=AZ251,0,1)</f>
      </nc>
      <ndxf>
        <fill>
          <patternFill patternType="none">
            <bgColor indexed="65"/>
          </patternFill>
        </fill>
      </ndxf>
    </rcc>
    <rcc rId="0" sId="1" dxf="1">
      <nc r="CN252">
        <f>IF(BE252=AZ252,0,1)</f>
      </nc>
      <ndxf>
        <fill>
          <patternFill patternType="none">
            <bgColor indexed="65"/>
          </patternFill>
        </fill>
      </ndxf>
    </rcc>
    <rcc rId="0" sId="1" dxf="1">
      <nc r="CN253">
        <f>IF(BE253=AZ253,0,1)</f>
      </nc>
      <ndxf>
        <fill>
          <patternFill patternType="none">
            <bgColor indexed="65"/>
          </patternFill>
        </fill>
      </ndxf>
    </rcc>
    <rcc rId="0" sId="1" dxf="1">
      <nc r="CN254">
        <f>IF(BE254=AZ254,0,1)</f>
      </nc>
      <ndxf>
        <fill>
          <patternFill patternType="none">
            <bgColor indexed="65"/>
          </patternFill>
        </fill>
      </ndxf>
    </rcc>
    <rcc rId="0" sId="1" dxf="1">
      <nc r="CN255">
        <f>IF(BE255=AZ255,0,1)</f>
      </nc>
      <ndxf>
        <fill>
          <patternFill patternType="none">
            <bgColor indexed="65"/>
          </patternFill>
        </fill>
      </ndxf>
    </rcc>
    <rcc rId="0" sId="1" dxf="1">
      <nc r="CN256">
        <f>IF(BE256=AZ256,0,1)</f>
      </nc>
      <ndxf>
        <fill>
          <patternFill patternType="none">
            <bgColor indexed="65"/>
          </patternFill>
        </fill>
      </ndxf>
    </rcc>
    <rcc rId="0" sId="1" dxf="1">
      <nc r="CN257">
        <f>IF(BE257=AZ257,0,1)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IF(BE258=AZ258,0,1)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IF(BE259=AZ259,0,1)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IF(BE260=AZ260,0,1)</f>
      </nc>
      <ndxf>
        <fill>
          <patternFill patternType="none">
            <bgColor indexed="65"/>
          </patternFill>
        </fill>
      </ndxf>
    </rcc>
    <rcc rId="0" sId="1" dxf="1">
      <nc r="CN261">
        <f>IF(BE261=AZ261,0,1)</f>
      </nc>
      <ndxf>
        <fill>
          <patternFill patternType="none">
            <bgColor indexed="65"/>
          </patternFill>
        </fill>
      </ndxf>
    </rcc>
    <rcc rId="0" sId="1" dxf="1">
      <nc r="CN262">
        <f>IF(BE262=AZ262,0,1)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IF(BE263=AZ263,0,1)</f>
      </nc>
      <ndxf>
        <fill>
          <patternFill patternType="none">
            <bgColor indexed="65"/>
          </patternFill>
        </fill>
      </ndxf>
    </rcc>
    <rcc rId="0" sId="1" dxf="1">
      <nc r="CN264">
        <f>IF(BE264=AZ264,0,1)</f>
      </nc>
      <ndxf>
        <fill>
          <patternFill patternType="none">
            <bgColor indexed="65"/>
          </patternFill>
        </fill>
      </ndxf>
    </rcc>
    <rcc rId="0" sId="1" dxf="1">
      <nc r="CN265">
        <f>IF(BE265=AZ265,0,1)</f>
      </nc>
      <ndxf>
        <fill>
          <patternFill patternType="none">
            <bgColor indexed="65"/>
          </patternFill>
        </fill>
      </ndxf>
    </rcc>
    <rcc rId="0" sId="1" dxf="1">
      <nc r="CN266">
        <f>IF(BE266=AZ266,0,1)</f>
      </nc>
      <ndxf>
        <fill>
          <patternFill patternType="none">
            <bgColor indexed="65"/>
          </patternFill>
        </fill>
      </ndxf>
    </rcc>
    <rcc rId="0" sId="1" dxf="1">
      <nc r="CN267">
        <f>IF(BE267=AZ267,0,1)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IF(BE268=AZ268,0,1)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IF(BE269=AZ269,0,1)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IF(BE270=AZ270,0,1)</f>
      </nc>
      <ndxf>
        <fill>
          <patternFill patternType="none">
            <bgColor indexed="65"/>
          </patternFill>
        </fill>
      </ndxf>
    </rcc>
    <rcc rId="0" sId="1" dxf="1">
      <nc r="CN271">
        <f>IF(BE271=AZ271,0,1)</f>
      </nc>
      <ndxf>
        <fill>
          <patternFill patternType="none">
            <bgColor indexed="65"/>
          </patternFill>
        </fill>
      </ndxf>
    </rcc>
    <rcc rId="0" sId="1" dxf="1">
      <nc r="CN272">
        <f>IF(BE272=AZ272,0,1)</f>
      </nc>
      <ndxf>
        <fill>
          <patternFill patternType="none">
            <bgColor indexed="65"/>
          </patternFill>
        </fill>
      </ndxf>
    </rcc>
    <rcc rId="0" sId="1" dxf="1">
      <nc r="CN273">
        <f>IF(BE273=AZ273,0,1)</f>
      </nc>
      <ndxf>
        <fill>
          <patternFill patternType="none">
            <bgColor indexed="65"/>
          </patternFill>
        </fill>
      </ndxf>
    </rcc>
    <rcc rId="0" sId="1" dxf="1">
      <nc r="CN274">
        <f>IF(BE274=AZ274,0,1)</f>
      </nc>
      <ndxf>
        <fill>
          <patternFill patternType="none">
            <bgColor indexed="65"/>
          </patternFill>
        </fill>
      </ndxf>
    </rcc>
    <rcc rId="0" sId="1" dxf="1">
      <nc r="CN275">
        <f>IF(BE275=AZ275,0,1)</f>
      </nc>
      <ndxf>
        <fill>
          <patternFill patternType="none">
            <bgColor indexed="65"/>
          </patternFill>
        </fill>
      </ndxf>
    </rcc>
    <rcc rId="0" sId="1" dxf="1">
      <nc r="CN276">
        <f>IF(BE276=AZ276,0,1)</f>
      </nc>
      <ndxf>
        <fill>
          <patternFill patternType="none">
            <bgColor indexed="65"/>
          </patternFill>
        </fill>
      </ndxf>
    </rcc>
    <rcc rId="0" sId="1" dxf="1">
      <nc r="CN277">
        <f>IF(BE277=AZ277,0,1)</f>
      </nc>
      <ndxf>
        <fill>
          <patternFill patternType="none">
            <bgColor indexed="65"/>
          </patternFill>
        </fill>
      </ndxf>
    </rcc>
    <rcc rId="0" sId="1" dxf="1">
      <nc r="CN278">
        <f>IF(BE278=AZ278,0,1)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IF(BE279=AZ279,0,1)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IF(BE280=AZ280,0,1)</f>
      </nc>
      <ndxf>
        <fill>
          <patternFill patternType="none">
            <bgColor indexed="65"/>
          </patternFill>
        </fill>
      </ndxf>
    </rcc>
    <rcc rId="0" sId="1" dxf="1">
      <nc r="CN281">
        <f>IF(BE281=AZ281,0,1)</f>
      </nc>
      <ndxf>
        <fill>
          <patternFill patternType="none">
            <bgColor indexed="65"/>
          </patternFill>
        </fill>
      </ndxf>
    </rcc>
    <rcc rId="0" sId="1" dxf="1">
      <nc r="CN282">
        <f>IF(BE282=AZ282,0,1)</f>
      </nc>
      <ndxf>
        <fill>
          <patternFill patternType="none">
            <bgColor indexed="65"/>
          </patternFill>
        </fill>
      </ndxf>
    </rcc>
    <rcc rId="0" sId="1" dxf="1">
      <nc r="CN283">
        <f>IF(BE283=AZ283,0,1)</f>
      </nc>
      <ndxf>
        <fill>
          <patternFill patternType="none">
            <bgColor indexed="65"/>
          </patternFill>
        </fill>
      </ndxf>
    </rcc>
    <rcc rId="0" sId="1" dxf="1">
      <nc r="CN284">
        <f>IF(BE284=AZ284,0,1)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IF(BE285=AZ285,0,1)</f>
      </nc>
      <ndxf>
        <fill>
          <patternFill patternType="none">
            <bgColor indexed="65"/>
          </patternFill>
        </fill>
      </ndxf>
    </rcc>
    <rcc rId="0" sId="1" dxf="1">
      <nc r="CN286">
        <f>IF(BE286=AZ286,0,1)</f>
      </nc>
      <ndxf>
        <fill>
          <patternFill patternType="none">
            <bgColor indexed="65"/>
          </patternFill>
        </fill>
      </ndxf>
    </rcc>
    <rcc rId="0" sId="1" dxf="1">
      <nc r="CN287">
        <f>IF(BE287=AZ287,0,1)</f>
      </nc>
      <ndxf>
        <fill>
          <patternFill patternType="none">
            <bgColor indexed="65"/>
          </patternFill>
        </fill>
      </ndxf>
    </rcc>
    <rcc rId="0" sId="1" dxf="1">
      <nc r="CN288">
        <f>IF(BE288=AZ288,0,1)</f>
      </nc>
      <ndxf>
        <fill>
          <patternFill patternType="none">
            <bgColor indexed="65"/>
          </patternFill>
        </fill>
      </ndxf>
    </rcc>
    <rcc rId="0" sId="1" dxf="1">
      <nc r="CN289">
        <f>IF(BE289=AZ289,0,1)</f>
      </nc>
      <ndxf>
        <fill>
          <patternFill patternType="none">
            <bgColor indexed="65"/>
          </patternFill>
        </fill>
      </ndxf>
    </rcc>
    <rcc rId="0" sId="1" dxf="1">
      <nc r="CN290">
        <f>IF(BE290=AZ290,0,1)</f>
      </nc>
      <ndxf>
        <fill>
          <patternFill patternType="none">
            <bgColor indexed="65"/>
          </patternFill>
        </fill>
      </ndxf>
    </rcc>
    <rcc rId="0" sId="1" dxf="1">
      <nc r="CN291">
        <f>IF(BE291=AZ291,0,1)</f>
      </nc>
      <ndxf>
        <fill>
          <patternFill patternType="none">
            <bgColor indexed="65"/>
          </patternFill>
        </fill>
      </ndxf>
    </rcc>
    <rcc rId="0" sId="1" dxf="1">
      <nc r="CN292">
        <f>IF(BE292=AZ292,0,1)</f>
      </nc>
      <ndxf>
        <fill>
          <patternFill patternType="none">
            <bgColor indexed="65"/>
          </patternFill>
        </fill>
      </ndxf>
    </rcc>
    <rcc rId="0" sId="1" dxf="1">
      <nc r="CN293">
        <f>IF(BE293=AZ293,0,1)</f>
      </nc>
      <ndxf>
        <fill>
          <patternFill patternType="none">
            <bgColor indexed="65"/>
          </patternFill>
        </fill>
      </ndxf>
    </rcc>
    <rcc rId="0" sId="1" dxf="1">
      <nc r="CN294">
        <f>IF(BE294=AZ294,0,1)</f>
      </nc>
      <ndxf>
        <fill>
          <patternFill patternType="none">
            <bgColor indexed="65"/>
          </patternFill>
        </fill>
      </ndxf>
    </rcc>
    <rcc rId="0" sId="1" dxf="1">
      <nc r="CN295">
        <f>IF(BE295=AZ295,0,1)</f>
      </nc>
      <ndxf>
        <fill>
          <patternFill patternType="none">
            <bgColor indexed="65"/>
          </patternFill>
        </fill>
      </ndxf>
    </rcc>
    <rcc rId="0" sId="1" dxf="1">
      <nc r="CN296">
        <f>IF(BE296=AZ296,0,1)</f>
      </nc>
      <ndxf>
        <fill>
          <patternFill patternType="none">
            <bgColor indexed="65"/>
          </patternFill>
        </fill>
      </ndxf>
    </rcc>
    <rcc rId="0" sId="1" dxf="1">
      <nc r="CN297">
        <f>IF(BE297=AZ297,0,1)</f>
      </nc>
      <ndxf>
        <fill>
          <patternFill patternType="none">
            <bgColor indexed="65"/>
          </patternFill>
        </fill>
      </ndxf>
    </rcc>
    <rcc rId="0" sId="1" dxf="1">
      <nc r="CN298">
        <f>IF(BE298=AZ298,0,1)</f>
      </nc>
      <ndxf>
        <fill>
          <patternFill patternType="none">
            <bgColor indexed="65"/>
          </patternFill>
        </fill>
      </ndxf>
    </rcc>
    <rcc rId="0" sId="1" dxf="1">
      <nc r="CN299">
        <f>IF(BE299=AZ299,0,1)</f>
      </nc>
      <ndxf>
        <fill>
          <patternFill patternType="none">
            <bgColor indexed="65"/>
          </patternFill>
        </fill>
      </ndxf>
    </rcc>
    <rcc rId="0" sId="1" dxf="1">
      <nc r="CN300">
        <f>IF(BE300=AZ300,0,1)</f>
      </nc>
      <ndxf>
        <fill>
          <patternFill patternType="none">
            <bgColor indexed="65"/>
          </patternFill>
        </fill>
      </ndxf>
    </rcc>
    <rcc rId="0" sId="1" dxf="1">
      <nc r="CN301">
        <f>IF(BE301=AZ301,0,1)</f>
      </nc>
      <ndxf>
        <fill>
          <patternFill patternType="none">
            <bgColor indexed="65"/>
          </patternFill>
        </fill>
      </ndxf>
    </rcc>
    <rcc rId="0" sId="1" dxf="1">
      <nc r="CN302">
        <f>IF(BE302=AZ302,0,1)</f>
      </nc>
      <ndxf>
        <fill>
          <patternFill patternType="none">
            <bgColor indexed="65"/>
          </patternFill>
        </fill>
      </ndxf>
    </rcc>
    <rcc rId="0" sId="1" dxf="1">
      <nc r="CN303">
        <f>IF(BE303=AZ303,0,1)</f>
      </nc>
      <ndxf>
        <fill>
          <patternFill patternType="none">
            <bgColor indexed="65"/>
          </patternFill>
        </fill>
      </ndxf>
    </rcc>
    <rcc rId="0" sId="1" dxf="1">
      <nc r="CN304">
        <f>IF(BE304=AZ304,0,1)</f>
      </nc>
      <ndxf>
        <fill>
          <patternFill patternType="none">
            <bgColor indexed="65"/>
          </patternFill>
        </fill>
      </ndxf>
    </rcc>
    <rcc rId="0" sId="1" dxf="1">
      <nc r="CN305">
        <f>IF(BE305=AZ305,0,1)</f>
      </nc>
      <ndxf>
        <fill>
          <patternFill patternType="none">
            <bgColor indexed="65"/>
          </patternFill>
        </fill>
      </ndxf>
    </rcc>
    <rcc rId="0" sId="1" dxf="1">
      <nc r="CN306">
        <f>IF(BE306=AZ306,0,1)</f>
      </nc>
      <ndxf>
        <fill>
          <patternFill patternType="none">
            <bgColor indexed="65"/>
          </patternFill>
        </fill>
      </ndxf>
    </rcc>
    <rcc rId="0" sId="1" dxf="1">
      <nc r="CN307">
        <f>IF(BE307=AZ307,0,1)</f>
      </nc>
      <ndxf>
        <fill>
          <patternFill patternType="none">
            <bgColor indexed="65"/>
          </patternFill>
        </fill>
      </ndxf>
    </rcc>
    <rcc rId="0" sId="1" dxf="1">
      <nc r="CN308">
        <f>IF(BE308=AZ308,0,1)</f>
      </nc>
      <ndxf>
        <fill>
          <patternFill patternType="none">
            <bgColor indexed="65"/>
          </patternFill>
        </fill>
      </ndxf>
    </rcc>
    <rcc rId="0" sId="1" dxf="1">
      <nc r="CN309">
        <f>IF(BE309=AZ309,0,1)</f>
      </nc>
      <ndxf>
        <fill>
          <patternFill patternType="none">
            <bgColor indexed="65"/>
          </patternFill>
        </fill>
      </ndxf>
    </rcc>
    <rcc rId="0" sId="1" dxf="1">
      <nc r="CN310">
        <f>IF(BE310=AZ310,0,1)</f>
      </nc>
      <ndxf>
        <fill>
          <patternFill patternType="none">
            <bgColor indexed="65"/>
          </patternFill>
        </fill>
      </ndxf>
    </rcc>
    <rcc rId="0" sId="1" dxf="1">
      <nc r="CN311">
        <f>IF(BE311=AZ311,0,1)</f>
      </nc>
      <ndxf>
        <fill>
          <patternFill patternType="none">
            <bgColor indexed="65"/>
          </patternFill>
        </fill>
      </ndxf>
    </rcc>
    <rcc rId="0" sId="1" dxf="1">
      <nc r="CN312">
        <f>IF(BE312=AZ312,0,1)</f>
      </nc>
      <ndxf>
        <fill>
          <patternFill patternType="none">
            <bgColor indexed="65"/>
          </patternFill>
        </fill>
      </ndxf>
    </rcc>
    <rcc rId="0" sId="1" dxf="1">
      <nc r="CN313">
        <f>IF(BE313=AZ313,0,1)</f>
      </nc>
      <ndxf>
        <fill>
          <patternFill patternType="none">
            <bgColor indexed="65"/>
          </patternFill>
        </fill>
      </ndxf>
    </rcc>
    <rcc rId="0" sId="1" dxf="1">
      <nc r="CN314">
        <f>IF(BE314=AZ314,0,1)</f>
      </nc>
      <ndxf>
        <fill>
          <patternFill patternType="none">
            <bgColor indexed="65"/>
          </patternFill>
        </fill>
      </ndxf>
    </rcc>
    <rcc rId="0" sId="1" dxf="1">
      <nc r="CN315">
        <f>IF(BE315=AZ315,0,1)</f>
      </nc>
      <ndxf>
        <fill>
          <patternFill patternType="none">
            <bgColor indexed="65"/>
          </patternFill>
        </fill>
      </ndxf>
    </rcc>
    <rcc rId="0" sId="1" dxf="1">
      <nc r="CN316">
        <f>IF(BE316=AZ316,0,1)</f>
      </nc>
      <ndxf>
        <fill>
          <patternFill patternType="none">
            <bgColor indexed="65"/>
          </patternFill>
        </fill>
      </ndxf>
    </rcc>
    <rcc rId="0" sId="1" dxf="1">
      <nc r="CN317">
        <f>IF(BE317=AZ317,0,1)</f>
      </nc>
      <ndxf>
        <fill>
          <patternFill patternType="none">
            <bgColor indexed="65"/>
          </patternFill>
        </fill>
      </ndxf>
    </rcc>
    <rcc rId="0" sId="1" dxf="1">
      <nc r="CN318">
        <f>IF(BE318=AZ318,0,1)</f>
      </nc>
      <ndxf>
        <fill>
          <patternFill patternType="none">
            <bgColor indexed="65"/>
          </patternFill>
        </fill>
      </ndxf>
    </rcc>
    <rcc rId="0" sId="1" dxf="1">
      <nc r="CN319">
        <f>IF(BE319=AZ319,0,1)</f>
      </nc>
      <ndxf>
        <fill>
          <patternFill patternType="none">
            <bgColor indexed="65"/>
          </patternFill>
        </fill>
      </ndxf>
    </rcc>
    <rcc rId="0" sId="1" dxf="1">
      <nc r="CN320">
        <f>IF(BE320=AZ320,0,1)</f>
      </nc>
      <ndxf>
        <fill>
          <patternFill patternType="none">
            <bgColor indexed="65"/>
          </patternFill>
        </fill>
      </ndxf>
    </rcc>
    <rcc rId="0" sId="1" dxf="1">
      <nc r="CN321">
        <f>IF(BE321=AZ321,0,1)</f>
      </nc>
      <ndxf>
        <fill>
          <patternFill patternType="none">
            <bgColor indexed="65"/>
          </patternFill>
        </fill>
      </ndxf>
    </rcc>
    <rcc rId="0" sId="1" dxf="1">
      <nc r="CN322">
        <f>IF(BE322=AZ322,0,1)</f>
      </nc>
      <ndxf>
        <fill>
          <patternFill patternType="none">
            <bgColor indexed="65"/>
          </patternFill>
        </fill>
      </ndxf>
    </rcc>
    <rcc rId="0" sId="1" dxf="1">
      <nc r="CN323">
        <f>IF(BE323=AZ323,0,1)</f>
      </nc>
      <ndxf>
        <fill>
          <patternFill patternType="none">
            <bgColor indexed="65"/>
          </patternFill>
        </fill>
      </ndxf>
    </rcc>
    <rcc rId="0" sId="1" dxf="1">
      <nc r="CN324">
        <f>IF(BE324=AZ324,0,1)</f>
      </nc>
      <ndxf>
        <fill>
          <patternFill patternType="none">
            <bgColor indexed="65"/>
          </patternFill>
        </fill>
      </ndxf>
    </rcc>
    <rcc rId="0" sId="1" dxf="1">
      <nc r="CN325">
        <f>IF(BE325=AZ325,0,1)</f>
      </nc>
      <ndxf>
        <fill>
          <patternFill patternType="none">
            <bgColor indexed="65"/>
          </patternFill>
        </fill>
      </ndxf>
    </rcc>
    <rcc rId="0" sId="1" dxf="1">
      <nc r="CN326">
        <f>IF(BE326=AZ326,0,1)</f>
      </nc>
      <ndxf>
        <fill>
          <patternFill patternType="none">
            <bgColor indexed="65"/>
          </patternFill>
        </fill>
      </ndxf>
    </rcc>
    <rcc rId="0" sId="1" dxf="1">
      <nc r="CN327">
        <f>IF(BE327=AZ327,0,1)</f>
      </nc>
      <ndxf>
        <fill>
          <patternFill patternType="none">
            <bgColor indexed="65"/>
          </patternFill>
        </fill>
      </ndxf>
    </rcc>
    <rcc rId="0" sId="1" dxf="1">
      <nc r="CN328">
        <f>IF(BE328=AZ328,0,1)</f>
      </nc>
      <ndxf>
        <fill>
          <patternFill patternType="none">
            <bgColor indexed="65"/>
          </patternFill>
        </fill>
      </ndxf>
    </rcc>
    <rcc rId="0" sId="1" dxf="1">
      <nc r="CN329">
        <f>IF(BE329=AZ329,0,1)</f>
      </nc>
      <ndxf>
        <fill>
          <patternFill patternType="none">
            <bgColor indexed="65"/>
          </patternFill>
        </fill>
      </ndxf>
    </rcc>
    <rcc rId="0" sId="1" dxf="1">
      <nc r="CN330">
        <f>IF(BE330=AZ330,0,1)</f>
      </nc>
      <ndxf>
        <fill>
          <patternFill patternType="none">
            <bgColor indexed="65"/>
          </patternFill>
        </fill>
      </ndxf>
    </rcc>
    <rcc rId="0" sId="1" dxf="1">
      <nc r="CN331">
        <f>IF(BE331=AZ331,0,1)</f>
      </nc>
      <ndxf>
        <fill>
          <patternFill patternType="none">
            <bgColor indexed="65"/>
          </patternFill>
        </fill>
      </ndxf>
    </rcc>
    <rcc rId="0" sId="1" dxf="1">
      <nc r="CN332">
        <f>IF(BE332=AZ332,0,1)</f>
      </nc>
      <ndxf>
        <fill>
          <patternFill patternType="none">
            <bgColor indexed="65"/>
          </patternFill>
        </fill>
      </ndxf>
    </rcc>
    <rcc rId="0" sId="1" dxf="1">
      <nc r="CN333">
        <f>IF(BE333=AZ333,0,1)</f>
      </nc>
      <ndxf>
        <fill>
          <patternFill patternType="none">
            <bgColor indexed="65"/>
          </patternFill>
        </fill>
      </ndxf>
    </rcc>
    <rcc rId="0" sId="1" dxf="1">
      <nc r="CN334">
        <f>IF(BE334=AZ334,0,1)</f>
      </nc>
      <ndxf>
        <fill>
          <patternFill patternType="none">
            <bgColor indexed="65"/>
          </patternFill>
        </fill>
      </ndxf>
    </rcc>
    <rcc rId="0" sId="1" dxf="1">
      <nc r="CN335">
        <f>IF(BE335=AZ335,0,1)</f>
      </nc>
      <ndxf>
        <fill>
          <patternFill patternType="none">
            <bgColor indexed="65"/>
          </patternFill>
        </fill>
      </ndxf>
    </rcc>
    <rcc rId="0" sId="1" dxf="1">
      <nc r="CN336">
        <f>IF(BE336=AZ336,0,1)</f>
      </nc>
      <ndxf>
        <fill>
          <patternFill patternType="none">
            <bgColor indexed="65"/>
          </patternFill>
        </fill>
      </ndxf>
    </rcc>
    <rcc rId="0" sId="1" dxf="1">
      <nc r="CN337">
        <f>IF(BE337=AZ337,0,1)</f>
      </nc>
      <ndxf>
        <fill>
          <patternFill patternType="none">
            <bgColor indexed="65"/>
          </patternFill>
        </fill>
      </ndxf>
    </rcc>
    <rcc rId="0" sId="1" dxf="1">
      <nc r="CN338">
        <f>IF(BE338=AZ338,0,1)</f>
      </nc>
      <ndxf>
        <fill>
          <patternFill patternType="none">
            <bgColor indexed="65"/>
          </patternFill>
        </fill>
      </ndxf>
    </rcc>
    <rcc rId="0" sId="1" dxf="1">
      <nc r="CN339">
        <f>IF(BE339=AZ339,0,1)</f>
      </nc>
      <ndxf>
        <fill>
          <patternFill patternType="none">
            <bgColor indexed="65"/>
          </patternFill>
        </fill>
      </ndxf>
    </rcc>
    <rcc rId="0" sId="1" dxf="1">
      <nc r="CN340">
        <f>IF(BE340=AZ340,0,1)</f>
      </nc>
      <ndxf>
        <fill>
          <patternFill patternType="none">
            <bgColor indexed="65"/>
          </patternFill>
        </fill>
      </ndxf>
    </rcc>
    <rcc rId="0" sId="1" dxf="1">
      <nc r="CN341">
        <f>IF(BE341=AZ341,0,1)</f>
      </nc>
      <ndxf>
        <fill>
          <patternFill patternType="none">
            <bgColor indexed="65"/>
          </patternFill>
        </fill>
      </ndxf>
    </rcc>
    <rcc rId="0" sId="1" dxf="1">
      <nc r="CN342">
        <f>IF(BE342=AZ342,0,1)</f>
      </nc>
      <ndxf>
        <fill>
          <patternFill patternType="none">
            <bgColor indexed="65"/>
          </patternFill>
        </fill>
      </ndxf>
    </rcc>
    <rcc rId="0" sId="1" dxf="1">
      <nc r="CN343">
        <f>IF(BE343=AZ343,0,1)</f>
      </nc>
      <ndxf>
        <fill>
          <patternFill patternType="none">
            <bgColor indexed="65"/>
          </patternFill>
        </fill>
      </ndxf>
    </rcc>
    <rcc rId="0" sId="1" dxf="1">
      <nc r="CN344">
        <f>IF(BE344=AZ344,0,1)</f>
      </nc>
      <ndxf>
        <fill>
          <patternFill patternType="none">
            <bgColor indexed="65"/>
          </patternFill>
        </fill>
      </ndxf>
    </rcc>
    <rcc rId="0" sId="1" dxf="1">
      <nc r="CN345">
        <f>IF(BE345=AZ345,0,1)</f>
      </nc>
      <ndxf>
        <fill>
          <patternFill patternType="none">
            <bgColor indexed="65"/>
          </patternFill>
        </fill>
      </ndxf>
    </rcc>
    <rcc rId="0" sId="1" dxf="1">
      <nc r="CN346">
        <f>IF(BE346=AZ346,0,1)</f>
      </nc>
      <ndxf>
        <fill>
          <patternFill patternType="none">
            <bgColor indexed="65"/>
          </patternFill>
        </fill>
      </ndxf>
    </rcc>
    <rcc rId="0" sId="1" dxf="1">
      <nc r="CN347">
        <f>IF(BE347=AZ347,0,1)</f>
      </nc>
      <ndxf>
        <fill>
          <patternFill patternType="none">
            <bgColor indexed="65"/>
          </patternFill>
        </fill>
      </ndxf>
    </rcc>
    <rcc rId="0" sId="1" dxf="1">
      <nc r="CN348">
        <f>IF(BE348=AZ348,0,1)</f>
      </nc>
      <ndxf>
        <fill>
          <patternFill patternType="none">
            <bgColor indexed="65"/>
          </patternFill>
        </fill>
      </ndxf>
    </rcc>
    <rcc rId="0" sId="1" dxf="1">
      <nc r="CN349">
        <f>IF(BE349=AZ349,0,1)</f>
      </nc>
      <ndxf>
        <fill>
          <patternFill patternType="none">
            <bgColor indexed="65"/>
          </patternFill>
        </fill>
      </ndxf>
    </rcc>
    <rcc rId="0" sId="1" dxf="1">
      <nc r="CN350">
        <f>IF(BE350=AZ350,0,1)</f>
      </nc>
      <ndxf>
        <fill>
          <patternFill patternType="none">
            <bgColor indexed="65"/>
          </patternFill>
        </fill>
      </ndxf>
    </rcc>
    <rcc rId="0" sId="1" dxf="1">
      <nc r="CN351">
        <f>IF(BE351=AZ351,0,1)</f>
      </nc>
      <ndxf>
        <fill>
          <patternFill patternType="none">
            <bgColor indexed="65"/>
          </patternFill>
        </fill>
      </ndxf>
    </rcc>
    <rcc rId="0" sId="1" dxf="1">
      <nc r="CN352">
        <f>IF(BE352=AZ352,0,1)</f>
      </nc>
      <ndxf>
        <fill>
          <patternFill patternType="none">
            <bgColor indexed="65"/>
          </patternFill>
        </fill>
      </ndxf>
    </rcc>
    <rcc rId="0" sId="1" dxf="1">
      <nc r="CN353">
        <f>IF(BE353=AZ353,0,1)</f>
      </nc>
      <ndxf>
        <fill>
          <patternFill patternType="none">
            <bgColor indexed="65"/>
          </patternFill>
        </fill>
      </ndxf>
    </rcc>
    <rcc rId="0" sId="1" dxf="1">
      <nc r="CN354">
        <f>IF(BE354=AZ354,0,1)</f>
      </nc>
      <ndxf>
        <fill>
          <patternFill patternType="none">
            <bgColor indexed="65"/>
          </patternFill>
        </fill>
      </ndxf>
    </rcc>
    <rcc rId="0" sId="1" dxf="1">
      <nc r="CN355">
        <f>IF(BE355=AZ355,0,1)</f>
      </nc>
      <ndxf>
        <fill>
          <patternFill patternType="none">
            <bgColor indexed="65"/>
          </patternFill>
        </fill>
      </ndxf>
    </rcc>
    <rcc rId="0" sId="1" dxf="1">
      <nc r="CN356">
        <f>IF(BE356=AZ356,0,1)</f>
      </nc>
      <ndxf>
        <fill>
          <patternFill patternType="none">
            <bgColor indexed="65"/>
          </patternFill>
        </fill>
      </ndxf>
    </rcc>
    <rcc rId="0" sId="1" dxf="1">
      <nc r="CN357">
        <f>IF(BE357=AZ357,0,1)</f>
      </nc>
      <ndxf>
        <fill>
          <patternFill patternType="none">
            <bgColor indexed="65"/>
          </patternFill>
        </fill>
      </ndxf>
    </rcc>
    <rcc rId="0" sId="1" dxf="1">
      <nc r="CN358">
        <f>IF(BE358=AZ358,0,1)</f>
      </nc>
      <ndxf>
        <fill>
          <patternFill patternType="none">
            <bgColor indexed="65"/>
          </patternFill>
        </fill>
      </ndxf>
    </rcc>
    <rcc rId="0" sId="1" dxf="1">
      <nc r="CN359">
        <f>IF(BE359=AZ359,0,1)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IF(BE360=AZ360,0,1)</f>
      </nc>
      <ndxf>
        <fill>
          <patternFill patternType="none">
            <bgColor indexed="65"/>
          </patternFill>
        </fill>
      </ndxf>
    </rcc>
    <rcc rId="0" sId="1" dxf="1">
      <nc r="CN361">
        <f>IF(BE361=AZ361,0,1)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IF(BE362=AZ362,0,1)</f>
      </nc>
      <ndxf>
        <fill>
          <patternFill patternType="none">
            <bgColor indexed="65"/>
          </patternFill>
        </fill>
      </ndxf>
    </rcc>
    <rcc rId="0" sId="1" dxf="1">
      <nc r="CN363">
        <f>IF(BE363=AZ363,0,1)</f>
      </nc>
      <ndxf>
        <fill>
          <patternFill patternType="none">
            <bgColor indexed="65"/>
          </patternFill>
        </fill>
      </ndxf>
    </rcc>
    <rcc rId="0" sId="1" dxf="1">
      <nc r="CN364">
        <f>IF(BE364=AZ364,0,1)</f>
      </nc>
      <ndxf>
        <fill>
          <patternFill patternType="none">
            <bgColor indexed="65"/>
          </patternFill>
        </fill>
      </ndxf>
    </rcc>
    <rcc rId="0" sId="1" dxf="1">
      <nc r="CN365">
        <f>IF(BE365=AZ365,0,1)</f>
      </nc>
      <ndxf>
        <fill>
          <patternFill patternType="none">
            <bgColor indexed="65"/>
          </patternFill>
        </fill>
      </ndxf>
    </rcc>
    <rcc rId="0" sId="1" dxf="1">
      <nc r="CN366">
        <f>IF(BE366=AZ366,0,1)</f>
      </nc>
      <ndxf>
        <fill>
          <patternFill patternType="none">
            <bgColor indexed="65"/>
          </patternFill>
        </fill>
      </ndxf>
    </rcc>
    <rcc rId="0" sId="1" dxf="1">
      <nc r="CN367">
        <f>IF(BE367=AZ367,0,1)</f>
      </nc>
      <ndxf>
        <fill>
          <patternFill patternType="none">
            <bgColor indexed="65"/>
          </patternFill>
        </fill>
      </ndxf>
    </rcc>
    <rcc rId="0" sId="1" dxf="1">
      <nc r="CN368">
        <f>IF(BE368=AZ368,0,1)</f>
      </nc>
      <ndxf>
        <fill>
          <patternFill patternType="none">
            <bgColor indexed="65"/>
          </patternFill>
        </fill>
      </ndxf>
    </rcc>
    <rcc rId="0" sId="1" dxf="1">
      <nc r="CN369">
        <f>IF(BE369=AZ369,0,1)</f>
      </nc>
      <ndxf>
        <fill>
          <patternFill patternType="none">
            <bgColor indexed="65"/>
          </patternFill>
        </fill>
      </ndxf>
    </rcc>
    <rcc rId="0" sId="1" dxf="1">
      <nc r="CN370">
        <f>IF(BE370=AZ370,0,1)</f>
      </nc>
      <ndxf>
        <fill>
          <patternFill patternType="none">
            <bgColor indexed="65"/>
          </patternFill>
        </fill>
      </ndxf>
    </rcc>
    <rcc rId="0" sId="1" dxf="1">
      <nc r="CN371">
        <f>IF(BE371=AZ371,0,1)</f>
      </nc>
      <ndxf>
        <fill>
          <patternFill patternType="none">
            <bgColor indexed="65"/>
          </patternFill>
        </fill>
      </ndxf>
    </rcc>
    <rcc rId="0" sId="1" dxf="1">
      <nc r="CN372">
        <f>IF(BE372=AZ372,0,1)</f>
      </nc>
      <ndxf>
        <fill>
          <patternFill patternType="none">
            <bgColor indexed="65"/>
          </patternFill>
        </fill>
      </ndxf>
    </rcc>
    <rcc rId="0" sId="1" dxf="1">
      <nc r="CN373">
        <f>IF(BE373=AZ373,0,1)</f>
      </nc>
      <ndxf>
        <fill>
          <patternFill patternType="none">
            <bgColor indexed="65"/>
          </patternFill>
        </fill>
      </ndxf>
    </rcc>
    <rcc rId="0" sId="1" dxf="1">
      <nc r="CN374">
        <f>IF(BE374=AZ374,0,1)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IF(BE375=AZ375,0,1)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IF(BE376=AZ376,0,1)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IF(BE377=AZ377,0,1)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IF(BE378=AZ378,0,1)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IF(BE379=AZ379,0,1)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IF(BE380=AZ380,0,1)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IF(BE381=AZ381,0,1)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IF(BE382=AZ382,0,1)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IF(BE383=AZ383,0,1)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IF(BE384=AZ384,0,1)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IF(BE385=AZ385,0,1)</f>
      </nc>
      <ndxf>
        <fill>
          <patternFill patternType="none">
            <bgColor indexed="65"/>
          </patternFill>
        </fill>
      </ndxf>
    </rcc>
    <rcc rId="0" sId="1" dxf="1">
      <nc r="CN386">
        <f>IF(BE386=AZ386,0,1)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IF(BE387=AZ387,0,1)</f>
      </nc>
      <ndxf>
        <fill>
          <patternFill patternType="none">
            <bgColor indexed="65"/>
          </patternFill>
        </fill>
      </ndxf>
    </rcc>
    <rcc rId="0" sId="1" dxf="1">
      <nc r="CN388">
        <f>IF(BE388=AZ388,0,1)</f>
      </nc>
      <ndxf>
        <fill>
          <patternFill patternType="none">
            <bgColor indexed="65"/>
          </patternFill>
        </fill>
      </ndxf>
    </rcc>
    <rcc rId="0" sId="1" dxf="1">
      <nc r="CN389">
        <f>IF(BE389=AZ389,0,1)</f>
      </nc>
      <ndxf>
        <fill>
          <patternFill patternType="none">
            <bgColor indexed="65"/>
          </patternFill>
        </fill>
      </ndxf>
    </rcc>
    <rcc rId="0" sId="1" dxf="1">
      <nc r="CN390">
        <f>IF(BE390=AZ390,0,1)</f>
      </nc>
      <ndxf>
        <fill>
          <patternFill patternType="none">
            <bgColor indexed="65"/>
          </patternFill>
        </fill>
      </ndxf>
    </rcc>
    <rcc rId="0" sId="1" dxf="1">
      <nc r="CN391">
        <f>IF(BE391=AZ391,0,1)</f>
      </nc>
      <ndxf>
        <fill>
          <patternFill patternType="none">
            <bgColor indexed="65"/>
          </patternFill>
        </fill>
      </ndxf>
    </rcc>
    <rcc rId="0" sId="1" dxf="1">
      <nc r="CN392">
        <f>IF(BE392=AZ392,0,1)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IF(BE393=AZ393,0,1)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IF(BE394=AZ394,0,1)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IF(BE395=AZ395,0,1)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IF(BE396=AZ396,0,1)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IF(BE397=AZ397,0,1)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IF(BE398=AZ398,0,1)</f>
      </nc>
      <ndxf>
        <fill>
          <patternFill patternType="none">
            <bgColor indexed="65"/>
          </patternFill>
        </fill>
      </ndxf>
    </rcc>
    <rcc rId="0" sId="1" dxf="1">
      <nc r="CN399">
        <f>IF(BE399=AZ399,0,1)</f>
      </nc>
      <ndxf>
        <fill>
          <patternFill patternType="none">
            <bgColor indexed="65"/>
          </patternFill>
        </fill>
      </ndxf>
    </rcc>
    <rcc rId="0" sId="1" dxf="1">
      <nc r="CN400">
        <f>IF(BE400=AZ400,0,1)</f>
      </nc>
      <ndxf>
        <fill>
          <patternFill patternType="none">
            <bgColor indexed="65"/>
          </patternFill>
        </fill>
      </ndxf>
    </rcc>
    <rcc rId="0" sId="1" dxf="1">
      <nc r="CN401">
        <f>IF(BE401=AZ401,0,1)</f>
      </nc>
      <ndxf>
        <fill>
          <patternFill patternType="none">
            <bgColor indexed="65"/>
          </patternFill>
        </fill>
      </ndxf>
    </rcc>
    <rcc rId="0" sId="1" dxf="1">
      <nc r="CN402">
        <f>IF(BE402=AZ402,0,1)</f>
      </nc>
      <ndxf>
        <fill>
          <patternFill patternType="none">
            <bgColor indexed="65"/>
          </patternFill>
        </fill>
      </ndxf>
    </rcc>
    <rcc rId="0" sId="1" dxf="1">
      <nc r="CN403">
        <f>IF(BE403=AZ403,0,1)</f>
      </nc>
      <ndxf>
        <fill>
          <patternFill patternType="none">
            <bgColor indexed="65"/>
          </patternFill>
        </fill>
      </ndxf>
    </rcc>
    <rcc rId="0" sId="1" dxf="1">
      <nc r="CN404">
        <f>IF(BE404=AZ404,0,1)</f>
      </nc>
      <ndxf>
        <fill>
          <patternFill patternType="none">
            <bgColor indexed="65"/>
          </patternFill>
        </fill>
      </ndxf>
    </rcc>
    <rcc rId="0" sId="1" dxf="1">
      <nc r="CN405">
        <f>IF(BE405=AZ405,0,1)</f>
      </nc>
      <ndxf>
        <fill>
          <patternFill patternType="none">
            <bgColor indexed="65"/>
          </patternFill>
        </fill>
      </ndxf>
    </rcc>
    <rcc rId="0" sId="1" dxf="1">
      <nc r="CN406">
        <f>IF(BE406=AZ406,0,1)</f>
      </nc>
      <ndxf>
        <fill>
          <patternFill patternType="none">
            <bgColor indexed="65"/>
          </patternFill>
        </fill>
      </ndxf>
    </rcc>
    <rcc rId="0" sId="1" dxf="1">
      <nc r="CN407">
        <f>IF(BE407=AZ407,0,1)</f>
      </nc>
      <ndxf>
        <fill>
          <patternFill patternType="none">
            <bgColor indexed="65"/>
          </patternFill>
        </fill>
      </ndxf>
    </rcc>
    <rcc rId="0" sId="1" dxf="1">
      <nc r="CN408">
        <f>IF(BE408=AZ408,0,1)</f>
      </nc>
      <ndxf>
        <fill>
          <patternFill patternType="none">
            <bgColor indexed="65"/>
          </patternFill>
        </fill>
      </ndxf>
    </rcc>
    <rcc rId="0" sId="1" dxf="1">
      <nc r="CN409">
        <f>IF(BE409=AZ409,0,1)</f>
      </nc>
      <ndxf>
        <fill>
          <patternFill patternType="none">
            <bgColor indexed="65"/>
          </patternFill>
        </fill>
      </ndxf>
    </rcc>
    <rcc rId="0" sId="1" dxf="1">
      <nc r="CN410">
        <f>IF(BE410=AZ410,0,1)</f>
      </nc>
      <ndxf>
        <fill>
          <patternFill patternType="none">
            <bgColor indexed="65"/>
          </patternFill>
        </fill>
      </ndxf>
    </rcc>
    <rcc rId="0" sId="1" dxf="1">
      <nc r="CN411">
        <f>IF(BE411=AZ411,0,1)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IF(BE412=AZ412,0,1)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IF(BE413=AZ413,0,1)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IF(BE414=AZ414,0,1)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IF(BE415=AZ415,0,1)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IF(BE416=AZ416,0,1)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IF(BE417=AZ417,0,1)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IF(BE418=AZ418,0,1)</f>
      </nc>
      <ndxf>
        <fill>
          <patternFill patternType="none">
            <bgColor indexed="65"/>
          </patternFill>
        </fill>
      </ndxf>
    </rcc>
    <rcc rId="0" sId="1" dxf="1">
      <nc r="CN419">
        <f>IF(BE419=AZ419,0,1)</f>
      </nc>
      <ndxf>
        <fill>
          <patternFill patternType="none">
            <bgColor indexed="65"/>
          </patternFill>
        </fill>
      </ndxf>
    </rcc>
    <rcc rId="0" sId="1" dxf="1">
      <nc r="CN420">
        <f>IF(BE420=AZ420,0,1)</f>
      </nc>
      <ndxf>
        <fill>
          <patternFill patternType="none">
            <bgColor indexed="65"/>
          </patternFill>
        </fill>
      </ndxf>
    </rcc>
    <rcc rId="0" sId="1" dxf="1">
      <nc r="CN421">
        <f>IF(BE421=AZ421,0,1)</f>
      </nc>
      <ndxf>
        <fill>
          <patternFill patternType="none">
            <bgColor indexed="65"/>
          </patternFill>
        </fill>
      </ndxf>
    </rcc>
    <rcc rId="0" sId="1" dxf="1">
      <nc r="CN422">
        <f>IF(BE422=AZ422,0,1)</f>
      </nc>
      <ndxf>
        <fill>
          <patternFill patternType="none">
            <bgColor indexed="65"/>
          </patternFill>
        </fill>
      </ndxf>
    </rcc>
    <rcc rId="0" sId="1" dxf="1">
      <nc r="CN423">
        <f>IF(BE423=AZ423,0,1)</f>
      </nc>
      <ndxf>
        <fill>
          <patternFill patternType="none">
            <bgColor indexed="65"/>
          </patternFill>
        </fill>
      </ndxf>
    </rcc>
    <rcc rId="0" sId="1" dxf="1">
      <nc r="CN424">
        <f>IF(BE424=AZ424,0,1)</f>
      </nc>
      <ndxf>
        <fill>
          <patternFill patternType="none">
            <bgColor indexed="65"/>
          </patternFill>
        </fill>
      </ndxf>
    </rcc>
    <rcc rId="0" sId="1" dxf="1">
      <nc r="CN425">
        <f>IF(BE425=AZ425,0,1)</f>
      </nc>
      <ndxf>
        <fill>
          <patternFill patternType="none">
            <bgColor indexed="65"/>
          </patternFill>
        </fill>
      </ndxf>
    </rcc>
    <rcc rId="0" sId="1" dxf="1">
      <nc r="CN426">
        <f>IF(BE426=AZ426,0,1)</f>
      </nc>
      <ndxf>
        <fill>
          <patternFill patternType="none">
            <bgColor indexed="65"/>
          </patternFill>
        </fill>
      </ndxf>
    </rcc>
    <rcc rId="0" sId="1" dxf="1">
      <nc r="CN427">
        <f>IF(BE427=AZ427,0,1)</f>
      </nc>
      <ndxf>
        <fill>
          <patternFill patternType="none">
            <bgColor indexed="65"/>
          </patternFill>
        </fill>
      </ndxf>
    </rcc>
    <rcc rId="0" sId="1" dxf="1">
      <nc r="CN428">
        <f>IF(BE428=AZ428,0,1)</f>
      </nc>
      <ndxf>
        <fill>
          <patternFill patternType="none">
            <bgColor indexed="65"/>
          </patternFill>
        </fill>
      </ndxf>
    </rcc>
    <rcc rId="0" sId="1" dxf="1">
      <nc r="CN429">
        <f>IF(BE429=AZ429,0,1)</f>
      </nc>
      <ndxf>
        <fill>
          <patternFill patternType="none">
            <bgColor indexed="65"/>
          </patternFill>
        </fill>
      </ndxf>
    </rcc>
    <rcc rId="0" sId="1" dxf="1">
      <nc r="CN430">
        <f>IF(BE430=AZ430,0,1)</f>
      </nc>
      <ndxf>
        <fill>
          <patternFill patternType="none">
            <bgColor indexed="65"/>
          </patternFill>
        </fill>
      </ndxf>
    </rcc>
    <rcc rId="0" sId="1" dxf="1">
      <nc r="CN431">
        <f>IF(BE431=AZ431,0,1)</f>
      </nc>
      <ndxf>
        <fill>
          <patternFill patternType="none">
            <bgColor indexed="65"/>
          </patternFill>
        </fill>
      </ndxf>
    </rcc>
    <rcc rId="0" sId="1" dxf="1">
      <nc r="CN432">
        <f>IF(BE432=AZ432,0,1)</f>
      </nc>
      <ndxf>
        <fill>
          <patternFill patternType="none">
            <bgColor indexed="65"/>
          </patternFill>
        </fill>
      </ndxf>
    </rcc>
    <rcc rId="0" sId="1" dxf="1">
      <nc r="CN433">
        <f>IF(BE433=AZ433,0,1)</f>
      </nc>
      <ndxf>
        <fill>
          <patternFill patternType="none">
            <bgColor indexed="65"/>
          </patternFill>
        </fill>
      </ndxf>
    </rcc>
    <rcc rId="0" sId="1" dxf="1">
      <nc r="CN434">
        <f>IF(BE434=AZ434,0,1)</f>
      </nc>
      <ndxf>
        <fill>
          <patternFill patternType="none">
            <bgColor indexed="65"/>
          </patternFill>
        </fill>
      </ndxf>
    </rcc>
    <rcc rId="0" sId="1" dxf="1">
      <nc r="CN435">
        <f>IF(BE435=AZ435,0,1)</f>
      </nc>
      <ndxf>
        <fill>
          <patternFill patternType="none">
            <bgColor indexed="65"/>
          </patternFill>
        </fill>
      </ndxf>
    </rcc>
    <rcc rId="0" sId="1" dxf="1">
      <nc r="CN436">
        <f>IF(BE436=AZ436,0,1)</f>
      </nc>
      <ndxf>
        <fill>
          <patternFill patternType="none">
            <bgColor indexed="65"/>
          </patternFill>
        </fill>
      </ndxf>
    </rcc>
    <rcc rId="0" sId="1" dxf="1">
      <nc r="CN437">
        <f>IF(BE437=AZ437,0,1)</f>
      </nc>
      <ndxf>
        <fill>
          <patternFill patternType="none">
            <bgColor indexed="65"/>
          </patternFill>
        </fill>
      </ndxf>
    </rcc>
    <rcc rId="0" sId="1" dxf="1">
      <nc r="CN438">
        <f>IF(BE438=AZ438,0,1)</f>
      </nc>
      <ndxf>
        <fill>
          <patternFill patternType="none">
            <bgColor indexed="65"/>
          </patternFill>
        </fill>
      </ndxf>
    </rcc>
    <rcc rId="0" sId="1" dxf="1">
      <nc r="CN439">
        <f>IF(BE439=AZ439,0,1)</f>
      </nc>
      <ndxf>
        <fill>
          <patternFill patternType="none">
            <bgColor indexed="65"/>
          </patternFill>
        </fill>
      </ndxf>
    </rcc>
    <rcc rId="0" sId="1" dxf="1">
      <nc r="CN440">
        <f>IF(BE440=AZ440,0,1)</f>
      </nc>
      <ndxf>
        <fill>
          <patternFill patternType="none">
            <bgColor indexed="65"/>
          </patternFill>
        </fill>
      </ndxf>
    </rcc>
    <rcc rId="0" sId="1" dxf="1">
      <nc r="CN441">
        <f>IF(BE441=AZ441,0,1)</f>
      </nc>
      <ndxf>
        <fill>
          <patternFill patternType="none">
            <bgColor indexed="65"/>
          </patternFill>
        </fill>
      </ndxf>
    </rcc>
    <rcc rId="0" sId="1" dxf="1">
      <nc r="CN442">
        <f>IF(BE442=AZ442,0,1)</f>
      </nc>
      <ndxf>
        <fill>
          <patternFill patternType="none">
            <bgColor indexed="65"/>
          </patternFill>
        </fill>
      </ndxf>
    </rcc>
    <rcc rId="0" sId="1" dxf="1">
      <nc r="CN443">
        <f>IF(BE443=AZ443,0,1)</f>
      </nc>
      <ndxf>
        <fill>
          <patternFill patternType="none">
            <bgColor indexed="65"/>
          </patternFill>
        </fill>
      </ndxf>
    </rcc>
    <rcc rId="0" sId="1" dxf="1">
      <nc r="CN444">
        <f>IF(BE444=AZ444,0,1)</f>
      </nc>
      <ndxf>
        <fill>
          <patternFill patternType="none">
            <bgColor indexed="65"/>
          </patternFill>
        </fill>
      </ndxf>
    </rcc>
    <rcc rId="0" sId="1" dxf="1">
      <nc r="CN445">
        <f>IF(BE445=AZ445,0,1)</f>
      </nc>
      <ndxf>
        <fill>
          <patternFill patternType="none">
            <bgColor indexed="65"/>
          </patternFill>
        </fill>
      </ndxf>
    </rcc>
    <rcc rId="0" sId="1" dxf="1">
      <nc r="CN446">
        <f>IF(BE446=AZ446,0,1)</f>
      </nc>
      <ndxf>
        <fill>
          <patternFill patternType="none">
            <bgColor indexed="65"/>
          </patternFill>
        </fill>
      </ndxf>
    </rcc>
    <rcc rId="0" sId="1" dxf="1">
      <nc r="CN447">
        <f>IF(BE447=AZ447,0,1)</f>
      </nc>
      <ndxf>
        <fill>
          <patternFill patternType="none">
            <bgColor indexed="65"/>
          </patternFill>
        </fill>
      </ndxf>
    </rcc>
    <rcc rId="0" sId="1" dxf="1">
      <nc r="CN448">
        <f>IF(BE448=AZ448,0,1)</f>
      </nc>
      <ndxf>
        <fill>
          <patternFill patternType="none">
            <bgColor indexed="65"/>
          </patternFill>
        </fill>
      </ndxf>
    </rcc>
    <rcc rId="0" sId="1" dxf="1">
      <nc r="CN449">
        <f>IF(BE449=AZ449,0,1)</f>
      </nc>
      <ndxf>
        <fill>
          <patternFill patternType="none">
            <bgColor indexed="65"/>
          </patternFill>
        </fill>
      </ndxf>
    </rcc>
    <rcc rId="0" sId="1" dxf="1">
      <nc r="CN450">
        <f>IF(BE450=AZ450,0,1)</f>
      </nc>
      <ndxf>
        <fill>
          <patternFill patternType="none">
            <bgColor indexed="65"/>
          </patternFill>
        </fill>
      </ndxf>
    </rcc>
    <rcc rId="0" sId="1" dxf="1">
      <nc r="CN451">
        <f>IF(BE451=AZ451,0,1)</f>
      </nc>
      <ndxf>
        <fill>
          <patternFill patternType="none">
            <bgColor indexed="65"/>
          </patternFill>
        </fill>
      </ndxf>
    </rcc>
    <rcc rId="0" sId="1" dxf="1">
      <nc r="CN452">
        <f>IF(BE452=AZ452,0,1)</f>
      </nc>
      <ndxf>
        <fill>
          <patternFill patternType="none">
            <bgColor indexed="65"/>
          </patternFill>
        </fill>
      </ndxf>
    </rcc>
    <rcc rId="0" sId="1" dxf="1">
      <nc r="CN453">
        <f>IF(BE453=AZ453,0,1)</f>
      </nc>
      <ndxf>
        <fill>
          <patternFill patternType="none">
            <bgColor indexed="65"/>
          </patternFill>
        </fill>
      </ndxf>
    </rcc>
    <rcc rId="0" sId="1" dxf="1">
      <nc r="CN454">
        <f>IF(BE454=AZ454,0,1)</f>
      </nc>
      <ndxf>
        <fill>
          <patternFill patternType="none">
            <bgColor indexed="65"/>
          </patternFill>
        </fill>
      </ndxf>
    </rcc>
    <rcc rId="0" sId="1" dxf="1">
      <nc r="CN455">
        <f>IF(BE455=AZ455,0,1)</f>
      </nc>
      <ndxf>
        <fill>
          <patternFill patternType="none">
            <bgColor indexed="65"/>
          </patternFill>
        </fill>
      </ndxf>
    </rcc>
    <rcc rId="0" sId="1" dxf="1">
      <nc r="CN456">
        <f>IF(BE456=AZ456,0,1)</f>
      </nc>
      <ndxf>
        <fill>
          <patternFill patternType="none">
            <bgColor indexed="65"/>
          </patternFill>
        </fill>
      </ndxf>
    </rcc>
    <rcc rId="0" sId="1" dxf="1">
      <nc r="CN457">
        <f>IF(BE457=AZ457,0,1)</f>
      </nc>
      <ndxf>
        <fill>
          <patternFill patternType="none">
            <bgColor indexed="65"/>
          </patternFill>
        </fill>
      </ndxf>
    </rcc>
    <rcc rId="0" sId="1" dxf="1">
      <nc r="CN458">
        <f>IF(BE458=AZ458,0,1)</f>
      </nc>
      <ndxf>
        <fill>
          <patternFill patternType="none">
            <bgColor indexed="65"/>
          </patternFill>
        </fill>
      </ndxf>
    </rcc>
    <rcc rId="0" sId="1" dxf="1">
      <nc r="CN459">
        <f>IF(BE459=AZ459,0,1)</f>
      </nc>
      <ndxf>
        <fill>
          <patternFill patternType="none">
            <bgColor indexed="65"/>
          </patternFill>
        </fill>
      </ndxf>
    </rcc>
    <rcc rId="0" sId="1" dxf="1">
      <nc r="CN460">
        <f>IF(BE460=AZ460,0,1)</f>
      </nc>
      <ndxf>
        <fill>
          <patternFill patternType="none">
            <bgColor indexed="65"/>
          </patternFill>
        </fill>
      </ndxf>
    </rcc>
    <rcc rId="0" sId="1" dxf="1">
      <nc r="CN461">
        <f>IF(BE461=AZ461,0,1)</f>
      </nc>
      <ndxf>
        <fill>
          <patternFill patternType="none">
            <bgColor indexed="65"/>
          </patternFill>
        </fill>
      </ndxf>
    </rcc>
    <rcc rId="0" sId="1" dxf="1">
      <nc r="CN462">
        <f>IF(BE462=AZ462,0,1)</f>
      </nc>
      <ndxf>
        <fill>
          <patternFill patternType="none">
            <bgColor indexed="65"/>
          </patternFill>
        </fill>
      </ndxf>
    </rcc>
    <rcc rId="0" sId="1" dxf="1">
      <nc r="CN463">
        <f>IF(BE463=AZ463,0,1)</f>
      </nc>
      <ndxf>
        <fill>
          <patternFill patternType="none">
            <bgColor indexed="65"/>
          </patternFill>
        </fill>
      </ndxf>
    </rcc>
    <rcc rId="0" sId="1" dxf="1">
      <nc r="CN464">
        <f>IF(BE464=AZ464,0,1)</f>
      </nc>
      <ndxf>
        <fill>
          <patternFill patternType="none">
            <bgColor indexed="65"/>
          </patternFill>
        </fill>
      </ndxf>
    </rcc>
    <rcc rId="0" sId="1" dxf="1">
      <nc r="CN465">
        <f>IF(BE465=AZ465,0,1)</f>
      </nc>
      <ndxf>
        <fill>
          <patternFill patternType="none">
            <bgColor indexed="65"/>
          </patternFill>
        </fill>
      </ndxf>
    </rcc>
    <rcc rId="0" sId="1" dxf="1">
      <nc r="CN466">
        <f>IF(BE466=AZ466,0,1)</f>
      </nc>
      <ndxf>
        <fill>
          <patternFill patternType="none">
            <bgColor indexed="65"/>
          </patternFill>
        </fill>
      </ndxf>
    </rcc>
    <rcc rId="0" sId="1" dxf="1">
      <nc r="CN467">
        <f>IF(BE467=AZ467,0,1)</f>
      </nc>
      <ndxf>
        <fill>
          <patternFill patternType="none">
            <bgColor indexed="65"/>
          </patternFill>
        </fill>
      </ndxf>
    </rcc>
    <rcc rId="0" sId="1" dxf="1">
      <nc r="CN468">
        <f>IF(BE468=AZ468,0,1)</f>
      </nc>
      <ndxf>
        <fill>
          <patternFill patternType="none">
            <bgColor indexed="65"/>
          </patternFill>
        </fill>
      </ndxf>
    </rcc>
    <rcc rId="0" sId="1" dxf="1">
      <nc r="CN469">
        <f>IF(BE469=AZ469,0,1)</f>
      </nc>
      <ndxf>
        <fill>
          <patternFill patternType="none">
            <bgColor indexed="65"/>
          </patternFill>
        </fill>
      </ndxf>
    </rcc>
    <rcc rId="0" sId="1" dxf="1">
      <nc r="CN470">
        <f>IF(BE470=AZ470,0,1)</f>
      </nc>
      <ndxf>
        <fill>
          <patternFill patternType="none">
            <bgColor indexed="65"/>
          </patternFill>
        </fill>
      </ndxf>
    </rcc>
    <rcc rId="0" sId="1" dxf="1">
      <nc r="CN471">
        <f>IF(BE471=AZ471,0,1)</f>
      </nc>
      <ndxf>
        <fill>
          <patternFill patternType="none">
            <bgColor indexed="65"/>
          </patternFill>
        </fill>
      </ndxf>
    </rcc>
    <rcc rId="0" sId="1" dxf="1">
      <nc r="CN472">
        <f>IF(BE472=AZ472,0,1)</f>
      </nc>
      <ndxf>
        <fill>
          <patternFill patternType="none">
            <bgColor indexed="65"/>
          </patternFill>
        </fill>
      </ndxf>
    </rcc>
    <rcc rId="0" sId="1" dxf="1">
      <nc r="CN473">
        <f>IF(BE473=AZ473,0,1)</f>
      </nc>
      <ndxf>
        <fill>
          <patternFill patternType="none">
            <bgColor indexed="65"/>
          </patternFill>
        </fill>
      </ndxf>
    </rcc>
    <rcc rId="0" sId="1" dxf="1">
      <nc r="CN474">
        <f>IF(BE474=AZ474,0,1)</f>
      </nc>
      <ndxf>
        <fill>
          <patternFill patternType="none">
            <bgColor indexed="65"/>
          </patternFill>
        </fill>
      </ndxf>
    </rcc>
    <rcc rId="0" sId="1" dxf="1">
      <nc r="CN475">
        <f>IF(BE475=AZ475,0,1)</f>
      </nc>
      <ndxf>
        <fill>
          <patternFill patternType="none">
            <bgColor indexed="65"/>
          </patternFill>
        </fill>
      </ndxf>
    </rcc>
    <rcc rId="0" sId="1" dxf="1">
      <nc r="CN476">
        <f>IF(BE476=AZ476,0,1)</f>
      </nc>
      <ndxf>
        <fill>
          <patternFill patternType="none">
            <bgColor indexed="65"/>
          </patternFill>
        </fill>
      </ndxf>
    </rcc>
    <rcc rId="0" sId="1" dxf="1">
      <nc r="CN477">
        <f>IF(BE477=AZ477,0,1)</f>
      </nc>
      <ndxf>
        <fill>
          <patternFill patternType="none">
            <bgColor indexed="65"/>
          </patternFill>
        </fill>
      </ndxf>
    </rcc>
    <rcc rId="0" sId="1" dxf="1">
      <nc r="CN478">
        <f>IF(BE478=AZ478,0,1)</f>
      </nc>
      <ndxf>
        <fill>
          <patternFill patternType="none">
            <bgColor indexed="65"/>
          </patternFill>
        </fill>
      </ndxf>
    </rcc>
    <rcc rId="0" sId="1" dxf="1">
      <nc r="CN479">
        <f>IF(BE479=AZ479,0,1)</f>
      </nc>
      <ndxf>
        <fill>
          <patternFill patternType="none">
            <bgColor indexed="65"/>
          </patternFill>
        </fill>
      </ndxf>
    </rcc>
    <rcc rId="0" sId="1" dxf="1">
      <nc r="CN480">
        <f>IF(BE480=AZ480,0,1)</f>
      </nc>
      <ndxf>
        <fill>
          <patternFill patternType="none">
            <bgColor indexed="65"/>
          </patternFill>
        </fill>
      </ndxf>
    </rcc>
    <rcc rId="0" sId="1" dxf="1">
      <nc r="CN481">
        <f>IF(BE481=AZ481,0,1)</f>
      </nc>
      <ndxf>
        <fill>
          <patternFill patternType="none">
            <bgColor indexed="65"/>
          </patternFill>
        </fill>
      </ndxf>
    </rcc>
    <rcc rId="0" sId="1" dxf="1">
      <nc r="CN482">
        <f>IF(BE482=AZ482,0,1)</f>
      </nc>
      <ndxf>
        <fill>
          <patternFill patternType="none">
            <bgColor indexed="65"/>
          </patternFill>
        </fill>
      </ndxf>
    </rcc>
    <rcc rId="0" sId="1" dxf="1">
      <nc r="CN483">
        <f>IF(BE483=AZ483,0,1)</f>
      </nc>
      <ndxf>
        <fill>
          <patternFill patternType="none">
            <bgColor indexed="65"/>
          </patternFill>
        </fill>
      </ndxf>
    </rcc>
    <rcc rId="0" sId="1" dxf="1">
      <nc r="CN484">
        <f>IF(BE484=AZ484,0,1)</f>
      </nc>
      <ndxf>
        <fill>
          <patternFill patternType="none">
            <bgColor indexed="65"/>
          </patternFill>
        </fill>
      </ndxf>
    </rcc>
    <rcc rId="0" sId="1" dxf="1">
      <nc r="CN485">
        <f>IF(BE485=AZ485,0,1)</f>
      </nc>
      <ndxf>
        <fill>
          <patternFill patternType="none">
            <bgColor indexed="65"/>
          </patternFill>
        </fill>
      </ndxf>
    </rcc>
    <rcc rId="0" sId="1" dxf="1">
      <nc r="CN486">
        <f>IF(BE486=AZ486,0,1)</f>
      </nc>
      <ndxf>
        <fill>
          <patternFill patternType="none">
            <bgColor indexed="65"/>
          </patternFill>
        </fill>
      </ndxf>
    </rcc>
    <rcc rId="0" sId="1" dxf="1">
      <nc r="CN487">
        <f>IF(BE487=AZ487,0,1)</f>
      </nc>
      <ndxf>
        <fill>
          <patternFill patternType="none">
            <bgColor indexed="65"/>
          </patternFill>
        </fill>
      </ndxf>
    </rcc>
    <rcc rId="0" sId="1" dxf="1">
      <nc r="CN488">
        <f>IF(BE488=AZ488,0,1)</f>
      </nc>
      <ndxf>
        <fill>
          <patternFill patternType="none">
            <bgColor indexed="65"/>
          </patternFill>
        </fill>
      </ndxf>
    </rcc>
    <rcc rId="0" sId="1" dxf="1">
      <nc r="CN489">
        <f>IF(BE489=AZ489,0,1)</f>
      </nc>
      <ndxf>
        <fill>
          <patternFill patternType="none">
            <bgColor indexed="65"/>
          </patternFill>
        </fill>
      </ndxf>
    </rcc>
    <rcc rId="0" sId="1" dxf="1">
      <nc r="CN490">
        <f>IF(BE490=AZ490,0,1)</f>
      </nc>
      <ndxf>
        <fill>
          <patternFill patternType="none">
            <bgColor indexed="65"/>
          </patternFill>
        </fill>
      </ndxf>
    </rcc>
    <rcc rId="0" sId="1" dxf="1">
      <nc r="CN491">
        <f>IF(BE491=AZ491,0,1)</f>
      </nc>
      <ndxf>
        <fill>
          <patternFill patternType="none">
            <bgColor indexed="65"/>
          </patternFill>
        </fill>
      </ndxf>
    </rcc>
    <rcc rId="0" sId="1" dxf="1">
      <nc r="CN492">
        <f>IF(BE492=AZ492,0,1)</f>
      </nc>
      <ndxf>
        <fill>
          <patternFill patternType="none">
            <bgColor indexed="65"/>
          </patternFill>
        </fill>
      </ndxf>
    </rcc>
    <rcc rId="0" sId="1" dxf="1">
      <nc r="CN493">
        <f>IF(BE493=AZ493,0,1)</f>
      </nc>
      <ndxf>
        <fill>
          <patternFill patternType="none">
            <bgColor indexed="65"/>
          </patternFill>
        </fill>
      </ndxf>
    </rcc>
    <rcc rId="0" sId="1" dxf="1">
      <nc r="CN494">
        <f>IF(BE494=AZ494,0,1)</f>
      </nc>
      <ndxf>
        <fill>
          <patternFill patternType="none">
            <bgColor indexed="65"/>
          </patternFill>
        </fill>
      </ndxf>
    </rcc>
    <rcc rId="0" sId="1" dxf="1">
      <nc r="CN495">
        <f>IF(BE495=AZ495,0,1)</f>
      </nc>
      <ndxf>
        <fill>
          <patternFill patternType="none">
            <bgColor indexed="65"/>
          </patternFill>
        </fill>
      </ndxf>
    </rcc>
    <rcc rId="0" sId="1" dxf="1">
      <nc r="CN496">
        <f>IF(BE496=AZ496,0,1)</f>
      </nc>
      <ndxf>
        <fill>
          <patternFill patternType="none">
            <bgColor indexed="65"/>
          </patternFill>
        </fill>
      </ndxf>
    </rcc>
    <rcc rId="0" sId="1" dxf="1">
      <nc r="CN497">
        <f>IF(BE497=AZ497,0,1)</f>
      </nc>
      <ndxf>
        <fill>
          <patternFill patternType="none">
            <bgColor indexed="65"/>
          </patternFill>
        </fill>
      </ndxf>
    </rcc>
    <rcc rId="0" sId="1" dxf="1">
      <nc r="CN498">
        <f>IF(BE498=AZ498,0,1)</f>
      </nc>
      <ndxf>
        <fill>
          <patternFill patternType="none">
            <bgColor indexed="65"/>
          </patternFill>
        </fill>
      </ndxf>
    </rcc>
    <rcc rId="0" sId="1" dxf="1">
      <nc r="CN499">
        <f>IF(BE499=AZ499,0,1)</f>
      </nc>
      <ndxf>
        <fill>
          <patternFill patternType="none">
            <bgColor indexed="65"/>
          </patternFill>
        </fill>
      </ndxf>
    </rcc>
    <rcc rId="0" sId="1" dxf="1">
      <nc r="CN500">
        <f>IF(BE500=AZ500,0,1)</f>
      </nc>
      <ndxf>
        <fill>
          <patternFill patternType="none">
            <bgColor indexed="65"/>
          </patternFill>
        </fill>
      </ndxf>
    </rcc>
    <rcc rId="0" sId="1" dxf="1">
      <nc r="CN501">
        <f>IF(BE501=AZ501,0,1)</f>
      </nc>
      <ndxf>
        <fill>
          <patternFill patternType="none">
            <bgColor indexed="65"/>
          </patternFill>
        </fill>
      </ndxf>
    </rcc>
    <rcc rId="0" sId="1" dxf="1">
      <nc r="CN502">
        <f>IF(BE502=AZ502,0,1)</f>
      </nc>
      <ndxf>
        <fill>
          <patternFill patternType="none">
            <bgColor indexed="65"/>
          </patternFill>
        </fill>
      </ndxf>
    </rcc>
    <rcc rId="0" sId="1" dxf="1">
      <nc r="CN503">
        <f>IF(BE503=AZ503,0,1)</f>
      </nc>
      <ndxf>
        <fill>
          <patternFill patternType="none">
            <bgColor indexed="65"/>
          </patternFill>
        </fill>
      </ndxf>
    </rcc>
    <rcc rId="0" sId="1" dxf="1">
      <nc r="CN504">
        <f>IF(BE504=AZ504,0,1)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IF(BE505=AZ505,0,1)</f>
      </nc>
      <ndxf>
        <fill>
          <patternFill patternType="none">
            <bgColor indexed="65"/>
          </patternFill>
        </fill>
      </ndxf>
    </rcc>
    <rcc rId="0" sId="1" dxf="1">
      <nc r="CN506">
        <f>IF(BE506=AZ506,0,1)</f>
      </nc>
      <ndxf>
        <fill>
          <patternFill patternType="none">
            <bgColor indexed="65"/>
          </patternFill>
        </fill>
      </ndxf>
    </rcc>
    <rcc rId="0" sId="1" dxf="1">
      <nc r="CN507">
        <f>IF(BE507=AZ507,0,1)</f>
      </nc>
      <ndxf>
        <fill>
          <patternFill patternType="none">
            <bgColor indexed="65"/>
          </patternFill>
        </fill>
      </ndxf>
    </rcc>
    <rcc rId="0" sId="1" dxf="1">
      <nc r="CN508">
        <f>IF(BE508=AZ508,0,1)</f>
      </nc>
      <ndxf>
        <fill>
          <patternFill patternType="none">
            <bgColor indexed="65"/>
          </patternFill>
        </fill>
      </ndxf>
    </rcc>
    <rcc rId="0" sId="1" dxf="1">
      <nc r="CN509">
        <f>IF(BE509=AZ509,0,1)</f>
      </nc>
      <ndxf>
        <fill>
          <patternFill patternType="none">
            <bgColor indexed="65"/>
          </patternFill>
        </fill>
      </ndxf>
    </rcc>
    <rcc rId="0" sId="1" dxf="1">
      <nc r="CN510">
        <f>IF(BE510=AZ510,0,1)</f>
      </nc>
      <ndxf>
        <fill>
          <patternFill patternType="none">
            <bgColor indexed="65"/>
          </patternFill>
        </fill>
      </ndxf>
    </rcc>
    <rcc rId="0" sId="1" dxf="1">
      <nc r="CN511">
        <f>IF(BE511=AZ511,0,1)</f>
      </nc>
      <ndxf>
        <fill>
          <patternFill patternType="none">
            <bgColor indexed="65"/>
          </patternFill>
        </fill>
      </ndxf>
    </rcc>
    <rcc rId="0" sId="1" dxf="1">
      <nc r="CN512">
        <f>IF(BE512=AZ512,0,1)</f>
      </nc>
      <ndxf>
        <fill>
          <patternFill patternType="none">
            <bgColor indexed="65"/>
          </patternFill>
        </fill>
      </ndxf>
    </rcc>
    <rcc rId="0" sId="1" dxf="1">
      <nc r="CN513">
        <f>IF(BE513=AZ513,0,1)</f>
      </nc>
      <ndxf>
        <fill>
          <patternFill patternType="none">
            <bgColor indexed="65"/>
          </patternFill>
        </fill>
      </ndxf>
    </rcc>
    <rcc rId="0" sId="1" dxf="1">
      <nc r="CN514">
        <f>IF(BE514=AZ514,0,1)</f>
      </nc>
      <ndxf>
        <fill>
          <patternFill patternType="none">
            <bgColor indexed="65"/>
          </patternFill>
        </fill>
      </ndxf>
    </rcc>
    <rcc rId="0" sId="1" dxf="1">
      <nc r="CN515">
        <f>IF(BE515=AZ515,0,1)</f>
      </nc>
      <ndxf>
        <fill>
          <patternFill patternType="none">
            <bgColor indexed="65"/>
          </patternFill>
        </fill>
      </ndxf>
    </rcc>
    <rcc rId="0" sId="1" dxf="1">
      <nc r="CN516">
        <f>IF(BE516=AZ516,0,1)</f>
      </nc>
      <ndxf>
        <fill>
          <patternFill patternType="none">
            <bgColor indexed="65"/>
          </patternFill>
        </fill>
      </ndxf>
    </rcc>
    <rcc rId="0" sId="1" dxf="1">
      <nc r="CN517">
        <f>IF(BE517=AZ517,0,1)</f>
      </nc>
      <ndxf>
        <fill>
          <patternFill patternType="none">
            <bgColor indexed="65"/>
          </patternFill>
        </fill>
      </ndxf>
    </rcc>
    <rcc rId="0" sId="1" dxf="1">
      <nc r="CN518">
        <f>IF(BE518=AZ518,0,1)</f>
      </nc>
      <ndxf>
        <fill>
          <patternFill patternType="none">
            <bgColor indexed="65"/>
          </patternFill>
        </fill>
      </ndxf>
    </rcc>
    <rcc rId="0" sId="1" dxf="1">
      <nc r="CN519">
        <f>IF(BE519=AZ519,0,1)</f>
      </nc>
      <ndxf>
        <fill>
          <patternFill patternType="none">
            <bgColor indexed="65"/>
          </patternFill>
        </fill>
      </ndxf>
    </rcc>
    <rcc rId="0" sId="1" dxf="1">
      <nc r="CN520">
        <f>IF(BE520=AZ520,0,1)</f>
      </nc>
      <ndxf>
        <fill>
          <patternFill patternType="none">
            <bgColor indexed="65"/>
          </patternFill>
        </fill>
      </ndxf>
    </rcc>
    <rcc rId="0" sId="1" dxf="1">
      <nc r="CN521">
        <f>IF(BE521=AZ521,0,1)</f>
      </nc>
      <ndxf>
        <fill>
          <patternFill patternType="none">
            <bgColor indexed="65"/>
          </patternFill>
        </fill>
      </ndxf>
    </rcc>
    <rcc rId="0" sId="1" dxf="1">
      <nc r="CN522">
        <f>IF(BE522=AZ522,0,1)</f>
      </nc>
      <ndxf>
        <fill>
          <patternFill patternType="none">
            <bgColor indexed="65"/>
          </patternFill>
        </fill>
      </ndxf>
    </rcc>
    <rcc rId="0" sId="1" dxf="1">
      <nc r="CN523">
        <f>IF(BE523=AZ523,0,1)</f>
      </nc>
      <ndxf>
        <fill>
          <patternFill patternType="none">
            <bgColor indexed="65"/>
          </patternFill>
        </fill>
      </ndxf>
    </rcc>
    <rcc rId="0" sId="1" dxf="1">
      <nc r="CN524">
        <f>IF(BE524=AZ524,0,1)</f>
      </nc>
      <ndxf>
        <fill>
          <patternFill patternType="none">
            <bgColor indexed="65"/>
          </patternFill>
        </fill>
      </ndxf>
    </rcc>
    <rcc rId="0" sId="1" dxf="1">
      <nc r="CN525">
        <f>IF(BE525=AZ525,0,1)</f>
      </nc>
      <ndxf>
        <fill>
          <patternFill patternType="none">
            <bgColor indexed="65"/>
          </patternFill>
        </fill>
      </ndxf>
    </rcc>
    <rcc rId="0" sId="1" dxf="1">
      <nc r="CN526">
        <f>IF(BE526=AZ526,0,1)</f>
      </nc>
      <ndxf>
        <fill>
          <patternFill patternType="none">
            <bgColor indexed="65"/>
          </patternFill>
        </fill>
      </ndxf>
    </rcc>
    <rcc rId="0" sId="1" dxf="1">
      <nc r="CN527">
        <f>IF(BE527=AZ527,0,1)</f>
      </nc>
      <ndxf>
        <fill>
          <patternFill patternType="none">
            <bgColor indexed="65"/>
          </patternFill>
        </fill>
      </ndxf>
    </rcc>
    <rcc rId="0" sId="1" dxf="1">
      <nc r="CN528">
        <f>IF(BE528=AZ528,0,1)</f>
      </nc>
      <ndxf>
        <fill>
          <patternFill patternType="none">
            <bgColor indexed="65"/>
          </patternFill>
        </fill>
      </ndxf>
    </rcc>
    <rcc rId="0" sId="1" dxf="1">
      <nc r="CN529">
        <f>IF(BE529=AZ529,0,1)</f>
      </nc>
      <ndxf>
        <fill>
          <patternFill patternType="none">
            <bgColor indexed="65"/>
          </patternFill>
        </fill>
      </ndxf>
    </rcc>
    <rcc rId="0" sId="1" dxf="1">
      <nc r="CN530">
        <f>IF(BE530=AZ530,0,1)</f>
      </nc>
      <ndxf>
        <fill>
          <patternFill patternType="none">
            <bgColor indexed="65"/>
          </patternFill>
        </fill>
      </ndxf>
    </rcc>
    <rcc rId="0" sId="1" dxf="1">
      <nc r="CN531">
        <f>IF(BE531=AZ531,0,1)</f>
      </nc>
      <ndxf>
        <fill>
          <patternFill patternType="none">
            <bgColor indexed="65"/>
          </patternFill>
        </fill>
      </ndxf>
    </rcc>
    <rcc rId="0" sId="1" dxf="1">
      <nc r="CN532">
        <f>IF(BE532=AZ532,0,1)</f>
      </nc>
      <ndxf>
        <fill>
          <patternFill patternType="none">
            <bgColor indexed="65"/>
          </patternFill>
        </fill>
      </ndxf>
    </rcc>
    <rcc rId="0" sId="1" dxf="1">
      <nc r="CN533">
        <f>IF(BE533=AZ533,0,1)</f>
      </nc>
      <ndxf>
        <fill>
          <patternFill patternType="none">
            <bgColor indexed="65"/>
          </patternFill>
        </fill>
      </ndxf>
    </rcc>
    <rcc rId="0" sId="1" dxf="1">
      <nc r="CN534">
        <f>IF(BE534=AZ534,0,1)</f>
      </nc>
      <ndxf>
        <fill>
          <patternFill patternType="none">
            <bgColor indexed="65"/>
          </patternFill>
        </fill>
      </ndxf>
    </rcc>
    <rcc rId="0" sId="1" dxf="1">
      <nc r="CN535">
        <f>IF(BE535=AZ535,0,1)</f>
      </nc>
      <ndxf>
        <fill>
          <patternFill patternType="none">
            <bgColor indexed="65"/>
          </patternFill>
        </fill>
      </ndxf>
    </rcc>
    <rcc rId="0" sId="1" dxf="1">
      <nc r="CN536">
        <f>IF(BE536=AZ536,0,1)</f>
      </nc>
      <ndxf>
        <fill>
          <patternFill patternType="none">
            <bgColor indexed="65"/>
          </patternFill>
        </fill>
      </ndxf>
    </rcc>
    <rcc rId="0" sId="1" dxf="1">
      <nc r="CN537">
        <f>IF(BE537=AZ537,0,1)</f>
      </nc>
      <ndxf>
        <fill>
          <patternFill patternType="none">
            <bgColor indexed="65"/>
          </patternFill>
        </fill>
      </ndxf>
    </rcc>
    <rcc rId="0" sId="1" dxf="1">
      <nc r="CN538">
        <f>IF(BE538=AZ538,0,1)</f>
      </nc>
      <ndxf>
        <fill>
          <patternFill patternType="none">
            <bgColor indexed="65"/>
          </patternFill>
        </fill>
      </ndxf>
    </rcc>
    <rcc rId="0" sId="1" dxf="1">
      <nc r="CN539">
        <f>IF(BE539=AZ539,0,1)</f>
      </nc>
      <ndxf>
        <fill>
          <patternFill patternType="none">
            <bgColor indexed="65"/>
          </patternFill>
        </fill>
      </ndxf>
    </rcc>
    <rcc rId="0" sId="1" dxf="1">
      <nc r="CN540">
        <f>IF(BE540=AZ540,0,1)</f>
      </nc>
      <ndxf>
        <fill>
          <patternFill patternType="none">
            <bgColor indexed="65"/>
          </patternFill>
        </fill>
      </ndxf>
    </rcc>
    <rcc rId="0" sId="1" dxf="1">
      <nc r="CN541">
        <f>IF(BE541=AZ541,0,1)</f>
      </nc>
      <ndxf>
        <fill>
          <patternFill patternType="none">
            <bgColor indexed="65"/>
          </patternFill>
        </fill>
      </ndxf>
    </rcc>
    <rcc rId="0" sId="1" dxf="1">
      <nc r="CN542">
        <f>IF(BE542=AZ542,0,1)</f>
      </nc>
      <ndxf>
        <fill>
          <patternFill patternType="none">
            <bgColor indexed="65"/>
          </patternFill>
        </fill>
      </ndxf>
    </rcc>
    <rcc rId="0" sId="1" dxf="1">
      <nc r="CN543">
        <f>IF(BE543=AZ543,0,1)</f>
      </nc>
      <ndxf>
        <fill>
          <patternFill patternType="none">
            <bgColor indexed="65"/>
          </patternFill>
        </fill>
      </ndxf>
    </rcc>
    <rcc rId="0" sId="1" dxf="1">
      <nc r="CN544">
        <f>IF(BE544=AZ544,0,1)</f>
      </nc>
      <ndxf>
        <fill>
          <patternFill patternType="none">
            <bgColor indexed="65"/>
          </patternFill>
        </fill>
      </ndxf>
    </rcc>
    <rcc rId="0" sId="1" dxf="1">
      <nc r="CN545">
        <f>IF(BE545=AZ545,0,1)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IF(BE546=AZ546,0,1)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IF(BE547=AZ547,0,1)</f>
      </nc>
      <ndxf>
        <fill>
          <patternFill patternType="none">
            <bgColor indexed="65"/>
          </patternFill>
        </fill>
      </ndxf>
    </rcc>
    <rcc rId="0" sId="1" dxf="1">
      <nc r="CN548">
        <f>IF(BE548=AZ548,0,1)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IF(BE549=AZ549,0,1)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IF(BE550=AZ550,0,1)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IF(BE551=AZ551,0,1)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IF(BE552=AZ552,0,1)</f>
      </nc>
      <ndxf>
        <fill>
          <patternFill patternType="none">
            <bgColor indexed="65"/>
          </patternFill>
        </fill>
      </ndxf>
    </rcc>
    <rcc rId="0" sId="1" dxf="1">
      <nc r="CN553">
        <f>IF(BE553=AZ553,0,1)</f>
      </nc>
      <ndxf>
        <fill>
          <patternFill patternType="none">
            <bgColor indexed="65"/>
          </patternFill>
        </fill>
      </ndxf>
    </rcc>
    <rcc rId="0" sId="1" dxf="1">
      <nc r="CN554">
        <f>IF(BE554=AZ554,0,1)</f>
      </nc>
      <ndxf>
        <fill>
          <patternFill patternType="none">
            <bgColor indexed="65"/>
          </patternFill>
        </fill>
      </ndxf>
    </rcc>
    <rcc rId="0" sId="1" dxf="1">
      <nc r="CN555">
        <f>IF(BE555=AZ555,0,1)</f>
      </nc>
      <ndxf>
        <fill>
          <patternFill patternType="none">
            <bgColor indexed="65"/>
          </patternFill>
        </fill>
      </ndxf>
    </rcc>
    <rcc rId="0" sId="1" dxf="1">
      <nc r="CN556">
        <f>IF(BE556=AZ556,0,1)</f>
      </nc>
      <ndxf>
        <fill>
          <patternFill patternType="none">
            <bgColor indexed="65"/>
          </patternFill>
        </fill>
      </ndxf>
    </rcc>
    <rcc rId="0" sId="1" dxf="1">
      <nc r="CN557">
        <f>IF(BE557=AZ557,0,1)</f>
      </nc>
      <ndxf>
        <fill>
          <patternFill patternType="none">
            <bgColor indexed="65"/>
          </patternFill>
        </fill>
      </ndxf>
    </rcc>
    <rcc rId="0" sId="1" dxf="1">
      <nc r="CN558">
        <f>IF(BE558=AZ558,0,1)</f>
      </nc>
      <ndxf>
        <fill>
          <patternFill patternType="none">
            <bgColor indexed="65"/>
          </patternFill>
        </fill>
      </ndxf>
    </rcc>
    <rcc rId="0" sId="1" dxf="1">
      <nc r="CN559">
        <f>IF(BE559=AZ559,0,1)</f>
      </nc>
      <ndxf>
        <fill>
          <patternFill patternType="none">
            <bgColor indexed="65"/>
          </patternFill>
        </fill>
      </ndxf>
    </rcc>
    <rcc rId="0" sId="1" dxf="1">
      <nc r="CN560">
        <f>IF(BE560=AZ560,0,1)</f>
      </nc>
      <ndxf>
        <fill>
          <patternFill patternType="none">
            <bgColor indexed="65"/>
          </patternFill>
        </fill>
      </ndxf>
    </rcc>
    <rcc rId="0" sId="1" dxf="1">
      <nc r="CN561">
        <f>IF(BE561=AZ561,0,1)</f>
      </nc>
      <ndxf>
        <fill>
          <patternFill patternType="none">
            <bgColor indexed="65"/>
          </patternFill>
        </fill>
      </ndxf>
    </rcc>
    <rcc rId="0" sId="1" dxf="1">
      <nc r="CN562">
        <f>IF(BE562=AZ562,0,1)</f>
      </nc>
      <ndxf>
        <fill>
          <patternFill patternType="none">
            <bgColor indexed="65"/>
          </patternFill>
        </fill>
      </ndxf>
    </rcc>
    <rcc rId="0" sId="1" dxf="1">
      <nc r="CN563">
        <f>IF(BE563=AZ563,0,1)</f>
      </nc>
      <ndxf>
        <fill>
          <patternFill patternType="none">
            <bgColor indexed="65"/>
          </patternFill>
        </fill>
      </ndxf>
    </rcc>
    <rcc rId="0" sId="1" dxf="1">
      <nc r="CN564">
        <f>IF(BE564=AZ564,0,1)</f>
      </nc>
      <ndxf>
        <fill>
          <patternFill patternType="none">
            <bgColor indexed="65"/>
          </patternFill>
        </fill>
      </ndxf>
    </rcc>
    <rcc rId="0" sId="1" dxf="1">
      <nc r="CN565">
        <f>IF(BE565=AZ565,0,1)</f>
      </nc>
      <ndxf>
        <fill>
          <patternFill patternType="none">
            <bgColor indexed="65"/>
          </patternFill>
        </fill>
      </ndxf>
    </rcc>
    <rcc rId="0" sId="1" dxf="1">
      <nc r="CN566">
        <f>IF(BE566=AZ566,0,1)</f>
      </nc>
      <ndxf>
        <fill>
          <patternFill patternType="none">
            <bgColor indexed="65"/>
          </patternFill>
        </fill>
      </ndxf>
    </rcc>
    <rcc rId="0" sId="1" dxf="1">
      <nc r="CN567">
        <f>IF(BE567=AZ567,0,1)</f>
      </nc>
      <ndxf>
        <fill>
          <patternFill patternType="none">
            <bgColor indexed="65"/>
          </patternFill>
        </fill>
      </ndxf>
    </rcc>
    <rcc rId="0" sId="1" dxf="1">
      <nc r="CN568">
        <f>IF(BE568=AZ568,0,1)</f>
      </nc>
      <ndxf>
        <fill>
          <patternFill patternType="none">
            <bgColor indexed="65"/>
          </patternFill>
        </fill>
      </ndxf>
    </rcc>
    <rcc rId="0" sId="1" dxf="1">
      <nc r="CN569">
        <f>IF(BE569=AZ569,0,1)</f>
      </nc>
      <ndxf>
        <fill>
          <patternFill patternType="none">
            <bgColor indexed="65"/>
          </patternFill>
        </fill>
      </ndxf>
    </rcc>
    <rcc rId="0" sId="1" dxf="1">
      <nc r="CN570">
        <f>IF(BE570=AZ570,0,1)</f>
      </nc>
      <ndxf>
        <fill>
          <patternFill patternType="none">
            <bgColor indexed="65"/>
          </patternFill>
        </fill>
      </ndxf>
    </rcc>
    <rcc rId="0" sId="1" dxf="1">
      <nc r="CN571">
        <f>IF(BE571=AZ571,0,1)</f>
      </nc>
      <ndxf>
        <fill>
          <patternFill patternType="none">
            <bgColor indexed="65"/>
          </patternFill>
        </fill>
      </ndxf>
    </rcc>
    <rcc rId="0" sId="1" dxf="1">
      <nc r="CN572">
        <f>IF(BE572=AZ572,0,1)</f>
      </nc>
      <ndxf>
        <fill>
          <patternFill patternType="none">
            <bgColor indexed="65"/>
          </patternFill>
        </fill>
      </ndxf>
    </rcc>
    <rcc rId="0" sId="1" dxf="1">
      <nc r="CN573">
        <f>IF(BE573=AZ573,0,1)</f>
      </nc>
      <ndxf>
        <fill>
          <patternFill patternType="none">
            <bgColor indexed="65"/>
          </patternFill>
        </fill>
      </ndxf>
    </rcc>
    <rcc rId="0" sId="1" dxf="1">
      <nc r="CN574">
        <f>IF(BE574=AZ574,0,1)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IF(BE575=AZ575,0,1)</f>
      </nc>
      <ndxf>
        <fill>
          <patternFill patternType="none">
            <bgColor indexed="65"/>
          </patternFill>
        </fill>
      </ndxf>
    </rcc>
    <rcc rId="0" sId="1" dxf="1">
      <nc r="CN576">
        <f>IF(BE576=AZ576,0,1)</f>
      </nc>
      <ndxf>
        <fill>
          <patternFill patternType="none">
            <bgColor indexed="65"/>
          </patternFill>
        </fill>
      </ndxf>
    </rcc>
    <rcc rId="0" sId="1" dxf="1">
      <nc r="CN577">
        <f>IF(BE577=AZ577,0,1)</f>
      </nc>
      <ndxf>
        <fill>
          <patternFill patternType="none">
            <bgColor indexed="65"/>
          </patternFill>
        </fill>
      </ndxf>
    </rcc>
    <rcc rId="0" sId="1" dxf="1">
      <nc r="CN578">
        <f>IF(BE578=AZ578,0,1)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IF(BE579=AZ579,0,1)</f>
      </nc>
      <ndxf>
        <fill>
          <patternFill patternType="none">
            <bgColor indexed="65"/>
          </patternFill>
        </fill>
      </ndxf>
    </rcc>
    <rcc rId="0" sId="1" dxf="1">
      <nc r="CN580">
        <f>IF(BE580=AZ580,0,1)</f>
      </nc>
      <ndxf>
        <fill>
          <patternFill patternType="none">
            <bgColor indexed="65"/>
          </patternFill>
        </fill>
      </ndxf>
    </rcc>
    <rcc rId="0" sId="1" dxf="1">
      <nc r="CN581">
        <f>IF(BE581=AZ581,0,1)</f>
      </nc>
      <ndxf>
        <fill>
          <patternFill patternType="none">
            <bgColor indexed="65"/>
          </patternFill>
        </fill>
      </ndxf>
    </rcc>
    <rcc rId="0" sId="1" dxf="1">
      <nc r="CN582">
        <f>IF(BE582=AZ582,0,1)</f>
      </nc>
      <ndxf>
        <fill>
          <patternFill patternType="none">
            <bgColor indexed="65"/>
          </patternFill>
        </fill>
      </ndxf>
    </rcc>
    <rcc rId="0" sId="1" dxf="1">
      <nc r="CN583">
        <f>IF(BE583=AZ583,0,1)</f>
      </nc>
      <ndxf>
        <fill>
          <patternFill patternType="none">
            <bgColor indexed="65"/>
          </patternFill>
        </fill>
      </ndxf>
    </rcc>
    <rcc rId="0" sId="1" dxf="1">
      <nc r="CN584">
        <f>IF(BE584=AZ584,0,1)</f>
      </nc>
      <ndxf>
        <fill>
          <patternFill patternType="none">
            <bgColor indexed="65"/>
          </patternFill>
        </fill>
      </ndxf>
    </rcc>
    <rcc rId="0" sId="1" dxf="1">
      <nc r="CN585">
        <f>IF(BE585=AZ585,0,1)</f>
      </nc>
      <ndxf>
        <fill>
          <patternFill patternType="none">
            <bgColor indexed="65"/>
          </patternFill>
        </fill>
      </ndxf>
    </rcc>
    <rcc rId="0" sId="1" dxf="1">
      <nc r="CN586">
        <f>IF(BE586=AZ586,0,1)</f>
      </nc>
      <ndxf>
        <fill>
          <patternFill patternType="none">
            <bgColor indexed="65"/>
          </patternFill>
        </fill>
      </ndxf>
    </rcc>
    <rcc rId="0" sId="1" dxf="1">
      <nc r="CN587">
        <f>IF(BE587=AZ587,0,1)</f>
      </nc>
      <ndxf>
        <fill>
          <patternFill patternType="none">
            <bgColor indexed="65"/>
          </patternFill>
        </fill>
      </ndxf>
    </rcc>
    <rcc rId="0" sId="1" dxf="1">
      <nc r="CN588">
        <f>IF(BE588=AZ588,0,1)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IF(BE589=AZ589,0,1)</f>
      </nc>
      <ndxf>
        <fill>
          <patternFill patternType="none">
            <bgColor indexed="65"/>
          </patternFill>
        </fill>
      </ndxf>
    </rcc>
    <rcc rId="0" sId="1" dxf="1">
      <nc r="CN590">
        <f>IF(BE590=AZ590,0,1)</f>
      </nc>
      <ndxf>
        <fill>
          <patternFill patternType="none">
            <bgColor indexed="65"/>
          </patternFill>
        </fill>
      </ndxf>
    </rcc>
    <rcc rId="0" sId="1" dxf="1">
      <nc r="CN591">
        <f>IF(BE591=AZ591,0,1)</f>
      </nc>
      <ndxf>
        <fill>
          <patternFill patternType="none">
            <bgColor indexed="65"/>
          </patternFill>
        </fill>
      </ndxf>
    </rcc>
    <rcc rId="0" sId="1" dxf="1">
      <nc r="CN592">
        <f>IF(BE592=AZ592,0,1)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IF(BE593=AZ593,0,1)</f>
      </nc>
      <ndxf>
        <fill>
          <patternFill patternType="none">
            <bgColor indexed="65"/>
          </patternFill>
        </fill>
      </ndxf>
    </rcc>
    <rcc rId="0" sId="1" dxf="1">
      <nc r="CN594">
        <f>IF(BE594=AZ594,0,1)</f>
      </nc>
      <ndxf>
        <fill>
          <patternFill patternType="none">
            <bgColor indexed="65"/>
          </patternFill>
        </fill>
      </ndxf>
    </rcc>
    <rcc rId="0" sId="1" dxf="1">
      <nc r="CN595">
        <f>IF(BE595=AZ595,0,1)</f>
      </nc>
      <ndxf>
        <fill>
          <patternFill patternType="none">
            <bgColor indexed="65"/>
          </patternFill>
        </fill>
      </ndxf>
    </rcc>
    <rcc rId="0" sId="1" dxf="1">
      <nc r="CN596">
        <f>IF(BE596=AZ596,0,1)</f>
      </nc>
      <ndxf>
        <fill>
          <patternFill patternType="none">
            <bgColor indexed="65"/>
          </patternFill>
        </fill>
      </ndxf>
    </rcc>
    <rcc rId="0" sId="1" dxf="1">
      <nc r="CN597">
        <f>IF(BE597=AZ597,0,1)</f>
      </nc>
      <ndxf>
        <fill>
          <patternFill patternType="none">
            <bgColor indexed="65"/>
          </patternFill>
        </fill>
      </ndxf>
    </rcc>
    <rcc rId="0" sId="1" dxf="1">
      <nc r="CN598">
        <f>IF(BE598=AZ598,0,1)</f>
      </nc>
      <ndxf>
        <fill>
          <patternFill patternType="none">
            <bgColor indexed="65"/>
          </patternFill>
        </fill>
      </ndxf>
    </rcc>
    <rcc rId="0" sId="1" dxf="1">
      <nc r="CN599">
        <f>IF(BE599=AZ599,0,1)</f>
      </nc>
      <ndxf>
        <fill>
          <patternFill patternType="none">
            <bgColor indexed="65"/>
          </patternFill>
        </fill>
      </ndxf>
    </rcc>
    <rcc rId="0" sId="1" dxf="1">
      <nc r="CN600">
        <f>IF(BE600=AZ600,0,1)</f>
      </nc>
      <ndxf>
        <fill>
          <patternFill patternType="none">
            <bgColor indexed="65"/>
          </patternFill>
        </fill>
      </ndxf>
    </rcc>
    <rcc rId="0" sId="1" dxf="1">
      <nc r="CN601">
        <f>IF(BE601=AZ601,0,1)</f>
      </nc>
      <ndxf>
        <fill>
          <patternFill patternType="none">
            <bgColor indexed="65"/>
          </patternFill>
        </fill>
      </ndxf>
    </rcc>
    <rcc rId="0" sId="1" dxf="1">
      <nc r="CN602">
        <f>IF(BE602=AZ602,0,1)</f>
      </nc>
      <ndxf>
        <fill>
          <patternFill patternType="none">
            <bgColor indexed="65"/>
          </patternFill>
        </fill>
      </ndxf>
    </rcc>
    <rcc rId="0" sId="1" dxf="1">
      <nc r="CN603">
        <f>IF(BE603=AZ603,0,1)</f>
      </nc>
      <ndxf>
        <fill>
          <patternFill patternType="none">
            <bgColor indexed="65"/>
          </patternFill>
        </fill>
      </ndxf>
    </rcc>
    <rcc rId="0" sId="1" dxf="1">
      <nc r="CN604">
        <f>IF(BE604=AZ604,0,1)</f>
      </nc>
      <ndxf>
        <fill>
          <patternFill patternType="none">
            <bgColor indexed="65"/>
          </patternFill>
        </fill>
      </ndxf>
    </rcc>
    <rcc rId="0" sId="1" dxf="1">
      <nc r="CN605">
        <f>IF(BE605=AZ605,0,1)</f>
      </nc>
      <ndxf>
        <fill>
          <patternFill patternType="none">
            <bgColor indexed="65"/>
          </patternFill>
        </fill>
      </ndxf>
    </rcc>
    <rcc rId="0" sId="1" dxf="1">
      <nc r="CN606">
        <f>IF(BE606=AZ606,0,1)</f>
      </nc>
      <ndxf>
        <fill>
          <patternFill patternType="none">
            <bgColor indexed="65"/>
          </patternFill>
        </fill>
      </ndxf>
    </rcc>
    <rcc rId="0" sId="1" dxf="1">
      <nc r="CN607">
        <f>IF(BE607=AZ607,0,1)</f>
      </nc>
      <ndxf>
        <fill>
          <patternFill patternType="none">
            <bgColor indexed="65"/>
          </patternFill>
        </fill>
      </ndxf>
    </rcc>
    <rcc rId="0" sId="1" dxf="1">
      <nc r="CN608">
        <f>IF(BE608=AZ608,0,1)</f>
      </nc>
      <ndxf>
        <fill>
          <patternFill patternType="none">
            <bgColor indexed="65"/>
          </patternFill>
        </fill>
      </ndxf>
    </rcc>
    <rcc rId="0" sId="1" dxf="1">
      <nc r="CN609">
        <f>IF(BE609=AZ609,0,1)</f>
      </nc>
      <ndxf>
        <fill>
          <patternFill patternType="none">
            <bgColor indexed="65"/>
          </patternFill>
        </fill>
      </ndxf>
    </rcc>
    <rcc rId="0" sId="1" dxf="1">
      <nc r="CN610">
        <f>IF(BE610=AZ610,0,1)</f>
      </nc>
      <ndxf>
        <fill>
          <patternFill patternType="none">
            <bgColor indexed="65"/>
          </patternFill>
        </fill>
      </ndxf>
    </rcc>
    <rcc rId="0" sId="1" dxf="1">
      <nc r="CN611">
        <f>IF(BE611=AZ611,0,1)</f>
      </nc>
      <ndxf>
        <fill>
          <patternFill patternType="none">
            <bgColor indexed="65"/>
          </patternFill>
        </fill>
      </ndxf>
    </rcc>
    <rcc rId="0" sId="1" dxf="1">
      <nc r="CN612">
        <f>IF(BE612=AZ612,0,1)</f>
      </nc>
      <ndxf>
        <fill>
          <patternFill patternType="none">
            <bgColor indexed="65"/>
          </patternFill>
        </fill>
      </ndxf>
    </rcc>
    <rcc rId="0" sId="1" dxf="1">
      <nc r="CN613">
        <f>IF(BE613=AZ613,0,1)</f>
      </nc>
      <ndxf>
        <fill>
          <patternFill patternType="none">
            <bgColor indexed="65"/>
          </patternFill>
        </fill>
      </ndxf>
    </rcc>
    <rcc rId="0" sId="1" dxf="1">
      <nc r="CN614">
        <f>IF(BE614=AZ614,0,1)</f>
      </nc>
      <ndxf>
        <fill>
          <patternFill patternType="none">
            <bgColor indexed="65"/>
          </patternFill>
        </fill>
      </ndxf>
    </rcc>
    <rcc rId="0" sId="1" dxf="1">
      <nc r="CN615">
        <f>IF(BE615=AZ615,0,1)</f>
      </nc>
      <ndxf>
        <fill>
          <patternFill patternType="none">
            <bgColor indexed="65"/>
          </patternFill>
        </fill>
      </ndxf>
    </rcc>
    <rcc rId="0" sId="1" dxf="1">
      <nc r="CN616">
        <f>IF(BE616=AZ616,0,1)</f>
      </nc>
      <ndxf>
        <fill>
          <patternFill patternType="none">
            <bgColor indexed="65"/>
          </patternFill>
        </fill>
      </ndxf>
    </rcc>
    <rcc rId="0" sId="1" dxf="1">
      <nc r="CN617">
        <f>IF(BE617=AZ617,0,1)</f>
      </nc>
      <ndxf>
        <fill>
          <patternFill patternType="none">
            <bgColor indexed="65"/>
          </patternFill>
        </fill>
      </ndxf>
    </rcc>
    <rcc rId="0" sId="1" dxf="1">
      <nc r="CN618">
        <f>IF(BE618=AZ618,0,1)</f>
      </nc>
      <ndxf>
        <fill>
          <patternFill patternType="none">
            <bgColor indexed="65"/>
          </patternFill>
        </fill>
      </ndxf>
    </rcc>
    <rcc rId="0" sId="1" dxf="1">
      <nc r="CN619">
        <f>IF(BE619=AZ619,0,1)</f>
      </nc>
      <ndxf>
        <fill>
          <patternFill patternType="none">
            <bgColor indexed="65"/>
          </patternFill>
        </fill>
      </ndxf>
    </rcc>
    <rcc rId="0" sId="1" dxf="1">
      <nc r="CN620">
        <f>IF(BE620=AZ620,0,1)</f>
      </nc>
      <ndxf>
        <fill>
          <patternFill patternType="none">
            <bgColor indexed="65"/>
          </patternFill>
        </fill>
      </ndxf>
    </rcc>
    <rcc rId="0" sId="1" dxf="1">
      <nc r="CN621">
        <f>IF(BE621=AZ621,0,1)</f>
      </nc>
      <ndxf>
        <fill>
          <patternFill patternType="none">
            <bgColor indexed="65"/>
          </patternFill>
        </fill>
      </ndxf>
    </rcc>
    <rcc rId="0" sId="1" dxf="1">
      <nc r="CN622">
        <f>IF(BE622=AZ622,0,1)</f>
      </nc>
      <ndxf>
        <fill>
          <patternFill patternType="none">
            <bgColor indexed="65"/>
          </patternFill>
        </fill>
      </ndxf>
    </rcc>
    <rcc rId="0" sId="1" dxf="1">
      <nc r="CN623">
        <f>IF(BE623=AZ623,0,1)</f>
      </nc>
      <ndxf>
        <fill>
          <patternFill patternType="none">
            <bgColor indexed="65"/>
          </patternFill>
        </fill>
      </ndxf>
    </rcc>
    <rcc rId="0" sId="1" dxf="1">
      <nc r="CN624">
        <f>IF(BE624=AZ624,0,1)</f>
      </nc>
      <ndxf>
        <fill>
          <patternFill patternType="none">
            <bgColor indexed="65"/>
          </patternFill>
        </fill>
      </ndxf>
    </rcc>
    <rcc rId="0" sId="1" dxf="1">
      <nc r="CN625">
        <f>IF(BE625=AZ625,0,1)</f>
      </nc>
      <ndxf>
        <fill>
          <patternFill patternType="none">
            <bgColor indexed="65"/>
          </patternFill>
        </fill>
      </ndxf>
    </rcc>
    <rcc rId="0" sId="1" dxf="1">
      <nc r="CN626">
        <f>IF(BE626=AZ626,0,1)</f>
      </nc>
      <ndxf>
        <fill>
          <patternFill patternType="none">
            <bgColor indexed="65"/>
          </patternFill>
        </fill>
      </ndxf>
    </rcc>
    <rcc rId="0" sId="1" dxf="1">
      <nc r="CN627">
        <f>IF(BE627=AZ627,0,1)</f>
      </nc>
      <ndxf>
        <fill>
          <patternFill patternType="none">
            <bgColor indexed="65"/>
          </patternFill>
        </fill>
      </ndxf>
    </rcc>
    <rcc rId="0" sId="1" dxf="1">
      <nc r="CN628">
        <f>IF(BE628=AZ628,0,1)</f>
      </nc>
      <ndxf>
        <fill>
          <patternFill patternType="none">
            <bgColor indexed="65"/>
          </patternFill>
        </fill>
      </ndxf>
    </rcc>
    <rcc rId="0" sId="1" dxf="1">
      <nc r="CN629">
        <f>IF(BE629=AZ629,0,1)</f>
      </nc>
      <ndxf>
        <fill>
          <patternFill patternType="none">
            <bgColor indexed="65"/>
          </patternFill>
        </fill>
      </ndxf>
    </rcc>
    <rcc rId="0" sId="1" dxf="1">
      <nc r="CN630">
        <f>IF(BE630=AZ630,0,1)</f>
      </nc>
      <ndxf>
        <fill>
          <patternFill patternType="none">
            <bgColor indexed="65"/>
          </patternFill>
        </fill>
      </ndxf>
    </rcc>
    <rcc rId="0" sId="1" dxf="1">
      <nc r="CN631">
        <f>IF(BE631=AZ631,0,1)</f>
      </nc>
      <ndxf>
        <fill>
          <patternFill patternType="none">
            <bgColor indexed="65"/>
          </patternFill>
        </fill>
      </ndxf>
    </rcc>
    <rcc rId="0" sId="1" dxf="1">
      <nc r="CN632">
        <f>IF(BE632=AZ632,0,1)</f>
      </nc>
      <ndxf>
        <fill>
          <patternFill patternType="none">
            <bgColor indexed="65"/>
          </patternFill>
        </fill>
      </ndxf>
    </rcc>
    <rcc rId="0" sId="1" dxf="1">
      <nc r="CN633">
        <f>IF(BE633=AZ633,0,1)</f>
      </nc>
      <ndxf>
        <fill>
          <patternFill patternType="none">
            <bgColor indexed="65"/>
          </patternFill>
        </fill>
      </ndxf>
    </rcc>
    <rcc rId="0" sId="1" dxf="1">
      <nc r="CN634">
        <f>IF(BE634=AZ634,0,1)</f>
      </nc>
      <ndxf>
        <fill>
          <patternFill patternType="none">
            <bgColor indexed="65"/>
          </patternFill>
        </fill>
      </ndxf>
    </rcc>
    <rcc rId="0" sId="1" dxf="1">
      <nc r="CN635">
        <f>IF(BE635=AZ635,0,1)</f>
      </nc>
      <ndxf>
        <fill>
          <patternFill patternType="none">
            <bgColor indexed="65"/>
          </patternFill>
        </fill>
      </ndxf>
    </rcc>
    <rcc rId="0" sId="1" dxf="1">
      <nc r="CN636">
        <f>IF(BE636=AZ636,0,1)</f>
      </nc>
      <ndxf>
        <fill>
          <patternFill patternType="none">
            <bgColor indexed="65"/>
          </patternFill>
        </fill>
      </ndxf>
    </rcc>
    <rcc rId="0" sId="1" dxf="1">
      <nc r="CN637">
        <f>IF(BE637=AZ637,0,1)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IF(BE638=AZ638,0,1)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IF(BE639=AZ639,0,1)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IF(BE640=AZ640,0,1)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IF(BE641=AZ641,0,1)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IF(BE642=AZ642,0,1)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IF(BE643=AZ643,0,1)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IF(BE644=AZ644,0,1)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IF(BE645=AZ645,0,1)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IF(BE646=AZ646,0,1)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IF(BE647=AZ647,0,1)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IF(BE648=AZ648,0,1)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IF(BE649=AZ649,0,1)</f>
      </nc>
      <ndxf>
        <fill>
          <patternFill patternType="none">
            <bgColor indexed="65"/>
          </patternFill>
        </fill>
      </ndxf>
    </rcc>
    <rcc rId="0" sId="1" dxf="1">
      <nc r="CN650">
        <f>IF(BE650=AZ650,0,1)</f>
      </nc>
      <ndxf>
        <fill>
          <patternFill patternType="none">
            <bgColor indexed="65"/>
          </patternFill>
        </fill>
      </ndxf>
    </rcc>
    <rcc rId="0" sId="1" dxf="1">
      <nc r="CN651">
        <f>IF(BE651=AZ651,0,1)</f>
      </nc>
      <ndxf>
        <fill>
          <patternFill patternType="none">
            <bgColor indexed="65"/>
          </patternFill>
        </fill>
      </ndxf>
    </rcc>
    <rcc rId="0" sId="1" dxf="1">
      <nc r="CN652">
        <f>IF(BE652=AZ652,0,1)</f>
      </nc>
      <ndxf>
        <fill>
          <patternFill patternType="none">
            <bgColor indexed="65"/>
          </patternFill>
        </fill>
      </ndxf>
    </rcc>
    <rcc rId="0" sId="1" dxf="1">
      <nc r="CN653">
        <f>IF(BE653=AZ653,0,1)</f>
      </nc>
      <ndxf>
        <fill>
          <patternFill patternType="none">
            <bgColor indexed="65"/>
          </patternFill>
        </fill>
      </ndxf>
    </rcc>
    <rcc rId="0" sId="1" dxf="1">
      <nc r="CN654">
        <f>IF(BE654=AZ654,0,1)</f>
      </nc>
      <ndxf>
        <fill>
          <patternFill patternType="none">
            <bgColor indexed="65"/>
          </patternFill>
        </fill>
      </ndxf>
    </rcc>
    <rcc rId="0" sId="1" dxf="1">
      <nc r="CN655">
        <f>IF(BE655=AZ655,0,1)</f>
      </nc>
      <ndxf>
        <fill>
          <patternFill patternType="none">
            <bgColor indexed="65"/>
          </patternFill>
        </fill>
      </ndxf>
    </rcc>
    <rcc rId="0" sId="1" dxf="1">
      <nc r="CN656">
        <f>IF(BE656=AZ656,0,1)</f>
      </nc>
      <ndxf>
        <fill>
          <patternFill patternType="none">
            <bgColor indexed="65"/>
          </patternFill>
        </fill>
      </ndxf>
    </rcc>
    <rcc rId="0" sId="1" dxf="1">
      <nc r="CN657">
        <f>IF(BE657=AZ657,0,1)</f>
      </nc>
      <ndxf>
        <fill>
          <patternFill patternType="none">
            <bgColor indexed="65"/>
          </patternFill>
        </fill>
      </ndxf>
    </rcc>
    <rcc rId="0" sId="1" dxf="1">
      <nc r="CN658">
        <f>IF(BE658=AZ658,0,1)</f>
      </nc>
      <ndxf>
        <fill>
          <patternFill patternType="none">
            <bgColor indexed="65"/>
          </patternFill>
        </fill>
      </ndxf>
    </rcc>
    <rcc rId="0" sId="1" dxf="1">
      <nc r="CN659">
        <f>IF(BE659=AZ659,0,1)</f>
      </nc>
      <ndxf>
        <fill>
          <patternFill patternType="none">
            <bgColor indexed="65"/>
          </patternFill>
        </fill>
      </ndxf>
    </rcc>
    <rcc rId="0" sId="1" dxf="1">
      <nc r="CN660">
        <f>IF(BE660=AZ660,0,1)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IF(BE661=AZ661,0,1)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IF(BE662=AZ662,0,1)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IF(BE663=AZ663,0,1)</f>
      </nc>
      <ndxf>
        <fill>
          <patternFill patternType="none">
            <bgColor indexed="65"/>
          </patternFill>
        </fill>
      </ndxf>
    </rcc>
    <rcc rId="0" sId="1" dxf="1">
      <nc r="CN664">
        <f>IF(BE664=AZ664,0,1)</f>
      </nc>
      <ndxf>
        <fill>
          <patternFill patternType="none">
            <bgColor indexed="65"/>
          </patternFill>
        </fill>
      </ndxf>
    </rcc>
    <rcc rId="0" sId="1" dxf="1">
      <nc r="CN665">
        <f>IF(BE665=AZ665,0,1)</f>
      </nc>
      <ndxf>
        <fill>
          <patternFill patternType="none">
            <bgColor indexed="65"/>
          </patternFill>
        </fill>
      </ndxf>
    </rcc>
    <rcc rId="0" sId="1" dxf="1">
      <nc r="CN666">
        <f>IF(BE666=AZ666,0,1)</f>
      </nc>
      <ndxf>
        <fill>
          <patternFill patternType="none">
            <bgColor indexed="65"/>
          </patternFill>
        </fill>
      </ndxf>
    </rcc>
    <rcc rId="0" sId="1" dxf="1">
      <nc r="CN667">
        <f>IF(BE667=AZ667,0,1)</f>
      </nc>
      <ndxf>
        <fill>
          <patternFill patternType="none">
            <bgColor indexed="65"/>
          </patternFill>
        </fill>
      </ndxf>
    </rcc>
    <rcc rId="0" sId="1" dxf="1">
      <nc r="CN668">
        <f>IF(BE668=AZ668,0,1)</f>
      </nc>
      <ndxf>
        <fill>
          <patternFill patternType="none">
            <bgColor indexed="65"/>
          </patternFill>
        </fill>
      </ndxf>
    </rcc>
    <rcc rId="0" sId="1" dxf="1">
      <nc r="CN669">
        <f>IF(BE669=AZ669,0,1)</f>
      </nc>
      <ndxf>
        <fill>
          <patternFill patternType="none">
            <bgColor indexed="65"/>
          </patternFill>
        </fill>
      </ndxf>
    </rcc>
    <rcc rId="0" sId="1" dxf="1">
      <nc r="CN670">
        <f>IF(BE670=AZ670,0,1)</f>
      </nc>
      <ndxf>
        <fill>
          <patternFill patternType="none">
            <bgColor indexed="65"/>
          </patternFill>
        </fill>
      </ndxf>
    </rcc>
    <rcc rId="0" sId="1" dxf="1">
      <nc r="CN671">
        <f>IF(BE671=AZ671,0,1)</f>
      </nc>
      <ndxf>
        <fill>
          <patternFill patternType="none">
            <bgColor indexed="65"/>
          </patternFill>
        </fill>
      </ndxf>
    </rcc>
    <rcc rId="0" sId="1" dxf="1">
      <nc r="CN672">
        <f>IF(BE672=AZ672,0,1)</f>
      </nc>
      <ndxf>
        <fill>
          <patternFill patternType="none">
            <bgColor indexed="65"/>
          </patternFill>
        </fill>
      </ndxf>
    </rcc>
    <rcc rId="0" sId="1" dxf="1">
      <nc r="CN673">
        <f>IF(BE673=AZ673,0,1)</f>
      </nc>
      <ndxf>
        <fill>
          <patternFill patternType="none">
            <bgColor indexed="65"/>
          </patternFill>
        </fill>
      </ndxf>
    </rcc>
    <rcc rId="0" sId="1" dxf="1">
      <nc r="CN674">
        <f>IF(BE674=AZ674,0,1)</f>
      </nc>
      <ndxf>
        <fill>
          <patternFill patternType="none">
            <bgColor indexed="65"/>
          </patternFill>
        </fill>
      </ndxf>
    </rcc>
    <rcc rId="0" sId="1" dxf="1">
      <nc r="CN675">
        <f>IF(BE675=AZ675,0,1)</f>
      </nc>
      <ndxf>
        <fill>
          <patternFill patternType="none">
            <bgColor indexed="65"/>
          </patternFill>
        </fill>
      </ndxf>
    </rcc>
    <rcc rId="0" sId="1" dxf="1">
      <nc r="CN676">
        <f>IF(BE676=AZ676,0,1)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IF(BE677=AZ677,0,1)</f>
      </nc>
      <ndxf>
        <fill>
          <patternFill patternType="none">
            <bgColor indexed="65"/>
          </patternFill>
        </fill>
      </ndxf>
    </rcc>
    <rcc rId="0" sId="1" dxf="1">
      <nc r="CN678">
        <f>IF(BE678=AZ678,0,1)</f>
      </nc>
      <ndxf>
        <fill>
          <patternFill patternType="none">
            <bgColor indexed="65"/>
          </patternFill>
        </fill>
      </ndxf>
    </rcc>
    <rcc rId="0" sId="1" dxf="1">
      <nc r="CN679">
        <f>IF(BE679=AZ679,0,1)</f>
      </nc>
      <ndxf>
        <fill>
          <patternFill patternType="none">
            <bgColor indexed="65"/>
          </patternFill>
        </fill>
      </ndxf>
    </rcc>
    <rcc rId="0" sId="1" dxf="1">
      <nc r="CN680">
        <f>IF(BE680=AZ680,0,1)</f>
      </nc>
      <ndxf>
        <fill>
          <patternFill patternType="none">
            <bgColor indexed="65"/>
          </patternFill>
        </fill>
      </ndxf>
    </rcc>
    <rcc rId="0" sId="1" dxf="1">
      <nc r="CN681">
        <f>IF(BE681=AZ681,0,1)</f>
      </nc>
      <ndxf>
        <fill>
          <patternFill patternType="none">
            <bgColor indexed="65"/>
          </patternFill>
        </fill>
      </ndxf>
    </rcc>
    <rcc rId="0" sId="1" dxf="1">
      <nc r="CN682">
        <f>IF(BE682=AZ682,0,1)</f>
      </nc>
      <ndxf>
        <fill>
          <patternFill patternType="none">
            <bgColor indexed="65"/>
          </patternFill>
        </fill>
      </ndxf>
    </rcc>
    <rcc rId="0" sId="1" dxf="1">
      <nc r="CN683">
        <f>IF(BE683=AZ683,0,1)</f>
      </nc>
      <ndxf>
        <fill>
          <patternFill patternType="none">
            <bgColor indexed="65"/>
          </patternFill>
        </fill>
      </ndxf>
    </rcc>
    <rcc rId="0" sId="1" dxf="1">
      <nc r="CN684">
        <f>IF(BE684=AZ684,0,1)</f>
      </nc>
      <ndxf>
        <fill>
          <patternFill patternType="none">
            <bgColor indexed="65"/>
          </patternFill>
        </fill>
      </ndxf>
    </rcc>
    <rcc rId="0" sId="1" dxf="1">
      <nc r="CN685">
        <f>IF(BE685=AZ685,0,1)</f>
      </nc>
      <ndxf>
        <fill>
          <patternFill patternType="none">
            <bgColor indexed="65"/>
          </patternFill>
        </fill>
      </ndxf>
    </rcc>
    <rcc rId="0" sId="1" dxf="1">
      <nc r="CN686">
        <f>IF(BE686=AZ686,0,1)</f>
      </nc>
      <ndxf>
        <fill>
          <patternFill patternType="none">
            <bgColor indexed="65"/>
          </patternFill>
        </fill>
      </ndxf>
    </rcc>
    <rcc rId="0" sId="1" dxf="1">
      <nc r="CN687">
        <f>IF(BE687=AZ687,0,1)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IF(BE688=AZ688,0,1)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IF(BE689=AZ689,0,1)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IF(BE690=AZ690,0,1)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IF(BE691=AZ691,0,1)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IF(BE692=AZ692,0,1)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IF(BE693=AZ693,0,1)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IF(BE694=AZ694,0,1)</f>
      </nc>
      <ndxf>
        <fill>
          <patternFill patternType="none">
            <bgColor indexed="65"/>
          </patternFill>
        </fill>
      </ndxf>
    </rcc>
    <rcc rId="0" sId="1" dxf="1">
      <nc r="CN695">
        <f>IF(BE695=AZ695,0,1)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IF(BE696=AZ696,0,1)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IF(BE697=AZ697,0,1)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IF(BE698=AZ698,0,1)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IF(BE699=AZ699,0,1)</f>
      </nc>
      <ndxf>
        <fill>
          <patternFill patternType="none">
            <bgColor indexed="65"/>
          </patternFill>
        </fill>
      </ndxf>
    </rcc>
    <rcc rId="0" sId="1" dxf="1">
      <nc r="CN700">
        <f>IF(BE700=AZ700,0,1)</f>
      </nc>
      <ndxf>
        <fill>
          <patternFill patternType="none">
            <bgColor indexed="65"/>
          </patternFill>
        </fill>
      </ndxf>
    </rcc>
    <rcc rId="0" sId="1" dxf="1">
      <nc r="CN701">
        <f>IF(BE701=AZ701,0,1)</f>
      </nc>
      <ndxf>
        <fill>
          <patternFill patternType="none">
            <bgColor indexed="65"/>
          </patternFill>
        </fill>
      </ndxf>
    </rcc>
    <rcc rId="0" sId="1" dxf="1">
      <nc r="CN702">
        <f>IF(BE702=AZ702,0,1)</f>
      </nc>
      <ndxf>
        <fill>
          <patternFill patternType="none">
            <bgColor indexed="65"/>
          </patternFill>
        </fill>
      </ndxf>
    </rcc>
    <rcc rId="0" sId="1" dxf="1">
      <nc r="CN703">
        <f>IF(BE703=AZ703,0,1)</f>
      </nc>
      <ndxf>
        <fill>
          <patternFill patternType="none">
            <bgColor indexed="65"/>
          </patternFill>
        </fill>
      </ndxf>
    </rcc>
    <rcc rId="0" sId="1" dxf="1">
      <nc r="CN704">
        <f>IF(BE704=AZ704,0,1)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IF(BE705=AZ705,0,1)</f>
      </nc>
      <ndxf>
        <fill>
          <patternFill patternType="none">
            <bgColor indexed="65"/>
          </patternFill>
        </fill>
      </ndxf>
    </rcc>
    <rcc rId="0" sId="1" dxf="1">
      <nc r="CN706">
        <f>IF(BE706=AZ706,0,1)</f>
      </nc>
      <ndxf>
        <fill>
          <patternFill patternType="none">
            <bgColor indexed="65"/>
          </patternFill>
        </fill>
      </ndxf>
    </rcc>
    <rcc rId="0" sId="1" dxf="1">
      <nc r="CN707">
        <f>IF(BE707=AZ707,0,1)</f>
      </nc>
      <ndxf>
        <fill>
          <patternFill patternType="none">
            <bgColor indexed="65"/>
          </patternFill>
        </fill>
      </ndxf>
    </rcc>
    <rcc rId="0" sId="1" dxf="1">
      <nc r="CN708">
        <f>IF(BE708=AZ708,0,1)</f>
      </nc>
      <ndxf>
        <fill>
          <patternFill patternType="none">
            <bgColor indexed="65"/>
          </patternFill>
        </fill>
      </ndxf>
    </rcc>
    <rcc rId="0" sId="1" dxf="1">
      <nc r="CN709">
        <f>IF(BE709=AZ709,0,1)</f>
      </nc>
      <ndxf>
        <fill>
          <patternFill patternType="none">
            <bgColor indexed="65"/>
          </patternFill>
        </fill>
      </ndxf>
    </rcc>
    <rcc rId="0" sId="1" dxf="1">
      <nc r="CN710">
        <f>IF(BE710=AZ710,0,1)</f>
      </nc>
      <ndxf>
        <fill>
          <patternFill patternType="none">
            <bgColor indexed="65"/>
          </patternFill>
        </fill>
      </ndxf>
    </rcc>
    <rcc rId="0" sId="1" dxf="1">
      <nc r="CN711">
        <f>IF(BE711=AZ711,0,1)</f>
      </nc>
      <ndxf>
        <fill>
          <patternFill patternType="none">
            <bgColor indexed="65"/>
          </patternFill>
        </fill>
      </ndxf>
    </rcc>
    <rcc rId="0" sId="1" dxf="1">
      <nc r="CN712">
        <f>IF(BE712=AZ712,0,1)</f>
      </nc>
      <ndxf>
        <fill>
          <patternFill patternType="none">
            <bgColor indexed="65"/>
          </patternFill>
        </fill>
      </ndxf>
    </rcc>
    <rcc rId="0" sId="1" dxf="1">
      <nc r="CN713">
        <f>IF(BE713=AZ713,0,1)</f>
      </nc>
      <ndxf>
        <fill>
          <patternFill patternType="none">
            <bgColor indexed="65"/>
          </patternFill>
        </fill>
      </ndxf>
    </rcc>
    <rcc rId="0" sId="1" dxf="1">
      <nc r="CN714">
        <f>IF(BE714=AZ714,0,1)</f>
      </nc>
      <ndxf>
        <fill>
          <patternFill patternType="none">
            <bgColor indexed="65"/>
          </patternFill>
        </fill>
      </ndxf>
    </rcc>
    <rcc rId="0" sId="1" dxf="1">
      <nc r="CN715">
        <f>IF(BE715=AZ715,0,1)</f>
      </nc>
      <ndxf>
        <fill>
          <patternFill patternType="none">
            <bgColor indexed="65"/>
          </patternFill>
        </fill>
      </ndxf>
    </rcc>
    <rcc rId="0" sId="1" dxf="1">
      <nc r="CN716">
        <f>IF(BE716=AZ716,0,1)</f>
      </nc>
      <ndxf>
        <fill>
          <patternFill patternType="none">
            <bgColor indexed="65"/>
          </patternFill>
        </fill>
      </ndxf>
    </rcc>
    <rcc rId="0" sId="1" dxf="1">
      <nc r="CN717">
        <f>IF(BE717=AZ717,0,1)</f>
      </nc>
      <ndxf>
        <fill>
          <patternFill patternType="none">
            <bgColor indexed="65"/>
          </patternFill>
        </fill>
      </ndxf>
    </rcc>
    <rcc rId="0" sId="1" dxf="1">
      <nc r="CN718">
        <f>IF(BE718=AZ718,0,1)</f>
      </nc>
      <ndxf>
        <fill>
          <patternFill patternType="none">
            <bgColor indexed="65"/>
          </patternFill>
        </fill>
      </ndxf>
    </rcc>
    <rcc rId="0" sId="1" dxf="1">
      <nc r="CN719">
        <f>IF(BE719=AZ719,0,1)</f>
      </nc>
      <ndxf>
        <fill>
          <patternFill patternType="none">
            <bgColor indexed="65"/>
          </patternFill>
        </fill>
      </ndxf>
    </rcc>
    <rcc rId="0" sId="1" dxf="1">
      <nc r="CN720">
        <f>IF(BE720=AZ720,0,1)</f>
      </nc>
      <ndxf>
        <fill>
          <patternFill patternType="none">
            <bgColor indexed="65"/>
          </patternFill>
        </fill>
      </ndxf>
    </rcc>
    <rcc rId="0" sId="1" dxf="1">
      <nc r="CN721">
        <f>IF(BE721=AZ721,0,1)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IF(BE722=AZ722,0,1)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IF(BE723=AZ723,0,1)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IF(BE724=AZ724,0,1)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IF(BE725=AZ725,0,1)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IF(BE726=AZ726,0,1)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IF(BE727=AZ727,0,1)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IF(BE728=AZ728,0,1)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IF(BE729=AZ729,0,1)</f>
      </nc>
      <ndxf>
        <fill>
          <patternFill patternType="none">
            <bgColor indexed="65"/>
          </patternFill>
        </fill>
      </ndxf>
    </rcc>
    <rcc rId="0" sId="1" dxf="1">
      <nc r="CN730">
        <f>IF(BE730=AZ730,0,1)</f>
      </nc>
      <ndxf>
        <fill>
          <patternFill patternType="none">
            <bgColor indexed="65"/>
          </patternFill>
        </fill>
      </ndxf>
    </rcc>
    <rcc rId="0" sId="1" dxf="1">
      <nc r="CN731">
        <f>IF(BE731=AZ731,0,1)</f>
      </nc>
      <ndxf>
        <fill>
          <patternFill patternType="none">
            <bgColor indexed="65"/>
          </patternFill>
        </fill>
      </ndxf>
    </rcc>
    <rcc rId="0" sId="1" dxf="1">
      <nc r="CN732">
        <f>IF(BE732=AZ732,0,1)</f>
      </nc>
      <ndxf>
        <fill>
          <patternFill patternType="none">
            <bgColor indexed="65"/>
          </patternFill>
        </fill>
      </ndxf>
    </rcc>
    <rcc rId="0" sId="1" dxf="1">
      <nc r="CN733">
        <f>IF(BE733=AZ733,0,1)</f>
      </nc>
      <ndxf>
        <fill>
          <patternFill patternType="none">
            <bgColor indexed="65"/>
          </patternFill>
        </fill>
      </ndxf>
    </rcc>
    <rcc rId="0" sId="1" dxf="1">
      <nc r="CN734">
        <f>IF(BE734=AZ734,0,1)</f>
      </nc>
      <ndxf>
        <fill>
          <patternFill patternType="none">
            <bgColor indexed="65"/>
          </patternFill>
        </fill>
      </ndxf>
    </rcc>
    <rcc rId="0" sId="1" dxf="1">
      <nc r="CN735">
        <f>IF(BE735=AZ735,0,1)</f>
      </nc>
      <ndxf>
        <fill>
          <patternFill patternType="none">
            <bgColor indexed="65"/>
          </patternFill>
        </fill>
      </ndxf>
    </rcc>
    <rcc rId="0" sId="1" dxf="1">
      <nc r="CN736">
        <f>IF(BE736=AZ736,0,1)</f>
      </nc>
      <ndxf>
        <fill>
          <patternFill patternType="none">
            <bgColor indexed="65"/>
          </patternFill>
        </fill>
      </ndxf>
    </rcc>
    <rcc rId="0" sId="1" dxf="1">
      <nc r="CN737">
        <f>IF(BE737=AZ737,0,1)</f>
      </nc>
      <ndxf>
        <fill>
          <patternFill patternType="none">
            <bgColor indexed="65"/>
          </patternFill>
        </fill>
      </ndxf>
    </rcc>
    <rcc rId="0" sId="1" dxf="1">
      <nc r="CN738">
        <f>IF(BE738=AZ738,0,1)</f>
      </nc>
      <ndxf>
        <fill>
          <patternFill patternType="none">
            <bgColor indexed="65"/>
          </patternFill>
        </fill>
      </ndxf>
    </rcc>
    <rcc rId="0" sId="1" dxf="1">
      <nc r="CN739">
        <f>IF(BE739=AZ739,0,1)</f>
      </nc>
      <ndxf>
        <fill>
          <patternFill patternType="none">
            <bgColor indexed="65"/>
          </patternFill>
        </fill>
      </ndxf>
    </rcc>
    <rcc rId="0" sId="1" dxf="1">
      <nc r="CN740">
        <f>IF(BE740=AZ740,0,1)</f>
      </nc>
      <ndxf>
        <fill>
          <patternFill patternType="none">
            <bgColor indexed="65"/>
          </patternFill>
        </fill>
      </ndxf>
    </rcc>
    <rcc rId="0" sId="1" dxf="1">
      <nc r="CN741">
        <f>IF(BE741=AZ741,0,1)</f>
      </nc>
      <ndxf>
        <fill>
          <patternFill patternType="none">
            <bgColor indexed="65"/>
          </patternFill>
        </fill>
      </ndxf>
    </rcc>
    <rcc rId="0" sId="1" dxf="1">
      <nc r="CN742">
        <f>IF(BE742=AZ742,0,1)</f>
      </nc>
      <ndxf>
        <fill>
          <patternFill patternType="none">
            <bgColor indexed="65"/>
          </patternFill>
        </fill>
      </ndxf>
    </rcc>
    <rcc rId="0" sId="1" dxf="1">
      <nc r="CN743">
        <f>IF(BE743=AZ743,0,1)</f>
      </nc>
      <ndxf>
        <fill>
          <patternFill patternType="none">
            <bgColor indexed="65"/>
          </patternFill>
        </fill>
      </ndxf>
    </rcc>
    <rcc rId="0" sId="1" dxf="1">
      <nc r="CN744">
        <f>IF(BE744=AZ744,0,1)</f>
      </nc>
      <ndxf>
        <fill>
          <patternFill patternType="none">
            <bgColor indexed="65"/>
          </patternFill>
        </fill>
      </ndxf>
    </rcc>
    <rcc rId="0" sId="1" dxf="1">
      <nc r="CN745">
        <f>IF(BE745=AZ745,0,1)</f>
      </nc>
      <ndxf>
        <fill>
          <patternFill patternType="none">
            <bgColor indexed="65"/>
          </patternFill>
        </fill>
      </ndxf>
    </rcc>
    <rcc rId="0" sId="1" dxf="1">
      <nc r="CN746">
        <f>IF(BE746=AZ746,0,1)</f>
      </nc>
      <ndxf>
        <fill>
          <patternFill patternType="none">
            <bgColor indexed="65"/>
          </patternFill>
        </fill>
      </ndxf>
    </rcc>
    <rcc rId="0" sId="1" dxf="1">
      <nc r="CN747">
        <f>IF(BE747=AZ747,0,1)</f>
      </nc>
      <ndxf>
        <fill>
          <patternFill patternType="none">
            <bgColor indexed="65"/>
          </patternFill>
        </fill>
      </ndxf>
    </rcc>
    <rcc rId="0" sId="1" dxf="1">
      <nc r="CN748">
        <f>IF(BE748=AZ748,0,1)</f>
      </nc>
      <ndxf>
        <fill>
          <patternFill patternType="none">
            <bgColor indexed="65"/>
          </patternFill>
        </fill>
      </ndxf>
    </rcc>
    <rcc rId="0" sId="1" dxf="1">
      <nc r="CN749">
        <f>IF(BE749=AZ749,0,1)</f>
      </nc>
      <ndxf>
        <fill>
          <patternFill patternType="none">
            <bgColor indexed="65"/>
          </patternFill>
        </fill>
      </ndxf>
    </rcc>
    <rcc rId="0" sId="1" dxf="1">
      <nc r="CN750">
        <f>IF(BE750=AZ750,0,1)</f>
      </nc>
      <ndxf>
        <fill>
          <patternFill patternType="none">
            <bgColor indexed="65"/>
          </patternFill>
        </fill>
      </ndxf>
    </rcc>
    <rcc rId="0" sId="1" dxf="1">
      <nc r="CN751">
        <f>IF(BE751=AZ751,0,1)</f>
      </nc>
      <ndxf>
        <fill>
          <patternFill patternType="none">
            <bgColor indexed="65"/>
          </patternFill>
        </fill>
      </ndxf>
    </rcc>
    <rcc rId="0" sId="1" dxf="1">
      <nc r="CN752">
        <f>IF(BE752=AZ752,0,1)</f>
      </nc>
      <ndxf>
        <fill>
          <patternFill patternType="none">
            <bgColor indexed="65"/>
          </patternFill>
        </fill>
      </ndxf>
    </rcc>
    <rcc rId="0" sId="1" dxf="1">
      <nc r="CN753">
        <f>IF(BE753=AZ753,0,1)</f>
      </nc>
      <ndxf>
        <fill>
          <patternFill patternType="none">
            <bgColor indexed="65"/>
          </patternFill>
        </fill>
      </ndxf>
    </rcc>
    <rcc rId="0" sId="1" dxf="1">
      <nc r="CN754">
        <f>IF(BE754=AZ754,0,1)</f>
      </nc>
      <ndxf>
        <fill>
          <patternFill patternType="none">
            <bgColor indexed="65"/>
          </patternFill>
        </fill>
      </ndxf>
    </rcc>
    <rcc rId="0" sId="1" dxf="1">
      <nc r="CN755">
        <f>IF(BE755=AZ755,0,1)</f>
      </nc>
      <ndxf>
        <fill>
          <patternFill patternType="none">
            <bgColor indexed="65"/>
          </patternFill>
        </fill>
      </ndxf>
    </rcc>
    <rcc rId="0" sId="1" dxf="1">
      <nc r="CN756">
        <f>IF(BE756=AZ756,0,1)</f>
      </nc>
      <ndxf>
        <fill>
          <patternFill patternType="none">
            <bgColor indexed="65"/>
          </patternFill>
        </fill>
      </ndxf>
    </rcc>
    <rcc rId="0" sId="1" dxf="1">
      <nc r="CN757">
        <f>IF(BE757=AZ757,0,1)</f>
      </nc>
      <ndxf>
        <fill>
          <patternFill patternType="none">
            <bgColor indexed="65"/>
          </patternFill>
        </fill>
      </ndxf>
    </rcc>
    <rcc rId="0" sId="1" dxf="1">
      <nc r="CN758">
        <f>IF(BE758=AZ758,0,1)</f>
      </nc>
      <ndxf>
        <fill>
          <patternFill patternType="none">
            <bgColor indexed="65"/>
          </patternFill>
        </fill>
      </ndxf>
    </rcc>
    <rcc rId="0" sId="1" dxf="1">
      <nc r="CN759">
        <f>IF(BE759=AZ759,0,1)</f>
      </nc>
      <ndxf>
        <fill>
          <patternFill patternType="none">
            <bgColor indexed="65"/>
          </patternFill>
        </fill>
      </ndxf>
    </rcc>
    <rcc rId="0" sId="1" dxf="1">
      <nc r="CN760">
        <f>IF(BE760=AZ760,0,1)</f>
      </nc>
      <ndxf>
        <fill>
          <patternFill patternType="none">
            <bgColor indexed="65"/>
          </patternFill>
        </fill>
      </ndxf>
    </rcc>
    <rcc rId="0" sId="1" dxf="1">
      <nc r="CN761">
        <f>IF(BE761=AZ761,0,1)</f>
      </nc>
      <ndxf>
        <fill>
          <patternFill patternType="none">
            <bgColor indexed="65"/>
          </patternFill>
        </fill>
      </ndxf>
    </rcc>
    <rcc rId="0" sId="1" dxf="1">
      <nc r="CN762">
        <f>IF(BE762=AZ762,0,1)</f>
      </nc>
      <ndxf>
        <fill>
          <patternFill patternType="none">
            <bgColor indexed="65"/>
          </patternFill>
        </fill>
      </ndxf>
    </rcc>
    <rcc rId="0" sId="1" dxf="1">
      <nc r="CN763">
        <f>IF(BE763=AZ763,0,1)</f>
      </nc>
      <ndxf>
        <fill>
          <patternFill patternType="none">
            <bgColor indexed="65"/>
          </patternFill>
        </fill>
      </ndxf>
    </rcc>
    <rcc rId="0" sId="1" dxf="1">
      <nc r="CN764">
        <f>IF(BE764=AZ764,0,1)</f>
      </nc>
      <ndxf>
        <fill>
          <patternFill patternType="none">
            <bgColor indexed="65"/>
          </patternFill>
        </fill>
      </ndxf>
    </rcc>
    <rcc rId="0" sId="1" dxf="1">
      <nc r="CN765">
        <f>IF(BE765=AZ765,0,1)</f>
      </nc>
      <ndxf>
        <fill>
          <patternFill patternType="none">
            <bgColor indexed="65"/>
          </patternFill>
        </fill>
      </ndxf>
    </rcc>
    <rcc rId="0" sId="1" dxf="1">
      <nc r="CN766">
        <f>IF(BE766=AZ766,0,1)</f>
      </nc>
      <ndxf>
        <fill>
          <patternFill patternType="none">
            <bgColor indexed="65"/>
          </patternFill>
        </fill>
      </ndxf>
    </rcc>
    <rcc rId="0" sId="1" dxf="1">
      <nc r="CN767">
        <f>IF(BE767=AZ767,0,1)</f>
      </nc>
      <ndxf>
        <fill>
          <patternFill patternType="none">
            <bgColor indexed="65"/>
          </patternFill>
        </fill>
      </ndxf>
    </rcc>
    <rcc rId="0" sId="1" dxf="1">
      <nc r="CN768">
        <f>IF(BE768=AZ768,0,1)</f>
      </nc>
      <ndxf>
        <fill>
          <patternFill patternType="none">
            <bgColor indexed="65"/>
          </patternFill>
        </fill>
      </ndxf>
    </rcc>
    <rcc rId="0" sId="1" dxf="1">
      <nc r="CN769">
        <f>IF(BE769=AZ769,0,1)</f>
      </nc>
      <ndxf>
        <fill>
          <patternFill patternType="none">
            <bgColor indexed="65"/>
          </patternFill>
        </fill>
      </ndxf>
    </rcc>
    <rcc rId="0" sId="1" dxf="1">
      <nc r="CN770">
        <f>IF(BE770=AZ770,0,1)</f>
      </nc>
      <ndxf>
        <fill>
          <patternFill patternType="none">
            <bgColor indexed="65"/>
          </patternFill>
        </fill>
      </ndxf>
    </rcc>
    <rcc rId="0" sId="1" dxf="1">
      <nc r="CN771">
        <f>IF(BE771=AZ771,0,1)</f>
      </nc>
      <ndxf>
        <fill>
          <patternFill patternType="none">
            <bgColor indexed="65"/>
          </patternFill>
        </fill>
      </ndxf>
    </rcc>
    <rcc rId="0" sId="1" dxf="1">
      <nc r="CN772">
        <f>IF(BE772=AZ772,0,1)</f>
      </nc>
      <ndxf>
        <fill>
          <patternFill patternType="none">
            <bgColor indexed="65"/>
          </patternFill>
        </fill>
      </ndxf>
    </rcc>
    <rcc rId="0" sId="1" dxf="1">
      <nc r="CN773">
        <f>IF(BE773=AZ773,0,1)</f>
      </nc>
      <ndxf>
        <fill>
          <patternFill patternType="none">
            <bgColor indexed="65"/>
          </patternFill>
        </fill>
      </ndxf>
    </rcc>
    <rcc rId="0" sId="1" dxf="1">
      <nc r="CN774">
        <f>IF(BE774=AZ774,0,1)</f>
      </nc>
      <ndxf>
        <fill>
          <patternFill patternType="none">
            <bgColor indexed="65"/>
          </patternFill>
        </fill>
      </ndxf>
    </rcc>
    <rcc rId="0" sId="1" dxf="1">
      <nc r="CN775">
        <f>IF(BE775=AZ775,0,1)</f>
      </nc>
      <ndxf>
        <fill>
          <patternFill patternType="none">
            <bgColor indexed="65"/>
          </patternFill>
        </fill>
      </ndxf>
    </rcc>
    <rcc rId="0" sId="1" dxf="1">
      <nc r="CN776">
        <f>IF(BE776=AZ776,0,1)</f>
      </nc>
      <ndxf>
        <fill>
          <patternFill patternType="none">
            <bgColor indexed="65"/>
          </patternFill>
        </fill>
      </ndxf>
    </rcc>
    <rcc rId="0" sId="1" dxf="1">
      <nc r="CN777">
        <f>IF(BE777=AZ777,0,1)</f>
      </nc>
      <ndxf>
        <fill>
          <patternFill patternType="none">
            <bgColor indexed="65"/>
          </patternFill>
        </fill>
      </ndxf>
    </rcc>
    <rcc rId="0" sId="1" dxf="1">
      <nc r="CN778">
        <f>IF(BE778=AZ778,0,1)</f>
      </nc>
      <ndxf>
        <fill>
          <patternFill patternType="none">
            <bgColor indexed="65"/>
          </patternFill>
        </fill>
      </ndxf>
    </rcc>
    <rcc rId="0" sId="1" dxf="1">
      <nc r="CN779">
        <f>IF(BE779=AZ779,0,1)</f>
      </nc>
      <ndxf>
        <fill>
          <patternFill patternType="none">
            <bgColor indexed="65"/>
          </patternFill>
        </fill>
      </ndxf>
    </rcc>
    <rcc rId="0" sId="1" dxf="1">
      <nc r="CN780">
        <f>IF(BE780=AZ780,0,1)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IF(BE781=AZ781,0,1)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IF(BE782=AZ782,0,1)</f>
      </nc>
      <ndxf>
        <fill>
          <patternFill patternType="none">
            <bgColor indexed="65"/>
          </patternFill>
        </fill>
      </ndxf>
    </rcc>
    <rcc rId="0" sId="1" dxf="1">
      <nc r="CN783">
        <f>IF(BE783=AZ783,0,1)</f>
      </nc>
      <ndxf>
        <fill>
          <patternFill patternType="none">
            <bgColor indexed="65"/>
          </patternFill>
        </fill>
      </ndxf>
    </rcc>
    <rcc rId="0" sId="1" dxf="1">
      <nc r="CN784">
        <f>IF(BE784=AZ784,0,1)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IF(BE785=AZ785,0,1)</f>
      </nc>
      <ndxf>
        <fill>
          <patternFill patternType="none">
            <bgColor indexed="65"/>
          </patternFill>
        </fill>
      </ndxf>
    </rcc>
    <rcc rId="0" sId="1" dxf="1">
      <nc r="CN786">
        <f>IF(BE786=AZ786,0,1)</f>
      </nc>
      <ndxf>
        <fill>
          <patternFill patternType="none">
            <bgColor indexed="65"/>
          </patternFill>
        </fill>
      </ndxf>
    </rcc>
    <rcc rId="0" sId="1" dxf="1">
      <nc r="CN787">
        <f>IF(BE787=AZ787,0,1)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IF(BE788=AZ788,0,1)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IF(BE789=AZ789,0,1)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IF(BE790=AZ790,0,1)</f>
      </nc>
      <ndxf>
        <fill>
          <patternFill patternType="none">
            <bgColor indexed="65"/>
          </patternFill>
        </fill>
      </ndxf>
    </rcc>
    <rcc rId="0" sId="1" dxf="1">
      <nc r="CN791">
        <f>IF(BE791=AZ791,0,1)</f>
      </nc>
      <ndxf>
        <fill>
          <patternFill patternType="none">
            <bgColor indexed="65"/>
          </patternFill>
        </fill>
      </ndxf>
    </rcc>
    <rcc rId="0" sId="1" dxf="1">
      <nc r="CN792">
        <f>IF(BE792=AZ792,0,1)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IF(BE793=AZ793,0,1)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IF(BE794=AZ794,0,1)</f>
      </nc>
      <ndxf>
        <fill>
          <patternFill patternType="none">
            <bgColor indexed="65"/>
          </patternFill>
        </fill>
      </ndxf>
    </rcc>
    <rcc rId="0" sId="1" dxf="1">
      <nc r="CN795">
        <f>IF(BE795=AZ795,0,1)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IF(BE796=AZ796,0,1)</f>
      </nc>
      <ndxf>
        <fill>
          <patternFill patternType="none">
            <bgColor indexed="65"/>
          </patternFill>
        </fill>
      </ndxf>
    </rcc>
    <rcc rId="0" sId="1" dxf="1">
      <nc r="CN797">
        <f>IF(BE797=AZ797,0,1)</f>
      </nc>
      <ndxf>
        <fill>
          <patternFill patternType="none">
            <bgColor indexed="65"/>
          </patternFill>
        </fill>
      </ndxf>
    </rcc>
    <rcc rId="0" sId="1" dxf="1">
      <nc r="CN798">
        <f>IF(BE798=AZ798,0,1)</f>
      </nc>
      <ndxf>
        <fill>
          <patternFill patternType="none">
            <bgColor indexed="65"/>
          </patternFill>
        </fill>
      </ndxf>
    </rcc>
    <rcc rId="0" sId="1" dxf="1">
      <nc r="CN799">
        <f>IF(BE799=AZ799,0,1)</f>
      </nc>
      <ndxf>
        <fill>
          <patternFill patternType="none">
            <bgColor indexed="65"/>
          </patternFill>
        </fill>
      </ndxf>
    </rcc>
    <rcc rId="0" sId="1" dxf="1">
      <nc r="CN800">
        <f>IF(BE800=AZ800,0,1)</f>
      </nc>
      <ndxf>
        <fill>
          <patternFill patternType="none">
            <bgColor indexed="65"/>
          </patternFill>
        </fill>
      </ndxf>
    </rcc>
    <rcc rId="0" sId="1" dxf="1">
      <nc r="CN801">
        <f>IF(BE801=AZ801,0,1)</f>
      </nc>
      <ndxf>
        <fill>
          <patternFill patternType="none">
            <bgColor indexed="65"/>
          </patternFill>
        </fill>
      </ndxf>
    </rcc>
    <rcc rId="0" sId="1" dxf="1">
      <nc r="CN802">
        <f>IF(BE802=AZ802,0,1)</f>
      </nc>
      <ndxf>
        <fill>
          <patternFill patternType="none">
            <bgColor indexed="65"/>
          </patternFill>
        </fill>
      </ndxf>
    </rcc>
    <rcc rId="0" sId="1" dxf="1">
      <nc r="CN803">
        <f>IF(BE803=AZ803,0,1)</f>
      </nc>
      <ndxf>
        <fill>
          <patternFill patternType="none">
            <bgColor indexed="65"/>
          </patternFill>
        </fill>
      </ndxf>
    </rcc>
    <rcc rId="0" sId="1" dxf="1">
      <nc r="CN804">
        <f>IF(BE804=AZ804,0,1)</f>
      </nc>
      <ndxf>
        <fill>
          <patternFill patternType="none">
            <bgColor indexed="65"/>
          </patternFill>
        </fill>
      </ndxf>
    </rcc>
    <rcc rId="0" sId="1" dxf="1">
      <nc r="CN805">
        <f>IF(BE805=AZ805,0,1)</f>
      </nc>
      <ndxf>
        <fill>
          <patternFill patternType="none">
            <bgColor indexed="65"/>
          </patternFill>
        </fill>
      </ndxf>
    </rcc>
    <rcc rId="0" sId="1" dxf="1">
      <nc r="CN806">
        <f>IF(BE806=AZ806,0,1)</f>
      </nc>
      <ndxf>
        <fill>
          <patternFill patternType="none">
            <bgColor indexed="65"/>
          </patternFill>
        </fill>
      </ndxf>
    </rcc>
    <rcc rId="0" sId="1" dxf="1">
      <nc r="CN807">
        <f>IF(BE807=AZ807,0,1)</f>
      </nc>
      <ndxf>
        <fill>
          <patternFill patternType="none">
            <bgColor indexed="65"/>
          </patternFill>
        </fill>
      </ndxf>
    </rcc>
    <rcc rId="0" sId="1" dxf="1">
      <nc r="CN808">
        <f>IF(BE808=AZ808,0,1)</f>
      </nc>
      <ndxf>
        <fill>
          <patternFill patternType="none">
            <bgColor indexed="65"/>
          </patternFill>
        </fill>
      </ndxf>
    </rcc>
    <rcc rId="0" sId="1" dxf="1">
      <nc r="CN809">
        <f>IF(BE809=AZ809,0,1)</f>
      </nc>
      <ndxf>
        <fill>
          <patternFill patternType="none">
            <bgColor indexed="65"/>
          </patternFill>
        </fill>
      </ndxf>
    </rcc>
    <rcc rId="0" sId="1" dxf="1">
      <nc r="CN810">
        <f>IF(BE810=AZ810,0,1)</f>
      </nc>
      <ndxf>
        <fill>
          <patternFill patternType="none">
            <bgColor indexed="65"/>
          </patternFill>
        </fill>
      </ndxf>
    </rcc>
    <rcc rId="0" sId="1" dxf="1">
      <nc r="CN811">
        <f>IF(BE811=AZ811,0,1)</f>
      </nc>
      <ndxf>
        <fill>
          <patternFill patternType="none">
            <bgColor indexed="65"/>
          </patternFill>
        </fill>
      </ndxf>
    </rcc>
    <rcc rId="0" sId="1" dxf="1">
      <nc r="CN812">
        <f>IF(BE812=AZ812,0,1)</f>
      </nc>
      <ndxf>
        <fill>
          <patternFill patternType="none">
            <bgColor indexed="65"/>
          </patternFill>
        </fill>
      </ndxf>
    </rcc>
    <rcc rId="0" sId="1" dxf="1">
      <nc r="CN813">
        <f>IF(BE813=AZ813,0,1)</f>
      </nc>
      <ndxf>
        <fill>
          <patternFill patternType="none">
            <bgColor indexed="65"/>
          </patternFill>
        </fill>
      </ndxf>
    </rcc>
    <rcc rId="0" sId="1" dxf="1">
      <nc r="CN814">
        <f>IF(BE814=AZ814,0,1)</f>
      </nc>
      <ndxf>
        <fill>
          <patternFill patternType="none">
            <bgColor indexed="65"/>
          </patternFill>
        </fill>
      </ndxf>
    </rcc>
    <rcc rId="0" sId="1" dxf="1">
      <nc r="CN815">
        <f>IF(BE815=AZ815,0,1)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IF(BE816=AZ816,0,1)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IF(BE817=AZ817,0,1)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IF(BE818=AZ818,0,1)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IF(BE819=AZ819,0,1)</f>
      </nc>
      <ndxf>
        <fill>
          <patternFill patternType="none">
            <bgColor indexed="65"/>
          </patternFill>
        </fill>
      </ndxf>
    </rcc>
    <rcc rId="0" sId="1" dxf="1">
      <nc r="CN820">
        <f>IF(BE820=AZ820,0,1)</f>
      </nc>
      <ndxf>
        <fill>
          <patternFill patternType="none">
            <bgColor indexed="65"/>
          </patternFill>
        </fill>
      </ndxf>
    </rcc>
    <rcc rId="0" sId="1" dxf="1">
      <nc r="CN821">
        <f>IF(BE821=AZ821,0,1)</f>
      </nc>
      <ndxf>
        <fill>
          <patternFill patternType="none">
            <bgColor indexed="65"/>
          </patternFill>
        </fill>
      </ndxf>
    </rcc>
    <rcc rId="0" sId="1" dxf="1">
      <nc r="CN822">
        <f>IF(BE822=AZ822,0,1)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IF(BE823=AZ823,0,1)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IF(BE824=AZ824,0,1)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IF(BE825=AZ825,0,1)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IF(BE826=AZ826,0,1)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IF(BE827=AZ827,0,1)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IF(BE828=AZ828,0,1)</f>
      </nc>
      <ndxf>
        <fill>
          <patternFill patternType="none">
            <bgColor indexed="65"/>
          </patternFill>
        </fill>
      </ndxf>
    </rcc>
    <rcc rId="0" sId="1" dxf="1">
      <nc r="CN829">
        <f>IF(BE829=AZ829,0,1)</f>
      </nc>
      <ndxf>
        <fill>
          <patternFill patternType="none">
            <bgColor indexed="65"/>
          </patternFill>
        </fill>
      </ndxf>
    </rcc>
    <rcc rId="0" sId="1" dxf="1">
      <nc r="CN830">
        <f>IF(BE830=AZ830,0,1)</f>
      </nc>
      <ndxf>
        <fill>
          <patternFill patternType="none">
            <bgColor indexed="65"/>
          </patternFill>
        </fill>
      </ndxf>
    </rcc>
    <rcc rId="0" sId="1" dxf="1">
      <nc r="CN831">
        <f>IF(BE831=AZ831,0,1)</f>
      </nc>
      <ndxf>
        <fill>
          <patternFill patternType="none">
            <bgColor indexed="65"/>
          </patternFill>
        </fill>
      </ndxf>
    </rcc>
    <rcc rId="0" sId="1" dxf="1">
      <nc r="CN832">
        <f>IF(BE832=AZ832,0,1)</f>
      </nc>
      <ndxf>
        <fill>
          <patternFill patternType="none">
            <bgColor indexed="65"/>
          </patternFill>
        </fill>
      </ndxf>
    </rcc>
    <rcc rId="0" sId="1" dxf="1">
      <nc r="CN833">
        <f>IF(BE833=AZ833,0,1)</f>
      </nc>
      <ndxf>
        <fill>
          <patternFill patternType="none">
            <bgColor indexed="65"/>
          </patternFill>
        </fill>
      </ndxf>
    </rcc>
    <rcc rId="0" sId="1" dxf="1">
      <nc r="CN834">
        <f>IF(BE834=AZ834,0,1)</f>
      </nc>
      <ndxf>
        <fill>
          <patternFill patternType="none">
            <bgColor indexed="65"/>
          </patternFill>
        </fill>
      </ndxf>
    </rcc>
    <rcc rId="0" sId="1" dxf="1">
      <nc r="CN835">
        <f>IF(BE835=AZ835,0,1)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IF(BE836=AZ836,0,1)</f>
      </nc>
      <ndxf>
        <fill>
          <patternFill patternType="none">
            <bgColor indexed="65"/>
          </patternFill>
        </fill>
      </ndxf>
    </rcc>
    <rcc rId="0" sId="1" dxf="1">
      <nc r="CN837">
        <f>IF(BE837=AZ837,0,1)</f>
      </nc>
      <ndxf>
        <fill>
          <patternFill patternType="none">
            <bgColor indexed="65"/>
          </patternFill>
        </fill>
      </ndxf>
    </rcc>
    <rcc rId="0" sId="1" dxf="1">
      <nc r="CN838">
        <f>IF(BE838=AZ838,0,1)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IF(BE839=AZ839,0,1)</f>
      </nc>
      <ndxf>
        <fill>
          <patternFill patternType="none">
            <bgColor indexed="65"/>
          </patternFill>
        </fill>
      </ndxf>
    </rcc>
    <rcc rId="0" sId="1" dxf="1">
      <nc r="CN840">
        <f>IF(BE840=AZ840,0,1)</f>
      </nc>
      <ndxf>
        <fill>
          <patternFill patternType="none">
            <bgColor indexed="65"/>
          </patternFill>
        </fill>
      </ndxf>
    </rcc>
    <rcc rId="0" sId="1" dxf="1">
      <nc r="CN841">
        <f>IF(BE841=AZ841,0,1)</f>
      </nc>
      <ndxf>
        <fill>
          <patternFill patternType="none">
            <bgColor indexed="65"/>
          </patternFill>
        </fill>
      </ndxf>
    </rcc>
    <rcc rId="0" sId="1" dxf="1">
      <nc r="CN842">
        <f>IF(BE842=AZ842,0,1)</f>
      </nc>
      <ndxf>
        <fill>
          <patternFill patternType="none">
            <bgColor indexed="65"/>
          </patternFill>
        </fill>
      </ndxf>
    </rcc>
    <rcc rId="0" sId="1" dxf="1">
      <nc r="CN843">
        <f>IF(BE843=AZ843,0,1)</f>
      </nc>
      <ndxf>
        <fill>
          <patternFill patternType="none">
            <bgColor indexed="65"/>
          </patternFill>
        </fill>
      </ndxf>
    </rcc>
    <rcc rId="0" sId="1" dxf="1">
      <nc r="CN844">
        <f>IF(BE844=AZ844,0,1)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IF(BE845=AZ845,0,1)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IF(BE846=AZ846,0,1)</f>
      </nc>
      <ndxf>
        <fill>
          <patternFill patternType="none">
            <bgColor indexed="65"/>
          </patternFill>
        </fill>
      </ndxf>
    </rcc>
    <rcc rId="0" sId="1" dxf="1">
      <nc r="CN847">
        <f>IF(BE847=AZ847,0,1)</f>
      </nc>
      <ndxf>
        <fill>
          <patternFill patternType="none">
            <bgColor indexed="65"/>
          </patternFill>
        </fill>
      </ndxf>
    </rcc>
    <rcc rId="0" sId="1" dxf="1">
      <nc r="CN848">
        <f>IF(BE848=AZ848,0,1)</f>
      </nc>
      <ndxf>
        <fill>
          <patternFill patternType="none">
            <bgColor indexed="65"/>
          </patternFill>
        </fill>
      </ndxf>
    </rcc>
    <rcc rId="0" sId="1" dxf="1">
      <nc r="CN849">
        <f>IF(BE849=AZ849,0,1)</f>
      </nc>
      <ndxf>
        <fill>
          <patternFill patternType="none">
            <bgColor indexed="65"/>
          </patternFill>
        </fill>
      </ndxf>
    </rcc>
    <rcc rId="0" sId="1" dxf="1">
      <nc r="CN850">
        <f>IF(BE850=AZ850,0,1)</f>
      </nc>
      <ndxf>
        <fill>
          <patternFill patternType="none">
            <bgColor indexed="65"/>
          </patternFill>
        </fill>
      </ndxf>
    </rcc>
    <rcc rId="0" sId="1" dxf="1">
      <nc r="CN851">
        <f>IF(BE851=AZ851,0,1)</f>
      </nc>
      <ndxf>
        <fill>
          <patternFill patternType="none">
            <bgColor indexed="65"/>
          </patternFill>
        </fill>
      </ndxf>
    </rcc>
    <rcc rId="0" sId="1" dxf="1">
      <nc r="CN852">
        <f>IF(BE852=AZ852,0,1)</f>
      </nc>
      <ndxf>
        <fill>
          <patternFill patternType="none">
            <bgColor indexed="65"/>
          </patternFill>
        </fill>
      </ndxf>
    </rcc>
    <rcc rId="0" sId="1" dxf="1">
      <nc r="CN853">
        <f>IF(BE853=AZ853,0,1)</f>
      </nc>
      <ndxf>
        <fill>
          <patternFill patternType="none">
            <bgColor indexed="65"/>
          </patternFill>
        </fill>
      </ndxf>
    </rcc>
    <rcc rId="0" sId="1" dxf="1">
      <nc r="CN854">
        <f>IF(BE854=AZ854,0,1)</f>
      </nc>
      <ndxf>
        <fill>
          <patternFill patternType="none">
            <bgColor indexed="65"/>
          </patternFill>
        </fill>
      </ndxf>
    </rcc>
    <rcc rId="0" sId="1" dxf="1">
      <nc r="CN855">
        <f>IF(BE855=AZ855,0,1)</f>
      </nc>
      <ndxf>
        <fill>
          <patternFill patternType="none">
            <bgColor indexed="65"/>
          </patternFill>
        </fill>
      </ndxf>
    </rcc>
    <rcc rId="0" sId="1" dxf="1">
      <nc r="CN856">
        <f>IF(BE856=AZ856,0,1)</f>
      </nc>
      <ndxf>
        <fill>
          <patternFill patternType="none">
            <bgColor indexed="65"/>
          </patternFill>
        </fill>
      </ndxf>
    </rcc>
    <rcc rId="0" sId="1" dxf="1">
      <nc r="CN857">
        <f>IF(BE857=AZ857,0,1)</f>
      </nc>
      <ndxf>
        <fill>
          <patternFill patternType="none">
            <bgColor indexed="65"/>
          </patternFill>
        </fill>
      </ndxf>
    </rcc>
    <rcc rId="0" sId="1" dxf="1">
      <nc r="CN858">
        <f>IF(BE858=AZ858,0,1)</f>
      </nc>
      <ndxf>
        <fill>
          <patternFill patternType="none">
            <bgColor indexed="65"/>
          </patternFill>
        </fill>
      </ndxf>
    </rcc>
    <rcc rId="0" sId="1" dxf="1">
      <nc r="CN859">
        <f>IF(BE859=AZ859,0,1)</f>
      </nc>
      <ndxf>
        <fill>
          <patternFill patternType="none">
            <bgColor indexed="65"/>
          </patternFill>
        </fill>
      </ndxf>
    </rcc>
    <rcc rId="0" sId="1" dxf="1">
      <nc r="CN860">
        <f>IF(BE860=AZ860,0,1)</f>
      </nc>
      <ndxf>
        <fill>
          <patternFill patternType="none">
            <bgColor indexed="65"/>
          </patternFill>
        </fill>
      </ndxf>
    </rcc>
    <rcc rId="0" sId="1" dxf="1">
      <nc r="CN861">
        <f>IF(BE861=AZ861,0,1)</f>
      </nc>
      <ndxf>
        <fill>
          <patternFill patternType="none">
            <bgColor indexed="65"/>
          </patternFill>
        </fill>
      </ndxf>
    </rcc>
    <rcc rId="0" sId="1" dxf="1">
      <nc r="CN862">
        <f>IF(BE862=AZ862,0,1)</f>
      </nc>
      <ndxf>
        <fill>
          <patternFill patternType="none">
            <bgColor indexed="65"/>
          </patternFill>
        </fill>
      </ndxf>
    </rcc>
    <rcc rId="0" sId="1" dxf="1">
      <nc r="CN863">
        <f>IF(BE863=AZ863,0,1)</f>
      </nc>
      <ndxf>
        <fill>
          <patternFill patternType="none">
            <bgColor indexed="65"/>
          </patternFill>
        </fill>
      </ndxf>
    </rcc>
    <rcc rId="0" sId="1" dxf="1">
      <nc r="CN864">
        <f>IF(BE864=AZ864,0,1)</f>
      </nc>
      <ndxf>
        <fill>
          <patternFill patternType="none">
            <bgColor indexed="65"/>
          </patternFill>
        </fill>
      </ndxf>
    </rcc>
    <rcc rId="0" sId="1" dxf="1">
      <nc r="CN865">
        <f>IF(BE865=AZ865,0,1)</f>
      </nc>
      <ndxf>
        <fill>
          <patternFill patternType="none">
            <bgColor indexed="65"/>
          </patternFill>
        </fill>
      </ndxf>
    </rcc>
    <rcc rId="0" sId="1" dxf="1">
      <nc r="CN866">
        <f>IF(BE866=AZ866,0,1)</f>
      </nc>
      <ndxf>
        <fill>
          <patternFill patternType="none">
            <bgColor indexed="65"/>
          </patternFill>
        </fill>
      </ndxf>
    </rcc>
    <rcc rId="0" sId="1" dxf="1">
      <nc r="CN867">
        <f>IF(BE867=AZ867,0,1)</f>
      </nc>
      <ndxf>
        <fill>
          <patternFill patternType="none">
            <bgColor indexed="65"/>
          </patternFill>
        </fill>
      </ndxf>
    </rcc>
    <rcc rId="0" sId="1" dxf="1">
      <nc r="CN868">
        <f>IF(BE868=AZ868,0,1)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IF(BE869=AZ869,0,1)</f>
      </nc>
      <ndxf>
        <fill>
          <patternFill patternType="none">
            <bgColor indexed="65"/>
          </patternFill>
        </fill>
      </ndxf>
    </rcc>
    <rcc rId="0" sId="1" dxf="1">
      <nc r="CN870">
        <f>IF(BE870=AZ870,0,1)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IF(BE871=AZ871,0,1)</f>
      </nc>
      <ndxf>
        <fill>
          <patternFill patternType="none">
            <bgColor indexed="65"/>
          </patternFill>
        </fill>
      </ndxf>
    </rcc>
    <rcc rId="0" sId="1" dxf="1">
      <nc r="CN872">
        <f>IF(BE872=AZ872,0,1)</f>
      </nc>
      <ndxf>
        <fill>
          <patternFill patternType="none">
            <bgColor indexed="65"/>
          </patternFill>
        </fill>
      </ndxf>
    </rcc>
    <rcc rId="0" sId="1" dxf="1">
      <nc r="CN873">
        <f>IF(BE873=AZ873,0,1)</f>
      </nc>
      <ndxf>
        <fill>
          <patternFill patternType="none">
            <bgColor indexed="65"/>
          </patternFill>
        </fill>
      </ndxf>
    </rcc>
    <rcc rId="0" sId="1" dxf="1">
      <nc r="CN874">
        <f>IF(BE874=AZ874,0,1)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IF(BE875=AZ875,0,1)</f>
      </nc>
      <ndxf>
        <fill>
          <patternFill patternType="none">
            <bgColor indexed="65"/>
          </patternFill>
        </fill>
      </ndxf>
    </rcc>
    <rcc rId="0" sId="1" dxf="1">
      <nc r="CN876">
        <f>IF(BE876=AZ876,0,1)</f>
      </nc>
      <ndxf>
        <fill>
          <patternFill patternType="none">
            <bgColor indexed="65"/>
          </patternFill>
        </fill>
      </ndxf>
    </rcc>
    <rcc rId="0" sId="1" dxf="1">
      <nc r="CN877">
        <f>IF(BE877=AZ877,0,1)</f>
      </nc>
      <ndxf>
        <fill>
          <patternFill patternType="none">
            <bgColor indexed="65"/>
          </patternFill>
        </fill>
      </ndxf>
    </rcc>
    <rcc rId="0" sId="1" dxf="1">
      <nc r="CN878">
        <f>IF(BE878=AZ878,0,1)</f>
      </nc>
      <ndxf>
        <fill>
          <patternFill patternType="none">
            <bgColor indexed="65"/>
          </patternFill>
        </fill>
      </ndxf>
    </rcc>
    <rcc rId="0" sId="1" dxf="1">
      <nc r="CN879">
        <f>IF(BE879=AZ879,0,1)</f>
      </nc>
      <ndxf>
        <fill>
          <patternFill patternType="none">
            <bgColor indexed="65"/>
          </patternFill>
        </fill>
      </ndxf>
    </rcc>
    <rcc rId="0" sId="1" dxf="1">
      <nc r="CN880">
        <f>IF(BE880=AZ880,0,1)</f>
      </nc>
      <ndxf>
        <fill>
          <patternFill patternType="none">
            <bgColor indexed="65"/>
          </patternFill>
        </fill>
      </ndxf>
    </rcc>
    <rcc rId="0" sId="1" dxf="1">
      <nc r="CN881">
        <f>IF(BE881=AZ881,0,1)</f>
      </nc>
      <ndxf>
        <fill>
          <patternFill patternType="none">
            <bgColor indexed="65"/>
          </patternFill>
        </fill>
      </ndxf>
    </rcc>
    <rcc rId="0" sId="1" dxf="1">
      <nc r="CN882">
        <f>IF(BE882=AZ882,0,1)</f>
      </nc>
      <ndxf>
        <fill>
          <patternFill patternType="none">
            <bgColor indexed="65"/>
          </patternFill>
        </fill>
      </ndxf>
    </rcc>
    <rcc rId="0" sId="1" dxf="1">
      <nc r="CN883">
        <f>IF(BE883=AZ883,0,1)</f>
      </nc>
      <ndxf>
        <fill>
          <patternFill patternType="none">
            <bgColor indexed="65"/>
          </patternFill>
        </fill>
      </ndxf>
    </rcc>
    <rcc rId="0" sId="1" dxf="1">
      <nc r="CN884">
        <f>IF(BE884=AZ884,0,1)</f>
      </nc>
      <ndxf>
        <fill>
          <patternFill patternType="none">
            <bgColor indexed="65"/>
          </patternFill>
        </fill>
      </ndxf>
    </rcc>
    <rcc rId="0" sId="1" dxf="1">
      <nc r="CN885">
        <f>IF(BE885=AZ885,0,1)</f>
      </nc>
      <ndxf>
        <fill>
          <patternFill patternType="none">
            <bgColor indexed="65"/>
          </patternFill>
        </fill>
      </ndxf>
    </rcc>
    <rcc rId="0" sId="1" dxf="1">
      <nc r="CN886">
        <f>IF(BE886=AZ886,0,1)</f>
      </nc>
      <ndxf>
        <fill>
          <patternFill patternType="none">
            <bgColor indexed="65"/>
          </patternFill>
        </fill>
      </ndxf>
    </rcc>
    <rcc rId="0" sId="1" dxf="1">
      <nc r="CN887">
        <f>IF(BE887=AZ887,0,1)</f>
      </nc>
      <ndxf>
        <fill>
          <patternFill patternType="none">
            <bgColor indexed="65"/>
          </patternFill>
        </fill>
      </ndxf>
    </rcc>
    <rcc rId="0" sId="1" dxf="1">
      <nc r="CN888">
        <f>IF(BE888=AZ888,0,1)</f>
      </nc>
      <ndxf>
        <fill>
          <patternFill patternType="none">
            <bgColor indexed="65"/>
          </patternFill>
        </fill>
      </ndxf>
    </rcc>
    <rcc rId="0" sId="1" dxf="1">
      <nc r="CN889">
        <f>IF(BE889=AZ889,0,1)</f>
      </nc>
      <ndxf>
        <fill>
          <patternFill patternType="none">
            <bgColor indexed="65"/>
          </patternFill>
        </fill>
      </ndxf>
    </rcc>
    <rcc rId="0" sId="1" dxf="1">
      <nc r="CN890">
        <f>IF(BE890=AZ890,0,1)</f>
      </nc>
      <ndxf>
        <fill>
          <patternFill patternType="none">
            <bgColor indexed="65"/>
          </patternFill>
        </fill>
      </ndxf>
    </rcc>
    <rcc rId="0" sId="1" dxf="1">
      <nc r="CN891">
        <f>IF(BE891=AZ891,0,1)</f>
      </nc>
      <ndxf>
        <fill>
          <patternFill patternType="none">
            <bgColor indexed="65"/>
          </patternFill>
        </fill>
      </ndxf>
    </rcc>
    <rcc rId="0" sId="1" dxf="1">
      <nc r="CN892">
        <f>IF(BE892=AZ892,0,1)</f>
      </nc>
      <ndxf>
        <fill>
          <patternFill patternType="none">
            <bgColor indexed="65"/>
          </patternFill>
        </fill>
      </ndxf>
    </rcc>
    <rcc rId="0" sId="1" dxf="1">
      <nc r="CN893">
        <f>IF(BE893=AZ893,0,1)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IF(BE894=AZ894,0,1)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IF(BE895=AZ895,0,1)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IF(BE896=AZ896,0,1)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IF(BE897=AZ897,0,1)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IF(BE898=AZ898,0,1)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IF(BE899=AZ899,0,1)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IF(BE900=AZ900,0,1)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IF(BE901=AZ901,0,1)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IF(BE902=AZ902,0,1)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IF(BE903=AZ903,0,1)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IF(BE904=AZ904,0,1)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IF(BE905=AZ905,0,1)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IF(BE906=AZ906,0,1)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IF(BE907=AZ907,0,1)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IF(BE908=AZ908,0,1)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IF(BE909=AZ909,0,1)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IF(BE910=AZ910,0,1)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IF(BE911=AZ911,0,1)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IF(BE912=AZ912,0,1)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IF(BE913=AZ913,0,1)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IF(BE914=AZ914,0,1)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IF(BE915=AZ915,0,1)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IF(BE916=AZ916,0,1)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IF(BE917=AZ917,0,1)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IF(BE918=AZ918,0,1)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IF(BE919=AZ919,0,1)</f>
      </nc>
      <ndxf>
        <fill>
          <patternFill patternType="none">
            <bgColor indexed="65"/>
          </patternFill>
        </fill>
      </ndxf>
    </rcc>
    <rcc rId="0" sId="1" dxf="1">
      <nc r="CN920">
        <f>IF(BE920=AZ920,0,1)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IF(BE921=AZ921,0,1)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IF(BE922=AZ922,0,1)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IF(BE923=AZ923,0,1)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IF(BE924=AZ924,0,1)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IF(BE925=AZ925,0,1)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IF(BE926=AZ926,0,1)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IF(BE927=AZ927,0,1)</f>
      </nc>
      <ndxf>
        <fill>
          <patternFill patternType="none">
            <bgColor indexed="65"/>
          </patternFill>
        </fill>
      </ndxf>
    </rcc>
    <rcc rId="0" sId="1" dxf="1">
      <nc r="CN928">
        <f>IF(BE928=AZ928,0,1)</f>
      </nc>
      <ndxf>
        <fill>
          <patternFill patternType="none">
            <bgColor indexed="65"/>
          </patternFill>
        </fill>
      </ndxf>
    </rcc>
    <rcc rId="0" sId="1" dxf="1">
      <nc r="CN929">
        <f>IF(BE929=AZ929,0,1)</f>
      </nc>
      <ndxf>
        <fill>
          <patternFill patternType="none">
            <bgColor indexed="65"/>
          </patternFill>
        </fill>
      </ndxf>
    </rcc>
    <rcc rId="0" sId="1" dxf="1">
      <nc r="CN930">
        <f>IF(BE930=AZ930,0,1)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IF(BE931=AZ931,0,1)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IF(BE932=AZ932,0,1)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IF(BE933=AZ933,0,1)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IF(BE934=AZ934,0,1)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IF(BE935=AZ935,0,1)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IF(BE936=AZ936,0,1)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IF(BE937=AZ937,0,1)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IF(BE938=AZ938,0,1)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IF(BE939=AZ939,0,1)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IF(BE940=AZ940,0,1)</f>
      </nc>
      <ndxf>
        <fill>
          <patternFill patternType="none">
            <bgColor indexed="65"/>
          </patternFill>
        </fill>
      </ndxf>
    </rcc>
    <rcc rId="0" sId="1" dxf="1">
      <nc r="CN941">
        <f>IF(BE941=AZ941,0,1)</f>
      </nc>
      <ndxf>
        <fill>
          <patternFill patternType="none">
            <bgColor indexed="65"/>
          </patternFill>
        </fill>
      </ndxf>
    </rcc>
    <rcc rId="0" sId="1" dxf="1">
      <nc r="CN942">
        <f>IF(BE942=AZ942,0,1)</f>
      </nc>
      <ndxf>
        <fill>
          <patternFill patternType="none">
            <bgColor indexed="65"/>
          </patternFill>
        </fill>
      </ndxf>
    </rcc>
    <rcc rId="0" sId="1" dxf="1">
      <nc r="CN943">
        <f>IF(BE943=AZ943,0,1)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IF(BE944=AZ944,0,1)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IF(BE945=AZ945,0,1)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IF(BE946=AZ946,0,1)</f>
      </nc>
      <ndxf>
        <fill>
          <patternFill patternType="none">
            <bgColor indexed="65"/>
          </patternFill>
        </fill>
      </ndxf>
    </rcc>
    <rcc rId="0" sId="1" dxf="1">
      <nc r="CN947">
        <f>IF(BE947=AZ947,0,1)</f>
      </nc>
      <ndxf>
        <fill>
          <patternFill patternType="none">
            <bgColor indexed="65"/>
          </patternFill>
        </fill>
      </ndxf>
    </rcc>
    <rcc rId="0" sId="1" dxf="1">
      <nc r="CN948">
        <f>IF(BE948=AZ948,0,1)</f>
      </nc>
      <ndxf>
        <fill>
          <patternFill patternType="none">
            <bgColor indexed="65"/>
          </patternFill>
        </fill>
      </ndxf>
    </rcc>
    <rcc rId="0" sId="1" dxf="1">
      <nc r="CN949">
        <f>IF(BE949=AZ949,0,1)</f>
      </nc>
      <ndxf>
        <fill>
          <patternFill patternType="none">
            <bgColor indexed="65"/>
          </patternFill>
        </fill>
      </ndxf>
    </rcc>
    <rcc rId="0" sId="1" dxf="1">
      <nc r="CN950">
        <f>IF(BE950=AZ950,0,1)</f>
      </nc>
      <ndxf>
        <fill>
          <patternFill patternType="none">
            <bgColor indexed="65"/>
          </patternFill>
        </fill>
      </ndxf>
    </rcc>
    <rcc rId="0" sId="1" dxf="1">
      <nc r="CN951">
        <f>IF(BE951=AZ951,0,1)</f>
      </nc>
      <ndxf>
        <fill>
          <patternFill patternType="none">
            <bgColor indexed="65"/>
          </patternFill>
        </fill>
      </ndxf>
    </rcc>
    <rcc rId="0" sId="1" dxf="1">
      <nc r="CN952">
        <f>IF(BE952=AZ952,0,1)</f>
      </nc>
      <ndxf>
        <fill>
          <patternFill patternType="none">
            <bgColor indexed="65"/>
          </patternFill>
        </fill>
      </ndxf>
    </rcc>
    <rcc rId="0" sId="1" dxf="1">
      <nc r="CN953">
        <f>IF(BE953=AZ953,0,1)</f>
      </nc>
      <ndxf>
        <fill>
          <patternFill patternType="none">
            <bgColor indexed="65"/>
          </patternFill>
        </fill>
      </ndxf>
    </rcc>
    <rcc rId="0" sId="1" dxf="1">
      <nc r="CN954">
        <f>IF(BE954=AZ954,0,1)</f>
      </nc>
      <ndxf>
        <fill>
          <patternFill patternType="none">
            <bgColor indexed="65"/>
          </patternFill>
        </fill>
      </ndxf>
    </rcc>
    <rcc rId="0" sId="1" dxf="1">
      <nc r="CN955">
        <f>IF(BE955=AZ955,0,1)</f>
      </nc>
      <ndxf>
        <fill>
          <patternFill patternType="none">
            <bgColor indexed="65"/>
          </patternFill>
        </fill>
      </ndxf>
    </rcc>
    <rcc rId="0" sId="1" dxf="1">
      <nc r="CN956">
        <f>IF(BE956=AZ956,0,1)</f>
      </nc>
      <ndxf>
        <fill>
          <patternFill patternType="none">
            <bgColor indexed="65"/>
          </patternFill>
        </fill>
      </ndxf>
    </rcc>
    <rcc rId="0" sId="1" dxf="1">
      <nc r="CN957">
        <f>IF(BE957=AZ957,0,1)</f>
      </nc>
      <ndxf>
        <fill>
          <patternFill patternType="none">
            <bgColor indexed="65"/>
          </patternFill>
        </fill>
      </ndxf>
    </rcc>
    <rcc rId="0" sId="1" dxf="1">
      <nc r="CN958">
        <f>IF(BE958=AZ958,0,1)</f>
      </nc>
      <ndxf>
        <fill>
          <patternFill patternType="none">
            <bgColor indexed="65"/>
          </patternFill>
        </fill>
      </ndxf>
    </rcc>
    <rcc rId="0" sId="1" dxf="1">
      <nc r="CN959">
        <f>IF(BE959=AZ959,0,1)</f>
      </nc>
      <ndxf>
        <fill>
          <patternFill patternType="none">
            <bgColor indexed="65"/>
          </patternFill>
        </fill>
      </ndxf>
    </rcc>
    <rcc rId="0" sId="1" dxf="1">
      <nc r="CN960">
        <f>IF(BE960=AZ960,0,1)</f>
      </nc>
      <ndxf>
        <fill>
          <patternFill patternType="none">
            <bgColor indexed="65"/>
          </patternFill>
        </fill>
      </ndxf>
    </rcc>
    <rcc rId="0" sId="1" dxf="1">
      <nc r="CN961">
        <f>IF(BE961=AZ961,0,1)</f>
      </nc>
      <ndxf>
        <fill>
          <patternFill patternType="none">
            <bgColor indexed="65"/>
          </patternFill>
        </fill>
      </ndxf>
    </rcc>
    <rcc rId="0" sId="1" dxf="1">
      <nc r="CN962">
        <f>IF(BE962=AZ962,0,1)</f>
      </nc>
      <ndxf>
        <fill>
          <patternFill patternType="none">
            <bgColor indexed="65"/>
          </patternFill>
        </fill>
      </ndxf>
    </rcc>
    <rcc rId="0" sId="1" dxf="1">
      <nc r="CN963">
        <f>IF(BE963=AZ963,0,1)</f>
      </nc>
      <ndxf>
        <fill>
          <patternFill patternType="none">
            <bgColor indexed="65"/>
          </patternFill>
        </fill>
      </ndxf>
    </rcc>
    <rcc rId="0" sId="1" dxf="1">
      <nc r="CN964">
        <f>IF(BE964=AZ964,0,1)</f>
      </nc>
      <ndxf>
        <fill>
          <patternFill patternType="none">
            <bgColor indexed="65"/>
          </patternFill>
        </fill>
      </ndxf>
    </rcc>
    <rcc rId="0" sId="1" dxf="1">
      <nc r="CN965">
        <f>IF(BE965=AZ965,0,1)</f>
      </nc>
      <ndxf>
        <fill>
          <patternFill patternType="none">
            <bgColor indexed="65"/>
          </patternFill>
        </fill>
      </ndxf>
    </rcc>
    <rcc rId="0" sId="1" dxf="1">
      <nc r="CN966">
        <f>IF(BE966=AZ966,0,1)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IF(BE967=AZ967,0,1)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IF(BE968=AZ968,0,1)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IF(BE969=AZ969,0,1)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IF(BE970=AZ970,0,1)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IF(BE971=AZ971,0,1)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IF(BE972=AZ972,0,1)</f>
      </nc>
      <ndxf>
        <fill>
          <patternFill patternType="none">
            <bgColor indexed="65"/>
          </patternFill>
        </fill>
      </ndxf>
    </rcc>
    <rcc rId="0" sId="1" dxf="1">
      <nc r="CN973">
        <f>IF(BE973=AZ973,0,1)</f>
      </nc>
      <ndxf>
        <fill>
          <patternFill patternType="none">
            <bgColor indexed="65"/>
          </patternFill>
        </fill>
      </ndxf>
    </rcc>
    <rcc rId="0" sId="1" dxf="1">
      <nc r="CN974">
        <f>IF(BE974=AZ974,0,1)</f>
      </nc>
      <ndxf>
        <fill>
          <patternFill patternType="none">
            <bgColor indexed="65"/>
          </patternFill>
        </fill>
      </ndxf>
    </rcc>
    <rcc rId="0" sId="1" dxf="1">
      <nc r="CN975">
        <f>IF(BE975=AZ975,0,1)</f>
      </nc>
      <ndxf>
        <fill>
          <patternFill patternType="none">
            <bgColor indexed="65"/>
          </patternFill>
        </fill>
      </ndxf>
    </rcc>
    <rcc rId="0" sId="1" dxf="1">
      <nc r="CN976">
        <f>IF(BE976=AZ976,0,1)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IF(BE977=AZ977,0,1)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IF(BE978=AZ978,0,1)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IF(BE979=AZ979,0,1)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IF(BE980=AZ980,0,1)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IF(BE981=AZ981,0,1)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IF(BE982=AZ982,0,1)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IF(BE983=AZ983,0,1)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IF(BE984=AZ984,0,1)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IF(BE985=AZ985,0,1)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IF(BE986=AZ986,0,1)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IF(BE987=AZ987,0,1)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IF(BE988=AZ988,0,1)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IF(BE989=AZ989,0,1)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IF(BE990=AZ990,0,1)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IF(BE991=AZ991,0,1)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IF(BE992=AZ992,0,1)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IF(BE993=AZ993,0,1)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IF(BE994=AZ994,0,1)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IF(BE995=AZ995,0,1)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IF(BE996=AZ996,0,1)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IF(BE997=AZ997,0,1)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IF(BE998=AZ998,0,1)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IF(BE999=AZ999,0,1)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IF(BE1000=AZ1000,0,1)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IF(BE1001=AZ1001,0,1)</f>
      </nc>
      <ndxf>
        <fill>
          <patternFill patternType="none">
            <bgColor indexed="65"/>
          </patternFill>
        </fill>
      </ndxf>
    </rcc>
    <rcc rId="0" sId="1" dxf="1">
      <nc r="CN1002">
        <f>IF(BE1002=AZ1002,0,1)</f>
      </nc>
      <ndxf>
        <fill>
          <patternFill patternType="none">
            <bgColor indexed="65"/>
          </patternFill>
        </fill>
      </ndxf>
    </rcc>
    <rcc rId="0" sId="1" dxf="1">
      <nc r="CN1003">
        <f>IF(BE1003=AZ1003,0,1)</f>
      </nc>
      <ndxf>
        <fill>
          <patternFill patternType="none">
            <bgColor indexed="65"/>
          </patternFill>
        </fill>
      </ndxf>
    </rcc>
    <rcc rId="0" sId="1" dxf="1">
      <nc r="CN1004">
        <f>IF(BE1004=AZ1004,0,1)</f>
      </nc>
      <ndxf>
        <fill>
          <patternFill patternType="none">
            <bgColor indexed="65"/>
          </patternFill>
        </fill>
      </ndxf>
    </rcc>
    <rcc rId="0" sId="1" dxf="1">
      <nc r="CN1005">
        <f>IF(BE1005=AZ1005,0,1)</f>
      </nc>
      <ndxf>
        <fill>
          <patternFill patternType="none">
            <bgColor indexed="65"/>
          </patternFill>
        </fill>
      </ndxf>
    </rcc>
    <rcc rId="0" sId="1" dxf="1">
      <nc r="CN1006">
        <f>IF(BE1006=AZ1006,0,1)</f>
      </nc>
      <ndxf>
        <fill>
          <patternFill patternType="none">
            <bgColor indexed="65"/>
          </patternFill>
        </fill>
      </ndxf>
    </rcc>
    <rcc rId="0" sId="1" dxf="1">
      <nc r="CN1007">
        <f>IF(BE1007=AZ1007,0,1)</f>
      </nc>
      <ndxf>
        <fill>
          <patternFill patternType="none">
            <bgColor indexed="65"/>
          </patternFill>
        </fill>
      </ndxf>
    </rcc>
    <rcc rId="0" sId="1" dxf="1">
      <nc r="CN1008">
        <f>IF(BE1008=AZ1008,0,1)</f>
      </nc>
      <ndxf>
        <fill>
          <patternFill patternType="none">
            <bgColor indexed="65"/>
          </patternFill>
        </fill>
      </ndxf>
    </rcc>
    <rcc rId="0" sId="1" dxf="1">
      <nc r="CN1009">
        <f>IF(BE1009=AZ1009,0,1)</f>
      </nc>
      <ndxf>
        <fill>
          <patternFill patternType="none">
            <bgColor indexed="65"/>
          </patternFill>
        </fill>
      </ndxf>
    </rcc>
    <rcc rId="0" sId="1" dxf="1">
      <nc r="CN1010">
        <f>IF(BE1010=AZ1010,0,1)</f>
      </nc>
      <ndxf>
        <fill>
          <patternFill patternType="none">
            <bgColor indexed="65"/>
          </patternFill>
        </fill>
      </ndxf>
    </rcc>
    <rcc rId="0" sId="1" dxf="1">
      <nc r="CN1011">
        <f>IF(BE1011=AZ1011,0,1)</f>
      </nc>
      <ndxf>
        <fill>
          <patternFill patternType="none">
            <bgColor indexed="65"/>
          </patternFill>
        </fill>
      </ndxf>
    </rcc>
    <rcc rId="0" sId="1" dxf="1">
      <nc r="CN1012">
        <f>IF(BE1012=AZ1012,0,1)</f>
      </nc>
      <ndxf>
        <fill>
          <patternFill patternType="none">
            <bgColor indexed="65"/>
          </patternFill>
        </fill>
      </ndxf>
    </rcc>
    <rcc rId="0" sId="1" dxf="1">
      <nc r="CN1013">
        <f>IF(BE1013=AZ1013,0,1)</f>
      </nc>
      <ndxf>
        <fill>
          <patternFill patternType="none">
            <bgColor indexed="65"/>
          </patternFill>
        </fill>
      </ndxf>
    </rcc>
    <rcc rId="0" sId="1" dxf="1">
      <nc r="CN1014">
        <f>IF(BE1014=AZ1014,0,1)</f>
      </nc>
      <ndxf>
        <fill>
          <patternFill patternType="none">
            <bgColor indexed="65"/>
          </patternFill>
        </fill>
      </ndxf>
    </rcc>
    <rcc rId="0" sId="1" dxf="1">
      <nc r="CN1015">
        <f>IF(BE1015=AZ1015,0,1)</f>
      </nc>
      <ndxf>
        <fill>
          <patternFill patternType="none">
            <bgColor indexed="65"/>
          </patternFill>
        </fill>
      </ndxf>
    </rcc>
    <rcc rId="0" sId="1" dxf="1">
      <nc r="CN1016">
        <f>IF(BE1016=AZ1016,0,1)</f>
      </nc>
      <ndxf>
        <fill>
          <patternFill patternType="none">
            <bgColor indexed="65"/>
          </patternFill>
        </fill>
      </ndxf>
    </rcc>
    <rcc rId="0" sId="1" dxf="1">
      <nc r="CN1017">
        <f>IF(BE1017=AZ1017,0,1)</f>
      </nc>
      <ndxf>
        <fill>
          <patternFill patternType="none">
            <bgColor indexed="65"/>
          </patternFill>
        </fill>
      </ndxf>
    </rcc>
    <rcc rId="0" sId="1" dxf="1">
      <nc r="CN1018">
        <f>IF(BE1018=AZ1018,0,1)</f>
      </nc>
      <ndxf>
        <fill>
          <patternFill patternType="none">
            <bgColor indexed="65"/>
          </patternFill>
        </fill>
      </ndxf>
    </rcc>
    <rcc rId="0" sId="1" dxf="1">
      <nc r="CN1019">
        <f>IF(BE1019=AZ1019,0,1)</f>
      </nc>
      <ndxf>
        <fill>
          <patternFill patternType="none">
            <bgColor indexed="65"/>
          </patternFill>
        </fill>
      </ndxf>
    </rcc>
    <rcc rId="0" sId="1" dxf="1">
      <nc r="CN1020">
        <f>IF(BE1020=AZ1020,0,1)</f>
      </nc>
      <ndxf>
        <fill>
          <patternFill patternType="none">
            <bgColor indexed="65"/>
          </patternFill>
        </fill>
      </ndxf>
    </rcc>
    <rcc rId="0" sId="1" dxf="1">
      <nc r="CN1021">
        <f>IF(BE1021=AZ1021,0,1)</f>
      </nc>
      <ndxf>
        <fill>
          <patternFill patternType="none">
            <bgColor indexed="65"/>
          </patternFill>
        </fill>
      </ndxf>
    </rcc>
    <rcc rId="0" sId="1" dxf="1">
      <nc r="CN1022">
        <f>IF(BE1022=AZ1022,0,1)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IF(BE1023=AZ1023,0,1)</f>
      </nc>
      <ndxf>
        <fill>
          <patternFill patternType="none">
            <bgColor indexed="65"/>
          </patternFill>
        </fill>
      </ndxf>
    </rcc>
    <rcc rId="0" sId="1" dxf="1">
      <nc r="CN1024">
        <f>IF(BE1024=AZ1024,0,1)</f>
      </nc>
      <ndxf>
        <fill>
          <patternFill patternType="none">
            <bgColor indexed="65"/>
          </patternFill>
        </fill>
      </ndxf>
    </rcc>
    <rcc rId="0" sId="1" dxf="1">
      <nc r="CN1025">
        <f>IF(BE1025=AZ1025,0,1)</f>
      </nc>
      <ndxf>
        <fill>
          <patternFill patternType="none">
            <bgColor indexed="65"/>
          </patternFill>
        </fill>
      </ndxf>
    </rcc>
    <rcc rId="0" sId="1" dxf="1">
      <nc r="CN1026">
        <f>IF(BE1026=AZ1026,0,1)</f>
      </nc>
      <ndxf>
        <fill>
          <patternFill patternType="none">
            <bgColor indexed="65"/>
          </patternFill>
        </fill>
      </ndxf>
    </rcc>
    <rcc rId="0" sId="1" dxf="1">
      <nc r="CN1027">
        <f>IF(BE1027=AZ1027,0,1)</f>
      </nc>
      <ndxf>
        <fill>
          <patternFill patternType="none">
            <bgColor indexed="65"/>
          </patternFill>
        </fill>
      </ndxf>
    </rcc>
    <rcc rId="0" sId="1" dxf="1">
      <nc r="CN1028">
        <f>IF(BE1028=AZ1028,0,1)</f>
      </nc>
      <ndxf>
        <fill>
          <patternFill patternType="none">
            <bgColor indexed="65"/>
          </patternFill>
        </fill>
      </ndxf>
    </rcc>
    <rcc rId="0" sId="1" dxf="1">
      <nc r="CN1029">
        <f>IF(BE1029=AZ1029,0,1)</f>
      </nc>
      <ndxf>
        <fill>
          <patternFill patternType="none">
            <bgColor indexed="65"/>
          </patternFill>
        </fill>
      </ndxf>
    </rcc>
    <rcc rId="0" sId="1" dxf="1">
      <nc r="CN1030">
        <f>IF(BE1030=AZ1030,0,1)</f>
      </nc>
      <ndxf>
        <fill>
          <patternFill patternType="none">
            <bgColor indexed="65"/>
          </patternFill>
        </fill>
      </ndxf>
    </rcc>
    <rcc rId="0" sId="1" dxf="1">
      <nc r="CN1031">
        <f>IF(BE1031=AZ1031,0,1)</f>
      </nc>
      <ndxf>
        <fill>
          <patternFill patternType="none">
            <bgColor indexed="65"/>
          </patternFill>
        </fill>
      </ndxf>
    </rcc>
    <rcc rId="0" sId="1" dxf="1">
      <nc r="CN1032">
        <f>IF(BE1032=AZ1032,0,1)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IF(BE1033=AZ1033,0,1)</f>
      </nc>
      <ndxf>
        <fill>
          <patternFill patternType="none">
            <bgColor indexed="65"/>
          </patternFill>
        </fill>
      </ndxf>
    </rcc>
    <rcc rId="0" sId="1" dxf="1">
      <nc r="CN1034">
        <f>IF(BE1034=AZ1034,0,1)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IF(BE1035=AZ1035,0,1)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IF(BE1036=AZ1036,0,1)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IF(BE1037=AZ1037,0,1)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IF(BE1038=AZ1038,0,1)</f>
      </nc>
      <ndxf>
        <fill>
          <patternFill patternType="none">
            <bgColor indexed="65"/>
          </patternFill>
        </fill>
      </ndxf>
    </rcc>
    <rcc rId="0" sId="1" dxf="1">
      <nc r="CN1039">
        <f>IF(BE1039=AZ1039,0,1)</f>
      </nc>
      <ndxf>
        <fill>
          <patternFill patternType="none">
            <bgColor indexed="65"/>
          </patternFill>
        </fill>
      </ndxf>
    </rcc>
    <rcc rId="0" sId="1" dxf="1">
      <nc r="CN1040">
        <f>IF(BE1040=AZ1040,0,1)</f>
      </nc>
      <ndxf>
        <fill>
          <patternFill patternType="none">
            <bgColor indexed="65"/>
          </patternFill>
        </fill>
      </ndxf>
    </rcc>
    <rcc rId="0" sId="1" dxf="1">
      <nc r="CN1041">
        <f>IF(BE1041=AZ1041,0,1)</f>
      </nc>
      <ndxf>
        <fill>
          <patternFill patternType="none">
            <bgColor indexed="65"/>
          </patternFill>
        </fill>
      </ndxf>
    </rcc>
    <rcc rId="0" sId="1" dxf="1">
      <nc r="CN1042">
        <f>IF(BE1042=AZ1042,0,1)</f>
      </nc>
      <ndxf>
        <fill>
          <patternFill patternType="none">
            <bgColor indexed="65"/>
          </patternFill>
        </fill>
      </ndxf>
    </rcc>
    <rcc rId="0" sId="1" dxf="1">
      <nc r="CN1043">
        <f>IF(BE1043=AZ1043,0,1)</f>
      </nc>
      <ndxf>
        <fill>
          <patternFill patternType="none">
            <bgColor indexed="65"/>
          </patternFill>
        </fill>
      </ndxf>
    </rcc>
    <rcc rId="0" sId="1" dxf="1">
      <nc r="CN1044">
        <f>IF(BE1044=AZ1044,0,1)</f>
      </nc>
      <ndxf>
        <fill>
          <patternFill patternType="none">
            <bgColor indexed="65"/>
          </patternFill>
        </fill>
      </ndxf>
    </rcc>
    <rcc rId="0" sId="1" dxf="1">
      <nc r="CN1045">
        <f>IF(BE1045=AZ1045,0,1)</f>
      </nc>
      <ndxf>
        <fill>
          <patternFill patternType="none">
            <bgColor indexed="65"/>
          </patternFill>
        </fill>
      </ndxf>
    </rcc>
    <rcc rId="0" sId="1" dxf="1">
      <nc r="CN1046">
        <f>IF(BE1046=AZ1046,0,1)</f>
      </nc>
      <ndxf>
        <fill>
          <patternFill patternType="none">
            <bgColor indexed="65"/>
          </patternFill>
        </fill>
      </ndxf>
    </rcc>
    <rcc rId="0" sId="1" dxf="1">
      <nc r="CN1047">
        <f>IF(BE1047=AZ1047,0,1)</f>
      </nc>
      <ndxf>
        <fill>
          <patternFill patternType="none">
            <bgColor indexed="65"/>
          </patternFill>
        </fill>
      </ndxf>
    </rcc>
    <rcc rId="0" sId="1" dxf="1">
      <nc r="CN1048">
        <f>IF(BE1048=AZ1048,0,1)</f>
      </nc>
      <ndxf>
        <fill>
          <patternFill patternType="none">
            <bgColor indexed="65"/>
          </patternFill>
        </fill>
      </ndxf>
    </rcc>
    <rcc rId="0" sId="1" dxf="1">
      <nc r="CN1049">
        <f>IF(BE1049=AZ1049,0,1)</f>
      </nc>
      <ndxf>
        <fill>
          <patternFill patternType="none">
            <bgColor indexed="65"/>
          </patternFill>
        </fill>
      </ndxf>
    </rcc>
    <rcc rId="0" sId="1" dxf="1">
      <nc r="CN1050">
        <f>IF(BE1050=AZ1050,0,1)</f>
      </nc>
      <ndxf>
        <fill>
          <patternFill patternType="none">
            <bgColor indexed="65"/>
          </patternFill>
        </fill>
      </ndxf>
    </rcc>
    <rcc rId="0" sId="1" dxf="1">
      <nc r="CN1051">
        <f>IF(BE1051=AZ1051,0,1)</f>
      </nc>
      <ndxf>
        <fill>
          <patternFill patternType="none">
            <bgColor indexed="65"/>
          </patternFill>
        </fill>
      </ndxf>
    </rcc>
    <rcc rId="0" sId="1" dxf="1">
      <nc r="CN1052">
        <f>IF(BE1052=AZ1052,0,1)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IF(BE1053=AZ1053,0,1)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IF(BE1054=AZ1054,0,1)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IF(BE1055=AZ1055,0,1)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IF(BE1056=AZ1056,0,1)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IF(BE1057=AZ1057,0,1)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IF(BE1058=AZ1058,0,1)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IF(BE1059=AZ1059,0,1)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IF(BE1060=AZ1060,0,1)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IF(BE1061=AZ1061,0,1)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IF(BE1062=AZ1062,0,1)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IF(BE1063=AZ1063,0,1)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IF(BE1064=AZ1064,0,1)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IF(BE1065=AZ1065,0,1)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IF(BE1066=AZ1066,0,1)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IF(BE1067=AZ1067,0,1)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IF(BE1068=AZ1068,0,1)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IF(BE1069=AZ1069,0,1)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IF(BE1070=AZ1070,0,1)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IF(BE1071=AZ1071,0,1)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IF(BE1072=AZ1072,0,1)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IF(BE1073=AZ1073,0,1)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IF(BE1074=AZ1074,0,1)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IF(BE1075=AZ1075,0,1)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IF(BE1076=AZ1076,0,1)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IF(BE1077=AZ1077,0,1)</f>
      </nc>
      <ndxf>
        <fill>
          <patternFill patternType="none">
            <bgColor indexed="65"/>
          </patternFill>
        </fill>
      </ndxf>
    </rcc>
    <rcc rId="0" sId="1" dxf="1">
      <nc r="CN1078">
        <f>IF(BE1078=AZ1078,0,1)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IF(BE1079=AZ1079,0,1)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IF(BE1080=AZ1080,0,1)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IF(BE1081=AZ1081,0,1)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IF(BE1082=AZ1082,0,1)</f>
      </nc>
      <ndxf>
        <fill>
          <patternFill patternType="none">
            <bgColor indexed="65"/>
          </patternFill>
        </fill>
      </ndxf>
    </rcc>
    <rcc rId="0" sId="1" dxf="1">
      <nc r="CN1083">
        <f>IF(BE1083=AZ1083,0,1)</f>
      </nc>
      <ndxf>
        <fill>
          <patternFill patternType="none">
            <bgColor indexed="65"/>
          </patternFill>
        </fill>
      </ndxf>
    </rcc>
    <rcc rId="0" sId="1" dxf="1">
      <nc r="CN1084">
        <f>IF(BE1084=AZ1084,0,1)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IF(BE1085=AZ1085,0,1)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IF(BE1086=AZ1086,0,1)</f>
      </nc>
      <ndxf>
        <fill>
          <patternFill patternType="none">
            <bgColor indexed="65"/>
          </patternFill>
        </fill>
      </ndxf>
    </rcc>
    <rcc rId="0" sId="1" dxf="1">
      <nc r="CN1087">
        <f>IF(BE1087=AZ1087,0,1)</f>
      </nc>
      <ndxf>
        <fill>
          <patternFill patternType="none">
            <bgColor indexed="65"/>
          </patternFill>
        </fill>
      </ndxf>
    </rcc>
    <rcc rId="0" sId="1" dxf="1">
      <nc r="CN1088">
        <f>IF(BE1088=AZ1088,0,1)</f>
      </nc>
      <ndxf>
        <fill>
          <patternFill patternType="none">
            <bgColor indexed="65"/>
          </patternFill>
        </fill>
      </ndxf>
    </rcc>
    <rcc rId="0" sId="1" dxf="1">
      <nc r="CN1089">
        <f>IF(BE1089=AZ1089,0,1)</f>
      </nc>
      <ndxf>
        <fill>
          <patternFill patternType="none">
            <bgColor indexed="65"/>
          </patternFill>
        </fill>
      </ndxf>
    </rcc>
    <rcc rId="0" sId="1" dxf="1">
      <nc r="CN1090">
        <f>IF(BE1090=AZ1090,0,1)</f>
      </nc>
      <ndxf>
        <fill>
          <patternFill patternType="none">
            <bgColor indexed="65"/>
          </patternFill>
        </fill>
      </ndxf>
    </rcc>
    <rcc rId="0" sId="1" dxf="1">
      <nc r="CN1091">
        <f>IF(BE1091=AZ1091,0,1)</f>
      </nc>
      <ndxf>
        <fill>
          <patternFill patternType="none">
            <bgColor indexed="65"/>
          </patternFill>
        </fill>
      </ndxf>
    </rcc>
    <rcc rId="0" sId="1" dxf="1">
      <nc r="CN1092">
        <f>IF(BE1092=AZ1092,0,1)</f>
      </nc>
      <ndxf>
        <fill>
          <patternFill patternType="none">
            <bgColor indexed="65"/>
          </patternFill>
        </fill>
      </ndxf>
    </rcc>
    <rcc rId="0" sId="1" dxf="1">
      <nc r="CN1093">
        <f>IF(BE1093=AZ1093,0,1)</f>
      </nc>
      <ndxf>
        <fill>
          <patternFill patternType="none">
            <bgColor indexed="65"/>
          </patternFill>
        </fill>
      </ndxf>
    </rcc>
    <rcc rId="0" sId="1" dxf="1">
      <nc r="CN1094">
        <f>IF(BE1094=AZ1094,0,1)</f>
      </nc>
      <ndxf>
        <fill>
          <patternFill patternType="none">
            <bgColor indexed="65"/>
          </patternFill>
        </fill>
      </ndxf>
    </rcc>
    <rcc rId="0" sId="1" dxf="1">
      <nc r="CN1095">
        <f>IF(BE1095=AZ1095,0,1)</f>
      </nc>
      <ndxf>
        <fill>
          <patternFill patternType="none">
            <bgColor indexed="65"/>
          </patternFill>
        </fill>
      </ndxf>
    </rcc>
    <rcc rId="0" sId="1" dxf="1">
      <nc r="CN1096">
        <f>IF(BE1096=AZ1096,0,1)</f>
      </nc>
      <ndxf>
        <fill>
          <patternFill patternType="none">
            <bgColor indexed="65"/>
          </patternFill>
        </fill>
      </ndxf>
    </rcc>
    <rcc rId="0" sId="1" dxf="1">
      <nc r="CN1097">
        <f>IF(BE1097=AZ1097,0,1)</f>
      </nc>
      <ndxf>
        <fill>
          <patternFill patternType="none">
            <bgColor indexed="65"/>
          </patternFill>
        </fill>
      </ndxf>
    </rcc>
    <rcc rId="0" sId="1" dxf="1">
      <nc r="CN1098">
        <f>IF(BE1098=AZ1098,0,1)</f>
      </nc>
      <ndxf>
        <fill>
          <patternFill patternType="none">
            <bgColor indexed="65"/>
          </patternFill>
        </fill>
      </ndxf>
    </rcc>
    <rcc rId="0" sId="1" dxf="1">
      <nc r="CN1099">
        <f>IF(BE1099=AZ1099,0,1)</f>
      </nc>
      <ndxf>
        <fill>
          <patternFill patternType="none">
            <bgColor indexed="65"/>
          </patternFill>
        </fill>
      </ndxf>
    </rcc>
    <rcc rId="0" sId="1" dxf="1">
      <nc r="CN1100">
        <f>IF(BE1100=AZ1100,0,1)</f>
      </nc>
      <ndxf>
        <fill>
          <patternFill patternType="none">
            <bgColor indexed="65"/>
          </patternFill>
        </fill>
      </ndxf>
    </rcc>
    <rcc rId="0" sId="1" dxf="1">
      <nc r="CN1101">
        <f>IF(BE1101=AZ1101,0,1)</f>
      </nc>
      <ndxf>
        <fill>
          <patternFill patternType="none">
            <bgColor indexed="65"/>
          </patternFill>
        </fill>
      </ndxf>
    </rcc>
    <rcc rId="0" sId="1" dxf="1">
      <nc r="CN1102">
        <f>IF(BE1102=AZ1102,0,1)</f>
      </nc>
      <ndxf>
        <fill>
          <patternFill patternType="none">
            <bgColor indexed="65"/>
          </patternFill>
        </fill>
      </ndxf>
    </rcc>
    <rcc rId="0" sId="1" dxf="1">
      <nc r="CN1103">
        <f>IF(BE1103=AZ1103,0,1)</f>
      </nc>
      <ndxf>
        <fill>
          <patternFill patternType="none">
            <bgColor indexed="65"/>
          </patternFill>
        </fill>
      </ndxf>
    </rcc>
    <rcc rId="0" sId="1" dxf="1">
      <nc r="CN1104">
        <f>IF(BE1104=AZ1104,0,1)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IF(BE1105=AZ1105,0,1)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IF(BE1106=AZ1106,0,1)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IF(BE1107=AZ1107,0,1)</f>
      </nc>
      <ndxf>
        <fill>
          <patternFill patternType="none">
            <bgColor indexed="65"/>
          </patternFill>
        </fill>
      </ndxf>
    </rcc>
    <rcc rId="0" sId="1" dxf="1">
      <nc r="CN1108">
        <f>IF(BE1108=AZ1108,0,1)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IF(BE1109=AZ1109,0,1)</f>
      </nc>
      <ndxf>
        <fill>
          <patternFill patternType="none">
            <bgColor indexed="65"/>
          </patternFill>
        </fill>
      </ndxf>
    </rcc>
    <rcc rId="0" sId="1" dxf="1">
      <nc r="CN1110">
        <f>IF(BE1110=AZ1110,0,1)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IF(BE1111=AZ1111,0,1)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IF(BE1112=AZ1112,0,1)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IF(BE1113=AZ1113,0,1)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IF(BE1114=AZ1114,0,1)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IF(BE1115=AZ1115,0,1)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IF(BE1116=AZ1116,0,1)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IF(BE1117=AZ1117,0,1)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IF(BE1118=AZ1118,0,1)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IF(BE1119=AZ1119,0,1)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IF(BE1120=AZ1120,0,1)</f>
      </nc>
      <ndxf>
        <fill>
          <patternFill patternType="none">
            <bgColor indexed="65"/>
          </patternFill>
        </fill>
      </ndxf>
    </rcc>
    <rcc rId="0" sId="1" dxf="1">
      <nc r="CN1121">
        <f>IF(BE1121=AZ1121,0,1)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IF(BE1122=AZ1122,0,1)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IF(BE1123=AZ1123,0,1)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IF(BE1124=AZ1124,0,1)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IF(BE1125=AZ1125,0,1)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IF(BE1126=AZ1126,0,1)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IF(BE1127=AZ1127,0,1)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IF(BE1128=AZ1128,0,1)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IF(BE1129=AZ1129,0,1)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IF(BE1130=AZ1130,0,1)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IF(BE1131=AZ1131,0,1)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IF(BE1132=AZ1132,0,1)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IF(BE1133=AZ1133,0,1)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IF(BE1134=AZ1134,0,1)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IF(BE1135=AZ1135,0,1)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IF(BE1136=AZ1136,0,1)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IF(BE1137=AZ1137,0,1)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IF(BE1138=AZ1138,0,1)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IF(BE1139=AZ1139,0,1)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IF(BE1140=AZ1140,0,1)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IF(BE1141=AZ1141,0,1)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IF(BE1142=AZ1142,0,1)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IF(BE1143=AZ1143,0,1)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IF(BE1144=AZ1144,0,1)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IF(BE1145=AZ1145,0,1)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IF(BE1146=AZ1146,0,1)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IF(BE1147=AZ1147,0,1)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IF(BE1148=AZ1148,0,1)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IF(BE1149=AZ1149,0,1)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IF(BE1150=AZ1150,0,1)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IF(BE1151=AZ1151,0,1)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IF(BE1152=AZ1152,0,1)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IF(BE1153=AZ1153,0,1)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IF(BE1154=AZ1154,0,1)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IF(BE1155=AZ1155,0,1)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IF(BE1156=AZ1156,0,1)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IF(BE1157=AZ1157,0,1)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IF(BE1158=AZ1158,0,1)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IF(BE1159=AZ1159,0,1)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IF(BE1160=AZ1160,0,1)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IF(BE1161=AZ1161,0,1)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IF(BE1162=AZ1162,0,1)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IF(BE1163=AZ1163,0,1)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IF(BE1164=AZ1164,0,1)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IF(BE1165=AZ1165,0,1)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IF(BE1166=AZ1166,0,1)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IF(BE1167=AZ1167,0,1)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IF(BE1168=AZ1168,0,1)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IF(BE1169=AZ1169,0,1)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IF(BE1170=AZ1170,0,1)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IF(BE1171=AZ1171,0,1)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IF(BE1172=AZ1172,0,1)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IF(BE1173=AZ1173,0,1)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IF(BE1174=AZ1174,0,1)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IF(BE1175=AZ1175,0,1)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IF(BE1176=AZ1176,0,1)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IF(BE1177=AZ1177,0,1)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IF(BE1178=AZ1178,0,1)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IF(BE1179=AZ1179,0,1)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IF(BE1180=AZ1180,0,1)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IF(BE1181=AZ1181,0,1)</f>
      </nc>
      <ndxf>
        <fill>
          <patternFill patternType="none">
            <bgColor indexed="65"/>
          </patternFill>
        </fill>
      </ndxf>
    </rcc>
    <rcc rId="0" sId="1" dxf="1">
      <nc r="CN1182">
        <f>IF(BE1182=AZ1182,0,1)</f>
      </nc>
      <ndxf>
        <fill>
          <patternFill patternType="none">
            <bgColor indexed="65"/>
          </patternFill>
        </fill>
      </ndxf>
    </rcc>
    <rcc rId="0" sId="1" dxf="1">
      <nc r="CN1183">
        <f>IF(BE1183=AZ1183,0,1)</f>
      </nc>
      <ndxf>
        <fill>
          <patternFill patternType="none">
            <bgColor indexed="65"/>
          </patternFill>
        </fill>
      </ndxf>
    </rcc>
    <rcc rId="0" sId="1" dxf="1">
      <nc r="CN1184">
        <f>IF(BE1184=AZ1184,0,1)</f>
      </nc>
      <ndxf>
        <fill>
          <patternFill patternType="none">
            <bgColor indexed="65"/>
          </patternFill>
        </fill>
      </ndxf>
    </rcc>
    <rcc rId="0" sId="1" dxf="1">
      <nc r="CN1185">
        <f>IF(BE1185=AZ1185,0,1)</f>
      </nc>
      <ndxf>
        <fill>
          <patternFill patternType="none">
            <bgColor indexed="65"/>
          </patternFill>
        </fill>
      </ndxf>
    </rcc>
    <rcc rId="0" sId="1" dxf="1">
      <nc r="CN1186">
        <f>IF(BE1186=AZ1186,0,1)</f>
      </nc>
      <ndxf>
        <fill>
          <patternFill patternType="none">
            <bgColor indexed="65"/>
          </patternFill>
        </fill>
      </ndxf>
    </rcc>
    <rcc rId="0" sId="1" dxf="1">
      <nc r="CN1187">
        <f>IF(BE1187=AZ1187,0,1)</f>
      </nc>
      <ndxf>
        <fill>
          <patternFill patternType="none">
            <bgColor indexed="65"/>
          </patternFill>
        </fill>
      </ndxf>
    </rcc>
    <rcc rId="0" sId="1" dxf="1">
      <nc r="CN1188">
        <f>IF(BE1188=AZ1188,0,1)</f>
      </nc>
      <ndxf>
        <fill>
          <patternFill patternType="none">
            <bgColor indexed="65"/>
          </patternFill>
        </fill>
      </ndxf>
    </rcc>
    <rcc rId="0" sId="1" dxf="1">
      <nc r="CN1189">
        <f>IF(BE1189=AZ1189,0,1)</f>
      </nc>
      <ndxf>
        <fill>
          <patternFill patternType="none">
            <bgColor indexed="65"/>
          </patternFill>
        </fill>
      </ndxf>
    </rcc>
    <rcc rId="0" sId="1" dxf="1">
      <nc r="CN1190">
        <f>IF(BE1190=AZ1190,0,1)</f>
      </nc>
      <ndxf>
        <fill>
          <patternFill patternType="none">
            <bgColor indexed="65"/>
          </patternFill>
        </fill>
      </ndxf>
    </rcc>
    <rcc rId="0" sId="1" dxf="1">
      <nc r="CN1191">
        <f>IF(BE1191=AZ1191,0,1)</f>
      </nc>
      <ndxf>
        <fill>
          <patternFill patternType="none">
            <bgColor indexed="65"/>
          </patternFill>
        </fill>
      </ndxf>
    </rcc>
    <rcc rId="0" sId="1" dxf="1">
      <nc r="CN1192">
        <f>IF(BE1192=AZ1192,0,1)</f>
      </nc>
      <ndxf>
        <fill>
          <patternFill patternType="none">
            <bgColor indexed="65"/>
          </patternFill>
        </fill>
      </ndxf>
    </rcc>
    <rcc rId="0" sId="1" dxf="1">
      <nc r="CN1193">
        <f>IF(BE1193=AZ1193,0,1)</f>
      </nc>
      <ndxf>
        <fill>
          <patternFill patternType="none">
            <bgColor indexed="65"/>
          </patternFill>
        </fill>
      </ndxf>
    </rcc>
    <rcc rId="0" sId="1" dxf="1">
      <nc r="CN1194">
        <f>IF(BE1194=AZ1194,0,1)</f>
      </nc>
      <ndxf>
        <fill>
          <patternFill patternType="none">
            <bgColor indexed="65"/>
          </patternFill>
        </fill>
      </ndxf>
    </rcc>
    <rcc rId="0" sId="1" dxf="1">
      <nc r="CN1195">
        <f>IF(BE1195=AZ1195,0,1)</f>
      </nc>
      <ndxf>
        <fill>
          <patternFill patternType="none">
            <bgColor indexed="65"/>
          </patternFill>
        </fill>
      </ndxf>
    </rcc>
    <rcc rId="0" sId="1" dxf="1">
      <nc r="CN1196">
        <f>IF(BE1196=AZ1196,0,1)</f>
      </nc>
      <ndxf>
        <fill>
          <patternFill patternType="none">
            <bgColor indexed="65"/>
          </patternFill>
        </fill>
      </ndxf>
    </rcc>
    <rcc rId="0" sId="1" dxf="1">
      <nc r="CN1197">
        <f>IF(BE1197=AZ1197,0,1)</f>
      </nc>
      <ndxf>
        <fill>
          <patternFill patternType="none">
            <bgColor indexed="65"/>
          </patternFill>
        </fill>
      </ndxf>
    </rcc>
    <rcc rId="0" sId="1" dxf="1">
      <nc r="CN1198">
        <f>IF(BE1198=AZ1198,0,1)</f>
      </nc>
      <ndxf>
        <fill>
          <patternFill patternType="none">
            <bgColor indexed="65"/>
          </patternFill>
        </fill>
      </ndxf>
    </rcc>
    <rcc rId="0" sId="1" dxf="1">
      <nc r="CN1199">
        <f>IF(BE1199=AZ1199,0,1)</f>
      </nc>
      <ndxf>
        <fill>
          <patternFill patternType="none">
            <bgColor indexed="65"/>
          </patternFill>
        </fill>
      </ndxf>
    </rcc>
    <rcc rId="0" sId="1" dxf="1">
      <nc r="CN1200">
        <f>IF(BE1200=AZ1200,0,1)</f>
      </nc>
      <ndxf>
        <fill>
          <patternFill patternType="none">
            <bgColor indexed="65"/>
          </patternFill>
        </fill>
      </ndxf>
    </rcc>
    <rcc rId="0" sId="1" dxf="1">
      <nc r="CN1201">
        <f>IF(BE1201=AZ1201,0,1)</f>
      </nc>
      <ndxf>
        <fill>
          <patternFill patternType="none">
            <bgColor indexed="65"/>
          </patternFill>
        </fill>
      </ndxf>
    </rcc>
    <rcc rId="0" sId="1" dxf="1">
      <nc r="CN1202">
        <f>IF(BE1202=AZ1202,0,1)</f>
      </nc>
      <ndxf>
        <fill>
          <patternFill patternType="none">
            <bgColor indexed="65"/>
          </patternFill>
        </fill>
      </ndxf>
    </rcc>
    <rcc rId="0" sId="1" dxf="1">
      <nc r="CN1203">
        <f>IF(BE1203=AZ1203,0,1)</f>
      </nc>
      <ndxf>
        <fill>
          <patternFill patternType="none">
            <bgColor indexed="65"/>
          </patternFill>
        </fill>
      </ndxf>
    </rcc>
    <rcc rId="0" sId="1" dxf="1">
      <nc r="CN1204">
        <f>IF(BE1204=AZ1204,0,1)</f>
      </nc>
      <ndxf>
        <fill>
          <patternFill patternType="none">
            <bgColor indexed="65"/>
          </patternFill>
        </fill>
      </ndxf>
    </rcc>
    <rcc rId="0" sId="1" dxf="1">
      <nc r="CN1205">
        <f>IF(BE1205=AZ1205,0,1)</f>
      </nc>
      <ndxf>
        <fill>
          <patternFill patternType="none">
            <bgColor indexed="65"/>
          </patternFill>
        </fill>
      </ndxf>
    </rcc>
    <rcc rId="0" sId="1" dxf="1">
      <nc r="CN1206">
        <f>IF(BE1206=AZ1206,0,1)</f>
      </nc>
      <ndxf>
        <fill>
          <patternFill patternType="none">
            <bgColor indexed="65"/>
          </patternFill>
        </fill>
      </ndxf>
    </rcc>
    <rcc rId="0" sId="1" dxf="1">
      <nc r="CN1207">
        <f>IF(BE1207=AZ1207,0,1)</f>
      </nc>
      <ndxf>
        <fill>
          <patternFill patternType="none">
            <bgColor indexed="65"/>
          </patternFill>
        </fill>
      </ndxf>
    </rcc>
    <rcc rId="0" sId="1" dxf="1">
      <nc r="CN1208">
        <f>IF(BE1208=AZ1208,0,1)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IF(BE1209=AZ1209,0,1)</f>
      </nc>
      <ndxf>
        <fill>
          <patternFill patternType="none">
            <bgColor indexed="65"/>
          </patternFill>
        </fill>
      </ndxf>
    </rcc>
    <rcc rId="0" sId="1" dxf="1">
      <nc r="CN1210">
        <f>IF(BE1210=AZ1210,0,1)</f>
      </nc>
      <ndxf>
        <fill>
          <patternFill patternType="none">
            <bgColor indexed="65"/>
          </patternFill>
        </fill>
      </ndxf>
    </rcc>
    <rcc rId="0" sId="1" dxf="1">
      <nc r="CN1211">
        <f>IF(BE1211=AZ1211,0,1)</f>
      </nc>
      <ndxf>
        <fill>
          <patternFill patternType="none">
            <bgColor indexed="65"/>
          </patternFill>
        </fill>
      </ndxf>
    </rcc>
    <rcc rId="0" sId="1" dxf="1">
      <nc r="CN1212">
        <f>IF(BE1212=AZ1212,0,1)</f>
      </nc>
      <ndxf>
        <fill>
          <patternFill patternType="none">
            <bgColor indexed="65"/>
          </patternFill>
        </fill>
      </ndxf>
    </rcc>
    <rcc rId="0" sId="1" dxf="1">
      <nc r="CN1213">
        <f>IF(BE1213=AZ1213,0,1)</f>
      </nc>
      <ndxf>
        <fill>
          <patternFill patternType="none">
            <bgColor indexed="65"/>
          </patternFill>
        </fill>
      </ndxf>
    </rcc>
    <rcc rId="0" sId="1" dxf="1">
      <nc r="CN1214">
        <f>IF(BE1214=AZ1214,0,1)</f>
      </nc>
      <ndxf>
        <fill>
          <patternFill patternType="none">
            <bgColor indexed="65"/>
          </patternFill>
        </fill>
      </ndxf>
    </rcc>
    <rcc rId="0" sId="1" dxf="1">
      <nc r="CN1215">
        <f>IF(BE1215=AZ1215,0,1)</f>
      </nc>
      <ndxf>
        <fill>
          <patternFill patternType="none">
            <bgColor indexed="65"/>
          </patternFill>
        </fill>
      </ndxf>
    </rcc>
    <rcc rId="0" sId="1" dxf="1">
      <nc r="CN1216">
        <f>IF(BE1216=AZ1216,0,1)</f>
      </nc>
      <ndxf>
        <fill>
          <patternFill patternType="none">
            <bgColor indexed="65"/>
          </patternFill>
        </fill>
      </ndxf>
    </rcc>
    <rcc rId="0" sId="1" dxf="1">
      <nc r="CN1217">
        <f>IF(BE1217=AZ1217,0,1)</f>
      </nc>
      <ndxf>
        <fill>
          <patternFill patternType="none">
            <bgColor indexed="65"/>
          </patternFill>
        </fill>
      </ndxf>
    </rcc>
    <rcc rId="0" sId="1" dxf="1">
      <nc r="CN1218">
        <f>IF(BE1218=AZ1218,0,1)</f>
      </nc>
      <ndxf>
        <fill>
          <patternFill patternType="none">
            <bgColor indexed="65"/>
          </patternFill>
        </fill>
      </ndxf>
    </rcc>
    <rcc rId="0" sId="1" dxf="1">
      <nc r="CN1219">
        <f>IF(BE1219=AZ1219,0,1)</f>
      </nc>
      <ndxf>
        <fill>
          <patternFill patternType="none">
            <bgColor indexed="65"/>
          </patternFill>
        </fill>
      </ndxf>
    </rcc>
    <rcc rId="0" sId="1" dxf="1">
      <nc r="CN1220">
        <f>IF(BE1220=AZ1220,0,1)</f>
      </nc>
      <ndxf>
        <fill>
          <patternFill patternType="none">
            <bgColor indexed="65"/>
          </patternFill>
        </fill>
      </ndxf>
    </rcc>
    <rcc rId="0" sId="1" dxf="1">
      <nc r="CN1221">
        <f>IF(BE1221=AZ1221,0,1)</f>
      </nc>
      <ndxf>
        <fill>
          <patternFill patternType="none">
            <bgColor indexed="65"/>
          </patternFill>
        </fill>
      </ndxf>
    </rcc>
    <rcc rId="0" sId="1" dxf="1">
      <nc r="CN1222">
        <f>IF(BE1222=AZ1222,0,1)</f>
      </nc>
      <ndxf>
        <fill>
          <patternFill patternType="none">
            <bgColor indexed="65"/>
          </patternFill>
        </fill>
      </ndxf>
    </rcc>
    <rcc rId="0" sId="1" dxf="1">
      <nc r="CN1223">
        <f>IF(BE1223=AZ1223,0,1)</f>
      </nc>
      <ndxf>
        <fill>
          <patternFill patternType="none">
            <bgColor indexed="65"/>
          </patternFill>
        </fill>
      </ndxf>
    </rcc>
    <rcc rId="0" sId="1" dxf="1">
      <nc r="CN1224">
        <f>IF(BE1224=AZ1224,0,1)</f>
      </nc>
      <ndxf>
        <fill>
          <patternFill patternType="none">
            <bgColor indexed="65"/>
          </patternFill>
        </fill>
      </ndxf>
    </rcc>
    <rcc rId="0" sId="1" dxf="1">
      <nc r="CN1225">
        <f>IF(BE1225=AZ1225,0,1)</f>
      </nc>
      <ndxf>
        <fill>
          <patternFill patternType="none">
            <bgColor indexed="65"/>
          </patternFill>
        </fill>
      </ndxf>
    </rcc>
    <rcc rId="0" sId="1" dxf="1">
      <nc r="CN1226">
        <f>IF(BE1226=AZ1226,0,1)</f>
      </nc>
      <ndxf>
        <fill>
          <patternFill patternType="none">
            <bgColor indexed="65"/>
          </patternFill>
        </fill>
      </ndxf>
    </rcc>
    <rcc rId="0" sId="1" dxf="1">
      <nc r="CN1227">
        <f>IF(BE1227=AZ1227,0,1)</f>
      </nc>
      <ndxf>
        <fill>
          <patternFill patternType="none">
            <bgColor indexed="65"/>
          </patternFill>
        </fill>
      </ndxf>
    </rcc>
    <rcc rId="0" sId="1" dxf="1">
      <nc r="CN1228">
        <f>IF(BE1228=AZ1228,0,1)</f>
      </nc>
      <ndxf>
        <fill>
          <patternFill patternType="none">
            <bgColor indexed="65"/>
          </patternFill>
        </fill>
      </ndxf>
    </rcc>
    <rcc rId="0" sId="1" dxf="1">
      <nc r="CN1229">
        <f>IF(BE1229=AZ1229,0,1)</f>
      </nc>
      <ndxf>
        <fill>
          <patternFill patternType="none">
            <bgColor indexed="65"/>
          </patternFill>
        </fill>
      </ndxf>
    </rcc>
    <rcc rId="0" sId="1" dxf="1">
      <nc r="CN1230">
        <f>IF(BE1230=AZ1230,0,1)</f>
      </nc>
      <ndxf>
        <fill>
          <patternFill patternType="none">
            <bgColor indexed="65"/>
          </patternFill>
        </fill>
      </ndxf>
    </rcc>
    <rcc rId="0" sId="1" dxf="1">
      <nc r="CN1231">
        <f>IF(BE1231=AZ1231,0,1)</f>
      </nc>
      <ndxf>
        <fill>
          <patternFill patternType="none">
            <bgColor indexed="65"/>
          </patternFill>
        </fill>
      </ndxf>
    </rcc>
    <rcc rId="0" sId="1" dxf="1">
      <nc r="CN1232">
        <f>IF(BE1232=AZ1232,0,1)</f>
      </nc>
      <ndxf>
        <fill>
          <patternFill patternType="none">
            <bgColor indexed="65"/>
          </patternFill>
        </fill>
      </ndxf>
    </rcc>
    <rcc rId="0" sId="1" dxf="1">
      <nc r="CN1233">
        <f>IF(BE1233=AZ1233,0,1)</f>
      </nc>
      <ndxf>
        <fill>
          <patternFill patternType="none">
            <bgColor indexed="65"/>
          </patternFill>
        </fill>
      </ndxf>
    </rcc>
    <rcc rId="0" sId="1" dxf="1">
      <nc r="CN1234">
        <f>IF(BE1234=AZ1234,0,1)</f>
      </nc>
      <ndxf>
        <fill>
          <patternFill patternType="none">
            <bgColor indexed="65"/>
          </patternFill>
        </fill>
      </ndxf>
    </rcc>
    <rcc rId="0" sId="1" dxf="1">
      <nc r="CN1235">
        <f>IF(BE1235=AZ1235,0,1)</f>
      </nc>
      <ndxf>
        <fill>
          <patternFill patternType="none">
            <bgColor indexed="65"/>
          </patternFill>
        </fill>
      </ndxf>
    </rcc>
    <rcc rId="0" sId="1" dxf="1">
      <nc r="CN1236">
        <f>IF(BE1236=AZ1236,0,1)</f>
      </nc>
      <ndxf>
        <fill>
          <patternFill patternType="none">
            <bgColor indexed="65"/>
          </patternFill>
        </fill>
      </ndxf>
    </rcc>
    <rcc rId="0" sId="1" dxf="1">
      <nc r="CN1237">
        <f>IF(BE1237=AZ1237,0,1)</f>
      </nc>
      <ndxf>
        <fill>
          <patternFill patternType="none">
            <bgColor indexed="65"/>
          </patternFill>
        </fill>
      </ndxf>
    </rcc>
    <rcc rId="0" sId="1" dxf="1">
      <nc r="CN1238">
        <f>IF(BE1238=AZ1238,0,1)</f>
      </nc>
      <ndxf>
        <fill>
          <patternFill patternType="none">
            <bgColor indexed="65"/>
          </patternFill>
        </fill>
      </ndxf>
    </rcc>
    <rcc rId="0" sId="1" dxf="1">
      <nc r="CN1239">
        <f>IF(BE1239=AZ1239,0,1)</f>
      </nc>
      <ndxf>
        <fill>
          <patternFill patternType="none">
            <bgColor indexed="65"/>
          </patternFill>
        </fill>
      </ndxf>
    </rcc>
    <rcc rId="0" sId="1" dxf="1">
      <nc r="CN1240">
        <f>IF(BE1240=AZ1240,0,1)</f>
      </nc>
      <ndxf>
        <fill>
          <patternFill patternType="none">
            <bgColor indexed="65"/>
          </patternFill>
        </fill>
      </ndxf>
    </rcc>
    <rcc rId="0" sId="1" dxf="1">
      <nc r="CN1241">
        <f>IF(BE1241=AZ1241,0,1)</f>
      </nc>
      <ndxf>
        <fill>
          <patternFill patternType="none">
            <bgColor indexed="65"/>
          </patternFill>
        </fill>
      </ndxf>
    </rcc>
    <rcc rId="0" sId="1" dxf="1">
      <nc r="CN1242">
        <f>IF(BE1242=AZ1242,0,1)</f>
      </nc>
      <ndxf>
        <fill>
          <patternFill patternType="none">
            <bgColor indexed="65"/>
          </patternFill>
        </fill>
      </ndxf>
    </rcc>
    <rcc rId="0" sId="1" dxf="1">
      <nc r="CN1243">
        <f>IF(BE1243=AZ1243,0,1)</f>
      </nc>
      <ndxf>
        <fill>
          <patternFill patternType="none">
            <bgColor indexed="65"/>
          </patternFill>
        </fill>
      </ndxf>
    </rcc>
    <rcc rId="0" sId="1" dxf="1">
      <nc r="CN1244">
        <f>IF(BE1244=AZ1244,0,1)</f>
      </nc>
      <ndxf>
        <fill>
          <patternFill patternType="none">
            <bgColor indexed="65"/>
          </patternFill>
        </fill>
      </ndxf>
    </rcc>
    <rcc rId="0" sId="1" dxf="1">
      <nc r="CN1245">
        <f>IF(BE1245=AZ1245,0,1)</f>
      </nc>
      <ndxf>
        <fill>
          <patternFill patternType="none">
            <bgColor indexed="65"/>
          </patternFill>
        </fill>
      </ndxf>
    </rcc>
    <rcc rId="0" sId="1" dxf="1">
      <nc r="CN1246">
        <f>IF(BE1246=AZ1246,0,1)</f>
      </nc>
      <ndxf>
        <fill>
          <patternFill patternType="none">
            <bgColor indexed="65"/>
          </patternFill>
        </fill>
      </ndxf>
    </rcc>
    <rcc rId="0" sId="1" dxf="1">
      <nc r="CN1247">
        <f>IF(BE1247=AZ1247,0,1)</f>
      </nc>
      <ndxf>
        <fill>
          <patternFill patternType="none">
            <bgColor indexed="65"/>
          </patternFill>
        </fill>
      </ndxf>
    </rcc>
    <rcc rId="0" sId="1" dxf="1">
      <nc r="CN1248">
        <f>IF(BE1248=AZ1248,0,1)</f>
      </nc>
      <ndxf>
        <fill>
          <patternFill patternType="none">
            <bgColor indexed="65"/>
          </patternFill>
        </fill>
      </ndxf>
    </rcc>
    <rcc rId="0" sId="1" dxf="1">
      <nc r="CN1249">
        <f>IF(BE1249=AZ1249,0,1)</f>
      </nc>
      <ndxf>
        <fill>
          <patternFill patternType="none">
            <bgColor indexed="65"/>
          </patternFill>
        </fill>
      </ndxf>
    </rcc>
    <rcc rId="0" sId="1" dxf="1">
      <nc r="CN1250">
        <f>IF(BE1250=AZ1250,0,1)</f>
      </nc>
      <ndxf>
        <fill>
          <patternFill patternType="none">
            <bgColor indexed="65"/>
          </patternFill>
        </fill>
      </ndxf>
    </rcc>
    <rcc rId="0" sId="1" dxf="1">
      <nc r="CN1251">
        <f>IF(BE1251=AZ1251,0,1)</f>
      </nc>
      <ndxf>
        <fill>
          <patternFill patternType="none">
            <bgColor indexed="65"/>
          </patternFill>
        </fill>
      </ndxf>
    </rcc>
    <rcc rId="0" sId="1" dxf="1">
      <nc r="CN1252">
        <f>IF(BE1252=AZ1252,0,1)</f>
      </nc>
      <ndxf>
        <fill>
          <patternFill patternType="none">
            <bgColor indexed="65"/>
          </patternFill>
        </fill>
      </ndxf>
    </rcc>
    <rcc rId="0" sId="1" dxf="1">
      <nc r="CN1253">
        <f>IF(BE1253=AZ1253,0,1)</f>
      </nc>
      <ndxf>
        <fill>
          <patternFill patternType="none">
            <bgColor indexed="65"/>
          </patternFill>
        </fill>
      </ndxf>
    </rcc>
    <rcc rId="0" sId="1" dxf="1">
      <nc r="CN1254">
        <f>IF(BE1254=AZ1254,0,1)</f>
      </nc>
      <ndxf>
        <fill>
          <patternFill patternType="none">
            <bgColor indexed="65"/>
          </patternFill>
        </fill>
      </ndxf>
    </rcc>
    <rcc rId="0" sId="1" dxf="1">
      <nc r="CN1255">
        <f>IF(BE1255=AZ1255,0,1)</f>
      </nc>
      <ndxf>
        <fill>
          <patternFill patternType="none">
            <bgColor indexed="65"/>
          </patternFill>
        </fill>
      </ndxf>
    </rcc>
    <rcc rId="0" sId="1" dxf="1">
      <nc r="CN1256">
        <f>IF(BE1256=AZ1256,0,1)</f>
      </nc>
      <ndxf>
        <fill>
          <patternFill patternType="none">
            <bgColor indexed="65"/>
          </patternFill>
        </fill>
      </ndxf>
    </rcc>
    <rcc rId="0" sId="1" dxf="1">
      <nc r="CN1257">
        <f>IF(BE1257=AZ1257,0,1)</f>
      </nc>
      <ndxf>
        <fill>
          <patternFill patternType="none">
            <bgColor indexed="65"/>
          </patternFill>
        </fill>
      </ndxf>
    </rcc>
    <rcc rId="0" sId="1" dxf="1">
      <nc r="CN1258">
        <f>IF(BE1258=AZ1258,0,1)</f>
      </nc>
      <ndxf>
        <fill>
          <patternFill patternType="none">
            <bgColor indexed="65"/>
          </patternFill>
        </fill>
      </ndxf>
    </rcc>
    <rcc rId="0" sId="1" dxf="1">
      <nc r="CN1259">
        <f>IF(BE1259=AZ1259,0,1)</f>
      </nc>
      <ndxf>
        <fill>
          <patternFill patternType="none">
            <bgColor indexed="65"/>
          </patternFill>
        </fill>
      </ndxf>
    </rcc>
    <rcc rId="0" sId="1" dxf="1">
      <nc r="CN1260">
        <f>IF(BE1260=AZ1260,0,1)</f>
      </nc>
      <ndxf>
        <fill>
          <patternFill patternType="none">
            <bgColor indexed="65"/>
          </patternFill>
        </fill>
      </ndxf>
    </rcc>
    <rcc rId="0" sId="1" dxf="1">
      <nc r="CN1261">
        <f>IF(BE1261=AZ1261,0,1)</f>
      </nc>
      <ndxf>
        <fill>
          <patternFill patternType="none">
            <bgColor indexed="65"/>
          </patternFill>
        </fill>
      </ndxf>
    </rcc>
    <rcc rId="0" sId="1" dxf="1">
      <nc r="CN1262">
        <f>IF(BE1262=AZ1262,0,1)</f>
      </nc>
      <ndxf>
        <fill>
          <patternFill patternType="none">
            <bgColor indexed="65"/>
          </patternFill>
        </fill>
      </ndxf>
    </rcc>
    <rcc rId="0" sId="1" dxf="1">
      <nc r="CN1263">
        <f>IF(BE1263=AZ1263,0,1)</f>
      </nc>
      <ndxf>
        <fill>
          <patternFill patternType="none">
            <bgColor indexed="65"/>
          </patternFill>
        </fill>
      </ndxf>
    </rcc>
    <rcc rId="0" sId="1" dxf="1">
      <nc r="CN1264">
        <f>IF(BE1264=AZ1264,0,1)</f>
      </nc>
      <ndxf>
        <fill>
          <patternFill patternType="none">
            <bgColor indexed="65"/>
          </patternFill>
        </fill>
      </ndxf>
    </rcc>
    <rcc rId="0" sId="1" dxf="1">
      <nc r="CN1265">
        <f>IF(BE1265=AZ1265,0,1)</f>
      </nc>
      <ndxf>
        <fill>
          <patternFill patternType="none">
            <bgColor indexed="65"/>
          </patternFill>
        </fill>
      </ndxf>
    </rcc>
    <rcc rId="0" sId="1" dxf="1">
      <nc r="CN1266">
        <f>IF(BE1266=AZ1266,0,1)</f>
      </nc>
      <ndxf>
        <fill>
          <patternFill patternType="none">
            <bgColor indexed="65"/>
          </patternFill>
        </fill>
      </ndxf>
    </rcc>
    <rcc rId="0" sId="1" dxf="1">
      <nc r="CN1267">
        <f>IF(BE1267=AZ1267,0,1)</f>
      </nc>
      <ndxf>
        <fill>
          <patternFill patternType="none">
            <bgColor indexed="65"/>
          </patternFill>
        </fill>
      </ndxf>
    </rcc>
    <rcc rId="0" sId="1" dxf="1">
      <nc r="CN1268">
        <f>IF(BE1268=AZ1268,0,1)</f>
      </nc>
      <ndxf>
        <fill>
          <patternFill patternType="none">
            <bgColor indexed="65"/>
          </patternFill>
        </fill>
      </ndxf>
    </rcc>
    <rcc rId="0" sId="1" dxf="1">
      <nc r="CN1269">
        <f>IF(BE1269=AZ1269,0,1)</f>
      </nc>
      <ndxf>
        <fill>
          <patternFill patternType="none">
            <bgColor indexed="65"/>
          </patternFill>
        </fill>
      </ndxf>
    </rcc>
    <rcc rId="0" sId="1" dxf="1">
      <nc r="CN1270">
        <f>IF(BE1270=AZ1270,0,1)</f>
      </nc>
      <ndxf>
        <fill>
          <patternFill patternType="none">
            <bgColor indexed="65"/>
          </patternFill>
        </fill>
      </ndxf>
    </rcc>
    <rcc rId="0" sId="1" dxf="1">
      <nc r="CN1271">
        <f>IF(BE1271=AZ1271,0,1)</f>
      </nc>
      <ndxf>
        <fill>
          <patternFill patternType="none">
            <bgColor indexed="65"/>
          </patternFill>
        </fill>
      </ndxf>
    </rcc>
    <rcc rId="0" sId="1" dxf="1">
      <nc r="CN1272">
        <f>IF(BE1272=AZ1272,0,1)</f>
      </nc>
      <ndxf>
        <fill>
          <patternFill patternType="none">
            <bgColor indexed="65"/>
          </patternFill>
        </fill>
      </ndxf>
    </rcc>
    <rcc rId="0" sId="1" dxf="1">
      <nc r="CN1273">
        <f>IF(BE1273=AZ1273,0,1)</f>
      </nc>
      <ndxf>
        <fill>
          <patternFill patternType="none">
            <bgColor indexed="65"/>
          </patternFill>
        </fill>
      </ndxf>
    </rcc>
    <rcc rId="0" sId="1" dxf="1">
      <nc r="CN1274">
        <f>IF(BE1274=AZ1274,0,1)</f>
      </nc>
      <ndxf>
        <fill>
          <patternFill patternType="none">
            <bgColor indexed="65"/>
          </patternFill>
        </fill>
      </ndxf>
    </rcc>
    <rcc rId="0" sId="1" dxf="1">
      <nc r="CN1275">
        <f>IF(BE1275=AZ1275,0,1)</f>
      </nc>
      <ndxf>
        <fill>
          <patternFill patternType="none">
            <bgColor indexed="65"/>
          </patternFill>
        </fill>
      </ndxf>
    </rcc>
    <rcc rId="0" sId="1" dxf="1">
      <nc r="CN1276">
        <f>IF(BE1276=AZ1276,0,1)</f>
      </nc>
      <ndxf>
        <fill>
          <patternFill patternType="none">
            <bgColor indexed="65"/>
          </patternFill>
        </fill>
      </ndxf>
    </rcc>
    <rcc rId="0" sId="1" dxf="1">
      <nc r="CN1277">
        <f>IF(BE1277=AZ1277,0,1)</f>
      </nc>
      <ndxf>
        <fill>
          <patternFill patternType="none">
            <bgColor indexed="65"/>
          </patternFill>
        </fill>
      </ndxf>
    </rcc>
    <rcc rId="0" sId="1" dxf="1">
      <nc r="CN1278">
        <f>IF(BE1278=AZ1278,0,1)</f>
      </nc>
      <ndxf>
        <fill>
          <patternFill patternType="none">
            <bgColor indexed="65"/>
          </patternFill>
        </fill>
      </ndxf>
    </rcc>
    <rcc rId="0" sId="1" dxf="1">
      <nc r="CN1279">
        <f>IF(BE1279=AZ1279,0,1)</f>
      </nc>
      <ndxf>
        <fill>
          <patternFill patternType="none">
            <bgColor indexed="65"/>
          </patternFill>
        </fill>
      </ndxf>
    </rcc>
    <rcc rId="0" sId="1" dxf="1">
      <nc r="CN1280">
        <f>IF(BE1280=AZ1280,0,1)</f>
      </nc>
      <ndxf>
        <fill>
          <patternFill patternType="none">
            <bgColor indexed="65"/>
          </patternFill>
        </fill>
      </ndxf>
    </rcc>
    <rcc rId="0" sId="1" dxf="1">
      <nc r="CN1281">
        <f>IF(BE1281=AZ1281,0,1)</f>
      </nc>
      <ndxf>
        <fill>
          <patternFill patternType="none">
            <bgColor indexed="65"/>
          </patternFill>
        </fill>
      </ndxf>
    </rcc>
    <rcc rId="0" sId="1" dxf="1">
      <nc r="CN1282">
        <f>IF(BE1282=AZ1282,0,1)</f>
      </nc>
      <ndxf>
        <fill>
          <patternFill patternType="none">
            <bgColor indexed="65"/>
          </patternFill>
        </fill>
      </ndxf>
    </rcc>
    <rcc rId="0" sId="1" dxf="1">
      <nc r="CN1283">
        <f>IF(BE1283=AZ1283,0,1)</f>
      </nc>
      <ndxf>
        <fill>
          <patternFill patternType="none">
            <bgColor indexed="65"/>
          </patternFill>
        </fill>
      </ndxf>
    </rcc>
    <rcc rId="0" sId="1" dxf="1">
      <nc r="CN1284">
        <f>IF(BE1284=AZ1284,0,1)</f>
      </nc>
      <ndxf>
        <fill>
          <patternFill patternType="none">
            <bgColor indexed="65"/>
          </patternFill>
        </fill>
      </ndxf>
    </rcc>
    <rcc rId="0" sId="1" dxf="1">
      <nc r="CN1285">
        <f>IF(BE1285=AZ1285,0,1)</f>
      </nc>
      <ndxf>
        <fill>
          <patternFill patternType="none">
            <bgColor indexed="65"/>
          </patternFill>
        </fill>
      </ndxf>
    </rcc>
    <rcc rId="0" sId="1" dxf="1">
      <nc r="CN1286">
        <f>IF(BE1286=AZ1286,0,1)</f>
      </nc>
      <ndxf>
        <fill>
          <patternFill patternType="none">
            <bgColor indexed="65"/>
          </patternFill>
        </fill>
      </ndxf>
    </rcc>
    <rcc rId="0" sId="1" dxf="1">
      <nc r="CN1287">
        <f>IF(BE1287=AZ1287,0,1)</f>
      </nc>
      <ndxf>
        <fill>
          <patternFill patternType="none">
            <bgColor indexed="65"/>
          </patternFill>
        </fill>
      </ndxf>
    </rcc>
    <rcc rId="0" sId="1" dxf="1">
      <nc r="CN1288">
        <f>IF(BE1288=AZ1288,0,1)</f>
      </nc>
      <ndxf>
        <fill>
          <patternFill patternType="none">
            <bgColor indexed="65"/>
          </patternFill>
        </fill>
      </ndxf>
    </rcc>
    <rcc rId="0" sId="1" dxf="1">
      <nc r="CN1289">
        <f>IF(BE1289=AZ1289,0,1)</f>
      </nc>
      <ndxf>
        <fill>
          <patternFill patternType="none">
            <bgColor indexed="65"/>
          </patternFill>
        </fill>
      </ndxf>
    </rcc>
    <rcc rId="0" sId="1" dxf="1">
      <nc r="CN1290">
        <f>IF(BE1290=AZ1290,0,1)</f>
      </nc>
      <ndxf>
        <fill>
          <patternFill patternType="none">
            <bgColor indexed="65"/>
          </patternFill>
        </fill>
      </ndxf>
    </rcc>
    <rcc rId="0" sId="1" dxf="1">
      <nc r="CN1291">
        <f>IF(BE1291=AZ1291,0,1)</f>
      </nc>
      <ndxf>
        <fill>
          <patternFill patternType="none">
            <bgColor indexed="65"/>
          </patternFill>
        </fill>
      </ndxf>
    </rcc>
    <rcc rId="0" sId="1" dxf="1">
      <nc r="CN1292">
        <f>IF(BE1292=AZ1292,0,1)</f>
      </nc>
      <ndxf>
        <fill>
          <patternFill patternType="none">
            <bgColor indexed="65"/>
          </patternFill>
        </fill>
      </ndxf>
    </rcc>
    <rcc rId="0" sId="1" dxf="1">
      <nc r="CN1293">
        <f>IF(BE1293=AZ1293,0,1)</f>
      </nc>
      <ndxf>
        <fill>
          <patternFill patternType="none">
            <bgColor indexed="65"/>
          </patternFill>
        </fill>
      </ndxf>
    </rcc>
    <rcc rId="0" sId="1" dxf="1">
      <nc r="CN1294">
        <f>IF(BE1294=AZ1294,0,1)</f>
      </nc>
      <ndxf>
        <fill>
          <patternFill patternType="none">
            <bgColor indexed="65"/>
          </patternFill>
        </fill>
      </ndxf>
    </rcc>
    <rcc rId="0" sId="1" dxf="1">
      <nc r="CN1295">
        <f>IF(BE1295=AZ1295,0,1)</f>
      </nc>
      <ndxf>
        <fill>
          <patternFill patternType="none">
            <bgColor indexed="65"/>
          </patternFill>
        </fill>
      </ndxf>
    </rcc>
    <rcc rId="0" sId="1" dxf="1">
      <nc r="CN1296">
        <f>IF(BE1296=AZ1296,0,1)</f>
      </nc>
      <ndxf>
        <fill>
          <patternFill patternType="none">
            <bgColor indexed="65"/>
          </patternFill>
        </fill>
      </ndxf>
    </rcc>
    <rcc rId="0" sId="1" dxf="1">
      <nc r="CN1297">
        <f>IF(BE1297=AZ1297,0,1)</f>
      </nc>
      <ndxf>
        <fill>
          <patternFill patternType="none">
            <bgColor indexed="65"/>
          </patternFill>
        </fill>
      </ndxf>
    </rcc>
    <rcc rId="0" sId="1" dxf="1">
      <nc r="CN1298">
        <f>IF(BE1298=AZ1298,0,1)</f>
      </nc>
      <ndxf>
        <fill>
          <patternFill patternType="none">
            <bgColor indexed="65"/>
          </patternFill>
        </fill>
      </ndxf>
    </rcc>
    <rcc rId="0" sId="1" dxf="1">
      <nc r="CN1299">
        <f>IF(BE1299=AZ1299,0,1)</f>
      </nc>
      <ndxf>
        <fill>
          <patternFill patternType="none">
            <bgColor indexed="65"/>
          </patternFill>
        </fill>
      </ndxf>
    </rcc>
    <rcc rId="0" sId="1" dxf="1">
      <nc r="CN1300">
        <f>IF(BE1300=AZ1300,0,1)</f>
      </nc>
      <ndxf>
        <fill>
          <patternFill patternType="none">
            <bgColor indexed="65"/>
          </patternFill>
        </fill>
      </ndxf>
    </rcc>
    <rcc rId="0" sId="1" dxf="1">
      <nc r="CN1301">
        <f>IF(BE1301=AZ1301,0,1)</f>
      </nc>
      <ndxf>
        <fill>
          <patternFill patternType="none">
            <bgColor indexed="65"/>
          </patternFill>
        </fill>
      </ndxf>
    </rcc>
    <rcc rId="0" sId="1" dxf="1">
      <nc r="CN1302">
        <f>IF(BE1302=AZ1302,0,1)</f>
      </nc>
      <ndxf>
        <fill>
          <patternFill patternType="none">
            <bgColor indexed="65"/>
          </patternFill>
        </fill>
      </ndxf>
    </rcc>
    <rcc rId="0" sId="1" dxf="1">
      <nc r="CN1303">
        <f>IF(BE1303=AZ1303,0,1)</f>
      </nc>
      <ndxf>
        <fill>
          <patternFill patternType="none">
            <bgColor indexed="65"/>
          </patternFill>
        </fill>
      </ndxf>
    </rcc>
    <rcc rId="0" sId="1" dxf="1">
      <nc r="CN1304">
        <f>IF(BE1304=AZ1304,0,1)</f>
      </nc>
      <ndxf>
        <fill>
          <patternFill patternType="none">
            <bgColor indexed="65"/>
          </patternFill>
        </fill>
      </ndxf>
    </rcc>
    <rcc rId="0" sId="1" dxf="1">
      <nc r="CN1305">
        <f>IF(BE1305=AZ1305,0,1)</f>
      </nc>
      <ndxf>
        <fill>
          <patternFill patternType="none">
            <bgColor indexed="65"/>
          </patternFill>
        </fill>
      </ndxf>
    </rcc>
    <rcc rId="0" sId="1" dxf="1">
      <nc r="CN1306">
        <f>IF(BE1306=AZ1306,0,1)</f>
      </nc>
      <ndxf>
        <fill>
          <patternFill patternType="none">
            <bgColor indexed="65"/>
          </patternFill>
        </fill>
      </ndxf>
    </rcc>
    <rcc rId="0" sId="1" dxf="1">
      <nc r="CN1307">
        <f>IF(BE1307=AZ1307,0,1)</f>
      </nc>
      <ndxf>
        <fill>
          <patternFill patternType="none">
            <bgColor indexed="65"/>
          </patternFill>
        </fill>
      </ndxf>
    </rcc>
    <rcc rId="0" sId="1" dxf="1">
      <nc r="CN1308">
        <f>IF(BE1308=AZ1308,0,1)</f>
      </nc>
      <ndxf>
        <fill>
          <patternFill patternType="none">
            <bgColor indexed="65"/>
          </patternFill>
        </fill>
      </ndxf>
    </rcc>
    <rcc rId="0" sId="1" dxf="1">
      <nc r="CN1309">
        <f>IF(BE1309=AZ1309,0,1)</f>
      </nc>
      <ndxf>
        <fill>
          <patternFill patternType="none">
            <bgColor indexed="65"/>
          </patternFill>
        </fill>
      </ndxf>
    </rcc>
    <rcc rId="0" sId="1" dxf="1">
      <nc r="CN1310">
        <f>IF(BE1310=AZ1310,0,1)</f>
      </nc>
      <ndxf>
        <fill>
          <patternFill patternType="none">
            <bgColor indexed="65"/>
          </patternFill>
        </fill>
      </ndxf>
    </rcc>
    <rcc rId="0" sId="1" dxf="1">
      <nc r="CN1311">
        <f>IF(BE1311=AZ1311,0,1)</f>
      </nc>
      <ndxf>
        <fill>
          <patternFill patternType="none">
            <bgColor indexed="65"/>
          </patternFill>
        </fill>
      </ndxf>
    </rcc>
    <rcc rId="0" sId="1" dxf="1">
      <nc r="CN1312">
        <f>IF(BE1312=AZ1312,0,1)</f>
      </nc>
      <ndxf>
        <fill>
          <patternFill patternType="none">
            <bgColor indexed="65"/>
          </patternFill>
        </fill>
      </ndxf>
    </rcc>
    <rcc rId="0" sId="1" dxf="1">
      <nc r="CN1313">
        <f>IF(BE1313=AZ1313,0,1)</f>
      </nc>
      <ndxf>
        <fill>
          <patternFill patternType="none">
            <bgColor indexed="65"/>
          </patternFill>
        </fill>
      </ndxf>
    </rcc>
    <rcc rId="0" sId="1" dxf="1">
      <nc r="CN1314">
        <f>IF(BE1314=AZ1314,0,1)</f>
      </nc>
      <ndxf>
        <fill>
          <patternFill patternType="none">
            <bgColor indexed="65"/>
          </patternFill>
        </fill>
      </ndxf>
    </rcc>
    <rcc rId="0" sId="1" dxf="1">
      <nc r="CN1315">
        <f>IF(BE1315=AZ1315,0,1)</f>
      </nc>
      <ndxf>
        <fill>
          <patternFill patternType="none">
            <bgColor indexed="65"/>
          </patternFill>
        </fill>
      </ndxf>
    </rcc>
    <rcc rId="0" sId="1" dxf="1">
      <nc r="CN1316">
        <f>IF(BE1316=AZ1316,0,1)</f>
      </nc>
      <ndxf>
        <fill>
          <patternFill patternType="none">
            <bgColor indexed="65"/>
          </patternFill>
        </fill>
      </ndxf>
    </rcc>
    <rcc rId="0" sId="1" dxf="1">
      <nc r="CN1317">
        <f>IF(BE1317=AZ1317,0,1)</f>
      </nc>
      <ndxf>
        <fill>
          <patternFill patternType="none">
            <bgColor indexed="65"/>
          </patternFill>
        </fill>
      </ndxf>
    </rcc>
    <rcc rId="0" sId="1" dxf="1">
      <nc r="CN1318">
        <f>IF(BE1318=AZ1318,0,1)</f>
      </nc>
      <ndxf>
        <fill>
          <patternFill patternType="none">
            <bgColor indexed="65"/>
          </patternFill>
        </fill>
      </ndxf>
    </rcc>
    <rcc rId="0" sId="1" dxf="1">
      <nc r="CN1319">
        <f>IF(BE1319=AZ1319,0,1)</f>
      </nc>
      <ndxf>
        <fill>
          <patternFill patternType="none">
            <bgColor indexed="65"/>
          </patternFill>
        </fill>
      </ndxf>
    </rcc>
    <rcc rId="0" sId="1" dxf="1">
      <nc r="CN1320">
        <f>IF(BE1320=AZ1320,0,1)</f>
      </nc>
      <ndxf>
        <fill>
          <patternFill patternType="none">
            <bgColor indexed="65"/>
          </patternFill>
        </fill>
      </ndxf>
    </rcc>
    <rcc rId="0" sId="1" dxf="1">
      <nc r="CN1321">
        <f>IF(BE1321=AZ1321,0,1)</f>
      </nc>
      <ndxf>
        <fill>
          <patternFill patternType="none">
            <bgColor indexed="65"/>
          </patternFill>
        </fill>
      </ndxf>
    </rcc>
    <rcc rId="0" sId="1" dxf="1">
      <nc r="CN1322">
        <f>IF(BE1322=AZ1322,0,1)</f>
      </nc>
      <ndxf>
        <fill>
          <patternFill patternType="none">
            <bgColor indexed="65"/>
          </patternFill>
        </fill>
      </ndxf>
    </rcc>
    <rcc rId="0" sId="1" dxf="1">
      <nc r="CN1323">
        <f>IF(BE1323=AZ1323,0,1)</f>
      </nc>
      <ndxf>
        <fill>
          <patternFill patternType="none">
            <bgColor indexed="65"/>
          </patternFill>
        </fill>
      </ndxf>
    </rcc>
    <rcc rId="0" sId="1" dxf="1">
      <nc r="CN1324">
        <f>IF(BE1324=AZ1324,0,1)</f>
      </nc>
      <ndxf>
        <fill>
          <patternFill patternType="none">
            <bgColor indexed="65"/>
          </patternFill>
        </fill>
      </ndxf>
    </rcc>
    <rcc rId="0" sId="1" dxf="1">
      <nc r="CN1325">
        <f>IF(BE1325=AZ1325,0,1)</f>
      </nc>
      <ndxf>
        <fill>
          <patternFill patternType="none">
            <bgColor indexed="65"/>
          </patternFill>
        </fill>
      </ndxf>
    </rcc>
    <rcc rId="0" sId="1" dxf="1">
      <nc r="CN1326">
        <f>IF(BE1326=AZ1326,0,1)</f>
      </nc>
      <ndxf>
        <fill>
          <patternFill patternType="none">
            <bgColor indexed="65"/>
          </patternFill>
        </fill>
      </ndxf>
    </rcc>
    <rcc rId="0" sId="1" dxf="1">
      <nc r="CN1327">
        <f>IF(BE1327=AZ1327,0,1)</f>
      </nc>
      <ndxf>
        <fill>
          <patternFill patternType="none">
            <bgColor indexed="65"/>
          </patternFill>
        </fill>
      </ndxf>
    </rcc>
    <rcc rId="0" sId="1" dxf="1">
      <nc r="CN1328">
        <f>IF(BE1328=AZ1328,0,1)</f>
      </nc>
      <ndxf>
        <fill>
          <patternFill patternType="none">
            <bgColor indexed="65"/>
          </patternFill>
        </fill>
      </ndxf>
    </rcc>
    <rcc rId="0" sId="1" dxf="1">
      <nc r="CN1329">
        <f>IF(BE1329=AZ1329,0,1)</f>
      </nc>
      <ndxf>
        <fill>
          <patternFill patternType="none">
            <bgColor indexed="65"/>
          </patternFill>
        </fill>
      </ndxf>
    </rcc>
    <rcc rId="0" sId="1" dxf="1">
      <nc r="CN1330">
        <f>IF(BE1330=AZ1330,0,1)</f>
      </nc>
      <ndxf>
        <fill>
          <patternFill patternType="none">
            <bgColor indexed="65"/>
          </patternFill>
        </fill>
      </ndxf>
    </rcc>
    <rcc rId="0" sId="1" dxf="1">
      <nc r="CN1331">
        <f>IF(BE1331=AZ1331,0,1)</f>
      </nc>
      <ndxf>
        <fill>
          <patternFill patternType="none">
            <bgColor indexed="65"/>
          </patternFill>
        </fill>
      </ndxf>
    </rcc>
    <rcc rId="0" sId="1" dxf="1">
      <nc r="CN1332">
        <f>IF(BE1332=AZ1332,0,1)</f>
      </nc>
      <ndxf>
        <fill>
          <patternFill patternType="none">
            <bgColor indexed="65"/>
          </patternFill>
        </fill>
      </ndxf>
    </rcc>
    <rcc rId="0" sId="1" dxf="1">
      <nc r="CN1333">
        <f>IF(BE1333=AZ1333,0,1)</f>
      </nc>
      <ndxf>
        <fill>
          <patternFill patternType="none">
            <bgColor indexed="65"/>
          </patternFill>
        </fill>
      </ndxf>
    </rcc>
    <rcc rId="0" sId="1" dxf="1">
      <nc r="CN1334">
        <f>IF(BE1334=AZ1334,0,1)</f>
      </nc>
      <ndxf>
        <fill>
          <patternFill patternType="none">
            <bgColor indexed="65"/>
          </patternFill>
        </fill>
      </ndxf>
    </rcc>
    <rcc rId="0" sId="1" dxf="1">
      <nc r="CN1335">
        <f>IF(BE1335=AZ1335,0,1)</f>
      </nc>
      <ndxf>
        <fill>
          <patternFill patternType="none">
            <bgColor indexed="65"/>
          </patternFill>
        </fill>
      </ndxf>
    </rcc>
    <rcc rId="0" sId="1" dxf="1">
      <nc r="CN1336">
        <f>IF(BE1336=AZ1336,0,1)</f>
      </nc>
      <ndxf>
        <fill>
          <patternFill patternType="none">
            <bgColor indexed="65"/>
          </patternFill>
        </fill>
      </ndxf>
    </rcc>
    <rcc rId="0" sId="1" dxf="1">
      <nc r="CN1337">
        <f>IF(BE1337=AZ1337,0,1)</f>
      </nc>
      <ndxf>
        <fill>
          <patternFill patternType="none">
            <bgColor indexed="65"/>
          </patternFill>
        </fill>
      </ndxf>
    </rcc>
    <rcc rId="0" sId="1" dxf="1">
      <nc r="CN1338">
        <f>IF(BE1338=AZ1338,0,1)</f>
      </nc>
      <ndxf>
        <fill>
          <patternFill patternType="none">
            <bgColor indexed="65"/>
          </patternFill>
        </fill>
      </ndxf>
    </rcc>
    <rcc rId="0" sId="1" dxf="1">
      <nc r="CN1339">
        <f>IF(BE1339=AZ1339,0,1)</f>
      </nc>
      <ndxf>
        <fill>
          <patternFill patternType="none">
            <bgColor indexed="65"/>
          </patternFill>
        </fill>
      </ndxf>
    </rcc>
    <rcc rId="0" sId="1" dxf="1">
      <nc r="CN1340">
        <f>IF(BE1340=AZ1340,0,1)</f>
      </nc>
      <ndxf>
        <fill>
          <patternFill patternType="none">
            <bgColor indexed="65"/>
          </patternFill>
        </fill>
      </ndxf>
    </rcc>
    <rcc rId="0" sId="1" dxf="1">
      <nc r="CN1341">
        <f>IF(BE1341=AZ1341,0,1)</f>
      </nc>
      <ndxf>
        <fill>
          <patternFill patternType="none">
            <bgColor indexed="65"/>
          </patternFill>
        </fill>
      </ndxf>
    </rcc>
    <rcc rId="0" sId="1" dxf="1">
      <nc r="CN1342">
        <f>IF(BE1342=AZ1342,0,1)</f>
      </nc>
      <ndxf>
        <fill>
          <patternFill patternType="none">
            <bgColor indexed="65"/>
          </patternFill>
        </fill>
      </ndxf>
    </rcc>
    <rcc rId="0" sId="1" dxf="1">
      <nc r="CN1343">
        <f>IF(BE1343=AZ1343,0,1)</f>
      </nc>
      <ndxf>
        <fill>
          <patternFill patternType="none">
            <bgColor indexed="65"/>
          </patternFill>
        </fill>
      </ndxf>
    </rcc>
    <rcc rId="0" sId="1" dxf="1">
      <nc r="CN1344">
        <f>IF(BE1344=AZ1344,0,1)</f>
      </nc>
      <ndxf>
        <fill>
          <patternFill patternType="none">
            <bgColor indexed="65"/>
          </patternFill>
        </fill>
      </ndxf>
    </rcc>
    <rcc rId="0" sId="1" dxf="1">
      <nc r="CN1345">
        <f>IF(BE1345=AZ1345,0,1)</f>
      </nc>
      <ndxf>
        <fill>
          <patternFill patternType="none">
            <bgColor indexed="65"/>
          </patternFill>
        </fill>
      </ndxf>
    </rcc>
    <rcc rId="0" sId="1" dxf="1">
      <nc r="CN1346">
        <f>IF(BE1346=AZ1346,0,1)</f>
      </nc>
      <ndxf>
        <fill>
          <patternFill patternType="none">
            <bgColor indexed="65"/>
          </patternFill>
        </fill>
      </ndxf>
    </rcc>
    <rcc rId="0" sId="1" dxf="1">
      <nc r="CN1347">
        <f>IF(BE1347=AZ1347,0,1)</f>
      </nc>
      <ndxf>
        <fill>
          <patternFill patternType="none">
            <bgColor indexed="65"/>
          </patternFill>
        </fill>
      </ndxf>
    </rcc>
    <rcc rId="0" sId="1" dxf="1">
      <nc r="CN1348">
        <f>IF(BE1348=AZ1348,0,1)</f>
      </nc>
      <ndxf>
        <fill>
          <patternFill patternType="none">
            <bgColor indexed="65"/>
          </patternFill>
        </fill>
      </ndxf>
    </rcc>
    <rcc rId="0" sId="1" dxf="1">
      <nc r="CN1349">
        <f>IF(BE1349=AZ1349,0,1)</f>
      </nc>
      <ndxf>
        <fill>
          <patternFill patternType="none">
            <bgColor indexed="65"/>
          </patternFill>
        </fill>
      </ndxf>
    </rcc>
    <rcc rId="0" sId="1" dxf="1">
      <nc r="CN1350">
        <f>IF(BE1350=AZ1350,0,1)</f>
      </nc>
      <ndxf>
        <fill>
          <patternFill patternType="none">
            <bgColor indexed="65"/>
          </patternFill>
        </fill>
      </ndxf>
    </rcc>
    <rcc rId="0" sId="1" dxf="1">
      <nc r="CN1351">
        <f>IF(BE1351=AZ1351,0,1)</f>
      </nc>
      <ndxf>
        <fill>
          <patternFill patternType="none">
            <bgColor indexed="65"/>
          </patternFill>
        </fill>
      </ndxf>
    </rcc>
    <rcc rId="0" sId="1" dxf="1">
      <nc r="CN1352">
        <f>IF(BE1352=AZ1352,0,1)</f>
      </nc>
      <ndxf>
        <fill>
          <patternFill patternType="none">
            <bgColor indexed="65"/>
          </patternFill>
        </fill>
      </ndxf>
    </rcc>
    <rcc rId="0" sId="1" dxf="1">
      <nc r="CN1353">
        <f>IF(BE1353=AZ1353,0,1)</f>
      </nc>
      <ndxf>
        <fill>
          <patternFill patternType="none">
            <bgColor indexed="65"/>
          </patternFill>
        </fill>
      </ndxf>
    </rcc>
    <rcc rId="0" sId="1" dxf="1">
      <nc r="CN1354">
        <f>IF(BE1354=AZ1354,0,1)</f>
      </nc>
      <ndxf>
        <fill>
          <patternFill patternType="none">
            <bgColor indexed="65"/>
          </patternFill>
        </fill>
      </ndxf>
    </rcc>
    <rcc rId="0" sId="1" dxf="1">
      <nc r="CN1355">
        <f>IF(BE1355=AZ1355,0,1)</f>
      </nc>
      <ndxf>
        <fill>
          <patternFill patternType="none">
            <bgColor indexed="65"/>
          </patternFill>
        </fill>
      </ndxf>
    </rcc>
    <rcc rId="0" sId="1" dxf="1">
      <nc r="CN1356">
        <f>IF(BE1356=AZ1356,0,1)</f>
      </nc>
      <ndxf>
        <fill>
          <patternFill patternType="none">
            <bgColor indexed="65"/>
          </patternFill>
        </fill>
      </ndxf>
    </rcc>
    <rcc rId="0" sId="1" dxf="1">
      <nc r="CN1357">
        <f>IF(BE1357=AZ1357,0,1)</f>
      </nc>
      <ndxf>
        <fill>
          <patternFill patternType="none">
            <bgColor indexed="65"/>
          </patternFill>
        </fill>
      </ndxf>
    </rcc>
    <rcc rId="0" sId="1" dxf="1">
      <nc r="CN1358">
        <f>IF(BE1358=AZ1358,0,1)</f>
      </nc>
      <ndxf>
        <fill>
          <patternFill patternType="none">
            <bgColor indexed="65"/>
          </patternFill>
        </fill>
      </ndxf>
    </rcc>
    <rcc rId="0" sId="1" dxf="1">
      <nc r="CN1359">
        <f>IF(BE1359=AZ1359,0,1)</f>
      </nc>
      <ndxf>
        <fill>
          <patternFill patternType="none">
            <bgColor indexed="65"/>
          </patternFill>
        </fill>
      </ndxf>
    </rcc>
    <rcc rId="0" sId="1" dxf="1">
      <nc r="CN1360">
        <f>IF(BE1360=AZ1360,0,1)</f>
      </nc>
      <ndxf>
        <fill>
          <patternFill patternType="none">
            <bgColor indexed="65"/>
          </patternFill>
        </fill>
      </ndxf>
    </rcc>
    <rcc rId="0" sId="1" dxf="1">
      <nc r="CN1361">
        <f>IF(BE1361=AZ1361,0,1)</f>
      </nc>
      <ndxf>
        <fill>
          <patternFill patternType="none">
            <bgColor indexed="65"/>
          </patternFill>
        </fill>
      </ndxf>
    </rcc>
    <rcc rId="0" sId="1" dxf="1">
      <nc r="CN1362">
        <f>IF(BE1362=AZ1362,0,1)</f>
      </nc>
      <ndxf>
        <fill>
          <patternFill patternType="none">
            <bgColor indexed="65"/>
          </patternFill>
        </fill>
      </ndxf>
    </rcc>
    <rcc rId="0" sId="1" dxf="1">
      <nc r="CN1363">
        <f>IF(BE1363=AZ1363,0,1)</f>
      </nc>
      <ndxf>
        <fill>
          <patternFill patternType="none">
            <bgColor indexed="65"/>
          </patternFill>
        </fill>
      </ndxf>
    </rcc>
    <rcc rId="0" sId="1" dxf="1">
      <nc r="CN1364">
        <f>IF(BE1364=AZ1364,0,1)</f>
      </nc>
      <ndxf>
        <fill>
          <patternFill patternType="none">
            <bgColor indexed="65"/>
          </patternFill>
        </fill>
      </ndxf>
    </rcc>
    <rcc rId="0" sId="1" dxf="1">
      <nc r="CN1365">
        <f>IF(BE1365=AZ1365,0,1)</f>
      </nc>
      <ndxf>
        <fill>
          <patternFill patternType="none">
            <bgColor indexed="65"/>
          </patternFill>
        </fill>
      </ndxf>
    </rcc>
    <rcc rId="0" sId="1" dxf="1">
      <nc r="CN1366">
        <f>IF(BE1366=AZ1366,0,1)</f>
      </nc>
      <ndxf>
        <fill>
          <patternFill patternType="none">
            <bgColor indexed="65"/>
          </patternFill>
        </fill>
      </ndxf>
    </rcc>
    <rcc rId="0" sId="1" dxf="1">
      <nc r="CN1367">
        <f>IF(BE1367=AZ1367,0,1)</f>
      </nc>
      <ndxf>
        <fill>
          <patternFill patternType="none">
            <bgColor indexed="65"/>
          </patternFill>
        </fill>
      </ndxf>
    </rcc>
    <rcc rId="0" sId="1" dxf="1">
      <nc r="CN1368">
        <f>IF(BE1368=AZ1368,0,1)</f>
      </nc>
      <ndxf>
        <fill>
          <patternFill patternType="none">
            <bgColor indexed="65"/>
          </patternFill>
        </fill>
      </ndxf>
    </rcc>
    <rcc rId="0" sId="1" dxf="1">
      <nc r="CN1369">
        <f>IF(BE1369=AZ1369,0,1)</f>
      </nc>
      <ndxf>
        <fill>
          <patternFill patternType="none">
            <bgColor indexed="65"/>
          </patternFill>
        </fill>
      </ndxf>
    </rcc>
    <rcc rId="0" sId="1" dxf="1">
      <nc r="CN1370">
        <f>IF(BE1370=AZ1370,0,1)</f>
      </nc>
      <ndxf>
        <fill>
          <patternFill patternType="none">
            <bgColor indexed="65"/>
          </patternFill>
        </fill>
      </ndxf>
    </rcc>
    <rcc rId="0" sId="1" dxf="1">
      <nc r="CN1371">
        <f>IF(BE1371=AZ1371,0,1)</f>
      </nc>
      <ndxf>
        <fill>
          <patternFill patternType="none">
            <bgColor indexed="65"/>
          </patternFill>
        </fill>
      </ndxf>
    </rcc>
    <rcc rId="0" sId="1" dxf="1">
      <nc r="CN1372">
        <f>IF(BE1372=AZ1372,0,1)</f>
      </nc>
      <ndxf>
        <fill>
          <patternFill patternType="none">
            <bgColor indexed="65"/>
          </patternFill>
        </fill>
      </ndxf>
    </rcc>
    <rcc rId="0" sId="1" dxf="1">
      <nc r="CN1373">
        <f>IF(BE1373=AZ1373,0,1)</f>
      </nc>
      <ndxf>
        <fill>
          <patternFill patternType="none">
            <bgColor indexed="65"/>
          </patternFill>
        </fill>
      </ndxf>
    </rcc>
    <rcc rId="0" sId="1" dxf="1">
      <nc r="CN1374">
        <f>IF(BE1374=AZ1374,0,1)</f>
      </nc>
      <ndxf>
        <fill>
          <patternFill patternType="none">
            <bgColor indexed="65"/>
          </patternFill>
        </fill>
      </ndxf>
    </rcc>
    <rcc rId="0" sId="1" dxf="1">
      <nc r="CN1375">
        <f>IF(BE1375=AZ1375,0,1)</f>
      </nc>
      <ndxf>
        <fill>
          <patternFill patternType="none">
            <bgColor indexed="65"/>
          </patternFill>
        </fill>
      </ndxf>
    </rcc>
    <rcc rId="0" sId="1" dxf="1">
      <nc r="CN1376">
        <f>IF(BE1376=AZ1376,0,1)</f>
      </nc>
      <ndxf>
        <fill>
          <patternFill patternType="none">
            <bgColor indexed="65"/>
          </patternFill>
        </fill>
      </ndxf>
    </rcc>
    <rcc rId="0" sId="1" dxf="1">
      <nc r="CN1377">
        <f>IF(BE1377=AZ1377,0,1)</f>
      </nc>
      <ndxf>
        <fill>
          <patternFill patternType="none">
            <bgColor indexed="65"/>
          </patternFill>
        </fill>
      </ndxf>
    </rcc>
    <rcc rId="0" sId="1" dxf="1">
      <nc r="CN1378">
        <f>IF(BE1378=AZ1378,0,1)</f>
      </nc>
      <ndxf>
        <fill>
          <patternFill patternType="none">
            <bgColor indexed="65"/>
          </patternFill>
        </fill>
      </ndxf>
    </rcc>
    <rcc rId="0" sId="1" dxf="1">
      <nc r="CN1379">
        <f>IF(BE1379=AZ1379,0,1)</f>
      </nc>
      <ndxf>
        <fill>
          <patternFill patternType="none">
            <bgColor indexed="65"/>
          </patternFill>
        </fill>
      </ndxf>
    </rcc>
    <rcc rId="0" sId="1" dxf="1">
      <nc r="CN1380">
        <f>IF(BE1380=AZ1380,0,1)</f>
      </nc>
      <ndxf>
        <fill>
          <patternFill patternType="none">
            <bgColor indexed="65"/>
          </patternFill>
        </fill>
      </ndxf>
    </rcc>
    <rcc rId="0" sId="1" dxf="1">
      <nc r="CN1381">
        <f>IF(BE1381=AZ1381,0,1)</f>
      </nc>
      <ndxf>
        <fill>
          <patternFill patternType="none">
            <bgColor indexed="65"/>
          </patternFill>
        </fill>
      </ndxf>
    </rcc>
    <rcc rId="0" sId="1" dxf="1">
      <nc r="CN1382">
        <f>IF(BE1382=AZ1382,0,1)</f>
      </nc>
      <ndxf>
        <fill>
          <patternFill patternType="none">
            <bgColor indexed="65"/>
          </patternFill>
        </fill>
      </ndxf>
    </rcc>
    <rcc rId="0" sId="1" dxf="1">
      <nc r="CN1383">
        <f>IF(BE1383=AZ1383,0,1)</f>
      </nc>
      <ndxf>
        <fill>
          <patternFill patternType="none">
            <bgColor indexed="65"/>
          </patternFill>
        </fill>
      </ndxf>
    </rcc>
    <rcc rId="0" sId="1" dxf="1">
      <nc r="CN1384">
        <f>IF(BE1384=AZ1384,0,1)</f>
      </nc>
      <ndxf>
        <fill>
          <patternFill patternType="none">
            <bgColor indexed="65"/>
          </patternFill>
        </fill>
      </ndxf>
    </rcc>
    <rcc rId="0" sId="1" dxf="1">
      <nc r="CN1385">
        <f>IF(BE1385=AZ1385,0,1)</f>
      </nc>
      <ndxf>
        <fill>
          <patternFill patternType="none">
            <bgColor indexed="65"/>
          </patternFill>
        </fill>
      </ndxf>
    </rcc>
    <rcc rId="0" sId="1" dxf="1">
      <nc r="CN1386">
        <f>IF(BE1386=AZ1386,0,1)</f>
      </nc>
      <ndxf>
        <fill>
          <patternFill patternType="none">
            <bgColor indexed="65"/>
          </patternFill>
        </fill>
      </ndxf>
    </rcc>
    <rcc rId="0" sId="1" dxf="1">
      <nc r="CN1387">
        <f>IF(BE1387=AZ1387,0,1)</f>
      </nc>
      <ndxf>
        <fill>
          <patternFill patternType="none">
            <bgColor indexed="65"/>
          </patternFill>
        </fill>
      </ndxf>
    </rcc>
    <rcc rId="0" sId="1" dxf="1">
      <nc r="CN1388">
        <f>IF(BE1388=AZ1388,0,1)</f>
      </nc>
      <ndxf>
        <fill>
          <patternFill patternType="none">
            <bgColor indexed="65"/>
          </patternFill>
        </fill>
      </ndxf>
    </rcc>
    <rcc rId="0" sId="1" dxf="1">
      <nc r="CN1389">
        <f>IF(BE1389=AZ1389,0,1)</f>
      </nc>
      <ndxf>
        <fill>
          <patternFill patternType="none">
            <bgColor indexed="65"/>
          </patternFill>
        </fill>
      </ndxf>
    </rcc>
    <rcc rId="0" sId="1" dxf="1">
      <nc r="CN1390">
        <f>IF(BE1390=AZ1390,0,1)</f>
      </nc>
      <ndxf>
        <fill>
          <patternFill patternType="none">
            <bgColor indexed="65"/>
          </patternFill>
        </fill>
      </ndxf>
    </rcc>
    <rcc rId="0" sId="1" dxf="1">
      <nc r="CN1391">
        <f>IF(BE1391=AZ1391,0,1)</f>
      </nc>
      <ndxf>
        <fill>
          <patternFill patternType="none">
            <bgColor indexed="65"/>
          </patternFill>
        </fill>
      </ndxf>
    </rcc>
    <rcc rId="0" sId="1" dxf="1">
      <nc r="CN1392">
        <f>IF(BE1392=AZ1392,0,1)</f>
      </nc>
      <ndxf>
        <fill>
          <patternFill patternType="none">
            <bgColor indexed="65"/>
          </patternFill>
        </fill>
      </ndxf>
    </rcc>
    <rcc rId="0" sId="1" dxf="1">
      <nc r="CN1393">
        <f>IF(BE1393=AZ1393,0,1)</f>
      </nc>
      <ndxf>
        <fill>
          <patternFill patternType="none">
            <bgColor indexed="65"/>
          </patternFill>
        </fill>
      </ndxf>
    </rcc>
    <rcc rId="0" sId="1" dxf="1">
      <nc r="CN1394">
        <f>IF(BE1394=AZ1394,0,1)</f>
      </nc>
      <ndxf>
        <fill>
          <patternFill patternType="none">
            <bgColor indexed="65"/>
          </patternFill>
        </fill>
      </ndxf>
    </rcc>
    <rcc rId="0" sId="1" dxf="1">
      <nc r="CN1395">
        <f>IF(BE1395=AZ1395,0,1)</f>
      </nc>
      <ndxf>
        <fill>
          <patternFill patternType="none">
            <bgColor indexed="65"/>
          </patternFill>
        </fill>
      </ndxf>
    </rcc>
    <rcc rId="0" sId="1" dxf="1">
      <nc r="CN1396">
        <f>IF(BE1396=AZ1396,0,1)</f>
      </nc>
      <ndxf>
        <fill>
          <patternFill patternType="none">
            <bgColor indexed="65"/>
          </patternFill>
        </fill>
      </ndxf>
    </rcc>
    <rcc rId="0" sId="1" dxf="1">
      <nc r="CN1397">
        <f>IF(BE1397=AZ1397,0,1)</f>
      </nc>
      <ndxf>
        <fill>
          <patternFill patternType="none">
            <bgColor indexed="65"/>
          </patternFill>
        </fill>
      </ndxf>
    </rcc>
    <rcc rId="0" sId="1" dxf="1">
      <nc r="CN1398">
        <f>IF(BE1398=AZ1398,0,1)</f>
      </nc>
      <ndxf>
        <fill>
          <patternFill patternType="none">
            <bgColor indexed="65"/>
          </patternFill>
        </fill>
      </ndxf>
    </rcc>
    <rcc rId="0" sId="1" dxf="1">
      <nc r="CN1399">
        <f>IF(BE1399=AZ1399,0,1)</f>
      </nc>
      <ndxf>
        <fill>
          <patternFill patternType="none">
            <bgColor indexed="65"/>
          </patternFill>
        </fill>
      </ndxf>
    </rcc>
    <rcc rId="0" sId="1" dxf="1">
      <nc r="CN1400">
        <f>IF(BE1400=AZ1400,0,1)</f>
      </nc>
      <ndxf>
        <fill>
          <patternFill patternType="none">
            <bgColor indexed="65"/>
          </patternFill>
        </fill>
      </ndxf>
    </rcc>
    <rcc rId="0" sId="1" dxf="1">
      <nc r="CN1401">
        <f>IF(BE1401=AZ1401,0,1)</f>
      </nc>
      <ndxf>
        <fill>
          <patternFill patternType="none">
            <bgColor indexed="65"/>
          </patternFill>
        </fill>
      </ndxf>
    </rcc>
    <rcc rId="0" sId="1" dxf="1">
      <nc r="CN1402">
        <f>IF(BE1402=AZ1402,0,1)</f>
      </nc>
      <ndxf>
        <fill>
          <patternFill patternType="none">
            <bgColor indexed="65"/>
          </patternFill>
        </fill>
      </ndxf>
    </rcc>
    <rcc rId="0" sId="1" dxf="1">
      <nc r="CN1403">
        <f>IF(BE1403=AZ1403,0,1)</f>
      </nc>
      <ndxf>
        <fill>
          <patternFill patternType="none">
            <bgColor indexed="65"/>
          </patternFill>
        </fill>
      </ndxf>
    </rcc>
    <rcc rId="0" sId="1" dxf="1">
      <nc r="CN1404">
        <f>IF(BE1404=AZ1404,0,1)</f>
      </nc>
      <ndxf>
        <fill>
          <patternFill patternType="none">
            <bgColor indexed="65"/>
          </patternFill>
        </fill>
      </ndxf>
    </rcc>
    <rcc rId="0" sId="1" dxf="1">
      <nc r="CN1405">
        <f>IF(BE1405=AZ1405,0,1)</f>
      </nc>
      <ndxf>
        <fill>
          <patternFill patternType="none">
            <bgColor indexed="65"/>
          </patternFill>
        </fill>
      </ndxf>
    </rcc>
    <rcc rId="0" sId="1" dxf="1">
      <nc r="CN1406">
        <f>IF(BE1406=AZ1406,0,1)</f>
      </nc>
      <ndxf>
        <fill>
          <patternFill patternType="none">
            <bgColor indexed="65"/>
          </patternFill>
        </fill>
      </ndxf>
    </rcc>
    <rcc rId="0" sId="1" dxf="1">
      <nc r="CN1407">
        <f>IF(BE1407=AZ1407,0,1)</f>
      </nc>
      <ndxf>
        <fill>
          <patternFill patternType="none">
            <bgColor indexed="65"/>
          </patternFill>
        </fill>
      </ndxf>
    </rcc>
    <rcc rId="0" sId="1" dxf="1">
      <nc r="CN1408">
        <f>IF(BE1408=AZ1408,0,1)</f>
      </nc>
      <ndxf>
        <fill>
          <patternFill patternType="none">
            <bgColor indexed="65"/>
          </patternFill>
        </fill>
      </ndxf>
    </rcc>
    <rcc rId="0" sId="1" dxf="1">
      <nc r="CN1409">
        <f>IF(BE1409=AZ1409,0,1)</f>
      </nc>
      <ndxf>
        <fill>
          <patternFill patternType="none">
            <bgColor indexed="65"/>
          </patternFill>
        </fill>
      </ndxf>
    </rcc>
    <rcc rId="0" sId="1" dxf="1">
      <nc r="CN1410">
        <f>IF(BE1410=AZ1410,0,1)</f>
      </nc>
      <ndxf>
        <fill>
          <patternFill patternType="none">
            <bgColor indexed="65"/>
          </patternFill>
        </fill>
      </ndxf>
    </rcc>
    <rcc rId="0" sId="1" dxf="1">
      <nc r="CN1411">
        <f>IF(BE1411=AZ1411,0,1)</f>
      </nc>
      <ndxf>
        <fill>
          <patternFill patternType="none">
            <bgColor indexed="65"/>
          </patternFill>
        </fill>
      </ndxf>
    </rcc>
    <rcc rId="0" sId="1" dxf="1">
      <nc r="CN1412">
        <f>IF(BE1412=AZ1412,0,1)</f>
      </nc>
      <ndxf>
        <fill>
          <patternFill patternType="none">
            <bgColor indexed="65"/>
          </patternFill>
        </fill>
      </ndxf>
    </rcc>
    <rcc rId="0" sId="1" dxf="1">
      <nc r="CN1413">
        <f>IF(BE1413=AZ1413,0,1)</f>
      </nc>
      <ndxf>
        <fill>
          <patternFill patternType="none">
            <bgColor indexed="65"/>
          </patternFill>
        </fill>
      </ndxf>
    </rcc>
    <rcc rId="0" sId="1" dxf="1">
      <nc r="CN1414">
        <f>IF(BE1414=AZ1414,0,1)</f>
      </nc>
      <ndxf>
        <fill>
          <patternFill patternType="none">
            <bgColor indexed="65"/>
          </patternFill>
        </fill>
      </ndxf>
    </rcc>
    <rcc rId="0" sId="1" dxf="1">
      <nc r="CN1415">
        <f>IF(BE1415=AZ1415,0,1)</f>
      </nc>
      <ndxf>
        <fill>
          <patternFill patternType="none">
            <bgColor indexed="65"/>
          </patternFill>
        </fill>
      </ndxf>
    </rcc>
    <rcc rId="0" sId="1" dxf="1">
      <nc r="CN1416">
        <f>IF(BE1416=AZ1416,0,1)</f>
      </nc>
      <ndxf>
        <fill>
          <patternFill patternType="none">
            <bgColor indexed="65"/>
          </patternFill>
        </fill>
      </ndxf>
    </rcc>
    <rcc rId="0" sId="1" dxf="1">
      <nc r="CN1417">
        <f>IF(BE1417=AZ1417,0,1)</f>
      </nc>
      <ndxf>
        <fill>
          <patternFill patternType="none">
            <bgColor indexed="65"/>
          </patternFill>
        </fill>
      </ndxf>
    </rcc>
    <rcc rId="0" sId="1" dxf="1">
      <nc r="CN1418">
        <f>IF(BE1418=AZ1418,0,1)</f>
      </nc>
      <ndxf>
        <fill>
          <patternFill patternType="none">
            <bgColor indexed="65"/>
          </patternFill>
        </fill>
      </ndxf>
    </rcc>
    <rcc rId="0" sId="1" dxf="1">
      <nc r="CN1419">
        <f>IF(BE1419=AZ1419,0,1)</f>
      </nc>
      <ndxf>
        <fill>
          <patternFill patternType="none">
            <bgColor indexed="65"/>
          </patternFill>
        </fill>
      </ndxf>
    </rcc>
    <rcc rId="0" sId="1" dxf="1">
      <nc r="CN1420">
        <f>IF(BE1420=AZ1420,0,1)</f>
      </nc>
      <ndxf>
        <fill>
          <patternFill patternType="none">
            <bgColor indexed="65"/>
          </patternFill>
        </fill>
      </ndxf>
    </rcc>
    <rcc rId="0" sId="1" dxf="1">
      <nc r="CN1421">
        <f>IF(BE1421=AZ1421,0,1)</f>
      </nc>
      <ndxf>
        <fill>
          <patternFill patternType="none">
            <bgColor indexed="65"/>
          </patternFill>
        </fill>
      </ndxf>
    </rcc>
    <rcc rId="0" sId="1" dxf="1">
      <nc r="CN1422">
        <f>IF(BE1422=AZ1422,0,1)</f>
      </nc>
      <ndxf>
        <fill>
          <patternFill patternType="none">
            <bgColor indexed="65"/>
          </patternFill>
        </fill>
      </ndxf>
    </rcc>
    <rcc rId="0" sId="1" dxf="1">
      <nc r="CN1423">
        <f>IF(BE1423=AZ1423,0,1)</f>
      </nc>
      <ndxf>
        <fill>
          <patternFill patternType="none">
            <bgColor indexed="65"/>
          </patternFill>
        </fill>
      </ndxf>
    </rcc>
    <rcc rId="0" sId="1" dxf="1">
      <nc r="CN1424">
        <f>IF(BE1424=AZ1424,0,1)</f>
      </nc>
      <ndxf>
        <fill>
          <patternFill patternType="none">
            <bgColor indexed="65"/>
          </patternFill>
        </fill>
      </ndxf>
    </rcc>
    <rcc rId="0" sId="1" dxf="1">
      <nc r="CN1425">
        <f>IF(BE1425=AZ1425,0,1)</f>
      </nc>
      <ndxf>
        <fill>
          <patternFill patternType="none">
            <bgColor indexed="65"/>
          </patternFill>
        </fill>
      </ndxf>
    </rcc>
    <rcc rId="0" sId="1" dxf="1">
      <nc r="CN1426">
        <f>IF(BE1426=AZ1426,0,1)</f>
      </nc>
      <ndxf>
        <fill>
          <patternFill patternType="none">
            <bgColor indexed="65"/>
          </patternFill>
        </fill>
      </ndxf>
    </rcc>
    <rcc rId="0" sId="1" dxf="1">
      <nc r="CN1427">
        <f>IF(BE1427=AZ1427,0,1)</f>
      </nc>
      <ndxf>
        <fill>
          <patternFill patternType="none">
            <bgColor indexed="65"/>
          </patternFill>
        </fill>
      </ndxf>
    </rcc>
    <rcc rId="0" sId="1" dxf="1">
      <nc r="CN1428">
        <f>IF(BE1428=AZ1428,0,1)</f>
      </nc>
      <ndxf>
        <fill>
          <patternFill patternType="none">
            <bgColor indexed="65"/>
          </patternFill>
        </fill>
      </ndxf>
    </rcc>
    <rcc rId="0" sId="1" dxf="1">
      <nc r="CN1429">
        <f>IF(BE1429=AZ1429,0,1)</f>
      </nc>
      <ndxf>
        <fill>
          <patternFill patternType="none">
            <bgColor indexed="65"/>
          </patternFill>
        </fill>
      </ndxf>
    </rcc>
    <rcc rId="0" sId="1" dxf="1">
      <nc r="CN1430">
        <f>IF(BE1430=AZ1430,0,1)</f>
      </nc>
      <ndxf>
        <fill>
          <patternFill patternType="none">
            <bgColor indexed="65"/>
          </patternFill>
        </fill>
      </ndxf>
    </rcc>
    <rcc rId="0" sId="1" dxf="1">
      <nc r="CN1431">
        <f>IF(BE1431=AZ1431,0,1)</f>
      </nc>
      <ndxf>
        <fill>
          <patternFill patternType="none">
            <bgColor indexed="65"/>
          </patternFill>
        </fill>
      </ndxf>
    </rcc>
  </rrc>
  <rrc rId="1493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бюджетов субъектов Российской Федерации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IF(BF19=BA19,0,1)</f>
      </nc>
      <ndxf>
        <fill>
          <patternFill patternType="none">
            <bgColor indexed="65"/>
          </patternFill>
        </fill>
      </ndxf>
    </rcc>
    <rcc rId="0" sId="1" dxf="1">
      <nc r="CN20">
        <f>IF(BF20=BA20,0,1)</f>
      </nc>
      <ndxf>
        <fill>
          <patternFill patternType="none">
            <bgColor indexed="65"/>
          </patternFill>
        </fill>
      </ndxf>
    </rcc>
    <rcc rId="0" sId="1" dxf="1">
      <nc r="CN21">
        <f>IF(BF21=BA21,0,1)</f>
      </nc>
      <ndxf>
        <fill>
          <patternFill patternType="none">
            <bgColor indexed="65"/>
          </patternFill>
        </fill>
      </ndxf>
    </rcc>
    <rcc rId="0" sId="1" dxf="1">
      <nc r="CN22">
        <f>IF(BF22=BA22,0,1)</f>
      </nc>
      <ndxf>
        <fill>
          <patternFill patternType="none">
            <bgColor indexed="65"/>
          </patternFill>
        </fill>
      </ndxf>
    </rcc>
    <rcc rId="0" sId="1" dxf="1">
      <nc r="CN23">
        <f>IF(BF23=BA23,0,1)</f>
      </nc>
      <ndxf>
        <fill>
          <patternFill patternType="none">
            <bgColor indexed="65"/>
          </patternFill>
        </fill>
      </ndxf>
    </rcc>
    <rcc rId="0" sId="1" dxf="1">
      <nc r="CN24">
        <f>IF(BF24=BA24,0,1)</f>
      </nc>
      <ndxf>
        <fill>
          <patternFill patternType="none">
            <bgColor indexed="65"/>
          </patternFill>
        </fill>
      </ndxf>
    </rcc>
    <rcc rId="0" sId="1" dxf="1">
      <nc r="CN25">
        <f>IF(BF25=BA25,0,1)</f>
      </nc>
      <ndxf>
        <fill>
          <patternFill patternType="none">
            <bgColor indexed="65"/>
          </patternFill>
        </fill>
      </ndxf>
    </rcc>
    <rcc rId="0" sId="1" dxf="1">
      <nc r="CN26">
        <f>IF(BF26=BA26,0,1)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IF(BF27=BA27,0,1)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IF(BF28=BA28,0,1)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IF(BF29=BA29,0,1)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IF(BF30=BA30,0,1)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IF(BF31=BA31,0,1)</f>
      </nc>
      <ndxf>
        <fill>
          <patternFill patternType="none">
            <bgColor indexed="65"/>
          </patternFill>
        </fill>
      </ndxf>
    </rcc>
    <rcc rId="0" sId="1" dxf="1">
      <nc r="CN32">
        <f>IF(BF32=BA32,0,1)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IF(BF33=BA33,0,1)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IF(BF34=BA34,0,1)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IF(BF35=BA35,0,1)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IF(BF36=BA36,0,1)</f>
      </nc>
      <ndxf>
        <fill>
          <patternFill patternType="none">
            <bgColor indexed="65"/>
          </patternFill>
        </fill>
      </ndxf>
    </rcc>
    <rcc rId="0" sId="1" dxf="1">
      <nc r="CN37">
        <f>IF(BF37=BA37,0,1)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IF(BF38=BA38,0,1)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IF(BF39=BA39,0,1)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IF(BF40=BA40,0,1)</f>
      </nc>
      <ndxf>
        <fill>
          <patternFill patternType="none">
            <bgColor indexed="65"/>
          </patternFill>
        </fill>
      </ndxf>
    </rcc>
    <rcc rId="0" sId="1" dxf="1">
      <nc r="CN41">
        <f>IF(BF41=BA41,0,1)</f>
      </nc>
      <ndxf>
        <fill>
          <patternFill patternType="none">
            <bgColor indexed="65"/>
          </patternFill>
        </fill>
      </ndxf>
    </rcc>
    <rcc rId="0" sId="1" dxf="1">
      <nc r="CN42">
        <f>IF(BF42=BA42,0,1)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IF(BF43=BA43,0,1)</f>
      </nc>
      <ndxf>
        <fill>
          <patternFill patternType="none">
            <bgColor indexed="65"/>
          </patternFill>
        </fill>
      </ndxf>
    </rcc>
    <rcc rId="0" sId="1" dxf="1">
      <nc r="CN44">
        <f>IF(BF44=BA44,0,1)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IF(BF45=BA45,0,1)</f>
      </nc>
      <ndxf>
        <fill>
          <patternFill patternType="none">
            <bgColor indexed="65"/>
          </patternFill>
        </fill>
      </ndxf>
    </rcc>
    <rcc rId="0" sId="1" dxf="1">
      <nc r="CN46">
        <f>IF(BF46=BA46,0,1)</f>
      </nc>
      <ndxf>
        <fill>
          <patternFill patternType="none">
            <bgColor indexed="65"/>
          </patternFill>
        </fill>
      </ndxf>
    </rcc>
    <rcc rId="0" sId="1" dxf="1">
      <nc r="CN47">
        <f>IF(BF47=BA47,0,1)</f>
      </nc>
      <ndxf>
        <fill>
          <patternFill patternType="none">
            <bgColor indexed="65"/>
          </patternFill>
        </fill>
      </ndxf>
    </rcc>
    <rcc rId="0" sId="1" dxf="1">
      <nc r="CN48">
        <f>IF(BF48=BA48,0,1)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IF(BF49=BA49,0,1)</f>
      </nc>
      <ndxf>
        <fill>
          <patternFill patternType="none">
            <bgColor indexed="65"/>
          </patternFill>
        </fill>
      </ndxf>
    </rcc>
    <rcc rId="0" sId="1" dxf="1">
      <nc r="CN50">
        <f>IF(BF50=BA50,0,1)</f>
      </nc>
      <ndxf>
        <fill>
          <patternFill patternType="none">
            <bgColor indexed="65"/>
          </patternFill>
        </fill>
      </ndxf>
    </rcc>
    <rcc rId="0" sId="1" dxf="1">
      <nc r="CN51">
        <f>IF(BF51=BA51,0,1)</f>
      </nc>
      <ndxf>
        <fill>
          <patternFill patternType="none">
            <bgColor indexed="65"/>
          </patternFill>
        </fill>
      </ndxf>
    </rcc>
    <rcc rId="0" sId="1" dxf="1">
      <nc r="CN52">
        <f>IF(BF52=BA52,0,1)</f>
      </nc>
      <ndxf>
        <fill>
          <patternFill patternType="none">
            <bgColor indexed="65"/>
          </patternFill>
        </fill>
      </ndxf>
    </rcc>
    <rcc rId="0" sId="1" dxf="1">
      <nc r="CN53">
        <f>IF(BF53=BA53,0,1)</f>
      </nc>
      <ndxf>
        <fill>
          <patternFill patternType="none">
            <bgColor indexed="65"/>
          </patternFill>
        </fill>
      </ndxf>
    </rcc>
    <rcc rId="0" sId="1" dxf="1">
      <nc r="CN54">
        <f>IF(BF54=BA54,0,1)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IF(BF55=BA55,0,1)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IF(BF56=BA56,0,1)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IF(BF57=BA57,0,1)</f>
      </nc>
      <ndxf>
        <fill>
          <patternFill patternType="none">
            <bgColor indexed="65"/>
          </patternFill>
        </fill>
      </ndxf>
    </rcc>
    <rcc rId="0" sId="1" dxf="1">
      <nc r="CN58">
        <f>IF(BF58=BA58,0,1)</f>
      </nc>
      <ndxf>
        <fill>
          <patternFill patternType="none">
            <bgColor indexed="65"/>
          </patternFill>
        </fill>
      </ndxf>
    </rcc>
    <rcc rId="0" sId="1" dxf="1">
      <nc r="CN59">
        <f>IF(BF59=BA59,0,1)</f>
      </nc>
      <ndxf>
        <fill>
          <patternFill patternType="none">
            <bgColor indexed="65"/>
          </patternFill>
        </fill>
      </ndxf>
    </rcc>
    <rcc rId="0" sId="1" dxf="1">
      <nc r="CN60">
        <f>IF(BF60=BA60,0,1)</f>
      </nc>
      <ndxf>
        <fill>
          <patternFill patternType="none">
            <bgColor indexed="65"/>
          </patternFill>
        </fill>
      </ndxf>
    </rcc>
    <rcc rId="0" sId="1" dxf="1">
      <nc r="CN61">
        <f>IF(BF61=BA61,0,1)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IF(BF62=BA62,0,1)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IF(BF63=BA63,0,1)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IF(BF64=BA64,0,1)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IF(BF65=BA65,0,1)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IF(BF66=BA66,0,1)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IF(BF67=BA67,0,1)</f>
      </nc>
      <ndxf>
        <fill>
          <patternFill patternType="none">
            <bgColor indexed="65"/>
          </patternFill>
        </fill>
      </ndxf>
    </rcc>
    <rcc rId="0" sId="1" dxf="1">
      <nc r="CN68">
        <f>IF(BF68=BA68,0,1)</f>
      </nc>
      <ndxf>
        <fill>
          <patternFill patternType="none">
            <bgColor indexed="65"/>
          </patternFill>
        </fill>
      </ndxf>
    </rcc>
    <rcc rId="0" sId="1" dxf="1">
      <nc r="CN69">
        <f>IF(BF69=BA69,0,1)</f>
      </nc>
      <ndxf>
        <fill>
          <patternFill patternType="none">
            <bgColor indexed="65"/>
          </patternFill>
        </fill>
      </ndxf>
    </rcc>
    <rcc rId="0" sId="1" dxf="1">
      <nc r="CN70">
        <f>IF(BF70=BA70,0,1)</f>
      </nc>
      <ndxf>
        <fill>
          <patternFill patternType="none">
            <bgColor indexed="65"/>
          </patternFill>
        </fill>
      </ndxf>
    </rcc>
    <rcc rId="0" sId="1" dxf="1">
      <nc r="CN71">
        <f>IF(BF71=BA71,0,1)</f>
      </nc>
      <ndxf>
        <fill>
          <patternFill patternType="none">
            <bgColor indexed="65"/>
          </patternFill>
        </fill>
      </ndxf>
    </rcc>
    <rcc rId="0" sId="1" dxf="1">
      <nc r="CN72">
        <f>IF(BF72=BA72,0,1)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IF(BF73=BA73,0,1)</f>
      </nc>
      <ndxf>
        <fill>
          <patternFill patternType="none">
            <bgColor indexed="65"/>
          </patternFill>
        </fill>
      </ndxf>
    </rcc>
    <rcc rId="0" sId="1" dxf="1">
      <nc r="CN74">
        <f>IF(BF74=BA74,0,1)</f>
      </nc>
      <ndxf>
        <fill>
          <patternFill patternType="none">
            <bgColor indexed="65"/>
          </patternFill>
        </fill>
      </ndxf>
    </rcc>
    <rcc rId="0" sId="1" dxf="1">
      <nc r="CN75">
        <f>IF(BF75=BA75,0,1)</f>
      </nc>
      <ndxf>
        <fill>
          <patternFill patternType="none">
            <bgColor indexed="65"/>
          </patternFill>
        </fill>
      </ndxf>
    </rcc>
    <rcc rId="0" sId="1" dxf="1">
      <nc r="CN76">
        <f>IF(BF76=BA76,0,1)</f>
      </nc>
      <ndxf>
        <fill>
          <patternFill patternType="none">
            <bgColor indexed="65"/>
          </patternFill>
        </fill>
      </ndxf>
    </rcc>
    <rcc rId="0" sId="1" dxf="1">
      <nc r="CN77">
        <f>IF(BF77=BA77,0,1)</f>
      </nc>
      <ndxf>
        <fill>
          <patternFill patternType="none">
            <bgColor indexed="65"/>
          </patternFill>
        </fill>
      </ndxf>
    </rcc>
    <rcc rId="0" sId="1" dxf="1">
      <nc r="CN78">
        <f>IF(BF78=BA78,0,1)</f>
      </nc>
      <ndxf>
        <fill>
          <patternFill patternType="none">
            <bgColor indexed="65"/>
          </patternFill>
        </fill>
      </ndxf>
    </rcc>
    <rcc rId="0" sId="1" dxf="1">
      <nc r="CN79">
        <f>IF(BF79=BA79,0,1)</f>
      </nc>
      <ndxf>
        <fill>
          <patternFill patternType="none">
            <bgColor indexed="65"/>
          </patternFill>
        </fill>
      </ndxf>
    </rcc>
    <rcc rId="0" sId="1" dxf="1">
      <nc r="CN80">
        <f>IF(BF80=BA80,0,1)</f>
      </nc>
      <ndxf>
        <fill>
          <patternFill patternType="none">
            <bgColor indexed="65"/>
          </patternFill>
        </fill>
      </ndxf>
    </rcc>
    <rcc rId="0" sId="1" dxf="1">
      <nc r="CN81">
        <f>IF(BF81=BA81,0,1)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IF(BF82=BA82,0,1)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IF(BF83=BA83,0,1)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IF(BF84=BA84,0,1)</f>
      </nc>
      <ndxf>
        <fill>
          <patternFill patternType="none">
            <bgColor indexed="65"/>
          </patternFill>
        </fill>
      </ndxf>
    </rcc>
    <rcc rId="0" sId="1" dxf="1">
      <nc r="CN85">
        <f>IF(BF85=BA85,0,1)</f>
      </nc>
      <ndxf>
        <fill>
          <patternFill patternType="none">
            <bgColor indexed="65"/>
          </patternFill>
        </fill>
      </ndxf>
    </rcc>
    <rcc rId="0" sId="1" dxf="1">
      <nc r="CN86">
        <f>IF(BF86=BA86,0,1)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IF(BF87=BA87,0,1)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IF(BF88=BA88,0,1)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IF(BF89=BA89,0,1)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IF(BF90=BA90,0,1)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IF(BF91=BA91,0,1)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IF(BF92=BA92,0,1)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IF(BF93=BA93,0,1)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IF(BF94=BA94,0,1)</f>
      </nc>
      <ndxf>
        <fill>
          <patternFill patternType="none">
            <bgColor indexed="65"/>
          </patternFill>
        </fill>
      </ndxf>
    </rcc>
    <rcc rId="0" sId="1" dxf="1">
      <nc r="CN95">
        <f>IF(BF95=BA95,0,1)</f>
      </nc>
      <ndxf>
        <fill>
          <patternFill patternType="none">
            <bgColor indexed="65"/>
          </patternFill>
        </fill>
      </ndxf>
    </rcc>
    <rcc rId="0" sId="1" dxf="1">
      <nc r="CN96">
        <f>IF(BF96=BA96,0,1)</f>
      </nc>
      <ndxf>
        <fill>
          <patternFill patternType="none">
            <bgColor indexed="65"/>
          </patternFill>
        </fill>
      </ndxf>
    </rcc>
    <rcc rId="0" sId="1" dxf="1">
      <nc r="CN97">
        <f>IF(BF97=BA97,0,1)</f>
      </nc>
      <ndxf>
        <fill>
          <patternFill patternType="none">
            <bgColor indexed="65"/>
          </patternFill>
        </fill>
      </ndxf>
    </rcc>
    <rcc rId="0" sId="1" dxf="1">
      <nc r="CN98">
        <f>IF(BF98=BA98,0,1)</f>
      </nc>
      <ndxf>
        <fill>
          <patternFill patternType="none">
            <bgColor indexed="65"/>
          </patternFill>
        </fill>
      </ndxf>
    </rcc>
    <rcc rId="0" sId="1" dxf="1">
      <nc r="CN99">
        <f>IF(BF99=BA99,0,1)</f>
      </nc>
      <ndxf>
        <fill>
          <patternFill patternType="none">
            <bgColor indexed="65"/>
          </patternFill>
        </fill>
      </ndxf>
    </rcc>
    <rcc rId="0" sId="1" dxf="1">
      <nc r="CN100">
        <f>IF(BF100=BA100,0,1)</f>
      </nc>
      <ndxf>
        <fill>
          <patternFill patternType="none">
            <bgColor indexed="65"/>
          </patternFill>
        </fill>
      </ndxf>
    </rcc>
    <rcc rId="0" sId="1" dxf="1">
      <nc r="CN101">
        <f>IF(BF101=BA101,0,1)</f>
      </nc>
      <ndxf>
        <fill>
          <patternFill patternType="none">
            <bgColor indexed="65"/>
          </patternFill>
        </fill>
      </ndxf>
    </rcc>
    <rcc rId="0" sId="1" dxf="1">
      <nc r="CN102">
        <f>IF(BF102=BA102,0,1)</f>
      </nc>
      <ndxf>
        <fill>
          <patternFill patternType="none">
            <bgColor indexed="65"/>
          </patternFill>
        </fill>
      </ndxf>
    </rcc>
    <rcc rId="0" sId="1" dxf="1">
      <nc r="CN103">
        <f>IF(BF103=BA103,0,1)</f>
      </nc>
      <ndxf>
        <fill>
          <patternFill patternType="none">
            <bgColor indexed="65"/>
          </patternFill>
        </fill>
      </ndxf>
    </rcc>
    <rcc rId="0" sId="1" dxf="1">
      <nc r="CN104">
        <f>IF(BF104=BA104,0,1)</f>
      </nc>
      <ndxf>
        <fill>
          <patternFill patternType="none">
            <bgColor indexed="65"/>
          </patternFill>
        </fill>
      </ndxf>
    </rcc>
    <rcc rId="0" sId="1" dxf="1">
      <nc r="CN105">
        <f>IF(BF105=BA105,0,1)</f>
      </nc>
      <ndxf>
        <fill>
          <patternFill patternType="none">
            <bgColor indexed="65"/>
          </patternFill>
        </fill>
      </ndxf>
    </rcc>
    <rcc rId="0" sId="1" dxf="1">
      <nc r="CN106">
        <f>IF(BF106=BA106,0,1)</f>
      </nc>
      <ndxf>
        <fill>
          <patternFill patternType="none">
            <bgColor indexed="65"/>
          </patternFill>
        </fill>
      </ndxf>
    </rcc>
    <rcc rId="0" sId="1" dxf="1">
      <nc r="CN107">
        <f>IF(BF107=BA107,0,1)</f>
      </nc>
      <ndxf>
        <fill>
          <patternFill patternType="none">
            <bgColor indexed="65"/>
          </patternFill>
        </fill>
      </ndxf>
    </rcc>
    <rcc rId="0" sId="1" dxf="1">
      <nc r="CN108">
        <f>IF(BF108=BA108,0,1)</f>
      </nc>
      <ndxf>
        <fill>
          <patternFill patternType="none">
            <bgColor indexed="65"/>
          </patternFill>
        </fill>
      </ndxf>
    </rcc>
    <rcc rId="0" sId="1" dxf="1">
      <nc r="CN109">
        <f>IF(BF109=BA109,0,1)</f>
      </nc>
      <ndxf>
        <fill>
          <patternFill patternType="none">
            <bgColor indexed="65"/>
          </patternFill>
        </fill>
      </ndxf>
    </rcc>
    <rcc rId="0" sId="1" dxf="1">
      <nc r="CN110">
        <f>IF(BF110=BA110,0,1)</f>
      </nc>
      <ndxf>
        <fill>
          <patternFill patternType="none">
            <bgColor indexed="65"/>
          </patternFill>
        </fill>
      </ndxf>
    </rcc>
    <rcc rId="0" sId="1" dxf="1">
      <nc r="CN111">
        <f>IF(BF111=BA111,0,1)</f>
      </nc>
      <ndxf>
        <fill>
          <patternFill patternType="none">
            <bgColor indexed="65"/>
          </patternFill>
        </fill>
      </ndxf>
    </rcc>
    <rcc rId="0" sId="1" dxf="1">
      <nc r="CN112">
        <f>IF(BF112=BA112,0,1)</f>
      </nc>
      <ndxf>
        <fill>
          <patternFill patternType="none">
            <bgColor indexed="65"/>
          </patternFill>
        </fill>
      </ndxf>
    </rcc>
    <rcc rId="0" sId="1" dxf="1">
      <nc r="CN113">
        <f>IF(BF113=BA113,0,1)</f>
      </nc>
      <ndxf>
        <fill>
          <patternFill patternType="none">
            <bgColor indexed="65"/>
          </patternFill>
        </fill>
      </ndxf>
    </rcc>
    <rcc rId="0" sId="1" dxf="1">
      <nc r="CN114">
        <f>IF(BF114=BA114,0,1)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IF(BF115=BA115,0,1)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IF(BF116=BA116,0,1)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IF(BF117=BA117,0,1)</f>
      </nc>
      <ndxf>
        <fill>
          <patternFill patternType="none">
            <bgColor indexed="65"/>
          </patternFill>
        </fill>
      </ndxf>
    </rcc>
    <rcc rId="0" sId="1" dxf="1">
      <nc r="CN118">
        <f>IF(BF118=BA118,0,1)</f>
      </nc>
      <ndxf>
        <fill>
          <patternFill patternType="none">
            <bgColor indexed="65"/>
          </patternFill>
        </fill>
      </ndxf>
    </rcc>
    <rcc rId="0" sId="1" dxf="1">
      <nc r="CN119">
        <f>IF(BF119=BA119,0,1)</f>
      </nc>
      <ndxf>
        <fill>
          <patternFill patternType="none">
            <bgColor indexed="65"/>
          </patternFill>
        </fill>
      </ndxf>
    </rcc>
    <rcc rId="0" sId="1" dxf="1">
      <nc r="CN120">
        <f>IF(BF120=BA120,0,1)</f>
      </nc>
      <ndxf>
        <fill>
          <patternFill patternType="none">
            <bgColor indexed="65"/>
          </patternFill>
        </fill>
      </ndxf>
    </rcc>
    <rcc rId="0" sId="1" dxf="1">
      <nc r="CN121">
        <f>IF(BF121=BA121,0,1)</f>
      </nc>
      <ndxf>
        <fill>
          <patternFill patternType="none">
            <bgColor indexed="65"/>
          </patternFill>
        </fill>
      </ndxf>
    </rcc>
    <rcc rId="0" sId="1" dxf="1">
      <nc r="CN122">
        <f>IF(BF122=BA122,0,1)</f>
      </nc>
      <ndxf>
        <fill>
          <patternFill patternType="none">
            <bgColor indexed="65"/>
          </patternFill>
        </fill>
      </ndxf>
    </rcc>
    <rcc rId="0" sId="1" dxf="1">
      <nc r="CN123">
        <f>IF(BF123=BA123,0,1)</f>
      </nc>
      <ndxf>
        <fill>
          <patternFill patternType="none">
            <bgColor indexed="65"/>
          </patternFill>
        </fill>
      </ndxf>
    </rcc>
    <rcc rId="0" sId="1" dxf="1">
      <nc r="CN124">
        <f>IF(BF124=BA124,0,1)</f>
      </nc>
      <ndxf>
        <fill>
          <patternFill patternType="none">
            <bgColor indexed="65"/>
          </patternFill>
        </fill>
      </ndxf>
    </rcc>
    <rcc rId="0" sId="1" dxf="1">
      <nc r="CN125">
        <f>IF(BF125=BA125,0,1)</f>
      </nc>
      <ndxf>
        <fill>
          <patternFill patternType="none">
            <bgColor indexed="65"/>
          </patternFill>
        </fill>
      </ndxf>
    </rcc>
    <rcc rId="0" sId="1" dxf="1">
      <nc r="CN126">
        <f>IF(BF126=BA126,0,1)</f>
      </nc>
      <ndxf>
        <fill>
          <patternFill patternType="none">
            <bgColor indexed="65"/>
          </patternFill>
        </fill>
      </ndxf>
    </rcc>
    <rcc rId="0" sId="1" dxf="1">
      <nc r="CN127">
        <f>IF(BF127=BA127,0,1)</f>
      </nc>
      <ndxf>
        <fill>
          <patternFill patternType="none">
            <bgColor indexed="65"/>
          </patternFill>
        </fill>
      </ndxf>
    </rcc>
    <rcc rId="0" sId="1" dxf="1">
      <nc r="CN128">
        <f>IF(BF128=BA128,0,1)</f>
      </nc>
      <ndxf>
        <fill>
          <patternFill patternType="none">
            <bgColor indexed="65"/>
          </patternFill>
        </fill>
      </ndxf>
    </rcc>
    <rcc rId="0" sId="1" dxf="1">
      <nc r="CN129">
        <f>IF(BF129=BA129,0,1)</f>
      </nc>
      <ndxf>
        <fill>
          <patternFill patternType="none">
            <bgColor indexed="65"/>
          </patternFill>
        </fill>
      </ndxf>
    </rcc>
    <rcc rId="0" sId="1" dxf="1">
      <nc r="CN130">
        <f>IF(BF130=BA130,0,1)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IF(BF131=BA131,0,1)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IF(BF132=BA132,0,1)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IF(BF133=BA133,0,1)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IF(BF134=BA134,0,1)</f>
      </nc>
      <ndxf>
        <fill>
          <patternFill patternType="none">
            <bgColor indexed="65"/>
          </patternFill>
        </fill>
      </ndxf>
    </rcc>
    <rcc rId="0" sId="1" dxf="1">
      <nc r="CN135">
        <f>IF(BF135=BA135,0,1)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IF(BF136=BA136,0,1)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IF(BF137=BA137,0,1)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IF(BF138=BA138,0,1)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IF(BF139=BA139,0,1)</f>
      </nc>
      <ndxf>
        <fill>
          <patternFill patternType="none">
            <bgColor indexed="65"/>
          </patternFill>
        </fill>
      </ndxf>
    </rcc>
    <rcc rId="0" sId="1" dxf="1">
      <nc r="CN140">
        <f>IF(BF140=BA140,0,1)</f>
      </nc>
      <ndxf>
        <fill>
          <patternFill patternType="none">
            <bgColor indexed="65"/>
          </patternFill>
        </fill>
      </ndxf>
    </rcc>
    <rcc rId="0" sId="1" dxf="1">
      <nc r="CN141">
        <f>IF(BF141=BA141,0,1)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IF(BF142=BA142,0,1)</f>
      </nc>
      <ndxf>
        <fill>
          <patternFill patternType="none">
            <bgColor indexed="65"/>
          </patternFill>
        </fill>
      </ndxf>
    </rcc>
    <rcc rId="0" sId="1" dxf="1">
      <nc r="CN143">
        <f>IF(BF143=BA143,0,1)</f>
      </nc>
      <ndxf>
        <fill>
          <patternFill patternType="none">
            <bgColor indexed="65"/>
          </patternFill>
        </fill>
      </ndxf>
    </rcc>
    <rcc rId="0" sId="1" dxf="1">
      <nc r="CN144">
        <f>IF(BF144=BA144,0,1)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IF(BF145=BA145,0,1)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IF(BF146=BA146,0,1)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IF(BF147=BA147,0,1)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IF(BF148=BA148,0,1)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IF(BF149=BA149,0,1)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IF(BF150=BA150,0,1)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IF(BF151=BA151,0,1)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IF(BF152=BA152,0,1)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IF(BF153=BA153,0,1)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IF(BF154=BA154,0,1)</f>
      </nc>
      <ndxf>
        <fill>
          <patternFill patternType="none">
            <bgColor indexed="65"/>
          </patternFill>
        </fill>
      </ndxf>
    </rcc>
    <rcc rId="0" sId="1" dxf="1">
      <nc r="CN155">
        <f>IF(BF155=BA155,0,1)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IF(BF156=BA156,0,1)</f>
      </nc>
      <ndxf>
        <fill>
          <patternFill patternType="none">
            <bgColor indexed="65"/>
          </patternFill>
        </fill>
      </ndxf>
    </rcc>
    <rcc rId="0" sId="1" dxf="1">
      <nc r="CN157">
        <f>IF(BF157=BA157,0,1)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IF(BF158=BA158,0,1)</f>
      </nc>
      <ndxf>
        <fill>
          <patternFill patternType="none">
            <bgColor indexed="65"/>
          </patternFill>
        </fill>
      </ndxf>
    </rcc>
    <rcc rId="0" sId="1" dxf="1">
      <nc r="CN159">
        <f>IF(BF159=BA159,0,1)</f>
      </nc>
      <ndxf>
        <fill>
          <patternFill patternType="none">
            <bgColor indexed="65"/>
          </patternFill>
        </fill>
      </ndxf>
    </rcc>
    <rcc rId="0" sId="1" dxf="1">
      <nc r="CN160">
        <f>IF(BF160=BA160,0,1)</f>
      </nc>
      <ndxf>
        <fill>
          <patternFill patternType="none">
            <bgColor indexed="65"/>
          </patternFill>
        </fill>
      </ndxf>
    </rcc>
    <rcc rId="0" sId="1" dxf="1">
      <nc r="CN161">
        <f>IF(BF161=BA161,0,1)</f>
      </nc>
      <ndxf>
        <fill>
          <patternFill patternType="none">
            <bgColor indexed="65"/>
          </patternFill>
        </fill>
      </ndxf>
    </rcc>
    <rcc rId="0" sId="1" dxf="1">
      <nc r="CN162">
        <f>IF(BF162=BA162,0,1)</f>
      </nc>
      <ndxf>
        <fill>
          <patternFill patternType="none">
            <bgColor indexed="65"/>
          </patternFill>
        </fill>
      </ndxf>
    </rcc>
    <rcc rId="0" sId="1" dxf="1">
      <nc r="CN163">
        <f>IF(BF163=BA163,0,1)</f>
      </nc>
      <ndxf>
        <fill>
          <patternFill patternType="none">
            <bgColor indexed="65"/>
          </patternFill>
        </fill>
      </ndxf>
    </rcc>
    <rcc rId="0" sId="1" dxf="1">
      <nc r="CN164">
        <f>IF(BF164=BA164,0,1)</f>
      </nc>
      <ndxf>
        <fill>
          <patternFill patternType="none">
            <bgColor indexed="65"/>
          </patternFill>
        </fill>
      </ndxf>
    </rcc>
    <rcc rId="0" sId="1" dxf="1">
      <nc r="CN165">
        <f>IF(BF165=BA165,0,1)</f>
      </nc>
      <ndxf>
        <fill>
          <patternFill patternType="none">
            <bgColor indexed="65"/>
          </patternFill>
        </fill>
      </ndxf>
    </rcc>
    <rcc rId="0" sId="1" dxf="1">
      <nc r="CN166">
        <f>IF(BF166=BA166,0,1)</f>
      </nc>
      <ndxf>
        <fill>
          <patternFill patternType="none">
            <bgColor indexed="65"/>
          </patternFill>
        </fill>
      </ndxf>
    </rcc>
    <rcc rId="0" sId="1" dxf="1">
      <nc r="CN167">
        <f>IF(BF167=BA167,0,1)</f>
      </nc>
      <ndxf>
        <fill>
          <patternFill patternType="none">
            <bgColor indexed="65"/>
          </patternFill>
        </fill>
      </ndxf>
    </rcc>
    <rcc rId="0" sId="1" dxf="1">
      <nc r="CN168">
        <f>IF(BF168=BA168,0,1)</f>
      </nc>
      <ndxf>
        <fill>
          <patternFill patternType="none">
            <bgColor indexed="65"/>
          </patternFill>
        </fill>
      </ndxf>
    </rcc>
    <rcc rId="0" sId="1" dxf="1">
      <nc r="CN169">
        <f>IF(BF169=BA169,0,1)</f>
      </nc>
      <ndxf>
        <fill>
          <patternFill patternType="none">
            <bgColor indexed="65"/>
          </patternFill>
        </fill>
      </ndxf>
    </rcc>
    <rcc rId="0" sId="1" dxf="1">
      <nc r="CN170">
        <f>IF(BF170=BA170,0,1)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IF(BF171=BA171,0,1)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IF(BF172=BA172,0,1)</f>
      </nc>
      <ndxf>
        <fill>
          <patternFill patternType="none">
            <bgColor indexed="65"/>
          </patternFill>
        </fill>
      </ndxf>
    </rcc>
    <rcc rId="0" sId="1" dxf="1">
      <nc r="CN173">
        <f>IF(BF173=BA173,0,1)</f>
      </nc>
      <ndxf>
        <fill>
          <patternFill patternType="none">
            <bgColor indexed="65"/>
          </patternFill>
        </fill>
      </ndxf>
    </rcc>
    <rcc rId="0" sId="1" dxf="1">
      <nc r="CN174">
        <f>IF(BF174=BA174,0,1)</f>
      </nc>
      <ndxf>
        <fill>
          <patternFill patternType="none">
            <bgColor indexed="65"/>
          </patternFill>
        </fill>
      </ndxf>
    </rcc>
    <rcc rId="0" sId="1" dxf="1">
      <nc r="CN175">
        <f>IF(BF175=BA175,0,1)</f>
      </nc>
      <ndxf>
        <fill>
          <patternFill patternType="none">
            <bgColor indexed="65"/>
          </patternFill>
        </fill>
      </ndxf>
    </rcc>
    <rcc rId="0" sId="1" dxf="1">
      <nc r="CN176">
        <f>IF(BF176=BA176,0,1)</f>
      </nc>
      <ndxf>
        <fill>
          <patternFill patternType="none">
            <bgColor indexed="65"/>
          </patternFill>
        </fill>
      </ndxf>
    </rcc>
    <rcc rId="0" sId="1" dxf="1">
      <nc r="CN177">
        <f>IF(BF177=BA177,0,1)</f>
      </nc>
      <ndxf>
        <fill>
          <patternFill patternType="none">
            <bgColor indexed="65"/>
          </patternFill>
        </fill>
      </ndxf>
    </rcc>
    <rcc rId="0" sId="1" dxf="1">
      <nc r="CN178">
        <f>IF(BF178=BA178,0,1)</f>
      </nc>
      <ndxf>
        <fill>
          <patternFill patternType="none">
            <bgColor indexed="65"/>
          </patternFill>
        </fill>
      </ndxf>
    </rcc>
    <rcc rId="0" sId="1" dxf="1">
      <nc r="CN179">
        <f>IF(BF179=BA179,0,1)</f>
      </nc>
      <ndxf>
        <fill>
          <patternFill patternType="none">
            <bgColor indexed="65"/>
          </patternFill>
        </fill>
      </ndxf>
    </rcc>
    <rcc rId="0" sId="1" dxf="1">
      <nc r="CN180">
        <f>IF(BF180=BA180,0,1)</f>
      </nc>
      <ndxf>
        <fill>
          <patternFill patternType="none">
            <bgColor indexed="65"/>
          </patternFill>
        </fill>
      </ndxf>
    </rcc>
    <rcc rId="0" sId="1" dxf="1">
      <nc r="CN181">
        <f>IF(BF181=BA181,0,1)</f>
      </nc>
      <ndxf>
        <fill>
          <patternFill patternType="none">
            <bgColor indexed="65"/>
          </patternFill>
        </fill>
      </ndxf>
    </rcc>
    <rcc rId="0" sId="1" dxf="1">
      <nc r="CN182">
        <f>IF(BF182=BA182,0,1)</f>
      </nc>
      <ndxf>
        <fill>
          <patternFill patternType="none">
            <bgColor indexed="65"/>
          </patternFill>
        </fill>
      </ndxf>
    </rcc>
    <rcc rId="0" sId="1" dxf="1">
      <nc r="CN183">
        <f>IF(BF183=BA183,0,1)</f>
      </nc>
      <ndxf>
        <fill>
          <patternFill patternType="none">
            <bgColor indexed="65"/>
          </patternFill>
        </fill>
      </ndxf>
    </rcc>
    <rcc rId="0" sId="1" dxf="1">
      <nc r="CN184">
        <f>IF(BF184=BA184,0,1)</f>
      </nc>
      <ndxf>
        <fill>
          <patternFill patternType="none">
            <bgColor indexed="65"/>
          </patternFill>
        </fill>
      </ndxf>
    </rcc>
    <rcc rId="0" sId="1" dxf="1">
      <nc r="CN185">
        <f>IF(BF185=BA185,0,1)</f>
      </nc>
      <ndxf>
        <fill>
          <patternFill patternType="none">
            <bgColor indexed="65"/>
          </patternFill>
        </fill>
      </ndxf>
    </rcc>
    <rcc rId="0" sId="1" dxf="1">
      <nc r="CN186">
        <f>IF(BF186=BA186,0,1)</f>
      </nc>
      <ndxf>
        <fill>
          <patternFill patternType="none">
            <bgColor indexed="65"/>
          </patternFill>
        </fill>
      </ndxf>
    </rcc>
    <rcc rId="0" sId="1" dxf="1">
      <nc r="CN187">
        <f>IF(BF187=BA187,0,1)</f>
      </nc>
      <ndxf>
        <fill>
          <patternFill patternType="none">
            <bgColor indexed="65"/>
          </patternFill>
        </fill>
      </ndxf>
    </rcc>
    <rcc rId="0" sId="1" dxf="1">
      <nc r="CN188">
        <f>IF(BF188=BA188,0,1)</f>
      </nc>
      <ndxf>
        <fill>
          <patternFill patternType="none">
            <bgColor indexed="65"/>
          </patternFill>
        </fill>
      </ndxf>
    </rcc>
    <rcc rId="0" sId="1" dxf="1">
      <nc r="CN189">
        <f>IF(BF189=BA189,0,1)</f>
      </nc>
      <ndxf>
        <fill>
          <patternFill patternType="none">
            <bgColor indexed="65"/>
          </patternFill>
        </fill>
      </ndxf>
    </rcc>
    <rcc rId="0" sId="1" dxf="1">
      <nc r="CN190">
        <f>IF(BF190=BA190,0,1)</f>
      </nc>
      <ndxf>
        <fill>
          <patternFill patternType="none">
            <bgColor indexed="65"/>
          </patternFill>
        </fill>
      </ndxf>
    </rcc>
    <rcc rId="0" sId="1" dxf="1">
      <nc r="CN191">
        <f>IF(BF191=BA191,0,1)</f>
      </nc>
      <ndxf>
        <fill>
          <patternFill patternType="none">
            <bgColor indexed="65"/>
          </patternFill>
        </fill>
      </ndxf>
    </rcc>
    <rcc rId="0" sId="1" dxf="1">
      <nc r="CN192">
        <f>IF(BF192=BA192,0,1)</f>
      </nc>
      <ndxf>
        <fill>
          <patternFill patternType="none">
            <bgColor indexed="65"/>
          </patternFill>
        </fill>
      </ndxf>
    </rcc>
    <rcc rId="0" sId="1" dxf="1">
      <nc r="CN193">
        <f>IF(BF193=BA193,0,1)</f>
      </nc>
      <ndxf>
        <fill>
          <patternFill patternType="none">
            <bgColor indexed="65"/>
          </patternFill>
        </fill>
      </ndxf>
    </rcc>
    <rcc rId="0" sId="1" dxf="1">
      <nc r="CN194">
        <f>IF(BF194=BA194,0,1)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IF(BF195=BA195,0,1)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IF(BF196=BA196,0,1)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IF(BF197=BA197,0,1)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IF(BF198=BA198,0,1)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IF(BF199=BA199,0,1)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IF(BF200=BA200,0,1)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IF(BF201=BA201,0,1)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IF(BF202=BA202,0,1)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IF(BF203=BA203,0,1)</f>
      </nc>
      <ndxf>
        <fill>
          <patternFill patternType="none">
            <bgColor indexed="65"/>
          </patternFill>
        </fill>
      </ndxf>
    </rcc>
    <rcc rId="0" sId="1" dxf="1">
      <nc r="CN204">
        <f>IF(BF204=BA204,0,1)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IF(BF205=BA205,0,1)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IF(BF206=BA206,0,1)</f>
      </nc>
      <ndxf>
        <fill>
          <patternFill patternType="none">
            <bgColor indexed="65"/>
          </patternFill>
        </fill>
      </ndxf>
    </rcc>
    <rcc rId="0" sId="1" dxf="1">
      <nc r="CN207">
        <f>IF(BF207=BA207,0,1)</f>
      </nc>
      <ndxf>
        <fill>
          <patternFill patternType="none">
            <bgColor indexed="65"/>
          </patternFill>
        </fill>
      </ndxf>
    </rcc>
    <rcc rId="0" sId="1" dxf="1">
      <nc r="CN208">
        <f>IF(BF208=BA208,0,1)</f>
      </nc>
      <ndxf>
        <fill>
          <patternFill patternType="none">
            <bgColor indexed="65"/>
          </patternFill>
        </fill>
      </ndxf>
    </rcc>
    <rcc rId="0" sId="1" dxf="1">
      <nc r="CN209">
        <f>IF(BF209=BA209,0,1)</f>
      </nc>
      <ndxf>
        <fill>
          <patternFill patternType="none">
            <bgColor indexed="65"/>
          </patternFill>
        </fill>
      </ndxf>
    </rcc>
    <rcc rId="0" sId="1" dxf="1">
      <nc r="CN210">
        <f>IF(BF210=BA210,0,1)</f>
      </nc>
      <ndxf>
        <fill>
          <patternFill patternType="none">
            <bgColor indexed="65"/>
          </patternFill>
        </fill>
      </ndxf>
    </rcc>
    <rcc rId="0" sId="1" dxf="1">
      <nc r="CN211">
        <f>IF(BF211=BA211,0,1)</f>
      </nc>
      <ndxf>
        <fill>
          <patternFill patternType="none">
            <bgColor indexed="65"/>
          </patternFill>
        </fill>
      </ndxf>
    </rcc>
    <rcc rId="0" sId="1" dxf="1">
      <nc r="CN212">
        <f>IF(BF212=BA212,0,1)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IF(BF213=BA213,0,1)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IF(BF214=BA214,0,1)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IF(BF215=BA215,0,1)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IF(BF216=BA216,0,1)</f>
      </nc>
      <ndxf>
        <fill>
          <patternFill patternType="none">
            <bgColor indexed="65"/>
          </patternFill>
        </fill>
      </ndxf>
    </rcc>
    <rcc rId="0" sId="1" dxf="1">
      <nc r="CN217">
        <f>IF(BF217=BA217,0,1)</f>
      </nc>
      <ndxf>
        <fill>
          <patternFill patternType="none">
            <bgColor indexed="65"/>
          </patternFill>
        </fill>
      </ndxf>
    </rcc>
    <rcc rId="0" sId="1" dxf="1">
      <nc r="CN218">
        <f>IF(BF218=BA218,0,1)</f>
      </nc>
      <ndxf>
        <fill>
          <patternFill patternType="none">
            <bgColor indexed="65"/>
          </patternFill>
        </fill>
      </ndxf>
    </rcc>
    <rcc rId="0" sId="1" dxf="1">
      <nc r="CN219">
        <f>IF(BF219=BA219,0,1)</f>
      </nc>
      <ndxf>
        <fill>
          <patternFill patternType="none">
            <bgColor indexed="65"/>
          </patternFill>
        </fill>
      </ndxf>
    </rcc>
    <rcc rId="0" sId="1" dxf="1">
      <nc r="CN220">
        <f>IF(BF220=BA220,0,1)</f>
      </nc>
      <ndxf>
        <fill>
          <patternFill patternType="none">
            <bgColor indexed="65"/>
          </patternFill>
        </fill>
      </ndxf>
    </rcc>
    <rcc rId="0" sId="1" dxf="1">
      <nc r="CN221">
        <f>IF(BF221=BA221,0,1)</f>
      </nc>
      <ndxf>
        <fill>
          <patternFill patternType="none">
            <bgColor indexed="65"/>
          </patternFill>
        </fill>
      </ndxf>
    </rcc>
    <rcc rId="0" sId="1" dxf="1">
      <nc r="CN222">
        <f>IF(BF222=BA222,0,1)</f>
      </nc>
      <ndxf>
        <fill>
          <patternFill patternType="none">
            <bgColor indexed="65"/>
          </patternFill>
        </fill>
      </ndxf>
    </rcc>
    <rcc rId="0" sId="1" dxf="1">
      <nc r="CN223">
        <f>IF(BF223=BA223,0,1)</f>
      </nc>
      <ndxf>
        <fill>
          <patternFill patternType="none">
            <bgColor indexed="65"/>
          </patternFill>
        </fill>
      </ndxf>
    </rcc>
    <rcc rId="0" sId="1" dxf="1">
      <nc r="CN224">
        <f>IF(BF224=BA224,0,1)</f>
      </nc>
      <ndxf>
        <fill>
          <patternFill patternType="none">
            <bgColor indexed="65"/>
          </patternFill>
        </fill>
      </ndxf>
    </rcc>
    <rcc rId="0" sId="1" dxf="1">
      <nc r="CN225">
        <f>IF(BF225=BA225,0,1)</f>
      </nc>
      <ndxf>
        <fill>
          <patternFill patternType="none">
            <bgColor indexed="65"/>
          </patternFill>
        </fill>
      </ndxf>
    </rcc>
    <rcc rId="0" sId="1" dxf="1">
      <nc r="CN226">
        <f>IF(BF226=BA226,0,1)</f>
      </nc>
      <ndxf>
        <fill>
          <patternFill patternType="none">
            <bgColor indexed="65"/>
          </patternFill>
        </fill>
      </ndxf>
    </rcc>
    <rcc rId="0" sId="1" dxf="1">
      <nc r="CN227">
        <f>IF(BF227=BA227,0,1)</f>
      </nc>
      <ndxf>
        <fill>
          <patternFill patternType="none">
            <bgColor indexed="65"/>
          </patternFill>
        </fill>
      </ndxf>
    </rcc>
    <rcc rId="0" sId="1" dxf="1">
      <nc r="CN228">
        <f>IF(BF228=BA228,0,1)</f>
      </nc>
      <ndxf>
        <fill>
          <patternFill patternType="none">
            <bgColor indexed="65"/>
          </patternFill>
        </fill>
      </ndxf>
    </rcc>
    <rcc rId="0" sId="1" dxf="1">
      <nc r="CN229">
        <f>IF(BF229=BA229,0,1)</f>
      </nc>
      <ndxf>
        <fill>
          <patternFill patternType="none">
            <bgColor indexed="65"/>
          </patternFill>
        </fill>
      </ndxf>
    </rcc>
    <rcc rId="0" sId="1" dxf="1">
      <nc r="CN230">
        <f>IF(BF230=BA230,0,1)</f>
      </nc>
      <ndxf>
        <fill>
          <patternFill patternType="none">
            <bgColor indexed="65"/>
          </patternFill>
        </fill>
      </ndxf>
    </rcc>
    <rcc rId="0" sId="1" dxf="1">
      <nc r="CN231">
        <f>IF(BF231=BA231,0,1)</f>
      </nc>
      <ndxf>
        <fill>
          <patternFill patternType="none">
            <bgColor indexed="65"/>
          </patternFill>
        </fill>
      </ndxf>
    </rcc>
    <rcc rId="0" sId="1" dxf="1">
      <nc r="CN232">
        <f>IF(BF232=BA232,0,1)</f>
      </nc>
      <ndxf>
        <fill>
          <patternFill patternType="none">
            <bgColor indexed="65"/>
          </patternFill>
        </fill>
      </ndxf>
    </rcc>
    <rcc rId="0" sId="1" dxf="1">
      <nc r="CN233">
        <f>IF(BF233=BA233,0,1)</f>
      </nc>
      <ndxf>
        <fill>
          <patternFill patternType="none">
            <bgColor indexed="65"/>
          </patternFill>
        </fill>
      </ndxf>
    </rcc>
    <rcc rId="0" sId="1" dxf="1">
      <nc r="CN234">
        <f>IF(BF234=BA234,0,1)</f>
      </nc>
      <ndxf>
        <fill>
          <patternFill patternType="none">
            <bgColor indexed="65"/>
          </patternFill>
        </fill>
      </ndxf>
    </rcc>
    <rcc rId="0" sId="1" dxf="1">
      <nc r="CN235">
        <f>IF(BF235=BA235,0,1)</f>
      </nc>
      <ndxf>
        <fill>
          <patternFill patternType="none">
            <bgColor indexed="65"/>
          </patternFill>
        </fill>
      </ndxf>
    </rcc>
    <rcc rId="0" sId="1" dxf="1">
      <nc r="CN236">
        <f>IF(BF236=BA236,0,1)</f>
      </nc>
      <ndxf>
        <fill>
          <patternFill patternType="none">
            <bgColor indexed="65"/>
          </patternFill>
        </fill>
      </ndxf>
    </rcc>
    <rcc rId="0" sId="1" dxf="1">
      <nc r="CN237">
        <f>IF(BF237=BA237,0,1)</f>
      </nc>
      <ndxf>
        <fill>
          <patternFill patternType="none">
            <bgColor indexed="65"/>
          </patternFill>
        </fill>
      </ndxf>
    </rcc>
    <rcc rId="0" sId="1" dxf="1">
      <nc r="CN238">
        <f>IF(BF238=BA238,0,1)</f>
      </nc>
      <ndxf>
        <fill>
          <patternFill patternType="none">
            <bgColor indexed="65"/>
          </patternFill>
        </fill>
      </ndxf>
    </rcc>
    <rcc rId="0" sId="1" dxf="1">
      <nc r="CN239">
        <f>IF(BF239=BA239,0,1)</f>
      </nc>
      <ndxf>
        <fill>
          <patternFill patternType="none">
            <bgColor indexed="65"/>
          </patternFill>
        </fill>
      </ndxf>
    </rcc>
    <rcc rId="0" sId="1" dxf="1">
      <nc r="CN240">
        <f>IF(BF240=BA240,0,1)</f>
      </nc>
      <ndxf>
        <fill>
          <patternFill patternType="none">
            <bgColor indexed="65"/>
          </patternFill>
        </fill>
      </ndxf>
    </rcc>
    <rcc rId="0" sId="1" dxf="1">
      <nc r="CN241">
        <f>IF(BF241=BA241,0,1)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IF(BF242=BA242,0,1)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IF(BF243=BA243,0,1)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IF(BF244=BA244,0,1)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IF(BF245=BA245,0,1)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IF(BF246=BA246,0,1)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IF(BF247=BA247,0,1)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IF(BF248=BA248,0,1)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IF(BF249=BA249,0,1)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IF(BF250=BA250,0,1)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IF(BF251=BA251,0,1)</f>
      </nc>
      <ndxf>
        <fill>
          <patternFill patternType="none">
            <bgColor indexed="65"/>
          </patternFill>
        </fill>
      </ndxf>
    </rcc>
    <rcc rId="0" sId="1" dxf="1">
      <nc r="CN252">
        <f>IF(BF252=BA252,0,1)</f>
      </nc>
      <ndxf>
        <fill>
          <patternFill patternType="none">
            <bgColor indexed="65"/>
          </patternFill>
        </fill>
      </ndxf>
    </rcc>
    <rcc rId="0" sId="1" dxf="1">
      <nc r="CN253">
        <f>IF(BF253=BA253,0,1)</f>
      </nc>
      <ndxf>
        <fill>
          <patternFill patternType="none">
            <bgColor indexed="65"/>
          </patternFill>
        </fill>
      </ndxf>
    </rcc>
    <rcc rId="0" sId="1" dxf="1">
      <nc r="CN254">
        <f>IF(BF254=BA254,0,1)</f>
      </nc>
      <ndxf>
        <fill>
          <patternFill patternType="none">
            <bgColor indexed="65"/>
          </patternFill>
        </fill>
      </ndxf>
    </rcc>
    <rcc rId="0" sId="1" dxf="1">
      <nc r="CN255">
        <f>IF(BF255=BA255,0,1)</f>
      </nc>
      <ndxf>
        <fill>
          <patternFill patternType="none">
            <bgColor indexed="65"/>
          </patternFill>
        </fill>
      </ndxf>
    </rcc>
    <rcc rId="0" sId="1" dxf="1">
      <nc r="CN256">
        <f>IF(BF256=BA256,0,1)</f>
      </nc>
      <ndxf>
        <fill>
          <patternFill patternType="none">
            <bgColor indexed="65"/>
          </patternFill>
        </fill>
      </ndxf>
    </rcc>
    <rcc rId="0" sId="1" dxf="1">
      <nc r="CN257">
        <f>IF(BF257=BA257,0,1)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IF(BF258=BA258,0,1)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IF(BF259=BA259,0,1)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IF(BF260=BA260,0,1)</f>
      </nc>
      <ndxf>
        <fill>
          <patternFill patternType="none">
            <bgColor indexed="65"/>
          </patternFill>
        </fill>
      </ndxf>
    </rcc>
    <rcc rId="0" sId="1" dxf="1">
      <nc r="CN261">
        <f>IF(BF261=BA261,0,1)</f>
      </nc>
      <ndxf>
        <fill>
          <patternFill patternType="none">
            <bgColor indexed="65"/>
          </patternFill>
        </fill>
      </ndxf>
    </rcc>
    <rcc rId="0" sId="1" dxf="1">
      <nc r="CN262">
        <f>IF(BF262=BA262,0,1)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IF(BF263=BA263,0,1)</f>
      </nc>
      <ndxf>
        <fill>
          <patternFill patternType="none">
            <bgColor indexed="65"/>
          </patternFill>
        </fill>
      </ndxf>
    </rcc>
    <rcc rId="0" sId="1" dxf="1">
      <nc r="CN264">
        <f>IF(BF264=BA264,0,1)</f>
      </nc>
      <ndxf>
        <fill>
          <patternFill patternType="none">
            <bgColor indexed="65"/>
          </patternFill>
        </fill>
      </ndxf>
    </rcc>
    <rcc rId="0" sId="1" dxf="1">
      <nc r="CN265">
        <f>IF(BF265=BA265,0,1)</f>
      </nc>
      <ndxf>
        <fill>
          <patternFill patternType="none">
            <bgColor indexed="65"/>
          </patternFill>
        </fill>
      </ndxf>
    </rcc>
    <rcc rId="0" sId="1" dxf="1">
      <nc r="CN266">
        <f>IF(BF266=BA266,0,1)</f>
      </nc>
      <ndxf>
        <fill>
          <patternFill patternType="none">
            <bgColor indexed="65"/>
          </patternFill>
        </fill>
      </ndxf>
    </rcc>
    <rcc rId="0" sId="1" dxf="1">
      <nc r="CN267">
        <f>IF(BF267=BA267,0,1)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IF(BF268=BA268,0,1)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IF(BF269=BA269,0,1)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IF(BF270=BA270,0,1)</f>
      </nc>
      <ndxf>
        <fill>
          <patternFill patternType="none">
            <bgColor indexed="65"/>
          </patternFill>
        </fill>
      </ndxf>
    </rcc>
    <rcc rId="0" sId="1" dxf="1">
      <nc r="CN271">
        <f>IF(BF271=BA271,0,1)</f>
      </nc>
      <ndxf>
        <fill>
          <patternFill patternType="none">
            <bgColor indexed="65"/>
          </patternFill>
        </fill>
      </ndxf>
    </rcc>
    <rcc rId="0" sId="1" dxf="1">
      <nc r="CN272">
        <f>IF(BF272=BA272,0,1)</f>
      </nc>
      <ndxf>
        <fill>
          <patternFill patternType="none">
            <bgColor indexed="65"/>
          </patternFill>
        </fill>
      </ndxf>
    </rcc>
    <rcc rId="0" sId="1" dxf="1">
      <nc r="CN273">
        <f>IF(BF273=BA273,0,1)</f>
      </nc>
      <ndxf>
        <fill>
          <patternFill patternType="none">
            <bgColor indexed="65"/>
          </patternFill>
        </fill>
      </ndxf>
    </rcc>
    <rcc rId="0" sId="1" dxf="1">
      <nc r="CN274">
        <f>IF(BF274=BA274,0,1)</f>
      </nc>
      <ndxf>
        <fill>
          <patternFill patternType="none">
            <bgColor indexed="65"/>
          </patternFill>
        </fill>
      </ndxf>
    </rcc>
    <rcc rId="0" sId="1" dxf="1">
      <nc r="CN275">
        <f>IF(BF275=BA275,0,1)</f>
      </nc>
      <ndxf>
        <fill>
          <patternFill patternType="none">
            <bgColor indexed="65"/>
          </patternFill>
        </fill>
      </ndxf>
    </rcc>
    <rcc rId="0" sId="1" dxf="1">
      <nc r="CN276">
        <f>IF(BF276=BA276,0,1)</f>
      </nc>
      <ndxf>
        <fill>
          <patternFill patternType="none">
            <bgColor indexed="65"/>
          </patternFill>
        </fill>
      </ndxf>
    </rcc>
    <rcc rId="0" sId="1" dxf="1">
      <nc r="CN277">
        <f>IF(BF277=BA277,0,1)</f>
      </nc>
      <ndxf>
        <fill>
          <patternFill patternType="none">
            <bgColor indexed="65"/>
          </patternFill>
        </fill>
      </ndxf>
    </rcc>
    <rcc rId="0" sId="1" dxf="1">
      <nc r="CN278">
        <f>IF(BF278=BA278,0,1)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IF(BF279=BA279,0,1)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IF(BF280=BA280,0,1)</f>
      </nc>
      <ndxf>
        <fill>
          <patternFill patternType="none">
            <bgColor indexed="65"/>
          </patternFill>
        </fill>
      </ndxf>
    </rcc>
    <rcc rId="0" sId="1" dxf="1">
      <nc r="CN281">
        <f>IF(BF281=BA281,0,1)</f>
      </nc>
      <ndxf>
        <fill>
          <patternFill patternType="none">
            <bgColor indexed="65"/>
          </patternFill>
        </fill>
      </ndxf>
    </rcc>
    <rcc rId="0" sId="1" dxf="1">
      <nc r="CN282">
        <f>IF(BF282=BA282,0,1)</f>
      </nc>
      <ndxf>
        <fill>
          <patternFill patternType="none">
            <bgColor indexed="65"/>
          </patternFill>
        </fill>
      </ndxf>
    </rcc>
    <rcc rId="0" sId="1" dxf="1">
      <nc r="CN283">
        <f>IF(BF283=BA283,0,1)</f>
      </nc>
      <ndxf>
        <fill>
          <patternFill patternType="none">
            <bgColor indexed="65"/>
          </patternFill>
        </fill>
      </ndxf>
    </rcc>
    <rcc rId="0" sId="1" dxf="1">
      <nc r="CN284">
        <f>IF(BF284=BA284,0,1)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IF(BF285=BA285,0,1)</f>
      </nc>
      <ndxf>
        <fill>
          <patternFill patternType="none">
            <bgColor indexed="65"/>
          </patternFill>
        </fill>
      </ndxf>
    </rcc>
    <rcc rId="0" sId="1" dxf="1">
      <nc r="CN286">
        <f>IF(BF286=BA286,0,1)</f>
      </nc>
      <ndxf>
        <fill>
          <patternFill patternType="none">
            <bgColor indexed="65"/>
          </patternFill>
        </fill>
      </ndxf>
    </rcc>
    <rcc rId="0" sId="1" dxf="1">
      <nc r="CN287">
        <f>IF(BF287=BA287,0,1)</f>
      </nc>
      <ndxf>
        <fill>
          <patternFill patternType="none">
            <bgColor indexed="65"/>
          </patternFill>
        </fill>
      </ndxf>
    </rcc>
    <rcc rId="0" sId="1" dxf="1">
      <nc r="CN288">
        <f>IF(BF288=BA288,0,1)</f>
      </nc>
      <ndxf>
        <fill>
          <patternFill patternType="none">
            <bgColor indexed="65"/>
          </patternFill>
        </fill>
      </ndxf>
    </rcc>
    <rcc rId="0" sId="1" dxf="1">
      <nc r="CN289">
        <f>IF(BF289=BA289,0,1)</f>
      </nc>
      <ndxf>
        <fill>
          <patternFill patternType="none">
            <bgColor indexed="65"/>
          </patternFill>
        </fill>
      </ndxf>
    </rcc>
    <rcc rId="0" sId="1" dxf="1">
      <nc r="CN290">
        <f>IF(BF290=BA290,0,1)</f>
      </nc>
      <ndxf>
        <fill>
          <patternFill patternType="none">
            <bgColor indexed="65"/>
          </patternFill>
        </fill>
      </ndxf>
    </rcc>
    <rcc rId="0" sId="1" dxf="1">
      <nc r="CN291">
        <f>IF(BF291=BA291,0,1)</f>
      </nc>
      <ndxf>
        <fill>
          <patternFill patternType="none">
            <bgColor indexed="65"/>
          </patternFill>
        </fill>
      </ndxf>
    </rcc>
    <rcc rId="0" sId="1" dxf="1">
      <nc r="CN292">
        <f>IF(BF292=BA292,0,1)</f>
      </nc>
      <ndxf>
        <fill>
          <patternFill patternType="none">
            <bgColor indexed="65"/>
          </patternFill>
        </fill>
      </ndxf>
    </rcc>
    <rcc rId="0" sId="1" dxf="1">
      <nc r="CN293">
        <f>IF(BF293=BA293,0,1)</f>
      </nc>
      <ndxf>
        <fill>
          <patternFill patternType="none">
            <bgColor indexed="65"/>
          </patternFill>
        </fill>
      </ndxf>
    </rcc>
    <rcc rId="0" sId="1" dxf="1">
      <nc r="CN294">
        <f>IF(BF294=BA294,0,1)</f>
      </nc>
      <ndxf>
        <fill>
          <patternFill patternType="none">
            <bgColor indexed="65"/>
          </patternFill>
        </fill>
      </ndxf>
    </rcc>
    <rcc rId="0" sId="1" dxf="1">
      <nc r="CN295">
        <f>IF(BF295=BA295,0,1)</f>
      </nc>
      <ndxf>
        <fill>
          <patternFill patternType="none">
            <bgColor indexed="65"/>
          </patternFill>
        </fill>
      </ndxf>
    </rcc>
    <rcc rId="0" sId="1" dxf="1">
      <nc r="CN296">
        <f>IF(BF296=BA296,0,1)</f>
      </nc>
      <ndxf>
        <fill>
          <patternFill patternType="none">
            <bgColor indexed="65"/>
          </patternFill>
        </fill>
      </ndxf>
    </rcc>
    <rcc rId="0" sId="1" dxf="1">
      <nc r="CN297">
        <f>IF(BF297=BA297,0,1)</f>
      </nc>
      <ndxf>
        <fill>
          <patternFill patternType="none">
            <bgColor indexed="65"/>
          </patternFill>
        </fill>
      </ndxf>
    </rcc>
    <rcc rId="0" sId="1" dxf="1">
      <nc r="CN298">
        <f>IF(BF298=BA298,0,1)</f>
      </nc>
      <ndxf>
        <fill>
          <patternFill patternType="none">
            <bgColor indexed="65"/>
          </patternFill>
        </fill>
      </ndxf>
    </rcc>
    <rcc rId="0" sId="1" dxf="1">
      <nc r="CN299">
        <f>IF(BF299=BA299,0,1)</f>
      </nc>
      <ndxf>
        <fill>
          <patternFill patternType="none">
            <bgColor indexed="65"/>
          </patternFill>
        </fill>
      </ndxf>
    </rcc>
    <rcc rId="0" sId="1" dxf="1">
      <nc r="CN300">
        <f>IF(BF300=BA300,0,1)</f>
      </nc>
      <ndxf>
        <fill>
          <patternFill patternType="none">
            <bgColor indexed="65"/>
          </patternFill>
        </fill>
      </ndxf>
    </rcc>
    <rcc rId="0" sId="1" dxf="1">
      <nc r="CN301">
        <f>IF(BF301=BA301,0,1)</f>
      </nc>
      <ndxf>
        <fill>
          <patternFill patternType="none">
            <bgColor indexed="65"/>
          </patternFill>
        </fill>
      </ndxf>
    </rcc>
    <rcc rId="0" sId="1" dxf="1">
      <nc r="CN302">
        <f>IF(BF302=BA302,0,1)</f>
      </nc>
      <ndxf>
        <fill>
          <patternFill patternType="none">
            <bgColor indexed="65"/>
          </patternFill>
        </fill>
      </ndxf>
    </rcc>
    <rcc rId="0" sId="1" dxf="1">
      <nc r="CN303">
        <f>IF(BF303=BA303,0,1)</f>
      </nc>
      <ndxf>
        <fill>
          <patternFill patternType="none">
            <bgColor indexed="65"/>
          </patternFill>
        </fill>
      </ndxf>
    </rcc>
    <rcc rId="0" sId="1" dxf="1">
      <nc r="CN304">
        <f>IF(BF304=BA304,0,1)</f>
      </nc>
      <ndxf>
        <fill>
          <patternFill patternType="none">
            <bgColor indexed="65"/>
          </patternFill>
        </fill>
      </ndxf>
    </rcc>
    <rcc rId="0" sId="1" dxf="1">
      <nc r="CN305">
        <f>IF(BF305=BA305,0,1)</f>
      </nc>
      <ndxf>
        <fill>
          <patternFill patternType="none">
            <bgColor indexed="65"/>
          </patternFill>
        </fill>
      </ndxf>
    </rcc>
    <rcc rId="0" sId="1" dxf="1">
      <nc r="CN306">
        <f>IF(BF306=BA306,0,1)</f>
      </nc>
      <ndxf>
        <fill>
          <patternFill patternType="none">
            <bgColor indexed="65"/>
          </patternFill>
        </fill>
      </ndxf>
    </rcc>
    <rcc rId="0" sId="1" dxf="1">
      <nc r="CN307">
        <f>IF(BF307=BA307,0,1)</f>
      </nc>
      <ndxf>
        <fill>
          <patternFill patternType="none">
            <bgColor indexed="65"/>
          </patternFill>
        </fill>
      </ndxf>
    </rcc>
    <rcc rId="0" sId="1" dxf="1">
      <nc r="CN308">
        <f>IF(BF308=BA308,0,1)</f>
      </nc>
      <ndxf>
        <fill>
          <patternFill patternType="none">
            <bgColor indexed="65"/>
          </patternFill>
        </fill>
      </ndxf>
    </rcc>
    <rcc rId="0" sId="1" dxf="1">
      <nc r="CN309">
        <f>IF(BF309=BA309,0,1)</f>
      </nc>
      <ndxf>
        <fill>
          <patternFill patternType="none">
            <bgColor indexed="65"/>
          </patternFill>
        </fill>
      </ndxf>
    </rcc>
    <rcc rId="0" sId="1" dxf="1">
      <nc r="CN310">
        <f>IF(BF310=BA310,0,1)</f>
      </nc>
      <ndxf>
        <fill>
          <patternFill patternType="none">
            <bgColor indexed="65"/>
          </patternFill>
        </fill>
      </ndxf>
    </rcc>
    <rcc rId="0" sId="1" dxf="1">
      <nc r="CN311">
        <f>IF(BF311=BA311,0,1)</f>
      </nc>
      <ndxf>
        <fill>
          <patternFill patternType="none">
            <bgColor indexed="65"/>
          </patternFill>
        </fill>
      </ndxf>
    </rcc>
    <rcc rId="0" sId="1" dxf="1">
      <nc r="CN312">
        <f>IF(BF312=BA312,0,1)</f>
      </nc>
      <ndxf>
        <fill>
          <patternFill patternType="none">
            <bgColor indexed="65"/>
          </patternFill>
        </fill>
      </ndxf>
    </rcc>
    <rcc rId="0" sId="1" dxf="1">
      <nc r="CN313">
        <f>IF(BF313=BA313,0,1)</f>
      </nc>
      <ndxf>
        <fill>
          <patternFill patternType="none">
            <bgColor indexed="65"/>
          </patternFill>
        </fill>
      </ndxf>
    </rcc>
    <rcc rId="0" sId="1" dxf="1">
      <nc r="CN314">
        <f>IF(BF314=BA314,0,1)</f>
      </nc>
      <ndxf>
        <fill>
          <patternFill patternType="none">
            <bgColor indexed="65"/>
          </patternFill>
        </fill>
      </ndxf>
    </rcc>
    <rcc rId="0" sId="1" dxf="1">
      <nc r="CN315">
        <f>IF(BF315=BA315,0,1)</f>
      </nc>
      <ndxf>
        <fill>
          <patternFill patternType="none">
            <bgColor indexed="65"/>
          </patternFill>
        </fill>
      </ndxf>
    </rcc>
    <rcc rId="0" sId="1" dxf="1">
      <nc r="CN316">
        <f>IF(BF316=BA316,0,1)</f>
      </nc>
      <ndxf>
        <fill>
          <patternFill patternType="none">
            <bgColor indexed="65"/>
          </patternFill>
        </fill>
      </ndxf>
    </rcc>
    <rcc rId="0" sId="1" dxf="1">
      <nc r="CN317">
        <f>IF(BF317=BA317,0,1)</f>
      </nc>
      <ndxf>
        <fill>
          <patternFill patternType="none">
            <bgColor indexed="65"/>
          </patternFill>
        </fill>
      </ndxf>
    </rcc>
    <rcc rId="0" sId="1" dxf="1">
      <nc r="CN318">
        <f>IF(BF318=BA318,0,1)</f>
      </nc>
      <ndxf>
        <fill>
          <patternFill patternType="none">
            <bgColor indexed="65"/>
          </patternFill>
        </fill>
      </ndxf>
    </rcc>
    <rcc rId="0" sId="1" dxf="1">
      <nc r="CN319">
        <f>IF(BF319=BA319,0,1)</f>
      </nc>
      <ndxf>
        <fill>
          <patternFill patternType="none">
            <bgColor indexed="65"/>
          </patternFill>
        </fill>
      </ndxf>
    </rcc>
    <rcc rId="0" sId="1" dxf="1">
      <nc r="CN320">
        <f>IF(BF320=BA320,0,1)</f>
      </nc>
      <ndxf>
        <fill>
          <patternFill patternType="none">
            <bgColor indexed="65"/>
          </patternFill>
        </fill>
      </ndxf>
    </rcc>
    <rcc rId="0" sId="1" dxf="1">
      <nc r="CN321">
        <f>IF(BF321=BA321,0,1)</f>
      </nc>
      <ndxf>
        <fill>
          <patternFill patternType="none">
            <bgColor indexed="65"/>
          </patternFill>
        </fill>
      </ndxf>
    </rcc>
    <rcc rId="0" sId="1" dxf="1">
      <nc r="CN322">
        <f>IF(BF322=BA322,0,1)</f>
      </nc>
      <ndxf>
        <fill>
          <patternFill patternType="none">
            <bgColor indexed="65"/>
          </patternFill>
        </fill>
      </ndxf>
    </rcc>
    <rcc rId="0" sId="1" dxf="1">
      <nc r="CN323">
        <f>IF(BF323=BA323,0,1)</f>
      </nc>
      <ndxf>
        <fill>
          <patternFill patternType="none">
            <bgColor indexed="65"/>
          </patternFill>
        </fill>
      </ndxf>
    </rcc>
    <rcc rId="0" sId="1" dxf="1">
      <nc r="CN324">
        <f>IF(BF324=BA324,0,1)</f>
      </nc>
      <ndxf>
        <fill>
          <patternFill patternType="none">
            <bgColor indexed="65"/>
          </patternFill>
        </fill>
      </ndxf>
    </rcc>
    <rcc rId="0" sId="1" dxf="1">
      <nc r="CN325">
        <f>IF(BF325=BA325,0,1)</f>
      </nc>
      <ndxf>
        <fill>
          <patternFill patternType="none">
            <bgColor indexed="65"/>
          </patternFill>
        </fill>
      </ndxf>
    </rcc>
    <rcc rId="0" sId="1" dxf="1">
      <nc r="CN326">
        <f>IF(BF326=BA326,0,1)</f>
      </nc>
      <ndxf>
        <fill>
          <patternFill patternType="none">
            <bgColor indexed="65"/>
          </patternFill>
        </fill>
      </ndxf>
    </rcc>
    <rcc rId="0" sId="1" dxf="1">
      <nc r="CN327">
        <f>IF(BF327=BA327,0,1)</f>
      </nc>
      <ndxf>
        <fill>
          <patternFill patternType="none">
            <bgColor indexed="65"/>
          </patternFill>
        </fill>
      </ndxf>
    </rcc>
    <rcc rId="0" sId="1" dxf="1">
      <nc r="CN328">
        <f>IF(BF328=BA328,0,1)</f>
      </nc>
      <ndxf>
        <fill>
          <patternFill patternType="none">
            <bgColor indexed="65"/>
          </patternFill>
        </fill>
      </ndxf>
    </rcc>
    <rcc rId="0" sId="1" dxf="1">
      <nc r="CN329">
        <f>IF(BF329=BA329,0,1)</f>
      </nc>
      <ndxf>
        <fill>
          <patternFill patternType="none">
            <bgColor indexed="65"/>
          </patternFill>
        </fill>
      </ndxf>
    </rcc>
    <rcc rId="0" sId="1" dxf="1">
      <nc r="CN330">
        <f>IF(BF330=BA330,0,1)</f>
      </nc>
      <ndxf>
        <fill>
          <patternFill patternType="none">
            <bgColor indexed="65"/>
          </patternFill>
        </fill>
      </ndxf>
    </rcc>
    <rcc rId="0" sId="1" dxf="1">
      <nc r="CN331">
        <f>IF(BF331=BA331,0,1)</f>
      </nc>
      <ndxf>
        <fill>
          <patternFill patternType="none">
            <bgColor indexed="65"/>
          </patternFill>
        </fill>
      </ndxf>
    </rcc>
    <rcc rId="0" sId="1" dxf="1">
      <nc r="CN332">
        <f>IF(BF332=BA332,0,1)</f>
      </nc>
      <ndxf>
        <fill>
          <patternFill patternType="none">
            <bgColor indexed="65"/>
          </patternFill>
        </fill>
      </ndxf>
    </rcc>
    <rcc rId="0" sId="1" dxf="1">
      <nc r="CN333">
        <f>IF(BF333=BA333,0,1)</f>
      </nc>
      <ndxf>
        <fill>
          <patternFill patternType="none">
            <bgColor indexed="65"/>
          </patternFill>
        </fill>
      </ndxf>
    </rcc>
    <rcc rId="0" sId="1" dxf="1">
      <nc r="CN334">
        <f>IF(BF334=BA334,0,1)</f>
      </nc>
      <ndxf>
        <fill>
          <patternFill patternType="none">
            <bgColor indexed="65"/>
          </patternFill>
        </fill>
      </ndxf>
    </rcc>
    <rcc rId="0" sId="1" dxf="1">
      <nc r="CN335">
        <f>IF(BF335=BA335,0,1)</f>
      </nc>
      <ndxf>
        <fill>
          <patternFill patternType="none">
            <bgColor indexed="65"/>
          </patternFill>
        </fill>
      </ndxf>
    </rcc>
    <rcc rId="0" sId="1" dxf="1">
      <nc r="CN336">
        <f>IF(BF336=BA336,0,1)</f>
      </nc>
      <ndxf>
        <fill>
          <patternFill patternType="none">
            <bgColor indexed="65"/>
          </patternFill>
        </fill>
      </ndxf>
    </rcc>
    <rcc rId="0" sId="1" dxf="1">
      <nc r="CN337">
        <f>IF(BF337=BA337,0,1)</f>
      </nc>
      <ndxf>
        <fill>
          <patternFill patternType="none">
            <bgColor indexed="65"/>
          </patternFill>
        </fill>
      </ndxf>
    </rcc>
    <rcc rId="0" sId="1" dxf="1">
      <nc r="CN338">
        <f>IF(BF338=BA338,0,1)</f>
      </nc>
      <ndxf>
        <fill>
          <patternFill patternType="none">
            <bgColor indexed="65"/>
          </patternFill>
        </fill>
      </ndxf>
    </rcc>
    <rcc rId="0" sId="1" dxf="1">
      <nc r="CN339">
        <f>IF(BF339=BA339,0,1)</f>
      </nc>
      <ndxf>
        <fill>
          <patternFill patternType="none">
            <bgColor indexed="65"/>
          </patternFill>
        </fill>
      </ndxf>
    </rcc>
    <rcc rId="0" sId="1" dxf="1">
      <nc r="CN340">
        <f>IF(BF340=BA340,0,1)</f>
      </nc>
      <ndxf>
        <fill>
          <patternFill patternType="none">
            <bgColor indexed="65"/>
          </patternFill>
        </fill>
      </ndxf>
    </rcc>
    <rcc rId="0" sId="1" dxf="1">
      <nc r="CN341">
        <f>IF(BF341=BA341,0,1)</f>
      </nc>
      <ndxf>
        <fill>
          <patternFill patternType="none">
            <bgColor indexed="65"/>
          </patternFill>
        </fill>
      </ndxf>
    </rcc>
    <rcc rId="0" sId="1" dxf="1">
      <nc r="CN342">
        <f>IF(BF342=BA342,0,1)</f>
      </nc>
      <ndxf>
        <fill>
          <patternFill patternType="none">
            <bgColor indexed="65"/>
          </patternFill>
        </fill>
      </ndxf>
    </rcc>
    <rcc rId="0" sId="1" dxf="1">
      <nc r="CN343">
        <f>IF(BF343=BA343,0,1)</f>
      </nc>
      <ndxf>
        <fill>
          <patternFill patternType="none">
            <bgColor indexed="65"/>
          </patternFill>
        </fill>
      </ndxf>
    </rcc>
    <rcc rId="0" sId="1" dxf="1">
      <nc r="CN344">
        <f>IF(BF344=BA344,0,1)</f>
      </nc>
      <ndxf>
        <fill>
          <patternFill patternType="none">
            <bgColor indexed="65"/>
          </patternFill>
        </fill>
      </ndxf>
    </rcc>
    <rcc rId="0" sId="1" dxf="1">
      <nc r="CN345">
        <f>IF(BF345=BA345,0,1)</f>
      </nc>
      <ndxf>
        <fill>
          <patternFill patternType="none">
            <bgColor indexed="65"/>
          </patternFill>
        </fill>
      </ndxf>
    </rcc>
    <rcc rId="0" sId="1" dxf="1">
      <nc r="CN346">
        <f>IF(BF346=BA346,0,1)</f>
      </nc>
      <ndxf>
        <fill>
          <patternFill patternType="none">
            <bgColor indexed="65"/>
          </patternFill>
        </fill>
      </ndxf>
    </rcc>
    <rcc rId="0" sId="1" dxf="1">
      <nc r="CN347">
        <f>IF(BF347=BA347,0,1)</f>
      </nc>
      <ndxf>
        <fill>
          <patternFill patternType="none">
            <bgColor indexed="65"/>
          </patternFill>
        </fill>
      </ndxf>
    </rcc>
    <rcc rId="0" sId="1" dxf="1">
      <nc r="CN348">
        <f>IF(BF348=BA348,0,1)</f>
      </nc>
      <ndxf>
        <fill>
          <patternFill patternType="none">
            <bgColor indexed="65"/>
          </patternFill>
        </fill>
      </ndxf>
    </rcc>
    <rcc rId="0" sId="1" dxf="1">
      <nc r="CN349">
        <f>IF(BF349=BA349,0,1)</f>
      </nc>
      <ndxf>
        <fill>
          <patternFill patternType="none">
            <bgColor indexed="65"/>
          </patternFill>
        </fill>
      </ndxf>
    </rcc>
    <rcc rId="0" sId="1" dxf="1">
      <nc r="CN350">
        <f>IF(BF350=BA350,0,1)</f>
      </nc>
      <ndxf>
        <fill>
          <patternFill patternType="none">
            <bgColor indexed="65"/>
          </patternFill>
        </fill>
      </ndxf>
    </rcc>
    <rcc rId="0" sId="1" dxf="1">
      <nc r="CN351">
        <f>IF(BF351=BA351,0,1)</f>
      </nc>
      <ndxf>
        <fill>
          <patternFill patternType="none">
            <bgColor indexed="65"/>
          </patternFill>
        </fill>
      </ndxf>
    </rcc>
    <rcc rId="0" sId="1" dxf="1">
      <nc r="CN352">
        <f>IF(BF352=BA352,0,1)</f>
      </nc>
      <ndxf>
        <fill>
          <patternFill patternType="none">
            <bgColor indexed="65"/>
          </patternFill>
        </fill>
      </ndxf>
    </rcc>
    <rcc rId="0" sId="1" dxf="1">
      <nc r="CN353">
        <f>IF(BF353=BA353,0,1)</f>
      </nc>
      <ndxf>
        <fill>
          <patternFill patternType="none">
            <bgColor indexed="65"/>
          </patternFill>
        </fill>
      </ndxf>
    </rcc>
    <rcc rId="0" sId="1" dxf="1">
      <nc r="CN354">
        <f>IF(BF354=BA354,0,1)</f>
      </nc>
      <ndxf>
        <fill>
          <patternFill patternType="none">
            <bgColor indexed="65"/>
          </patternFill>
        </fill>
      </ndxf>
    </rcc>
    <rcc rId="0" sId="1" dxf="1">
      <nc r="CN355">
        <f>IF(BF355=BA355,0,1)</f>
      </nc>
      <ndxf>
        <fill>
          <patternFill patternType="none">
            <bgColor indexed="65"/>
          </patternFill>
        </fill>
      </ndxf>
    </rcc>
    <rcc rId="0" sId="1" dxf="1">
      <nc r="CN356">
        <f>IF(BF356=BA356,0,1)</f>
      </nc>
      <ndxf>
        <fill>
          <patternFill patternType="none">
            <bgColor indexed="65"/>
          </patternFill>
        </fill>
      </ndxf>
    </rcc>
    <rcc rId="0" sId="1" dxf="1">
      <nc r="CN357">
        <f>IF(BF357=BA357,0,1)</f>
      </nc>
      <ndxf>
        <fill>
          <patternFill patternType="none">
            <bgColor indexed="65"/>
          </patternFill>
        </fill>
      </ndxf>
    </rcc>
    <rcc rId="0" sId="1" dxf="1">
      <nc r="CN358">
        <f>IF(BF358=BA358,0,1)</f>
      </nc>
      <ndxf>
        <fill>
          <patternFill patternType="none">
            <bgColor indexed="65"/>
          </patternFill>
        </fill>
      </ndxf>
    </rcc>
    <rcc rId="0" sId="1" dxf="1">
      <nc r="CN359">
        <f>IF(BF359=BA359,0,1)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IF(BF360=BA360,0,1)</f>
      </nc>
      <ndxf>
        <fill>
          <patternFill patternType="none">
            <bgColor indexed="65"/>
          </patternFill>
        </fill>
      </ndxf>
    </rcc>
    <rcc rId="0" sId="1" dxf="1">
      <nc r="CN361">
        <f>IF(BF361=BA361,0,1)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IF(BF362=BA362,0,1)</f>
      </nc>
      <ndxf>
        <fill>
          <patternFill patternType="none">
            <bgColor indexed="65"/>
          </patternFill>
        </fill>
      </ndxf>
    </rcc>
    <rcc rId="0" sId="1" dxf="1">
      <nc r="CN363">
        <f>IF(BF363=BA363,0,1)</f>
      </nc>
      <ndxf>
        <fill>
          <patternFill patternType="none">
            <bgColor indexed="65"/>
          </patternFill>
        </fill>
      </ndxf>
    </rcc>
    <rcc rId="0" sId="1" dxf="1">
      <nc r="CN364">
        <f>IF(BF364=BA364,0,1)</f>
      </nc>
      <ndxf>
        <fill>
          <patternFill patternType="none">
            <bgColor indexed="65"/>
          </patternFill>
        </fill>
      </ndxf>
    </rcc>
    <rcc rId="0" sId="1" dxf="1">
      <nc r="CN365">
        <f>IF(BF365=BA365,0,1)</f>
      </nc>
      <ndxf>
        <fill>
          <patternFill patternType="none">
            <bgColor indexed="65"/>
          </patternFill>
        </fill>
      </ndxf>
    </rcc>
    <rcc rId="0" sId="1" dxf="1">
      <nc r="CN366">
        <f>IF(BF366=BA366,0,1)</f>
      </nc>
      <ndxf>
        <fill>
          <patternFill patternType="none">
            <bgColor indexed="65"/>
          </patternFill>
        </fill>
      </ndxf>
    </rcc>
    <rcc rId="0" sId="1" dxf="1">
      <nc r="CN367">
        <f>IF(BF367=BA367,0,1)</f>
      </nc>
      <ndxf>
        <fill>
          <patternFill patternType="none">
            <bgColor indexed="65"/>
          </patternFill>
        </fill>
      </ndxf>
    </rcc>
    <rcc rId="0" sId="1" dxf="1">
      <nc r="CN368">
        <f>IF(BF368=BA368,0,1)</f>
      </nc>
      <ndxf>
        <fill>
          <patternFill patternType="none">
            <bgColor indexed="65"/>
          </patternFill>
        </fill>
      </ndxf>
    </rcc>
    <rcc rId="0" sId="1" dxf="1">
      <nc r="CN369">
        <f>IF(BF369=BA369,0,1)</f>
      </nc>
      <ndxf>
        <fill>
          <patternFill patternType="none">
            <bgColor indexed="65"/>
          </patternFill>
        </fill>
      </ndxf>
    </rcc>
    <rcc rId="0" sId="1" dxf="1">
      <nc r="CN370">
        <f>IF(BF370=BA370,0,1)</f>
      </nc>
      <ndxf>
        <fill>
          <patternFill patternType="none">
            <bgColor indexed="65"/>
          </patternFill>
        </fill>
      </ndxf>
    </rcc>
    <rcc rId="0" sId="1" dxf="1">
      <nc r="CN371">
        <f>IF(BF371=BA371,0,1)</f>
      </nc>
      <ndxf>
        <fill>
          <patternFill patternType="none">
            <bgColor indexed="65"/>
          </patternFill>
        </fill>
      </ndxf>
    </rcc>
    <rcc rId="0" sId="1" dxf="1">
      <nc r="CN372">
        <f>IF(BF372=BA372,0,1)</f>
      </nc>
      <ndxf>
        <fill>
          <patternFill patternType="none">
            <bgColor indexed="65"/>
          </patternFill>
        </fill>
      </ndxf>
    </rcc>
    <rcc rId="0" sId="1" dxf="1">
      <nc r="CN373">
        <f>IF(BF373=BA373,0,1)</f>
      </nc>
      <ndxf>
        <fill>
          <patternFill patternType="none">
            <bgColor indexed="65"/>
          </patternFill>
        </fill>
      </ndxf>
    </rcc>
    <rcc rId="0" sId="1" dxf="1">
      <nc r="CN374">
        <f>IF(BF374=BA374,0,1)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IF(BF375=BA375,0,1)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IF(BF376=BA376,0,1)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IF(BF377=BA377,0,1)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IF(BF378=BA378,0,1)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IF(BF379=BA379,0,1)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IF(BF380=BA380,0,1)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IF(BF381=BA381,0,1)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IF(BF382=BA382,0,1)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IF(BF383=BA383,0,1)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IF(BF384=BA384,0,1)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IF(BF385=BA385,0,1)</f>
      </nc>
      <ndxf>
        <fill>
          <patternFill patternType="none">
            <bgColor indexed="65"/>
          </patternFill>
        </fill>
      </ndxf>
    </rcc>
    <rcc rId="0" sId="1" dxf="1">
      <nc r="CN386">
        <f>IF(BF386=BA386,0,1)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IF(BF387=BA387,0,1)</f>
      </nc>
      <ndxf>
        <fill>
          <patternFill patternType="none">
            <bgColor indexed="65"/>
          </patternFill>
        </fill>
      </ndxf>
    </rcc>
    <rcc rId="0" sId="1" dxf="1">
      <nc r="CN388">
        <f>IF(BF388=BA388,0,1)</f>
      </nc>
      <ndxf>
        <fill>
          <patternFill patternType="none">
            <bgColor indexed="65"/>
          </patternFill>
        </fill>
      </ndxf>
    </rcc>
    <rcc rId="0" sId="1" dxf="1">
      <nc r="CN389">
        <f>IF(BF389=BA389,0,1)</f>
      </nc>
      <ndxf>
        <fill>
          <patternFill patternType="none">
            <bgColor indexed="65"/>
          </patternFill>
        </fill>
      </ndxf>
    </rcc>
    <rcc rId="0" sId="1" dxf="1">
      <nc r="CN390">
        <f>IF(BF390=BA390,0,1)</f>
      </nc>
      <ndxf>
        <fill>
          <patternFill patternType="none">
            <bgColor indexed="65"/>
          </patternFill>
        </fill>
      </ndxf>
    </rcc>
    <rcc rId="0" sId="1" dxf="1">
      <nc r="CN391">
        <f>IF(BF391=BA391,0,1)</f>
      </nc>
      <ndxf>
        <fill>
          <patternFill patternType="none">
            <bgColor indexed="65"/>
          </patternFill>
        </fill>
      </ndxf>
    </rcc>
    <rcc rId="0" sId="1" dxf="1">
      <nc r="CN392">
        <f>IF(BF392=BA392,0,1)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IF(BF393=BA393,0,1)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IF(BF394=BA394,0,1)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IF(BF395=BA395,0,1)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IF(BF396=BA396,0,1)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IF(BF397=BA397,0,1)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IF(BF398=BA398,0,1)</f>
      </nc>
      <ndxf>
        <fill>
          <patternFill patternType="none">
            <bgColor indexed="65"/>
          </patternFill>
        </fill>
      </ndxf>
    </rcc>
    <rcc rId="0" sId="1" dxf="1">
      <nc r="CN399">
        <f>IF(BF399=BA399,0,1)</f>
      </nc>
      <ndxf>
        <fill>
          <patternFill patternType="none">
            <bgColor indexed="65"/>
          </patternFill>
        </fill>
      </ndxf>
    </rcc>
    <rcc rId="0" sId="1" dxf="1">
      <nc r="CN400">
        <f>IF(BF400=BA400,0,1)</f>
      </nc>
      <ndxf>
        <fill>
          <patternFill patternType="none">
            <bgColor indexed="65"/>
          </patternFill>
        </fill>
      </ndxf>
    </rcc>
    <rcc rId="0" sId="1" dxf="1">
      <nc r="CN401">
        <f>IF(BF401=BA401,0,1)</f>
      </nc>
      <ndxf>
        <fill>
          <patternFill patternType="none">
            <bgColor indexed="65"/>
          </patternFill>
        </fill>
      </ndxf>
    </rcc>
    <rcc rId="0" sId="1" dxf="1">
      <nc r="CN402">
        <f>IF(BF402=BA402,0,1)</f>
      </nc>
      <ndxf>
        <fill>
          <patternFill patternType="none">
            <bgColor indexed="65"/>
          </patternFill>
        </fill>
      </ndxf>
    </rcc>
    <rcc rId="0" sId="1" dxf="1">
      <nc r="CN403">
        <f>IF(BF403=BA403,0,1)</f>
      </nc>
      <ndxf>
        <fill>
          <patternFill patternType="none">
            <bgColor indexed="65"/>
          </patternFill>
        </fill>
      </ndxf>
    </rcc>
    <rcc rId="0" sId="1" dxf="1">
      <nc r="CN404">
        <f>IF(BF404=BA404,0,1)</f>
      </nc>
      <ndxf>
        <fill>
          <patternFill patternType="none">
            <bgColor indexed="65"/>
          </patternFill>
        </fill>
      </ndxf>
    </rcc>
    <rcc rId="0" sId="1" dxf="1">
      <nc r="CN405">
        <f>IF(BF405=BA405,0,1)</f>
      </nc>
      <ndxf>
        <fill>
          <patternFill patternType="none">
            <bgColor indexed="65"/>
          </patternFill>
        </fill>
      </ndxf>
    </rcc>
    <rcc rId="0" sId="1" dxf="1">
      <nc r="CN406">
        <f>IF(BF406=BA406,0,1)</f>
      </nc>
      <ndxf>
        <fill>
          <patternFill patternType="none">
            <bgColor indexed="65"/>
          </patternFill>
        </fill>
      </ndxf>
    </rcc>
    <rcc rId="0" sId="1" dxf="1">
      <nc r="CN407">
        <f>IF(BF407=BA407,0,1)</f>
      </nc>
      <ndxf>
        <fill>
          <patternFill patternType="none">
            <bgColor indexed="65"/>
          </patternFill>
        </fill>
      </ndxf>
    </rcc>
    <rcc rId="0" sId="1" dxf="1">
      <nc r="CN408">
        <f>IF(BF408=BA408,0,1)</f>
      </nc>
      <ndxf>
        <fill>
          <patternFill patternType="none">
            <bgColor indexed="65"/>
          </patternFill>
        </fill>
      </ndxf>
    </rcc>
    <rcc rId="0" sId="1" dxf="1">
      <nc r="CN409">
        <f>IF(BF409=BA409,0,1)</f>
      </nc>
      <ndxf>
        <fill>
          <patternFill patternType="none">
            <bgColor indexed="65"/>
          </patternFill>
        </fill>
      </ndxf>
    </rcc>
    <rcc rId="0" sId="1" dxf="1">
      <nc r="CN410">
        <f>IF(BF410=BA410,0,1)</f>
      </nc>
      <ndxf>
        <fill>
          <patternFill patternType="none">
            <bgColor indexed="65"/>
          </patternFill>
        </fill>
      </ndxf>
    </rcc>
    <rcc rId="0" sId="1" dxf="1">
      <nc r="CN411">
        <f>IF(BF411=BA411,0,1)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IF(BF412=BA412,0,1)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IF(BF413=BA413,0,1)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IF(BF414=BA414,0,1)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IF(BF415=BA415,0,1)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IF(BF416=BA416,0,1)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IF(BF417=BA417,0,1)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IF(BF418=BA418,0,1)</f>
      </nc>
      <ndxf>
        <fill>
          <patternFill patternType="none">
            <bgColor indexed="65"/>
          </patternFill>
        </fill>
      </ndxf>
    </rcc>
    <rcc rId="0" sId="1" dxf="1">
      <nc r="CN419">
        <f>IF(BF419=BA419,0,1)</f>
      </nc>
      <ndxf>
        <fill>
          <patternFill patternType="none">
            <bgColor indexed="65"/>
          </patternFill>
        </fill>
      </ndxf>
    </rcc>
    <rcc rId="0" sId="1" dxf="1">
      <nc r="CN420">
        <f>IF(BF420=BA420,0,1)</f>
      </nc>
      <ndxf>
        <fill>
          <patternFill patternType="none">
            <bgColor indexed="65"/>
          </patternFill>
        </fill>
      </ndxf>
    </rcc>
    <rcc rId="0" sId="1" dxf="1">
      <nc r="CN421">
        <f>IF(BF421=BA421,0,1)</f>
      </nc>
      <ndxf>
        <fill>
          <patternFill patternType="none">
            <bgColor indexed="65"/>
          </patternFill>
        </fill>
      </ndxf>
    </rcc>
    <rcc rId="0" sId="1" dxf="1">
      <nc r="CN422">
        <f>IF(BF422=BA422,0,1)</f>
      </nc>
      <ndxf>
        <fill>
          <patternFill patternType="none">
            <bgColor indexed="65"/>
          </patternFill>
        </fill>
      </ndxf>
    </rcc>
    <rcc rId="0" sId="1" dxf="1">
      <nc r="CN423">
        <f>IF(BF423=BA423,0,1)</f>
      </nc>
      <ndxf>
        <fill>
          <patternFill patternType="none">
            <bgColor indexed="65"/>
          </patternFill>
        </fill>
      </ndxf>
    </rcc>
    <rcc rId="0" sId="1" dxf="1">
      <nc r="CN424">
        <f>IF(BF424=BA424,0,1)</f>
      </nc>
      <ndxf>
        <fill>
          <patternFill patternType="none">
            <bgColor indexed="65"/>
          </patternFill>
        </fill>
      </ndxf>
    </rcc>
    <rcc rId="0" sId="1" dxf="1">
      <nc r="CN425">
        <f>IF(BF425=BA425,0,1)</f>
      </nc>
      <ndxf>
        <fill>
          <patternFill patternType="none">
            <bgColor indexed="65"/>
          </patternFill>
        </fill>
      </ndxf>
    </rcc>
    <rcc rId="0" sId="1" dxf="1">
      <nc r="CN426">
        <f>IF(BF426=BA426,0,1)</f>
      </nc>
      <ndxf>
        <fill>
          <patternFill patternType="none">
            <bgColor indexed="65"/>
          </patternFill>
        </fill>
      </ndxf>
    </rcc>
    <rcc rId="0" sId="1" dxf="1">
      <nc r="CN427">
        <f>IF(BF427=BA427,0,1)</f>
      </nc>
      <ndxf>
        <fill>
          <patternFill patternType="none">
            <bgColor indexed="65"/>
          </patternFill>
        </fill>
      </ndxf>
    </rcc>
    <rcc rId="0" sId="1" dxf="1">
      <nc r="CN428">
        <f>IF(BF428=BA428,0,1)</f>
      </nc>
      <ndxf>
        <fill>
          <patternFill patternType="none">
            <bgColor indexed="65"/>
          </patternFill>
        </fill>
      </ndxf>
    </rcc>
    <rcc rId="0" sId="1" dxf="1">
      <nc r="CN429">
        <f>IF(BF429=BA429,0,1)</f>
      </nc>
      <ndxf>
        <fill>
          <patternFill patternType="none">
            <bgColor indexed="65"/>
          </patternFill>
        </fill>
      </ndxf>
    </rcc>
    <rcc rId="0" sId="1" dxf="1">
      <nc r="CN430">
        <f>IF(BF430=BA430,0,1)</f>
      </nc>
      <ndxf>
        <fill>
          <patternFill patternType="none">
            <bgColor indexed="65"/>
          </patternFill>
        </fill>
      </ndxf>
    </rcc>
    <rcc rId="0" sId="1" dxf="1">
      <nc r="CN431">
        <f>IF(BF431=BA431,0,1)</f>
      </nc>
      <ndxf>
        <fill>
          <patternFill patternType="none">
            <bgColor indexed="65"/>
          </patternFill>
        </fill>
      </ndxf>
    </rcc>
    <rcc rId="0" sId="1" dxf="1">
      <nc r="CN432">
        <f>IF(BF432=BA432,0,1)</f>
      </nc>
      <ndxf>
        <fill>
          <patternFill patternType="none">
            <bgColor indexed="65"/>
          </patternFill>
        </fill>
      </ndxf>
    </rcc>
    <rcc rId="0" sId="1" dxf="1">
      <nc r="CN433">
        <f>IF(BF433=BA433,0,1)</f>
      </nc>
      <ndxf>
        <fill>
          <patternFill patternType="none">
            <bgColor indexed="65"/>
          </patternFill>
        </fill>
      </ndxf>
    </rcc>
    <rcc rId="0" sId="1" dxf="1">
      <nc r="CN434">
        <f>IF(BF434=BA434,0,1)</f>
      </nc>
      <ndxf>
        <fill>
          <patternFill patternType="none">
            <bgColor indexed="65"/>
          </patternFill>
        </fill>
      </ndxf>
    </rcc>
    <rcc rId="0" sId="1" dxf="1">
      <nc r="CN435">
        <f>IF(BF435=BA435,0,1)</f>
      </nc>
      <ndxf>
        <fill>
          <patternFill patternType="none">
            <bgColor indexed="65"/>
          </patternFill>
        </fill>
      </ndxf>
    </rcc>
    <rcc rId="0" sId="1" dxf="1">
      <nc r="CN436">
        <f>IF(BF436=BA436,0,1)</f>
      </nc>
      <ndxf>
        <fill>
          <patternFill patternType="none">
            <bgColor indexed="65"/>
          </patternFill>
        </fill>
      </ndxf>
    </rcc>
    <rcc rId="0" sId="1" dxf="1">
      <nc r="CN437">
        <f>IF(BF437=BA437,0,1)</f>
      </nc>
      <ndxf>
        <fill>
          <patternFill patternType="none">
            <bgColor indexed="65"/>
          </patternFill>
        </fill>
      </ndxf>
    </rcc>
    <rcc rId="0" sId="1" dxf="1">
      <nc r="CN438">
        <f>IF(BF438=BA438,0,1)</f>
      </nc>
      <ndxf>
        <fill>
          <patternFill patternType="none">
            <bgColor indexed="65"/>
          </patternFill>
        </fill>
      </ndxf>
    </rcc>
    <rcc rId="0" sId="1" dxf="1">
      <nc r="CN439">
        <f>IF(BF439=BA439,0,1)</f>
      </nc>
      <ndxf>
        <fill>
          <patternFill patternType="none">
            <bgColor indexed="65"/>
          </patternFill>
        </fill>
      </ndxf>
    </rcc>
    <rcc rId="0" sId="1" dxf="1">
      <nc r="CN440">
        <f>IF(BF440=BA440,0,1)</f>
      </nc>
      <ndxf>
        <fill>
          <patternFill patternType="none">
            <bgColor indexed="65"/>
          </patternFill>
        </fill>
      </ndxf>
    </rcc>
    <rcc rId="0" sId="1" dxf="1">
      <nc r="CN441">
        <f>IF(BF441=BA441,0,1)</f>
      </nc>
      <ndxf>
        <fill>
          <patternFill patternType="none">
            <bgColor indexed="65"/>
          </patternFill>
        </fill>
      </ndxf>
    </rcc>
    <rcc rId="0" sId="1" dxf="1">
      <nc r="CN442">
        <f>IF(BF442=BA442,0,1)</f>
      </nc>
      <ndxf>
        <fill>
          <patternFill patternType="none">
            <bgColor indexed="65"/>
          </patternFill>
        </fill>
      </ndxf>
    </rcc>
    <rcc rId="0" sId="1" dxf="1">
      <nc r="CN443">
        <f>IF(BF443=BA443,0,1)</f>
      </nc>
      <ndxf>
        <fill>
          <patternFill patternType="none">
            <bgColor indexed="65"/>
          </patternFill>
        </fill>
      </ndxf>
    </rcc>
    <rcc rId="0" sId="1" dxf="1">
      <nc r="CN444">
        <f>IF(BF444=BA444,0,1)</f>
      </nc>
      <ndxf>
        <fill>
          <patternFill patternType="none">
            <bgColor indexed="65"/>
          </patternFill>
        </fill>
      </ndxf>
    </rcc>
    <rcc rId="0" sId="1" dxf="1">
      <nc r="CN445">
        <f>IF(BF445=BA445,0,1)</f>
      </nc>
      <ndxf>
        <fill>
          <patternFill patternType="none">
            <bgColor indexed="65"/>
          </patternFill>
        </fill>
      </ndxf>
    </rcc>
    <rcc rId="0" sId="1" dxf="1">
      <nc r="CN446">
        <f>IF(BF446=BA446,0,1)</f>
      </nc>
      <ndxf>
        <fill>
          <patternFill patternType="none">
            <bgColor indexed="65"/>
          </patternFill>
        </fill>
      </ndxf>
    </rcc>
    <rcc rId="0" sId="1" dxf="1">
      <nc r="CN447">
        <f>IF(BF447=BA447,0,1)</f>
      </nc>
      <ndxf>
        <fill>
          <patternFill patternType="none">
            <bgColor indexed="65"/>
          </patternFill>
        </fill>
      </ndxf>
    </rcc>
    <rcc rId="0" sId="1" dxf="1">
      <nc r="CN448">
        <f>IF(BF448=BA448,0,1)</f>
      </nc>
      <ndxf>
        <fill>
          <patternFill patternType="none">
            <bgColor indexed="65"/>
          </patternFill>
        </fill>
      </ndxf>
    </rcc>
    <rcc rId="0" sId="1" dxf="1">
      <nc r="CN449">
        <f>IF(BF449=BA449,0,1)</f>
      </nc>
      <ndxf>
        <fill>
          <patternFill patternType="none">
            <bgColor indexed="65"/>
          </patternFill>
        </fill>
      </ndxf>
    </rcc>
    <rcc rId="0" sId="1" dxf="1">
      <nc r="CN450">
        <f>IF(BF450=BA450,0,1)</f>
      </nc>
      <ndxf>
        <fill>
          <patternFill patternType="none">
            <bgColor indexed="65"/>
          </patternFill>
        </fill>
      </ndxf>
    </rcc>
    <rcc rId="0" sId="1" dxf="1">
      <nc r="CN451">
        <f>IF(BF451=BA451,0,1)</f>
      </nc>
      <ndxf>
        <fill>
          <patternFill patternType="none">
            <bgColor indexed="65"/>
          </patternFill>
        </fill>
      </ndxf>
    </rcc>
    <rcc rId="0" sId="1" dxf="1">
      <nc r="CN452">
        <f>IF(BF452=BA452,0,1)</f>
      </nc>
      <ndxf>
        <fill>
          <patternFill patternType="none">
            <bgColor indexed="65"/>
          </patternFill>
        </fill>
      </ndxf>
    </rcc>
    <rcc rId="0" sId="1" dxf="1">
      <nc r="CN453">
        <f>IF(BF453=BA453,0,1)</f>
      </nc>
      <ndxf>
        <fill>
          <patternFill patternType="none">
            <bgColor indexed="65"/>
          </patternFill>
        </fill>
      </ndxf>
    </rcc>
    <rcc rId="0" sId="1" dxf="1">
      <nc r="CN454">
        <f>IF(BF454=BA454,0,1)</f>
      </nc>
      <ndxf>
        <fill>
          <patternFill patternType="none">
            <bgColor indexed="65"/>
          </patternFill>
        </fill>
      </ndxf>
    </rcc>
    <rcc rId="0" sId="1" dxf="1">
      <nc r="CN455">
        <f>IF(BF455=BA455,0,1)</f>
      </nc>
      <ndxf>
        <fill>
          <patternFill patternType="none">
            <bgColor indexed="65"/>
          </patternFill>
        </fill>
      </ndxf>
    </rcc>
    <rcc rId="0" sId="1" dxf="1">
      <nc r="CN456">
        <f>IF(BF456=BA456,0,1)</f>
      </nc>
      <ndxf>
        <fill>
          <patternFill patternType="none">
            <bgColor indexed="65"/>
          </patternFill>
        </fill>
      </ndxf>
    </rcc>
    <rcc rId="0" sId="1" dxf="1">
      <nc r="CN457">
        <f>IF(BF457=BA457,0,1)</f>
      </nc>
      <ndxf>
        <fill>
          <patternFill patternType="none">
            <bgColor indexed="65"/>
          </patternFill>
        </fill>
      </ndxf>
    </rcc>
    <rcc rId="0" sId="1" dxf="1">
      <nc r="CN458">
        <f>IF(BF458=BA458,0,1)</f>
      </nc>
      <ndxf>
        <fill>
          <patternFill patternType="none">
            <bgColor indexed="65"/>
          </patternFill>
        </fill>
      </ndxf>
    </rcc>
    <rcc rId="0" sId="1" dxf="1">
      <nc r="CN459">
        <f>IF(BF459=BA459,0,1)</f>
      </nc>
      <ndxf>
        <fill>
          <patternFill patternType="none">
            <bgColor indexed="65"/>
          </patternFill>
        </fill>
      </ndxf>
    </rcc>
    <rcc rId="0" sId="1" dxf="1">
      <nc r="CN460">
        <f>IF(BF460=BA460,0,1)</f>
      </nc>
      <ndxf>
        <fill>
          <patternFill patternType="none">
            <bgColor indexed="65"/>
          </patternFill>
        </fill>
      </ndxf>
    </rcc>
    <rcc rId="0" sId="1" dxf="1">
      <nc r="CN461">
        <f>IF(BF461=BA461,0,1)</f>
      </nc>
      <ndxf>
        <fill>
          <patternFill patternType="none">
            <bgColor indexed="65"/>
          </patternFill>
        </fill>
      </ndxf>
    </rcc>
    <rcc rId="0" sId="1" dxf="1">
      <nc r="CN462">
        <f>IF(BF462=BA462,0,1)</f>
      </nc>
      <ndxf>
        <fill>
          <patternFill patternType="none">
            <bgColor indexed="65"/>
          </patternFill>
        </fill>
      </ndxf>
    </rcc>
    <rcc rId="0" sId="1" dxf="1">
      <nc r="CN463">
        <f>IF(BF463=BA463,0,1)</f>
      </nc>
      <ndxf>
        <fill>
          <patternFill patternType="none">
            <bgColor indexed="65"/>
          </patternFill>
        </fill>
      </ndxf>
    </rcc>
    <rcc rId="0" sId="1" dxf="1">
      <nc r="CN464">
        <f>IF(BF464=BA464,0,1)</f>
      </nc>
      <ndxf>
        <fill>
          <patternFill patternType="none">
            <bgColor indexed="65"/>
          </patternFill>
        </fill>
      </ndxf>
    </rcc>
    <rcc rId="0" sId="1" dxf="1">
      <nc r="CN465">
        <f>IF(BF465=BA465,0,1)</f>
      </nc>
      <ndxf>
        <fill>
          <patternFill patternType="none">
            <bgColor indexed="65"/>
          </patternFill>
        </fill>
      </ndxf>
    </rcc>
    <rcc rId="0" sId="1" dxf="1">
      <nc r="CN466">
        <f>IF(BF466=BA466,0,1)</f>
      </nc>
      <ndxf>
        <fill>
          <patternFill patternType="none">
            <bgColor indexed="65"/>
          </patternFill>
        </fill>
      </ndxf>
    </rcc>
    <rcc rId="0" sId="1" dxf="1">
      <nc r="CN467">
        <f>IF(BF467=BA467,0,1)</f>
      </nc>
      <ndxf>
        <fill>
          <patternFill patternType="none">
            <bgColor indexed="65"/>
          </patternFill>
        </fill>
      </ndxf>
    </rcc>
    <rcc rId="0" sId="1" dxf="1">
      <nc r="CN468">
        <f>IF(BF468=BA468,0,1)</f>
      </nc>
      <ndxf>
        <fill>
          <patternFill patternType="none">
            <bgColor indexed="65"/>
          </patternFill>
        </fill>
      </ndxf>
    </rcc>
    <rcc rId="0" sId="1" dxf="1">
      <nc r="CN469">
        <f>IF(BF469=BA469,0,1)</f>
      </nc>
      <ndxf>
        <fill>
          <patternFill patternType="none">
            <bgColor indexed="65"/>
          </patternFill>
        </fill>
      </ndxf>
    </rcc>
    <rcc rId="0" sId="1" dxf="1">
      <nc r="CN470">
        <f>IF(BF470=BA470,0,1)</f>
      </nc>
      <ndxf>
        <fill>
          <patternFill patternType="none">
            <bgColor indexed="65"/>
          </patternFill>
        </fill>
      </ndxf>
    </rcc>
    <rcc rId="0" sId="1" dxf="1">
      <nc r="CN471">
        <f>IF(BF471=BA471,0,1)</f>
      </nc>
      <ndxf>
        <fill>
          <patternFill patternType="none">
            <bgColor indexed="65"/>
          </patternFill>
        </fill>
      </ndxf>
    </rcc>
    <rcc rId="0" sId="1" dxf="1">
      <nc r="CN472">
        <f>IF(BF472=BA472,0,1)</f>
      </nc>
      <ndxf>
        <fill>
          <patternFill patternType="none">
            <bgColor indexed="65"/>
          </patternFill>
        </fill>
      </ndxf>
    </rcc>
    <rcc rId="0" sId="1" dxf="1">
      <nc r="CN473">
        <f>IF(BF473=BA473,0,1)</f>
      </nc>
      <ndxf>
        <fill>
          <patternFill patternType="none">
            <bgColor indexed="65"/>
          </patternFill>
        </fill>
      </ndxf>
    </rcc>
    <rcc rId="0" sId="1" dxf="1">
      <nc r="CN474">
        <f>IF(BF474=BA474,0,1)</f>
      </nc>
      <ndxf>
        <fill>
          <patternFill patternType="none">
            <bgColor indexed="65"/>
          </patternFill>
        </fill>
      </ndxf>
    </rcc>
    <rcc rId="0" sId="1" dxf="1">
      <nc r="CN475">
        <f>IF(BF475=BA475,0,1)</f>
      </nc>
      <ndxf>
        <fill>
          <patternFill patternType="none">
            <bgColor indexed="65"/>
          </patternFill>
        </fill>
      </ndxf>
    </rcc>
    <rcc rId="0" sId="1" dxf="1">
      <nc r="CN476">
        <f>IF(BF476=BA476,0,1)</f>
      </nc>
      <ndxf>
        <fill>
          <patternFill patternType="none">
            <bgColor indexed="65"/>
          </patternFill>
        </fill>
      </ndxf>
    </rcc>
    <rcc rId="0" sId="1" dxf="1">
      <nc r="CN477">
        <f>IF(BF477=BA477,0,1)</f>
      </nc>
      <ndxf>
        <fill>
          <patternFill patternType="none">
            <bgColor indexed="65"/>
          </patternFill>
        </fill>
      </ndxf>
    </rcc>
    <rcc rId="0" sId="1" dxf="1">
      <nc r="CN478">
        <f>IF(BF478=BA478,0,1)</f>
      </nc>
      <ndxf>
        <fill>
          <patternFill patternType="none">
            <bgColor indexed="65"/>
          </patternFill>
        </fill>
      </ndxf>
    </rcc>
    <rcc rId="0" sId="1" dxf="1">
      <nc r="CN479">
        <f>IF(BF479=BA479,0,1)</f>
      </nc>
      <ndxf>
        <fill>
          <patternFill patternType="none">
            <bgColor indexed="65"/>
          </patternFill>
        </fill>
      </ndxf>
    </rcc>
    <rcc rId="0" sId="1" dxf="1">
      <nc r="CN480">
        <f>IF(BF480=BA480,0,1)</f>
      </nc>
      <ndxf>
        <fill>
          <patternFill patternType="none">
            <bgColor indexed="65"/>
          </patternFill>
        </fill>
      </ndxf>
    </rcc>
    <rcc rId="0" sId="1" dxf="1">
      <nc r="CN481">
        <f>IF(BF481=BA481,0,1)</f>
      </nc>
      <ndxf>
        <fill>
          <patternFill patternType="none">
            <bgColor indexed="65"/>
          </patternFill>
        </fill>
      </ndxf>
    </rcc>
    <rcc rId="0" sId="1" dxf="1">
      <nc r="CN482">
        <f>IF(BF482=BA482,0,1)</f>
      </nc>
      <ndxf>
        <fill>
          <patternFill patternType="none">
            <bgColor indexed="65"/>
          </patternFill>
        </fill>
      </ndxf>
    </rcc>
    <rcc rId="0" sId="1" dxf="1">
      <nc r="CN483">
        <f>IF(BF483=BA483,0,1)</f>
      </nc>
      <ndxf>
        <fill>
          <patternFill patternType="none">
            <bgColor indexed="65"/>
          </patternFill>
        </fill>
      </ndxf>
    </rcc>
    <rcc rId="0" sId="1" dxf="1">
      <nc r="CN484">
        <f>IF(BF484=BA484,0,1)</f>
      </nc>
      <ndxf>
        <fill>
          <patternFill patternType="none">
            <bgColor indexed="65"/>
          </patternFill>
        </fill>
      </ndxf>
    </rcc>
    <rcc rId="0" sId="1" dxf="1">
      <nc r="CN485">
        <f>IF(BF485=BA485,0,1)</f>
      </nc>
      <ndxf>
        <fill>
          <patternFill patternType="none">
            <bgColor indexed="65"/>
          </patternFill>
        </fill>
      </ndxf>
    </rcc>
    <rcc rId="0" sId="1" dxf="1">
      <nc r="CN486">
        <f>IF(BF486=BA486,0,1)</f>
      </nc>
      <ndxf>
        <fill>
          <patternFill patternType="none">
            <bgColor indexed="65"/>
          </patternFill>
        </fill>
      </ndxf>
    </rcc>
    <rcc rId="0" sId="1" dxf="1">
      <nc r="CN487">
        <f>IF(BF487=BA487,0,1)</f>
      </nc>
      <ndxf>
        <fill>
          <patternFill patternType="none">
            <bgColor indexed="65"/>
          </patternFill>
        </fill>
      </ndxf>
    </rcc>
    <rcc rId="0" sId="1" dxf="1">
      <nc r="CN488">
        <f>IF(BF488=BA488,0,1)</f>
      </nc>
      <ndxf>
        <fill>
          <patternFill patternType="none">
            <bgColor indexed="65"/>
          </patternFill>
        </fill>
      </ndxf>
    </rcc>
    <rcc rId="0" sId="1" dxf="1">
      <nc r="CN489">
        <f>IF(BF489=BA489,0,1)</f>
      </nc>
      <ndxf>
        <fill>
          <patternFill patternType="none">
            <bgColor indexed="65"/>
          </patternFill>
        </fill>
      </ndxf>
    </rcc>
    <rcc rId="0" sId="1" dxf="1">
      <nc r="CN490">
        <f>IF(BF490=BA490,0,1)</f>
      </nc>
      <ndxf>
        <fill>
          <patternFill patternType="none">
            <bgColor indexed="65"/>
          </patternFill>
        </fill>
      </ndxf>
    </rcc>
    <rcc rId="0" sId="1" dxf="1">
      <nc r="CN491">
        <f>IF(BF491=BA491,0,1)</f>
      </nc>
      <ndxf>
        <fill>
          <patternFill patternType="none">
            <bgColor indexed="65"/>
          </patternFill>
        </fill>
      </ndxf>
    </rcc>
    <rcc rId="0" sId="1" dxf="1">
      <nc r="CN492">
        <f>IF(BF492=BA492,0,1)</f>
      </nc>
      <ndxf>
        <fill>
          <patternFill patternType="none">
            <bgColor indexed="65"/>
          </patternFill>
        </fill>
      </ndxf>
    </rcc>
    <rcc rId="0" sId="1" dxf="1">
      <nc r="CN493">
        <f>IF(BF493=BA493,0,1)</f>
      </nc>
      <ndxf>
        <fill>
          <patternFill patternType="none">
            <bgColor indexed="65"/>
          </patternFill>
        </fill>
      </ndxf>
    </rcc>
    <rcc rId="0" sId="1" dxf="1">
      <nc r="CN494">
        <f>IF(BF494=BA494,0,1)</f>
      </nc>
      <ndxf>
        <fill>
          <patternFill patternType="none">
            <bgColor indexed="65"/>
          </patternFill>
        </fill>
      </ndxf>
    </rcc>
    <rcc rId="0" sId="1" dxf="1">
      <nc r="CN495">
        <f>IF(BF495=BA495,0,1)</f>
      </nc>
      <ndxf>
        <fill>
          <patternFill patternType="none">
            <bgColor indexed="65"/>
          </patternFill>
        </fill>
      </ndxf>
    </rcc>
    <rcc rId="0" sId="1" dxf="1">
      <nc r="CN496">
        <f>IF(BF496=BA496,0,1)</f>
      </nc>
      <ndxf>
        <fill>
          <patternFill patternType="none">
            <bgColor indexed="65"/>
          </patternFill>
        </fill>
      </ndxf>
    </rcc>
    <rcc rId="0" sId="1" dxf="1">
      <nc r="CN497">
        <f>IF(BF497=BA497,0,1)</f>
      </nc>
      <ndxf>
        <fill>
          <patternFill patternType="none">
            <bgColor indexed="65"/>
          </patternFill>
        </fill>
      </ndxf>
    </rcc>
    <rcc rId="0" sId="1" dxf="1">
      <nc r="CN498">
        <f>IF(BF498=BA498,0,1)</f>
      </nc>
      <ndxf>
        <fill>
          <patternFill patternType="none">
            <bgColor indexed="65"/>
          </patternFill>
        </fill>
      </ndxf>
    </rcc>
    <rcc rId="0" sId="1" dxf="1">
      <nc r="CN499">
        <f>IF(BF499=BA499,0,1)</f>
      </nc>
      <ndxf>
        <fill>
          <patternFill patternType="none">
            <bgColor indexed="65"/>
          </patternFill>
        </fill>
      </ndxf>
    </rcc>
    <rcc rId="0" sId="1" dxf="1">
      <nc r="CN500">
        <f>IF(BF500=BA500,0,1)</f>
      </nc>
      <ndxf>
        <fill>
          <patternFill patternType="none">
            <bgColor indexed="65"/>
          </patternFill>
        </fill>
      </ndxf>
    </rcc>
    <rcc rId="0" sId="1" dxf="1">
      <nc r="CN501">
        <f>IF(BF501=BA501,0,1)</f>
      </nc>
      <ndxf>
        <fill>
          <patternFill patternType="none">
            <bgColor indexed="65"/>
          </patternFill>
        </fill>
      </ndxf>
    </rcc>
    <rcc rId="0" sId="1" dxf="1">
      <nc r="CN502">
        <f>IF(BF502=BA502,0,1)</f>
      </nc>
      <ndxf>
        <fill>
          <patternFill patternType="none">
            <bgColor indexed="65"/>
          </patternFill>
        </fill>
      </ndxf>
    </rcc>
    <rcc rId="0" sId="1" dxf="1">
      <nc r="CN503">
        <f>IF(BF503=BA503,0,1)</f>
      </nc>
      <ndxf>
        <fill>
          <patternFill patternType="none">
            <bgColor indexed="65"/>
          </patternFill>
        </fill>
      </ndxf>
    </rcc>
    <rcc rId="0" sId="1" dxf="1">
      <nc r="CN504">
        <f>IF(BF504=BA504,0,1)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IF(BF505=BA505,0,1)</f>
      </nc>
      <ndxf>
        <fill>
          <patternFill patternType="none">
            <bgColor indexed="65"/>
          </patternFill>
        </fill>
      </ndxf>
    </rcc>
    <rcc rId="0" sId="1" dxf="1">
      <nc r="CN506">
        <f>IF(BF506=BA506,0,1)</f>
      </nc>
      <ndxf>
        <fill>
          <patternFill patternType="none">
            <bgColor indexed="65"/>
          </patternFill>
        </fill>
      </ndxf>
    </rcc>
    <rcc rId="0" sId="1" dxf="1">
      <nc r="CN507">
        <f>IF(BF507=BA507,0,1)</f>
      </nc>
      <ndxf>
        <fill>
          <patternFill patternType="none">
            <bgColor indexed="65"/>
          </patternFill>
        </fill>
      </ndxf>
    </rcc>
    <rcc rId="0" sId="1" dxf="1">
      <nc r="CN508">
        <f>IF(BF508=BA508,0,1)</f>
      </nc>
      <ndxf>
        <fill>
          <patternFill patternType="none">
            <bgColor indexed="65"/>
          </patternFill>
        </fill>
      </ndxf>
    </rcc>
    <rcc rId="0" sId="1" dxf="1">
      <nc r="CN509">
        <f>IF(BF509=BA509,0,1)</f>
      </nc>
      <ndxf>
        <fill>
          <patternFill patternType="none">
            <bgColor indexed="65"/>
          </patternFill>
        </fill>
      </ndxf>
    </rcc>
    <rcc rId="0" sId="1" dxf="1">
      <nc r="CN510">
        <f>IF(BF510=BA510,0,1)</f>
      </nc>
      <ndxf>
        <fill>
          <patternFill patternType="none">
            <bgColor indexed="65"/>
          </patternFill>
        </fill>
      </ndxf>
    </rcc>
    <rcc rId="0" sId="1" dxf="1">
      <nc r="CN511">
        <f>IF(BF511=BA511,0,1)</f>
      </nc>
      <ndxf>
        <fill>
          <patternFill patternType="none">
            <bgColor indexed="65"/>
          </patternFill>
        </fill>
      </ndxf>
    </rcc>
    <rcc rId="0" sId="1" dxf="1">
      <nc r="CN512">
        <f>IF(BF512=BA512,0,1)</f>
      </nc>
      <ndxf>
        <fill>
          <patternFill patternType="none">
            <bgColor indexed="65"/>
          </patternFill>
        </fill>
      </ndxf>
    </rcc>
    <rcc rId="0" sId="1" dxf="1">
      <nc r="CN513">
        <f>IF(BF513=BA513,0,1)</f>
      </nc>
      <ndxf>
        <fill>
          <patternFill patternType="none">
            <bgColor indexed="65"/>
          </patternFill>
        </fill>
      </ndxf>
    </rcc>
    <rcc rId="0" sId="1" dxf="1">
      <nc r="CN514">
        <f>IF(BF514=BA514,0,1)</f>
      </nc>
      <ndxf>
        <fill>
          <patternFill patternType="none">
            <bgColor indexed="65"/>
          </patternFill>
        </fill>
      </ndxf>
    </rcc>
    <rcc rId="0" sId="1" dxf="1">
      <nc r="CN515">
        <f>IF(BF515=BA515,0,1)</f>
      </nc>
      <ndxf>
        <fill>
          <patternFill patternType="none">
            <bgColor indexed="65"/>
          </patternFill>
        </fill>
      </ndxf>
    </rcc>
    <rcc rId="0" sId="1" dxf="1">
      <nc r="CN516">
        <f>IF(BF516=BA516,0,1)</f>
      </nc>
      <ndxf>
        <fill>
          <patternFill patternType="none">
            <bgColor indexed="65"/>
          </patternFill>
        </fill>
      </ndxf>
    </rcc>
    <rcc rId="0" sId="1" dxf="1">
      <nc r="CN517">
        <f>IF(BF517=BA517,0,1)</f>
      </nc>
      <ndxf>
        <fill>
          <patternFill patternType="none">
            <bgColor indexed="65"/>
          </patternFill>
        </fill>
      </ndxf>
    </rcc>
    <rcc rId="0" sId="1" dxf="1">
      <nc r="CN518">
        <f>IF(BF518=BA518,0,1)</f>
      </nc>
      <ndxf>
        <fill>
          <patternFill patternType="none">
            <bgColor indexed="65"/>
          </patternFill>
        </fill>
      </ndxf>
    </rcc>
    <rcc rId="0" sId="1" dxf="1">
      <nc r="CN519">
        <f>IF(BF519=BA519,0,1)</f>
      </nc>
      <ndxf>
        <fill>
          <patternFill patternType="none">
            <bgColor indexed="65"/>
          </patternFill>
        </fill>
      </ndxf>
    </rcc>
    <rcc rId="0" sId="1" dxf="1">
      <nc r="CN520">
        <f>IF(BF520=BA520,0,1)</f>
      </nc>
      <ndxf>
        <fill>
          <patternFill patternType="none">
            <bgColor indexed="65"/>
          </patternFill>
        </fill>
      </ndxf>
    </rcc>
    <rcc rId="0" sId="1" dxf="1">
      <nc r="CN521">
        <f>IF(BF521=BA521,0,1)</f>
      </nc>
      <ndxf>
        <fill>
          <patternFill patternType="none">
            <bgColor indexed="65"/>
          </patternFill>
        </fill>
      </ndxf>
    </rcc>
    <rcc rId="0" sId="1" dxf="1">
      <nc r="CN522">
        <f>IF(BF522=BA522,0,1)</f>
      </nc>
      <ndxf>
        <fill>
          <patternFill patternType="none">
            <bgColor indexed="65"/>
          </patternFill>
        </fill>
      </ndxf>
    </rcc>
    <rcc rId="0" sId="1" dxf="1">
      <nc r="CN523">
        <f>IF(BF523=BA523,0,1)</f>
      </nc>
      <ndxf>
        <fill>
          <patternFill patternType="none">
            <bgColor indexed="65"/>
          </patternFill>
        </fill>
      </ndxf>
    </rcc>
    <rcc rId="0" sId="1" dxf="1">
      <nc r="CN524">
        <f>IF(BF524=BA524,0,1)</f>
      </nc>
      <ndxf>
        <fill>
          <patternFill patternType="none">
            <bgColor indexed="65"/>
          </patternFill>
        </fill>
      </ndxf>
    </rcc>
    <rcc rId="0" sId="1" dxf="1">
      <nc r="CN525">
        <f>IF(BF525=BA525,0,1)</f>
      </nc>
      <ndxf>
        <fill>
          <patternFill patternType="none">
            <bgColor indexed="65"/>
          </patternFill>
        </fill>
      </ndxf>
    </rcc>
    <rcc rId="0" sId="1" dxf="1">
      <nc r="CN526">
        <f>IF(BF526=BA526,0,1)</f>
      </nc>
      <ndxf>
        <fill>
          <patternFill patternType="none">
            <bgColor indexed="65"/>
          </patternFill>
        </fill>
      </ndxf>
    </rcc>
    <rcc rId="0" sId="1" dxf="1">
      <nc r="CN527">
        <f>IF(BF527=BA527,0,1)</f>
      </nc>
      <ndxf>
        <fill>
          <patternFill patternType="none">
            <bgColor indexed="65"/>
          </patternFill>
        </fill>
      </ndxf>
    </rcc>
    <rcc rId="0" sId="1" dxf="1">
      <nc r="CN528">
        <f>IF(BF528=BA528,0,1)</f>
      </nc>
      <ndxf>
        <fill>
          <patternFill patternType="none">
            <bgColor indexed="65"/>
          </patternFill>
        </fill>
      </ndxf>
    </rcc>
    <rcc rId="0" sId="1" dxf="1">
      <nc r="CN529">
        <f>IF(BF529=BA529,0,1)</f>
      </nc>
      <ndxf>
        <fill>
          <patternFill patternType="none">
            <bgColor indexed="65"/>
          </patternFill>
        </fill>
      </ndxf>
    </rcc>
    <rcc rId="0" sId="1" dxf="1">
      <nc r="CN530">
        <f>IF(BF530=BA530,0,1)</f>
      </nc>
      <ndxf>
        <fill>
          <patternFill patternType="none">
            <bgColor indexed="65"/>
          </patternFill>
        </fill>
      </ndxf>
    </rcc>
    <rcc rId="0" sId="1" dxf="1">
      <nc r="CN531">
        <f>IF(BF531=BA531,0,1)</f>
      </nc>
      <ndxf>
        <fill>
          <patternFill patternType="none">
            <bgColor indexed="65"/>
          </patternFill>
        </fill>
      </ndxf>
    </rcc>
    <rcc rId="0" sId="1" dxf="1">
      <nc r="CN532">
        <f>IF(BF532=BA532,0,1)</f>
      </nc>
      <ndxf>
        <fill>
          <patternFill patternType="none">
            <bgColor indexed="65"/>
          </patternFill>
        </fill>
      </ndxf>
    </rcc>
    <rcc rId="0" sId="1" dxf="1">
      <nc r="CN533">
        <f>IF(BF533=BA533,0,1)</f>
      </nc>
      <ndxf>
        <fill>
          <patternFill patternType="none">
            <bgColor indexed="65"/>
          </patternFill>
        </fill>
      </ndxf>
    </rcc>
    <rcc rId="0" sId="1" dxf="1">
      <nc r="CN534">
        <f>IF(BF534=BA534,0,1)</f>
      </nc>
      <ndxf>
        <fill>
          <patternFill patternType="none">
            <bgColor indexed="65"/>
          </patternFill>
        </fill>
      </ndxf>
    </rcc>
    <rcc rId="0" sId="1" dxf="1">
      <nc r="CN535">
        <f>IF(BF535=BA535,0,1)</f>
      </nc>
      <ndxf>
        <fill>
          <patternFill patternType="none">
            <bgColor indexed="65"/>
          </patternFill>
        </fill>
      </ndxf>
    </rcc>
    <rcc rId="0" sId="1" dxf="1">
      <nc r="CN536">
        <f>IF(BF536=BA536,0,1)</f>
      </nc>
      <ndxf>
        <fill>
          <patternFill patternType="none">
            <bgColor indexed="65"/>
          </patternFill>
        </fill>
      </ndxf>
    </rcc>
    <rcc rId="0" sId="1" dxf="1">
      <nc r="CN537">
        <f>IF(BF537=BA537,0,1)</f>
      </nc>
      <ndxf>
        <fill>
          <patternFill patternType="none">
            <bgColor indexed="65"/>
          </patternFill>
        </fill>
      </ndxf>
    </rcc>
    <rcc rId="0" sId="1" dxf="1">
      <nc r="CN538">
        <f>IF(BF538=BA538,0,1)</f>
      </nc>
      <ndxf>
        <fill>
          <patternFill patternType="none">
            <bgColor indexed="65"/>
          </patternFill>
        </fill>
      </ndxf>
    </rcc>
    <rcc rId="0" sId="1" dxf="1">
      <nc r="CN539">
        <f>IF(BF539=BA539,0,1)</f>
      </nc>
      <ndxf>
        <fill>
          <patternFill patternType="none">
            <bgColor indexed="65"/>
          </patternFill>
        </fill>
      </ndxf>
    </rcc>
    <rcc rId="0" sId="1" dxf="1">
      <nc r="CN540">
        <f>IF(BF540=BA540,0,1)</f>
      </nc>
      <ndxf>
        <fill>
          <patternFill patternType="none">
            <bgColor indexed="65"/>
          </patternFill>
        </fill>
      </ndxf>
    </rcc>
    <rcc rId="0" sId="1" dxf="1">
      <nc r="CN541">
        <f>IF(BF541=BA541,0,1)</f>
      </nc>
      <ndxf>
        <fill>
          <patternFill patternType="none">
            <bgColor indexed="65"/>
          </patternFill>
        </fill>
      </ndxf>
    </rcc>
    <rcc rId="0" sId="1" dxf="1">
      <nc r="CN542">
        <f>IF(BF542=BA542,0,1)</f>
      </nc>
      <ndxf>
        <fill>
          <patternFill patternType="none">
            <bgColor indexed="65"/>
          </patternFill>
        </fill>
      </ndxf>
    </rcc>
    <rcc rId="0" sId="1" dxf="1">
      <nc r="CN543">
        <f>IF(BF543=BA543,0,1)</f>
      </nc>
      <ndxf>
        <fill>
          <patternFill patternType="none">
            <bgColor indexed="65"/>
          </patternFill>
        </fill>
      </ndxf>
    </rcc>
    <rcc rId="0" sId="1" dxf="1">
      <nc r="CN544">
        <f>IF(BF544=BA544,0,1)</f>
      </nc>
      <ndxf>
        <fill>
          <patternFill patternType="none">
            <bgColor indexed="65"/>
          </patternFill>
        </fill>
      </ndxf>
    </rcc>
    <rcc rId="0" sId="1" dxf="1">
      <nc r="CN545">
        <f>IF(BF545=BA545,0,1)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IF(BF546=BA546,0,1)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IF(BF547=BA547,0,1)</f>
      </nc>
      <ndxf>
        <fill>
          <patternFill patternType="none">
            <bgColor indexed="65"/>
          </patternFill>
        </fill>
      </ndxf>
    </rcc>
    <rcc rId="0" sId="1" dxf="1">
      <nc r="CN548">
        <f>IF(BF548=BA548,0,1)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IF(BF549=BA549,0,1)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IF(BF550=BA550,0,1)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IF(BF551=BA551,0,1)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IF(BF552=BA552,0,1)</f>
      </nc>
      <ndxf>
        <fill>
          <patternFill patternType="none">
            <bgColor indexed="65"/>
          </patternFill>
        </fill>
      </ndxf>
    </rcc>
    <rcc rId="0" sId="1" dxf="1">
      <nc r="CN553">
        <f>IF(BF553=BA553,0,1)</f>
      </nc>
      <ndxf>
        <fill>
          <patternFill patternType="none">
            <bgColor indexed="65"/>
          </patternFill>
        </fill>
      </ndxf>
    </rcc>
    <rcc rId="0" sId="1" dxf="1">
      <nc r="CN554">
        <f>IF(BF554=BA554,0,1)</f>
      </nc>
      <ndxf>
        <fill>
          <patternFill patternType="none">
            <bgColor indexed="65"/>
          </patternFill>
        </fill>
      </ndxf>
    </rcc>
    <rcc rId="0" sId="1" dxf="1">
      <nc r="CN555">
        <f>IF(BF555=BA555,0,1)</f>
      </nc>
      <ndxf>
        <fill>
          <patternFill patternType="none">
            <bgColor indexed="65"/>
          </patternFill>
        </fill>
      </ndxf>
    </rcc>
    <rcc rId="0" sId="1" dxf="1">
      <nc r="CN556">
        <f>IF(BF556=BA556,0,1)</f>
      </nc>
      <ndxf>
        <fill>
          <patternFill patternType="none">
            <bgColor indexed="65"/>
          </patternFill>
        </fill>
      </ndxf>
    </rcc>
    <rcc rId="0" sId="1" dxf="1">
      <nc r="CN557">
        <f>IF(BF557=BA557,0,1)</f>
      </nc>
      <ndxf>
        <fill>
          <patternFill patternType="none">
            <bgColor indexed="65"/>
          </patternFill>
        </fill>
      </ndxf>
    </rcc>
    <rcc rId="0" sId="1" dxf="1">
      <nc r="CN558">
        <f>IF(BF558=BA558,0,1)</f>
      </nc>
      <ndxf>
        <fill>
          <patternFill patternType="none">
            <bgColor indexed="65"/>
          </patternFill>
        </fill>
      </ndxf>
    </rcc>
    <rcc rId="0" sId="1" dxf="1">
      <nc r="CN559">
        <f>IF(BF559=BA559,0,1)</f>
      </nc>
      <ndxf>
        <fill>
          <patternFill patternType="none">
            <bgColor indexed="65"/>
          </patternFill>
        </fill>
      </ndxf>
    </rcc>
    <rcc rId="0" sId="1" dxf="1">
      <nc r="CN560">
        <f>IF(BF560=BA560,0,1)</f>
      </nc>
      <ndxf>
        <fill>
          <patternFill patternType="none">
            <bgColor indexed="65"/>
          </patternFill>
        </fill>
      </ndxf>
    </rcc>
    <rcc rId="0" sId="1" dxf="1">
      <nc r="CN561">
        <f>IF(BF561=BA561,0,1)</f>
      </nc>
      <ndxf>
        <fill>
          <patternFill patternType="none">
            <bgColor indexed="65"/>
          </patternFill>
        </fill>
      </ndxf>
    </rcc>
    <rcc rId="0" sId="1" dxf="1">
      <nc r="CN562">
        <f>IF(BF562=BA562,0,1)</f>
      </nc>
      <ndxf>
        <fill>
          <patternFill patternType="none">
            <bgColor indexed="65"/>
          </patternFill>
        </fill>
      </ndxf>
    </rcc>
    <rcc rId="0" sId="1" dxf="1">
      <nc r="CN563">
        <f>IF(BF563=BA563,0,1)</f>
      </nc>
      <ndxf>
        <fill>
          <patternFill patternType="none">
            <bgColor indexed="65"/>
          </patternFill>
        </fill>
      </ndxf>
    </rcc>
    <rcc rId="0" sId="1" dxf="1">
      <nc r="CN564">
        <f>IF(BF564=BA564,0,1)</f>
      </nc>
      <ndxf>
        <fill>
          <patternFill patternType="none">
            <bgColor indexed="65"/>
          </patternFill>
        </fill>
      </ndxf>
    </rcc>
    <rcc rId="0" sId="1" dxf="1">
      <nc r="CN565">
        <f>IF(BF565=BA565,0,1)</f>
      </nc>
      <ndxf>
        <fill>
          <patternFill patternType="none">
            <bgColor indexed="65"/>
          </patternFill>
        </fill>
      </ndxf>
    </rcc>
    <rcc rId="0" sId="1" dxf="1">
      <nc r="CN566">
        <f>IF(BF566=BA566,0,1)</f>
      </nc>
      <ndxf>
        <fill>
          <patternFill patternType="none">
            <bgColor indexed="65"/>
          </patternFill>
        </fill>
      </ndxf>
    </rcc>
    <rcc rId="0" sId="1" dxf="1">
      <nc r="CN567">
        <f>IF(BF567=BA567,0,1)</f>
      </nc>
      <ndxf>
        <fill>
          <patternFill patternType="none">
            <bgColor indexed="65"/>
          </patternFill>
        </fill>
      </ndxf>
    </rcc>
    <rcc rId="0" sId="1" dxf="1">
      <nc r="CN568">
        <f>IF(BF568=BA568,0,1)</f>
      </nc>
      <ndxf>
        <fill>
          <patternFill patternType="none">
            <bgColor indexed="65"/>
          </patternFill>
        </fill>
      </ndxf>
    </rcc>
    <rcc rId="0" sId="1" dxf="1">
      <nc r="CN569">
        <f>IF(BF569=BA569,0,1)</f>
      </nc>
      <ndxf>
        <fill>
          <patternFill patternType="none">
            <bgColor indexed="65"/>
          </patternFill>
        </fill>
      </ndxf>
    </rcc>
    <rcc rId="0" sId="1" dxf="1">
      <nc r="CN570">
        <f>IF(BF570=BA570,0,1)</f>
      </nc>
      <ndxf>
        <fill>
          <patternFill patternType="none">
            <bgColor indexed="65"/>
          </patternFill>
        </fill>
      </ndxf>
    </rcc>
    <rcc rId="0" sId="1" dxf="1">
      <nc r="CN571">
        <f>IF(BF571=BA571,0,1)</f>
      </nc>
      <ndxf>
        <fill>
          <patternFill patternType="none">
            <bgColor indexed="65"/>
          </patternFill>
        </fill>
      </ndxf>
    </rcc>
    <rcc rId="0" sId="1" dxf="1">
      <nc r="CN572">
        <f>IF(BF572=BA572,0,1)</f>
      </nc>
      <ndxf>
        <fill>
          <patternFill patternType="none">
            <bgColor indexed="65"/>
          </patternFill>
        </fill>
      </ndxf>
    </rcc>
    <rcc rId="0" sId="1" dxf="1">
      <nc r="CN573">
        <f>IF(BF573=BA573,0,1)</f>
      </nc>
      <ndxf>
        <fill>
          <patternFill patternType="none">
            <bgColor indexed="65"/>
          </patternFill>
        </fill>
      </ndxf>
    </rcc>
    <rcc rId="0" sId="1" dxf="1">
      <nc r="CN574">
        <f>IF(BF574=BA574,0,1)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IF(BF575=BA575,0,1)</f>
      </nc>
      <ndxf>
        <fill>
          <patternFill patternType="none">
            <bgColor indexed="65"/>
          </patternFill>
        </fill>
      </ndxf>
    </rcc>
    <rcc rId="0" sId="1" dxf="1">
      <nc r="CN576">
        <f>IF(BF576=BA576,0,1)</f>
      </nc>
      <ndxf>
        <fill>
          <patternFill patternType="none">
            <bgColor indexed="65"/>
          </patternFill>
        </fill>
      </ndxf>
    </rcc>
    <rcc rId="0" sId="1" dxf="1">
      <nc r="CN577">
        <f>IF(BF577=BA577,0,1)</f>
      </nc>
      <ndxf>
        <fill>
          <patternFill patternType="none">
            <bgColor indexed="65"/>
          </patternFill>
        </fill>
      </ndxf>
    </rcc>
    <rcc rId="0" sId="1" dxf="1">
      <nc r="CN578">
        <f>IF(BF578=BA578,0,1)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IF(BF579=BA579,0,1)</f>
      </nc>
      <ndxf>
        <fill>
          <patternFill patternType="none">
            <bgColor indexed="65"/>
          </patternFill>
        </fill>
      </ndxf>
    </rcc>
    <rcc rId="0" sId="1" dxf="1">
      <nc r="CN580">
        <f>IF(BF580=BA580,0,1)</f>
      </nc>
      <ndxf>
        <fill>
          <patternFill patternType="none">
            <bgColor indexed="65"/>
          </patternFill>
        </fill>
      </ndxf>
    </rcc>
    <rcc rId="0" sId="1" dxf="1">
      <nc r="CN581">
        <f>IF(BF581=BA581,0,1)</f>
      </nc>
      <ndxf>
        <fill>
          <patternFill patternType="none">
            <bgColor indexed="65"/>
          </patternFill>
        </fill>
      </ndxf>
    </rcc>
    <rcc rId="0" sId="1" dxf="1">
      <nc r="CN582">
        <f>IF(BF582=BA582,0,1)</f>
      </nc>
      <ndxf>
        <fill>
          <patternFill patternType="none">
            <bgColor indexed="65"/>
          </patternFill>
        </fill>
      </ndxf>
    </rcc>
    <rcc rId="0" sId="1" dxf="1">
      <nc r="CN583">
        <f>IF(BF583=BA583,0,1)</f>
      </nc>
      <ndxf>
        <fill>
          <patternFill patternType="none">
            <bgColor indexed="65"/>
          </patternFill>
        </fill>
      </ndxf>
    </rcc>
    <rcc rId="0" sId="1" dxf="1">
      <nc r="CN584">
        <f>IF(BF584=BA584,0,1)</f>
      </nc>
      <ndxf>
        <fill>
          <patternFill patternType="none">
            <bgColor indexed="65"/>
          </patternFill>
        </fill>
      </ndxf>
    </rcc>
    <rcc rId="0" sId="1" dxf="1">
      <nc r="CN585">
        <f>IF(BF585=BA585,0,1)</f>
      </nc>
      <ndxf>
        <fill>
          <patternFill patternType="none">
            <bgColor indexed="65"/>
          </patternFill>
        </fill>
      </ndxf>
    </rcc>
    <rcc rId="0" sId="1" dxf="1">
      <nc r="CN586">
        <f>IF(BF586=BA586,0,1)</f>
      </nc>
      <ndxf>
        <fill>
          <patternFill patternType="none">
            <bgColor indexed="65"/>
          </patternFill>
        </fill>
      </ndxf>
    </rcc>
    <rcc rId="0" sId="1" dxf="1">
      <nc r="CN587">
        <f>IF(BF587=BA587,0,1)</f>
      </nc>
      <ndxf>
        <fill>
          <patternFill patternType="none">
            <bgColor indexed="65"/>
          </patternFill>
        </fill>
      </ndxf>
    </rcc>
    <rcc rId="0" sId="1" dxf="1">
      <nc r="CN588">
        <f>IF(BF588=BA588,0,1)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IF(BF589=BA589,0,1)</f>
      </nc>
      <ndxf>
        <fill>
          <patternFill patternType="none">
            <bgColor indexed="65"/>
          </patternFill>
        </fill>
      </ndxf>
    </rcc>
    <rcc rId="0" sId="1" dxf="1">
      <nc r="CN590">
        <f>IF(BF590=BA590,0,1)</f>
      </nc>
      <ndxf>
        <fill>
          <patternFill patternType="none">
            <bgColor indexed="65"/>
          </patternFill>
        </fill>
      </ndxf>
    </rcc>
    <rcc rId="0" sId="1" dxf="1">
      <nc r="CN591">
        <f>IF(BF591=BA591,0,1)</f>
      </nc>
      <ndxf>
        <fill>
          <patternFill patternType="none">
            <bgColor indexed="65"/>
          </patternFill>
        </fill>
      </ndxf>
    </rcc>
    <rcc rId="0" sId="1" dxf="1">
      <nc r="CN592">
        <f>IF(BF592=BA592,0,1)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IF(BF593=BA593,0,1)</f>
      </nc>
      <ndxf>
        <fill>
          <patternFill patternType="none">
            <bgColor indexed="65"/>
          </patternFill>
        </fill>
      </ndxf>
    </rcc>
    <rcc rId="0" sId="1" dxf="1">
      <nc r="CN594">
        <f>IF(BF594=BA594,0,1)</f>
      </nc>
      <ndxf>
        <fill>
          <patternFill patternType="none">
            <bgColor indexed="65"/>
          </patternFill>
        </fill>
      </ndxf>
    </rcc>
    <rcc rId="0" sId="1" dxf="1">
      <nc r="CN595">
        <f>IF(BF595=BA595,0,1)</f>
      </nc>
      <ndxf>
        <fill>
          <patternFill patternType="none">
            <bgColor indexed="65"/>
          </patternFill>
        </fill>
      </ndxf>
    </rcc>
    <rcc rId="0" sId="1" dxf="1">
      <nc r="CN596">
        <f>IF(BF596=BA596,0,1)</f>
      </nc>
      <ndxf>
        <fill>
          <patternFill patternType="none">
            <bgColor indexed="65"/>
          </patternFill>
        </fill>
      </ndxf>
    </rcc>
    <rcc rId="0" sId="1" dxf="1">
      <nc r="CN597">
        <f>IF(BF597=BA597,0,1)</f>
      </nc>
      <ndxf>
        <fill>
          <patternFill patternType="none">
            <bgColor indexed="65"/>
          </patternFill>
        </fill>
      </ndxf>
    </rcc>
    <rcc rId="0" sId="1" dxf="1">
      <nc r="CN598">
        <f>IF(BF598=BA598,0,1)</f>
      </nc>
      <ndxf>
        <fill>
          <patternFill patternType="none">
            <bgColor indexed="65"/>
          </patternFill>
        </fill>
      </ndxf>
    </rcc>
    <rcc rId="0" sId="1" dxf="1">
      <nc r="CN599">
        <f>IF(BF599=BA599,0,1)</f>
      </nc>
      <ndxf>
        <fill>
          <patternFill patternType="none">
            <bgColor indexed="65"/>
          </patternFill>
        </fill>
      </ndxf>
    </rcc>
    <rcc rId="0" sId="1" dxf="1">
      <nc r="CN600">
        <f>IF(BF600=BA600,0,1)</f>
      </nc>
      <ndxf>
        <fill>
          <patternFill patternType="none">
            <bgColor indexed="65"/>
          </patternFill>
        </fill>
      </ndxf>
    </rcc>
    <rcc rId="0" sId="1" dxf="1">
      <nc r="CN601">
        <f>IF(BF601=BA601,0,1)</f>
      </nc>
      <ndxf>
        <fill>
          <patternFill patternType="none">
            <bgColor indexed="65"/>
          </patternFill>
        </fill>
      </ndxf>
    </rcc>
    <rcc rId="0" sId="1" dxf="1">
      <nc r="CN602">
        <f>IF(BF602=BA602,0,1)</f>
      </nc>
      <ndxf>
        <fill>
          <patternFill patternType="none">
            <bgColor indexed="65"/>
          </patternFill>
        </fill>
      </ndxf>
    </rcc>
    <rcc rId="0" sId="1" dxf="1">
      <nc r="CN603">
        <f>IF(BF603=BA603,0,1)</f>
      </nc>
      <ndxf>
        <fill>
          <patternFill patternType="none">
            <bgColor indexed="65"/>
          </patternFill>
        </fill>
      </ndxf>
    </rcc>
    <rcc rId="0" sId="1" dxf="1">
      <nc r="CN604">
        <f>IF(BF604=BA604,0,1)</f>
      </nc>
      <ndxf>
        <fill>
          <patternFill patternType="none">
            <bgColor indexed="65"/>
          </patternFill>
        </fill>
      </ndxf>
    </rcc>
    <rcc rId="0" sId="1" dxf="1">
      <nc r="CN605">
        <f>IF(BF605=BA605,0,1)</f>
      </nc>
      <ndxf>
        <fill>
          <patternFill patternType="none">
            <bgColor indexed="65"/>
          </patternFill>
        </fill>
      </ndxf>
    </rcc>
    <rcc rId="0" sId="1" dxf="1">
      <nc r="CN606">
        <f>IF(BF606=BA606,0,1)</f>
      </nc>
      <ndxf>
        <fill>
          <patternFill patternType="none">
            <bgColor indexed="65"/>
          </patternFill>
        </fill>
      </ndxf>
    </rcc>
    <rcc rId="0" sId="1" dxf="1">
      <nc r="CN607">
        <f>IF(BF607=BA607,0,1)</f>
      </nc>
      <ndxf>
        <fill>
          <patternFill patternType="none">
            <bgColor indexed="65"/>
          </patternFill>
        </fill>
      </ndxf>
    </rcc>
    <rcc rId="0" sId="1" dxf="1">
      <nc r="CN608">
        <f>IF(BF608=BA608,0,1)</f>
      </nc>
      <ndxf>
        <fill>
          <patternFill patternType="none">
            <bgColor indexed="65"/>
          </patternFill>
        </fill>
      </ndxf>
    </rcc>
    <rcc rId="0" sId="1" dxf="1">
      <nc r="CN609">
        <f>IF(BF609=BA609,0,1)</f>
      </nc>
      <ndxf>
        <fill>
          <patternFill patternType="none">
            <bgColor indexed="65"/>
          </patternFill>
        </fill>
      </ndxf>
    </rcc>
    <rcc rId="0" sId="1" dxf="1">
      <nc r="CN610">
        <f>IF(BF610=BA610,0,1)</f>
      </nc>
      <ndxf>
        <fill>
          <patternFill patternType="none">
            <bgColor indexed="65"/>
          </patternFill>
        </fill>
      </ndxf>
    </rcc>
    <rcc rId="0" sId="1" dxf="1">
      <nc r="CN611">
        <f>IF(BF611=BA611,0,1)</f>
      </nc>
      <ndxf>
        <fill>
          <patternFill patternType="none">
            <bgColor indexed="65"/>
          </patternFill>
        </fill>
      </ndxf>
    </rcc>
    <rcc rId="0" sId="1" dxf="1">
      <nc r="CN612">
        <f>IF(BF612=BA612,0,1)</f>
      </nc>
      <ndxf>
        <fill>
          <patternFill patternType="none">
            <bgColor indexed="65"/>
          </patternFill>
        </fill>
      </ndxf>
    </rcc>
    <rcc rId="0" sId="1" dxf="1">
      <nc r="CN613">
        <f>IF(BF613=BA613,0,1)</f>
      </nc>
      <ndxf>
        <fill>
          <patternFill patternType="none">
            <bgColor indexed="65"/>
          </patternFill>
        </fill>
      </ndxf>
    </rcc>
    <rcc rId="0" sId="1" dxf="1">
      <nc r="CN614">
        <f>IF(BF614=BA614,0,1)</f>
      </nc>
      <ndxf>
        <fill>
          <patternFill patternType="none">
            <bgColor indexed="65"/>
          </patternFill>
        </fill>
      </ndxf>
    </rcc>
    <rcc rId="0" sId="1" dxf="1">
      <nc r="CN615">
        <f>IF(BF615=BA615,0,1)</f>
      </nc>
      <ndxf>
        <fill>
          <patternFill patternType="none">
            <bgColor indexed="65"/>
          </patternFill>
        </fill>
      </ndxf>
    </rcc>
    <rcc rId="0" sId="1" dxf="1">
      <nc r="CN616">
        <f>IF(BF616=BA616,0,1)</f>
      </nc>
      <ndxf>
        <fill>
          <patternFill patternType="none">
            <bgColor indexed="65"/>
          </patternFill>
        </fill>
      </ndxf>
    </rcc>
    <rcc rId="0" sId="1" dxf="1">
      <nc r="CN617">
        <f>IF(BF617=BA617,0,1)</f>
      </nc>
      <ndxf>
        <fill>
          <patternFill patternType="none">
            <bgColor indexed="65"/>
          </patternFill>
        </fill>
      </ndxf>
    </rcc>
    <rcc rId="0" sId="1" dxf="1">
      <nc r="CN618">
        <f>IF(BF618=BA618,0,1)</f>
      </nc>
      <ndxf>
        <fill>
          <patternFill patternType="none">
            <bgColor indexed="65"/>
          </patternFill>
        </fill>
      </ndxf>
    </rcc>
    <rcc rId="0" sId="1" dxf="1">
      <nc r="CN619">
        <f>IF(BF619=BA619,0,1)</f>
      </nc>
      <ndxf>
        <fill>
          <patternFill patternType="none">
            <bgColor indexed="65"/>
          </patternFill>
        </fill>
      </ndxf>
    </rcc>
    <rcc rId="0" sId="1" dxf="1">
      <nc r="CN620">
        <f>IF(BF620=BA620,0,1)</f>
      </nc>
      <ndxf>
        <fill>
          <patternFill patternType="none">
            <bgColor indexed="65"/>
          </patternFill>
        </fill>
      </ndxf>
    </rcc>
    <rcc rId="0" sId="1" dxf="1">
      <nc r="CN621">
        <f>IF(BF621=BA621,0,1)</f>
      </nc>
      <ndxf>
        <fill>
          <patternFill patternType="none">
            <bgColor indexed="65"/>
          </patternFill>
        </fill>
      </ndxf>
    </rcc>
    <rcc rId="0" sId="1" dxf="1">
      <nc r="CN622">
        <f>IF(BF622=BA622,0,1)</f>
      </nc>
      <ndxf>
        <fill>
          <patternFill patternType="none">
            <bgColor indexed="65"/>
          </patternFill>
        </fill>
      </ndxf>
    </rcc>
    <rcc rId="0" sId="1" dxf="1">
      <nc r="CN623">
        <f>IF(BF623=BA623,0,1)</f>
      </nc>
      <ndxf>
        <fill>
          <patternFill patternType="none">
            <bgColor indexed="65"/>
          </patternFill>
        </fill>
      </ndxf>
    </rcc>
    <rcc rId="0" sId="1" dxf="1">
      <nc r="CN624">
        <f>IF(BF624=BA624,0,1)</f>
      </nc>
      <ndxf>
        <fill>
          <patternFill patternType="none">
            <bgColor indexed="65"/>
          </patternFill>
        </fill>
      </ndxf>
    </rcc>
    <rcc rId="0" sId="1" dxf="1">
      <nc r="CN625">
        <f>IF(BF625=BA625,0,1)</f>
      </nc>
      <ndxf>
        <fill>
          <patternFill patternType="none">
            <bgColor indexed="65"/>
          </patternFill>
        </fill>
      </ndxf>
    </rcc>
    <rcc rId="0" sId="1" dxf="1">
      <nc r="CN626">
        <f>IF(BF626=BA626,0,1)</f>
      </nc>
      <ndxf>
        <fill>
          <patternFill patternType="none">
            <bgColor indexed="65"/>
          </patternFill>
        </fill>
      </ndxf>
    </rcc>
    <rcc rId="0" sId="1" dxf="1">
      <nc r="CN627">
        <f>IF(BF627=BA627,0,1)</f>
      </nc>
      <ndxf>
        <fill>
          <patternFill patternType="none">
            <bgColor indexed="65"/>
          </patternFill>
        </fill>
      </ndxf>
    </rcc>
    <rcc rId="0" sId="1" dxf="1">
      <nc r="CN628">
        <f>IF(BF628=BA628,0,1)</f>
      </nc>
      <ndxf>
        <fill>
          <patternFill patternType="none">
            <bgColor indexed="65"/>
          </patternFill>
        </fill>
      </ndxf>
    </rcc>
    <rcc rId="0" sId="1" dxf="1">
      <nc r="CN629">
        <f>IF(BF629=BA629,0,1)</f>
      </nc>
      <ndxf>
        <fill>
          <patternFill patternType="none">
            <bgColor indexed="65"/>
          </patternFill>
        </fill>
      </ndxf>
    </rcc>
    <rcc rId="0" sId="1" dxf="1">
      <nc r="CN630">
        <f>IF(BF630=BA630,0,1)</f>
      </nc>
      <ndxf>
        <fill>
          <patternFill patternType="none">
            <bgColor indexed="65"/>
          </patternFill>
        </fill>
      </ndxf>
    </rcc>
    <rcc rId="0" sId="1" dxf="1">
      <nc r="CN631">
        <f>IF(BF631=BA631,0,1)</f>
      </nc>
      <ndxf>
        <fill>
          <patternFill patternType="none">
            <bgColor indexed="65"/>
          </patternFill>
        </fill>
      </ndxf>
    </rcc>
    <rcc rId="0" sId="1" dxf="1">
      <nc r="CN632">
        <f>IF(BF632=BA632,0,1)</f>
      </nc>
      <ndxf>
        <fill>
          <patternFill patternType="none">
            <bgColor indexed="65"/>
          </patternFill>
        </fill>
      </ndxf>
    </rcc>
    <rcc rId="0" sId="1" dxf="1">
      <nc r="CN633">
        <f>IF(BF633=BA633,0,1)</f>
      </nc>
      <ndxf>
        <fill>
          <patternFill patternType="none">
            <bgColor indexed="65"/>
          </patternFill>
        </fill>
      </ndxf>
    </rcc>
    <rcc rId="0" sId="1" dxf="1">
      <nc r="CN634">
        <f>IF(BF634=BA634,0,1)</f>
      </nc>
      <ndxf>
        <fill>
          <patternFill patternType="none">
            <bgColor indexed="65"/>
          </patternFill>
        </fill>
      </ndxf>
    </rcc>
    <rcc rId="0" sId="1" dxf="1">
      <nc r="CN635">
        <f>IF(BF635=BA635,0,1)</f>
      </nc>
      <ndxf>
        <fill>
          <patternFill patternType="none">
            <bgColor indexed="65"/>
          </patternFill>
        </fill>
      </ndxf>
    </rcc>
    <rcc rId="0" sId="1" dxf="1">
      <nc r="CN636">
        <f>IF(BF636=BA636,0,1)</f>
      </nc>
      <ndxf>
        <fill>
          <patternFill patternType="none">
            <bgColor indexed="65"/>
          </patternFill>
        </fill>
      </ndxf>
    </rcc>
    <rcc rId="0" sId="1" dxf="1">
      <nc r="CN637">
        <f>IF(BF637=BA637,0,1)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IF(BF638=BA638,0,1)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IF(BF639=BA639,0,1)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IF(BF640=BA640,0,1)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IF(BF641=BA641,0,1)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IF(BF642=BA642,0,1)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IF(BF643=BA643,0,1)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IF(BF644=BA644,0,1)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IF(BF645=BA645,0,1)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IF(BF646=BA646,0,1)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IF(BF647=BA647,0,1)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IF(BF648=BA648,0,1)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IF(BF649=BA649,0,1)</f>
      </nc>
      <ndxf>
        <fill>
          <patternFill patternType="none">
            <bgColor indexed="65"/>
          </patternFill>
        </fill>
      </ndxf>
    </rcc>
    <rcc rId="0" sId="1" dxf="1">
      <nc r="CN650">
        <f>IF(BF650=BA650,0,1)</f>
      </nc>
      <ndxf>
        <fill>
          <patternFill patternType="none">
            <bgColor indexed="65"/>
          </patternFill>
        </fill>
      </ndxf>
    </rcc>
    <rcc rId="0" sId="1" dxf="1">
      <nc r="CN651">
        <f>IF(BF651=BA651,0,1)</f>
      </nc>
      <ndxf>
        <fill>
          <patternFill patternType="none">
            <bgColor indexed="65"/>
          </patternFill>
        </fill>
      </ndxf>
    </rcc>
    <rcc rId="0" sId="1" dxf="1">
      <nc r="CN652">
        <f>IF(BF652=BA652,0,1)</f>
      </nc>
      <ndxf>
        <fill>
          <patternFill patternType="none">
            <bgColor indexed="65"/>
          </patternFill>
        </fill>
      </ndxf>
    </rcc>
    <rcc rId="0" sId="1" dxf="1">
      <nc r="CN653">
        <f>IF(BF653=BA653,0,1)</f>
      </nc>
      <ndxf>
        <fill>
          <patternFill patternType="none">
            <bgColor indexed="65"/>
          </patternFill>
        </fill>
      </ndxf>
    </rcc>
    <rcc rId="0" sId="1" dxf="1">
      <nc r="CN654">
        <f>IF(BF654=BA654,0,1)</f>
      </nc>
      <ndxf>
        <fill>
          <patternFill patternType="none">
            <bgColor indexed="65"/>
          </patternFill>
        </fill>
      </ndxf>
    </rcc>
    <rcc rId="0" sId="1" dxf="1">
      <nc r="CN655">
        <f>IF(BF655=BA655,0,1)</f>
      </nc>
      <ndxf>
        <fill>
          <patternFill patternType="none">
            <bgColor indexed="65"/>
          </patternFill>
        </fill>
      </ndxf>
    </rcc>
    <rcc rId="0" sId="1" dxf="1">
      <nc r="CN656">
        <f>IF(BF656=BA656,0,1)</f>
      </nc>
      <ndxf>
        <fill>
          <patternFill patternType="none">
            <bgColor indexed="65"/>
          </patternFill>
        </fill>
      </ndxf>
    </rcc>
    <rcc rId="0" sId="1" dxf="1">
      <nc r="CN657">
        <f>IF(BF657=BA657,0,1)</f>
      </nc>
      <ndxf>
        <fill>
          <patternFill patternType="none">
            <bgColor indexed="65"/>
          </patternFill>
        </fill>
      </ndxf>
    </rcc>
    <rcc rId="0" sId="1" dxf="1">
      <nc r="CN658">
        <f>IF(BF658=BA658,0,1)</f>
      </nc>
      <ndxf>
        <fill>
          <patternFill patternType="none">
            <bgColor indexed="65"/>
          </patternFill>
        </fill>
      </ndxf>
    </rcc>
    <rcc rId="0" sId="1" dxf="1">
      <nc r="CN659">
        <f>IF(BF659=BA659,0,1)</f>
      </nc>
      <ndxf>
        <fill>
          <patternFill patternType="none">
            <bgColor indexed="65"/>
          </patternFill>
        </fill>
      </ndxf>
    </rcc>
    <rcc rId="0" sId="1" dxf="1">
      <nc r="CN660">
        <f>IF(BF660=BA660,0,1)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IF(BF661=BA661,0,1)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IF(BF662=BA662,0,1)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IF(BF663=BA663,0,1)</f>
      </nc>
      <ndxf>
        <fill>
          <patternFill patternType="none">
            <bgColor indexed="65"/>
          </patternFill>
        </fill>
      </ndxf>
    </rcc>
    <rcc rId="0" sId="1" dxf="1">
      <nc r="CN664">
        <f>IF(BF664=BA664,0,1)</f>
      </nc>
      <ndxf>
        <fill>
          <patternFill patternType="none">
            <bgColor indexed="65"/>
          </patternFill>
        </fill>
      </ndxf>
    </rcc>
    <rcc rId="0" sId="1" dxf="1">
      <nc r="CN665">
        <f>IF(BF665=BA665,0,1)</f>
      </nc>
      <ndxf>
        <fill>
          <patternFill patternType="none">
            <bgColor indexed="65"/>
          </patternFill>
        </fill>
      </ndxf>
    </rcc>
    <rcc rId="0" sId="1" dxf="1">
      <nc r="CN666">
        <f>IF(BF666=BA666,0,1)</f>
      </nc>
      <ndxf>
        <fill>
          <patternFill patternType="none">
            <bgColor indexed="65"/>
          </patternFill>
        </fill>
      </ndxf>
    </rcc>
    <rcc rId="0" sId="1" dxf="1">
      <nc r="CN667">
        <f>IF(BF667=BA667,0,1)</f>
      </nc>
      <ndxf>
        <fill>
          <patternFill patternType="none">
            <bgColor indexed="65"/>
          </patternFill>
        </fill>
      </ndxf>
    </rcc>
    <rcc rId="0" sId="1" dxf="1">
      <nc r="CN668">
        <f>IF(BF668=BA668,0,1)</f>
      </nc>
      <ndxf>
        <fill>
          <patternFill patternType="none">
            <bgColor indexed="65"/>
          </patternFill>
        </fill>
      </ndxf>
    </rcc>
    <rcc rId="0" sId="1" dxf="1">
      <nc r="CN669">
        <f>IF(BF669=BA669,0,1)</f>
      </nc>
      <ndxf>
        <fill>
          <patternFill patternType="none">
            <bgColor indexed="65"/>
          </patternFill>
        </fill>
      </ndxf>
    </rcc>
    <rcc rId="0" sId="1" dxf="1">
      <nc r="CN670">
        <f>IF(BF670=BA670,0,1)</f>
      </nc>
      <ndxf>
        <fill>
          <patternFill patternType="none">
            <bgColor indexed="65"/>
          </patternFill>
        </fill>
      </ndxf>
    </rcc>
    <rcc rId="0" sId="1" dxf="1">
      <nc r="CN671">
        <f>IF(BF671=BA671,0,1)</f>
      </nc>
      <ndxf>
        <fill>
          <patternFill patternType="none">
            <bgColor indexed="65"/>
          </patternFill>
        </fill>
      </ndxf>
    </rcc>
    <rcc rId="0" sId="1" dxf="1">
      <nc r="CN672">
        <f>IF(BF672=BA672,0,1)</f>
      </nc>
      <ndxf>
        <fill>
          <patternFill patternType="none">
            <bgColor indexed="65"/>
          </patternFill>
        </fill>
      </ndxf>
    </rcc>
    <rcc rId="0" sId="1" dxf="1">
      <nc r="CN673">
        <f>IF(BF673=BA673,0,1)</f>
      </nc>
      <ndxf>
        <fill>
          <patternFill patternType="none">
            <bgColor indexed="65"/>
          </patternFill>
        </fill>
      </ndxf>
    </rcc>
    <rcc rId="0" sId="1" dxf="1">
      <nc r="CN674">
        <f>IF(BF674=BA674,0,1)</f>
      </nc>
      <ndxf>
        <fill>
          <patternFill patternType="none">
            <bgColor indexed="65"/>
          </patternFill>
        </fill>
      </ndxf>
    </rcc>
    <rcc rId="0" sId="1" dxf="1">
      <nc r="CN675">
        <f>IF(BF675=BA675,0,1)</f>
      </nc>
      <ndxf>
        <fill>
          <patternFill patternType="none">
            <bgColor indexed="65"/>
          </patternFill>
        </fill>
      </ndxf>
    </rcc>
    <rcc rId="0" sId="1" dxf="1">
      <nc r="CN676">
        <f>IF(BF676=BA676,0,1)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IF(BF677=BA677,0,1)</f>
      </nc>
      <ndxf>
        <fill>
          <patternFill patternType="none">
            <bgColor indexed="65"/>
          </patternFill>
        </fill>
      </ndxf>
    </rcc>
    <rcc rId="0" sId="1" dxf="1">
      <nc r="CN678">
        <f>IF(BF678=BA678,0,1)</f>
      </nc>
      <ndxf>
        <fill>
          <patternFill patternType="none">
            <bgColor indexed="65"/>
          </patternFill>
        </fill>
      </ndxf>
    </rcc>
    <rcc rId="0" sId="1" dxf="1">
      <nc r="CN679">
        <f>IF(BF679=BA679,0,1)</f>
      </nc>
      <ndxf>
        <fill>
          <patternFill patternType="none">
            <bgColor indexed="65"/>
          </patternFill>
        </fill>
      </ndxf>
    </rcc>
    <rcc rId="0" sId="1" dxf="1">
      <nc r="CN680">
        <f>IF(BF680=BA680,0,1)</f>
      </nc>
      <ndxf>
        <fill>
          <patternFill patternType="none">
            <bgColor indexed="65"/>
          </patternFill>
        </fill>
      </ndxf>
    </rcc>
    <rcc rId="0" sId="1" dxf="1">
      <nc r="CN681">
        <f>IF(BF681=BA681,0,1)</f>
      </nc>
      <ndxf>
        <fill>
          <patternFill patternType="none">
            <bgColor indexed="65"/>
          </patternFill>
        </fill>
      </ndxf>
    </rcc>
    <rcc rId="0" sId="1" dxf="1">
      <nc r="CN682">
        <f>IF(BF682=BA682,0,1)</f>
      </nc>
      <ndxf>
        <fill>
          <patternFill patternType="none">
            <bgColor indexed="65"/>
          </patternFill>
        </fill>
      </ndxf>
    </rcc>
    <rcc rId="0" sId="1" dxf="1">
      <nc r="CN683">
        <f>IF(BF683=BA683,0,1)</f>
      </nc>
      <ndxf>
        <fill>
          <patternFill patternType="none">
            <bgColor indexed="65"/>
          </patternFill>
        </fill>
      </ndxf>
    </rcc>
    <rcc rId="0" sId="1" dxf="1">
      <nc r="CN684">
        <f>IF(BF684=BA684,0,1)</f>
      </nc>
      <ndxf>
        <fill>
          <patternFill patternType="none">
            <bgColor indexed="65"/>
          </patternFill>
        </fill>
      </ndxf>
    </rcc>
    <rcc rId="0" sId="1" dxf="1">
      <nc r="CN685">
        <f>IF(BF685=BA685,0,1)</f>
      </nc>
      <ndxf>
        <fill>
          <patternFill patternType="none">
            <bgColor indexed="65"/>
          </patternFill>
        </fill>
      </ndxf>
    </rcc>
    <rcc rId="0" sId="1" dxf="1">
      <nc r="CN686">
        <f>IF(BF686=BA686,0,1)</f>
      </nc>
      <ndxf>
        <fill>
          <patternFill patternType="none">
            <bgColor indexed="65"/>
          </patternFill>
        </fill>
      </ndxf>
    </rcc>
    <rcc rId="0" sId="1" dxf="1">
      <nc r="CN687">
        <f>IF(BF687=BA687,0,1)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IF(BF688=BA688,0,1)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IF(BF689=BA689,0,1)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IF(BF690=BA690,0,1)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IF(BF691=BA691,0,1)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IF(BF692=BA692,0,1)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IF(BF693=BA693,0,1)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IF(BF694=BA694,0,1)</f>
      </nc>
      <ndxf>
        <fill>
          <patternFill patternType="none">
            <bgColor indexed="65"/>
          </patternFill>
        </fill>
      </ndxf>
    </rcc>
    <rcc rId="0" sId="1" dxf="1">
      <nc r="CN695">
        <f>IF(BF695=BA695,0,1)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IF(BF696=BA696,0,1)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IF(BF697=BA697,0,1)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IF(BF698=BA698,0,1)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IF(BF699=BA699,0,1)</f>
      </nc>
      <ndxf>
        <fill>
          <patternFill patternType="none">
            <bgColor indexed="65"/>
          </patternFill>
        </fill>
      </ndxf>
    </rcc>
    <rcc rId="0" sId="1" dxf="1">
      <nc r="CN700">
        <f>IF(BF700=BA700,0,1)</f>
      </nc>
      <ndxf>
        <fill>
          <patternFill patternType="none">
            <bgColor indexed="65"/>
          </patternFill>
        </fill>
      </ndxf>
    </rcc>
    <rcc rId="0" sId="1" dxf="1">
      <nc r="CN701">
        <f>IF(BF701=BA701,0,1)</f>
      </nc>
      <ndxf>
        <fill>
          <patternFill patternType="none">
            <bgColor indexed="65"/>
          </patternFill>
        </fill>
      </ndxf>
    </rcc>
    <rcc rId="0" sId="1" dxf="1">
      <nc r="CN702">
        <f>IF(BF702=BA702,0,1)</f>
      </nc>
      <ndxf>
        <fill>
          <patternFill patternType="none">
            <bgColor indexed="65"/>
          </patternFill>
        </fill>
      </ndxf>
    </rcc>
    <rcc rId="0" sId="1" dxf="1">
      <nc r="CN703">
        <f>IF(BF703=BA703,0,1)</f>
      </nc>
      <ndxf>
        <fill>
          <patternFill patternType="none">
            <bgColor indexed="65"/>
          </patternFill>
        </fill>
      </ndxf>
    </rcc>
    <rcc rId="0" sId="1" dxf="1">
      <nc r="CN704">
        <f>IF(BF704=BA704,0,1)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IF(BF705=BA705,0,1)</f>
      </nc>
      <ndxf>
        <fill>
          <patternFill patternType="none">
            <bgColor indexed="65"/>
          </patternFill>
        </fill>
      </ndxf>
    </rcc>
    <rcc rId="0" sId="1" dxf="1">
      <nc r="CN706">
        <f>IF(BF706=BA706,0,1)</f>
      </nc>
      <ndxf>
        <fill>
          <patternFill patternType="none">
            <bgColor indexed="65"/>
          </patternFill>
        </fill>
      </ndxf>
    </rcc>
    <rcc rId="0" sId="1" dxf="1">
      <nc r="CN707">
        <f>IF(BF707=BA707,0,1)</f>
      </nc>
      <ndxf>
        <fill>
          <patternFill patternType="none">
            <bgColor indexed="65"/>
          </patternFill>
        </fill>
      </ndxf>
    </rcc>
    <rcc rId="0" sId="1" dxf="1">
      <nc r="CN708">
        <f>IF(BF708=BA708,0,1)</f>
      </nc>
      <ndxf>
        <fill>
          <patternFill patternType="none">
            <bgColor indexed="65"/>
          </patternFill>
        </fill>
      </ndxf>
    </rcc>
    <rcc rId="0" sId="1" dxf="1">
      <nc r="CN709">
        <f>IF(BF709=BA709,0,1)</f>
      </nc>
      <ndxf>
        <fill>
          <patternFill patternType="none">
            <bgColor indexed="65"/>
          </patternFill>
        </fill>
      </ndxf>
    </rcc>
    <rcc rId="0" sId="1" dxf="1">
      <nc r="CN710">
        <f>IF(BF710=BA710,0,1)</f>
      </nc>
      <ndxf>
        <fill>
          <patternFill patternType="none">
            <bgColor indexed="65"/>
          </patternFill>
        </fill>
      </ndxf>
    </rcc>
    <rcc rId="0" sId="1" dxf="1">
      <nc r="CN711">
        <f>IF(BF711=BA711,0,1)</f>
      </nc>
      <ndxf>
        <fill>
          <patternFill patternType="none">
            <bgColor indexed="65"/>
          </patternFill>
        </fill>
      </ndxf>
    </rcc>
    <rcc rId="0" sId="1" dxf="1">
      <nc r="CN712">
        <f>IF(BF712=BA712,0,1)</f>
      </nc>
      <ndxf>
        <fill>
          <patternFill patternType="none">
            <bgColor indexed="65"/>
          </patternFill>
        </fill>
      </ndxf>
    </rcc>
    <rcc rId="0" sId="1" dxf="1">
      <nc r="CN713">
        <f>IF(BF713=BA713,0,1)</f>
      </nc>
      <ndxf>
        <fill>
          <patternFill patternType="none">
            <bgColor indexed="65"/>
          </patternFill>
        </fill>
      </ndxf>
    </rcc>
    <rcc rId="0" sId="1" dxf="1">
      <nc r="CN714">
        <f>IF(BF714=BA714,0,1)</f>
      </nc>
      <ndxf>
        <fill>
          <patternFill patternType="none">
            <bgColor indexed="65"/>
          </patternFill>
        </fill>
      </ndxf>
    </rcc>
    <rcc rId="0" sId="1" dxf="1">
      <nc r="CN715">
        <f>IF(BF715=BA715,0,1)</f>
      </nc>
      <ndxf>
        <fill>
          <patternFill patternType="none">
            <bgColor indexed="65"/>
          </patternFill>
        </fill>
      </ndxf>
    </rcc>
    <rcc rId="0" sId="1" dxf="1">
      <nc r="CN716">
        <f>IF(BF716=BA716,0,1)</f>
      </nc>
      <ndxf>
        <fill>
          <patternFill patternType="none">
            <bgColor indexed="65"/>
          </patternFill>
        </fill>
      </ndxf>
    </rcc>
    <rcc rId="0" sId="1" dxf="1">
      <nc r="CN717">
        <f>IF(BF717=BA717,0,1)</f>
      </nc>
      <ndxf>
        <fill>
          <patternFill patternType="none">
            <bgColor indexed="65"/>
          </patternFill>
        </fill>
      </ndxf>
    </rcc>
    <rcc rId="0" sId="1" dxf="1">
      <nc r="CN718">
        <f>IF(BF718=BA718,0,1)</f>
      </nc>
      <ndxf>
        <fill>
          <patternFill patternType="none">
            <bgColor indexed="65"/>
          </patternFill>
        </fill>
      </ndxf>
    </rcc>
    <rcc rId="0" sId="1" dxf="1">
      <nc r="CN719">
        <f>IF(BF719=BA719,0,1)</f>
      </nc>
      <ndxf>
        <fill>
          <patternFill patternType="none">
            <bgColor indexed="65"/>
          </patternFill>
        </fill>
      </ndxf>
    </rcc>
    <rcc rId="0" sId="1" dxf="1">
      <nc r="CN720">
        <f>IF(BF720=BA720,0,1)</f>
      </nc>
      <ndxf>
        <fill>
          <patternFill patternType="none">
            <bgColor indexed="65"/>
          </patternFill>
        </fill>
      </ndxf>
    </rcc>
    <rcc rId="0" sId="1" dxf="1">
      <nc r="CN721">
        <f>IF(BF721=BA721,0,1)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IF(BF722=BA722,0,1)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IF(BF723=BA723,0,1)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IF(BF724=BA724,0,1)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IF(BF725=BA725,0,1)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IF(BF726=BA726,0,1)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IF(BF727=BA727,0,1)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IF(BF728=BA728,0,1)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IF(BF729=BA729,0,1)</f>
      </nc>
      <ndxf>
        <fill>
          <patternFill patternType="none">
            <bgColor indexed="65"/>
          </patternFill>
        </fill>
      </ndxf>
    </rcc>
    <rcc rId="0" sId="1" dxf="1">
      <nc r="CN730">
        <f>IF(BF730=BA730,0,1)</f>
      </nc>
      <ndxf>
        <fill>
          <patternFill patternType="none">
            <bgColor indexed="65"/>
          </patternFill>
        </fill>
      </ndxf>
    </rcc>
    <rcc rId="0" sId="1" dxf="1">
      <nc r="CN731">
        <f>IF(BF731=BA731,0,1)</f>
      </nc>
      <ndxf>
        <fill>
          <patternFill patternType="none">
            <bgColor indexed="65"/>
          </patternFill>
        </fill>
      </ndxf>
    </rcc>
    <rcc rId="0" sId="1" dxf="1">
      <nc r="CN732">
        <f>IF(BF732=BA732,0,1)</f>
      </nc>
      <ndxf>
        <fill>
          <patternFill patternType="none">
            <bgColor indexed="65"/>
          </patternFill>
        </fill>
      </ndxf>
    </rcc>
    <rcc rId="0" sId="1" dxf="1">
      <nc r="CN733">
        <f>IF(BF733=BA733,0,1)</f>
      </nc>
      <ndxf>
        <fill>
          <patternFill patternType="none">
            <bgColor indexed="65"/>
          </patternFill>
        </fill>
      </ndxf>
    </rcc>
    <rcc rId="0" sId="1" dxf="1">
      <nc r="CN734">
        <f>IF(BF734=BA734,0,1)</f>
      </nc>
      <ndxf>
        <fill>
          <patternFill patternType="none">
            <bgColor indexed="65"/>
          </patternFill>
        </fill>
      </ndxf>
    </rcc>
    <rcc rId="0" sId="1" dxf="1">
      <nc r="CN735">
        <f>IF(BF735=BA735,0,1)</f>
      </nc>
      <ndxf>
        <fill>
          <patternFill patternType="none">
            <bgColor indexed="65"/>
          </patternFill>
        </fill>
      </ndxf>
    </rcc>
    <rcc rId="0" sId="1" dxf="1">
      <nc r="CN736">
        <f>IF(BF736=BA736,0,1)</f>
      </nc>
      <ndxf>
        <fill>
          <patternFill patternType="none">
            <bgColor indexed="65"/>
          </patternFill>
        </fill>
      </ndxf>
    </rcc>
    <rcc rId="0" sId="1" dxf="1">
      <nc r="CN737">
        <f>IF(BF737=BA737,0,1)</f>
      </nc>
      <ndxf>
        <fill>
          <patternFill patternType="none">
            <bgColor indexed="65"/>
          </patternFill>
        </fill>
      </ndxf>
    </rcc>
    <rcc rId="0" sId="1" dxf="1">
      <nc r="CN738">
        <f>IF(BF738=BA738,0,1)</f>
      </nc>
      <ndxf>
        <fill>
          <patternFill patternType="none">
            <bgColor indexed="65"/>
          </patternFill>
        </fill>
      </ndxf>
    </rcc>
    <rcc rId="0" sId="1" dxf="1">
      <nc r="CN739">
        <f>IF(BF739=BA739,0,1)</f>
      </nc>
      <ndxf>
        <fill>
          <patternFill patternType="none">
            <bgColor indexed="65"/>
          </patternFill>
        </fill>
      </ndxf>
    </rcc>
    <rcc rId="0" sId="1" dxf="1">
      <nc r="CN740">
        <f>IF(BF740=BA740,0,1)</f>
      </nc>
      <ndxf>
        <fill>
          <patternFill patternType="none">
            <bgColor indexed="65"/>
          </patternFill>
        </fill>
      </ndxf>
    </rcc>
    <rcc rId="0" sId="1" dxf="1">
      <nc r="CN741">
        <f>IF(BF741=BA741,0,1)</f>
      </nc>
      <ndxf>
        <fill>
          <patternFill patternType="none">
            <bgColor indexed="65"/>
          </patternFill>
        </fill>
      </ndxf>
    </rcc>
    <rcc rId="0" sId="1" dxf="1">
      <nc r="CN742">
        <f>IF(BF742=BA742,0,1)</f>
      </nc>
      <ndxf>
        <fill>
          <patternFill patternType="none">
            <bgColor indexed="65"/>
          </patternFill>
        </fill>
      </ndxf>
    </rcc>
    <rcc rId="0" sId="1" dxf="1">
      <nc r="CN743">
        <f>IF(BF743=BA743,0,1)</f>
      </nc>
      <ndxf>
        <fill>
          <patternFill patternType="none">
            <bgColor indexed="65"/>
          </patternFill>
        </fill>
      </ndxf>
    </rcc>
    <rcc rId="0" sId="1" dxf="1">
      <nc r="CN744">
        <f>IF(BF744=BA744,0,1)</f>
      </nc>
      <ndxf>
        <fill>
          <patternFill patternType="none">
            <bgColor indexed="65"/>
          </patternFill>
        </fill>
      </ndxf>
    </rcc>
    <rcc rId="0" sId="1" dxf="1">
      <nc r="CN745">
        <f>IF(BF745=BA745,0,1)</f>
      </nc>
      <ndxf>
        <fill>
          <patternFill patternType="none">
            <bgColor indexed="65"/>
          </patternFill>
        </fill>
      </ndxf>
    </rcc>
    <rcc rId="0" sId="1" dxf="1">
      <nc r="CN746">
        <f>IF(BF746=BA746,0,1)</f>
      </nc>
      <ndxf>
        <fill>
          <patternFill patternType="none">
            <bgColor indexed="65"/>
          </patternFill>
        </fill>
      </ndxf>
    </rcc>
    <rcc rId="0" sId="1" dxf="1">
      <nc r="CN747">
        <f>IF(BF747=BA747,0,1)</f>
      </nc>
      <ndxf>
        <fill>
          <patternFill patternType="none">
            <bgColor indexed="65"/>
          </patternFill>
        </fill>
      </ndxf>
    </rcc>
    <rcc rId="0" sId="1" dxf="1">
      <nc r="CN748">
        <f>IF(BF748=BA748,0,1)</f>
      </nc>
      <ndxf>
        <fill>
          <patternFill patternType="none">
            <bgColor indexed="65"/>
          </patternFill>
        </fill>
      </ndxf>
    </rcc>
    <rcc rId="0" sId="1" dxf="1">
      <nc r="CN749">
        <f>IF(BF749=BA749,0,1)</f>
      </nc>
      <ndxf>
        <fill>
          <patternFill patternType="none">
            <bgColor indexed="65"/>
          </patternFill>
        </fill>
      </ndxf>
    </rcc>
    <rcc rId="0" sId="1" dxf="1">
      <nc r="CN750">
        <f>IF(BF750=BA750,0,1)</f>
      </nc>
      <ndxf>
        <fill>
          <patternFill patternType="none">
            <bgColor indexed="65"/>
          </patternFill>
        </fill>
      </ndxf>
    </rcc>
    <rcc rId="0" sId="1" dxf="1">
      <nc r="CN751">
        <f>IF(BF751=BA751,0,1)</f>
      </nc>
      <ndxf>
        <fill>
          <patternFill patternType="none">
            <bgColor indexed="65"/>
          </patternFill>
        </fill>
      </ndxf>
    </rcc>
    <rcc rId="0" sId="1" dxf="1">
      <nc r="CN752">
        <f>IF(BF752=BA752,0,1)</f>
      </nc>
      <ndxf>
        <fill>
          <patternFill patternType="none">
            <bgColor indexed="65"/>
          </patternFill>
        </fill>
      </ndxf>
    </rcc>
    <rcc rId="0" sId="1" dxf="1">
      <nc r="CN753">
        <f>IF(BF753=BA753,0,1)</f>
      </nc>
      <ndxf>
        <fill>
          <patternFill patternType="none">
            <bgColor indexed="65"/>
          </patternFill>
        </fill>
      </ndxf>
    </rcc>
    <rcc rId="0" sId="1" dxf="1">
      <nc r="CN754">
        <f>IF(BF754=BA754,0,1)</f>
      </nc>
      <ndxf>
        <fill>
          <patternFill patternType="none">
            <bgColor indexed="65"/>
          </patternFill>
        </fill>
      </ndxf>
    </rcc>
    <rcc rId="0" sId="1" dxf="1">
      <nc r="CN755">
        <f>IF(BF755=BA755,0,1)</f>
      </nc>
      <ndxf>
        <fill>
          <patternFill patternType="none">
            <bgColor indexed="65"/>
          </patternFill>
        </fill>
      </ndxf>
    </rcc>
    <rcc rId="0" sId="1" dxf="1">
      <nc r="CN756">
        <f>IF(BF756=BA756,0,1)</f>
      </nc>
      <ndxf>
        <fill>
          <patternFill patternType="none">
            <bgColor indexed="65"/>
          </patternFill>
        </fill>
      </ndxf>
    </rcc>
    <rcc rId="0" sId="1" dxf="1">
      <nc r="CN757">
        <f>IF(BF757=BA757,0,1)</f>
      </nc>
      <ndxf>
        <fill>
          <patternFill patternType="none">
            <bgColor indexed="65"/>
          </patternFill>
        </fill>
      </ndxf>
    </rcc>
    <rcc rId="0" sId="1" dxf="1">
      <nc r="CN758">
        <f>IF(BF758=BA758,0,1)</f>
      </nc>
      <ndxf>
        <fill>
          <patternFill patternType="none">
            <bgColor indexed="65"/>
          </patternFill>
        </fill>
      </ndxf>
    </rcc>
    <rcc rId="0" sId="1" dxf="1">
      <nc r="CN759">
        <f>IF(BF759=BA759,0,1)</f>
      </nc>
      <ndxf>
        <fill>
          <patternFill patternType="none">
            <bgColor indexed="65"/>
          </patternFill>
        </fill>
      </ndxf>
    </rcc>
    <rcc rId="0" sId="1" dxf="1">
      <nc r="CN760">
        <f>IF(BF760=BA760,0,1)</f>
      </nc>
      <ndxf>
        <fill>
          <patternFill patternType="none">
            <bgColor indexed="65"/>
          </patternFill>
        </fill>
      </ndxf>
    </rcc>
    <rcc rId="0" sId="1" dxf="1">
      <nc r="CN761">
        <f>IF(BF761=BA761,0,1)</f>
      </nc>
      <ndxf>
        <fill>
          <patternFill patternType="none">
            <bgColor indexed="65"/>
          </patternFill>
        </fill>
      </ndxf>
    </rcc>
    <rcc rId="0" sId="1" dxf="1">
      <nc r="CN762">
        <f>IF(BF762=BA762,0,1)</f>
      </nc>
      <ndxf>
        <fill>
          <patternFill patternType="none">
            <bgColor indexed="65"/>
          </patternFill>
        </fill>
      </ndxf>
    </rcc>
    <rcc rId="0" sId="1" dxf="1">
      <nc r="CN763">
        <f>IF(BF763=BA763,0,1)</f>
      </nc>
      <ndxf>
        <fill>
          <patternFill patternType="none">
            <bgColor indexed="65"/>
          </patternFill>
        </fill>
      </ndxf>
    </rcc>
    <rcc rId="0" sId="1" dxf="1">
      <nc r="CN764">
        <f>IF(BF764=BA764,0,1)</f>
      </nc>
      <ndxf>
        <fill>
          <patternFill patternType="none">
            <bgColor indexed="65"/>
          </patternFill>
        </fill>
      </ndxf>
    </rcc>
    <rcc rId="0" sId="1" dxf="1">
      <nc r="CN765">
        <f>IF(BF765=BA765,0,1)</f>
      </nc>
      <ndxf>
        <fill>
          <patternFill patternType="none">
            <bgColor indexed="65"/>
          </patternFill>
        </fill>
      </ndxf>
    </rcc>
    <rcc rId="0" sId="1" dxf="1">
      <nc r="CN766">
        <f>IF(BF766=BA766,0,1)</f>
      </nc>
      <ndxf>
        <fill>
          <patternFill patternType="none">
            <bgColor indexed="65"/>
          </patternFill>
        </fill>
      </ndxf>
    </rcc>
    <rcc rId="0" sId="1" dxf="1">
      <nc r="CN767">
        <f>IF(BF767=BA767,0,1)</f>
      </nc>
      <ndxf>
        <fill>
          <patternFill patternType="none">
            <bgColor indexed="65"/>
          </patternFill>
        </fill>
      </ndxf>
    </rcc>
    <rcc rId="0" sId="1" dxf="1">
      <nc r="CN768">
        <f>IF(BF768=BA768,0,1)</f>
      </nc>
      <ndxf>
        <fill>
          <patternFill patternType="none">
            <bgColor indexed="65"/>
          </patternFill>
        </fill>
      </ndxf>
    </rcc>
    <rcc rId="0" sId="1" dxf="1">
      <nc r="CN769">
        <f>IF(BF769=BA769,0,1)</f>
      </nc>
      <ndxf>
        <fill>
          <patternFill patternType="none">
            <bgColor indexed="65"/>
          </patternFill>
        </fill>
      </ndxf>
    </rcc>
    <rcc rId="0" sId="1" dxf="1">
      <nc r="CN770">
        <f>IF(BF770=BA770,0,1)</f>
      </nc>
      <ndxf>
        <fill>
          <patternFill patternType="none">
            <bgColor indexed="65"/>
          </patternFill>
        </fill>
      </ndxf>
    </rcc>
    <rcc rId="0" sId="1" dxf="1">
      <nc r="CN771">
        <f>IF(BF771=BA771,0,1)</f>
      </nc>
      <ndxf>
        <fill>
          <patternFill patternType="none">
            <bgColor indexed="65"/>
          </patternFill>
        </fill>
      </ndxf>
    </rcc>
    <rcc rId="0" sId="1" dxf="1">
      <nc r="CN772">
        <f>IF(BF772=BA772,0,1)</f>
      </nc>
      <ndxf>
        <fill>
          <patternFill patternType="none">
            <bgColor indexed="65"/>
          </patternFill>
        </fill>
      </ndxf>
    </rcc>
    <rcc rId="0" sId="1" dxf="1">
      <nc r="CN773">
        <f>IF(BF773=BA773,0,1)</f>
      </nc>
      <ndxf>
        <fill>
          <patternFill patternType="none">
            <bgColor indexed="65"/>
          </patternFill>
        </fill>
      </ndxf>
    </rcc>
    <rcc rId="0" sId="1" dxf="1">
      <nc r="CN774">
        <f>IF(BF774=BA774,0,1)</f>
      </nc>
      <ndxf>
        <fill>
          <patternFill patternType="none">
            <bgColor indexed="65"/>
          </patternFill>
        </fill>
      </ndxf>
    </rcc>
    <rcc rId="0" sId="1" dxf="1">
      <nc r="CN775">
        <f>IF(BF775=BA775,0,1)</f>
      </nc>
      <ndxf>
        <fill>
          <patternFill patternType="none">
            <bgColor indexed="65"/>
          </patternFill>
        </fill>
      </ndxf>
    </rcc>
    <rcc rId="0" sId="1" dxf="1">
      <nc r="CN776">
        <f>IF(BF776=BA776,0,1)</f>
      </nc>
      <ndxf>
        <fill>
          <patternFill patternType="none">
            <bgColor indexed="65"/>
          </patternFill>
        </fill>
      </ndxf>
    </rcc>
    <rcc rId="0" sId="1" dxf="1">
      <nc r="CN777">
        <f>IF(BF777=BA777,0,1)</f>
      </nc>
      <ndxf>
        <fill>
          <patternFill patternType="none">
            <bgColor indexed="65"/>
          </patternFill>
        </fill>
      </ndxf>
    </rcc>
    <rcc rId="0" sId="1" dxf="1">
      <nc r="CN778">
        <f>IF(BF778=BA778,0,1)</f>
      </nc>
      <ndxf>
        <fill>
          <patternFill patternType="none">
            <bgColor indexed="65"/>
          </patternFill>
        </fill>
      </ndxf>
    </rcc>
    <rcc rId="0" sId="1" dxf="1">
      <nc r="CN779">
        <f>IF(BF779=BA779,0,1)</f>
      </nc>
      <ndxf>
        <fill>
          <patternFill patternType="none">
            <bgColor indexed="65"/>
          </patternFill>
        </fill>
      </ndxf>
    </rcc>
    <rcc rId="0" sId="1" dxf="1">
      <nc r="CN780">
        <f>IF(BF780=BA780,0,1)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IF(BF781=BA781,0,1)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IF(BF782=BA782,0,1)</f>
      </nc>
      <ndxf>
        <fill>
          <patternFill patternType="none">
            <bgColor indexed="65"/>
          </patternFill>
        </fill>
      </ndxf>
    </rcc>
    <rcc rId="0" sId="1" dxf="1">
      <nc r="CN783">
        <f>IF(BF783=BA783,0,1)</f>
      </nc>
      <ndxf>
        <fill>
          <patternFill patternType="none">
            <bgColor indexed="65"/>
          </patternFill>
        </fill>
      </ndxf>
    </rcc>
    <rcc rId="0" sId="1" dxf="1">
      <nc r="CN784">
        <f>IF(BF784=BA784,0,1)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IF(BF785=BA785,0,1)</f>
      </nc>
      <ndxf>
        <fill>
          <patternFill patternType="none">
            <bgColor indexed="65"/>
          </patternFill>
        </fill>
      </ndxf>
    </rcc>
    <rcc rId="0" sId="1" dxf="1">
      <nc r="CN786">
        <f>IF(BF786=BA786,0,1)</f>
      </nc>
      <ndxf>
        <fill>
          <patternFill patternType="none">
            <bgColor indexed="65"/>
          </patternFill>
        </fill>
      </ndxf>
    </rcc>
    <rcc rId="0" sId="1" dxf="1">
      <nc r="CN787">
        <f>IF(BF787=BA787,0,1)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IF(BF788=BA788,0,1)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IF(BF789=BA789,0,1)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IF(BF790=BA790,0,1)</f>
      </nc>
      <ndxf>
        <fill>
          <patternFill patternType="none">
            <bgColor indexed="65"/>
          </patternFill>
        </fill>
      </ndxf>
    </rcc>
    <rcc rId="0" sId="1" dxf="1">
      <nc r="CN791">
        <f>IF(BF791=BA791,0,1)</f>
      </nc>
      <ndxf>
        <fill>
          <patternFill patternType="none">
            <bgColor indexed="65"/>
          </patternFill>
        </fill>
      </ndxf>
    </rcc>
    <rcc rId="0" sId="1" dxf="1">
      <nc r="CN792">
        <f>IF(BF792=BA792,0,1)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IF(BF793=BA793,0,1)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IF(BF794=BA794,0,1)</f>
      </nc>
      <ndxf>
        <fill>
          <patternFill patternType="none">
            <bgColor indexed="65"/>
          </patternFill>
        </fill>
      </ndxf>
    </rcc>
    <rcc rId="0" sId="1" dxf="1">
      <nc r="CN795">
        <f>IF(BF795=BA795,0,1)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IF(BF796=BA796,0,1)</f>
      </nc>
      <ndxf>
        <fill>
          <patternFill patternType="none">
            <bgColor indexed="65"/>
          </patternFill>
        </fill>
      </ndxf>
    </rcc>
    <rcc rId="0" sId="1" dxf="1">
      <nc r="CN797">
        <f>IF(BF797=BA797,0,1)</f>
      </nc>
      <ndxf>
        <fill>
          <patternFill patternType="none">
            <bgColor indexed="65"/>
          </patternFill>
        </fill>
      </ndxf>
    </rcc>
    <rcc rId="0" sId="1" dxf="1">
      <nc r="CN798">
        <f>IF(BF798=BA798,0,1)</f>
      </nc>
      <ndxf>
        <fill>
          <patternFill patternType="none">
            <bgColor indexed="65"/>
          </patternFill>
        </fill>
      </ndxf>
    </rcc>
    <rcc rId="0" sId="1" dxf="1">
      <nc r="CN799">
        <f>IF(BF799=BA799,0,1)</f>
      </nc>
      <ndxf>
        <fill>
          <patternFill patternType="none">
            <bgColor indexed="65"/>
          </patternFill>
        </fill>
      </ndxf>
    </rcc>
    <rcc rId="0" sId="1" dxf="1">
      <nc r="CN800">
        <f>IF(BF800=BA800,0,1)</f>
      </nc>
      <ndxf>
        <fill>
          <patternFill patternType="none">
            <bgColor indexed="65"/>
          </patternFill>
        </fill>
      </ndxf>
    </rcc>
    <rcc rId="0" sId="1" dxf="1">
      <nc r="CN801">
        <f>IF(BF801=BA801,0,1)</f>
      </nc>
      <ndxf>
        <fill>
          <patternFill patternType="none">
            <bgColor indexed="65"/>
          </patternFill>
        </fill>
      </ndxf>
    </rcc>
    <rcc rId="0" sId="1" dxf="1">
      <nc r="CN802">
        <f>IF(BF802=BA802,0,1)</f>
      </nc>
      <ndxf>
        <fill>
          <patternFill patternType="none">
            <bgColor indexed="65"/>
          </patternFill>
        </fill>
      </ndxf>
    </rcc>
    <rcc rId="0" sId="1" dxf="1">
      <nc r="CN803">
        <f>IF(BF803=BA803,0,1)</f>
      </nc>
      <ndxf>
        <fill>
          <patternFill patternType="none">
            <bgColor indexed="65"/>
          </patternFill>
        </fill>
      </ndxf>
    </rcc>
    <rcc rId="0" sId="1" dxf="1">
      <nc r="CN804">
        <f>IF(BF804=BA804,0,1)</f>
      </nc>
      <ndxf>
        <fill>
          <patternFill patternType="none">
            <bgColor indexed="65"/>
          </patternFill>
        </fill>
      </ndxf>
    </rcc>
    <rcc rId="0" sId="1" dxf="1">
      <nc r="CN805">
        <f>IF(BF805=BA805,0,1)</f>
      </nc>
      <ndxf>
        <fill>
          <patternFill patternType="none">
            <bgColor indexed="65"/>
          </patternFill>
        </fill>
      </ndxf>
    </rcc>
    <rcc rId="0" sId="1" dxf="1">
      <nc r="CN806">
        <f>IF(BF806=BA806,0,1)</f>
      </nc>
      <ndxf>
        <fill>
          <patternFill patternType="none">
            <bgColor indexed="65"/>
          </patternFill>
        </fill>
      </ndxf>
    </rcc>
    <rcc rId="0" sId="1" dxf="1">
      <nc r="CN807">
        <f>IF(BF807=BA807,0,1)</f>
      </nc>
      <ndxf>
        <fill>
          <patternFill patternType="none">
            <bgColor indexed="65"/>
          </patternFill>
        </fill>
      </ndxf>
    </rcc>
    <rcc rId="0" sId="1" dxf="1">
      <nc r="CN808">
        <f>IF(BF808=BA808,0,1)</f>
      </nc>
      <ndxf>
        <fill>
          <patternFill patternType="none">
            <bgColor indexed="65"/>
          </patternFill>
        </fill>
      </ndxf>
    </rcc>
    <rcc rId="0" sId="1" dxf="1">
      <nc r="CN809">
        <f>IF(BF809=BA809,0,1)</f>
      </nc>
      <ndxf>
        <fill>
          <patternFill patternType="none">
            <bgColor indexed="65"/>
          </patternFill>
        </fill>
      </ndxf>
    </rcc>
    <rcc rId="0" sId="1" dxf="1">
      <nc r="CN810">
        <f>IF(BF810=BA810,0,1)</f>
      </nc>
      <ndxf>
        <fill>
          <patternFill patternType="none">
            <bgColor indexed="65"/>
          </patternFill>
        </fill>
      </ndxf>
    </rcc>
    <rcc rId="0" sId="1" dxf="1">
      <nc r="CN811">
        <f>IF(BF811=BA811,0,1)</f>
      </nc>
      <ndxf>
        <fill>
          <patternFill patternType="none">
            <bgColor indexed="65"/>
          </patternFill>
        </fill>
      </ndxf>
    </rcc>
    <rcc rId="0" sId="1" dxf="1">
      <nc r="CN812">
        <f>IF(BF812=BA812,0,1)</f>
      </nc>
      <ndxf>
        <fill>
          <patternFill patternType="none">
            <bgColor indexed="65"/>
          </patternFill>
        </fill>
      </ndxf>
    </rcc>
    <rcc rId="0" sId="1" dxf="1">
      <nc r="CN813">
        <f>IF(BF813=BA813,0,1)</f>
      </nc>
      <ndxf>
        <fill>
          <patternFill patternType="none">
            <bgColor indexed="65"/>
          </patternFill>
        </fill>
      </ndxf>
    </rcc>
    <rcc rId="0" sId="1" dxf="1">
      <nc r="CN814">
        <f>IF(BF814=BA814,0,1)</f>
      </nc>
      <ndxf>
        <fill>
          <patternFill patternType="none">
            <bgColor indexed="65"/>
          </patternFill>
        </fill>
      </ndxf>
    </rcc>
    <rcc rId="0" sId="1" dxf="1">
      <nc r="CN815">
        <f>IF(BF815=BA815,0,1)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IF(BF816=BA816,0,1)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IF(BF817=BA817,0,1)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IF(BF818=BA818,0,1)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IF(BF819=BA819,0,1)</f>
      </nc>
      <ndxf>
        <fill>
          <patternFill patternType="none">
            <bgColor indexed="65"/>
          </patternFill>
        </fill>
      </ndxf>
    </rcc>
    <rcc rId="0" sId="1" dxf="1">
      <nc r="CN820">
        <f>IF(BF820=BA820,0,1)</f>
      </nc>
      <ndxf>
        <fill>
          <patternFill patternType="none">
            <bgColor indexed="65"/>
          </patternFill>
        </fill>
      </ndxf>
    </rcc>
    <rcc rId="0" sId="1" dxf="1">
      <nc r="CN821">
        <f>IF(BF821=BA821,0,1)</f>
      </nc>
      <ndxf>
        <fill>
          <patternFill patternType="none">
            <bgColor indexed="65"/>
          </patternFill>
        </fill>
      </ndxf>
    </rcc>
    <rcc rId="0" sId="1" dxf="1">
      <nc r="CN822">
        <f>IF(BF822=BA822,0,1)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IF(BF823=BA823,0,1)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IF(BF824=BA824,0,1)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IF(BF825=BA825,0,1)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IF(BF826=BA826,0,1)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IF(BF827=BA827,0,1)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IF(BF828=BA828,0,1)</f>
      </nc>
      <ndxf>
        <fill>
          <patternFill patternType="none">
            <bgColor indexed="65"/>
          </patternFill>
        </fill>
      </ndxf>
    </rcc>
    <rcc rId="0" sId="1" dxf="1">
      <nc r="CN829">
        <f>IF(BF829=BA829,0,1)</f>
      </nc>
      <ndxf>
        <fill>
          <patternFill patternType="none">
            <bgColor indexed="65"/>
          </patternFill>
        </fill>
      </ndxf>
    </rcc>
    <rcc rId="0" sId="1" dxf="1">
      <nc r="CN830">
        <f>IF(BF830=BA830,0,1)</f>
      </nc>
      <ndxf>
        <fill>
          <patternFill patternType="none">
            <bgColor indexed="65"/>
          </patternFill>
        </fill>
      </ndxf>
    </rcc>
    <rcc rId="0" sId="1" dxf="1">
      <nc r="CN831">
        <f>IF(BF831=BA831,0,1)</f>
      </nc>
      <ndxf>
        <fill>
          <patternFill patternType="none">
            <bgColor indexed="65"/>
          </patternFill>
        </fill>
      </ndxf>
    </rcc>
    <rcc rId="0" sId="1" dxf="1">
      <nc r="CN832">
        <f>IF(BF832=BA832,0,1)</f>
      </nc>
      <ndxf>
        <fill>
          <patternFill patternType="none">
            <bgColor indexed="65"/>
          </patternFill>
        </fill>
      </ndxf>
    </rcc>
    <rcc rId="0" sId="1" dxf="1">
      <nc r="CN833">
        <f>IF(BF833=BA833,0,1)</f>
      </nc>
      <ndxf>
        <fill>
          <patternFill patternType="none">
            <bgColor indexed="65"/>
          </patternFill>
        </fill>
      </ndxf>
    </rcc>
    <rcc rId="0" sId="1" dxf="1">
      <nc r="CN834">
        <f>IF(BF834=BA834,0,1)</f>
      </nc>
      <ndxf>
        <fill>
          <patternFill patternType="none">
            <bgColor indexed="65"/>
          </patternFill>
        </fill>
      </ndxf>
    </rcc>
    <rcc rId="0" sId="1" dxf="1">
      <nc r="CN835">
        <f>IF(BF835=BA835,0,1)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IF(BF836=BA836,0,1)</f>
      </nc>
      <ndxf>
        <fill>
          <patternFill patternType="none">
            <bgColor indexed="65"/>
          </patternFill>
        </fill>
      </ndxf>
    </rcc>
    <rcc rId="0" sId="1" dxf="1">
      <nc r="CN837">
        <f>IF(BF837=BA837,0,1)</f>
      </nc>
      <ndxf>
        <fill>
          <patternFill patternType="none">
            <bgColor indexed="65"/>
          </patternFill>
        </fill>
      </ndxf>
    </rcc>
    <rcc rId="0" sId="1" dxf="1">
      <nc r="CN838">
        <f>IF(BF838=BA838,0,1)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IF(BF839=BA839,0,1)</f>
      </nc>
      <ndxf>
        <fill>
          <patternFill patternType="none">
            <bgColor indexed="65"/>
          </patternFill>
        </fill>
      </ndxf>
    </rcc>
    <rcc rId="0" sId="1" dxf="1">
      <nc r="CN840">
        <f>IF(BF840=BA840,0,1)</f>
      </nc>
      <ndxf>
        <fill>
          <patternFill patternType="none">
            <bgColor indexed="65"/>
          </patternFill>
        </fill>
      </ndxf>
    </rcc>
    <rcc rId="0" sId="1" dxf="1">
      <nc r="CN841">
        <f>IF(BF841=BA841,0,1)</f>
      </nc>
      <ndxf>
        <fill>
          <patternFill patternType="none">
            <bgColor indexed="65"/>
          </patternFill>
        </fill>
      </ndxf>
    </rcc>
    <rcc rId="0" sId="1" dxf="1">
      <nc r="CN842">
        <f>IF(BF842=BA842,0,1)</f>
      </nc>
      <ndxf>
        <fill>
          <patternFill patternType="none">
            <bgColor indexed="65"/>
          </patternFill>
        </fill>
      </ndxf>
    </rcc>
    <rcc rId="0" sId="1" dxf="1">
      <nc r="CN843">
        <f>IF(BF843=BA843,0,1)</f>
      </nc>
      <ndxf>
        <fill>
          <patternFill patternType="none">
            <bgColor indexed="65"/>
          </patternFill>
        </fill>
      </ndxf>
    </rcc>
    <rcc rId="0" sId="1" dxf="1">
      <nc r="CN844">
        <f>IF(BF844=BA844,0,1)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IF(BF845=BA845,0,1)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IF(BF846=BA846,0,1)</f>
      </nc>
      <ndxf>
        <fill>
          <patternFill patternType="none">
            <bgColor indexed="65"/>
          </patternFill>
        </fill>
      </ndxf>
    </rcc>
    <rcc rId="0" sId="1" dxf="1">
      <nc r="CN847">
        <f>IF(BF847=BA847,0,1)</f>
      </nc>
      <ndxf>
        <fill>
          <patternFill patternType="none">
            <bgColor indexed="65"/>
          </patternFill>
        </fill>
      </ndxf>
    </rcc>
    <rcc rId="0" sId="1" dxf="1">
      <nc r="CN848">
        <f>IF(BF848=BA848,0,1)</f>
      </nc>
      <ndxf>
        <fill>
          <patternFill patternType="none">
            <bgColor indexed="65"/>
          </patternFill>
        </fill>
      </ndxf>
    </rcc>
    <rcc rId="0" sId="1" dxf="1">
      <nc r="CN849">
        <f>IF(BF849=BA849,0,1)</f>
      </nc>
      <ndxf>
        <fill>
          <patternFill patternType="none">
            <bgColor indexed="65"/>
          </patternFill>
        </fill>
      </ndxf>
    </rcc>
    <rcc rId="0" sId="1" dxf="1">
      <nc r="CN850">
        <f>IF(BF850=BA850,0,1)</f>
      </nc>
      <ndxf>
        <fill>
          <patternFill patternType="none">
            <bgColor indexed="65"/>
          </patternFill>
        </fill>
      </ndxf>
    </rcc>
    <rcc rId="0" sId="1" dxf="1">
      <nc r="CN851">
        <f>IF(BF851=BA851,0,1)</f>
      </nc>
      <ndxf>
        <fill>
          <patternFill patternType="none">
            <bgColor indexed="65"/>
          </patternFill>
        </fill>
      </ndxf>
    </rcc>
    <rcc rId="0" sId="1" dxf="1">
      <nc r="CN852">
        <f>IF(BF852=BA852,0,1)</f>
      </nc>
      <ndxf>
        <fill>
          <patternFill patternType="none">
            <bgColor indexed="65"/>
          </patternFill>
        </fill>
      </ndxf>
    </rcc>
    <rcc rId="0" sId="1" dxf="1">
      <nc r="CN853">
        <f>IF(BF853=BA853,0,1)</f>
      </nc>
      <ndxf>
        <fill>
          <patternFill patternType="none">
            <bgColor indexed="65"/>
          </patternFill>
        </fill>
      </ndxf>
    </rcc>
    <rcc rId="0" sId="1" dxf="1">
      <nc r="CN854">
        <f>IF(BF854=BA854,0,1)</f>
      </nc>
      <ndxf>
        <fill>
          <patternFill patternType="none">
            <bgColor indexed="65"/>
          </patternFill>
        </fill>
      </ndxf>
    </rcc>
    <rcc rId="0" sId="1" dxf="1">
      <nc r="CN855">
        <f>IF(BF855=BA855,0,1)</f>
      </nc>
      <ndxf>
        <fill>
          <patternFill patternType="none">
            <bgColor indexed="65"/>
          </patternFill>
        </fill>
      </ndxf>
    </rcc>
    <rcc rId="0" sId="1" dxf="1">
      <nc r="CN856">
        <f>IF(BF856=BA856,0,1)</f>
      </nc>
      <ndxf>
        <fill>
          <patternFill patternType="none">
            <bgColor indexed="65"/>
          </patternFill>
        </fill>
      </ndxf>
    </rcc>
    <rcc rId="0" sId="1" dxf="1">
      <nc r="CN857">
        <f>IF(BF857=BA857,0,1)</f>
      </nc>
      <ndxf>
        <fill>
          <patternFill patternType="none">
            <bgColor indexed="65"/>
          </patternFill>
        </fill>
      </ndxf>
    </rcc>
    <rcc rId="0" sId="1" dxf="1">
      <nc r="CN858">
        <f>IF(BF858=BA858,0,1)</f>
      </nc>
      <ndxf>
        <fill>
          <patternFill patternType="none">
            <bgColor indexed="65"/>
          </patternFill>
        </fill>
      </ndxf>
    </rcc>
    <rcc rId="0" sId="1" dxf="1">
      <nc r="CN859">
        <f>IF(BF859=BA859,0,1)</f>
      </nc>
      <ndxf>
        <fill>
          <patternFill patternType="none">
            <bgColor indexed="65"/>
          </patternFill>
        </fill>
      </ndxf>
    </rcc>
    <rcc rId="0" sId="1" dxf="1">
      <nc r="CN860">
        <f>IF(BF860=BA860,0,1)</f>
      </nc>
      <ndxf>
        <fill>
          <patternFill patternType="none">
            <bgColor indexed="65"/>
          </patternFill>
        </fill>
      </ndxf>
    </rcc>
    <rcc rId="0" sId="1" dxf="1">
      <nc r="CN861">
        <f>IF(BF861=BA861,0,1)</f>
      </nc>
      <ndxf>
        <fill>
          <patternFill patternType="none">
            <bgColor indexed="65"/>
          </patternFill>
        </fill>
      </ndxf>
    </rcc>
    <rcc rId="0" sId="1" dxf="1">
      <nc r="CN862">
        <f>IF(BF862=BA862,0,1)</f>
      </nc>
      <ndxf>
        <fill>
          <patternFill patternType="none">
            <bgColor indexed="65"/>
          </patternFill>
        </fill>
      </ndxf>
    </rcc>
    <rcc rId="0" sId="1" dxf="1">
      <nc r="CN863">
        <f>IF(BF863=BA863,0,1)</f>
      </nc>
      <ndxf>
        <fill>
          <patternFill patternType="none">
            <bgColor indexed="65"/>
          </patternFill>
        </fill>
      </ndxf>
    </rcc>
    <rcc rId="0" sId="1" dxf="1">
      <nc r="CN864">
        <f>IF(BF864=BA864,0,1)</f>
      </nc>
      <ndxf>
        <fill>
          <patternFill patternType="none">
            <bgColor indexed="65"/>
          </patternFill>
        </fill>
      </ndxf>
    </rcc>
    <rcc rId="0" sId="1" dxf="1">
      <nc r="CN865">
        <f>IF(BF865=BA865,0,1)</f>
      </nc>
      <ndxf>
        <fill>
          <patternFill patternType="none">
            <bgColor indexed="65"/>
          </patternFill>
        </fill>
      </ndxf>
    </rcc>
    <rcc rId="0" sId="1" dxf="1">
      <nc r="CN866">
        <f>IF(BF866=BA866,0,1)</f>
      </nc>
      <ndxf>
        <fill>
          <patternFill patternType="none">
            <bgColor indexed="65"/>
          </patternFill>
        </fill>
      </ndxf>
    </rcc>
    <rcc rId="0" sId="1" dxf="1">
      <nc r="CN867">
        <f>IF(BF867=BA867,0,1)</f>
      </nc>
      <ndxf>
        <fill>
          <patternFill patternType="none">
            <bgColor indexed="65"/>
          </patternFill>
        </fill>
      </ndxf>
    </rcc>
    <rcc rId="0" sId="1" dxf="1">
      <nc r="CN868">
        <f>IF(BF868=BA868,0,1)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IF(BF869=BA869,0,1)</f>
      </nc>
      <ndxf>
        <fill>
          <patternFill patternType="none">
            <bgColor indexed="65"/>
          </patternFill>
        </fill>
      </ndxf>
    </rcc>
    <rcc rId="0" sId="1" dxf="1">
      <nc r="CN870">
        <f>IF(BF870=BA870,0,1)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IF(BF871=BA871,0,1)</f>
      </nc>
      <ndxf>
        <fill>
          <patternFill patternType="none">
            <bgColor indexed="65"/>
          </patternFill>
        </fill>
      </ndxf>
    </rcc>
    <rcc rId="0" sId="1" dxf="1">
      <nc r="CN872">
        <f>IF(BF872=BA872,0,1)</f>
      </nc>
      <ndxf>
        <fill>
          <patternFill patternType="none">
            <bgColor indexed="65"/>
          </patternFill>
        </fill>
      </ndxf>
    </rcc>
    <rcc rId="0" sId="1" dxf="1">
      <nc r="CN873">
        <f>IF(BF873=BA873,0,1)</f>
      </nc>
      <ndxf>
        <fill>
          <patternFill patternType="none">
            <bgColor indexed="65"/>
          </patternFill>
        </fill>
      </ndxf>
    </rcc>
    <rcc rId="0" sId="1" dxf="1">
      <nc r="CN874">
        <f>IF(BF874=BA874,0,1)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IF(BF875=BA875,0,1)</f>
      </nc>
      <ndxf>
        <fill>
          <patternFill patternType="none">
            <bgColor indexed="65"/>
          </patternFill>
        </fill>
      </ndxf>
    </rcc>
    <rcc rId="0" sId="1" dxf="1">
      <nc r="CN876">
        <f>IF(BF876=BA876,0,1)</f>
      </nc>
      <ndxf>
        <fill>
          <patternFill patternType="none">
            <bgColor indexed="65"/>
          </patternFill>
        </fill>
      </ndxf>
    </rcc>
    <rcc rId="0" sId="1" dxf="1">
      <nc r="CN877">
        <f>IF(BF877=BA877,0,1)</f>
      </nc>
      <ndxf>
        <fill>
          <patternFill patternType="none">
            <bgColor indexed="65"/>
          </patternFill>
        </fill>
      </ndxf>
    </rcc>
    <rcc rId="0" sId="1" dxf="1">
      <nc r="CN878">
        <f>IF(BF878=BA878,0,1)</f>
      </nc>
      <ndxf>
        <fill>
          <patternFill patternType="none">
            <bgColor indexed="65"/>
          </patternFill>
        </fill>
      </ndxf>
    </rcc>
    <rcc rId="0" sId="1" dxf="1">
      <nc r="CN879">
        <f>IF(BF879=BA879,0,1)</f>
      </nc>
      <ndxf>
        <fill>
          <patternFill patternType="none">
            <bgColor indexed="65"/>
          </patternFill>
        </fill>
      </ndxf>
    </rcc>
    <rcc rId="0" sId="1" dxf="1">
      <nc r="CN880">
        <f>IF(BF880=BA880,0,1)</f>
      </nc>
      <ndxf>
        <fill>
          <patternFill patternType="none">
            <bgColor indexed="65"/>
          </patternFill>
        </fill>
      </ndxf>
    </rcc>
    <rcc rId="0" sId="1" dxf="1">
      <nc r="CN881">
        <f>IF(BF881=BA881,0,1)</f>
      </nc>
      <ndxf>
        <fill>
          <patternFill patternType="none">
            <bgColor indexed="65"/>
          </patternFill>
        </fill>
      </ndxf>
    </rcc>
    <rcc rId="0" sId="1" dxf="1">
      <nc r="CN882">
        <f>IF(BF882=BA882,0,1)</f>
      </nc>
      <ndxf>
        <fill>
          <patternFill patternType="none">
            <bgColor indexed="65"/>
          </patternFill>
        </fill>
      </ndxf>
    </rcc>
    <rcc rId="0" sId="1" dxf="1">
      <nc r="CN883">
        <f>IF(BF883=BA883,0,1)</f>
      </nc>
      <ndxf>
        <fill>
          <patternFill patternType="none">
            <bgColor indexed="65"/>
          </patternFill>
        </fill>
      </ndxf>
    </rcc>
    <rcc rId="0" sId="1" dxf="1">
      <nc r="CN884">
        <f>IF(BF884=BA884,0,1)</f>
      </nc>
      <ndxf>
        <fill>
          <patternFill patternType="none">
            <bgColor indexed="65"/>
          </patternFill>
        </fill>
      </ndxf>
    </rcc>
    <rcc rId="0" sId="1" dxf="1">
      <nc r="CN885">
        <f>IF(BF885=BA885,0,1)</f>
      </nc>
      <ndxf>
        <fill>
          <patternFill patternType="none">
            <bgColor indexed="65"/>
          </patternFill>
        </fill>
      </ndxf>
    </rcc>
    <rcc rId="0" sId="1" dxf="1">
      <nc r="CN886">
        <f>IF(BF886=BA886,0,1)</f>
      </nc>
      <ndxf>
        <fill>
          <patternFill patternType="none">
            <bgColor indexed="65"/>
          </patternFill>
        </fill>
      </ndxf>
    </rcc>
    <rcc rId="0" sId="1" dxf="1">
      <nc r="CN887">
        <f>IF(BF887=BA887,0,1)</f>
      </nc>
      <ndxf>
        <fill>
          <patternFill patternType="none">
            <bgColor indexed="65"/>
          </patternFill>
        </fill>
      </ndxf>
    </rcc>
    <rcc rId="0" sId="1" dxf="1">
      <nc r="CN888">
        <f>IF(BF888=BA888,0,1)</f>
      </nc>
      <ndxf>
        <fill>
          <patternFill patternType="none">
            <bgColor indexed="65"/>
          </patternFill>
        </fill>
      </ndxf>
    </rcc>
    <rcc rId="0" sId="1" dxf="1">
      <nc r="CN889">
        <f>IF(BF889=BA889,0,1)</f>
      </nc>
      <ndxf>
        <fill>
          <patternFill patternType="none">
            <bgColor indexed="65"/>
          </patternFill>
        </fill>
      </ndxf>
    </rcc>
    <rcc rId="0" sId="1" dxf="1">
      <nc r="CN890">
        <f>IF(BF890=BA890,0,1)</f>
      </nc>
      <ndxf>
        <fill>
          <patternFill patternType="none">
            <bgColor indexed="65"/>
          </patternFill>
        </fill>
      </ndxf>
    </rcc>
    <rcc rId="0" sId="1" dxf="1">
      <nc r="CN891">
        <f>IF(BF891=BA891,0,1)</f>
      </nc>
      <ndxf>
        <fill>
          <patternFill patternType="none">
            <bgColor indexed="65"/>
          </patternFill>
        </fill>
      </ndxf>
    </rcc>
    <rcc rId="0" sId="1" dxf="1">
      <nc r="CN892">
        <f>IF(BF892=BA892,0,1)</f>
      </nc>
      <ndxf>
        <fill>
          <patternFill patternType="none">
            <bgColor indexed="65"/>
          </patternFill>
        </fill>
      </ndxf>
    </rcc>
    <rcc rId="0" sId="1" dxf="1">
      <nc r="CN893">
        <f>IF(BF893=BA893,0,1)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IF(BF894=BA894,0,1)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IF(BF895=BA895,0,1)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IF(BF896=BA896,0,1)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IF(BF897=BA897,0,1)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IF(BF898=BA898,0,1)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IF(BF899=BA899,0,1)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IF(BF900=BA900,0,1)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IF(BF901=BA901,0,1)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IF(BF902=BA902,0,1)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IF(BF903=BA903,0,1)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IF(BF904=BA904,0,1)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IF(BF905=BA905,0,1)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IF(BF906=BA906,0,1)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IF(BF907=BA907,0,1)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IF(BF908=BA908,0,1)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IF(BF909=BA909,0,1)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IF(BF910=BA910,0,1)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IF(BF911=BA911,0,1)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IF(BF912=BA912,0,1)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IF(BF913=BA913,0,1)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IF(BF914=BA914,0,1)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IF(BF915=BA915,0,1)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IF(BF916=BA916,0,1)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IF(BF917=BA917,0,1)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IF(BF918=BA918,0,1)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IF(BF919=BA919,0,1)</f>
      </nc>
      <ndxf>
        <fill>
          <patternFill patternType="none">
            <bgColor indexed="65"/>
          </patternFill>
        </fill>
      </ndxf>
    </rcc>
    <rcc rId="0" sId="1" dxf="1">
      <nc r="CN920">
        <f>IF(BF920=BA920,0,1)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IF(BF921=BA921,0,1)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IF(BF922=BA922,0,1)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IF(BF923=BA923,0,1)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IF(BF924=BA924,0,1)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IF(BF925=BA925,0,1)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IF(BF926=BA926,0,1)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IF(BF927=BA927,0,1)</f>
      </nc>
      <ndxf>
        <fill>
          <patternFill patternType="none">
            <bgColor indexed="65"/>
          </patternFill>
        </fill>
      </ndxf>
    </rcc>
    <rcc rId="0" sId="1" dxf="1">
      <nc r="CN928">
        <f>IF(BF928=BA928,0,1)</f>
      </nc>
      <ndxf>
        <fill>
          <patternFill patternType="none">
            <bgColor indexed="65"/>
          </patternFill>
        </fill>
      </ndxf>
    </rcc>
    <rcc rId="0" sId="1" dxf="1">
      <nc r="CN929">
        <f>IF(BF929=BA929,0,1)</f>
      </nc>
      <ndxf>
        <fill>
          <patternFill patternType="none">
            <bgColor indexed="65"/>
          </patternFill>
        </fill>
      </ndxf>
    </rcc>
    <rcc rId="0" sId="1" dxf="1">
      <nc r="CN930">
        <f>IF(BF930=BA930,0,1)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IF(BF931=BA931,0,1)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IF(BF932=BA932,0,1)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IF(BF933=BA933,0,1)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IF(BF934=BA934,0,1)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IF(BF935=BA935,0,1)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IF(BF936=BA936,0,1)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IF(BF937=BA937,0,1)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IF(BF938=BA938,0,1)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IF(BF939=BA939,0,1)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IF(BF940=BA940,0,1)</f>
      </nc>
      <ndxf>
        <fill>
          <patternFill patternType="none">
            <bgColor indexed="65"/>
          </patternFill>
        </fill>
      </ndxf>
    </rcc>
    <rcc rId="0" sId="1" dxf="1">
      <nc r="CN941">
        <f>IF(BF941=BA941,0,1)</f>
      </nc>
      <ndxf>
        <fill>
          <patternFill patternType="none">
            <bgColor indexed="65"/>
          </patternFill>
        </fill>
      </ndxf>
    </rcc>
    <rcc rId="0" sId="1" dxf="1">
      <nc r="CN942">
        <f>IF(BF942=BA942,0,1)</f>
      </nc>
      <ndxf>
        <fill>
          <patternFill patternType="none">
            <bgColor indexed="65"/>
          </patternFill>
        </fill>
      </ndxf>
    </rcc>
    <rcc rId="0" sId="1" dxf="1">
      <nc r="CN943">
        <f>IF(BF943=BA943,0,1)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IF(BF944=BA944,0,1)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IF(BF945=BA945,0,1)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IF(BF946=BA946,0,1)</f>
      </nc>
      <ndxf>
        <fill>
          <patternFill patternType="none">
            <bgColor indexed="65"/>
          </patternFill>
        </fill>
      </ndxf>
    </rcc>
    <rcc rId="0" sId="1" dxf="1">
      <nc r="CN947">
        <f>IF(BF947=BA947,0,1)</f>
      </nc>
      <ndxf>
        <fill>
          <patternFill patternType="none">
            <bgColor indexed="65"/>
          </patternFill>
        </fill>
      </ndxf>
    </rcc>
    <rcc rId="0" sId="1" dxf="1">
      <nc r="CN948">
        <f>IF(BF948=BA948,0,1)</f>
      </nc>
      <ndxf>
        <fill>
          <patternFill patternType="none">
            <bgColor indexed="65"/>
          </patternFill>
        </fill>
      </ndxf>
    </rcc>
    <rcc rId="0" sId="1" dxf="1">
      <nc r="CN949">
        <f>IF(BF949=BA949,0,1)</f>
      </nc>
      <ndxf>
        <fill>
          <patternFill patternType="none">
            <bgColor indexed="65"/>
          </patternFill>
        </fill>
      </ndxf>
    </rcc>
    <rcc rId="0" sId="1" dxf="1">
      <nc r="CN950">
        <f>IF(BF950=BA950,0,1)</f>
      </nc>
      <ndxf>
        <fill>
          <patternFill patternType="none">
            <bgColor indexed="65"/>
          </patternFill>
        </fill>
      </ndxf>
    </rcc>
    <rcc rId="0" sId="1" dxf="1">
      <nc r="CN951">
        <f>IF(BF951=BA951,0,1)</f>
      </nc>
      <ndxf>
        <fill>
          <patternFill patternType="none">
            <bgColor indexed="65"/>
          </patternFill>
        </fill>
      </ndxf>
    </rcc>
    <rcc rId="0" sId="1" dxf="1">
      <nc r="CN952">
        <f>IF(BF952=BA952,0,1)</f>
      </nc>
      <ndxf>
        <fill>
          <patternFill patternType="none">
            <bgColor indexed="65"/>
          </patternFill>
        </fill>
      </ndxf>
    </rcc>
    <rcc rId="0" sId="1" dxf="1">
      <nc r="CN953">
        <f>IF(BF953=BA953,0,1)</f>
      </nc>
      <ndxf>
        <fill>
          <patternFill patternType="none">
            <bgColor indexed="65"/>
          </patternFill>
        </fill>
      </ndxf>
    </rcc>
    <rcc rId="0" sId="1" dxf="1">
      <nc r="CN954">
        <f>IF(BF954=BA954,0,1)</f>
      </nc>
      <ndxf>
        <fill>
          <patternFill patternType="none">
            <bgColor indexed="65"/>
          </patternFill>
        </fill>
      </ndxf>
    </rcc>
    <rcc rId="0" sId="1" dxf="1">
      <nc r="CN955">
        <f>IF(BF955=BA955,0,1)</f>
      </nc>
      <ndxf>
        <fill>
          <patternFill patternType="none">
            <bgColor indexed="65"/>
          </patternFill>
        </fill>
      </ndxf>
    </rcc>
    <rcc rId="0" sId="1" dxf="1">
      <nc r="CN956">
        <f>IF(BF956=BA956,0,1)</f>
      </nc>
      <ndxf>
        <fill>
          <patternFill patternType="none">
            <bgColor indexed="65"/>
          </patternFill>
        </fill>
      </ndxf>
    </rcc>
    <rcc rId="0" sId="1" dxf="1">
      <nc r="CN957">
        <f>IF(BF957=BA957,0,1)</f>
      </nc>
      <ndxf>
        <fill>
          <patternFill patternType="none">
            <bgColor indexed="65"/>
          </patternFill>
        </fill>
      </ndxf>
    </rcc>
    <rcc rId="0" sId="1" dxf="1">
      <nc r="CN958">
        <f>IF(BF958=BA958,0,1)</f>
      </nc>
      <ndxf>
        <fill>
          <patternFill patternType="none">
            <bgColor indexed="65"/>
          </patternFill>
        </fill>
      </ndxf>
    </rcc>
    <rcc rId="0" sId="1" dxf="1">
      <nc r="CN959">
        <f>IF(BF959=BA959,0,1)</f>
      </nc>
      <ndxf>
        <fill>
          <patternFill patternType="none">
            <bgColor indexed="65"/>
          </patternFill>
        </fill>
      </ndxf>
    </rcc>
    <rcc rId="0" sId="1" dxf="1">
      <nc r="CN960">
        <f>IF(BF960=BA960,0,1)</f>
      </nc>
      <ndxf>
        <fill>
          <patternFill patternType="none">
            <bgColor indexed="65"/>
          </patternFill>
        </fill>
      </ndxf>
    </rcc>
    <rcc rId="0" sId="1" dxf="1">
      <nc r="CN961">
        <f>IF(BF961=BA961,0,1)</f>
      </nc>
      <ndxf>
        <fill>
          <patternFill patternType="none">
            <bgColor indexed="65"/>
          </patternFill>
        </fill>
      </ndxf>
    </rcc>
    <rcc rId="0" sId="1" dxf="1">
      <nc r="CN962">
        <f>IF(BF962=BA962,0,1)</f>
      </nc>
      <ndxf>
        <fill>
          <patternFill patternType="none">
            <bgColor indexed="65"/>
          </patternFill>
        </fill>
      </ndxf>
    </rcc>
    <rcc rId="0" sId="1" dxf="1">
      <nc r="CN963">
        <f>IF(BF963=BA963,0,1)</f>
      </nc>
      <ndxf>
        <fill>
          <patternFill patternType="none">
            <bgColor indexed="65"/>
          </patternFill>
        </fill>
      </ndxf>
    </rcc>
    <rcc rId="0" sId="1" dxf="1">
      <nc r="CN964">
        <f>IF(BF964=BA964,0,1)</f>
      </nc>
      <ndxf>
        <fill>
          <patternFill patternType="none">
            <bgColor indexed="65"/>
          </patternFill>
        </fill>
      </ndxf>
    </rcc>
    <rcc rId="0" sId="1" dxf="1">
      <nc r="CN965">
        <f>IF(BF965=BA965,0,1)</f>
      </nc>
      <ndxf>
        <fill>
          <patternFill patternType="none">
            <bgColor indexed="65"/>
          </patternFill>
        </fill>
      </ndxf>
    </rcc>
    <rcc rId="0" sId="1" dxf="1">
      <nc r="CN966">
        <f>IF(BF966=BA966,0,1)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IF(BF967=BA967,0,1)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IF(BF968=BA968,0,1)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IF(BF969=BA969,0,1)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IF(BF970=BA970,0,1)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IF(BF971=BA971,0,1)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IF(BF972=BA972,0,1)</f>
      </nc>
      <ndxf>
        <fill>
          <patternFill patternType="none">
            <bgColor indexed="65"/>
          </patternFill>
        </fill>
      </ndxf>
    </rcc>
    <rcc rId="0" sId="1" dxf="1">
      <nc r="CN973">
        <f>IF(BF973=BA973,0,1)</f>
      </nc>
      <ndxf>
        <fill>
          <patternFill patternType="none">
            <bgColor indexed="65"/>
          </patternFill>
        </fill>
      </ndxf>
    </rcc>
    <rcc rId="0" sId="1" dxf="1">
      <nc r="CN974">
        <f>IF(BF974=BA974,0,1)</f>
      </nc>
      <ndxf>
        <fill>
          <patternFill patternType="none">
            <bgColor indexed="65"/>
          </patternFill>
        </fill>
      </ndxf>
    </rcc>
    <rcc rId="0" sId="1" dxf="1">
      <nc r="CN975">
        <f>IF(BF975=BA975,0,1)</f>
      </nc>
      <ndxf>
        <fill>
          <patternFill patternType="none">
            <bgColor indexed="65"/>
          </patternFill>
        </fill>
      </ndxf>
    </rcc>
    <rcc rId="0" sId="1" dxf="1">
      <nc r="CN976">
        <f>IF(BF976=BA976,0,1)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IF(BF977=BA977,0,1)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IF(BF978=BA978,0,1)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IF(BF979=BA979,0,1)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IF(BF980=BA980,0,1)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IF(BF981=BA981,0,1)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IF(BF982=BA982,0,1)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IF(BF983=BA983,0,1)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IF(BF984=BA984,0,1)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IF(BF985=BA985,0,1)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IF(BF986=BA986,0,1)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IF(BF987=BA987,0,1)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IF(BF988=BA988,0,1)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IF(BF989=BA989,0,1)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IF(BF990=BA990,0,1)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IF(BF991=BA991,0,1)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IF(BF992=BA992,0,1)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IF(BF993=BA993,0,1)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IF(BF994=BA994,0,1)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IF(BF995=BA995,0,1)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IF(BF996=BA996,0,1)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IF(BF997=BA997,0,1)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IF(BF998=BA998,0,1)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IF(BF999=BA999,0,1)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IF(BF1000=BA1000,0,1)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IF(BF1001=BA1001,0,1)</f>
      </nc>
      <ndxf>
        <fill>
          <patternFill patternType="none">
            <bgColor indexed="65"/>
          </patternFill>
        </fill>
      </ndxf>
    </rcc>
    <rcc rId="0" sId="1" dxf="1">
      <nc r="CN1002">
        <f>IF(BF1002=BA1002,0,1)</f>
      </nc>
      <ndxf>
        <fill>
          <patternFill patternType="none">
            <bgColor indexed="65"/>
          </patternFill>
        </fill>
      </ndxf>
    </rcc>
    <rcc rId="0" sId="1" dxf="1">
      <nc r="CN1003">
        <f>IF(BF1003=BA1003,0,1)</f>
      </nc>
      <ndxf>
        <fill>
          <patternFill patternType="none">
            <bgColor indexed="65"/>
          </patternFill>
        </fill>
      </ndxf>
    </rcc>
    <rcc rId="0" sId="1" dxf="1">
      <nc r="CN1004">
        <f>IF(BF1004=BA1004,0,1)</f>
      </nc>
      <ndxf>
        <fill>
          <patternFill patternType="none">
            <bgColor indexed="65"/>
          </patternFill>
        </fill>
      </ndxf>
    </rcc>
    <rcc rId="0" sId="1" dxf="1">
      <nc r="CN1005">
        <f>IF(BF1005=BA1005,0,1)</f>
      </nc>
      <ndxf>
        <fill>
          <patternFill patternType="none">
            <bgColor indexed="65"/>
          </patternFill>
        </fill>
      </ndxf>
    </rcc>
    <rcc rId="0" sId="1" dxf="1">
      <nc r="CN1006">
        <f>IF(BF1006=BA1006,0,1)</f>
      </nc>
      <ndxf>
        <fill>
          <patternFill patternType="none">
            <bgColor indexed="65"/>
          </patternFill>
        </fill>
      </ndxf>
    </rcc>
    <rcc rId="0" sId="1" dxf="1">
      <nc r="CN1007">
        <f>IF(BF1007=BA1007,0,1)</f>
      </nc>
      <ndxf>
        <fill>
          <patternFill patternType="none">
            <bgColor indexed="65"/>
          </patternFill>
        </fill>
      </ndxf>
    </rcc>
    <rcc rId="0" sId="1" dxf="1">
      <nc r="CN1008">
        <f>IF(BF1008=BA1008,0,1)</f>
      </nc>
      <ndxf>
        <fill>
          <patternFill patternType="none">
            <bgColor indexed="65"/>
          </patternFill>
        </fill>
      </ndxf>
    </rcc>
    <rcc rId="0" sId="1" dxf="1">
      <nc r="CN1009">
        <f>IF(BF1009=BA1009,0,1)</f>
      </nc>
      <ndxf>
        <fill>
          <patternFill patternType="none">
            <bgColor indexed="65"/>
          </patternFill>
        </fill>
      </ndxf>
    </rcc>
    <rcc rId="0" sId="1" dxf="1">
      <nc r="CN1010">
        <f>IF(BF1010=BA1010,0,1)</f>
      </nc>
      <ndxf>
        <fill>
          <patternFill patternType="none">
            <bgColor indexed="65"/>
          </patternFill>
        </fill>
      </ndxf>
    </rcc>
    <rcc rId="0" sId="1" dxf="1">
      <nc r="CN1011">
        <f>IF(BF1011=BA1011,0,1)</f>
      </nc>
      <ndxf>
        <fill>
          <patternFill patternType="none">
            <bgColor indexed="65"/>
          </patternFill>
        </fill>
      </ndxf>
    </rcc>
    <rcc rId="0" sId="1" dxf="1">
      <nc r="CN1012">
        <f>IF(BF1012=BA1012,0,1)</f>
      </nc>
      <ndxf>
        <fill>
          <patternFill patternType="none">
            <bgColor indexed="65"/>
          </patternFill>
        </fill>
      </ndxf>
    </rcc>
    <rcc rId="0" sId="1" dxf="1">
      <nc r="CN1013">
        <f>IF(BF1013=BA1013,0,1)</f>
      </nc>
      <ndxf>
        <fill>
          <patternFill patternType="none">
            <bgColor indexed="65"/>
          </patternFill>
        </fill>
      </ndxf>
    </rcc>
    <rcc rId="0" sId="1" dxf="1">
      <nc r="CN1014">
        <f>IF(BF1014=BA1014,0,1)</f>
      </nc>
      <ndxf>
        <fill>
          <patternFill patternType="none">
            <bgColor indexed="65"/>
          </patternFill>
        </fill>
      </ndxf>
    </rcc>
    <rcc rId="0" sId="1" dxf="1">
      <nc r="CN1015">
        <f>IF(BF1015=BA1015,0,1)</f>
      </nc>
      <ndxf>
        <fill>
          <patternFill patternType="none">
            <bgColor indexed="65"/>
          </patternFill>
        </fill>
      </ndxf>
    </rcc>
    <rcc rId="0" sId="1" dxf="1">
      <nc r="CN1016">
        <f>IF(BF1016=BA1016,0,1)</f>
      </nc>
      <ndxf>
        <fill>
          <patternFill patternType="none">
            <bgColor indexed="65"/>
          </patternFill>
        </fill>
      </ndxf>
    </rcc>
    <rcc rId="0" sId="1" dxf="1">
      <nc r="CN1017">
        <f>IF(BF1017=BA1017,0,1)</f>
      </nc>
      <ndxf>
        <fill>
          <patternFill patternType="none">
            <bgColor indexed="65"/>
          </patternFill>
        </fill>
      </ndxf>
    </rcc>
    <rcc rId="0" sId="1" dxf="1">
      <nc r="CN1018">
        <f>IF(BF1018=BA1018,0,1)</f>
      </nc>
      <ndxf>
        <fill>
          <patternFill patternType="none">
            <bgColor indexed="65"/>
          </patternFill>
        </fill>
      </ndxf>
    </rcc>
    <rcc rId="0" sId="1" dxf="1">
      <nc r="CN1019">
        <f>IF(BF1019=BA1019,0,1)</f>
      </nc>
      <ndxf>
        <fill>
          <patternFill patternType="none">
            <bgColor indexed="65"/>
          </patternFill>
        </fill>
      </ndxf>
    </rcc>
    <rcc rId="0" sId="1" dxf="1">
      <nc r="CN1020">
        <f>IF(BF1020=BA1020,0,1)</f>
      </nc>
      <ndxf>
        <fill>
          <patternFill patternType="none">
            <bgColor indexed="65"/>
          </patternFill>
        </fill>
      </ndxf>
    </rcc>
    <rcc rId="0" sId="1" dxf="1">
      <nc r="CN1021">
        <f>IF(BF1021=BA1021,0,1)</f>
      </nc>
      <ndxf>
        <fill>
          <patternFill patternType="none">
            <bgColor indexed="65"/>
          </patternFill>
        </fill>
      </ndxf>
    </rcc>
    <rcc rId="0" sId="1" dxf="1">
      <nc r="CN1022">
        <f>IF(BF1022=BA1022,0,1)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IF(BF1023=BA1023,0,1)</f>
      </nc>
      <ndxf>
        <fill>
          <patternFill patternType="none">
            <bgColor indexed="65"/>
          </patternFill>
        </fill>
      </ndxf>
    </rcc>
    <rcc rId="0" sId="1" dxf="1">
      <nc r="CN1024">
        <f>IF(BF1024=BA1024,0,1)</f>
      </nc>
      <ndxf>
        <fill>
          <patternFill patternType="none">
            <bgColor indexed="65"/>
          </patternFill>
        </fill>
      </ndxf>
    </rcc>
    <rcc rId="0" sId="1" dxf="1">
      <nc r="CN1025">
        <f>IF(BF1025=BA1025,0,1)</f>
      </nc>
      <ndxf>
        <fill>
          <patternFill patternType="none">
            <bgColor indexed="65"/>
          </patternFill>
        </fill>
      </ndxf>
    </rcc>
    <rcc rId="0" sId="1" dxf="1">
      <nc r="CN1026">
        <f>IF(BF1026=BA1026,0,1)</f>
      </nc>
      <ndxf>
        <fill>
          <patternFill patternType="none">
            <bgColor indexed="65"/>
          </patternFill>
        </fill>
      </ndxf>
    </rcc>
    <rcc rId="0" sId="1" dxf="1">
      <nc r="CN1027">
        <f>IF(BF1027=BA1027,0,1)</f>
      </nc>
      <ndxf>
        <fill>
          <patternFill patternType="none">
            <bgColor indexed="65"/>
          </patternFill>
        </fill>
      </ndxf>
    </rcc>
    <rcc rId="0" sId="1" dxf="1">
      <nc r="CN1028">
        <f>IF(BF1028=BA1028,0,1)</f>
      </nc>
      <ndxf>
        <fill>
          <patternFill patternType="none">
            <bgColor indexed="65"/>
          </patternFill>
        </fill>
      </ndxf>
    </rcc>
    <rcc rId="0" sId="1" dxf="1">
      <nc r="CN1029">
        <f>IF(BF1029=BA1029,0,1)</f>
      </nc>
      <ndxf>
        <fill>
          <patternFill patternType="none">
            <bgColor indexed="65"/>
          </patternFill>
        </fill>
      </ndxf>
    </rcc>
    <rcc rId="0" sId="1" dxf="1">
      <nc r="CN1030">
        <f>IF(BF1030=BA1030,0,1)</f>
      </nc>
      <ndxf>
        <fill>
          <patternFill patternType="none">
            <bgColor indexed="65"/>
          </patternFill>
        </fill>
      </ndxf>
    </rcc>
    <rcc rId="0" sId="1" dxf="1">
      <nc r="CN1031">
        <f>IF(BF1031=BA1031,0,1)</f>
      </nc>
      <ndxf>
        <fill>
          <patternFill patternType="none">
            <bgColor indexed="65"/>
          </patternFill>
        </fill>
      </ndxf>
    </rcc>
    <rcc rId="0" sId="1" dxf="1">
      <nc r="CN1032">
        <f>IF(BF1032=BA1032,0,1)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IF(BF1033=BA1033,0,1)</f>
      </nc>
      <ndxf>
        <fill>
          <patternFill patternType="none">
            <bgColor indexed="65"/>
          </patternFill>
        </fill>
      </ndxf>
    </rcc>
    <rcc rId="0" sId="1" dxf="1">
      <nc r="CN1034">
        <f>IF(BF1034=BA1034,0,1)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IF(BF1035=BA1035,0,1)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IF(BF1036=BA1036,0,1)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IF(BF1037=BA1037,0,1)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IF(BF1038=BA1038,0,1)</f>
      </nc>
      <ndxf>
        <fill>
          <patternFill patternType="none">
            <bgColor indexed="65"/>
          </patternFill>
        </fill>
      </ndxf>
    </rcc>
    <rcc rId="0" sId="1" dxf="1">
      <nc r="CN1039">
        <f>IF(BF1039=BA1039,0,1)</f>
      </nc>
      <ndxf>
        <fill>
          <patternFill patternType="none">
            <bgColor indexed="65"/>
          </patternFill>
        </fill>
      </ndxf>
    </rcc>
    <rcc rId="0" sId="1" dxf="1">
      <nc r="CN1040">
        <f>IF(BF1040=BA1040,0,1)</f>
      </nc>
      <ndxf>
        <fill>
          <patternFill patternType="none">
            <bgColor indexed="65"/>
          </patternFill>
        </fill>
      </ndxf>
    </rcc>
    <rcc rId="0" sId="1" dxf="1">
      <nc r="CN1041">
        <f>IF(BF1041=BA1041,0,1)</f>
      </nc>
      <ndxf>
        <fill>
          <patternFill patternType="none">
            <bgColor indexed="65"/>
          </patternFill>
        </fill>
      </ndxf>
    </rcc>
    <rcc rId="0" sId="1" dxf="1">
      <nc r="CN1042">
        <f>IF(BF1042=BA1042,0,1)</f>
      </nc>
      <ndxf>
        <fill>
          <patternFill patternType="none">
            <bgColor indexed="65"/>
          </patternFill>
        </fill>
      </ndxf>
    </rcc>
    <rcc rId="0" sId="1" dxf="1">
      <nc r="CN1043">
        <f>IF(BF1043=BA1043,0,1)</f>
      </nc>
      <ndxf>
        <fill>
          <patternFill patternType="none">
            <bgColor indexed="65"/>
          </patternFill>
        </fill>
      </ndxf>
    </rcc>
    <rcc rId="0" sId="1" dxf="1">
      <nc r="CN1044">
        <f>IF(BF1044=BA1044,0,1)</f>
      </nc>
      <ndxf>
        <fill>
          <patternFill patternType="none">
            <bgColor indexed="65"/>
          </patternFill>
        </fill>
      </ndxf>
    </rcc>
    <rcc rId="0" sId="1" dxf="1">
      <nc r="CN1045">
        <f>IF(BF1045=BA1045,0,1)</f>
      </nc>
      <ndxf>
        <fill>
          <patternFill patternType="none">
            <bgColor indexed="65"/>
          </patternFill>
        </fill>
      </ndxf>
    </rcc>
    <rcc rId="0" sId="1" dxf="1">
      <nc r="CN1046">
        <f>IF(BF1046=BA1046,0,1)</f>
      </nc>
      <ndxf>
        <fill>
          <patternFill patternType="none">
            <bgColor indexed="65"/>
          </patternFill>
        </fill>
      </ndxf>
    </rcc>
    <rcc rId="0" sId="1" dxf="1">
      <nc r="CN1047">
        <f>IF(BF1047=BA1047,0,1)</f>
      </nc>
      <ndxf>
        <fill>
          <patternFill patternType="none">
            <bgColor indexed="65"/>
          </patternFill>
        </fill>
      </ndxf>
    </rcc>
    <rcc rId="0" sId="1" dxf="1">
      <nc r="CN1048">
        <f>IF(BF1048=BA1048,0,1)</f>
      </nc>
      <ndxf>
        <fill>
          <patternFill patternType="none">
            <bgColor indexed="65"/>
          </patternFill>
        </fill>
      </ndxf>
    </rcc>
    <rcc rId="0" sId="1" dxf="1">
      <nc r="CN1049">
        <f>IF(BF1049=BA1049,0,1)</f>
      </nc>
      <ndxf>
        <fill>
          <patternFill patternType="none">
            <bgColor indexed="65"/>
          </patternFill>
        </fill>
      </ndxf>
    </rcc>
    <rcc rId="0" sId="1" dxf="1">
      <nc r="CN1050">
        <f>IF(BF1050=BA1050,0,1)</f>
      </nc>
      <ndxf>
        <fill>
          <patternFill patternType="none">
            <bgColor indexed="65"/>
          </patternFill>
        </fill>
      </ndxf>
    </rcc>
    <rcc rId="0" sId="1" dxf="1">
      <nc r="CN1051">
        <f>IF(BF1051=BA1051,0,1)</f>
      </nc>
      <ndxf>
        <fill>
          <patternFill patternType="none">
            <bgColor indexed="65"/>
          </patternFill>
        </fill>
      </ndxf>
    </rcc>
    <rcc rId="0" sId="1" dxf="1">
      <nc r="CN1052">
        <f>IF(BF1052=BA1052,0,1)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IF(BF1053=BA1053,0,1)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IF(BF1054=BA1054,0,1)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IF(BF1055=BA1055,0,1)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IF(BF1056=BA1056,0,1)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IF(BF1057=BA1057,0,1)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IF(BF1058=BA1058,0,1)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IF(BF1059=BA1059,0,1)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IF(BF1060=BA1060,0,1)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IF(BF1061=BA1061,0,1)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IF(BF1062=BA1062,0,1)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IF(BF1063=BA1063,0,1)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IF(BF1064=BA1064,0,1)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IF(BF1065=BA1065,0,1)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IF(BF1066=BA1066,0,1)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IF(BF1067=BA1067,0,1)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IF(BF1068=BA1068,0,1)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IF(BF1069=BA1069,0,1)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IF(BF1070=BA1070,0,1)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IF(BF1071=BA1071,0,1)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IF(BF1072=BA1072,0,1)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IF(BF1073=BA1073,0,1)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IF(BF1074=BA1074,0,1)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IF(BF1075=BA1075,0,1)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IF(BF1076=BA1076,0,1)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IF(BF1077=BA1077,0,1)</f>
      </nc>
      <ndxf>
        <fill>
          <patternFill patternType="none">
            <bgColor indexed="65"/>
          </patternFill>
        </fill>
      </ndxf>
    </rcc>
    <rcc rId="0" sId="1" dxf="1">
      <nc r="CN1078">
        <f>IF(BF1078=BA1078,0,1)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IF(BF1079=BA1079,0,1)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IF(BF1080=BA1080,0,1)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IF(BF1081=BA1081,0,1)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IF(BF1082=BA1082,0,1)</f>
      </nc>
      <ndxf>
        <fill>
          <patternFill patternType="none">
            <bgColor indexed="65"/>
          </patternFill>
        </fill>
      </ndxf>
    </rcc>
    <rcc rId="0" sId="1" dxf="1">
      <nc r="CN1083">
        <f>IF(BF1083=BA1083,0,1)</f>
      </nc>
      <ndxf>
        <fill>
          <patternFill patternType="none">
            <bgColor indexed="65"/>
          </patternFill>
        </fill>
      </ndxf>
    </rcc>
    <rcc rId="0" sId="1" dxf="1">
      <nc r="CN1084">
        <f>IF(BF1084=BA1084,0,1)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IF(BF1085=BA1085,0,1)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IF(BF1086=BA1086,0,1)</f>
      </nc>
      <ndxf>
        <fill>
          <patternFill patternType="none">
            <bgColor indexed="65"/>
          </patternFill>
        </fill>
      </ndxf>
    </rcc>
    <rcc rId="0" sId="1" dxf="1">
      <nc r="CN1087">
        <f>IF(BF1087=BA1087,0,1)</f>
      </nc>
      <ndxf>
        <fill>
          <patternFill patternType="none">
            <bgColor indexed="65"/>
          </patternFill>
        </fill>
      </ndxf>
    </rcc>
    <rcc rId="0" sId="1" dxf="1">
      <nc r="CN1088">
        <f>IF(BF1088=BA1088,0,1)</f>
      </nc>
      <ndxf>
        <fill>
          <patternFill patternType="none">
            <bgColor indexed="65"/>
          </patternFill>
        </fill>
      </ndxf>
    </rcc>
    <rcc rId="0" sId="1" dxf="1">
      <nc r="CN1089">
        <f>IF(BF1089=BA1089,0,1)</f>
      </nc>
      <ndxf>
        <fill>
          <patternFill patternType="none">
            <bgColor indexed="65"/>
          </patternFill>
        </fill>
      </ndxf>
    </rcc>
    <rcc rId="0" sId="1" dxf="1">
      <nc r="CN1090">
        <f>IF(BF1090=BA1090,0,1)</f>
      </nc>
      <ndxf>
        <fill>
          <patternFill patternType="none">
            <bgColor indexed="65"/>
          </patternFill>
        </fill>
      </ndxf>
    </rcc>
    <rcc rId="0" sId="1" dxf="1">
      <nc r="CN1091">
        <f>IF(BF1091=BA1091,0,1)</f>
      </nc>
      <ndxf>
        <fill>
          <patternFill patternType="none">
            <bgColor indexed="65"/>
          </patternFill>
        </fill>
      </ndxf>
    </rcc>
    <rcc rId="0" sId="1" dxf="1">
      <nc r="CN1092">
        <f>IF(BF1092=BA1092,0,1)</f>
      </nc>
      <ndxf>
        <fill>
          <patternFill patternType="none">
            <bgColor indexed="65"/>
          </patternFill>
        </fill>
      </ndxf>
    </rcc>
    <rcc rId="0" sId="1" dxf="1">
      <nc r="CN1093">
        <f>IF(BF1093=BA1093,0,1)</f>
      </nc>
      <ndxf>
        <fill>
          <patternFill patternType="none">
            <bgColor indexed="65"/>
          </patternFill>
        </fill>
      </ndxf>
    </rcc>
    <rcc rId="0" sId="1" dxf="1">
      <nc r="CN1094">
        <f>IF(BF1094=BA1094,0,1)</f>
      </nc>
      <ndxf>
        <fill>
          <patternFill patternType="none">
            <bgColor indexed="65"/>
          </patternFill>
        </fill>
      </ndxf>
    </rcc>
    <rcc rId="0" sId="1" dxf="1">
      <nc r="CN1095">
        <f>IF(BF1095=BA1095,0,1)</f>
      </nc>
      <ndxf>
        <fill>
          <patternFill patternType="none">
            <bgColor indexed="65"/>
          </patternFill>
        </fill>
      </ndxf>
    </rcc>
    <rcc rId="0" sId="1" dxf="1">
      <nc r="CN1096">
        <f>IF(BF1096=BA1096,0,1)</f>
      </nc>
      <ndxf>
        <fill>
          <patternFill patternType="none">
            <bgColor indexed="65"/>
          </patternFill>
        </fill>
      </ndxf>
    </rcc>
    <rcc rId="0" sId="1" dxf="1">
      <nc r="CN1097">
        <f>IF(BF1097=BA1097,0,1)</f>
      </nc>
      <ndxf>
        <fill>
          <patternFill patternType="none">
            <bgColor indexed="65"/>
          </patternFill>
        </fill>
      </ndxf>
    </rcc>
    <rcc rId="0" sId="1" dxf="1">
      <nc r="CN1098">
        <f>IF(BF1098=BA1098,0,1)</f>
      </nc>
      <ndxf>
        <fill>
          <patternFill patternType="none">
            <bgColor indexed="65"/>
          </patternFill>
        </fill>
      </ndxf>
    </rcc>
    <rcc rId="0" sId="1" dxf="1">
      <nc r="CN1099">
        <f>IF(BF1099=BA1099,0,1)</f>
      </nc>
      <ndxf>
        <fill>
          <patternFill patternType="none">
            <bgColor indexed="65"/>
          </patternFill>
        </fill>
      </ndxf>
    </rcc>
    <rcc rId="0" sId="1" dxf="1">
      <nc r="CN1100">
        <f>IF(BF1100=BA1100,0,1)</f>
      </nc>
      <ndxf>
        <fill>
          <patternFill patternType="none">
            <bgColor indexed="65"/>
          </patternFill>
        </fill>
      </ndxf>
    </rcc>
    <rcc rId="0" sId="1" dxf="1">
      <nc r="CN1101">
        <f>IF(BF1101=BA1101,0,1)</f>
      </nc>
      <ndxf>
        <fill>
          <patternFill patternType="none">
            <bgColor indexed="65"/>
          </patternFill>
        </fill>
      </ndxf>
    </rcc>
    <rcc rId="0" sId="1" dxf="1">
      <nc r="CN1102">
        <f>IF(BF1102=BA1102,0,1)</f>
      </nc>
      <ndxf>
        <fill>
          <patternFill patternType="none">
            <bgColor indexed="65"/>
          </patternFill>
        </fill>
      </ndxf>
    </rcc>
    <rcc rId="0" sId="1" dxf="1">
      <nc r="CN1103">
        <f>IF(BF1103=BA1103,0,1)</f>
      </nc>
      <ndxf>
        <fill>
          <patternFill patternType="none">
            <bgColor indexed="65"/>
          </patternFill>
        </fill>
      </ndxf>
    </rcc>
    <rcc rId="0" sId="1" dxf="1">
      <nc r="CN1104">
        <f>IF(BF1104=BA1104,0,1)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IF(BF1105=BA1105,0,1)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IF(BF1106=BA1106,0,1)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IF(BF1107=BA1107,0,1)</f>
      </nc>
      <ndxf>
        <fill>
          <patternFill patternType="none">
            <bgColor indexed="65"/>
          </patternFill>
        </fill>
      </ndxf>
    </rcc>
    <rcc rId="0" sId="1" dxf="1">
      <nc r="CN1108">
        <f>IF(BF1108=BA1108,0,1)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IF(BF1109=BA1109,0,1)</f>
      </nc>
      <ndxf>
        <fill>
          <patternFill patternType="none">
            <bgColor indexed="65"/>
          </patternFill>
        </fill>
      </ndxf>
    </rcc>
    <rcc rId="0" sId="1" dxf="1">
      <nc r="CN1110">
        <f>IF(BF1110=BA1110,0,1)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IF(BF1111=BA1111,0,1)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IF(BF1112=BA1112,0,1)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IF(BF1113=BA1113,0,1)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IF(BF1114=BA1114,0,1)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IF(BF1115=BA1115,0,1)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IF(BF1116=BA1116,0,1)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IF(BF1117=BA1117,0,1)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IF(BF1118=BA1118,0,1)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IF(BF1119=BA1119,0,1)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IF(BF1120=BA1120,0,1)</f>
      </nc>
      <ndxf>
        <fill>
          <patternFill patternType="none">
            <bgColor indexed="65"/>
          </patternFill>
        </fill>
      </ndxf>
    </rcc>
    <rcc rId="0" sId="1" dxf="1">
      <nc r="CN1121">
        <f>IF(BF1121=BA1121,0,1)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IF(BF1122=BA1122,0,1)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IF(BF1123=BA1123,0,1)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IF(BF1124=BA1124,0,1)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IF(BF1125=BA1125,0,1)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IF(BF1126=BA1126,0,1)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IF(BF1127=BA1127,0,1)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IF(BF1128=BA1128,0,1)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IF(BF1129=BA1129,0,1)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IF(BF1130=BA1130,0,1)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IF(BF1131=BA1131,0,1)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IF(BF1132=BA1132,0,1)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IF(BF1133=BA1133,0,1)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IF(BF1134=BA1134,0,1)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IF(BF1135=BA1135,0,1)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IF(BF1136=BA1136,0,1)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IF(BF1137=BA1137,0,1)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IF(BF1138=BA1138,0,1)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IF(BF1139=BA1139,0,1)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IF(BF1140=BA1140,0,1)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IF(BF1141=BA1141,0,1)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IF(BF1142=BA1142,0,1)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IF(BF1143=BA1143,0,1)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IF(BF1144=BA1144,0,1)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IF(BF1145=BA1145,0,1)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IF(BF1146=BA1146,0,1)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IF(BF1147=BA1147,0,1)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IF(BF1148=BA1148,0,1)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IF(BF1149=BA1149,0,1)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IF(BF1150=BA1150,0,1)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IF(BF1151=BA1151,0,1)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IF(BF1152=BA1152,0,1)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IF(BF1153=BA1153,0,1)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IF(BF1154=BA1154,0,1)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IF(BF1155=BA1155,0,1)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IF(BF1156=BA1156,0,1)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IF(BF1157=BA1157,0,1)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IF(BF1158=BA1158,0,1)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IF(BF1159=BA1159,0,1)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IF(BF1160=BA1160,0,1)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IF(BF1161=BA1161,0,1)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IF(BF1162=BA1162,0,1)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IF(BF1163=BA1163,0,1)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IF(BF1164=BA1164,0,1)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IF(BF1165=BA1165,0,1)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IF(BF1166=BA1166,0,1)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IF(BF1167=BA1167,0,1)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IF(BF1168=BA1168,0,1)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IF(BF1169=BA1169,0,1)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IF(BF1170=BA1170,0,1)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IF(BF1171=BA1171,0,1)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IF(BF1172=BA1172,0,1)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IF(BF1173=BA1173,0,1)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IF(BF1174=BA1174,0,1)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IF(BF1175=BA1175,0,1)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IF(BF1176=BA1176,0,1)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IF(BF1177=BA1177,0,1)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IF(BF1178=BA1178,0,1)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IF(BF1179=BA1179,0,1)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IF(BF1180=BA1180,0,1)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IF(BF1181=BA1181,0,1)</f>
      </nc>
      <ndxf>
        <fill>
          <patternFill patternType="none">
            <bgColor indexed="65"/>
          </patternFill>
        </fill>
      </ndxf>
    </rcc>
    <rcc rId="0" sId="1" dxf="1">
      <nc r="CN1182">
        <f>IF(BF1182=BA1182,0,1)</f>
      </nc>
      <ndxf>
        <fill>
          <patternFill patternType="none">
            <bgColor indexed="65"/>
          </patternFill>
        </fill>
      </ndxf>
    </rcc>
    <rcc rId="0" sId="1" dxf="1">
      <nc r="CN1183">
        <f>IF(BF1183=BA1183,0,1)</f>
      </nc>
      <ndxf>
        <fill>
          <patternFill patternType="none">
            <bgColor indexed="65"/>
          </patternFill>
        </fill>
      </ndxf>
    </rcc>
    <rcc rId="0" sId="1" dxf="1">
      <nc r="CN1184">
        <f>IF(BF1184=BA1184,0,1)</f>
      </nc>
      <ndxf>
        <fill>
          <patternFill patternType="none">
            <bgColor indexed="65"/>
          </patternFill>
        </fill>
      </ndxf>
    </rcc>
    <rcc rId="0" sId="1" dxf="1">
      <nc r="CN1185">
        <f>IF(BF1185=BA1185,0,1)</f>
      </nc>
      <ndxf>
        <fill>
          <patternFill patternType="none">
            <bgColor indexed="65"/>
          </patternFill>
        </fill>
      </ndxf>
    </rcc>
    <rcc rId="0" sId="1" dxf="1">
      <nc r="CN1186">
        <f>IF(BF1186=BA1186,0,1)</f>
      </nc>
      <ndxf>
        <fill>
          <patternFill patternType="none">
            <bgColor indexed="65"/>
          </patternFill>
        </fill>
      </ndxf>
    </rcc>
    <rcc rId="0" sId="1" dxf="1">
      <nc r="CN1187">
        <f>IF(BF1187=BA1187,0,1)</f>
      </nc>
      <ndxf>
        <fill>
          <patternFill patternType="none">
            <bgColor indexed="65"/>
          </patternFill>
        </fill>
      </ndxf>
    </rcc>
    <rcc rId="0" sId="1" dxf="1">
      <nc r="CN1188">
        <f>IF(BF1188=BA1188,0,1)</f>
      </nc>
      <ndxf>
        <fill>
          <patternFill patternType="none">
            <bgColor indexed="65"/>
          </patternFill>
        </fill>
      </ndxf>
    </rcc>
    <rcc rId="0" sId="1" dxf="1">
      <nc r="CN1189">
        <f>IF(BF1189=BA1189,0,1)</f>
      </nc>
      <ndxf>
        <fill>
          <patternFill patternType="none">
            <bgColor indexed="65"/>
          </patternFill>
        </fill>
      </ndxf>
    </rcc>
    <rcc rId="0" sId="1" dxf="1">
      <nc r="CN1190">
        <f>IF(BF1190=BA1190,0,1)</f>
      </nc>
      <ndxf>
        <fill>
          <patternFill patternType="none">
            <bgColor indexed="65"/>
          </patternFill>
        </fill>
      </ndxf>
    </rcc>
    <rcc rId="0" sId="1" dxf="1">
      <nc r="CN1191">
        <f>IF(BF1191=BA1191,0,1)</f>
      </nc>
      <ndxf>
        <fill>
          <patternFill patternType="none">
            <bgColor indexed="65"/>
          </patternFill>
        </fill>
      </ndxf>
    </rcc>
    <rcc rId="0" sId="1" dxf="1">
      <nc r="CN1192">
        <f>IF(BF1192=BA1192,0,1)</f>
      </nc>
      <ndxf>
        <fill>
          <patternFill patternType="none">
            <bgColor indexed="65"/>
          </patternFill>
        </fill>
      </ndxf>
    </rcc>
    <rcc rId="0" sId="1" dxf="1">
      <nc r="CN1193">
        <f>IF(BF1193=BA1193,0,1)</f>
      </nc>
      <ndxf>
        <fill>
          <patternFill patternType="none">
            <bgColor indexed="65"/>
          </patternFill>
        </fill>
      </ndxf>
    </rcc>
    <rcc rId="0" sId="1" dxf="1">
      <nc r="CN1194">
        <f>IF(BF1194=BA1194,0,1)</f>
      </nc>
      <ndxf>
        <fill>
          <patternFill patternType="none">
            <bgColor indexed="65"/>
          </patternFill>
        </fill>
      </ndxf>
    </rcc>
    <rcc rId="0" sId="1" dxf="1">
      <nc r="CN1195">
        <f>IF(BF1195=BA1195,0,1)</f>
      </nc>
      <ndxf>
        <fill>
          <patternFill patternType="none">
            <bgColor indexed="65"/>
          </patternFill>
        </fill>
      </ndxf>
    </rcc>
    <rcc rId="0" sId="1" dxf="1">
      <nc r="CN1196">
        <f>IF(BF1196=BA1196,0,1)</f>
      </nc>
      <ndxf>
        <fill>
          <patternFill patternType="none">
            <bgColor indexed="65"/>
          </patternFill>
        </fill>
      </ndxf>
    </rcc>
    <rcc rId="0" sId="1" dxf="1">
      <nc r="CN1197">
        <f>IF(BF1197=BA1197,0,1)</f>
      </nc>
      <ndxf>
        <fill>
          <patternFill patternType="none">
            <bgColor indexed="65"/>
          </patternFill>
        </fill>
      </ndxf>
    </rcc>
    <rcc rId="0" sId="1" dxf="1">
      <nc r="CN1198">
        <f>IF(BF1198=BA1198,0,1)</f>
      </nc>
      <ndxf>
        <fill>
          <patternFill patternType="none">
            <bgColor indexed="65"/>
          </patternFill>
        </fill>
      </ndxf>
    </rcc>
    <rcc rId="0" sId="1" dxf="1">
      <nc r="CN1199">
        <f>IF(BF1199=BA1199,0,1)</f>
      </nc>
      <ndxf>
        <fill>
          <patternFill patternType="none">
            <bgColor indexed="65"/>
          </patternFill>
        </fill>
      </ndxf>
    </rcc>
    <rcc rId="0" sId="1" dxf="1">
      <nc r="CN1200">
        <f>IF(BF1200=BA1200,0,1)</f>
      </nc>
      <ndxf>
        <fill>
          <patternFill patternType="none">
            <bgColor indexed="65"/>
          </patternFill>
        </fill>
      </ndxf>
    </rcc>
    <rcc rId="0" sId="1" dxf="1">
      <nc r="CN1201">
        <f>IF(BF1201=BA1201,0,1)</f>
      </nc>
      <ndxf>
        <fill>
          <patternFill patternType="none">
            <bgColor indexed="65"/>
          </patternFill>
        </fill>
      </ndxf>
    </rcc>
    <rcc rId="0" sId="1" dxf="1">
      <nc r="CN1202">
        <f>IF(BF1202=BA1202,0,1)</f>
      </nc>
      <ndxf>
        <fill>
          <patternFill patternType="none">
            <bgColor indexed="65"/>
          </patternFill>
        </fill>
      </ndxf>
    </rcc>
    <rcc rId="0" sId="1" dxf="1">
      <nc r="CN1203">
        <f>IF(BF1203=BA1203,0,1)</f>
      </nc>
      <ndxf>
        <fill>
          <patternFill patternType="none">
            <bgColor indexed="65"/>
          </patternFill>
        </fill>
      </ndxf>
    </rcc>
    <rcc rId="0" sId="1" dxf="1">
      <nc r="CN1204">
        <f>IF(BF1204=BA1204,0,1)</f>
      </nc>
      <ndxf>
        <fill>
          <patternFill patternType="none">
            <bgColor indexed="65"/>
          </patternFill>
        </fill>
      </ndxf>
    </rcc>
    <rcc rId="0" sId="1" dxf="1">
      <nc r="CN1205">
        <f>IF(BF1205=BA1205,0,1)</f>
      </nc>
      <ndxf>
        <fill>
          <patternFill patternType="none">
            <bgColor indexed="65"/>
          </patternFill>
        </fill>
      </ndxf>
    </rcc>
    <rcc rId="0" sId="1" dxf="1">
      <nc r="CN1206">
        <f>IF(BF1206=BA1206,0,1)</f>
      </nc>
      <ndxf>
        <fill>
          <patternFill patternType="none">
            <bgColor indexed="65"/>
          </patternFill>
        </fill>
      </ndxf>
    </rcc>
    <rcc rId="0" sId="1" dxf="1">
      <nc r="CN1207">
        <f>IF(BF1207=BA1207,0,1)</f>
      </nc>
      <ndxf>
        <fill>
          <patternFill patternType="none">
            <bgColor indexed="65"/>
          </patternFill>
        </fill>
      </ndxf>
    </rcc>
    <rcc rId="0" sId="1" dxf="1">
      <nc r="CN1208">
        <f>IF(BF1208=BA1208,0,1)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IF(BF1209=BA1209,0,1)</f>
      </nc>
      <ndxf>
        <fill>
          <patternFill patternType="none">
            <bgColor indexed="65"/>
          </patternFill>
        </fill>
      </ndxf>
    </rcc>
    <rcc rId="0" sId="1" dxf="1">
      <nc r="CN1210">
        <f>IF(BF1210=BA1210,0,1)</f>
      </nc>
      <ndxf>
        <fill>
          <patternFill patternType="none">
            <bgColor indexed="65"/>
          </patternFill>
        </fill>
      </ndxf>
    </rcc>
    <rcc rId="0" sId="1" dxf="1">
      <nc r="CN1211">
        <f>IF(BF1211=BA1211,0,1)</f>
      </nc>
      <ndxf>
        <fill>
          <patternFill patternType="none">
            <bgColor indexed="65"/>
          </patternFill>
        </fill>
      </ndxf>
    </rcc>
    <rcc rId="0" sId="1" dxf="1">
      <nc r="CN1212">
        <f>IF(BF1212=BA1212,0,1)</f>
      </nc>
      <ndxf>
        <fill>
          <patternFill patternType="none">
            <bgColor indexed="65"/>
          </patternFill>
        </fill>
      </ndxf>
    </rcc>
    <rcc rId="0" sId="1" dxf="1">
      <nc r="CN1213">
        <f>IF(BF1213=BA1213,0,1)</f>
      </nc>
      <ndxf>
        <fill>
          <patternFill patternType="none">
            <bgColor indexed="65"/>
          </patternFill>
        </fill>
      </ndxf>
    </rcc>
    <rcc rId="0" sId="1" dxf="1">
      <nc r="CN1214">
        <f>IF(BF1214=BA1214,0,1)</f>
      </nc>
      <ndxf>
        <fill>
          <patternFill patternType="none">
            <bgColor indexed="65"/>
          </patternFill>
        </fill>
      </ndxf>
    </rcc>
    <rcc rId="0" sId="1" dxf="1">
      <nc r="CN1215">
        <f>IF(BF1215=BA1215,0,1)</f>
      </nc>
      <ndxf>
        <fill>
          <patternFill patternType="none">
            <bgColor indexed="65"/>
          </patternFill>
        </fill>
      </ndxf>
    </rcc>
    <rcc rId="0" sId="1" dxf="1">
      <nc r="CN1216">
        <f>IF(BF1216=BA1216,0,1)</f>
      </nc>
      <ndxf>
        <fill>
          <patternFill patternType="none">
            <bgColor indexed="65"/>
          </patternFill>
        </fill>
      </ndxf>
    </rcc>
    <rcc rId="0" sId="1" dxf="1">
      <nc r="CN1217">
        <f>IF(BF1217=BA1217,0,1)</f>
      </nc>
      <ndxf>
        <fill>
          <patternFill patternType="none">
            <bgColor indexed="65"/>
          </patternFill>
        </fill>
      </ndxf>
    </rcc>
    <rcc rId="0" sId="1" dxf="1">
      <nc r="CN1218">
        <f>IF(BF1218=BA1218,0,1)</f>
      </nc>
      <ndxf>
        <fill>
          <patternFill patternType="none">
            <bgColor indexed="65"/>
          </patternFill>
        </fill>
      </ndxf>
    </rcc>
    <rcc rId="0" sId="1" dxf="1">
      <nc r="CN1219">
        <f>IF(BF1219=BA1219,0,1)</f>
      </nc>
      <ndxf>
        <fill>
          <patternFill patternType="none">
            <bgColor indexed="65"/>
          </patternFill>
        </fill>
      </ndxf>
    </rcc>
    <rcc rId="0" sId="1" dxf="1">
      <nc r="CN1220">
        <f>IF(BF1220=BA1220,0,1)</f>
      </nc>
      <ndxf>
        <fill>
          <patternFill patternType="none">
            <bgColor indexed="65"/>
          </patternFill>
        </fill>
      </ndxf>
    </rcc>
    <rcc rId="0" sId="1" dxf="1">
      <nc r="CN1221">
        <f>IF(BF1221=BA1221,0,1)</f>
      </nc>
      <ndxf>
        <fill>
          <patternFill patternType="none">
            <bgColor indexed="65"/>
          </patternFill>
        </fill>
      </ndxf>
    </rcc>
    <rcc rId="0" sId="1" dxf="1">
      <nc r="CN1222">
        <f>IF(BF1222=BA1222,0,1)</f>
      </nc>
      <ndxf>
        <fill>
          <patternFill patternType="none">
            <bgColor indexed="65"/>
          </patternFill>
        </fill>
      </ndxf>
    </rcc>
    <rcc rId="0" sId="1" dxf="1">
      <nc r="CN1223">
        <f>IF(BF1223=BA1223,0,1)</f>
      </nc>
      <ndxf>
        <fill>
          <patternFill patternType="none">
            <bgColor indexed="65"/>
          </patternFill>
        </fill>
      </ndxf>
    </rcc>
    <rcc rId="0" sId="1" dxf="1">
      <nc r="CN1224">
        <f>IF(BF1224=BA1224,0,1)</f>
      </nc>
      <ndxf>
        <fill>
          <patternFill patternType="none">
            <bgColor indexed="65"/>
          </patternFill>
        </fill>
      </ndxf>
    </rcc>
    <rcc rId="0" sId="1" dxf="1">
      <nc r="CN1225">
        <f>IF(BF1225=BA1225,0,1)</f>
      </nc>
      <ndxf>
        <fill>
          <patternFill patternType="none">
            <bgColor indexed="65"/>
          </patternFill>
        </fill>
      </ndxf>
    </rcc>
    <rcc rId="0" sId="1" dxf="1">
      <nc r="CN1226">
        <f>IF(BF1226=BA1226,0,1)</f>
      </nc>
      <ndxf>
        <fill>
          <patternFill patternType="none">
            <bgColor indexed="65"/>
          </patternFill>
        </fill>
      </ndxf>
    </rcc>
    <rcc rId="0" sId="1" dxf="1">
      <nc r="CN1227">
        <f>IF(BF1227=BA1227,0,1)</f>
      </nc>
      <ndxf>
        <fill>
          <patternFill patternType="none">
            <bgColor indexed="65"/>
          </patternFill>
        </fill>
      </ndxf>
    </rcc>
    <rcc rId="0" sId="1" dxf="1">
      <nc r="CN1228">
        <f>IF(BF1228=BA1228,0,1)</f>
      </nc>
      <ndxf>
        <fill>
          <patternFill patternType="none">
            <bgColor indexed="65"/>
          </patternFill>
        </fill>
      </ndxf>
    </rcc>
    <rcc rId="0" sId="1" dxf="1">
      <nc r="CN1229">
        <f>IF(BF1229=BA1229,0,1)</f>
      </nc>
      <ndxf>
        <fill>
          <patternFill patternType="none">
            <bgColor indexed="65"/>
          </patternFill>
        </fill>
      </ndxf>
    </rcc>
    <rcc rId="0" sId="1" dxf="1">
      <nc r="CN1230">
        <f>IF(BF1230=BA1230,0,1)</f>
      </nc>
      <ndxf>
        <fill>
          <patternFill patternType="none">
            <bgColor indexed="65"/>
          </patternFill>
        </fill>
      </ndxf>
    </rcc>
    <rcc rId="0" sId="1" dxf="1">
      <nc r="CN1231">
        <f>IF(BF1231=BA1231,0,1)</f>
      </nc>
      <ndxf>
        <fill>
          <patternFill patternType="none">
            <bgColor indexed="65"/>
          </patternFill>
        </fill>
      </ndxf>
    </rcc>
    <rcc rId="0" sId="1" dxf="1">
      <nc r="CN1232">
        <f>IF(BF1232=BA1232,0,1)</f>
      </nc>
      <ndxf>
        <fill>
          <patternFill patternType="none">
            <bgColor indexed="65"/>
          </patternFill>
        </fill>
      </ndxf>
    </rcc>
    <rcc rId="0" sId="1" dxf="1">
      <nc r="CN1233">
        <f>IF(BF1233=BA1233,0,1)</f>
      </nc>
      <ndxf>
        <fill>
          <patternFill patternType="none">
            <bgColor indexed="65"/>
          </patternFill>
        </fill>
      </ndxf>
    </rcc>
    <rcc rId="0" sId="1" dxf="1">
      <nc r="CN1234">
        <f>IF(BF1234=BA1234,0,1)</f>
      </nc>
      <ndxf>
        <fill>
          <patternFill patternType="none">
            <bgColor indexed="65"/>
          </patternFill>
        </fill>
      </ndxf>
    </rcc>
    <rcc rId="0" sId="1" dxf="1">
      <nc r="CN1235">
        <f>IF(BF1235=BA1235,0,1)</f>
      </nc>
      <ndxf>
        <fill>
          <patternFill patternType="none">
            <bgColor indexed="65"/>
          </patternFill>
        </fill>
      </ndxf>
    </rcc>
    <rcc rId="0" sId="1" dxf="1">
      <nc r="CN1236">
        <f>IF(BF1236=BA1236,0,1)</f>
      </nc>
      <ndxf>
        <fill>
          <patternFill patternType="none">
            <bgColor indexed="65"/>
          </patternFill>
        </fill>
      </ndxf>
    </rcc>
    <rcc rId="0" sId="1" dxf="1">
      <nc r="CN1237">
        <f>IF(BF1237=BA1237,0,1)</f>
      </nc>
      <ndxf>
        <fill>
          <patternFill patternType="none">
            <bgColor indexed="65"/>
          </patternFill>
        </fill>
      </ndxf>
    </rcc>
    <rcc rId="0" sId="1" dxf="1">
      <nc r="CN1238">
        <f>IF(BF1238=BA1238,0,1)</f>
      </nc>
      <ndxf>
        <fill>
          <patternFill patternType="none">
            <bgColor indexed="65"/>
          </patternFill>
        </fill>
      </ndxf>
    </rcc>
    <rcc rId="0" sId="1" dxf="1">
      <nc r="CN1239">
        <f>IF(BF1239=BA1239,0,1)</f>
      </nc>
      <ndxf>
        <fill>
          <patternFill patternType="none">
            <bgColor indexed="65"/>
          </patternFill>
        </fill>
      </ndxf>
    </rcc>
    <rcc rId="0" sId="1" dxf="1">
      <nc r="CN1240">
        <f>IF(BF1240=BA1240,0,1)</f>
      </nc>
      <ndxf>
        <fill>
          <patternFill patternType="none">
            <bgColor indexed="65"/>
          </patternFill>
        </fill>
      </ndxf>
    </rcc>
    <rcc rId="0" sId="1" dxf="1">
      <nc r="CN1241">
        <f>IF(BF1241=BA1241,0,1)</f>
      </nc>
      <ndxf>
        <fill>
          <patternFill patternType="none">
            <bgColor indexed="65"/>
          </patternFill>
        </fill>
      </ndxf>
    </rcc>
    <rcc rId="0" sId="1" dxf="1">
      <nc r="CN1242">
        <f>IF(BF1242=BA1242,0,1)</f>
      </nc>
      <ndxf>
        <fill>
          <patternFill patternType="none">
            <bgColor indexed="65"/>
          </patternFill>
        </fill>
      </ndxf>
    </rcc>
    <rcc rId="0" sId="1" dxf="1">
      <nc r="CN1243">
        <f>IF(BF1243=BA1243,0,1)</f>
      </nc>
      <ndxf>
        <fill>
          <patternFill patternType="none">
            <bgColor indexed="65"/>
          </patternFill>
        </fill>
      </ndxf>
    </rcc>
    <rcc rId="0" sId="1" dxf="1">
      <nc r="CN1244">
        <f>IF(BF1244=BA1244,0,1)</f>
      </nc>
      <ndxf>
        <fill>
          <patternFill patternType="none">
            <bgColor indexed="65"/>
          </patternFill>
        </fill>
      </ndxf>
    </rcc>
    <rcc rId="0" sId="1" dxf="1">
      <nc r="CN1245">
        <f>IF(BF1245=BA1245,0,1)</f>
      </nc>
      <ndxf>
        <fill>
          <patternFill patternType="none">
            <bgColor indexed="65"/>
          </patternFill>
        </fill>
      </ndxf>
    </rcc>
    <rcc rId="0" sId="1" dxf="1">
      <nc r="CN1246">
        <f>IF(BF1246=BA1246,0,1)</f>
      </nc>
      <ndxf>
        <fill>
          <patternFill patternType="none">
            <bgColor indexed="65"/>
          </patternFill>
        </fill>
      </ndxf>
    </rcc>
    <rcc rId="0" sId="1" dxf="1">
      <nc r="CN1247">
        <f>IF(BF1247=BA1247,0,1)</f>
      </nc>
      <ndxf>
        <fill>
          <patternFill patternType="none">
            <bgColor indexed="65"/>
          </patternFill>
        </fill>
      </ndxf>
    </rcc>
    <rcc rId="0" sId="1" dxf="1">
      <nc r="CN1248">
        <f>IF(BF1248=BA1248,0,1)</f>
      </nc>
      <ndxf>
        <fill>
          <patternFill patternType="none">
            <bgColor indexed="65"/>
          </patternFill>
        </fill>
      </ndxf>
    </rcc>
    <rcc rId="0" sId="1" dxf="1">
      <nc r="CN1249">
        <f>IF(BF1249=BA1249,0,1)</f>
      </nc>
      <ndxf>
        <fill>
          <patternFill patternType="none">
            <bgColor indexed="65"/>
          </patternFill>
        </fill>
      </ndxf>
    </rcc>
    <rcc rId="0" sId="1" dxf="1">
      <nc r="CN1250">
        <f>IF(BF1250=BA1250,0,1)</f>
      </nc>
      <ndxf>
        <fill>
          <patternFill patternType="none">
            <bgColor indexed="65"/>
          </patternFill>
        </fill>
      </ndxf>
    </rcc>
    <rcc rId="0" sId="1" dxf="1">
      <nc r="CN1251">
        <f>IF(BF1251=BA1251,0,1)</f>
      </nc>
      <ndxf>
        <fill>
          <patternFill patternType="none">
            <bgColor indexed="65"/>
          </patternFill>
        </fill>
      </ndxf>
    </rcc>
    <rcc rId="0" sId="1" dxf="1">
      <nc r="CN1252">
        <f>IF(BF1252=BA1252,0,1)</f>
      </nc>
      <ndxf>
        <fill>
          <patternFill patternType="none">
            <bgColor indexed="65"/>
          </patternFill>
        </fill>
      </ndxf>
    </rcc>
    <rcc rId="0" sId="1" dxf="1">
      <nc r="CN1253">
        <f>IF(BF1253=BA1253,0,1)</f>
      </nc>
      <ndxf>
        <fill>
          <patternFill patternType="none">
            <bgColor indexed="65"/>
          </patternFill>
        </fill>
      </ndxf>
    </rcc>
    <rcc rId="0" sId="1" dxf="1">
      <nc r="CN1254">
        <f>IF(BF1254=BA1254,0,1)</f>
      </nc>
      <ndxf>
        <fill>
          <patternFill patternType="none">
            <bgColor indexed="65"/>
          </patternFill>
        </fill>
      </ndxf>
    </rcc>
    <rcc rId="0" sId="1" dxf="1">
      <nc r="CN1255">
        <f>IF(BF1255=BA1255,0,1)</f>
      </nc>
      <ndxf>
        <fill>
          <patternFill patternType="none">
            <bgColor indexed="65"/>
          </patternFill>
        </fill>
      </ndxf>
    </rcc>
    <rcc rId="0" sId="1" dxf="1">
      <nc r="CN1256">
        <f>IF(BF1256=BA1256,0,1)</f>
      </nc>
      <ndxf>
        <fill>
          <patternFill patternType="none">
            <bgColor indexed="65"/>
          </patternFill>
        </fill>
      </ndxf>
    </rcc>
    <rcc rId="0" sId="1" dxf="1">
      <nc r="CN1257">
        <f>IF(BF1257=BA1257,0,1)</f>
      </nc>
      <ndxf>
        <fill>
          <patternFill patternType="none">
            <bgColor indexed="65"/>
          </patternFill>
        </fill>
      </ndxf>
    </rcc>
    <rcc rId="0" sId="1" dxf="1">
      <nc r="CN1258">
        <f>IF(BF1258=BA1258,0,1)</f>
      </nc>
      <ndxf>
        <fill>
          <patternFill patternType="none">
            <bgColor indexed="65"/>
          </patternFill>
        </fill>
      </ndxf>
    </rcc>
    <rcc rId="0" sId="1" dxf="1">
      <nc r="CN1259">
        <f>IF(BF1259=BA1259,0,1)</f>
      </nc>
      <ndxf>
        <fill>
          <patternFill patternType="none">
            <bgColor indexed="65"/>
          </patternFill>
        </fill>
      </ndxf>
    </rcc>
    <rcc rId="0" sId="1" dxf="1">
      <nc r="CN1260">
        <f>IF(BF1260=BA1260,0,1)</f>
      </nc>
      <ndxf>
        <fill>
          <patternFill patternType="none">
            <bgColor indexed="65"/>
          </patternFill>
        </fill>
      </ndxf>
    </rcc>
    <rcc rId="0" sId="1" dxf="1">
      <nc r="CN1261">
        <f>IF(BF1261=BA1261,0,1)</f>
      </nc>
      <ndxf>
        <fill>
          <patternFill patternType="none">
            <bgColor indexed="65"/>
          </patternFill>
        </fill>
      </ndxf>
    </rcc>
    <rcc rId="0" sId="1" dxf="1">
      <nc r="CN1262">
        <f>IF(BF1262=BA1262,0,1)</f>
      </nc>
      <ndxf>
        <fill>
          <patternFill patternType="none">
            <bgColor indexed="65"/>
          </patternFill>
        </fill>
      </ndxf>
    </rcc>
    <rcc rId="0" sId="1" dxf="1">
      <nc r="CN1263">
        <f>IF(BF1263=BA1263,0,1)</f>
      </nc>
      <ndxf>
        <fill>
          <patternFill patternType="none">
            <bgColor indexed="65"/>
          </patternFill>
        </fill>
      </ndxf>
    </rcc>
    <rcc rId="0" sId="1" dxf="1">
      <nc r="CN1264">
        <f>IF(BF1264=BA1264,0,1)</f>
      </nc>
      <ndxf>
        <fill>
          <patternFill patternType="none">
            <bgColor indexed="65"/>
          </patternFill>
        </fill>
      </ndxf>
    </rcc>
    <rcc rId="0" sId="1" dxf="1">
      <nc r="CN1265">
        <f>IF(BF1265=BA1265,0,1)</f>
      </nc>
      <ndxf>
        <fill>
          <patternFill patternType="none">
            <bgColor indexed="65"/>
          </patternFill>
        </fill>
      </ndxf>
    </rcc>
    <rcc rId="0" sId="1" dxf="1">
      <nc r="CN1266">
        <f>IF(BF1266=BA1266,0,1)</f>
      </nc>
      <ndxf>
        <fill>
          <patternFill patternType="none">
            <bgColor indexed="65"/>
          </patternFill>
        </fill>
      </ndxf>
    </rcc>
    <rcc rId="0" sId="1" dxf="1">
      <nc r="CN1267">
        <f>IF(BF1267=BA1267,0,1)</f>
      </nc>
      <ndxf>
        <fill>
          <patternFill patternType="none">
            <bgColor indexed="65"/>
          </patternFill>
        </fill>
      </ndxf>
    </rcc>
    <rcc rId="0" sId="1" dxf="1">
      <nc r="CN1268">
        <f>IF(BF1268=BA1268,0,1)</f>
      </nc>
      <ndxf>
        <fill>
          <patternFill patternType="none">
            <bgColor indexed="65"/>
          </patternFill>
        </fill>
      </ndxf>
    </rcc>
    <rcc rId="0" sId="1" dxf="1">
      <nc r="CN1269">
        <f>IF(BF1269=BA1269,0,1)</f>
      </nc>
      <ndxf>
        <fill>
          <patternFill patternType="none">
            <bgColor indexed="65"/>
          </patternFill>
        </fill>
      </ndxf>
    </rcc>
    <rcc rId="0" sId="1" dxf="1">
      <nc r="CN1270">
        <f>IF(BF1270=BA1270,0,1)</f>
      </nc>
      <ndxf>
        <fill>
          <patternFill patternType="none">
            <bgColor indexed="65"/>
          </patternFill>
        </fill>
      </ndxf>
    </rcc>
    <rcc rId="0" sId="1" dxf="1">
      <nc r="CN1271">
        <f>IF(BF1271=BA1271,0,1)</f>
      </nc>
      <ndxf>
        <fill>
          <patternFill patternType="none">
            <bgColor indexed="65"/>
          </patternFill>
        </fill>
      </ndxf>
    </rcc>
    <rcc rId="0" sId="1" dxf="1">
      <nc r="CN1272">
        <f>IF(BF1272=BA1272,0,1)</f>
      </nc>
      <ndxf>
        <fill>
          <patternFill patternType="none">
            <bgColor indexed="65"/>
          </patternFill>
        </fill>
      </ndxf>
    </rcc>
    <rcc rId="0" sId="1" dxf="1">
      <nc r="CN1273">
        <f>IF(BF1273=BA1273,0,1)</f>
      </nc>
      <ndxf>
        <fill>
          <patternFill patternType="none">
            <bgColor indexed="65"/>
          </patternFill>
        </fill>
      </ndxf>
    </rcc>
    <rcc rId="0" sId="1" dxf="1">
      <nc r="CN1274">
        <f>IF(BF1274=BA1274,0,1)</f>
      </nc>
      <ndxf>
        <fill>
          <patternFill patternType="none">
            <bgColor indexed="65"/>
          </patternFill>
        </fill>
      </ndxf>
    </rcc>
    <rcc rId="0" sId="1" dxf="1">
      <nc r="CN1275">
        <f>IF(BF1275=BA1275,0,1)</f>
      </nc>
      <ndxf>
        <fill>
          <patternFill patternType="none">
            <bgColor indexed="65"/>
          </patternFill>
        </fill>
      </ndxf>
    </rcc>
    <rcc rId="0" sId="1" dxf="1">
      <nc r="CN1276">
        <f>IF(BF1276=BA1276,0,1)</f>
      </nc>
      <ndxf>
        <fill>
          <patternFill patternType="none">
            <bgColor indexed="65"/>
          </patternFill>
        </fill>
      </ndxf>
    </rcc>
    <rcc rId="0" sId="1" dxf="1">
      <nc r="CN1277">
        <f>IF(BF1277=BA1277,0,1)</f>
      </nc>
      <ndxf>
        <fill>
          <patternFill patternType="none">
            <bgColor indexed="65"/>
          </patternFill>
        </fill>
      </ndxf>
    </rcc>
    <rcc rId="0" sId="1" dxf="1">
      <nc r="CN1278">
        <f>IF(BF1278=BA1278,0,1)</f>
      </nc>
      <ndxf>
        <fill>
          <patternFill patternType="none">
            <bgColor indexed="65"/>
          </patternFill>
        </fill>
      </ndxf>
    </rcc>
    <rcc rId="0" sId="1" dxf="1">
      <nc r="CN1279">
        <f>IF(BF1279=BA1279,0,1)</f>
      </nc>
      <ndxf>
        <fill>
          <patternFill patternType="none">
            <bgColor indexed="65"/>
          </patternFill>
        </fill>
      </ndxf>
    </rcc>
    <rcc rId="0" sId="1" dxf="1">
      <nc r="CN1280">
        <f>IF(BF1280=BA1280,0,1)</f>
      </nc>
      <ndxf>
        <fill>
          <patternFill patternType="none">
            <bgColor indexed="65"/>
          </patternFill>
        </fill>
      </ndxf>
    </rcc>
    <rcc rId="0" sId="1" dxf="1">
      <nc r="CN1281">
        <f>IF(BF1281=BA1281,0,1)</f>
      </nc>
      <ndxf>
        <fill>
          <patternFill patternType="none">
            <bgColor indexed="65"/>
          </patternFill>
        </fill>
      </ndxf>
    </rcc>
    <rcc rId="0" sId="1" dxf="1">
      <nc r="CN1282">
        <f>IF(BF1282=BA1282,0,1)</f>
      </nc>
      <ndxf>
        <fill>
          <patternFill patternType="none">
            <bgColor indexed="65"/>
          </patternFill>
        </fill>
      </ndxf>
    </rcc>
    <rcc rId="0" sId="1" dxf="1">
      <nc r="CN1283">
        <f>IF(BF1283=BA1283,0,1)</f>
      </nc>
      <ndxf>
        <fill>
          <patternFill patternType="none">
            <bgColor indexed="65"/>
          </patternFill>
        </fill>
      </ndxf>
    </rcc>
    <rcc rId="0" sId="1" dxf="1">
      <nc r="CN1284">
        <f>IF(BF1284=BA1284,0,1)</f>
      </nc>
      <ndxf>
        <fill>
          <patternFill patternType="none">
            <bgColor indexed="65"/>
          </patternFill>
        </fill>
      </ndxf>
    </rcc>
    <rcc rId="0" sId="1" dxf="1">
      <nc r="CN1285">
        <f>IF(BF1285=BA1285,0,1)</f>
      </nc>
      <ndxf>
        <fill>
          <patternFill patternType="none">
            <bgColor indexed="65"/>
          </patternFill>
        </fill>
      </ndxf>
    </rcc>
    <rcc rId="0" sId="1" dxf="1">
      <nc r="CN1286">
        <f>IF(BF1286=BA1286,0,1)</f>
      </nc>
      <ndxf>
        <fill>
          <patternFill patternType="none">
            <bgColor indexed="65"/>
          </patternFill>
        </fill>
      </ndxf>
    </rcc>
    <rcc rId="0" sId="1" dxf="1">
      <nc r="CN1287">
        <f>IF(BF1287=BA1287,0,1)</f>
      </nc>
      <ndxf>
        <fill>
          <patternFill patternType="none">
            <bgColor indexed="65"/>
          </patternFill>
        </fill>
      </ndxf>
    </rcc>
    <rcc rId="0" sId="1" dxf="1">
      <nc r="CN1288">
        <f>IF(BF1288=BA1288,0,1)</f>
      </nc>
      <ndxf>
        <fill>
          <patternFill patternType="none">
            <bgColor indexed="65"/>
          </patternFill>
        </fill>
      </ndxf>
    </rcc>
    <rcc rId="0" sId="1" dxf="1">
      <nc r="CN1289">
        <f>IF(BF1289=BA1289,0,1)</f>
      </nc>
      <ndxf>
        <fill>
          <patternFill patternType="none">
            <bgColor indexed="65"/>
          </patternFill>
        </fill>
      </ndxf>
    </rcc>
    <rcc rId="0" sId="1" dxf="1">
      <nc r="CN1290">
        <f>IF(BF1290=BA1290,0,1)</f>
      </nc>
      <ndxf>
        <fill>
          <patternFill patternType="none">
            <bgColor indexed="65"/>
          </patternFill>
        </fill>
      </ndxf>
    </rcc>
    <rcc rId="0" sId="1" dxf="1">
      <nc r="CN1291">
        <f>IF(BF1291=BA1291,0,1)</f>
      </nc>
      <ndxf>
        <fill>
          <patternFill patternType="none">
            <bgColor indexed="65"/>
          </patternFill>
        </fill>
      </ndxf>
    </rcc>
    <rcc rId="0" sId="1" dxf="1">
      <nc r="CN1292">
        <f>IF(BF1292=BA1292,0,1)</f>
      </nc>
      <ndxf>
        <fill>
          <patternFill patternType="none">
            <bgColor indexed="65"/>
          </patternFill>
        </fill>
      </ndxf>
    </rcc>
    <rcc rId="0" sId="1" dxf="1">
      <nc r="CN1293">
        <f>IF(BF1293=BA1293,0,1)</f>
      </nc>
      <ndxf>
        <fill>
          <patternFill patternType="none">
            <bgColor indexed="65"/>
          </patternFill>
        </fill>
      </ndxf>
    </rcc>
    <rcc rId="0" sId="1" dxf="1">
      <nc r="CN1294">
        <f>IF(BF1294=BA1294,0,1)</f>
      </nc>
      <ndxf>
        <fill>
          <patternFill patternType="none">
            <bgColor indexed="65"/>
          </patternFill>
        </fill>
      </ndxf>
    </rcc>
    <rcc rId="0" sId="1" dxf="1">
      <nc r="CN1295">
        <f>IF(BF1295=BA1295,0,1)</f>
      </nc>
      <ndxf>
        <fill>
          <patternFill patternType="none">
            <bgColor indexed="65"/>
          </patternFill>
        </fill>
      </ndxf>
    </rcc>
    <rcc rId="0" sId="1" dxf="1">
      <nc r="CN1296">
        <f>IF(BF1296=BA1296,0,1)</f>
      </nc>
      <ndxf>
        <fill>
          <patternFill patternType="none">
            <bgColor indexed="65"/>
          </patternFill>
        </fill>
      </ndxf>
    </rcc>
    <rcc rId="0" sId="1" dxf="1">
      <nc r="CN1297">
        <f>IF(BF1297=BA1297,0,1)</f>
      </nc>
      <ndxf>
        <fill>
          <patternFill patternType="none">
            <bgColor indexed="65"/>
          </patternFill>
        </fill>
      </ndxf>
    </rcc>
    <rcc rId="0" sId="1" dxf="1">
      <nc r="CN1298">
        <f>IF(BF1298=BA1298,0,1)</f>
      </nc>
      <ndxf>
        <fill>
          <patternFill patternType="none">
            <bgColor indexed="65"/>
          </patternFill>
        </fill>
      </ndxf>
    </rcc>
    <rcc rId="0" sId="1" dxf="1">
      <nc r="CN1299">
        <f>IF(BF1299=BA1299,0,1)</f>
      </nc>
      <ndxf>
        <fill>
          <patternFill patternType="none">
            <bgColor indexed="65"/>
          </patternFill>
        </fill>
      </ndxf>
    </rcc>
    <rcc rId="0" sId="1" dxf="1">
      <nc r="CN1300">
        <f>IF(BF1300=BA1300,0,1)</f>
      </nc>
      <ndxf>
        <fill>
          <patternFill patternType="none">
            <bgColor indexed="65"/>
          </patternFill>
        </fill>
      </ndxf>
    </rcc>
    <rcc rId="0" sId="1" dxf="1">
      <nc r="CN1301">
        <f>IF(BF1301=BA1301,0,1)</f>
      </nc>
      <ndxf>
        <fill>
          <patternFill patternType="none">
            <bgColor indexed="65"/>
          </patternFill>
        </fill>
      </ndxf>
    </rcc>
    <rcc rId="0" sId="1" dxf="1">
      <nc r="CN1302">
        <f>IF(BF1302=BA1302,0,1)</f>
      </nc>
      <ndxf>
        <fill>
          <patternFill patternType="none">
            <bgColor indexed="65"/>
          </patternFill>
        </fill>
      </ndxf>
    </rcc>
    <rcc rId="0" sId="1" dxf="1">
      <nc r="CN1303">
        <f>IF(BF1303=BA1303,0,1)</f>
      </nc>
      <ndxf>
        <fill>
          <patternFill patternType="none">
            <bgColor indexed="65"/>
          </patternFill>
        </fill>
      </ndxf>
    </rcc>
    <rcc rId="0" sId="1" dxf="1">
      <nc r="CN1304">
        <f>IF(BF1304=BA1304,0,1)</f>
      </nc>
      <ndxf>
        <fill>
          <patternFill patternType="none">
            <bgColor indexed="65"/>
          </patternFill>
        </fill>
      </ndxf>
    </rcc>
    <rcc rId="0" sId="1" dxf="1">
      <nc r="CN1305">
        <f>IF(BF1305=BA1305,0,1)</f>
      </nc>
      <ndxf>
        <fill>
          <patternFill patternType="none">
            <bgColor indexed="65"/>
          </patternFill>
        </fill>
      </ndxf>
    </rcc>
    <rcc rId="0" sId="1" dxf="1">
      <nc r="CN1306">
        <f>IF(BF1306=BA1306,0,1)</f>
      </nc>
      <ndxf>
        <fill>
          <patternFill patternType="none">
            <bgColor indexed="65"/>
          </patternFill>
        </fill>
      </ndxf>
    </rcc>
    <rcc rId="0" sId="1" dxf="1">
      <nc r="CN1307">
        <f>IF(BF1307=BA1307,0,1)</f>
      </nc>
      <ndxf>
        <fill>
          <patternFill patternType="none">
            <bgColor indexed="65"/>
          </patternFill>
        </fill>
      </ndxf>
    </rcc>
    <rcc rId="0" sId="1" dxf="1">
      <nc r="CN1308">
        <f>IF(BF1308=BA1308,0,1)</f>
      </nc>
      <ndxf>
        <fill>
          <patternFill patternType="none">
            <bgColor indexed="65"/>
          </patternFill>
        </fill>
      </ndxf>
    </rcc>
    <rcc rId="0" sId="1" dxf="1">
      <nc r="CN1309">
        <f>IF(BF1309=BA1309,0,1)</f>
      </nc>
      <ndxf>
        <fill>
          <patternFill patternType="none">
            <bgColor indexed="65"/>
          </patternFill>
        </fill>
      </ndxf>
    </rcc>
    <rcc rId="0" sId="1" dxf="1">
      <nc r="CN1310">
        <f>IF(BF1310=BA1310,0,1)</f>
      </nc>
      <ndxf>
        <fill>
          <patternFill patternType="none">
            <bgColor indexed="65"/>
          </patternFill>
        </fill>
      </ndxf>
    </rcc>
    <rcc rId="0" sId="1" dxf="1">
      <nc r="CN1311">
        <f>IF(BF1311=BA1311,0,1)</f>
      </nc>
      <ndxf>
        <fill>
          <patternFill patternType="none">
            <bgColor indexed="65"/>
          </patternFill>
        </fill>
      </ndxf>
    </rcc>
    <rcc rId="0" sId="1" dxf="1">
      <nc r="CN1312">
        <f>IF(BF1312=BA1312,0,1)</f>
      </nc>
      <ndxf>
        <fill>
          <patternFill patternType="none">
            <bgColor indexed="65"/>
          </patternFill>
        </fill>
      </ndxf>
    </rcc>
    <rcc rId="0" sId="1" dxf="1">
      <nc r="CN1313">
        <f>IF(BF1313=BA1313,0,1)</f>
      </nc>
      <ndxf>
        <fill>
          <patternFill patternType="none">
            <bgColor indexed="65"/>
          </patternFill>
        </fill>
      </ndxf>
    </rcc>
    <rcc rId="0" sId="1" dxf="1">
      <nc r="CN1314">
        <f>IF(BF1314=BA1314,0,1)</f>
      </nc>
      <ndxf>
        <fill>
          <patternFill patternType="none">
            <bgColor indexed="65"/>
          </patternFill>
        </fill>
      </ndxf>
    </rcc>
    <rcc rId="0" sId="1" dxf="1">
      <nc r="CN1315">
        <f>IF(BF1315=BA1315,0,1)</f>
      </nc>
      <ndxf>
        <fill>
          <patternFill patternType="none">
            <bgColor indexed="65"/>
          </patternFill>
        </fill>
      </ndxf>
    </rcc>
    <rcc rId="0" sId="1" dxf="1">
      <nc r="CN1316">
        <f>IF(BF1316=BA1316,0,1)</f>
      </nc>
      <ndxf>
        <fill>
          <patternFill patternType="none">
            <bgColor indexed="65"/>
          </patternFill>
        </fill>
      </ndxf>
    </rcc>
    <rcc rId="0" sId="1" dxf="1">
      <nc r="CN1317">
        <f>IF(BF1317=BA1317,0,1)</f>
      </nc>
      <ndxf>
        <fill>
          <patternFill patternType="none">
            <bgColor indexed="65"/>
          </patternFill>
        </fill>
      </ndxf>
    </rcc>
    <rcc rId="0" sId="1" dxf="1">
      <nc r="CN1318">
        <f>IF(BF1318=BA1318,0,1)</f>
      </nc>
      <ndxf>
        <fill>
          <patternFill patternType="none">
            <bgColor indexed="65"/>
          </patternFill>
        </fill>
      </ndxf>
    </rcc>
    <rcc rId="0" sId="1" dxf="1">
      <nc r="CN1319">
        <f>IF(BF1319=BA1319,0,1)</f>
      </nc>
      <ndxf>
        <fill>
          <patternFill patternType="none">
            <bgColor indexed="65"/>
          </patternFill>
        </fill>
      </ndxf>
    </rcc>
    <rcc rId="0" sId="1" dxf="1">
      <nc r="CN1320">
        <f>IF(BF1320=BA1320,0,1)</f>
      </nc>
      <ndxf>
        <fill>
          <patternFill patternType="none">
            <bgColor indexed="65"/>
          </patternFill>
        </fill>
      </ndxf>
    </rcc>
    <rcc rId="0" sId="1" dxf="1">
      <nc r="CN1321">
        <f>IF(BF1321=BA1321,0,1)</f>
      </nc>
      <ndxf>
        <fill>
          <patternFill patternType="none">
            <bgColor indexed="65"/>
          </patternFill>
        </fill>
      </ndxf>
    </rcc>
    <rcc rId="0" sId="1" dxf="1">
      <nc r="CN1322">
        <f>IF(BF1322=BA1322,0,1)</f>
      </nc>
      <ndxf>
        <fill>
          <patternFill patternType="none">
            <bgColor indexed="65"/>
          </patternFill>
        </fill>
      </ndxf>
    </rcc>
    <rcc rId="0" sId="1" dxf="1">
      <nc r="CN1323">
        <f>IF(BF1323=BA1323,0,1)</f>
      </nc>
      <ndxf>
        <fill>
          <patternFill patternType="none">
            <bgColor indexed="65"/>
          </patternFill>
        </fill>
      </ndxf>
    </rcc>
    <rcc rId="0" sId="1" dxf="1">
      <nc r="CN1324">
        <f>IF(BF1324=BA1324,0,1)</f>
      </nc>
      <ndxf>
        <fill>
          <patternFill patternType="none">
            <bgColor indexed="65"/>
          </patternFill>
        </fill>
      </ndxf>
    </rcc>
    <rcc rId="0" sId="1" dxf="1">
      <nc r="CN1325">
        <f>IF(BF1325=BA1325,0,1)</f>
      </nc>
      <ndxf>
        <fill>
          <patternFill patternType="none">
            <bgColor indexed="65"/>
          </patternFill>
        </fill>
      </ndxf>
    </rcc>
    <rcc rId="0" sId="1" dxf="1">
      <nc r="CN1326">
        <f>IF(BF1326=BA1326,0,1)</f>
      </nc>
      <ndxf>
        <fill>
          <patternFill patternType="none">
            <bgColor indexed="65"/>
          </patternFill>
        </fill>
      </ndxf>
    </rcc>
    <rcc rId="0" sId="1" dxf="1">
      <nc r="CN1327">
        <f>IF(BF1327=BA1327,0,1)</f>
      </nc>
      <ndxf>
        <fill>
          <patternFill patternType="none">
            <bgColor indexed="65"/>
          </patternFill>
        </fill>
      </ndxf>
    </rcc>
    <rcc rId="0" sId="1" dxf="1">
      <nc r="CN1328">
        <f>IF(BF1328=BA1328,0,1)</f>
      </nc>
      <ndxf>
        <fill>
          <patternFill patternType="none">
            <bgColor indexed="65"/>
          </patternFill>
        </fill>
      </ndxf>
    </rcc>
    <rcc rId="0" sId="1" dxf="1">
      <nc r="CN1329">
        <f>IF(BF1329=BA1329,0,1)</f>
      </nc>
      <ndxf>
        <fill>
          <patternFill patternType="none">
            <bgColor indexed="65"/>
          </patternFill>
        </fill>
      </ndxf>
    </rcc>
    <rcc rId="0" sId="1" dxf="1">
      <nc r="CN1330">
        <f>IF(BF1330=BA1330,0,1)</f>
      </nc>
      <ndxf>
        <fill>
          <patternFill patternType="none">
            <bgColor indexed="65"/>
          </patternFill>
        </fill>
      </ndxf>
    </rcc>
    <rcc rId="0" sId="1" dxf="1">
      <nc r="CN1331">
        <f>IF(BF1331=BA1331,0,1)</f>
      </nc>
      <ndxf>
        <fill>
          <patternFill patternType="none">
            <bgColor indexed="65"/>
          </patternFill>
        </fill>
      </ndxf>
    </rcc>
    <rcc rId="0" sId="1" dxf="1">
      <nc r="CN1332">
        <f>IF(BF1332=BA1332,0,1)</f>
      </nc>
      <ndxf>
        <fill>
          <patternFill patternType="none">
            <bgColor indexed="65"/>
          </patternFill>
        </fill>
      </ndxf>
    </rcc>
    <rcc rId="0" sId="1" dxf="1">
      <nc r="CN1333">
        <f>IF(BF1333=BA1333,0,1)</f>
      </nc>
      <ndxf>
        <fill>
          <patternFill patternType="none">
            <bgColor indexed="65"/>
          </patternFill>
        </fill>
      </ndxf>
    </rcc>
    <rcc rId="0" sId="1" dxf="1">
      <nc r="CN1334">
        <f>IF(BF1334=BA1334,0,1)</f>
      </nc>
      <ndxf>
        <fill>
          <patternFill patternType="none">
            <bgColor indexed="65"/>
          </patternFill>
        </fill>
      </ndxf>
    </rcc>
    <rcc rId="0" sId="1" dxf="1">
      <nc r="CN1335">
        <f>IF(BF1335=BA1335,0,1)</f>
      </nc>
      <ndxf>
        <fill>
          <patternFill patternType="none">
            <bgColor indexed="65"/>
          </patternFill>
        </fill>
      </ndxf>
    </rcc>
    <rcc rId="0" sId="1" dxf="1">
      <nc r="CN1336">
        <f>IF(BF1336=BA1336,0,1)</f>
      </nc>
      <ndxf>
        <fill>
          <patternFill patternType="none">
            <bgColor indexed="65"/>
          </patternFill>
        </fill>
      </ndxf>
    </rcc>
    <rcc rId="0" sId="1" dxf="1">
      <nc r="CN1337">
        <f>IF(BF1337=BA1337,0,1)</f>
      </nc>
      <ndxf>
        <fill>
          <patternFill patternType="none">
            <bgColor indexed="65"/>
          </patternFill>
        </fill>
      </ndxf>
    </rcc>
    <rcc rId="0" sId="1" dxf="1">
      <nc r="CN1338">
        <f>IF(BF1338=BA1338,0,1)</f>
      </nc>
      <ndxf>
        <fill>
          <patternFill patternType="none">
            <bgColor indexed="65"/>
          </patternFill>
        </fill>
      </ndxf>
    </rcc>
    <rcc rId="0" sId="1" dxf="1">
      <nc r="CN1339">
        <f>IF(BF1339=BA1339,0,1)</f>
      </nc>
      <ndxf>
        <fill>
          <patternFill patternType="none">
            <bgColor indexed="65"/>
          </patternFill>
        </fill>
      </ndxf>
    </rcc>
    <rcc rId="0" sId="1" dxf="1">
      <nc r="CN1340">
        <f>IF(BF1340=BA1340,0,1)</f>
      </nc>
      <ndxf>
        <fill>
          <patternFill patternType="none">
            <bgColor indexed="65"/>
          </patternFill>
        </fill>
      </ndxf>
    </rcc>
    <rcc rId="0" sId="1" dxf="1">
      <nc r="CN1341">
        <f>IF(BF1341=BA1341,0,1)</f>
      </nc>
      <ndxf>
        <fill>
          <patternFill patternType="none">
            <bgColor indexed="65"/>
          </patternFill>
        </fill>
      </ndxf>
    </rcc>
    <rcc rId="0" sId="1" dxf="1">
      <nc r="CN1342">
        <f>IF(BF1342=BA1342,0,1)</f>
      </nc>
      <ndxf>
        <fill>
          <patternFill patternType="none">
            <bgColor indexed="65"/>
          </patternFill>
        </fill>
      </ndxf>
    </rcc>
    <rcc rId="0" sId="1" dxf="1">
      <nc r="CN1343">
        <f>IF(BF1343=BA1343,0,1)</f>
      </nc>
      <ndxf>
        <fill>
          <patternFill patternType="none">
            <bgColor indexed="65"/>
          </patternFill>
        </fill>
      </ndxf>
    </rcc>
    <rcc rId="0" sId="1" dxf="1">
      <nc r="CN1344">
        <f>IF(BF1344=BA1344,0,1)</f>
      </nc>
      <ndxf>
        <fill>
          <patternFill patternType="none">
            <bgColor indexed="65"/>
          </patternFill>
        </fill>
      </ndxf>
    </rcc>
    <rcc rId="0" sId="1" dxf="1">
      <nc r="CN1345">
        <f>IF(BF1345=BA1345,0,1)</f>
      </nc>
      <ndxf>
        <fill>
          <patternFill patternType="none">
            <bgColor indexed="65"/>
          </patternFill>
        </fill>
      </ndxf>
    </rcc>
    <rcc rId="0" sId="1" dxf="1">
      <nc r="CN1346">
        <f>IF(BF1346=BA1346,0,1)</f>
      </nc>
      <ndxf>
        <fill>
          <patternFill patternType="none">
            <bgColor indexed="65"/>
          </patternFill>
        </fill>
      </ndxf>
    </rcc>
    <rcc rId="0" sId="1" dxf="1">
      <nc r="CN1347">
        <f>IF(BF1347=BA1347,0,1)</f>
      </nc>
      <ndxf>
        <fill>
          <patternFill patternType="none">
            <bgColor indexed="65"/>
          </patternFill>
        </fill>
      </ndxf>
    </rcc>
    <rcc rId="0" sId="1" dxf="1">
      <nc r="CN1348">
        <f>IF(BF1348=BA1348,0,1)</f>
      </nc>
      <ndxf>
        <fill>
          <patternFill patternType="none">
            <bgColor indexed="65"/>
          </patternFill>
        </fill>
      </ndxf>
    </rcc>
    <rcc rId="0" sId="1" dxf="1">
      <nc r="CN1349">
        <f>IF(BF1349=BA1349,0,1)</f>
      </nc>
      <ndxf>
        <fill>
          <patternFill patternType="none">
            <bgColor indexed="65"/>
          </patternFill>
        </fill>
      </ndxf>
    </rcc>
    <rcc rId="0" sId="1" dxf="1">
      <nc r="CN1350">
        <f>IF(BF1350=BA1350,0,1)</f>
      </nc>
      <ndxf>
        <fill>
          <patternFill patternType="none">
            <bgColor indexed="65"/>
          </patternFill>
        </fill>
      </ndxf>
    </rcc>
    <rcc rId="0" sId="1" dxf="1">
      <nc r="CN1351">
        <f>IF(BF1351=BA1351,0,1)</f>
      </nc>
      <ndxf>
        <fill>
          <patternFill patternType="none">
            <bgColor indexed="65"/>
          </patternFill>
        </fill>
      </ndxf>
    </rcc>
    <rcc rId="0" sId="1" dxf="1">
      <nc r="CN1352">
        <f>IF(BF1352=BA1352,0,1)</f>
      </nc>
      <ndxf>
        <fill>
          <patternFill patternType="none">
            <bgColor indexed="65"/>
          </patternFill>
        </fill>
      </ndxf>
    </rcc>
    <rcc rId="0" sId="1" dxf="1">
      <nc r="CN1353">
        <f>IF(BF1353=BA1353,0,1)</f>
      </nc>
      <ndxf>
        <fill>
          <patternFill patternType="none">
            <bgColor indexed="65"/>
          </patternFill>
        </fill>
      </ndxf>
    </rcc>
    <rcc rId="0" sId="1" dxf="1">
      <nc r="CN1354">
        <f>IF(BF1354=BA1354,0,1)</f>
      </nc>
      <ndxf>
        <fill>
          <patternFill patternType="none">
            <bgColor indexed="65"/>
          </patternFill>
        </fill>
      </ndxf>
    </rcc>
    <rcc rId="0" sId="1" dxf="1">
      <nc r="CN1355">
        <f>IF(BF1355=BA1355,0,1)</f>
      </nc>
      <ndxf>
        <fill>
          <patternFill patternType="none">
            <bgColor indexed="65"/>
          </patternFill>
        </fill>
      </ndxf>
    </rcc>
    <rcc rId="0" sId="1" dxf="1">
      <nc r="CN1356">
        <f>IF(BF1356=BA1356,0,1)</f>
      </nc>
      <ndxf>
        <fill>
          <patternFill patternType="none">
            <bgColor indexed="65"/>
          </patternFill>
        </fill>
      </ndxf>
    </rcc>
    <rcc rId="0" sId="1" dxf="1">
      <nc r="CN1357">
        <f>IF(BF1357=BA1357,0,1)</f>
      </nc>
      <ndxf>
        <fill>
          <patternFill patternType="none">
            <bgColor indexed="65"/>
          </patternFill>
        </fill>
      </ndxf>
    </rcc>
    <rcc rId="0" sId="1" dxf="1">
      <nc r="CN1358">
        <f>IF(BF1358=BA1358,0,1)</f>
      </nc>
      <ndxf>
        <fill>
          <patternFill patternType="none">
            <bgColor indexed="65"/>
          </patternFill>
        </fill>
      </ndxf>
    </rcc>
    <rcc rId="0" sId="1" dxf="1">
      <nc r="CN1359">
        <f>IF(BF1359=BA1359,0,1)</f>
      </nc>
      <ndxf>
        <fill>
          <patternFill patternType="none">
            <bgColor indexed="65"/>
          </patternFill>
        </fill>
      </ndxf>
    </rcc>
    <rcc rId="0" sId="1" dxf="1">
      <nc r="CN1360">
        <f>IF(BF1360=BA1360,0,1)</f>
      </nc>
      <ndxf>
        <fill>
          <patternFill patternType="none">
            <bgColor indexed="65"/>
          </patternFill>
        </fill>
      </ndxf>
    </rcc>
    <rcc rId="0" sId="1" dxf="1">
      <nc r="CN1361">
        <f>IF(BF1361=BA1361,0,1)</f>
      </nc>
      <ndxf>
        <fill>
          <patternFill patternType="none">
            <bgColor indexed="65"/>
          </patternFill>
        </fill>
      </ndxf>
    </rcc>
    <rcc rId="0" sId="1" dxf="1">
      <nc r="CN1362">
        <f>IF(BF1362=BA1362,0,1)</f>
      </nc>
      <ndxf>
        <fill>
          <patternFill patternType="none">
            <bgColor indexed="65"/>
          </patternFill>
        </fill>
      </ndxf>
    </rcc>
    <rcc rId="0" sId="1" dxf="1">
      <nc r="CN1363">
        <f>IF(BF1363=BA1363,0,1)</f>
      </nc>
      <ndxf>
        <fill>
          <patternFill patternType="none">
            <bgColor indexed="65"/>
          </patternFill>
        </fill>
      </ndxf>
    </rcc>
    <rcc rId="0" sId="1" dxf="1">
      <nc r="CN1364">
        <f>IF(BF1364=BA1364,0,1)</f>
      </nc>
      <ndxf>
        <fill>
          <patternFill patternType="none">
            <bgColor indexed="65"/>
          </patternFill>
        </fill>
      </ndxf>
    </rcc>
    <rcc rId="0" sId="1" dxf="1">
      <nc r="CN1365">
        <f>IF(BF1365=BA1365,0,1)</f>
      </nc>
      <ndxf>
        <fill>
          <patternFill patternType="none">
            <bgColor indexed="65"/>
          </patternFill>
        </fill>
      </ndxf>
    </rcc>
    <rcc rId="0" sId="1" dxf="1">
      <nc r="CN1366">
        <f>IF(BF1366=BA1366,0,1)</f>
      </nc>
      <ndxf>
        <fill>
          <patternFill patternType="none">
            <bgColor indexed="65"/>
          </patternFill>
        </fill>
      </ndxf>
    </rcc>
    <rcc rId="0" sId="1" dxf="1">
      <nc r="CN1367">
        <f>IF(BF1367=BA1367,0,1)</f>
      </nc>
      <ndxf>
        <fill>
          <patternFill patternType="none">
            <bgColor indexed="65"/>
          </patternFill>
        </fill>
      </ndxf>
    </rcc>
    <rcc rId="0" sId="1" dxf="1">
      <nc r="CN1368">
        <f>IF(BF1368=BA1368,0,1)</f>
      </nc>
      <ndxf>
        <fill>
          <patternFill patternType="none">
            <bgColor indexed="65"/>
          </patternFill>
        </fill>
      </ndxf>
    </rcc>
    <rcc rId="0" sId="1" dxf="1">
      <nc r="CN1369">
        <f>IF(BF1369=BA1369,0,1)</f>
      </nc>
      <ndxf>
        <fill>
          <patternFill patternType="none">
            <bgColor indexed="65"/>
          </patternFill>
        </fill>
      </ndxf>
    </rcc>
    <rcc rId="0" sId="1" dxf="1">
      <nc r="CN1370">
        <f>IF(BF1370=BA1370,0,1)</f>
      </nc>
      <ndxf>
        <fill>
          <patternFill patternType="none">
            <bgColor indexed="65"/>
          </patternFill>
        </fill>
      </ndxf>
    </rcc>
    <rcc rId="0" sId="1" dxf="1">
      <nc r="CN1371">
        <f>IF(BF1371=BA1371,0,1)</f>
      </nc>
      <ndxf>
        <fill>
          <patternFill patternType="none">
            <bgColor indexed="65"/>
          </patternFill>
        </fill>
      </ndxf>
    </rcc>
    <rcc rId="0" sId="1" dxf="1">
      <nc r="CN1372">
        <f>IF(BF1372=BA1372,0,1)</f>
      </nc>
      <ndxf>
        <fill>
          <patternFill patternType="none">
            <bgColor indexed="65"/>
          </patternFill>
        </fill>
      </ndxf>
    </rcc>
    <rcc rId="0" sId="1" dxf="1">
      <nc r="CN1373">
        <f>IF(BF1373=BA1373,0,1)</f>
      </nc>
      <ndxf>
        <fill>
          <patternFill patternType="none">
            <bgColor indexed="65"/>
          </patternFill>
        </fill>
      </ndxf>
    </rcc>
    <rcc rId="0" sId="1" dxf="1">
      <nc r="CN1374">
        <f>IF(BF1374=BA1374,0,1)</f>
      </nc>
      <ndxf>
        <fill>
          <patternFill patternType="none">
            <bgColor indexed="65"/>
          </patternFill>
        </fill>
      </ndxf>
    </rcc>
    <rcc rId="0" sId="1" dxf="1">
      <nc r="CN1375">
        <f>IF(BF1375=BA1375,0,1)</f>
      </nc>
      <ndxf>
        <fill>
          <patternFill patternType="none">
            <bgColor indexed="65"/>
          </patternFill>
        </fill>
      </ndxf>
    </rcc>
    <rcc rId="0" sId="1" dxf="1">
      <nc r="CN1376">
        <f>IF(BF1376=BA1376,0,1)</f>
      </nc>
      <ndxf>
        <fill>
          <patternFill patternType="none">
            <bgColor indexed="65"/>
          </patternFill>
        </fill>
      </ndxf>
    </rcc>
    <rcc rId="0" sId="1" dxf="1">
      <nc r="CN1377">
        <f>IF(BF1377=BA1377,0,1)</f>
      </nc>
      <ndxf>
        <fill>
          <patternFill patternType="none">
            <bgColor indexed="65"/>
          </patternFill>
        </fill>
      </ndxf>
    </rcc>
    <rcc rId="0" sId="1" dxf="1">
      <nc r="CN1378">
        <f>IF(BF1378=BA1378,0,1)</f>
      </nc>
      <ndxf>
        <fill>
          <patternFill patternType="none">
            <bgColor indexed="65"/>
          </patternFill>
        </fill>
      </ndxf>
    </rcc>
    <rcc rId="0" sId="1" dxf="1">
      <nc r="CN1379">
        <f>IF(BF1379=BA1379,0,1)</f>
      </nc>
      <ndxf>
        <fill>
          <patternFill patternType="none">
            <bgColor indexed="65"/>
          </patternFill>
        </fill>
      </ndxf>
    </rcc>
    <rcc rId="0" sId="1" dxf="1">
      <nc r="CN1380">
        <f>IF(BF1380=BA1380,0,1)</f>
      </nc>
      <ndxf>
        <fill>
          <patternFill patternType="none">
            <bgColor indexed="65"/>
          </patternFill>
        </fill>
      </ndxf>
    </rcc>
    <rcc rId="0" sId="1" dxf="1">
      <nc r="CN1381">
        <f>IF(BF1381=BA1381,0,1)</f>
      </nc>
      <ndxf>
        <fill>
          <patternFill patternType="none">
            <bgColor indexed="65"/>
          </patternFill>
        </fill>
      </ndxf>
    </rcc>
    <rcc rId="0" sId="1" dxf="1">
      <nc r="CN1382">
        <f>IF(BF1382=BA1382,0,1)</f>
      </nc>
      <ndxf>
        <fill>
          <patternFill patternType="none">
            <bgColor indexed="65"/>
          </patternFill>
        </fill>
      </ndxf>
    </rcc>
    <rcc rId="0" sId="1" dxf="1">
      <nc r="CN1383">
        <f>IF(BF1383=BA1383,0,1)</f>
      </nc>
      <ndxf>
        <fill>
          <patternFill patternType="none">
            <bgColor indexed="65"/>
          </patternFill>
        </fill>
      </ndxf>
    </rcc>
    <rcc rId="0" sId="1" dxf="1">
      <nc r="CN1384">
        <f>IF(BF1384=BA1384,0,1)</f>
      </nc>
      <ndxf>
        <fill>
          <patternFill patternType="none">
            <bgColor indexed="65"/>
          </patternFill>
        </fill>
      </ndxf>
    </rcc>
    <rcc rId="0" sId="1" dxf="1">
      <nc r="CN1385">
        <f>IF(BF1385=BA1385,0,1)</f>
      </nc>
      <ndxf>
        <fill>
          <patternFill patternType="none">
            <bgColor indexed="65"/>
          </patternFill>
        </fill>
      </ndxf>
    </rcc>
    <rcc rId="0" sId="1" dxf="1">
      <nc r="CN1386">
        <f>IF(BF1386=BA1386,0,1)</f>
      </nc>
      <ndxf>
        <fill>
          <patternFill patternType="none">
            <bgColor indexed="65"/>
          </patternFill>
        </fill>
      </ndxf>
    </rcc>
    <rcc rId="0" sId="1" dxf="1">
      <nc r="CN1387">
        <f>IF(BF1387=BA1387,0,1)</f>
      </nc>
      <ndxf>
        <fill>
          <patternFill patternType="none">
            <bgColor indexed="65"/>
          </patternFill>
        </fill>
      </ndxf>
    </rcc>
    <rcc rId="0" sId="1" dxf="1">
      <nc r="CN1388">
        <f>IF(BF1388=BA1388,0,1)</f>
      </nc>
      <ndxf>
        <fill>
          <patternFill patternType="none">
            <bgColor indexed="65"/>
          </patternFill>
        </fill>
      </ndxf>
    </rcc>
    <rcc rId="0" sId="1" dxf="1">
      <nc r="CN1389">
        <f>IF(BF1389=BA1389,0,1)</f>
      </nc>
      <ndxf>
        <fill>
          <patternFill patternType="none">
            <bgColor indexed="65"/>
          </patternFill>
        </fill>
      </ndxf>
    </rcc>
    <rcc rId="0" sId="1" dxf="1">
      <nc r="CN1390">
        <f>IF(BF1390=BA1390,0,1)</f>
      </nc>
      <ndxf>
        <fill>
          <patternFill patternType="none">
            <bgColor indexed="65"/>
          </patternFill>
        </fill>
      </ndxf>
    </rcc>
    <rcc rId="0" sId="1" dxf="1">
      <nc r="CN1391">
        <f>IF(BF1391=BA1391,0,1)</f>
      </nc>
      <ndxf>
        <fill>
          <patternFill patternType="none">
            <bgColor indexed="65"/>
          </patternFill>
        </fill>
      </ndxf>
    </rcc>
    <rcc rId="0" sId="1" dxf="1">
      <nc r="CN1392">
        <f>IF(BF1392=BA1392,0,1)</f>
      </nc>
      <ndxf>
        <fill>
          <patternFill patternType="none">
            <bgColor indexed="65"/>
          </patternFill>
        </fill>
      </ndxf>
    </rcc>
    <rcc rId="0" sId="1" dxf="1">
      <nc r="CN1393">
        <f>IF(BF1393=BA1393,0,1)</f>
      </nc>
      <ndxf>
        <fill>
          <patternFill patternType="none">
            <bgColor indexed="65"/>
          </patternFill>
        </fill>
      </ndxf>
    </rcc>
    <rcc rId="0" sId="1" dxf="1">
      <nc r="CN1394">
        <f>IF(BF1394=BA1394,0,1)</f>
      </nc>
      <ndxf>
        <fill>
          <patternFill patternType="none">
            <bgColor indexed="65"/>
          </patternFill>
        </fill>
      </ndxf>
    </rcc>
    <rcc rId="0" sId="1" dxf="1">
      <nc r="CN1395">
        <f>IF(BF1395=BA1395,0,1)</f>
      </nc>
      <ndxf>
        <fill>
          <patternFill patternType="none">
            <bgColor indexed="65"/>
          </patternFill>
        </fill>
      </ndxf>
    </rcc>
    <rcc rId="0" sId="1" dxf="1">
      <nc r="CN1396">
        <f>IF(BF1396=BA1396,0,1)</f>
      </nc>
      <ndxf>
        <fill>
          <patternFill patternType="none">
            <bgColor indexed="65"/>
          </patternFill>
        </fill>
      </ndxf>
    </rcc>
    <rcc rId="0" sId="1" dxf="1">
      <nc r="CN1397">
        <f>IF(BF1397=BA1397,0,1)</f>
      </nc>
      <ndxf>
        <fill>
          <patternFill patternType="none">
            <bgColor indexed="65"/>
          </patternFill>
        </fill>
      </ndxf>
    </rcc>
    <rcc rId="0" sId="1" dxf="1">
      <nc r="CN1398">
        <f>IF(BF1398=BA1398,0,1)</f>
      </nc>
      <ndxf>
        <fill>
          <patternFill patternType="none">
            <bgColor indexed="65"/>
          </patternFill>
        </fill>
      </ndxf>
    </rcc>
    <rcc rId="0" sId="1" dxf="1">
      <nc r="CN1399">
        <f>IF(BF1399=BA1399,0,1)</f>
      </nc>
      <ndxf>
        <fill>
          <patternFill patternType="none">
            <bgColor indexed="65"/>
          </patternFill>
        </fill>
      </ndxf>
    </rcc>
    <rcc rId="0" sId="1" dxf="1">
      <nc r="CN1400">
        <f>IF(BF1400=BA1400,0,1)</f>
      </nc>
      <ndxf>
        <fill>
          <patternFill patternType="none">
            <bgColor indexed="65"/>
          </patternFill>
        </fill>
      </ndxf>
    </rcc>
    <rcc rId="0" sId="1" dxf="1">
      <nc r="CN1401">
        <f>IF(BF1401=BA1401,0,1)</f>
      </nc>
      <ndxf>
        <fill>
          <patternFill patternType="none">
            <bgColor indexed="65"/>
          </patternFill>
        </fill>
      </ndxf>
    </rcc>
    <rcc rId="0" sId="1" dxf="1">
      <nc r="CN1402">
        <f>IF(BF1402=BA1402,0,1)</f>
      </nc>
      <ndxf>
        <fill>
          <patternFill patternType="none">
            <bgColor indexed="65"/>
          </patternFill>
        </fill>
      </ndxf>
    </rcc>
    <rcc rId="0" sId="1" dxf="1">
      <nc r="CN1403">
        <f>IF(BF1403=BA1403,0,1)</f>
      </nc>
      <ndxf>
        <fill>
          <patternFill patternType="none">
            <bgColor indexed="65"/>
          </patternFill>
        </fill>
      </ndxf>
    </rcc>
    <rcc rId="0" sId="1" dxf="1">
      <nc r="CN1404">
        <f>IF(BF1404=BA1404,0,1)</f>
      </nc>
      <ndxf>
        <fill>
          <patternFill patternType="none">
            <bgColor indexed="65"/>
          </patternFill>
        </fill>
      </ndxf>
    </rcc>
    <rcc rId="0" sId="1" dxf="1">
      <nc r="CN1405">
        <f>IF(BF1405=BA1405,0,1)</f>
      </nc>
      <ndxf>
        <fill>
          <patternFill patternType="none">
            <bgColor indexed="65"/>
          </patternFill>
        </fill>
      </ndxf>
    </rcc>
    <rcc rId="0" sId="1" dxf="1">
      <nc r="CN1406">
        <f>IF(BF1406=BA1406,0,1)</f>
      </nc>
      <ndxf>
        <fill>
          <patternFill patternType="none">
            <bgColor indexed="65"/>
          </patternFill>
        </fill>
      </ndxf>
    </rcc>
    <rcc rId="0" sId="1" dxf="1">
      <nc r="CN1407">
        <f>IF(BF1407=BA1407,0,1)</f>
      </nc>
      <ndxf>
        <fill>
          <patternFill patternType="none">
            <bgColor indexed="65"/>
          </patternFill>
        </fill>
      </ndxf>
    </rcc>
    <rcc rId="0" sId="1" dxf="1">
      <nc r="CN1408">
        <f>IF(BF1408=BA1408,0,1)</f>
      </nc>
      <ndxf>
        <fill>
          <patternFill patternType="none">
            <bgColor indexed="65"/>
          </patternFill>
        </fill>
      </ndxf>
    </rcc>
    <rcc rId="0" sId="1" dxf="1">
      <nc r="CN1409">
        <f>IF(BF1409=BA1409,0,1)</f>
      </nc>
      <ndxf>
        <fill>
          <patternFill patternType="none">
            <bgColor indexed="65"/>
          </patternFill>
        </fill>
      </ndxf>
    </rcc>
    <rcc rId="0" sId="1" dxf="1">
      <nc r="CN1410">
        <f>IF(BF1410=BA1410,0,1)</f>
      </nc>
      <ndxf>
        <fill>
          <patternFill patternType="none">
            <bgColor indexed="65"/>
          </patternFill>
        </fill>
      </ndxf>
    </rcc>
    <rcc rId="0" sId="1" dxf="1">
      <nc r="CN1411">
        <f>IF(BF1411=BA1411,0,1)</f>
      </nc>
      <ndxf>
        <fill>
          <patternFill patternType="none">
            <bgColor indexed="65"/>
          </patternFill>
        </fill>
      </ndxf>
    </rcc>
    <rcc rId="0" sId="1" dxf="1">
      <nc r="CN1412">
        <f>IF(BF1412=BA1412,0,1)</f>
      </nc>
      <ndxf>
        <fill>
          <patternFill patternType="none">
            <bgColor indexed="65"/>
          </patternFill>
        </fill>
      </ndxf>
    </rcc>
    <rcc rId="0" sId="1" dxf="1">
      <nc r="CN1413">
        <f>IF(BF1413=BA1413,0,1)</f>
      </nc>
      <ndxf>
        <fill>
          <patternFill patternType="none">
            <bgColor indexed="65"/>
          </patternFill>
        </fill>
      </ndxf>
    </rcc>
    <rcc rId="0" sId="1" dxf="1">
      <nc r="CN1414">
        <f>IF(BF1414=BA1414,0,1)</f>
      </nc>
      <ndxf>
        <fill>
          <patternFill patternType="none">
            <bgColor indexed="65"/>
          </patternFill>
        </fill>
      </ndxf>
    </rcc>
    <rcc rId="0" sId="1" dxf="1">
      <nc r="CN1415">
        <f>IF(BF1415=BA1415,0,1)</f>
      </nc>
      <ndxf>
        <fill>
          <patternFill patternType="none">
            <bgColor indexed="65"/>
          </patternFill>
        </fill>
      </ndxf>
    </rcc>
    <rcc rId="0" sId="1" dxf="1">
      <nc r="CN1416">
        <f>IF(BF1416=BA1416,0,1)</f>
      </nc>
      <ndxf>
        <fill>
          <patternFill patternType="none">
            <bgColor indexed="65"/>
          </patternFill>
        </fill>
      </ndxf>
    </rcc>
    <rcc rId="0" sId="1" dxf="1">
      <nc r="CN1417">
        <f>IF(BF1417=BA1417,0,1)</f>
      </nc>
      <ndxf>
        <fill>
          <patternFill patternType="none">
            <bgColor indexed="65"/>
          </patternFill>
        </fill>
      </ndxf>
    </rcc>
    <rcc rId="0" sId="1" dxf="1">
      <nc r="CN1418">
        <f>IF(BF1418=BA1418,0,1)</f>
      </nc>
      <ndxf>
        <fill>
          <patternFill patternType="none">
            <bgColor indexed="65"/>
          </patternFill>
        </fill>
      </ndxf>
    </rcc>
    <rcc rId="0" sId="1" dxf="1">
      <nc r="CN1419">
        <f>IF(BF1419=BA1419,0,1)</f>
      </nc>
      <ndxf>
        <fill>
          <patternFill patternType="none">
            <bgColor indexed="65"/>
          </patternFill>
        </fill>
      </ndxf>
    </rcc>
    <rcc rId="0" sId="1" dxf="1">
      <nc r="CN1420">
        <f>IF(BF1420=BA1420,0,1)</f>
      </nc>
      <ndxf>
        <fill>
          <patternFill patternType="none">
            <bgColor indexed="65"/>
          </patternFill>
        </fill>
      </ndxf>
    </rcc>
    <rcc rId="0" sId="1" dxf="1">
      <nc r="CN1421">
        <f>IF(BF1421=BA1421,0,1)</f>
      </nc>
      <ndxf>
        <fill>
          <patternFill patternType="none">
            <bgColor indexed="65"/>
          </patternFill>
        </fill>
      </ndxf>
    </rcc>
    <rcc rId="0" sId="1" dxf="1">
      <nc r="CN1422">
        <f>IF(BF1422=BA1422,0,1)</f>
      </nc>
      <ndxf>
        <fill>
          <patternFill patternType="none">
            <bgColor indexed="65"/>
          </patternFill>
        </fill>
      </ndxf>
    </rcc>
    <rcc rId="0" sId="1" dxf="1">
      <nc r="CN1423">
        <f>IF(BF1423=BA1423,0,1)</f>
      </nc>
      <ndxf>
        <fill>
          <patternFill patternType="none">
            <bgColor indexed="65"/>
          </patternFill>
        </fill>
      </ndxf>
    </rcc>
    <rcc rId="0" sId="1" dxf="1">
      <nc r="CN1424">
        <f>IF(BF1424=BA1424,0,1)</f>
      </nc>
      <ndxf>
        <fill>
          <patternFill patternType="none">
            <bgColor indexed="65"/>
          </patternFill>
        </fill>
      </ndxf>
    </rcc>
    <rcc rId="0" sId="1" dxf="1">
      <nc r="CN1425">
        <f>IF(BF1425=BA1425,0,1)</f>
      </nc>
      <ndxf>
        <fill>
          <patternFill patternType="none">
            <bgColor indexed="65"/>
          </patternFill>
        </fill>
      </ndxf>
    </rcc>
    <rcc rId="0" sId="1" dxf="1">
      <nc r="CN1426">
        <f>IF(BF1426=BA1426,0,1)</f>
      </nc>
      <ndxf>
        <fill>
          <patternFill patternType="none">
            <bgColor indexed="65"/>
          </patternFill>
        </fill>
      </ndxf>
    </rcc>
    <rcc rId="0" sId="1" dxf="1">
      <nc r="CN1427">
        <f>IF(BF1427=BA1427,0,1)</f>
      </nc>
      <ndxf>
        <fill>
          <patternFill patternType="none">
            <bgColor indexed="65"/>
          </patternFill>
        </fill>
      </ndxf>
    </rcc>
    <rcc rId="0" sId="1" dxf="1">
      <nc r="CN1428">
        <f>IF(BF1428=BA1428,0,1)</f>
      </nc>
      <ndxf>
        <fill>
          <patternFill patternType="none">
            <bgColor indexed="65"/>
          </patternFill>
        </fill>
      </ndxf>
    </rcc>
    <rcc rId="0" sId="1" dxf="1">
      <nc r="CN1429">
        <f>IF(BF1429=BA1429,0,1)</f>
      </nc>
      <ndxf>
        <fill>
          <patternFill patternType="none">
            <bgColor indexed="65"/>
          </patternFill>
        </fill>
      </ndxf>
    </rcc>
    <rcc rId="0" sId="1" dxf="1">
      <nc r="CN1430">
        <f>IF(BF1430=BA1430,0,1)</f>
      </nc>
      <ndxf>
        <fill>
          <patternFill patternType="none">
            <bgColor indexed="65"/>
          </patternFill>
        </fill>
      </ndxf>
    </rcc>
    <rcc rId="0" sId="1" dxf="1">
      <nc r="CN1431">
        <f>IF(BF1431=BA1431,0,1)</f>
      </nc>
      <ndxf>
        <fill>
          <patternFill patternType="none">
            <bgColor indexed="65"/>
          </patternFill>
        </fill>
      </ndxf>
    </rcc>
  </rrc>
  <rrc rId="1494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средств, полученных от оказания услуг, реализации товаров по регулируемым государством ценам (тарифам)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IF(BG19=BB19,0,1)</f>
      </nc>
      <ndxf>
        <fill>
          <patternFill patternType="none">
            <bgColor indexed="65"/>
          </patternFill>
        </fill>
      </ndxf>
    </rcc>
    <rcc rId="0" sId="1" dxf="1">
      <nc r="CN20">
        <f>IF(BG20=BB20,0,1)</f>
      </nc>
      <ndxf>
        <fill>
          <patternFill patternType="none">
            <bgColor indexed="65"/>
          </patternFill>
        </fill>
      </ndxf>
    </rcc>
    <rcc rId="0" sId="1" dxf="1">
      <nc r="CN21">
        <f>IF(BG21=BB21,0,1)</f>
      </nc>
      <ndxf>
        <fill>
          <patternFill patternType="none">
            <bgColor indexed="65"/>
          </patternFill>
        </fill>
      </ndxf>
    </rcc>
    <rcc rId="0" sId="1" dxf="1">
      <nc r="CN22">
        <f>IF(BG22=BB22,0,1)</f>
      </nc>
      <ndxf>
        <fill>
          <patternFill patternType="none">
            <bgColor indexed="65"/>
          </patternFill>
        </fill>
      </ndxf>
    </rcc>
    <rcc rId="0" sId="1" dxf="1">
      <nc r="CN23">
        <f>IF(BG23=BB23,0,1)</f>
      </nc>
      <ndxf>
        <fill>
          <patternFill patternType="none">
            <bgColor indexed="65"/>
          </patternFill>
        </fill>
      </ndxf>
    </rcc>
    <rcc rId="0" sId="1" dxf="1">
      <nc r="CN24">
        <f>IF(BG24=BB24,0,1)</f>
      </nc>
      <ndxf>
        <fill>
          <patternFill patternType="none">
            <bgColor indexed="65"/>
          </patternFill>
        </fill>
      </ndxf>
    </rcc>
    <rcc rId="0" sId="1" dxf="1">
      <nc r="CN25">
        <f>IF(BG25=BB25,0,1)</f>
      </nc>
      <ndxf>
        <fill>
          <patternFill patternType="none">
            <bgColor indexed="65"/>
          </patternFill>
        </fill>
      </ndxf>
    </rcc>
    <rcc rId="0" sId="1" dxf="1">
      <nc r="CN26">
        <f>IF(BG26=BB26,0,1)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IF(BG27=BB27,0,1)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IF(BG28=BB28,0,1)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IF(BG29=BB29,0,1)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IF(BG30=BB30,0,1)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IF(BG31=BB31,0,1)</f>
      </nc>
      <ndxf>
        <fill>
          <patternFill patternType="none">
            <bgColor indexed="65"/>
          </patternFill>
        </fill>
      </ndxf>
    </rcc>
    <rcc rId="0" sId="1" dxf="1">
      <nc r="CN32">
        <f>IF(BG32=BB32,0,1)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IF(BG33=BB33,0,1)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IF(BG34=BB34,0,1)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IF(BG35=BB35,0,1)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IF(BG36=BB36,0,1)</f>
      </nc>
      <ndxf>
        <fill>
          <patternFill patternType="none">
            <bgColor indexed="65"/>
          </patternFill>
        </fill>
      </ndxf>
    </rcc>
    <rcc rId="0" sId="1" dxf="1">
      <nc r="CN37">
        <f>IF(BG37=BB37,0,1)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IF(BG38=BB38,0,1)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IF(BG39=BB39,0,1)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IF(BG40=BB40,0,1)</f>
      </nc>
      <ndxf>
        <fill>
          <patternFill patternType="none">
            <bgColor indexed="65"/>
          </patternFill>
        </fill>
      </ndxf>
    </rcc>
    <rcc rId="0" sId="1" dxf="1">
      <nc r="CN41">
        <f>IF(BG41=BB41,0,1)</f>
      </nc>
      <ndxf>
        <fill>
          <patternFill patternType="none">
            <bgColor indexed="65"/>
          </patternFill>
        </fill>
      </ndxf>
    </rcc>
    <rcc rId="0" sId="1" dxf="1">
      <nc r="CN42">
        <f>IF(BG42=BB42,0,1)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IF(BG43=BB43,0,1)</f>
      </nc>
      <ndxf>
        <fill>
          <patternFill patternType="none">
            <bgColor indexed="65"/>
          </patternFill>
        </fill>
      </ndxf>
    </rcc>
    <rcc rId="0" sId="1" dxf="1">
      <nc r="CN44">
        <f>IF(BG44=BB44,0,1)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IF(BG45=BB45,0,1)</f>
      </nc>
      <ndxf>
        <fill>
          <patternFill patternType="none">
            <bgColor indexed="65"/>
          </patternFill>
        </fill>
      </ndxf>
    </rcc>
    <rcc rId="0" sId="1" dxf="1">
      <nc r="CN46">
        <f>IF(BG46=BB46,0,1)</f>
      </nc>
      <ndxf>
        <fill>
          <patternFill patternType="none">
            <bgColor indexed="65"/>
          </patternFill>
        </fill>
      </ndxf>
    </rcc>
    <rcc rId="0" sId="1" dxf="1">
      <nc r="CN47">
        <f>IF(BG47=BB47,0,1)</f>
      </nc>
      <ndxf>
        <fill>
          <patternFill patternType="none">
            <bgColor indexed="65"/>
          </patternFill>
        </fill>
      </ndxf>
    </rcc>
    <rcc rId="0" sId="1" dxf="1">
      <nc r="CN48">
        <f>IF(BG48=BB48,0,1)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IF(BG49=BB49,0,1)</f>
      </nc>
      <ndxf>
        <fill>
          <patternFill patternType="none">
            <bgColor indexed="65"/>
          </patternFill>
        </fill>
      </ndxf>
    </rcc>
    <rcc rId="0" sId="1" dxf="1">
      <nc r="CN50">
        <f>IF(BG50=BB50,0,1)</f>
      </nc>
      <ndxf>
        <fill>
          <patternFill patternType="none">
            <bgColor indexed="65"/>
          </patternFill>
        </fill>
      </ndxf>
    </rcc>
    <rcc rId="0" sId="1" dxf="1">
      <nc r="CN51">
        <f>IF(BG51=BB51,0,1)</f>
      </nc>
      <ndxf>
        <fill>
          <patternFill patternType="none">
            <bgColor indexed="65"/>
          </patternFill>
        </fill>
      </ndxf>
    </rcc>
    <rcc rId="0" sId="1" dxf="1">
      <nc r="CN52">
        <f>IF(BG52=BB52,0,1)</f>
      </nc>
      <ndxf>
        <fill>
          <patternFill patternType="none">
            <bgColor indexed="65"/>
          </patternFill>
        </fill>
      </ndxf>
    </rcc>
    <rcc rId="0" sId="1" dxf="1">
      <nc r="CN53">
        <f>IF(BG53=BB53,0,1)</f>
      </nc>
      <ndxf>
        <fill>
          <patternFill patternType="none">
            <bgColor indexed="65"/>
          </patternFill>
        </fill>
      </ndxf>
    </rcc>
    <rcc rId="0" sId="1" dxf="1">
      <nc r="CN54">
        <f>IF(BG54=BB54,0,1)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IF(BG55=BB55,0,1)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IF(BG56=BB56,0,1)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IF(BG57=BB57,0,1)</f>
      </nc>
      <ndxf>
        <fill>
          <patternFill patternType="none">
            <bgColor indexed="65"/>
          </patternFill>
        </fill>
      </ndxf>
    </rcc>
    <rcc rId="0" sId="1" dxf="1">
      <nc r="CN58">
        <f>IF(BG58=BB58,0,1)</f>
      </nc>
      <ndxf>
        <fill>
          <patternFill patternType="none">
            <bgColor indexed="65"/>
          </patternFill>
        </fill>
      </ndxf>
    </rcc>
    <rcc rId="0" sId="1" dxf="1">
      <nc r="CN59">
        <f>IF(BG59=BB59,0,1)</f>
      </nc>
      <ndxf>
        <fill>
          <patternFill patternType="none">
            <bgColor indexed="65"/>
          </patternFill>
        </fill>
      </ndxf>
    </rcc>
    <rcc rId="0" sId="1" dxf="1">
      <nc r="CN60">
        <f>IF(BG60=BB60,0,1)</f>
      </nc>
      <ndxf>
        <fill>
          <patternFill patternType="none">
            <bgColor indexed="65"/>
          </patternFill>
        </fill>
      </ndxf>
    </rcc>
    <rcc rId="0" sId="1" dxf="1">
      <nc r="CN61">
        <f>IF(BG61=BB61,0,1)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IF(BG62=BB62,0,1)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IF(BG63=BB63,0,1)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IF(BG64=BB64,0,1)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IF(BG65=BB65,0,1)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IF(BG66=BB66,0,1)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IF(BG67=BB67,0,1)</f>
      </nc>
      <ndxf>
        <fill>
          <patternFill patternType="none">
            <bgColor indexed="65"/>
          </patternFill>
        </fill>
      </ndxf>
    </rcc>
    <rcc rId="0" sId="1" dxf="1">
      <nc r="CN68">
        <f>IF(BG68=BB68,0,1)</f>
      </nc>
      <ndxf>
        <fill>
          <patternFill patternType="none">
            <bgColor indexed="65"/>
          </patternFill>
        </fill>
      </ndxf>
    </rcc>
    <rcc rId="0" sId="1" dxf="1">
      <nc r="CN69">
        <f>IF(BG69=BB69,0,1)</f>
      </nc>
      <ndxf>
        <fill>
          <patternFill patternType="none">
            <bgColor indexed="65"/>
          </patternFill>
        </fill>
      </ndxf>
    </rcc>
    <rcc rId="0" sId="1" dxf="1">
      <nc r="CN70">
        <f>IF(BG70=BB70,0,1)</f>
      </nc>
      <ndxf>
        <fill>
          <patternFill patternType="none">
            <bgColor indexed="65"/>
          </patternFill>
        </fill>
      </ndxf>
    </rcc>
    <rcc rId="0" sId="1" dxf="1">
      <nc r="CN71">
        <f>IF(BG71=BB71,0,1)</f>
      </nc>
      <ndxf>
        <fill>
          <patternFill patternType="none">
            <bgColor indexed="65"/>
          </patternFill>
        </fill>
      </ndxf>
    </rcc>
    <rcc rId="0" sId="1" dxf="1">
      <nc r="CN72">
        <f>IF(BG72=BB72,0,1)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IF(BG73=BB73,0,1)</f>
      </nc>
      <ndxf>
        <fill>
          <patternFill patternType="none">
            <bgColor indexed="65"/>
          </patternFill>
        </fill>
      </ndxf>
    </rcc>
    <rcc rId="0" sId="1" dxf="1">
      <nc r="CN74">
        <f>IF(BG74=BB74,0,1)</f>
      </nc>
      <ndxf>
        <fill>
          <patternFill patternType="none">
            <bgColor indexed="65"/>
          </patternFill>
        </fill>
      </ndxf>
    </rcc>
    <rcc rId="0" sId="1" dxf="1">
      <nc r="CN75">
        <f>IF(BG75=BB75,0,1)</f>
      </nc>
      <ndxf>
        <fill>
          <patternFill patternType="none">
            <bgColor indexed="65"/>
          </patternFill>
        </fill>
      </ndxf>
    </rcc>
    <rcc rId="0" sId="1" dxf="1">
      <nc r="CN76">
        <f>IF(BG76=BB76,0,1)</f>
      </nc>
      <ndxf>
        <fill>
          <patternFill patternType="none">
            <bgColor indexed="65"/>
          </patternFill>
        </fill>
      </ndxf>
    </rcc>
    <rcc rId="0" sId="1" dxf="1">
      <nc r="CN77">
        <f>IF(BG77=BB77,0,1)</f>
      </nc>
      <ndxf>
        <fill>
          <patternFill patternType="none">
            <bgColor indexed="65"/>
          </patternFill>
        </fill>
      </ndxf>
    </rcc>
    <rcc rId="0" sId="1" dxf="1">
      <nc r="CN78">
        <f>IF(BG78=BB78,0,1)</f>
      </nc>
      <ndxf>
        <fill>
          <patternFill patternType="none">
            <bgColor indexed="65"/>
          </patternFill>
        </fill>
      </ndxf>
    </rcc>
    <rcc rId="0" sId="1" dxf="1">
      <nc r="CN79">
        <f>IF(BG79=BB79,0,1)</f>
      </nc>
      <ndxf>
        <fill>
          <patternFill patternType="none">
            <bgColor indexed="65"/>
          </patternFill>
        </fill>
      </ndxf>
    </rcc>
    <rcc rId="0" sId="1" dxf="1">
      <nc r="CN80">
        <f>IF(BG80=BB80,0,1)</f>
      </nc>
      <ndxf>
        <fill>
          <patternFill patternType="none">
            <bgColor indexed="65"/>
          </patternFill>
        </fill>
      </ndxf>
    </rcc>
    <rcc rId="0" sId="1" dxf="1">
      <nc r="CN81">
        <f>IF(BG81=BB81,0,1)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IF(BG82=BB82,0,1)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IF(BG83=BB83,0,1)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IF(BG84=BB84,0,1)</f>
      </nc>
      <ndxf>
        <fill>
          <patternFill patternType="none">
            <bgColor indexed="65"/>
          </patternFill>
        </fill>
      </ndxf>
    </rcc>
    <rcc rId="0" sId="1" dxf="1">
      <nc r="CN85">
        <f>IF(BG85=BB85,0,1)</f>
      </nc>
      <ndxf>
        <fill>
          <patternFill patternType="none">
            <bgColor indexed="65"/>
          </patternFill>
        </fill>
      </ndxf>
    </rcc>
    <rcc rId="0" sId="1" dxf="1">
      <nc r="CN86">
        <f>IF(BG86=BB86,0,1)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IF(BG87=BB87,0,1)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IF(BG88=BB88,0,1)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IF(BG89=BB89,0,1)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IF(BG90=BB90,0,1)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IF(BG91=BB91,0,1)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IF(BG92=BB92,0,1)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IF(BG93=BB93,0,1)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IF(BG94=BB94,0,1)</f>
      </nc>
      <ndxf>
        <fill>
          <patternFill patternType="none">
            <bgColor indexed="65"/>
          </patternFill>
        </fill>
      </ndxf>
    </rcc>
    <rcc rId="0" sId="1" dxf="1">
      <nc r="CN95">
        <f>IF(BG95=BB95,0,1)</f>
      </nc>
      <ndxf>
        <fill>
          <patternFill patternType="none">
            <bgColor indexed="65"/>
          </patternFill>
        </fill>
      </ndxf>
    </rcc>
    <rcc rId="0" sId="1" dxf="1">
      <nc r="CN96">
        <f>IF(BG96=BB96,0,1)</f>
      </nc>
      <ndxf>
        <fill>
          <patternFill patternType="none">
            <bgColor indexed="65"/>
          </patternFill>
        </fill>
      </ndxf>
    </rcc>
    <rcc rId="0" sId="1" dxf="1">
      <nc r="CN97">
        <f>IF(BG97=BB97,0,1)</f>
      </nc>
      <ndxf>
        <fill>
          <patternFill patternType="none">
            <bgColor indexed="65"/>
          </patternFill>
        </fill>
      </ndxf>
    </rcc>
    <rcc rId="0" sId="1" dxf="1">
      <nc r="CN98">
        <f>IF(BG98=BB98,0,1)</f>
      </nc>
      <ndxf>
        <fill>
          <patternFill patternType="none">
            <bgColor indexed="65"/>
          </patternFill>
        </fill>
      </ndxf>
    </rcc>
    <rcc rId="0" sId="1" dxf="1">
      <nc r="CN99">
        <f>IF(BG99=BB99,0,1)</f>
      </nc>
      <ndxf>
        <fill>
          <patternFill patternType="none">
            <bgColor indexed="65"/>
          </patternFill>
        </fill>
      </ndxf>
    </rcc>
    <rcc rId="0" sId="1" dxf="1">
      <nc r="CN100">
        <f>IF(BG100=BB100,0,1)</f>
      </nc>
      <ndxf>
        <fill>
          <patternFill patternType="none">
            <bgColor indexed="65"/>
          </patternFill>
        </fill>
      </ndxf>
    </rcc>
    <rcc rId="0" sId="1" dxf="1">
      <nc r="CN101">
        <f>IF(BG101=BB101,0,1)</f>
      </nc>
      <ndxf>
        <fill>
          <patternFill patternType="none">
            <bgColor indexed="65"/>
          </patternFill>
        </fill>
      </ndxf>
    </rcc>
    <rcc rId="0" sId="1" dxf="1">
      <nc r="CN102">
        <f>IF(BG102=BB102,0,1)</f>
      </nc>
      <ndxf>
        <fill>
          <patternFill patternType="none">
            <bgColor indexed="65"/>
          </patternFill>
        </fill>
      </ndxf>
    </rcc>
    <rcc rId="0" sId="1" dxf="1">
      <nc r="CN103">
        <f>IF(BG103=BB103,0,1)</f>
      </nc>
      <ndxf>
        <fill>
          <patternFill patternType="none">
            <bgColor indexed="65"/>
          </patternFill>
        </fill>
      </ndxf>
    </rcc>
    <rcc rId="0" sId="1" dxf="1">
      <nc r="CN104">
        <f>IF(BG104=BB104,0,1)</f>
      </nc>
      <ndxf>
        <fill>
          <patternFill patternType="none">
            <bgColor indexed="65"/>
          </patternFill>
        </fill>
      </ndxf>
    </rcc>
    <rcc rId="0" sId="1" dxf="1">
      <nc r="CN105">
        <f>IF(BG105=BB105,0,1)</f>
      </nc>
      <ndxf>
        <fill>
          <patternFill patternType="none">
            <bgColor indexed="65"/>
          </patternFill>
        </fill>
      </ndxf>
    </rcc>
    <rcc rId="0" sId="1" dxf="1">
      <nc r="CN106">
        <f>IF(BG106=BB106,0,1)</f>
      </nc>
      <ndxf>
        <fill>
          <patternFill patternType="none">
            <bgColor indexed="65"/>
          </patternFill>
        </fill>
      </ndxf>
    </rcc>
    <rcc rId="0" sId="1" dxf="1">
      <nc r="CN107">
        <f>IF(BG107=BB107,0,1)</f>
      </nc>
      <ndxf>
        <fill>
          <patternFill patternType="none">
            <bgColor indexed="65"/>
          </patternFill>
        </fill>
      </ndxf>
    </rcc>
    <rcc rId="0" sId="1" dxf="1">
      <nc r="CN108">
        <f>IF(BG108=BB108,0,1)</f>
      </nc>
      <ndxf>
        <fill>
          <patternFill patternType="none">
            <bgColor indexed="65"/>
          </patternFill>
        </fill>
      </ndxf>
    </rcc>
    <rcc rId="0" sId="1" dxf="1">
      <nc r="CN109">
        <f>IF(BG109=BB109,0,1)</f>
      </nc>
      <ndxf>
        <fill>
          <patternFill patternType="none">
            <bgColor indexed="65"/>
          </patternFill>
        </fill>
      </ndxf>
    </rcc>
    <rcc rId="0" sId="1" dxf="1">
      <nc r="CN110">
        <f>IF(BG110=BB110,0,1)</f>
      </nc>
      <ndxf>
        <fill>
          <patternFill patternType="none">
            <bgColor indexed="65"/>
          </patternFill>
        </fill>
      </ndxf>
    </rcc>
    <rcc rId="0" sId="1" dxf="1">
      <nc r="CN111">
        <f>IF(BG111=BB111,0,1)</f>
      </nc>
      <ndxf>
        <fill>
          <patternFill patternType="none">
            <bgColor indexed="65"/>
          </patternFill>
        </fill>
      </ndxf>
    </rcc>
    <rcc rId="0" sId="1" dxf="1">
      <nc r="CN112">
        <f>IF(BG112=BB112,0,1)</f>
      </nc>
      <ndxf>
        <fill>
          <patternFill patternType="none">
            <bgColor indexed="65"/>
          </patternFill>
        </fill>
      </ndxf>
    </rcc>
    <rcc rId="0" sId="1" dxf="1">
      <nc r="CN113">
        <f>IF(BG113=BB113,0,1)</f>
      </nc>
      <ndxf>
        <fill>
          <patternFill patternType="none">
            <bgColor indexed="65"/>
          </patternFill>
        </fill>
      </ndxf>
    </rcc>
    <rcc rId="0" sId="1" dxf="1">
      <nc r="CN114">
        <f>IF(BG114=BB114,0,1)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IF(BG115=BB115,0,1)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IF(BG116=BB116,0,1)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IF(BG117=BB117,0,1)</f>
      </nc>
      <ndxf>
        <fill>
          <patternFill patternType="none">
            <bgColor indexed="65"/>
          </patternFill>
        </fill>
      </ndxf>
    </rcc>
    <rcc rId="0" sId="1" dxf="1">
      <nc r="CN118">
        <f>IF(BG118=BB118,0,1)</f>
      </nc>
      <ndxf>
        <fill>
          <patternFill patternType="none">
            <bgColor indexed="65"/>
          </patternFill>
        </fill>
      </ndxf>
    </rcc>
    <rcc rId="0" sId="1" dxf="1">
      <nc r="CN119">
        <f>IF(BG119=BB119,0,1)</f>
      </nc>
      <ndxf>
        <fill>
          <patternFill patternType="none">
            <bgColor indexed="65"/>
          </patternFill>
        </fill>
      </ndxf>
    </rcc>
    <rcc rId="0" sId="1" dxf="1">
      <nc r="CN120">
        <f>IF(BG120=BB120,0,1)</f>
      </nc>
      <ndxf>
        <fill>
          <patternFill patternType="none">
            <bgColor indexed="65"/>
          </patternFill>
        </fill>
      </ndxf>
    </rcc>
    <rcc rId="0" sId="1" dxf="1">
      <nc r="CN121">
        <f>IF(BG121=BB121,0,1)</f>
      </nc>
      <ndxf>
        <fill>
          <patternFill patternType="none">
            <bgColor indexed="65"/>
          </patternFill>
        </fill>
      </ndxf>
    </rcc>
    <rcc rId="0" sId="1" dxf="1">
      <nc r="CN122">
        <f>IF(BG122=BB122,0,1)</f>
      </nc>
      <ndxf>
        <fill>
          <patternFill patternType="none">
            <bgColor indexed="65"/>
          </patternFill>
        </fill>
      </ndxf>
    </rcc>
    <rcc rId="0" sId="1" dxf="1">
      <nc r="CN123">
        <f>IF(BG123=BB123,0,1)</f>
      </nc>
      <ndxf>
        <fill>
          <patternFill patternType="none">
            <bgColor indexed="65"/>
          </patternFill>
        </fill>
      </ndxf>
    </rcc>
    <rcc rId="0" sId="1" dxf="1">
      <nc r="CN124">
        <f>IF(BG124=BB124,0,1)</f>
      </nc>
      <ndxf>
        <fill>
          <patternFill patternType="none">
            <bgColor indexed="65"/>
          </patternFill>
        </fill>
      </ndxf>
    </rcc>
    <rcc rId="0" sId="1" dxf="1">
      <nc r="CN125">
        <f>IF(BG125=BB125,0,1)</f>
      </nc>
      <ndxf>
        <fill>
          <patternFill patternType="none">
            <bgColor indexed="65"/>
          </patternFill>
        </fill>
      </ndxf>
    </rcc>
    <rcc rId="0" sId="1" dxf="1">
      <nc r="CN126">
        <f>IF(BG126=BB126,0,1)</f>
      </nc>
      <ndxf>
        <fill>
          <patternFill patternType="none">
            <bgColor indexed="65"/>
          </patternFill>
        </fill>
      </ndxf>
    </rcc>
    <rcc rId="0" sId="1" dxf="1">
      <nc r="CN127">
        <f>IF(BG127=BB127,0,1)</f>
      </nc>
      <ndxf>
        <fill>
          <patternFill patternType="none">
            <bgColor indexed="65"/>
          </patternFill>
        </fill>
      </ndxf>
    </rcc>
    <rcc rId="0" sId="1" dxf="1">
      <nc r="CN128">
        <f>IF(BG128=BB128,0,1)</f>
      </nc>
      <ndxf>
        <fill>
          <patternFill patternType="none">
            <bgColor indexed="65"/>
          </patternFill>
        </fill>
      </ndxf>
    </rcc>
    <rcc rId="0" sId="1" dxf="1">
      <nc r="CN129">
        <f>IF(BG129=BB129,0,1)</f>
      </nc>
      <ndxf>
        <fill>
          <patternFill patternType="none">
            <bgColor indexed="65"/>
          </patternFill>
        </fill>
      </ndxf>
    </rcc>
    <rcc rId="0" sId="1" dxf="1">
      <nc r="CN130">
        <f>IF(BG130=BB130,0,1)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IF(BG131=BB131,0,1)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IF(BG132=BB132,0,1)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IF(BG133=BB133,0,1)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IF(BG134=BB134,0,1)</f>
      </nc>
      <ndxf>
        <fill>
          <patternFill patternType="none">
            <bgColor indexed="65"/>
          </patternFill>
        </fill>
      </ndxf>
    </rcc>
    <rcc rId="0" sId="1" dxf="1">
      <nc r="CN135">
        <f>IF(BG135=BB135,0,1)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IF(BG136=BB136,0,1)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IF(BG137=BB137,0,1)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IF(BG138=BB138,0,1)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IF(BG139=BB139,0,1)</f>
      </nc>
      <ndxf>
        <fill>
          <patternFill patternType="none">
            <bgColor indexed="65"/>
          </patternFill>
        </fill>
      </ndxf>
    </rcc>
    <rcc rId="0" sId="1" dxf="1">
      <nc r="CN140">
        <f>IF(BG140=BB140,0,1)</f>
      </nc>
      <ndxf>
        <fill>
          <patternFill patternType="none">
            <bgColor indexed="65"/>
          </patternFill>
        </fill>
      </ndxf>
    </rcc>
    <rcc rId="0" sId="1" dxf="1">
      <nc r="CN141">
        <f>IF(BG141=BB141,0,1)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IF(BG142=BB142,0,1)</f>
      </nc>
      <ndxf>
        <fill>
          <patternFill patternType="none">
            <bgColor indexed="65"/>
          </patternFill>
        </fill>
      </ndxf>
    </rcc>
    <rcc rId="0" sId="1" dxf="1">
      <nc r="CN143">
        <f>IF(BG143=BB143,0,1)</f>
      </nc>
      <ndxf>
        <fill>
          <patternFill patternType="none">
            <bgColor indexed="65"/>
          </patternFill>
        </fill>
      </ndxf>
    </rcc>
    <rcc rId="0" sId="1" dxf="1">
      <nc r="CN144">
        <f>IF(BG144=BB144,0,1)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IF(BG145=BB145,0,1)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IF(BG146=BB146,0,1)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IF(BG147=BB147,0,1)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IF(BG148=BB148,0,1)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IF(BG149=BB149,0,1)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IF(BG150=BB150,0,1)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IF(BG151=BB151,0,1)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IF(BG152=BB152,0,1)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IF(BG153=BB153,0,1)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IF(BG154=BB154,0,1)</f>
      </nc>
      <ndxf>
        <fill>
          <patternFill patternType="none">
            <bgColor indexed="65"/>
          </patternFill>
        </fill>
      </ndxf>
    </rcc>
    <rcc rId="0" sId="1" dxf="1">
      <nc r="CN155">
        <f>IF(BG155=BB155,0,1)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IF(BG156=BB156,0,1)</f>
      </nc>
      <ndxf>
        <fill>
          <patternFill patternType="none">
            <bgColor indexed="65"/>
          </patternFill>
        </fill>
      </ndxf>
    </rcc>
    <rcc rId="0" sId="1" dxf="1">
      <nc r="CN157">
        <f>IF(BG157=BB157,0,1)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IF(BG158=BB158,0,1)</f>
      </nc>
      <ndxf>
        <fill>
          <patternFill patternType="none">
            <bgColor indexed="65"/>
          </patternFill>
        </fill>
      </ndxf>
    </rcc>
    <rcc rId="0" sId="1" dxf="1">
      <nc r="CN159">
        <f>IF(BG159=BB159,0,1)</f>
      </nc>
      <ndxf>
        <fill>
          <patternFill patternType="none">
            <bgColor indexed="65"/>
          </patternFill>
        </fill>
      </ndxf>
    </rcc>
    <rcc rId="0" sId="1" dxf="1">
      <nc r="CN160">
        <f>IF(BG160=BB160,0,1)</f>
      </nc>
      <ndxf>
        <fill>
          <patternFill patternType="none">
            <bgColor indexed="65"/>
          </patternFill>
        </fill>
      </ndxf>
    </rcc>
    <rcc rId="0" sId="1" dxf="1">
      <nc r="CN161">
        <f>IF(BG161=BB161,0,1)</f>
      </nc>
      <ndxf>
        <fill>
          <patternFill patternType="none">
            <bgColor indexed="65"/>
          </patternFill>
        </fill>
      </ndxf>
    </rcc>
    <rcc rId="0" sId="1" dxf="1">
      <nc r="CN162">
        <f>IF(BG162=BB162,0,1)</f>
      </nc>
      <ndxf>
        <fill>
          <patternFill patternType="none">
            <bgColor indexed="65"/>
          </patternFill>
        </fill>
      </ndxf>
    </rcc>
    <rcc rId="0" sId="1" dxf="1">
      <nc r="CN163">
        <f>IF(BG163=BB163,0,1)</f>
      </nc>
      <ndxf>
        <fill>
          <patternFill patternType="none">
            <bgColor indexed="65"/>
          </patternFill>
        </fill>
      </ndxf>
    </rcc>
    <rcc rId="0" sId="1" dxf="1">
      <nc r="CN164">
        <f>IF(BG164=BB164,0,1)</f>
      </nc>
      <ndxf>
        <fill>
          <patternFill patternType="none">
            <bgColor indexed="65"/>
          </patternFill>
        </fill>
      </ndxf>
    </rcc>
    <rcc rId="0" sId="1" dxf="1">
      <nc r="CN165">
        <f>IF(BG165=BB165,0,1)</f>
      </nc>
      <ndxf>
        <fill>
          <patternFill patternType="none">
            <bgColor indexed="65"/>
          </patternFill>
        </fill>
      </ndxf>
    </rcc>
    <rcc rId="0" sId="1" dxf="1">
      <nc r="CN166">
        <f>IF(BG166=BB166,0,1)</f>
      </nc>
      <ndxf>
        <fill>
          <patternFill patternType="none">
            <bgColor indexed="65"/>
          </patternFill>
        </fill>
      </ndxf>
    </rcc>
    <rcc rId="0" sId="1" dxf="1">
      <nc r="CN167">
        <f>IF(BG167=BB167,0,1)</f>
      </nc>
      <ndxf>
        <fill>
          <patternFill patternType="none">
            <bgColor indexed="65"/>
          </patternFill>
        </fill>
      </ndxf>
    </rcc>
    <rcc rId="0" sId="1" dxf="1">
      <nc r="CN168">
        <f>IF(BG168=BB168,0,1)</f>
      </nc>
      <ndxf>
        <fill>
          <patternFill patternType="none">
            <bgColor indexed="65"/>
          </patternFill>
        </fill>
      </ndxf>
    </rcc>
    <rcc rId="0" sId="1" dxf="1">
      <nc r="CN169">
        <f>IF(BG169=BB169,0,1)</f>
      </nc>
      <ndxf>
        <fill>
          <patternFill patternType="none">
            <bgColor indexed="65"/>
          </patternFill>
        </fill>
      </ndxf>
    </rcc>
    <rcc rId="0" sId="1" dxf="1">
      <nc r="CN170">
        <f>IF(BG170=BB170,0,1)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IF(BG171=BB171,0,1)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IF(BG172=BB172,0,1)</f>
      </nc>
      <ndxf>
        <fill>
          <patternFill patternType="none">
            <bgColor indexed="65"/>
          </patternFill>
        </fill>
      </ndxf>
    </rcc>
    <rcc rId="0" sId="1" dxf="1">
      <nc r="CN173">
        <f>IF(BG173=BB173,0,1)</f>
      </nc>
      <ndxf>
        <fill>
          <patternFill patternType="none">
            <bgColor indexed="65"/>
          </patternFill>
        </fill>
      </ndxf>
    </rcc>
    <rcc rId="0" sId="1" dxf="1">
      <nc r="CN174">
        <f>IF(BG174=BB174,0,1)</f>
      </nc>
      <ndxf>
        <fill>
          <patternFill patternType="none">
            <bgColor indexed="65"/>
          </patternFill>
        </fill>
      </ndxf>
    </rcc>
    <rcc rId="0" sId="1" dxf="1">
      <nc r="CN175">
        <f>IF(BG175=BB175,0,1)</f>
      </nc>
      <ndxf>
        <fill>
          <patternFill patternType="none">
            <bgColor indexed="65"/>
          </patternFill>
        </fill>
      </ndxf>
    </rcc>
    <rcc rId="0" sId="1" dxf="1">
      <nc r="CN176">
        <f>IF(BG176=BB176,0,1)</f>
      </nc>
      <ndxf>
        <fill>
          <patternFill patternType="none">
            <bgColor indexed="65"/>
          </patternFill>
        </fill>
      </ndxf>
    </rcc>
    <rcc rId="0" sId="1" dxf="1">
      <nc r="CN177">
        <f>IF(BG177=BB177,0,1)</f>
      </nc>
      <ndxf>
        <fill>
          <patternFill patternType="none">
            <bgColor indexed="65"/>
          </patternFill>
        </fill>
      </ndxf>
    </rcc>
    <rcc rId="0" sId="1" dxf="1">
      <nc r="CN178">
        <f>IF(BG178=BB178,0,1)</f>
      </nc>
      <ndxf>
        <fill>
          <patternFill patternType="none">
            <bgColor indexed="65"/>
          </patternFill>
        </fill>
      </ndxf>
    </rcc>
    <rcc rId="0" sId="1" dxf="1">
      <nc r="CN179">
        <f>IF(BG179=BB179,0,1)</f>
      </nc>
      <ndxf>
        <fill>
          <patternFill patternType="none">
            <bgColor indexed="65"/>
          </patternFill>
        </fill>
      </ndxf>
    </rcc>
    <rcc rId="0" sId="1" dxf="1">
      <nc r="CN180">
        <f>IF(BG180=BB180,0,1)</f>
      </nc>
      <ndxf>
        <fill>
          <patternFill patternType="none">
            <bgColor indexed="65"/>
          </patternFill>
        </fill>
      </ndxf>
    </rcc>
    <rcc rId="0" sId="1" dxf="1">
      <nc r="CN181">
        <f>IF(BG181=BB181,0,1)</f>
      </nc>
      <ndxf>
        <fill>
          <patternFill patternType="none">
            <bgColor indexed="65"/>
          </patternFill>
        </fill>
      </ndxf>
    </rcc>
    <rcc rId="0" sId="1" dxf="1">
      <nc r="CN182">
        <f>IF(BG182=BB182,0,1)</f>
      </nc>
      <ndxf>
        <fill>
          <patternFill patternType="none">
            <bgColor indexed="65"/>
          </patternFill>
        </fill>
      </ndxf>
    </rcc>
    <rcc rId="0" sId="1" dxf="1">
      <nc r="CN183">
        <f>IF(BG183=BB183,0,1)</f>
      </nc>
      <ndxf>
        <fill>
          <patternFill patternType="none">
            <bgColor indexed="65"/>
          </patternFill>
        </fill>
      </ndxf>
    </rcc>
    <rcc rId="0" sId="1" dxf="1">
      <nc r="CN184">
        <f>IF(BG184=BB184,0,1)</f>
      </nc>
      <ndxf>
        <fill>
          <patternFill patternType="none">
            <bgColor indexed="65"/>
          </patternFill>
        </fill>
      </ndxf>
    </rcc>
    <rcc rId="0" sId="1" dxf="1">
      <nc r="CN185">
        <f>IF(BG185=BB185,0,1)</f>
      </nc>
      <ndxf>
        <fill>
          <patternFill patternType="none">
            <bgColor indexed="65"/>
          </patternFill>
        </fill>
      </ndxf>
    </rcc>
    <rcc rId="0" sId="1" dxf="1">
      <nc r="CN186">
        <f>IF(BG186=BB186,0,1)</f>
      </nc>
      <ndxf>
        <fill>
          <patternFill patternType="none">
            <bgColor indexed="65"/>
          </patternFill>
        </fill>
      </ndxf>
    </rcc>
    <rcc rId="0" sId="1" dxf="1">
      <nc r="CN187">
        <f>IF(BG187=BB187,0,1)</f>
      </nc>
      <ndxf>
        <fill>
          <patternFill patternType="none">
            <bgColor indexed="65"/>
          </patternFill>
        </fill>
      </ndxf>
    </rcc>
    <rcc rId="0" sId="1" dxf="1">
      <nc r="CN188">
        <f>IF(BG188=BB188,0,1)</f>
      </nc>
      <ndxf>
        <fill>
          <patternFill patternType="none">
            <bgColor indexed="65"/>
          </patternFill>
        </fill>
      </ndxf>
    </rcc>
    <rcc rId="0" sId="1" dxf="1">
      <nc r="CN189">
        <f>IF(BG189=BB189,0,1)</f>
      </nc>
      <ndxf>
        <fill>
          <patternFill patternType="none">
            <bgColor indexed="65"/>
          </patternFill>
        </fill>
      </ndxf>
    </rcc>
    <rcc rId="0" sId="1" dxf="1">
      <nc r="CN190">
        <f>IF(BG190=BB190,0,1)</f>
      </nc>
      <ndxf>
        <fill>
          <patternFill patternType="none">
            <bgColor indexed="65"/>
          </patternFill>
        </fill>
      </ndxf>
    </rcc>
    <rcc rId="0" sId="1" dxf="1">
      <nc r="CN191">
        <f>IF(BG191=BB191,0,1)</f>
      </nc>
      <ndxf>
        <fill>
          <patternFill patternType="none">
            <bgColor indexed="65"/>
          </patternFill>
        </fill>
      </ndxf>
    </rcc>
    <rcc rId="0" sId="1" dxf="1">
      <nc r="CN192">
        <f>IF(BG192=BB192,0,1)</f>
      </nc>
      <ndxf>
        <fill>
          <patternFill patternType="none">
            <bgColor indexed="65"/>
          </patternFill>
        </fill>
      </ndxf>
    </rcc>
    <rcc rId="0" sId="1" dxf="1">
      <nc r="CN193">
        <f>IF(BG193=BB193,0,1)</f>
      </nc>
      <ndxf>
        <fill>
          <patternFill patternType="none">
            <bgColor indexed="65"/>
          </patternFill>
        </fill>
      </ndxf>
    </rcc>
    <rcc rId="0" sId="1" dxf="1">
      <nc r="CN194">
        <f>IF(BG194=BB194,0,1)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IF(BG195=BB195,0,1)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IF(BG196=BB196,0,1)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IF(BG197=BB197,0,1)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IF(BG198=BB198,0,1)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IF(BG199=BB199,0,1)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IF(BG200=BB200,0,1)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IF(BG201=BB201,0,1)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IF(BG202=BB202,0,1)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IF(BG203=BB203,0,1)</f>
      </nc>
      <ndxf>
        <fill>
          <patternFill patternType="none">
            <bgColor indexed="65"/>
          </patternFill>
        </fill>
      </ndxf>
    </rcc>
    <rcc rId="0" sId="1" dxf="1">
      <nc r="CN204">
        <f>IF(BG204=BB204,0,1)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IF(BG205=BB205,0,1)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IF(BG206=BB206,0,1)</f>
      </nc>
      <ndxf>
        <fill>
          <patternFill patternType="none">
            <bgColor indexed="65"/>
          </patternFill>
        </fill>
      </ndxf>
    </rcc>
    <rcc rId="0" sId="1" dxf="1">
      <nc r="CN207">
        <f>IF(BG207=BB207,0,1)</f>
      </nc>
      <ndxf>
        <fill>
          <patternFill patternType="none">
            <bgColor indexed="65"/>
          </patternFill>
        </fill>
      </ndxf>
    </rcc>
    <rcc rId="0" sId="1" dxf="1">
      <nc r="CN208">
        <f>IF(BG208=BB208,0,1)</f>
      </nc>
      <ndxf>
        <fill>
          <patternFill patternType="none">
            <bgColor indexed="65"/>
          </patternFill>
        </fill>
      </ndxf>
    </rcc>
    <rcc rId="0" sId="1" dxf="1">
      <nc r="CN209">
        <f>IF(BG209=BB209,0,1)</f>
      </nc>
      <ndxf>
        <fill>
          <patternFill patternType="none">
            <bgColor indexed="65"/>
          </patternFill>
        </fill>
      </ndxf>
    </rcc>
    <rcc rId="0" sId="1" dxf="1">
      <nc r="CN210">
        <f>IF(BG210=BB210,0,1)</f>
      </nc>
      <ndxf>
        <fill>
          <patternFill patternType="none">
            <bgColor indexed="65"/>
          </patternFill>
        </fill>
      </ndxf>
    </rcc>
    <rcc rId="0" sId="1" dxf="1">
      <nc r="CN211">
        <f>IF(BG211=BB211,0,1)</f>
      </nc>
      <ndxf>
        <fill>
          <patternFill patternType="none">
            <bgColor indexed="65"/>
          </patternFill>
        </fill>
      </ndxf>
    </rcc>
    <rcc rId="0" sId="1" dxf="1">
      <nc r="CN212">
        <f>IF(BG212=BB212,0,1)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IF(BG213=BB213,0,1)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IF(BG214=BB214,0,1)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IF(BG215=BB215,0,1)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IF(BG216=BB216,0,1)</f>
      </nc>
      <ndxf>
        <fill>
          <patternFill patternType="none">
            <bgColor indexed="65"/>
          </patternFill>
        </fill>
      </ndxf>
    </rcc>
    <rcc rId="0" sId="1" dxf="1">
      <nc r="CN217">
        <f>IF(BG217=BB217,0,1)</f>
      </nc>
      <ndxf>
        <fill>
          <patternFill patternType="none">
            <bgColor indexed="65"/>
          </patternFill>
        </fill>
      </ndxf>
    </rcc>
    <rcc rId="0" sId="1" dxf="1">
      <nc r="CN218">
        <f>IF(BG218=BB218,0,1)</f>
      </nc>
      <ndxf>
        <fill>
          <patternFill patternType="none">
            <bgColor indexed="65"/>
          </patternFill>
        </fill>
      </ndxf>
    </rcc>
    <rcc rId="0" sId="1" dxf="1">
      <nc r="CN219">
        <f>IF(BG219=BB219,0,1)</f>
      </nc>
      <ndxf>
        <fill>
          <patternFill patternType="none">
            <bgColor indexed="65"/>
          </patternFill>
        </fill>
      </ndxf>
    </rcc>
    <rcc rId="0" sId="1" dxf="1">
      <nc r="CN220">
        <f>IF(BG220=BB220,0,1)</f>
      </nc>
      <ndxf>
        <fill>
          <patternFill patternType="none">
            <bgColor indexed="65"/>
          </patternFill>
        </fill>
      </ndxf>
    </rcc>
    <rcc rId="0" sId="1" dxf="1">
      <nc r="CN221">
        <f>IF(BG221=BB221,0,1)</f>
      </nc>
      <ndxf>
        <fill>
          <patternFill patternType="none">
            <bgColor indexed="65"/>
          </patternFill>
        </fill>
      </ndxf>
    </rcc>
    <rcc rId="0" sId="1" dxf="1">
      <nc r="CN222">
        <f>IF(BG222=BB222,0,1)</f>
      </nc>
      <ndxf>
        <fill>
          <patternFill patternType="none">
            <bgColor indexed="65"/>
          </patternFill>
        </fill>
      </ndxf>
    </rcc>
    <rcc rId="0" sId="1" dxf="1">
      <nc r="CN223">
        <f>IF(BG223=BB223,0,1)</f>
      </nc>
      <ndxf>
        <fill>
          <patternFill patternType="none">
            <bgColor indexed="65"/>
          </patternFill>
        </fill>
      </ndxf>
    </rcc>
    <rcc rId="0" sId="1" dxf="1">
      <nc r="CN224">
        <f>IF(BG224=BB224,0,1)</f>
      </nc>
      <ndxf>
        <fill>
          <patternFill patternType="none">
            <bgColor indexed="65"/>
          </patternFill>
        </fill>
      </ndxf>
    </rcc>
    <rcc rId="0" sId="1" dxf="1">
      <nc r="CN225">
        <f>IF(BG225=BB225,0,1)</f>
      </nc>
      <ndxf>
        <fill>
          <patternFill patternType="none">
            <bgColor indexed="65"/>
          </patternFill>
        </fill>
      </ndxf>
    </rcc>
    <rcc rId="0" sId="1" dxf="1">
      <nc r="CN226">
        <f>IF(BG226=BB226,0,1)</f>
      </nc>
      <ndxf>
        <fill>
          <patternFill patternType="none">
            <bgColor indexed="65"/>
          </patternFill>
        </fill>
      </ndxf>
    </rcc>
    <rcc rId="0" sId="1" dxf="1">
      <nc r="CN227">
        <f>IF(BG227=BB227,0,1)</f>
      </nc>
      <ndxf>
        <fill>
          <patternFill patternType="none">
            <bgColor indexed="65"/>
          </patternFill>
        </fill>
      </ndxf>
    </rcc>
    <rcc rId="0" sId="1" dxf="1">
      <nc r="CN228">
        <f>IF(BG228=BB228,0,1)</f>
      </nc>
      <ndxf>
        <fill>
          <patternFill patternType="none">
            <bgColor indexed="65"/>
          </patternFill>
        </fill>
      </ndxf>
    </rcc>
    <rcc rId="0" sId="1" dxf="1">
      <nc r="CN229">
        <f>IF(BG229=BB229,0,1)</f>
      </nc>
      <ndxf>
        <fill>
          <patternFill patternType="none">
            <bgColor indexed="65"/>
          </patternFill>
        </fill>
      </ndxf>
    </rcc>
    <rcc rId="0" sId="1" dxf="1">
      <nc r="CN230">
        <f>IF(BG230=BB230,0,1)</f>
      </nc>
      <ndxf>
        <fill>
          <patternFill patternType="none">
            <bgColor indexed="65"/>
          </patternFill>
        </fill>
      </ndxf>
    </rcc>
    <rcc rId="0" sId="1" dxf="1">
      <nc r="CN231">
        <f>IF(BG231=BB231,0,1)</f>
      </nc>
      <ndxf>
        <fill>
          <patternFill patternType="none">
            <bgColor indexed="65"/>
          </patternFill>
        </fill>
      </ndxf>
    </rcc>
    <rcc rId="0" sId="1" dxf="1">
      <nc r="CN232">
        <f>IF(BG232=BB232,0,1)</f>
      </nc>
      <ndxf>
        <fill>
          <patternFill patternType="none">
            <bgColor indexed="65"/>
          </patternFill>
        </fill>
      </ndxf>
    </rcc>
    <rcc rId="0" sId="1" dxf="1">
      <nc r="CN233">
        <f>IF(BG233=BB233,0,1)</f>
      </nc>
      <ndxf>
        <fill>
          <patternFill patternType="none">
            <bgColor indexed="65"/>
          </patternFill>
        </fill>
      </ndxf>
    </rcc>
    <rcc rId="0" sId="1" dxf="1">
      <nc r="CN234">
        <f>IF(BG234=BB234,0,1)</f>
      </nc>
      <ndxf>
        <fill>
          <patternFill patternType="none">
            <bgColor indexed="65"/>
          </patternFill>
        </fill>
      </ndxf>
    </rcc>
    <rcc rId="0" sId="1" dxf="1">
      <nc r="CN235">
        <f>IF(BG235=BB235,0,1)</f>
      </nc>
      <ndxf>
        <fill>
          <patternFill patternType="none">
            <bgColor indexed="65"/>
          </patternFill>
        </fill>
      </ndxf>
    </rcc>
    <rcc rId="0" sId="1" dxf="1">
      <nc r="CN236">
        <f>IF(BG236=BB236,0,1)</f>
      </nc>
      <ndxf>
        <fill>
          <patternFill patternType="none">
            <bgColor indexed="65"/>
          </patternFill>
        </fill>
      </ndxf>
    </rcc>
    <rcc rId="0" sId="1" dxf="1">
      <nc r="CN237">
        <f>IF(BG237=BB237,0,1)</f>
      </nc>
      <ndxf>
        <fill>
          <patternFill patternType="none">
            <bgColor indexed="65"/>
          </patternFill>
        </fill>
      </ndxf>
    </rcc>
    <rcc rId="0" sId="1" dxf="1">
      <nc r="CN238">
        <f>IF(BG238=BB238,0,1)</f>
      </nc>
      <ndxf>
        <fill>
          <patternFill patternType="none">
            <bgColor indexed="65"/>
          </patternFill>
        </fill>
      </ndxf>
    </rcc>
    <rcc rId="0" sId="1" dxf="1">
      <nc r="CN239">
        <f>IF(BG239=BB239,0,1)</f>
      </nc>
      <ndxf>
        <fill>
          <patternFill patternType="none">
            <bgColor indexed="65"/>
          </patternFill>
        </fill>
      </ndxf>
    </rcc>
    <rcc rId="0" sId="1" dxf="1">
      <nc r="CN240">
        <f>IF(BG240=BB240,0,1)</f>
      </nc>
      <ndxf>
        <fill>
          <patternFill patternType="none">
            <bgColor indexed="65"/>
          </patternFill>
        </fill>
      </ndxf>
    </rcc>
    <rcc rId="0" sId="1" dxf="1">
      <nc r="CN241">
        <f>IF(BG241=BB241,0,1)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IF(BG242=BB242,0,1)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IF(BG243=BB243,0,1)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IF(BG244=BB244,0,1)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IF(BG245=BB245,0,1)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IF(BG246=BB246,0,1)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IF(BG247=BB247,0,1)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IF(BG248=BB248,0,1)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IF(BG249=BB249,0,1)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IF(BG250=BB250,0,1)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IF(BG251=BB251,0,1)</f>
      </nc>
      <ndxf>
        <fill>
          <patternFill patternType="none">
            <bgColor indexed="65"/>
          </patternFill>
        </fill>
      </ndxf>
    </rcc>
    <rcc rId="0" sId="1" dxf="1">
      <nc r="CN252">
        <f>IF(BG252=BB252,0,1)</f>
      </nc>
      <ndxf>
        <fill>
          <patternFill patternType="none">
            <bgColor indexed="65"/>
          </patternFill>
        </fill>
      </ndxf>
    </rcc>
    <rcc rId="0" sId="1" dxf="1">
      <nc r="CN253">
        <f>IF(BG253=BB253,0,1)</f>
      </nc>
      <ndxf>
        <fill>
          <patternFill patternType="none">
            <bgColor indexed="65"/>
          </patternFill>
        </fill>
      </ndxf>
    </rcc>
    <rcc rId="0" sId="1" dxf="1">
      <nc r="CN254">
        <f>IF(BG254=BB254,0,1)</f>
      </nc>
      <ndxf>
        <fill>
          <patternFill patternType="none">
            <bgColor indexed="65"/>
          </patternFill>
        </fill>
      </ndxf>
    </rcc>
    <rcc rId="0" sId="1" dxf="1">
      <nc r="CN255">
        <f>IF(BG255=BB255,0,1)</f>
      </nc>
      <ndxf>
        <fill>
          <patternFill patternType="none">
            <bgColor indexed="65"/>
          </patternFill>
        </fill>
      </ndxf>
    </rcc>
    <rcc rId="0" sId="1" dxf="1">
      <nc r="CN256">
        <f>IF(BG256=BB256,0,1)</f>
      </nc>
      <ndxf>
        <fill>
          <patternFill patternType="none">
            <bgColor indexed="65"/>
          </patternFill>
        </fill>
      </ndxf>
    </rcc>
    <rcc rId="0" sId="1" dxf="1">
      <nc r="CN257">
        <f>IF(BG257=BB257,0,1)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IF(BG258=BB258,0,1)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IF(BG259=BB259,0,1)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IF(BG260=BB260,0,1)</f>
      </nc>
      <ndxf>
        <fill>
          <patternFill patternType="none">
            <bgColor indexed="65"/>
          </patternFill>
        </fill>
      </ndxf>
    </rcc>
    <rcc rId="0" sId="1" dxf="1">
      <nc r="CN261">
        <f>IF(BG261=BB261,0,1)</f>
      </nc>
      <ndxf>
        <fill>
          <patternFill patternType="none">
            <bgColor indexed="65"/>
          </patternFill>
        </fill>
      </ndxf>
    </rcc>
    <rcc rId="0" sId="1" dxf="1">
      <nc r="CN262">
        <f>IF(BG262=BB262,0,1)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IF(BG263=BB263,0,1)</f>
      </nc>
      <ndxf>
        <fill>
          <patternFill patternType="none">
            <bgColor indexed="65"/>
          </patternFill>
        </fill>
      </ndxf>
    </rcc>
    <rcc rId="0" sId="1" dxf="1">
      <nc r="CN264">
        <f>IF(BG264=BB264,0,1)</f>
      </nc>
      <ndxf>
        <fill>
          <patternFill patternType="none">
            <bgColor indexed="65"/>
          </patternFill>
        </fill>
      </ndxf>
    </rcc>
    <rcc rId="0" sId="1" dxf="1">
      <nc r="CN265">
        <f>IF(BG265=BB265,0,1)</f>
      </nc>
      <ndxf>
        <fill>
          <patternFill patternType="none">
            <bgColor indexed="65"/>
          </patternFill>
        </fill>
      </ndxf>
    </rcc>
    <rcc rId="0" sId="1" dxf="1">
      <nc r="CN266">
        <f>IF(BG266=BB266,0,1)</f>
      </nc>
      <ndxf>
        <fill>
          <patternFill patternType="none">
            <bgColor indexed="65"/>
          </patternFill>
        </fill>
      </ndxf>
    </rcc>
    <rcc rId="0" sId="1" dxf="1">
      <nc r="CN267">
        <f>IF(BG267=BB267,0,1)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IF(BG268=BB268,0,1)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IF(BG269=BB269,0,1)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IF(BG270=BB270,0,1)</f>
      </nc>
      <ndxf>
        <fill>
          <patternFill patternType="none">
            <bgColor indexed="65"/>
          </patternFill>
        </fill>
      </ndxf>
    </rcc>
    <rcc rId="0" sId="1" dxf="1">
      <nc r="CN271">
        <f>IF(BG271=BB271,0,1)</f>
      </nc>
      <ndxf>
        <fill>
          <patternFill patternType="none">
            <bgColor indexed="65"/>
          </patternFill>
        </fill>
      </ndxf>
    </rcc>
    <rcc rId="0" sId="1" dxf="1">
      <nc r="CN272">
        <f>IF(BG272=BB272,0,1)</f>
      </nc>
      <ndxf>
        <fill>
          <patternFill patternType="none">
            <bgColor indexed="65"/>
          </patternFill>
        </fill>
      </ndxf>
    </rcc>
    <rcc rId="0" sId="1" dxf="1">
      <nc r="CN273">
        <f>IF(BG273=BB273,0,1)</f>
      </nc>
      <ndxf>
        <fill>
          <patternFill patternType="none">
            <bgColor indexed="65"/>
          </patternFill>
        </fill>
      </ndxf>
    </rcc>
    <rcc rId="0" sId="1" dxf="1">
      <nc r="CN274">
        <f>IF(BG274=BB274,0,1)</f>
      </nc>
      <ndxf>
        <fill>
          <patternFill patternType="none">
            <bgColor indexed="65"/>
          </patternFill>
        </fill>
      </ndxf>
    </rcc>
    <rcc rId="0" sId="1" dxf="1">
      <nc r="CN275">
        <f>IF(BG275=BB275,0,1)</f>
      </nc>
      <ndxf>
        <fill>
          <patternFill patternType="none">
            <bgColor indexed="65"/>
          </patternFill>
        </fill>
      </ndxf>
    </rcc>
    <rcc rId="0" sId="1" dxf="1">
      <nc r="CN276">
        <f>IF(BG276=BB276,0,1)</f>
      </nc>
      <ndxf>
        <fill>
          <patternFill patternType="none">
            <bgColor indexed="65"/>
          </patternFill>
        </fill>
      </ndxf>
    </rcc>
    <rcc rId="0" sId="1" dxf="1">
      <nc r="CN277">
        <f>IF(BG277=BB277,0,1)</f>
      </nc>
      <ndxf>
        <fill>
          <patternFill patternType="none">
            <bgColor indexed="65"/>
          </patternFill>
        </fill>
      </ndxf>
    </rcc>
    <rcc rId="0" sId="1" dxf="1">
      <nc r="CN278">
        <f>IF(BG278=BB278,0,1)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IF(BG279=BB279,0,1)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IF(BG280=BB280,0,1)</f>
      </nc>
      <ndxf>
        <fill>
          <patternFill patternType="none">
            <bgColor indexed="65"/>
          </patternFill>
        </fill>
      </ndxf>
    </rcc>
    <rcc rId="0" sId="1" dxf="1">
      <nc r="CN281">
        <f>IF(BG281=BB281,0,1)</f>
      </nc>
      <ndxf>
        <fill>
          <patternFill patternType="none">
            <bgColor indexed="65"/>
          </patternFill>
        </fill>
      </ndxf>
    </rcc>
    <rcc rId="0" sId="1" dxf="1">
      <nc r="CN282">
        <f>IF(BG282=BB282,0,1)</f>
      </nc>
      <ndxf>
        <fill>
          <patternFill patternType="none">
            <bgColor indexed="65"/>
          </patternFill>
        </fill>
      </ndxf>
    </rcc>
    <rcc rId="0" sId="1" dxf="1">
      <nc r="CN283">
        <f>IF(BG283=BB283,0,1)</f>
      </nc>
      <ndxf>
        <fill>
          <patternFill patternType="none">
            <bgColor indexed="65"/>
          </patternFill>
        </fill>
      </ndxf>
    </rcc>
    <rcc rId="0" sId="1" dxf="1">
      <nc r="CN284">
        <f>IF(BG284=BB284,0,1)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IF(BG285=BB285,0,1)</f>
      </nc>
      <ndxf>
        <fill>
          <patternFill patternType="none">
            <bgColor indexed="65"/>
          </patternFill>
        </fill>
      </ndxf>
    </rcc>
    <rcc rId="0" sId="1" dxf="1">
      <nc r="CN286">
        <f>IF(BG286=BB286,0,1)</f>
      </nc>
      <ndxf>
        <fill>
          <patternFill patternType="none">
            <bgColor indexed="65"/>
          </patternFill>
        </fill>
      </ndxf>
    </rcc>
    <rcc rId="0" sId="1" dxf="1">
      <nc r="CN287">
        <f>IF(BG287=BB287,0,1)</f>
      </nc>
      <ndxf>
        <fill>
          <patternFill patternType="none">
            <bgColor indexed="65"/>
          </patternFill>
        </fill>
      </ndxf>
    </rcc>
    <rcc rId="0" sId="1" dxf="1">
      <nc r="CN288">
        <f>IF(BG288=BB288,0,1)</f>
      </nc>
      <ndxf>
        <fill>
          <patternFill patternType="none">
            <bgColor indexed="65"/>
          </patternFill>
        </fill>
      </ndxf>
    </rcc>
    <rcc rId="0" sId="1" dxf="1">
      <nc r="CN289">
        <f>IF(BG289=BB289,0,1)</f>
      </nc>
      <ndxf>
        <fill>
          <patternFill patternType="none">
            <bgColor indexed="65"/>
          </patternFill>
        </fill>
      </ndxf>
    </rcc>
    <rcc rId="0" sId="1" dxf="1">
      <nc r="CN290">
        <f>IF(BG290=BB290,0,1)</f>
      </nc>
      <ndxf>
        <fill>
          <patternFill patternType="none">
            <bgColor indexed="65"/>
          </patternFill>
        </fill>
      </ndxf>
    </rcc>
    <rcc rId="0" sId="1" dxf="1">
      <nc r="CN291">
        <f>IF(BG291=BB291,0,1)</f>
      </nc>
      <ndxf>
        <fill>
          <patternFill patternType="none">
            <bgColor indexed="65"/>
          </patternFill>
        </fill>
      </ndxf>
    </rcc>
    <rcc rId="0" sId="1" dxf="1">
      <nc r="CN292">
        <f>IF(BG292=BB292,0,1)</f>
      </nc>
      <ndxf>
        <fill>
          <patternFill patternType="none">
            <bgColor indexed="65"/>
          </patternFill>
        </fill>
      </ndxf>
    </rcc>
    <rcc rId="0" sId="1" dxf="1">
      <nc r="CN293">
        <f>IF(BG293=BB293,0,1)</f>
      </nc>
      <ndxf>
        <fill>
          <patternFill patternType="none">
            <bgColor indexed="65"/>
          </patternFill>
        </fill>
      </ndxf>
    </rcc>
    <rcc rId="0" sId="1" dxf="1">
      <nc r="CN294">
        <f>IF(BG294=BB294,0,1)</f>
      </nc>
      <ndxf>
        <fill>
          <patternFill patternType="none">
            <bgColor indexed="65"/>
          </patternFill>
        </fill>
      </ndxf>
    </rcc>
    <rcc rId="0" sId="1" dxf="1">
      <nc r="CN295">
        <f>IF(BG295=BB295,0,1)</f>
      </nc>
      <ndxf>
        <fill>
          <patternFill patternType="none">
            <bgColor indexed="65"/>
          </patternFill>
        </fill>
      </ndxf>
    </rcc>
    <rcc rId="0" sId="1" dxf="1">
      <nc r="CN296">
        <f>IF(BG296=BB296,0,1)</f>
      </nc>
      <ndxf>
        <fill>
          <patternFill patternType="none">
            <bgColor indexed="65"/>
          </patternFill>
        </fill>
      </ndxf>
    </rcc>
    <rcc rId="0" sId="1" dxf="1">
      <nc r="CN297">
        <f>IF(BG297=BB297,0,1)</f>
      </nc>
      <ndxf>
        <fill>
          <patternFill patternType="none">
            <bgColor indexed="65"/>
          </patternFill>
        </fill>
      </ndxf>
    </rcc>
    <rcc rId="0" sId="1" dxf="1">
      <nc r="CN298">
        <f>IF(BG298=BB298,0,1)</f>
      </nc>
      <ndxf>
        <fill>
          <patternFill patternType="none">
            <bgColor indexed="65"/>
          </patternFill>
        </fill>
      </ndxf>
    </rcc>
    <rcc rId="0" sId="1" dxf="1">
      <nc r="CN299">
        <f>IF(BG299=BB299,0,1)</f>
      </nc>
      <ndxf>
        <fill>
          <patternFill patternType="none">
            <bgColor indexed="65"/>
          </patternFill>
        </fill>
      </ndxf>
    </rcc>
    <rcc rId="0" sId="1" dxf="1">
      <nc r="CN300">
        <f>IF(BG300=BB300,0,1)</f>
      </nc>
      <ndxf>
        <fill>
          <patternFill patternType="none">
            <bgColor indexed="65"/>
          </patternFill>
        </fill>
      </ndxf>
    </rcc>
    <rcc rId="0" sId="1" dxf="1">
      <nc r="CN301">
        <f>IF(BG301=BB301,0,1)</f>
      </nc>
      <ndxf>
        <fill>
          <patternFill patternType="none">
            <bgColor indexed="65"/>
          </patternFill>
        </fill>
      </ndxf>
    </rcc>
    <rcc rId="0" sId="1" dxf="1">
      <nc r="CN302">
        <f>IF(BG302=BB302,0,1)</f>
      </nc>
      <ndxf>
        <fill>
          <patternFill patternType="none">
            <bgColor indexed="65"/>
          </patternFill>
        </fill>
      </ndxf>
    </rcc>
    <rcc rId="0" sId="1" dxf="1">
      <nc r="CN303">
        <f>IF(BG303=BB303,0,1)</f>
      </nc>
      <ndxf>
        <fill>
          <patternFill patternType="none">
            <bgColor indexed="65"/>
          </patternFill>
        </fill>
      </ndxf>
    </rcc>
    <rcc rId="0" sId="1" dxf="1">
      <nc r="CN304">
        <f>IF(BG304=BB304,0,1)</f>
      </nc>
      <ndxf>
        <fill>
          <patternFill patternType="none">
            <bgColor indexed="65"/>
          </patternFill>
        </fill>
      </ndxf>
    </rcc>
    <rcc rId="0" sId="1" dxf="1">
      <nc r="CN305">
        <f>IF(BG305=BB305,0,1)</f>
      </nc>
      <ndxf>
        <fill>
          <patternFill patternType="none">
            <bgColor indexed="65"/>
          </patternFill>
        </fill>
      </ndxf>
    </rcc>
    <rcc rId="0" sId="1" dxf="1">
      <nc r="CN306">
        <f>IF(BG306=BB306,0,1)</f>
      </nc>
      <ndxf>
        <fill>
          <patternFill patternType="none">
            <bgColor indexed="65"/>
          </patternFill>
        </fill>
      </ndxf>
    </rcc>
    <rcc rId="0" sId="1" dxf="1">
      <nc r="CN307">
        <f>IF(BG307=BB307,0,1)</f>
      </nc>
      <ndxf>
        <fill>
          <patternFill patternType="none">
            <bgColor indexed="65"/>
          </patternFill>
        </fill>
      </ndxf>
    </rcc>
    <rcc rId="0" sId="1" dxf="1">
      <nc r="CN308">
        <f>IF(BG308=BB308,0,1)</f>
      </nc>
      <ndxf>
        <fill>
          <patternFill patternType="none">
            <bgColor indexed="65"/>
          </patternFill>
        </fill>
      </ndxf>
    </rcc>
    <rcc rId="0" sId="1" dxf="1">
      <nc r="CN309">
        <f>IF(BG309=BB309,0,1)</f>
      </nc>
      <ndxf>
        <fill>
          <patternFill patternType="none">
            <bgColor indexed="65"/>
          </patternFill>
        </fill>
      </ndxf>
    </rcc>
    <rcc rId="0" sId="1" dxf="1">
      <nc r="CN310">
        <f>IF(BG310=BB310,0,1)</f>
      </nc>
      <ndxf>
        <fill>
          <patternFill patternType="none">
            <bgColor indexed="65"/>
          </patternFill>
        </fill>
      </ndxf>
    </rcc>
    <rcc rId="0" sId="1" dxf="1">
      <nc r="CN311">
        <f>IF(BG311=BB311,0,1)</f>
      </nc>
      <ndxf>
        <fill>
          <patternFill patternType="none">
            <bgColor indexed="65"/>
          </patternFill>
        </fill>
      </ndxf>
    </rcc>
    <rcc rId="0" sId="1" dxf="1">
      <nc r="CN312">
        <f>IF(BG312=BB312,0,1)</f>
      </nc>
      <ndxf>
        <fill>
          <patternFill patternType="none">
            <bgColor indexed="65"/>
          </patternFill>
        </fill>
      </ndxf>
    </rcc>
    <rcc rId="0" sId="1" dxf="1">
      <nc r="CN313">
        <f>IF(BG313=BB313,0,1)</f>
      </nc>
      <ndxf>
        <fill>
          <patternFill patternType="none">
            <bgColor indexed="65"/>
          </patternFill>
        </fill>
      </ndxf>
    </rcc>
    <rcc rId="0" sId="1" dxf="1">
      <nc r="CN314">
        <f>IF(BG314=BB314,0,1)</f>
      </nc>
      <ndxf>
        <fill>
          <patternFill patternType="none">
            <bgColor indexed="65"/>
          </patternFill>
        </fill>
      </ndxf>
    </rcc>
    <rcc rId="0" sId="1" dxf="1">
      <nc r="CN315">
        <f>IF(BG315=BB315,0,1)</f>
      </nc>
      <ndxf>
        <fill>
          <patternFill patternType="none">
            <bgColor indexed="65"/>
          </patternFill>
        </fill>
      </ndxf>
    </rcc>
    <rcc rId="0" sId="1" dxf="1">
      <nc r="CN316">
        <f>IF(BG316=BB316,0,1)</f>
      </nc>
      <ndxf>
        <fill>
          <patternFill patternType="none">
            <bgColor indexed="65"/>
          </patternFill>
        </fill>
      </ndxf>
    </rcc>
    <rcc rId="0" sId="1" dxf="1">
      <nc r="CN317">
        <f>IF(BG317=BB317,0,1)</f>
      </nc>
      <ndxf>
        <fill>
          <patternFill patternType="none">
            <bgColor indexed="65"/>
          </patternFill>
        </fill>
      </ndxf>
    </rcc>
    <rcc rId="0" sId="1" dxf="1">
      <nc r="CN318">
        <f>IF(BG318=BB318,0,1)</f>
      </nc>
      <ndxf>
        <fill>
          <patternFill patternType="none">
            <bgColor indexed="65"/>
          </patternFill>
        </fill>
      </ndxf>
    </rcc>
    <rcc rId="0" sId="1" dxf="1">
      <nc r="CN319">
        <f>IF(BG319=BB319,0,1)</f>
      </nc>
      <ndxf>
        <fill>
          <patternFill patternType="none">
            <bgColor indexed="65"/>
          </patternFill>
        </fill>
      </ndxf>
    </rcc>
    <rcc rId="0" sId="1" dxf="1">
      <nc r="CN320">
        <f>IF(BG320=BB320,0,1)</f>
      </nc>
      <ndxf>
        <fill>
          <patternFill patternType="none">
            <bgColor indexed="65"/>
          </patternFill>
        </fill>
      </ndxf>
    </rcc>
    <rcc rId="0" sId="1" dxf="1">
      <nc r="CN321">
        <f>IF(BG321=BB321,0,1)</f>
      </nc>
      <ndxf>
        <fill>
          <patternFill patternType="none">
            <bgColor indexed="65"/>
          </patternFill>
        </fill>
      </ndxf>
    </rcc>
    <rcc rId="0" sId="1" dxf="1">
      <nc r="CN322">
        <f>IF(BG322=BB322,0,1)</f>
      </nc>
      <ndxf>
        <fill>
          <patternFill patternType="none">
            <bgColor indexed="65"/>
          </patternFill>
        </fill>
      </ndxf>
    </rcc>
    <rcc rId="0" sId="1" dxf="1">
      <nc r="CN323">
        <f>IF(BG323=BB323,0,1)</f>
      </nc>
      <ndxf>
        <fill>
          <patternFill patternType="none">
            <bgColor indexed="65"/>
          </patternFill>
        </fill>
      </ndxf>
    </rcc>
    <rcc rId="0" sId="1" dxf="1">
      <nc r="CN324">
        <f>IF(BG324=BB324,0,1)</f>
      </nc>
      <ndxf>
        <fill>
          <patternFill patternType="none">
            <bgColor indexed="65"/>
          </patternFill>
        </fill>
      </ndxf>
    </rcc>
    <rcc rId="0" sId="1" dxf="1">
      <nc r="CN325">
        <f>IF(BG325=BB325,0,1)</f>
      </nc>
      <ndxf>
        <fill>
          <patternFill patternType="none">
            <bgColor indexed="65"/>
          </patternFill>
        </fill>
      </ndxf>
    </rcc>
    <rcc rId="0" sId="1" dxf="1">
      <nc r="CN326">
        <f>IF(BG326=BB326,0,1)</f>
      </nc>
      <ndxf>
        <fill>
          <patternFill patternType="none">
            <bgColor indexed="65"/>
          </patternFill>
        </fill>
      </ndxf>
    </rcc>
    <rcc rId="0" sId="1" dxf="1">
      <nc r="CN327">
        <f>IF(BG327=BB327,0,1)</f>
      </nc>
      <ndxf>
        <fill>
          <patternFill patternType="none">
            <bgColor indexed="65"/>
          </patternFill>
        </fill>
      </ndxf>
    </rcc>
    <rcc rId="0" sId="1" dxf="1">
      <nc r="CN328">
        <f>IF(BG328=BB328,0,1)</f>
      </nc>
      <ndxf>
        <fill>
          <patternFill patternType="none">
            <bgColor indexed="65"/>
          </patternFill>
        </fill>
      </ndxf>
    </rcc>
    <rcc rId="0" sId="1" dxf="1">
      <nc r="CN329">
        <f>IF(BG329=BB329,0,1)</f>
      </nc>
      <ndxf>
        <fill>
          <patternFill patternType="none">
            <bgColor indexed="65"/>
          </patternFill>
        </fill>
      </ndxf>
    </rcc>
    <rcc rId="0" sId="1" dxf="1">
      <nc r="CN330">
        <f>IF(BG330=BB330,0,1)</f>
      </nc>
      <ndxf>
        <fill>
          <patternFill patternType="none">
            <bgColor indexed="65"/>
          </patternFill>
        </fill>
      </ndxf>
    </rcc>
    <rcc rId="0" sId="1" dxf="1">
      <nc r="CN331">
        <f>IF(BG331=BB331,0,1)</f>
      </nc>
      <ndxf>
        <fill>
          <patternFill patternType="none">
            <bgColor indexed="65"/>
          </patternFill>
        </fill>
      </ndxf>
    </rcc>
    <rcc rId="0" sId="1" dxf="1">
      <nc r="CN332">
        <f>IF(BG332=BB332,0,1)</f>
      </nc>
      <ndxf>
        <fill>
          <patternFill patternType="none">
            <bgColor indexed="65"/>
          </patternFill>
        </fill>
      </ndxf>
    </rcc>
    <rcc rId="0" sId="1" dxf="1">
      <nc r="CN333">
        <f>IF(BG333=BB333,0,1)</f>
      </nc>
      <ndxf>
        <fill>
          <patternFill patternType="none">
            <bgColor indexed="65"/>
          </patternFill>
        </fill>
      </ndxf>
    </rcc>
    <rcc rId="0" sId="1" dxf="1">
      <nc r="CN334">
        <f>IF(BG334=BB334,0,1)</f>
      </nc>
      <ndxf>
        <fill>
          <patternFill patternType="none">
            <bgColor indexed="65"/>
          </patternFill>
        </fill>
      </ndxf>
    </rcc>
    <rcc rId="0" sId="1" dxf="1">
      <nc r="CN335">
        <f>IF(BG335=BB335,0,1)</f>
      </nc>
      <ndxf>
        <fill>
          <patternFill patternType="none">
            <bgColor indexed="65"/>
          </patternFill>
        </fill>
      </ndxf>
    </rcc>
    <rcc rId="0" sId="1" dxf="1">
      <nc r="CN336">
        <f>IF(BG336=BB336,0,1)</f>
      </nc>
      <ndxf>
        <fill>
          <patternFill patternType="none">
            <bgColor indexed="65"/>
          </patternFill>
        </fill>
      </ndxf>
    </rcc>
    <rcc rId="0" sId="1" dxf="1">
      <nc r="CN337">
        <f>IF(BG337=BB337,0,1)</f>
      </nc>
      <ndxf>
        <fill>
          <patternFill patternType="none">
            <bgColor indexed="65"/>
          </patternFill>
        </fill>
      </ndxf>
    </rcc>
    <rcc rId="0" sId="1" dxf="1">
      <nc r="CN338">
        <f>IF(BG338=BB338,0,1)</f>
      </nc>
      <ndxf>
        <fill>
          <patternFill patternType="none">
            <bgColor indexed="65"/>
          </patternFill>
        </fill>
      </ndxf>
    </rcc>
    <rcc rId="0" sId="1" dxf="1">
      <nc r="CN339">
        <f>IF(BG339=BB339,0,1)</f>
      </nc>
      <ndxf>
        <fill>
          <patternFill patternType="none">
            <bgColor indexed="65"/>
          </patternFill>
        </fill>
      </ndxf>
    </rcc>
    <rcc rId="0" sId="1" dxf="1">
      <nc r="CN340">
        <f>IF(BG340=BB340,0,1)</f>
      </nc>
      <ndxf>
        <fill>
          <patternFill patternType="none">
            <bgColor indexed="65"/>
          </patternFill>
        </fill>
      </ndxf>
    </rcc>
    <rcc rId="0" sId="1" dxf="1">
      <nc r="CN341">
        <f>IF(BG341=BB341,0,1)</f>
      </nc>
      <ndxf>
        <fill>
          <patternFill patternType="none">
            <bgColor indexed="65"/>
          </patternFill>
        </fill>
      </ndxf>
    </rcc>
    <rcc rId="0" sId="1" dxf="1">
      <nc r="CN342">
        <f>IF(BG342=BB342,0,1)</f>
      </nc>
      <ndxf>
        <fill>
          <patternFill patternType="none">
            <bgColor indexed="65"/>
          </patternFill>
        </fill>
      </ndxf>
    </rcc>
    <rcc rId="0" sId="1" dxf="1">
      <nc r="CN343">
        <f>IF(BG343=BB343,0,1)</f>
      </nc>
      <ndxf>
        <fill>
          <patternFill patternType="none">
            <bgColor indexed="65"/>
          </patternFill>
        </fill>
      </ndxf>
    </rcc>
    <rcc rId="0" sId="1" dxf="1">
      <nc r="CN344">
        <f>IF(BG344=BB344,0,1)</f>
      </nc>
      <ndxf>
        <fill>
          <patternFill patternType="none">
            <bgColor indexed="65"/>
          </patternFill>
        </fill>
      </ndxf>
    </rcc>
    <rcc rId="0" sId="1" dxf="1">
      <nc r="CN345">
        <f>IF(BG345=BB345,0,1)</f>
      </nc>
      <ndxf>
        <fill>
          <patternFill patternType="none">
            <bgColor indexed="65"/>
          </patternFill>
        </fill>
      </ndxf>
    </rcc>
    <rcc rId="0" sId="1" dxf="1">
      <nc r="CN346">
        <f>IF(BG346=BB346,0,1)</f>
      </nc>
      <ndxf>
        <fill>
          <patternFill patternType="none">
            <bgColor indexed="65"/>
          </patternFill>
        </fill>
      </ndxf>
    </rcc>
    <rcc rId="0" sId="1" dxf="1">
      <nc r="CN347">
        <f>IF(BG347=BB347,0,1)</f>
      </nc>
      <ndxf>
        <fill>
          <patternFill patternType="none">
            <bgColor indexed="65"/>
          </patternFill>
        </fill>
      </ndxf>
    </rcc>
    <rcc rId="0" sId="1" dxf="1">
      <nc r="CN348">
        <f>IF(BG348=BB348,0,1)</f>
      </nc>
      <ndxf>
        <fill>
          <patternFill patternType="none">
            <bgColor indexed="65"/>
          </patternFill>
        </fill>
      </ndxf>
    </rcc>
    <rcc rId="0" sId="1" dxf="1">
      <nc r="CN349">
        <f>IF(BG349=BB349,0,1)</f>
      </nc>
      <ndxf>
        <fill>
          <patternFill patternType="none">
            <bgColor indexed="65"/>
          </patternFill>
        </fill>
      </ndxf>
    </rcc>
    <rcc rId="0" sId="1" dxf="1">
      <nc r="CN350">
        <f>IF(BG350=BB350,0,1)</f>
      </nc>
      <ndxf>
        <fill>
          <patternFill patternType="none">
            <bgColor indexed="65"/>
          </patternFill>
        </fill>
      </ndxf>
    </rcc>
    <rcc rId="0" sId="1" dxf="1">
      <nc r="CN351">
        <f>IF(BG351=BB351,0,1)</f>
      </nc>
      <ndxf>
        <fill>
          <patternFill patternType="none">
            <bgColor indexed="65"/>
          </patternFill>
        </fill>
      </ndxf>
    </rcc>
    <rcc rId="0" sId="1" dxf="1">
      <nc r="CN352">
        <f>IF(BG352=BB352,0,1)</f>
      </nc>
      <ndxf>
        <fill>
          <patternFill patternType="none">
            <bgColor indexed="65"/>
          </patternFill>
        </fill>
      </ndxf>
    </rcc>
    <rcc rId="0" sId="1" dxf="1">
      <nc r="CN353">
        <f>IF(BG353=BB353,0,1)</f>
      </nc>
      <ndxf>
        <fill>
          <patternFill patternType="none">
            <bgColor indexed="65"/>
          </patternFill>
        </fill>
      </ndxf>
    </rcc>
    <rcc rId="0" sId="1" dxf="1">
      <nc r="CN354">
        <f>IF(BG354=BB354,0,1)</f>
      </nc>
      <ndxf>
        <fill>
          <patternFill patternType="none">
            <bgColor indexed="65"/>
          </patternFill>
        </fill>
      </ndxf>
    </rcc>
    <rcc rId="0" sId="1" dxf="1">
      <nc r="CN355">
        <f>IF(BG355=BB355,0,1)</f>
      </nc>
      <ndxf>
        <fill>
          <patternFill patternType="none">
            <bgColor indexed="65"/>
          </patternFill>
        </fill>
      </ndxf>
    </rcc>
    <rcc rId="0" sId="1" dxf="1">
      <nc r="CN356">
        <f>IF(BG356=BB356,0,1)</f>
      </nc>
      <ndxf>
        <fill>
          <patternFill patternType="none">
            <bgColor indexed="65"/>
          </patternFill>
        </fill>
      </ndxf>
    </rcc>
    <rcc rId="0" sId="1" dxf="1">
      <nc r="CN357">
        <f>IF(BG357=BB357,0,1)</f>
      </nc>
      <ndxf>
        <fill>
          <patternFill patternType="none">
            <bgColor indexed="65"/>
          </patternFill>
        </fill>
      </ndxf>
    </rcc>
    <rcc rId="0" sId="1" dxf="1">
      <nc r="CN358">
        <f>IF(BG358=BB358,0,1)</f>
      </nc>
      <ndxf>
        <fill>
          <patternFill patternType="none">
            <bgColor indexed="65"/>
          </patternFill>
        </fill>
      </ndxf>
    </rcc>
    <rcc rId="0" sId="1" dxf="1">
      <nc r="CN359">
        <f>IF(BG359=BB359,0,1)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IF(BG360=BB360,0,1)</f>
      </nc>
      <ndxf>
        <fill>
          <patternFill patternType="none">
            <bgColor indexed="65"/>
          </patternFill>
        </fill>
      </ndxf>
    </rcc>
    <rcc rId="0" sId="1" dxf="1">
      <nc r="CN361">
        <f>IF(BG361=BB361,0,1)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IF(BG362=BB362,0,1)</f>
      </nc>
      <ndxf>
        <fill>
          <patternFill patternType="none">
            <bgColor indexed="65"/>
          </patternFill>
        </fill>
      </ndxf>
    </rcc>
    <rcc rId="0" sId="1" dxf="1">
      <nc r="CN363">
        <f>IF(BG363=BB363,0,1)</f>
      </nc>
      <ndxf>
        <fill>
          <patternFill patternType="none">
            <bgColor indexed="65"/>
          </patternFill>
        </fill>
      </ndxf>
    </rcc>
    <rcc rId="0" sId="1" dxf="1">
      <nc r="CN364">
        <f>IF(BG364=BB364,0,1)</f>
      </nc>
      <ndxf>
        <fill>
          <patternFill patternType="none">
            <bgColor indexed="65"/>
          </patternFill>
        </fill>
      </ndxf>
    </rcc>
    <rcc rId="0" sId="1" dxf="1">
      <nc r="CN365">
        <f>IF(BG365=BB365,0,1)</f>
      </nc>
      <ndxf>
        <fill>
          <patternFill patternType="none">
            <bgColor indexed="65"/>
          </patternFill>
        </fill>
      </ndxf>
    </rcc>
    <rcc rId="0" sId="1" dxf="1">
      <nc r="CN366">
        <f>IF(BG366=BB366,0,1)</f>
      </nc>
      <ndxf>
        <fill>
          <patternFill patternType="none">
            <bgColor indexed="65"/>
          </patternFill>
        </fill>
      </ndxf>
    </rcc>
    <rcc rId="0" sId="1" dxf="1">
      <nc r="CN367">
        <f>IF(BG367=BB367,0,1)</f>
      </nc>
      <ndxf>
        <fill>
          <patternFill patternType="none">
            <bgColor indexed="65"/>
          </patternFill>
        </fill>
      </ndxf>
    </rcc>
    <rcc rId="0" sId="1" dxf="1">
      <nc r="CN368">
        <f>IF(BG368=BB368,0,1)</f>
      </nc>
      <ndxf>
        <fill>
          <patternFill patternType="none">
            <bgColor indexed="65"/>
          </patternFill>
        </fill>
      </ndxf>
    </rcc>
    <rcc rId="0" sId="1" dxf="1">
      <nc r="CN369">
        <f>IF(BG369=BB369,0,1)</f>
      </nc>
      <ndxf>
        <fill>
          <patternFill patternType="none">
            <bgColor indexed="65"/>
          </patternFill>
        </fill>
      </ndxf>
    </rcc>
    <rcc rId="0" sId="1" dxf="1">
      <nc r="CN370">
        <f>IF(BG370=BB370,0,1)</f>
      </nc>
      <ndxf>
        <fill>
          <patternFill patternType="none">
            <bgColor indexed="65"/>
          </patternFill>
        </fill>
      </ndxf>
    </rcc>
    <rcc rId="0" sId="1" dxf="1">
      <nc r="CN371">
        <f>IF(BG371=BB371,0,1)</f>
      </nc>
      <ndxf>
        <fill>
          <patternFill patternType="none">
            <bgColor indexed="65"/>
          </patternFill>
        </fill>
      </ndxf>
    </rcc>
    <rcc rId="0" sId="1" dxf="1">
      <nc r="CN372">
        <f>IF(BG372=BB372,0,1)</f>
      </nc>
      <ndxf>
        <fill>
          <patternFill patternType="none">
            <bgColor indexed="65"/>
          </patternFill>
        </fill>
      </ndxf>
    </rcc>
    <rcc rId="0" sId="1" dxf="1">
      <nc r="CN373">
        <f>IF(BG373=BB373,0,1)</f>
      </nc>
      <ndxf>
        <fill>
          <patternFill patternType="none">
            <bgColor indexed="65"/>
          </patternFill>
        </fill>
      </ndxf>
    </rcc>
    <rcc rId="0" sId="1" dxf="1">
      <nc r="CN374">
        <f>IF(BG374=BB374,0,1)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IF(BG375=BB375,0,1)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IF(BG376=BB376,0,1)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IF(BG377=BB377,0,1)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IF(BG378=BB378,0,1)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IF(BG379=BB379,0,1)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IF(BG380=BB380,0,1)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IF(BG381=BB381,0,1)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IF(BG382=BB382,0,1)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IF(BG383=BB383,0,1)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IF(BG384=BB384,0,1)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IF(BG385=BB385,0,1)</f>
      </nc>
      <ndxf>
        <fill>
          <patternFill patternType="none">
            <bgColor indexed="65"/>
          </patternFill>
        </fill>
      </ndxf>
    </rcc>
    <rcc rId="0" sId="1" dxf="1">
      <nc r="CN386">
        <f>IF(BG386=BB386,0,1)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IF(BG387=BB387,0,1)</f>
      </nc>
      <ndxf>
        <fill>
          <patternFill patternType="none">
            <bgColor indexed="65"/>
          </patternFill>
        </fill>
      </ndxf>
    </rcc>
    <rcc rId="0" sId="1" dxf="1">
      <nc r="CN388">
        <f>IF(BG388=BB388,0,1)</f>
      </nc>
      <ndxf>
        <fill>
          <patternFill patternType="none">
            <bgColor indexed="65"/>
          </patternFill>
        </fill>
      </ndxf>
    </rcc>
    <rcc rId="0" sId="1" dxf="1">
      <nc r="CN389">
        <f>IF(BG389=BB389,0,1)</f>
      </nc>
      <ndxf>
        <fill>
          <patternFill patternType="none">
            <bgColor indexed="65"/>
          </patternFill>
        </fill>
      </ndxf>
    </rcc>
    <rcc rId="0" sId="1" dxf="1">
      <nc r="CN390">
        <f>IF(BG390=BB390,0,1)</f>
      </nc>
      <ndxf>
        <fill>
          <patternFill patternType="none">
            <bgColor indexed="65"/>
          </patternFill>
        </fill>
      </ndxf>
    </rcc>
    <rcc rId="0" sId="1" dxf="1">
      <nc r="CN391">
        <f>IF(BG391=BB391,0,1)</f>
      </nc>
      <ndxf>
        <fill>
          <patternFill patternType="none">
            <bgColor indexed="65"/>
          </patternFill>
        </fill>
      </ndxf>
    </rcc>
    <rcc rId="0" sId="1" dxf="1">
      <nc r="CN392">
        <f>IF(BG392=BB392,0,1)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IF(BG393=BB393,0,1)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IF(BG394=BB394,0,1)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IF(BG395=BB395,0,1)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IF(BG396=BB396,0,1)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IF(BG397=BB397,0,1)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IF(BG398=BB398,0,1)</f>
      </nc>
      <ndxf>
        <fill>
          <patternFill patternType="none">
            <bgColor indexed="65"/>
          </patternFill>
        </fill>
      </ndxf>
    </rcc>
    <rcc rId="0" sId="1" dxf="1">
      <nc r="CN399">
        <f>IF(BG399=BB399,0,1)</f>
      </nc>
      <ndxf>
        <fill>
          <patternFill patternType="none">
            <bgColor indexed="65"/>
          </patternFill>
        </fill>
      </ndxf>
    </rcc>
    <rcc rId="0" sId="1" dxf="1">
      <nc r="CN400">
        <f>IF(BG400=BB400,0,1)</f>
      </nc>
      <ndxf>
        <fill>
          <patternFill patternType="none">
            <bgColor indexed="65"/>
          </patternFill>
        </fill>
      </ndxf>
    </rcc>
    <rcc rId="0" sId="1" dxf="1">
      <nc r="CN401">
        <f>IF(BG401=BB401,0,1)</f>
      </nc>
      <ndxf>
        <fill>
          <patternFill patternType="none">
            <bgColor indexed="65"/>
          </patternFill>
        </fill>
      </ndxf>
    </rcc>
    <rcc rId="0" sId="1" dxf="1">
      <nc r="CN402">
        <f>IF(BG402=BB402,0,1)</f>
      </nc>
      <ndxf>
        <fill>
          <patternFill patternType="none">
            <bgColor indexed="65"/>
          </patternFill>
        </fill>
      </ndxf>
    </rcc>
    <rcc rId="0" sId="1" dxf="1">
      <nc r="CN403">
        <f>IF(BG403=BB403,0,1)</f>
      </nc>
      <ndxf>
        <fill>
          <patternFill patternType="none">
            <bgColor indexed="65"/>
          </patternFill>
        </fill>
      </ndxf>
    </rcc>
    <rcc rId="0" sId="1" dxf="1">
      <nc r="CN404">
        <f>IF(BG404=BB404,0,1)</f>
      </nc>
      <ndxf>
        <fill>
          <patternFill patternType="none">
            <bgColor indexed="65"/>
          </patternFill>
        </fill>
      </ndxf>
    </rcc>
    <rcc rId="0" sId="1" dxf="1">
      <nc r="CN405">
        <f>IF(BG405=BB405,0,1)</f>
      </nc>
      <ndxf>
        <fill>
          <patternFill patternType="none">
            <bgColor indexed="65"/>
          </patternFill>
        </fill>
      </ndxf>
    </rcc>
    <rcc rId="0" sId="1" dxf="1">
      <nc r="CN406">
        <f>IF(BG406=BB406,0,1)</f>
      </nc>
      <ndxf>
        <fill>
          <patternFill patternType="none">
            <bgColor indexed="65"/>
          </patternFill>
        </fill>
      </ndxf>
    </rcc>
    <rcc rId="0" sId="1" dxf="1">
      <nc r="CN407">
        <f>IF(BG407=BB407,0,1)</f>
      </nc>
      <ndxf>
        <fill>
          <patternFill patternType="none">
            <bgColor indexed="65"/>
          </patternFill>
        </fill>
      </ndxf>
    </rcc>
    <rcc rId="0" sId="1" dxf="1">
      <nc r="CN408">
        <f>IF(BG408=BB408,0,1)</f>
      </nc>
      <ndxf>
        <fill>
          <patternFill patternType="none">
            <bgColor indexed="65"/>
          </patternFill>
        </fill>
      </ndxf>
    </rcc>
    <rcc rId="0" sId="1" dxf="1">
      <nc r="CN409">
        <f>IF(BG409=BB409,0,1)</f>
      </nc>
      <ndxf>
        <fill>
          <patternFill patternType="none">
            <bgColor indexed="65"/>
          </patternFill>
        </fill>
      </ndxf>
    </rcc>
    <rcc rId="0" sId="1" dxf="1">
      <nc r="CN410">
        <f>IF(BG410=BB410,0,1)</f>
      </nc>
      <ndxf>
        <fill>
          <patternFill patternType="none">
            <bgColor indexed="65"/>
          </patternFill>
        </fill>
      </ndxf>
    </rcc>
    <rcc rId="0" sId="1" dxf="1">
      <nc r="CN411">
        <f>IF(BG411=BB411,0,1)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IF(BG412=BB412,0,1)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IF(BG413=BB413,0,1)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IF(BG414=BB414,0,1)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IF(BG415=BB415,0,1)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IF(BG416=BB416,0,1)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IF(BG417=BB417,0,1)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IF(BG418=BB418,0,1)</f>
      </nc>
      <ndxf>
        <fill>
          <patternFill patternType="none">
            <bgColor indexed="65"/>
          </patternFill>
        </fill>
      </ndxf>
    </rcc>
    <rcc rId="0" sId="1" dxf="1">
      <nc r="CN419">
        <f>IF(BG419=BB419,0,1)</f>
      </nc>
      <ndxf>
        <fill>
          <patternFill patternType="none">
            <bgColor indexed="65"/>
          </patternFill>
        </fill>
      </ndxf>
    </rcc>
    <rcc rId="0" sId="1" dxf="1">
      <nc r="CN420">
        <f>IF(BG420=BB420,0,1)</f>
      </nc>
      <ndxf>
        <fill>
          <patternFill patternType="none">
            <bgColor indexed="65"/>
          </patternFill>
        </fill>
      </ndxf>
    </rcc>
    <rcc rId="0" sId="1" dxf="1">
      <nc r="CN421">
        <f>IF(BG421=BB421,0,1)</f>
      </nc>
      <ndxf>
        <fill>
          <patternFill patternType="none">
            <bgColor indexed="65"/>
          </patternFill>
        </fill>
      </ndxf>
    </rcc>
    <rcc rId="0" sId="1" dxf="1">
      <nc r="CN422">
        <f>IF(BG422=BB422,0,1)</f>
      </nc>
      <ndxf>
        <fill>
          <patternFill patternType="none">
            <bgColor indexed="65"/>
          </patternFill>
        </fill>
      </ndxf>
    </rcc>
    <rcc rId="0" sId="1" dxf="1">
      <nc r="CN423">
        <f>IF(BG423=BB423,0,1)</f>
      </nc>
      <ndxf>
        <fill>
          <patternFill patternType="none">
            <bgColor indexed="65"/>
          </patternFill>
        </fill>
      </ndxf>
    </rcc>
    <rcc rId="0" sId="1" dxf="1">
      <nc r="CN424">
        <f>IF(BG424=BB424,0,1)</f>
      </nc>
      <ndxf>
        <fill>
          <patternFill patternType="none">
            <bgColor indexed="65"/>
          </patternFill>
        </fill>
      </ndxf>
    </rcc>
    <rcc rId="0" sId="1" dxf="1">
      <nc r="CN425">
        <f>IF(BG425=BB425,0,1)</f>
      </nc>
      <ndxf>
        <fill>
          <patternFill patternType="none">
            <bgColor indexed="65"/>
          </patternFill>
        </fill>
      </ndxf>
    </rcc>
    <rcc rId="0" sId="1" dxf="1">
      <nc r="CN426">
        <f>IF(BG426=BB426,0,1)</f>
      </nc>
      <ndxf>
        <fill>
          <patternFill patternType="none">
            <bgColor indexed="65"/>
          </patternFill>
        </fill>
      </ndxf>
    </rcc>
    <rcc rId="0" sId="1" dxf="1">
      <nc r="CN427">
        <f>IF(BG427=BB427,0,1)</f>
      </nc>
      <ndxf>
        <fill>
          <patternFill patternType="none">
            <bgColor indexed="65"/>
          </patternFill>
        </fill>
      </ndxf>
    </rcc>
    <rcc rId="0" sId="1" dxf="1">
      <nc r="CN428">
        <f>IF(BG428=BB428,0,1)</f>
      </nc>
      <ndxf>
        <fill>
          <patternFill patternType="none">
            <bgColor indexed="65"/>
          </patternFill>
        </fill>
      </ndxf>
    </rcc>
    <rcc rId="0" sId="1" dxf="1">
      <nc r="CN429">
        <f>IF(BG429=BB429,0,1)</f>
      </nc>
      <ndxf>
        <fill>
          <patternFill patternType="none">
            <bgColor indexed="65"/>
          </patternFill>
        </fill>
      </ndxf>
    </rcc>
    <rcc rId="0" sId="1" dxf="1">
      <nc r="CN430">
        <f>IF(BG430=BB430,0,1)</f>
      </nc>
      <ndxf>
        <fill>
          <patternFill patternType="none">
            <bgColor indexed="65"/>
          </patternFill>
        </fill>
      </ndxf>
    </rcc>
    <rcc rId="0" sId="1" dxf="1">
      <nc r="CN431">
        <f>IF(BG431=BB431,0,1)</f>
      </nc>
      <ndxf>
        <fill>
          <patternFill patternType="none">
            <bgColor indexed="65"/>
          </patternFill>
        </fill>
      </ndxf>
    </rcc>
    <rcc rId="0" sId="1" dxf="1">
      <nc r="CN432">
        <f>IF(BG432=BB432,0,1)</f>
      </nc>
      <ndxf>
        <fill>
          <patternFill patternType="none">
            <bgColor indexed="65"/>
          </patternFill>
        </fill>
      </ndxf>
    </rcc>
    <rcc rId="0" sId="1" dxf="1">
      <nc r="CN433">
        <f>IF(BG433=BB433,0,1)</f>
      </nc>
      <ndxf>
        <fill>
          <patternFill patternType="none">
            <bgColor indexed="65"/>
          </patternFill>
        </fill>
      </ndxf>
    </rcc>
    <rcc rId="0" sId="1" dxf="1">
      <nc r="CN434">
        <f>IF(BG434=BB434,0,1)</f>
      </nc>
      <ndxf>
        <fill>
          <patternFill patternType="none">
            <bgColor indexed="65"/>
          </patternFill>
        </fill>
      </ndxf>
    </rcc>
    <rcc rId="0" sId="1" dxf="1">
      <nc r="CN435">
        <f>IF(BG435=BB435,0,1)</f>
      </nc>
      <ndxf>
        <fill>
          <patternFill patternType="none">
            <bgColor indexed="65"/>
          </patternFill>
        </fill>
      </ndxf>
    </rcc>
    <rcc rId="0" sId="1" dxf="1">
      <nc r="CN436">
        <f>IF(BG436=BB436,0,1)</f>
      </nc>
      <ndxf>
        <fill>
          <patternFill patternType="none">
            <bgColor indexed="65"/>
          </patternFill>
        </fill>
      </ndxf>
    </rcc>
    <rcc rId="0" sId="1" dxf="1">
      <nc r="CN437">
        <f>IF(BG437=BB437,0,1)</f>
      </nc>
      <ndxf>
        <fill>
          <patternFill patternType="none">
            <bgColor indexed="65"/>
          </patternFill>
        </fill>
      </ndxf>
    </rcc>
    <rcc rId="0" sId="1" dxf="1">
      <nc r="CN438">
        <f>IF(BG438=BB438,0,1)</f>
      </nc>
      <ndxf>
        <fill>
          <patternFill patternType="none">
            <bgColor indexed="65"/>
          </patternFill>
        </fill>
      </ndxf>
    </rcc>
    <rcc rId="0" sId="1" dxf="1">
      <nc r="CN439">
        <f>IF(BG439=BB439,0,1)</f>
      </nc>
      <ndxf>
        <fill>
          <patternFill patternType="none">
            <bgColor indexed="65"/>
          </patternFill>
        </fill>
      </ndxf>
    </rcc>
    <rcc rId="0" sId="1" dxf="1">
      <nc r="CN440">
        <f>IF(BG440=BB440,0,1)</f>
      </nc>
      <ndxf>
        <fill>
          <patternFill patternType="none">
            <bgColor indexed="65"/>
          </patternFill>
        </fill>
      </ndxf>
    </rcc>
    <rcc rId="0" sId="1" dxf="1">
      <nc r="CN441">
        <f>IF(BG441=BB441,0,1)</f>
      </nc>
      <ndxf>
        <fill>
          <patternFill patternType="none">
            <bgColor indexed="65"/>
          </patternFill>
        </fill>
      </ndxf>
    </rcc>
    <rcc rId="0" sId="1" dxf="1">
      <nc r="CN442">
        <f>IF(BG442=BB442,0,1)</f>
      </nc>
      <ndxf>
        <fill>
          <patternFill patternType="none">
            <bgColor indexed="65"/>
          </patternFill>
        </fill>
      </ndxf>
    </rcc>
    <rcc rId="0" sId="1" dxf="1">
      <nc r="CN443">
        <f>IF(BG443=BB443,0,1)</f>
      </nc>
      <ndxf>
        <fill>
          <patternFill patternType="none">
            <bgColor indexed="65"/>
          </patternFill>
        </fill>
      </ndxf>
    </rcc>
    <rcc rId="0" sId="1" dxf="1">
      <nc r="CN444">
        <f>IF(BG444=BB444,0,1)</f>
      </nc>
      <ndxf>
        <fill>
          <patternFill patternType="none">
            <bgColor indexed="65"/>
          </patternFill>
        </fill>
      </ndxf>
    </rcc>
    <rcc rId="0" sId="1" dxf="1">
      <nc r="CN445">
        <f>IF(BG445=BB445,0,1)</f>
      </nc>
      <ndxf>
        <fill>
          <patternFill patternType="none">
            <bgColor indexed="65"/>
          </patternFill>
        </fill>
      </ndxf>
    </rcc>
    <rcc rId="0" sId="1" dxf="1">
      <nc r="CN446">
        <f>IF(BG446=BB446,0,1)</f>
      </nc>
      <ndxf>
        <fill>
          <patternFill patternType="none">
            <bgColor indexed="65"/>
          </patternFill>
        </fill>
      </ndxf>
    </rcc>
    <rcc rId="0" sId="1" dxf="1">
      <nc r="CN447">
        <f>IF(BG447=BB447,0,1)</f>
      </nc>
      <ndxf>
        <fill>
          <patternFill patternType="none">
            <bgColor indexed="65"/>
          </patternFill>
        </fill>
      </ndxf>
    </rcc>
    <rcc rId="0" sId="1" dxf="1">
      <nc r="CN448">
        <f>IF(BG448=BB448,0,1)</f>
      </nc>
      <ndxf>
        <fill>
          <patternFill patternType="none">
            <bgColor indexed="65"/>
          </patternFill>
        </fill>
      </ndxf>
    </rcc>
    <rcc rId="0" sId="1" dxf="1">
      <nc r="CN449">
        <f>IF(BG449=BB449,0,1)</f>
      </nc>
      <ndxf>
        <fill>
          <patternFill patternType="none">
            <bgColor indexed="65"/>
          </patternFill>
        </fill>
      </ndxf>
    </rcc>
    <rcc rId="0" sId="1" dxf="1">
      <nc r="CN450">
        <f>IF(BG450=BB450,0,1)</f>
      </nc>
      <ndxf>
        <fill>
          <patternFill patternType="none">
            <bgColor indexed="65"/>
          </patternFill>
        </fill>
      </ndxf>
    </rcc>
    <rcc rId="0" sId="1" dxf="1">
      <nc r="CN451">
        <f>IF(BG451=BB451,0,1)</f>
      </nc>
      <ndxf>
        <fill>
          <patternFill patternType="none">
            <bgColor indexed="65"/>
          </patternFill>
        </fill>
      </ndxf>
    </rcc>
    <rcc rId="0" sId="1" dxf="1">
      <nc r="CN452">
        <f>IF(BG452=BB452,0,1)</f>
      </nc>
      <ndxf>
        <fill>
          <patternFill patternType="none">
            <bgColor indexed="65"/>
          </patternFill>
        </fill>
      </ndxf>
    </rcc>
    <rcc rId="0" sId="1" dxf="1">
      <nc r="CN453">
        <f>IF(BG453=BB453,0,1)</f>
      </nc>
      <ndxf>
        <fill>
          <patternFill patternType="none">
            <bgColor indexed="65"/>
          </patternFill>
        </fill>
      </ndxf>
    </rcc>
    <rcc rId="0" sId="1" dxf="1">
      <nc r="CN454">
        <f>IF(BG454=BB454,0,1)</f>
      </nc>
      <ndxf>
        <fill>
          <patternFill patternType="none">
            <bgColor indexed="65"/>
          </patternFill>
        </fill>
      </ndxf>
    </rcc>
    <rcc rId="0" sId="1" dxf="1">
      <nc r="CN455">
        <f>IF(BG455=BB455,0,1)</f>
      </nc>
      <ndxf>
        <fill>
          <patternFill patternType="none">
            <bgColor indexed="65"/>
          </patternFill>
        </fill>
      </ndxf>
    </rcc>
    <rcc rId="0" sId="1" dxf="1">
      <nc r="CN456">
        <f>IF(BG456=BB456,0,1)</f>
      </nc>
      <ndxf>
        <fill>
          <patternFill patternType="none">
            <bgColor indexed="65"/>
          </patternFill>
        </fill>
      </ndxf>
    </rcc>
    <rcc rId="0" sId="1" dxf="1">
      <nc r="CN457">
        <f>IF(BG457=BB457,0,1)</f>
      </nc>
      <ndxf>
        <fill>
          <patternFill patternType="none">
            <bgColor indexed="65"/>
          </patternFill>
        </fill>
      </ndxf>
    </rcc>
    <rcc rId="0" sId="1" dxf="1">
      <nc r="CN458">
        <f>IF(BG458=BB458,0,1)</f>
      </nc>
      <ndxf>
        <fill>
          <patternFill patternType="none">
            <bgColor indexed="65"/>
          </patternFill>
        </fill>
      </ndxf>
    </rcc>
    <rcc rId="0" sId="1" dxf="1">
      <nc r="CN459">
        <f>IF(BG459=BB459,0,1)</f>
      </nc>
      <ndxf>
        <fill>
          <patternFill patternType="none">
            <bgColor indexed="65"/>
          </patternFill>
        </fill>
      </ndxf>
    </rcc>
    <rcc rId="0" sId="1" dxf="1">
      <nc r="CN460">
        <f>IF(BG460=BB460,0,1)</f>
      </nc>
      <ndxf>
        <fill>
          <patternFill patternType="none">
            <bgColor indexed="65"/>
          </patternFill>
        </fill>
      </ndxf>
    </rcc>
    <rcc rId="0" sId="1" dxf="1">
      <nc r="CN461">
        <f>IF(BG461=BB461,0,1)</f>
      </nc>
      <ndxf>
        <fill>
          <patternFill patternType="none">
            <bgColor indexed="65"/>
          </patternFill>
        </fill>
      </ndxf>
    </rcc>
    <rcc rId="0" sId="1" dxf="1">
      <nc r="CN462">
        <f>IF(BG462=BB462,0,1)</f>
      </nc>
      <ndxf>
        <fill>
          <patternFill patternType="none">
            <bgColor indexed="65"/>
          </patternFill>
        </fill>
      </ndxf>
    </rcc>
    <rcc rId="0" sId="1" dxf="1">
      <nc r="CN463">
        <f>IF(BG463=BB463,0,1)</f>
      </nc>
      <ndxf>
        <fill>
          <patternFill patternType="none">
            <bgColor indexed="65"/>
          </patternFill>
        </fill>
      </ndxf>
    </rcc>
    <rcc rId="0" sId="1" dxf="1">
      <nc r="CN464">
        <f>IF(BG464=BB464,0,1)</f>
      </nc>
      <ndxf>
        <fill>
          <patternFill patternType="none">
            <bgColor indexed="65"/>
          </patternFill>
        </fill>
      </ndxf>
    </rcc>
    <rcc rId="0" sId="1" dxf="1">
      <nc r="CN465">
        <f>IF(BG465=BB465,0,1)</f>
      </nc>
      <ndxf>
        <fill>
          <patternFill patternType="none">
            <bgColor indexed="65"/>
          </patternFill>
        </fill>
      </ndxf>
    </rcc>
    <rcc rId="0" sId="1" dxf="1">
      <nc r="CN466">
        <f>IF(BG466=BB466,0,1)</f>
      </nc>
      <ndxf>
        <fill>
          <patternFill patternType="none">
            <bgColor indexed="65"/>
          </patternFill>
        </fill>
      </ndxf>
    </rcc>
    <rcc rId="0" sId="1" dxf="1">
      <nc r="CN467">
        <f>IF(BG467=BB467,0,1)</f>
      </nc>
      <ndxf>
        <fill>
          <patternFill patternType="none">
            <bgColor indexed="65"/>
          </patternFill>
        </fill>
      </ndxf>
    </rcc>
    <rcc rId="0" sId="1" dxf="1">
      <nc r="CN468">
        <f>IF(BG468=BB468,0,1)</f>
      </nc>
      <ndxf>
        <fill>
          <patternFill patternType="none">
            <bgColor indexed="65"/>
          </patternFill>
        </fill>
      </ndxf>
    </rcc>
    <rcc rId="0" sId="1" dxf="1">
      <nc r="CN469">
        <f>IF(BG469=BB469,0,1)</f>
      </nc>
      <ndxf>
        <fill>
          <patternFill patternType="none">
            <bgColor indexed="65"/>
          </patternFill>
        </fill>
      </ndxf>
    </rcc>
    <rcc rId="0" sId="1" dxf="1">
      <nc r="CN470">
        <f>IF(BG470=BB470,0,1)</f>
      </nc>
      <ndxf>
        <fill>
          <patternFill patternType="none">
            <bgColor indexed="65"/>
          </patternFill>
        </fill>
      </ndxf>
    </rcc>
    <rcc rId="0" sId="1" dxf="1">
      <nc r="CN471">
        <f>IF(BG471=BB471,0,1)</f>
      </nc>
      <ndxf>
        <fill>
          <patternFill patternType="none">
            <bgColor indexed="65"/>
          </patternFill>
        </fill>
      </ndxf>
    </rcc>
    <rcc rId="0" sId="1" dxf="1">
      <nc r="CN472">
        <f>IF(BG472=BB472,0,1)</f>
      </nc>
      <ndxf>
        <fill>
          <patternFill patternType="none">
            <bgColor indexed="65"/>
          </patternFill>
        </fill>
      </ndxf>
    </rcc>
    <rcc rId="0" sId="1" dxf="1">
      <nc r="CN473">
        <f>IF(BG473=BB473,0,1)</f>
      </nc>
      <ndxf>
        <fill>
          <patternFill patternType="none">
            <bgColor indexed="65"/>
          </patternFill>
        </fill>
      </ndxf>
    </rcc>
    <rcc rId="0" sId="1" dxf="1">
      <nc r="CN474">
        <f>IF(BG474=BB474,0,1)</f>
      </nc>
      <ndxf>
        <fill>
          <patternFill patternType="none">
            <bgColor indexed="65"/>
          </patternFill>
        </fill>
      </ndxf>
    </rcc>
    <rcc rId="0" sId="1" dxf="1">
      <nc r="CN475">
        <f>IF(BG475=BB475,0,1)</f>
      </nc>
      <ndxf>
        <fill>
          <patternFill patternType="none">
            <bgColor indexed="65"/>
          </patternFill>
        </fill>
      </ndxf>
    </rcc>
    <rcc rId="0" sId="1" dxf="1">
      <nc r="CN476">
        <f>IF(BG476=BB476,0,1)</f>
      </nc>
      <ndxf>
        <fill>
          <patternFill patternType="none">
            <bgColor indexed="65"/>
          </patternFill>
        </fill>
      </ndxf>
    </rcc>
    <rcc rId="0" sId="1" dxf="1">
      <nc r="CN477">
        <f>IF(BG477=BB477,0,1)</f>
      </nc>
      <ndxf>
        <fill>
          <patternFill patternType="none">
            <bgColor indexed="65"/>
          </patternFill>
        </fill>
      </ndxf>
    </rcc>
    <rcc rId="0" sId="1" dxf="1">
      <nc r="CN478">
        <f>IF(BG478=BB478,0,1)</f>
      </nc>
      <ndxf>
        <fill>
          <patternFill patternType="none">
            <bgColor indexed="65"/>
          </patternFill>
        </fill>
      </ndxf>
    </rcc>
    <rcc rId="0" sId="1" dxf="1">
      <nc r="CN479">
        <f>IF(BG479=BB479,0,1)</f>
      </nc>
      <ndxf>
        <fill>
          <patternFill patternType="none">
            <bgColor indexed="65"/>
          </patternFill>
        </fill>
      </ndxf>
    </rcc>
    <rcc rId="0" sId="1" dxf="1">
      <nc r="CN480">
        <f>IF(BG480=BB480,0,1)</f>
      </nc>
      <ndxf>
        <fill>
          <patternFill patternType="none">
            <bgColor indexed="65"/>
          </patternFill>
        </fill>
      </ndxf>
    </rcc>
    <rcc rId="0" sId="1" dxf="1">
      <nc r="CN481">
        <f>IF(BG481=BB481,0,1)</f>
      </nc>
      <ndxf>
        <fill>
          <patternFill patternType="none">
            <bgColor indexed="65"/>
          </patternFill>
        </fill>
      </ndxf>
    </rcc>
    <rcc rId="0" sId="1" dxf="1">
      <nc r="CN482">
        <f>IF(BG482=BB482,0,1)</f>
      </nc>
      <ndxf>
        <fill>
          <patternFill patternType="none">
            <bgColor indexed="65"/>
          </patternFill>
        </fill>
      </ndxf>
    </rcc>
    <rcc rId="0" sId="1" dxf="1">
      <nc r="CN483">
        <f>IF(BG483=BB483,0,1)</f>
      </nc>
      <ndxf>
        <fill>
          <patternFill patternType="none">
            <bgColor indexed="65"/>
          </patternFill>
        </fill>
      </ndxf>
    </rcc>
    <rcc rId="0" sId="1" dxf="1">
      <nc r="CN484">
        <f>IF(BG484=BB484,0,1)</f>
      </nc>
      <ndxf>
        <fill>
          <patternFill patternType="none">
            <bgColor indexed="65"/>
          </patternFill>
        </fill>
      </ndxf>
    </rcc>
    <rcc rId="0" sId="1" dxf="1">
      <nc r="CN485">
        <f>IF(BG485=BB485,0,1)</f>
      </nc>
      <ndxf>
        <fill>
          <patternFill patternType="none">
            <bgColor indexed="65"/>
          </patternFill>
        </fill>
      </ndxf>
    </rcc>
    <rcc rId="0" sId="1" dxf="1">
      <nc r="CN486">
        <f>IF(BG486=BB486,0,1)</f>
      </nc>
      <ndxf>
        <fill>
          <patternFill patternType="none">
            <bgColor indexed="65"/>
          </patternFill>
        </fill>
      </ndxf>
    </rcc>
    <rcc rId="0" sId="1" dxf="1">
      <nc r="CN487">
        <f>IF(BG487=BB487,0,1)</f>
      </nc>
      <ndxf>
        <fill>
          <patternFill patternType="none">
            <bgColor indexed="65"/>
          </patternFill>
        </fill>
      </ndxf>
    </rcc>
    <rcc rId="0" sId="1" dxf="1">
      <nc r="CN488">
        <f>IF(BG488=BB488,0,1)</f>
      </nc>
      <ndxf>
        <fill>
          <patternFill patternType="none">
            <bgColor indexed="65"/>
          </patternFill>
        </fill>
      </ndxf>
    </rcc>
    <rcc rId="0" sId="1" dxf="1">
      <nc r="CN489">
        <f>IF(BG489=BB489,0,1)</f>
      </nc>
      <ndxf>
        <fill>
          <patternFill patternType="none">
            <bgColor indexed="65"/>
          </patternFill>
        </fill>
      </ndxf>
    </rcc>
    <rcc rId="0" sId="1" dxf="1">
      <nc r="CN490">
        <f>IF(BG490=BB490,0,1)</f>
      </nc>
      <ndxf>
        <fill>
          <patternFill patternType="none">
            <bgColor indexed="65"/>
          </patternFill>
        </fill>
      </ndxf>
    </rcc>
    <rcc rId="0" sId="1" dxf="1">
      <nc r="CN491">
        <f>IF(BG491=BB491,0,1)</f>
      </nc>
      <ndxf>
        <fill>
          <patternFill patternType="none">
            <bgColor indexed="65"/>
          </patternFill>
        </fill>
      </ndxf>
    </rcc>
    <rcc rId="0" sId="1" dxf="1">
      <nc r="CN492">
        <f>IF(BG492=BB492,0,1)</f>
      </nc>
      <ndxf>
        <fill>
          <patternFill patternType="none">
            <bgColor indexed="65"/>
          </patternFill>
        </fill>
      </ndxf>
    </rcc>
    <rcc rId="0" sId="1" dxf="1">
      <nc r="CN493">
        <f>IF(BG493=BB493,0,1)</f>
      </nc>
      <ndxf>
        <fill>
          <patternFill patternType="none">
            <bgColor indexed="65"/>
          </patternFill>
        </fill>
      </ndxf>
    </rcc>
    <rcc rId="0" sId="1" dxf="1">
      <nc r="CN494">
        <f>IF(BG494=BB494,0,1)</f>
      </nc>
      <ndxf>
        <fill>
          <patternFill patternType="none">
            <bgColor indexed="65"/>
          </patternFill>
        </fill>
      </ndxf>
    </rcc>
    <rcc rId="0" sId="1" dxf="1">
      <nc r="CN495">
        <f>IF(BG495=BB495,0,1)</f>
      </nc>
      <ndxf>
        <fill>
          <patternFill patternType="none">
            <bgColor indexed="65"/>
          </patternFill>
        </fill>
      </ndxf>
    </rcc>
    <rcc rId="0" sId="1" dxf="1">
      <nc r="CN496">
        <f>IF(BG496=BB496,0,1)</f>
      </nc>
      <ndxf>
        <fill>
          <patternFill patternType="none">
            <bgColor indexed="65"/>
          </patternFill>
        </fill>
      </ndxf>
    </rcc>
    <rcc rId="0" sId="1" dxf="1">
      <nc r="CN497">
        <f>IF(BG497=BB497,0,1)</f>
      </nc>
      <ndxf>
        <fill>
          <patternFill patternType="none">
            <bgColor indexed="65"/>
          </patternFill>
        </fill>
      </ndxf>
    </rcc>
    <rcc rId="0" sId="1" dxf="1">
      <nc r="CN498">
        <f>IF(BG498=BB498,0,1)</f>
      </nc>
      <ndxf>
        <fill>
          <patternFill patternType="none">
            <bgColor indexed="65"/>
          </patternFill>
        </fill>
      </ndxf>
    </rcc>
    <rcc rId="0" sId="1" dxf="1">
      <nc r="CN499">
        <f>IF(BG499=BB499,0,1)</f>
      </nc>
      <ndxf>
        <fill>
          <patternFill patternType="none">
            <bgColor indexed="65"/>
          </patternFill>
        </fill>
      </ndxf>
    </rcc>
    <rcc rId="0" sId="1" dxf="1">
      <nc r="CN500">
        <f>IF(BG500=BB500,0,1)</f>
      </nc>
      <ndxf>
        <fill>
          <patternFill patternType="none">
            <bgColor indexed="65"/>
          </patternFill>
        </fill>
      </ndxf>
    </rcc>
    <rcc rId="0" sId="1" dxf="1">
      <nc r="CN501">
        <f>IF(BG501=BB501,0,1)</f>
      </nc>
      <ndxf>
        <fill>
          <patternFill patternType="none">
            <bgColor indexed="65"/>
          </patternFill>
        </fill>
      </ndxf>
    </rcc>
    <rcc rId="0" sId="1" dxf="1">
      <nc r="CN502">
        <f>IF(BG502=BB502,0,1)</f>
      </nc>
      <ndxf>
        <fill>
          <patternFill patternType="none">
            <bgColor indexed="65"/>
          </patternFill>
        </fill>
      </ndxf>
    </rcc>
    <rcc rId="0" sId="1" dxf="1">
      <nc r="CN503">
        <f>IF(BG503=BB503,0,1)</f>
      </nc>
      <ndxf>
        <fill>
          <patternFill patternType="none">
            <bgColor indexed="65"/>
          </patternFill>
        </fill>
      </ndxf>
    </rcc>
    <rcc rId="0" sId="1" dxf="1">
      <nc r="CN504">
        <f>IF(BG504=BB504,0,1)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IF(BG505=BB505,0,1)</f>
      </nc>
      <ndxf>
        <fill>
          <patternFill patternType="none">
            <bgColor indexed="65"/>
          </patternFill>
        </fill>
      </ndxf>
    </rcc>
    <rcc rId="0" sId="1" dxf="1">
      <nc r="CN506">
        <f>IF(BG506=BB506,0,1)</f>
      </nc>
      <ndxf>
        <fill>
          <patternFill patternType="none">
            <bgColor indexed="65"/>
          </patternFill>
        </fill>
      </ndxf>
    </rcc>
    <rcc rId="0" sId="1" dxf="1">
      <nc r="CN507">
        <f>IF(BG507=BB507,0,1)</f>
      </nc>
      <ndxf>
        <fill>
          <patternFill patternType="none">
            <bgColor indexed="65"/>
          </patternFill>
        </fill>
      </ndxf>
    </rcc>
    <rcc rId="0" sId="1" dxf="1">
      <nc r="CN508">
        <f>IF(BG508=BB508,0,1)</f>
      </nc>
      <ndxf>
        <fill>
          <patternFill patternType="none">
            <bgColor indexed="65"/>
          </patternFill>
        </fill>
      </ndxf>
    </rcc>
    <rcc rId="0" sId="1" dxf="1">
      <nc r="CN509">
        <f>IF(BG509=BB509,0,1)</f>
      </nc>
      <ndxf>
        <fill>
          <patternFill patternType="none">
            <bgColor indexed="65"/>
          </patternFill>
        </fill>
      </ndxf>
    </rcc>
    <rcc rId="0" sId="1" dxf="1">
      <nc r="CN510">
        <f>IF(BG510=BB510,0,1)</f>
      </nc>
      <ndxf>
        <fill>
          <patternFill patternType="none">
            <bgColor indexed="65"/>
          </patternFill>
        </fill>
      </ndxf>
    </rcc>
    <rcc rId="0" sId="1" dxf="1">
      <nc r="CN511">
        <f>IF(BG511=BB511,0,1)</f>
      </nc>
      <ndxf>
        <fill>
          <patternFill patternType="none">
            <bgColor indexed="65"/>
          </patternFill>
        </fill>
      </ndxf>
    </rcc>
    <rcc rId="0" sId="1" dxf="1">
      <nc r="CN512">
        <f>IF(BG512=BB512,0,1)</f>
      </nc>
      <ndxf>
        <fill>
          <patternFill patternType="none">
            <bgColor indexed="65"/>
          </patternFill>
        </fill>
      </ndxf>
    </rcc>
    <rcc rId="0" sId="1" dxf="1">
      <nc r="CN513">
        <f>IF(BG513=BB513,0,1)</f>
      </nc>
      <ndxf>
        <fill>
          <patternFill patternType="none">
            <bgColor indexed="65"/>
          </patternFill>
        </fill>
      </ndxf>
    </rcc>
    <rcc rId="0" sId="1" dxf="1">
      <nc r="CN514">
        <f>IF(BG514=BB514,0,1)</f>
      </nc>
      <ndxf>
        <fill>
          <patternFill patternType="none">
            <bgColor indexed="65"/>
          </patternFill>
        </fill>
      </ndxf>
    </rcc>
    <rcc rId="0" sId="1" dxf="1">
      <nc r="CN515">
        <f>IF(BG515=BB515,0,1)</f>
      </nc>
      <ndxf>
        <fill>
          <patternFill patternType="none">
            <bgColor indexed="65"/>
          </patternFill>
        </fill>
      </ndxf>
    </rcc>
    <rcc rId="0" sId="1" dxf="1">
      <nc r="CN516">
        <f>IF(BG516=BB516,0,1)</f>
      </nc>
      <ndxf>
        <fill>
          <patternFill patternType="none">
            <bgColor indexed="65"/>
          </patternFill>
        </fill>
      </ndxf>
    </rcc>
    <rcc rId="0" sId="1" dxf="1">
      <nc r="CN517">
        <f>IF(BG517=BB517,0,1)</f>
      </nc>
      <ndxf>
        <fill>
          <patternFill patternType="none">
            <bgColor indexed="65"/>
          </patternFill>
        </fill>
      </ndxf>
    </rcc>
    <rcc rId="0" sId="1" dxf="1">
      <nc r="CN518">
        <f>IF(BG518=BB518,0,1)</f>
      </nc>
      <ndxf>
        <fill>
          <patternFill patternType="none">
            <bgColor indexed="65"/>
          </patternFill>
        </fill>
      </ndxf>
    </rcc>
    <rcc rId="0" sId="1" dxf="1">
      <nc r="CN519">
        <f>IF(BG519=BB519,0,1)</f>
      </nc>
      <ndxf>
        <fill>
          <patternFill patternType="none">
            <bgColor indexed="65"/>
          </patternFill>
        </fill>
      </ndxf>
    </rcc>
    <rcc rId="0" sId="1" dxf="1">
      <nc r="CN520">
        <f>IF(BG520=BB520,0,1)</f>
      </nc>
      <ndxf>
        <fill>
          <patternFill patternType="none">
            <bgColor indexed="65"/>
          </patternFill>
        </fill>
      </ndxf>
    </rcc>
    <rcc rId="0" sId="1" dxf="1">
      <nc r="CN521">
        <f>IF(BG521=BB521,0,1)</f>
      </nc>
      <ndxf>
        <fill>
          <patternFill patternType="none">
            <bgColor indexed="65"/>
          </patternFill>
        </fill>
      </ndxf>
    </rcc>
    <rcc rId="0" sId="1" dxf="1">
      <nc r="CN522">
        <f>IF(BG522=BB522,0,1)</f>
      </nc>
      <ndxf>
        <fill>
          <patternFill patternType="none">
            <bgColor indexed="65"/>
          </patternFill>
        </fill>
      </ndxf>
    </rcc>
    <rcc rId="0" sId="1" dxf="1">
      <nc r="CN523">
        <f>IF(BG523=BB523,0,1)</f>
      </nc>
      <ndxf>
        <fill>
          <patternFill patternType="none">
            <bgColor indexed="65"/>
          </patternFill>
        </fill>
      </ndxf>
    </rcc>
    <rcc rId="0" sId="1" dxf="1">
      <nc r="CN524">
        <f>IF(BG524=BB524,0,1)</f>
      </nc>
      <ndxf>
        <fill>
          <patternFill patternType="none">
            <bgColor indexed="65"/>
          </patternFill>
        </fill>
      </ndxf>
    </rcc>
    <rcc rId="0" sId="1" dxf="1">
      <nc r="CN525">
        <f>IF(BG525=BB525,0,1)</f>
      </nc>
      <ndxf>
        <fill>
          <patternFill patternType="none">
            <bgColor indexed="65"/>
          </patternFill>
        </fill>
      </ndxf>
    </rcc>
    <rcc rId="0" sId="1" dxf="1">
      <nc r="CN526">
        <f>IF(BG526=BB526,0,1)</f>
      </nc>
      <ndxf>
        <fill>
          <patternFill patternType="none">
            <bgColor indexed="65"/>
          </patternFill>
        </fill>
      </ndxf>
    </rcc>
    <rcc rId="0" sId="1" dxf="1">
      <nc r="CN527">
        <f>IF(BG527=BB527,0,1)</f>
      </nc>
      <ndxf>
        <fill>
          <patternFill patternType="none">
            <bgColor indexed="65"/>
          </patternFill>
        </fill>
      </ndxf>
    </rcc>
    <rcc rId="0" sId="1" dxf="1">
      <nc r="CN528">
        <f>IF(BG528=BB528,0,1)</f>
      </nc>
      <ndxf>
        <fill>
          <patternFill patternType="none">
            <bgColor indexed="65"/>
          </patternFill>
        </fill>
      </ndxf>
    </rcc>
    <rcc rId="0" sId="1" dxf="1">
      <nc r="CN529">
        <f>IF(BG529=BB529,0,1)</f>
      </nc>
      <ndxf>
        <fill>
          <patternFill patternType="none">
            <bgColor indexed="65"/>
          </patternFill>
        </fill>
      </ndxf>
    </rcc>
    <rcc rId="0" sId="1" dxf="1">
      <nc r="CN530">
        <f>IF(BG530=BB530,0,1)</f>
      </nc>
      <ndxf>
        <fill>
          <patternFill patternType="none">
            <bgColor indexed="65"/>
          </patternFill>
        </fill>
      </ndxf>
    </rcc>
    <rcc rId="0" sId="1" dxf="1">
      <nc r="CN531">
        <f>IF(BG531=BB531,0,1)</f>
      </nc>
      <ndxf>
        <fill>
          <patternFill patternType="none">
            <bgColor indexed="65"/>
          </patternFill>
        </fill>
      </ndxf>
    </rcc>
    <rcc rId="0" sId="1" dxf="1">
      <nc r="CN532">
        <f>IF(BG532=BB532,0,1)</f>
      </nc>
      <ndxf>
        <fill>
          <patternFill patternType="none">
            <bgColor indexed="65"/>
          </patternFill>
        </fill>
      </ndxf>
    </rcc>
    <rcc rId="0" sId="1" dxf="1">
      <nc r="CN533">
        <f>IF(BG533=BB533,0,1)</f>
      </nc>
      <ndxf>
        <fill>
          <patternFill patternType="none">
            <bgColor indexed="65"/>
          </patternFill>
        </fill>
      </ndxf>
    </rcc>
    <rcc rId="0" sId="1" dxf="1">
      <nc r="CN534">
        <f>IF(BG534=BB534,0,1)</f>
      </nc>
      <ndxf>
        <fill>
          <patternFill patternType="none">
            <bgColor indexed="65"/>
          </patternFill>
        </fill>
      </ndxf>
    </rcc>
    <rcc rId="0" sId="1" dxf="1">
      <nc r="CN535">
        <f>IF(BG535=BB535,0,1)</f>
      </nc>
      <ndxf>
        <fill>
          <patternFill patternType="none">
            <bgColor indexed="65"/>
          </patternFill>
        </fill>
      </ndxf>
    </rcc>
    <rcc rId="0" sId="1" dxf="1">
      <nc r="CN536">
        <f>IF(BG536=BB536,0,1)</f>
      </nc>
      <ndxf>
        <fill>
          <patternFill patternType="none">
            <bgColor indexed="65"/>
          </patternFill>
        </fill>
      </ndxf>
    </rcc>
    <rcc rId="0" sId="1" dxf="1">
      <nc r="CN537">
        <f>IF(BG537=BB537,0,1)</f>
      </nc>
      <ndxf>
        <fill>
          <patternFill patternType="none">
            <bgColor indexed="65"/>
          </patternFill>
        </fill>
      </ndxf>
    </rcc>
    <rcc rId="0" sId="1" dxf="1">
      <nc r="CN538">
        <f>IF(BG538=BB538,0,1)</f>
      </nc>
      <ndxf>
        <fill>
          <patternFill patternType="none">
            <bgColor indexed="65"/>
          </patternFill>
        </fill>
      </ndxf>
    </rcc>
    <rcc rId="0" sId="1" dxf="1">
      <nc r="CN539">
        <f>IF(BG539=BB539,0,1)</f>
      </nc>
      <ndxf>
        <fill>
          <patternFill patternType="none">
            <bgColor indexed="65"/>
          </patternFill>
        </fill>
      </ndxf>
    </rcc>
    <rcc rId="0" sId="1" dxf="1">
      <nc r="CN540">
        <f>IF(BG540=BB540,0,1)</f>
      </nc>
      <ndxf>
        <fill>
          <patternFill patternType="none">
            <bgColor indexed="65"/>
          </patternFill>
        </fill>
      </ndxf>
    </rcc>
    <rcc rId="0" sId="1" dxf="1">
      <nc r="CN541">
        <f>IF(BG541=BB541,0,1)</f>
      </nc>
      <ndxf>
        <fill>
          <patternFill patternType="none">
            <bgColor indexed="65"/>
          </patternFill>
        </fill>
      </ndxf>
    </rcc>
    <rcc rId="0" sId="1" dxf="1">
      <nc r="CN542">
        <f>IF(BG542=BB542,0,1)</f>
      </nc>
      <ndxf>
        <fill>
          <patternFill patternType="none">
            <bgColor indexed="65"/>
          </patternFill>
        </fill>
      </ndxf>
    </rcc>
    <rcc rId="0" sId="1" dxf="1">
      <nc r="CN543">
        <f>IF(BG543=BB543,0,1)</f>
      </nc>
      <ndxf>
        <fill>
          <patternFill patternType="none">
            <bgColor indexed="65"/>
          </patternFill>
        </fill>
      </ndxf>
    </rcc>
    <rcc rId="0" sId="1" dxf="1">
      <nc r="CN544">
        <f>IF(BG544=BB544,0,1)</f>
      </nc>
      <ndxf>
        <fill>
          <patternFill patternType="none">
            <bgColor indexed="65"/>
          </patternFill>
        </fill>
      </ndxf>
    </rcc>
    <rcc rId="0" sId="1" dxf="1">
      <nc r="CN545">
        <f>IF(BG545=BB545,0,1)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IF(BG546=BB546,0,1)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IF(BG547=BB547,0,1)</f>
      </nc>
      <ndxf>
        <fill>
          <patternFill patternType="none">
            <bgColor indexed="65"/>
          </patternFill>
        </fill>
      </ndxf>
    </rcc>
    <rcc rId="0" sId="1" dxf="1">
      <nc r="CN548">
        <f>IF(BG548=BB548,0,1)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IF(BG549=BB549,0,1)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IF(BG550=BB550,0,1)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IF(BG551=BB551,0,1)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IF(BG552=BB552,0,1)</f>
      </nc>
      <ndxf>
        <fill>
          <patternFill patternType="none">
            <bgColor indexed="65"/>
          </patternFill>
        </fill>
      </ndxf>
    </rcc>
    <rcc rId="0" sId="1" dxf="1">
      <nc r="CN553">
        <f>IF(BG553=BB553,0,1)</f>
      </nc>
      <ndxf>
        <fill>
          <patternFill patternType="none">
            <bgColor indexed="65"/>
          </patternFill>
        </fill>
      </ndxf>
    </rcc>
    <rcc rId="0" sId="1" dxf="1">
      <nc r="CN554">
        <f>IF(BG554=BB554,0,1)</f>
      </nc>
      <ndxf>
        <fill>
          <patternFill patternType="none">
            <bgColor indexed="65"/>
          </patternFill>
        </fill>
      </ndxf>
    </rcc>
    <rcc rId="0" sId="1" dxf="1">
      <nc r="CN555">
        <f>IF(BG555=BB555,0,1)</f>
      </nc>
      <ndxf>
        <fill>
          <patternFill patternType="none">
            <bgColor indexed="65"/>
          </patternFill>
        </fill>
      </ndxf>
    </rcc>
    <rcc rId="0" sId="1" dxf="1">
      <nc r="CN556">
        <f>IF(BG556=BB556,0,1)</f>
      </nc>
      <ndxf>
        <fill>
          <patternFill patternType="none">
            <bgColor indexed="65"/>
          </patternFill>
        </fill>
      </ndxf>
    </rcc>
    <rcc rId="0" sId="1" dxf="1">
      <nc r="CN557">
        <f>IF(BG557=BB557,0,1)</f>
      </nc>
      <ndxf>
        <fill>
          <patternFill patternType="none">
            <bgColor indexed="65"/>
          </patternFill>
        </fill>
      </ndxf>
    </rcc>
    <rcc rId="0" sId="1" dxf="1">
      <nc r="CN558">
        <f>IF(BG558=BB558,0,1)</f>
      </nc>
      <ndxf>
        <fill>
          <patternFill patternType="none">
            <bgColor indexed="65"/>
          </patternFill>
        </fill>
      </ndxf>
    </rcc>
    <rcc rId="0" sId="1" dxf="1">
      <nc r="CN559">
        <f>IF(BG559=BB559,0,1)</f>
      </nc>
      <ndxf>
        <fill>
          <patternFill patternType="none">
            <bgColor indexed="65"/>
          </patternFill>
        </fill>
      </ndxf>
    </rcc>
    <rcc rId="0" sId="1" dxf="1">
      <nc r="CN560">
        <f>IF(BG560=BB560,0,1)</f>
      </nc>
      <ndxf>
        <fill>
          <patternFill patternType="none">
            <bgColor indexed="65"/>
          </patternFill>
        </fill>
      </ndxf>
    </rcc>
    <rcc rId="0" sId="1" dxf="1">
      <nc r="CN561">
        <f>IF(BG561=BB561,0,1)</f>
      </nc>
      <ndxf>
        <fill>
          <patternFill patternType="none">
            <bgColor indexed="65"/>
          </patternFill>
        </fill>
      </ndxf>
    </rcc>
    <rcc rId="0" sId="1" dxf="1">
      <nc r="CN562">
        <f>IF(BG562=BB562,0,1)</f>
      </nc>
      <ndxf>
        <fill>
          <patternFill patternType="none">
            <bgColor indexed="65"/>
          </patternFill>
        </fill>
      </ndxf>
    </rcc>
    <rcc rId="0" sId="1" dxf="1">
      <nc r="CN563">
        <f>IF(BG563=BB563,0,1)</f>
      </nc>
      <ndxf>
        <fill>
          <patternFill patternType="none">
            <bgColor indexed="65"/>
          </patternFill>
        </fill>
      </ndxf>
    </rcc>
    <rcc rId="0" sId="1" dxf="1">
      <nc r="CN564">
        <f>IF(BG564=BB564,0,1)</f>
      </nc>
      <ndxf>
        <fill>
          <patternFill patternType="none">
            <bgColor indexed="65"/>
          </patternFill>
        </fill>
      </ndxf>
    </rcc>
    <rcc rId="0" sId="1" dxf="1">
      <nc r="CN565">
        <f>IF(BG565=BB565,0,1)</f>
      </nc>
      <ndxf>
        <fill>
          <patternFill patternType="none">
            <bgColor indexed="65"/>
          </patternFill>
        </fill>
      </ndxf>
    </rcc>
    <rcc rId="0" sId="1" dxf="1">
      <nc r="CN566">
        <f>IF(BG566=BB566,0,1)</f>
      </nc>
      <ndxf>
        <fill>
          <patternFill patternType="none">
            <bgColor indexed="65"/>
          </patternFill>
        </fill>
      </ndxf>
    </rcc>
    <rcc rId="0" sId="1" dxf="1">
      <nc r="CN567">
        <f>IF(BG567=BB567,0,1)</f>
      </nc>
      <ndxf>
        <fill>
          <patternFill patternType="none">
            <bgColor indexed="65"/>
          </patternFill>
        </fill>
      </ndxf>
    </rcc>
    <rcc rId="0" sId="1" dxf="1">
      <nc r="CN568">
        <f>IF(BG568=BB568,0,1)</f>
      </nc>
      <ndxf>
        <fill>
          <patternFill patternType="none">
            <bgColor indexed="65"/>
          </patternFill>
        </fill>
      </ndxf>
    </rcc>
    <rcc rId="0" sId="1" dxf="1">
      <nc r="CN569">
        <f>IF(BG569=BB569,0,1)</f>
      </nc>
      <ndxf>
        <fill>
          <patternFill patternType="none">
            <bgColor indexed="65"/>
          </patternFill>
        </fill>
      </ndxf>
    </rcc>
    <rcc rId="0" sId="1" dxf="1">
      <nc r="CN570">
        <f>IF(BG570=BB570,0,1)</f>
      </nc>
      <ndxf>
        <fill>
          <patternFill patternType="none">
            <bgColor indexed="65"/>
          </patternFill>
        </fill>
      </ndxf>
    </rcc>
    <rcc rId="0" sId="1" dxf="1">
      <nc r="CN571">
        <f>IF(BG571=BB571,0,1)</f>
      </nc>
      <ndxf>
        <fill>
          <patternFill patternType="none">
            <bgColor indexed="65"/>
          </patternFill>
        </fill>
      </ndxf>
    </rcc>
    <rcc rId="0" sId="1" dxf="1">
      <nc r="CN572">
        <f>IF(BG572=BB572,0,1)</f>
      </nc>
      <ndxf>
        <fill>
          <patternFill patternType="none">
            <bgColor indexed="65"/>
          </patternFill>
        </fill>
      </ndxf>
    </rcc>
    <rcc rId="0" sId="1" dxf="1">
      <nc r="CN573">
        <f>IF(BG573=BB573,0,1)</f>
      </nc>
      <ndxf>
        <fill>
          <patternFill patternType="none">
            <bgColor indexed="65"/>
          </patternFill>
        </fill>
      </ndxf>
    </rcc>
    <rcc rId="0" sId="1" dxf="1">
      <nc r="CN574">
        <f>IF(BG574=BB574,0,1)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IF(BG575=BB575,0,1)</f>
      </nc>
      <ndxf>
        <fill>
          <patternFill patternType="none">
            <bgColor indexed="65"/>
          </patternFill>
        </fill>
      </ndxf>
    </rcc>
    <rcc rId="0" sId="1" dxf="1">
      <nc r="CN576">
        <f>IF(BG576=BB576,0,1)</f>
      </nc>
      <ndxf>
        <fill>
          <patternFill patternType="none">
            <bgColor indexed="65"/>
          </patternFill>
        </fill>
      </ndxf>
    </rcc>
    <rcc rId="0" sId="1" dxf="1">
      <nc r="CN577">
        <f>IF(BG577=BB577,0,1)</f>
      </nc>
      <ndxf>
        <fill>
          <patternFill patternType="none">
            <bgColor indexed="65"/>
          </patternFill>
        </fill>
      </ndxf>
    </rcc>
    <rcc rId="0" sId="1" dxf="1">
      <nc r="CN578">
        <f>IF(BG578=BB578,0,1)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IF(BG579=BB579,0,1)</f>
      </nc>
      <ndxf>
        <fill>
          <patternFill patternType="none">
            <bgColor indexed="65"/>
          </patternFill>
        </fill>
      </ndxf>
    </rcc>
    <rcc rId="0" sId="1" dxf="1">
      <nc r="CN580">
        <f>IF(BG580=BB580,0,1)</f>
      </nc>
      <ndxf>
        <fill>
          <patternFill patternType="none">
            <bgColor indexed="65"/>
          </patternFill>
        </fill>
      </ndxf>
    </rcc>
    <rcc rId="0" sId="1" dxf="1">
      <nc r="CN581">
        <f>IF(BG581=BB581,0,1)</f>
      </nc>
      <ndxf>
        <fill>
          <patternFill patternType="none">
            <bgColor indexed="65"/>
          </patternFill>
        </fill>
      </ndxf>
    </rcc>
    <rcc rId="0" sId="1" dxf="1">
      <nc r="CN582">
        <f>IF(BG582=BB582,0,1)</f>
      </nc>
      <ndxf>
        <fill>
          <patternFill patternType="none">
            <bgColor indexed="65"/>
          </patternFill>
        </fill>
      </ndxf>
    </rcc>
    <rcc rId="0" sId="1" dxf="1">
      <nc r="CN583">
        <f>IF(BG583=BB583,0,1)</f>
      </nc>
      <ndxf>
        <fill>
          <patternFill patternType="none">
            <bgColor indexed="65"/>
          </patternFill>
        </fill>
      </ndxf>
    </rcc>
    <rcc rId="0" sId="1" dxf="1">
      <nc r="CN584">
        <f>IF(BG584=BB584,0,1)</f>
      </nc>
      <ndxf>
        <fill>
          <patternFill patternType="none">
            <bgColor indexed="65"/>
          </patternFill>
        </fill>
      </ndxf>
    </rcc>
    <rcc rId="0" sId="1" dxf="1">
      <nc r="CN585">
        <f>IF(BG585=BB585,0,1)</f>
      </nc>
      <ndxf>
        <fill>
          <patternFill patternType="none">
            <bgColor indexed="65"/>
          </patternFill>
        </fill>
      </ndxf>
    </rcc>
    <rcc rId="0" sId="1" dxf="1">
      <nc r="CN586">
        <f>IF(BG586=BB586,0,1)</f>
      </nc>
      <ndxf>
        <fill>
          <patternFill patternType="none">
            <bgColor indexed="65"/>
          </patternFill>
        </fill>
      </ndxf>
    </rcc>
    <rcc rId="0" sId="1" dxf="1">
      <nc r="CN587">
        <f>IF(BG587=BB587,0,1)</f>
      </nc>
      <ndxf>
        <fill>
          <patternFill patternType="none">
            <bgColor indexed="65"/>
          </patternFill>
        </fill>
      </ndxf>
    </rcc>
    <rcc rId="0" sId="1" dxf="1">
      <nc r="CN588">
        <f>IF(BG588=BB588,0,1)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IF(BG589=BB589,0,1)</f>
      </nc>
      <ndxf>
        <fill>
          <patternFill patternType="none">
            <bgColor indexed="65"/>
          </patternFill>
        </fill>
      </ndxf>
    </rcc>
    <rcc rId="0" sId="1" dxf="1">
      <nc r="CN590">
        <f>IF(BG590=BB590,0,1)</f>
      </nc>
      <ndxf>
        <fill>
          <patternFill patternType="none">
            <bgColor indexed="65"/>
          </patternFill>
        </fill>
      </ndxf>
    </rcc>
    <rcc rId="0" sId="1" dxf="1">
      <nc r="CN591">
        <f>IF(BG591=BB591,0,1)</f>
      </nc>
      <ndxf>
        <fill>
          <patternFill patternType="none">
            <bgColor indexed="65"/>
          </patternFill>
        </fill>
      </ndxf>
    </rcc>
    <rcc rId="0" sId="1" dxf="1">
      <nc r="CN592">
        <f>IF(BG592=BB592,0,1)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IF(BG593=BB593,0,1)</f>
      </nc>
      <ndxf>
        <fill>
          <patternFill patternType="none">
            <bgColor indexed="65"/>
          </patternFill>
        </fill>
      </ndxf>
    </rcc>
    <rcc rId="0" sId="1" dxf="1">
      <nc r="CN594">
        <f>IF(BG594=BB594,0,1)</f>
      </nc>
      <ndxf>
        <fill>
          <patternFill patternType="none">
            <bgColor indexed="65"/>
          </patternFill>
        </fill>
      </ndxf>
    </rcc>
    <rcc rId="0" sId="1" dxf="1">
      <nc r="CN595">
        <f>IF(BG595=BB595,0,1)</f>
      </nc>
      <ndxf>
        <fill>
          <patternFill patternType="none">
            <bgColor indexed="65"/>
          </patternFill>
        </fill>
      </ndxf>
    </rcc>
    <rcc rId="0" sId="1" dxf="1">
      <nc r="CN596">
        <f>IF(BG596=BB596,0,1)</f>
      </nc>
      <ndxf>
        <fill>
          <patternFill patternType="none">
            <bgColor indexed="65"/>
          </patternFill>
        </fill>
      </ndxf>
    </rcc>
    <rcc rId="0" sId="1" dxf="1">
      <nc r="CN597">
        <f>IF(BG597=BB597,0,1)</f>
      </nc>
      <ndxf>
        <fill>
          <patternFill patternType="none">
            <bgColor indexed="65"/>
          </patternFill>
        </fill>
      </ndxf>
    </rcc>
    <rcc rId="0" sId="1" dxf="1">
      <nc r="CN598">
        <f>IF(BG598=BB598,0,1)</f>
      </nc>
      <ndxf>
        <fill>
          <patternFill patternType="none">
            <bgColor indexed="65"/>
          </patternFill>
        </fill>
      </ndxf>
    </rcc>
    <rcc rId="0" sId="1" dxf="1">
      <nc r="CN599">
        <f>IF(BG599=BB599,0,1)</f>
      </nc>
      <ndxf>
        <fill>
          <patternFill patternType="none">
            <bgColor indexed="65"/>
          </patternFill>
        </fill>
      </ndxf>
    </rcc>
    <rcc rId="0" sId="1" dxf="1">
      <nc r="CN600">
        <f>IF(BG600=BB600,0,1)</f>
      </nc>
      <ndxf>
        <fill>
          <patternFill patternType="none">
            <bgColor indexed="65"/>
          </patternFill>
        </fill>
      </ndxf>
    </rcc>
    <rcc rId="0" sId="1" dxf="1">
      <nc r="CN601">
        <f>IF(BG601=BB601,0,1)</f>
      </nc>
      <ndxf>
        <fill>
          <patternFill patternType="none">
            <bgColor indexed="65"/>
          </patternFill>
        </fill>
      </ndxf>
    </rcc>
    <rcc rId="0" sId="1" dxf="1">
      <nc r="CN602">
        <f>IF(BG602=BB602,0,1)</f>
      </nc>
      <ndxf>
        <fill>
          <patternFill patternType="none">
            <bgColor indexed="65"/>
          </patternFill>
        </fill>
      </ndxf>
    </rcc>
    <rcc rId="0" sId="1" dxf="1">
      <nc r="CN603">
        <f>IF(BG603=BB603,0,1)</f>
      </nc>
      <ndxf>
        <fill>
          <patternFill patternType="none">
            <bgColor indexed="65"/>
          </patternFill>
        </fill>
      </ndxf>
    </rcc>
    <rcc rId="0" sId="1" dxf="1">
      <nc r="CN604">
        <f>IF(BG604=BB604,0,1)</f>
      </nc>
      <ndxf>
        <fill>
          <patternFill patternType="none">
            <bgColor indexed="65"/>
          </patternFill>
        </fill>
      </ndxf>
    </rcc>
    <rcc rId="0" sId="1" dxf="1">
      <nc r="CN605">
        <f>IF(BG605=BB605,0,1)</f>
      </nc>
      <ndxf>
        <fill>
          <patternFill patternType="none">
            <bgColor indexed="65"/>
          </patternFill>
        </fill>
      </ndxf>
    </rcc>
    <rcc rId="0" sId="1" dxf="1">
      <nc r="CN606">
        <f>IF(BG606=BB606,0,1)</f>
      </nc>
      <ndxf>
        <fill>
          <patternFill patternType="none">
            <bgColor indexed="65"/>
          </patternFill>
        </fill>
      </ndxf>
    </rcc>
    <rcc rId="0" sId="1" dxf="1">
      <nc r="CN607">
        <f>IF(BG607=BB607,0,1)</f>
      </nc>
      <ndxf>
        <fill>
          <patternFill patternType="none">
            <bgColor indexed="65"/>
          </patternFill>
        </fill>
      </ndxf>
    </rcc>
    <rcc rId="0" sId="1" dxf="1">
      <nc r="CN608">
        <f>IF(BG608=BB608,0,1)</f>
      </nc>
      <ndxf>
        <fill>
          <patternFill patternType="none">
            <bgColor indexed="65"/>
          </patternFill>
        </fill>
      </ndxf>
    </rcc>
    <rcc rId="0" sId="1" dxf="1">
      <nc r="CN609">
        <f>IF(BG609=BB609,0,1)</f>
      </nc>
      <ndxf>
        <fill>
          <patternFill patternType="none">
            <bgColor indexed="65"/>
          </patternFill>
        </fill>
      </ndxf>
    </rcc>
    <rcc rId="0" sId="1" dxf="1">
      <nc r="CN610">
        <f>IF(BG610=BB610,0,1)</f>
      </nc>
      <ndxf>
        <fill>
          <patternFill patternType="none">
            <bgColor indexed="65"/>
          </patternFill>
        </fill>
      </ndxf>
    </rcc>
    <rcc rId="0" sId="1" dxf="1">
      <nc r="CN611">
        <f>IF(BG611=BB611,0,1)</f>
      </nc>
      <ndxf>
        <fill>
          <patternFill patternType="none">
            <bgColor indexed="65"/>
          </patternFill>
        </fill>
      </ndxf>
    </rcc>
    <rcc rId="0" sId="1" dxf="1">
      <nc r="CN612">
        <f>IF(BG612=BB612,0,1)</f>
      </nc>
      <ndxf>
        <fill>
          <patternFill patternType="none">
            <bgColor indexed="65"/>
          </patternFill>
        </fill>
      </ndxf>
    </rcc>
    <rcc rId="0" sId="1" dxf="1">
      <nc r="CN613">
        <f>IF(BG613=BB613,0,1)</f>
      </nc>
      <ndxf>
        <fill>
          <patternFill patternType="none">
            <bgColor indexed="65"/>
          </patternFill>
        </fill>
      </ndxf>
    </rcc>
    <rcc rId="0" sId="1" dxf="1">
      <nc r="CN614">
        <f>IF(BG614=BB614,0,1)</f>
      </nc>
      <ndxf>
        <fill>
          <patternFill patternType="none">
            <bgColor indexed="65"/>
          </patternFill>
        </fill>
      </ndxf>
    </rcc>
    <rcc rId="0" sId="1" dxf="1">
      <nc r="CN615">
        <f>IF(BG615=BB615,0,1)</f>
      </nc>
      <ndxf>
        <fill>
          <patternFill patternType="none">
            <bgColor indexed="65"/>
          </patternFill>
        </fill>
      </ndxf>
    </rcc>
    <rcc rId="0" sId="1" dxf="1">
      <nc r="CN616">
        <f>IF(BG616=BB616,0,1)</f>
      </nc>
      <ndxf>
        <fill>
          <patternFill patternType="none">
            <bgColor indexed="65"/>
          </patternFill>
        </fill>
      </ndxf>
    </rcc>
    <rcc rId="0" sId="1" dxf="1">
      <nc r="CN617">
        <f>IF(BG617=BB617,0,1)</f>
      </nc>
      <ndxf>
        <fill>
          <patternFill patternType="none">
            <bgColor indexed="65"/>
          </patternFill>
        </fill>
      </ndxf>
    </rcc>
    <rcc rId="0" sId="1" dxf="1">
      <nc r="CN618">
        <f>IF(BG618=BB618,0,1)</f>
      </nc>
      <ndxf>
        <fill>
          <patternFill patternType="none">
            <bgColor indexed="65"/>
          </patternFill>
        </fill>
      </ndxf>
    </rcc>
    <rcc rId="0" sId="1" dxf="1">
      <nc r="CN619">
        <f>IF(BG619=BB619,0,1)</f>
      </nc>
      <ndxf>
        <fill>
          <patternFill patternType="none">
            <bgColor indexed="65"/>
          </patternFill>
        </fill>
      </ndxf>
    </rcc>
    <rcc rId="0" sId="1" dxf="1">
      <nc r="CN620">
        <f>IF(BG620=BB620,0,1)</f>
      </nc>
      <ndxf>
        <fill>
          <patternFill patternType="none">
            <bgColor indexed="65"/>
          </patternFill>
        </fill>
      </ndxf>
    </rcc>
    <rcc rId="0" sId="1" dxf="1">
      <nc r="CN621">
        <f>IF(BG621=BB621,0,1)</f>
      </nc>
      <ndxf>
        <fill>
          <patternFill patternType="none">
            <bgColor indexed="65"/>
          </patternFill>
        </fill>
      </ndxf>
    </rcc>
    <rcc rId="0" sId="1" dxf="1">
      <nc r="CN622">
        <f>IF(BG622=BB622,0,1)</f>
      </nc>
      <ndxf>
        <fill>
          <patternFill patternType="none">
            <bgColor indexed="65"/>
          </patternFill>
        </fill>
      </ndxf>
    </rcc>
    <rcc rId="0" sId="1" dxf="1">
      <nc r="CN623">
        <f>IF(BG623=BB623,0,1)</f>
      </nc>
      <ndxf>
        <fill>
          <patternFill patternType="none">
            <bgColor indexed="65"/>
          </patternFill>
        </fill>
      </ndxf>
    </rcc>
    <rcc rId="0" sId="1" dxf="1">
      <nc r="CN624">
        <f>IF(BG624=BB624,0,1)</f>
      </nc>
      <ndxf>
        <fill>
          <patternFill patternType="none">
            <bgColor indexed="65"/>
          </patternFill>
        </fill>
      </ndxf>
    </rcc>
    <rcc rId="0" sId="1" dxf="1">
      <nc r="CN625">
        <f>IF(BG625=BB625,0,1)</f>
      </nc>
      <ndxf>
        <fill>
          <patternFill patternType="none">
            <bgColor indexed="65"/>
          </patternFill>
        </fill>
      </ndxf>
    </rcc>
    <rcc rId="0" sId="1" dxf="1">
      <nc r="CN626">
        <f>IF(BG626=BB626,0,1)</f>
      </nc>
      <ndxf>
        <fill>
          <patternFill patternType="none">
            <bgColor indexed="65"/>
          </patternFill>
        </fill>
      </ndxf>
    </rcc>
    <rcc rId="0" sId="1" dxf="1">
      <nc r="CN627">
        <f>IF(BG627=BB627,0,1)</f>
      </nc>
      <ndxf>
        <fill>
          <patternFill patternType="none">
            <bgColor indexed="65"/>
          </patternFill>
        </fill>
      </ndxf>
    </rcc>
    <rcc rId="0" sId="1" dxf="1">
      <nc r="CN628">
        <f>IF(BG628=BB628,0,1)</f>
      </nc>
      <ndxf>
        <fill>
          <patternFill patternType="none">
            <bgColor indexed="65"/>
          </patternFill>
        </fill>
      </ndxf>
    </rcc>
    <rcc rId="0" sId="1" dxf="1">
      <nc r="CN629">
        <f>IF(BG629=BB629,0,1)</f>
      </nc>
      <ndxf>
        <fill>
          <patternFill patternType="none">
            <bgColor indexed="65"/>
          </patternFill>
        </fill>
      </ndxf>
    </rcc>
    <rcc rId="0" sId="1" dxf="1">
      <nc r="CN630">
        <f>IF(BG630=BB630,0,1)</f>
      </nc>
      <ndxf>
        <fill>
          <patternFill patternType="none">
            <bgColor indexed="65"/>
          </patternFill>
        </fill>
      </ndxf>
    </rcc>
    <rcc rId="0" sId="1" dxf="1">
      <nc r="CN631">
        <f>IF(BG631=BB631,0,1)</f>
      </nc>
      <ndxf>
        <fill>
          <patternFill patternType="none">
            <bgColor indexed="65"/>
          </patternFill>
        </fill>
      </ndxf>
    </rcc>
    <rcc rId="0" sId="1" dxf="1">
      <nc r="CN632">
        <f>IF(BG632=BB632,0,1)</f>
      </nc>
      <ndxf>
        <fill>
          <patternFill patternType="none">
            <bgColor indexed="65"/>
          </patternFill>
        </fill>
      </ndxf>
    </rcc>
    <rcc rId="0" sId="1" dxf="1">
      <nc r="CN633">
        <f>IF(BG633=BB633,0,1)</f>
      </nc>
      <ndxf>
        <fill>
          <patternFill patternType="none">
            <bgColor indexed="65"/>
          </patternFill>
        </fill>
      </ndxf>
    </rcc>
    <rcc rId="0" sId="1" dxf="1">
      <nc r="CN634">
        <f>IF(BG634=BB634,0,1)</f>
      </nc>
      <ndxf>
        <fill>
          <patternFill patternType="none">
            <bgColor indexed="65"/>
          </patternFill>
        </fill>
      </ndxf>
    </rcc>
    <rcc rId="0" sId="1" dxf="1">
      <nc r="CN635">
        <f>IF(BG635=BB635,0,1)</f>
      </nc>
      <ndxf>
        <fill>
          <patternFill patternType="none">
            <bgColor indexed="65"/>
          </patternFill>
        </fill>
      </ndxf>
    </rcc>
    <rcc rId="0" sId="1" dxf="1">
      <nc r="CN636">
        <f>IF(BG636=BB636,0,1)</f>
      </nc>
      <ndxf>
        <fill>
          <patternFill patternType="none">
            <bgColor indexed="65"/>
          </patternFill>
        </fill>
      </ndxf>
    </rcc>
    <rcc rId="0" sId="1" dxf="1">
      <nc r="CN637">
        <f>IF(BG637=BB637,0,1)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IF(BG638=BB638,0,1)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IF(BG639=BB639,0,1)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IF(BG640=BB640,0,1)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IF(BG641=BB641,0,1)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IF(BG642=BB642,0,1)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IF(BG643=BB643,0,1)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IF(BG644=BB644,0,1)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IF(BG645=BB645,0,1)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IF(BG646=BB646,0,1)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IF(BG647=BB647,0,1)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IF(BG648=BB648,0,1)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IF(BG649=BB649,0,1)</f>
      </nc>
      <ndxf>
        <fill>
          <patternFill patternType="none">
            <bgColor indexed="65"/>
          </patternFill>
        </fill>
      </ndxf>
    </rcc>
    <rcc rId="0" sId="1" dxf="1">
      <nc r="CN650">
        <f>IF(BG650=BB650,0,1)</f>
      </nc>
      <ndxf>
        <fill>
          <patternFill patternType="none">
            <bgColor indexed="65"/>
          </patternFill>
        </fill>
      </ndxf>
    </rcc>
    <rcc rId="0" sId="1" dxf="1">
      <nc r="CN651">
        <f>IF(BG651=BB651,0,1)</f>
      </nc>
      <ndxf>
        <fill>
          <patternFill patternType="none">
            <bgColor indexed="65"/>
          </patternFill>
        </fill>
      </ndxf>
    </rcc>
    <rcc rId="0" sId="1" dxf="1">
      <nc r="CN652">
        <f>IF(BG652=BB652,0,1)</f>
      </nc>
      <ndxf>
        <fill>
          <patternFill patternType="none">
            <bgColor indexed="65"/>
          </patternFill>
        </fill>
      </ndxf>
    </rcc>
    <rcc rId="0" sId="1" dxf="1">
      <nc r="CN653">
        <f>IF(BG653=BB653,0,1)</f>
      </nc>
      <ndxf>
        <fill>
          <patternFill patternType="none">
            <bgColor indexed="65"/>
          </patternFill>
        </fill>
      </ndxf>
    </rcc>
    <rcc rId="0" sId="1" dxf="1">
      <nc r="CN654">
        <f>IF(BG654=BB654,0,1)</f>
      </nc>
      <ndxf>
        <fill>
          <patternFill patternType="none">
            <bgColor indexed="65"/>
          </patternFill>
        </fill>
      </ndxf>
    </rcc>
    <rcc rId="0" sId="1" dxf="1">
      <nc r="CN655">
        <f>IF(BG655=BB655,0,1)</f>
      </nc>
      <ndxf>
        <fill>
          <patternFill patternType="none">
            <bgColor indexed="65"/>
          </patternFill>
        </fill>
      </ndxf>
    </rcc>
    <rcc rId="0" sId="1" dxf="1">
      <nc r="CN656">
        <f>IF(BG656=BB656,0,1)</f>
      </nc>
      <ndxf>
        <fill>
          <patternFill patternType="none">
            <bgColor indexed="65"/>
          </patternFill>
        </fill>
      </ndxf>
    </rcc>
    <rcc rId="0" sId="1" dxf="1">
      <nc r="CN657">
        <f>IF(BG657=BB657,0,1)</f>
      </nc>
      <ndxf>
        <fill>
          <patternFill patternType="none">
            <bgColor indexed="65"/>
          </patternFill>
        </fill>
      </ndxf>
    </rcc>
    <rcc rId="0" sId="1" dxf="1">
      <nc r="CN658">
        <f>IF(BG658=BB658,0,1)</f>
      </nc>
      <ndxf>
        <fill>
          <patternFill patternType="none">
            <bgColor indexed="65"/>
          </patternFill>
        </fill>
      </ndxf>
    </rcc>
    <rcc rId="0" sId="1" dxf="1">
      <nc r="CN659">
        <f>IF(BG659=BB659,0,1)</f>
      </nc>
      <ndxf>
        <fill>
          <patternFill patternType="none">
            <bgColor indexed="65"/>
          </patternFill>
        </fill>
      </ndxf>
    </rcc>
    <rcc rId="0" sId="1" dxf="1">
      <nc r="CN660">
        <f>IF(BG660=BB660,0,1)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IF(BG661=BB661,0,1)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IF(BG662=BB662,0,1)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IF(BG663=BB663,0,1)</f>
      </nc>
      <ndxf>
        <fill>
          <patternFill patternType="none">
            <bgColor indexed="65"/>
          </patternFill>
        </fill>
      </ndxf>
    </rcc>
    <rcc rId="0" sId="1" dxf="1">
      <nc r="CN664">
        <f>IF(BG664=BB664,0,1)</f>
      </nc>
      <ndxf>
        <fill>
          <patternFill patternType="none">
            <bgColor indexed="65"/>
          </patternFill>
        </fill>
      </ndxf>
    </rcc>
    <rcc rId="0" sId="1" dxf="1">
      <nc r="CN665">
        <f>IF(BG665=BB665,0,1)</f>
      </nc>
      <ndxf>
        <fill>
          <patternFill patternType="none">
            <bgColor indexed="65"/>
          </patternFill>
        </fill>
      </ndxf>
    </rcc>
    <rcc rId="0" sId="1" dxf="1">
      <nc r="CN666">
        <f>IF(BG666=BB666,0,1)</f>
      </nc>
      <ndxf>
        <fill>
          <patternFill patternType="none">
            <bgColor indexed="65"/>
          </patternFill>
        </fill>
      </ndxf>
    </rcc>
    <rcc rId="0" sId="1" dxf="1">
      <nc r="CN667">
        <f>IF(BG667=BB667,0,1)</f>
      </nc>
      <ndxf>
        <fill>
          <patternFill patternType="none">
            <bgColor indexed="65"/>
          </patternFill>
        </fill>
      </ndxf>
    </rcc>
    <rcc rId="0" sId="1" dxf="1">
      <nc r="CN668">
        <f>IF(BG668=BB668,0,1)</f>
      </nc>
      <ndxf>
        <fill>
          <patternFill patternType="none">
            <bgColor indexed="65"/>
          </patternFill>
        </fill>
      </ndxf>
    </rcc>
    <rcc rId="0" sId="1" dxf="1">
      <nc r="CN669">
        <f>IF(BG669=BB669,0,1)</f>
      </nc>
      <ndxf>
        <fill>
          <patternFill patternType="none">
            <bgColor indexed="65"/>
          </patternFill>
        </fill>
      </ndxf>
    </rcc>
    <rcc rId="0" sId="1" dxf="1">
      <nc r="CN670">
        <f>IF(BG670=BB670,0,1)</f>
      </nc>
      <ndxf>
        <fill>
          <patternFill patternType="none">
            <bgColor indexed="65"/>
          </patternFill>
        </fill>
      </ndxf>
    </rcc>
    <rcc rId="0" sId="1" dxf="1">
      <nc r="CN671">
        <f>IF(BG671=BB671,0,1)</f>
      </nc>
      <ndxf>
        <fill>
          <patternFill patternType="none">
            <bgColor indexed="65"/>
          </patternFill>
        </fill>
      </ndxf>
    </rcc>
    <rcc rId="0" sId="1" dxf="1">
      <nc r="CN672">
        <f>IF(BG672=BB672,0,1)</f>
      </nc>
      <ndxf>
        <fill>
          <patternFill patternType="none">
            <bgColor indexed="65"/>
          </patternFill>
        </fill>
      </ndxf>
    </rcc>
    <rcc rId="0" sId="1" dxf="1">
      <nc r="CN673">
        <f>IF(BG673=BB673,0,1)</f>
      </nc>
      <ndxf>
        <fill>
          <patternFill patternType="none">
            <bgColor indexed="65"/>
          </patternFill>
        </fill>
      </ndxf>
    </rcc>
    <rcc rId="0" sId="1" dxf="1">
      <nc r="CN674">
        <f>IF(BG674=BB674,0,1)</f>
      </nc>
      <ndxf>
        <fill>
          <patternFill patternType="none">
            <bgColor indexed="65"/>
          </patternFill>
        </fill>
      </ndxf>
    </rcc>
    <rcc rId="0" sId="1" dxf="1">
      <nc r="CN675">
        <f>IF(BG675=BB675,0,1)</f>
      </nc>
      <ndxf>
        <fill>
          <patternFill patternType="none">
            <bgColor indexed="65"/>
          </patternFill>
        </fill>
      </ndxf>
    </rcc>
    <rcc rId="0" sId="1" dxf="1">
      <nc r="CN676">
        <f>IF(BG676=BB676,0,1)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IF(BG677=BB677,0,1)</f>
      </nc>
      <ndxf>
        <fill>
          <patternFill patternType="none">
            <bgColor indexed="65"/>
          </patternFill>
        </fill>
      </ndxf>
    </rcc>
    <rcc rId="0" sId="1" dxf="1">
      <nc r="CN678">
        <f>IF(BG678=BB678,0,1)</f>
      </nc>
      <ndxf>
        <fill>
          <patternFill patternType="none">
            <bgColor indexed="65"/>
          </patternFill>
        </fill>
      </ndxf>
    </rcc>
    <rcc rId="0" sId="1" dxf="1">
      <nc r="CN679">
        <f>IF(BG679=BB679,0,1)</f>
      </nc>
      <ndxf>
        <fill>
          <patternFill patternType="none">
            <bgColor indexed="65"/>
          </patternFill>
        </fill>
      </ndxf>
    </rcc>
    <rcc rId="0" sId="1" dxf="1">
      <nc r="CN680">
        <f>IF(BG680=BB680,0,1)</f>
      </nc>
      <ndxf>
        <fill>
          <patternFill patternType="none">
            <bgColor indexed="65"/>
          </patternFill>
        </fill>
      </ndxf>
    </rcc>
    <rcc rId="0" sId="1" dxf="1">
      <nc r="CN681">
        <f>IF(BG681=BB681,0,1)</f>
      </nc>
      <ndxf>
        <fill>
          <patternFill patternType="none">
            <bgColor indexed="65"/>
          </patternFill>
        </fill>
      </ndxf>
    </rcc>
    <rcc rId="0" sId="1" dxf="1">
      <nc r="CN682">
        <f>IF(BG682=BB682,0,1)</f>
      </nc>
      <ndxf>
        <fill>
          <patternFill patternType="none">
            <bgColor indexed="65"/>
          </patternFill>
        </fill>
      </ndxf>
    </rcc>
    <rcc rId="0" sId="1" dxf="1">
      <nc r="CN683">
        <f>IF(BG683=BB683,0,1)</f>
      </nc>
      <ndxf>
        <fill>
          <patternFill patternType="none">
            <bgColor indexed="65"/>
          </patternFill>
        </fill>
      </ndxf>
    </rcc>
    <rcc rId="0" sId="1" dxf="1">
      <nc r="CN684">
        <f>IF(BG684=BB684,0,1)</f>
      </nc>
      <ndxf>
        <fill>
          <patternFill patternType="none">
            <bgColor indexed="65"/>
          </patternFill>
        </fill>
      </ndxf>
    </rcc>
    <rcc rId="0" sId="1" dxf="1">
      <nc r="CN685">
        <f>IF(BG685=BB685,0,1)</f>
      </nc>
      <ndxf>
        <fill>
          <patternFill patternType="none">
            <bgColor indexed="65"/>
          </patternFill>
        </fill>
      </ndxf>
    </rcc>
    <rcc rId="0" sId="1" dxf="1">
      <nc r="CN686">
        <f>IF(BG686=BB686,0,1)</f>
      </nc>
      <ndxf>
        <fill>
          <patternFill patternType="none">
            <bgColor indexed="65"/>
          </patternFill>
        </fill>
      </ndxf>
    </rcc>
    <rcc rId="0" sId="1" dxf="1">
      <nc r="CN687">
        <f>IF(BG687=BB687,0,1)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IF(BG688=BB688,0,1)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IF(BG689=BB689,0,1)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IF(BG690=BB690,0,1)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IF(BG691=BB691,0,1)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IF(BG692=BB692,0,1)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IF(BG693=BB693,0,1)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IF(BG694=BB694,0,1)</f>
      </nc>
      <ndxf>
        <fill>
          <patternFill patternType="none">
            <bgColor indexed="65"/>
          </patternFill>
        </fill>
      </ndxf>
    </rcc>
    <rcc rId="0" sId="1" dxf="1">
      <nc r="CN695">
        <f>IF(BG695=BB695,0,1)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IF(BG696=BB696,0,1)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IF(BG697=BB697,0,1)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IF(BG698=BB698,0,1)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IF(BG699=BB699,0,1)</f>
      </nc>
      <ndxf>
        <fill>
          <patternFill patternType="none">
            <bgColor indexed="65"/>
          </patternFill>
        </fill>
      </ndxf>
    </rcc>
    <rcc rId="0" sId="1" dxf="1">
      <nc r="CN700">
        <f>IF(BG700=BB700,0,1)</f>
      </nc>
      <ndxf>
        <fill>
          <patternFill patternType="none">
            <bgColor indexed="65"/>
          </patternFill>
        </fill>
      </ndxf>
    </rcc>
    <rcc rId="0" sId="1" dxf="1">
      <nc r="CN701">
        <f>IF(BG701=BB701,0,1)</f>
      </nc>
      <ndxf>
        <fill>
          <patternFill patternType="none">
            <bgColor indexed="65"/>
          </patternFill>
        </fill>
      </ndxf>
    </rcc>
    <rcc rId="0" sId="1" dxf="1">
      <nc r="CN702">
        <f>IF(BG702=BB702,0,1)</f>
      </nc>
      <ndxf>
        <fill>
          <patternFill patternType="none">
            <bgColor indexed="65"/>
          </patternFill>
        </fill>
      </ndxf>
    </rcc>
    <rcc rId="0" sId="1" dxf="1">
      <nc r="CN703">
        <f>IF(BG703=BB703,0,1)</f>
      </nc>
      <ndxf>
        <fill>
          <patternFill patternType="none">
            <bgColor indexed="65"/>
          </patternFill>
        </fill>
      </ndxf>
    </rcc>
    <rcc rId="0" sId="1" dxf="1">
      <nc r="CN704">
        <f>IF(BG704=BB704,0,1)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IF(BG705=BB705,0,1)</f>
      </nc>
      <ndxf>
        <fill>
          <patternFill patternType="none">
            <bgColor indexed="65"/>
          </patternFill>
        </fill>
      </ndxf>
    </rcc>
    <rcc rId="0" sId="1" dxf="1">
      <nc r="CN706">
        <f>IF(BG706=BB706,0,1)</f>
      </nc>
      <ndxf>
        <fill>
          <patternFill patternType="none">
            <bgColor indexed="65"/>
          </patternFill>
        </fill>
      </ndxf>
    </rcc>
    <rcc rId="0" sId="1" dxf="1">
      <nc r="CN707">
        <f>IF(BG707=BB707,0,1)</f>
      </nc>
      <ndxf>
        <fill>
          <patternFill patternType="none">
            <bgColor indexed="65"/>
          </patternFill>
        </fill>
      </ndxf>
    </rcc>
    <rcc rId="0" sId="1" dxf="1">
      <nc r="CN708">
        <f>IF(BG708=BB708,0,1)</f>
      </nc>
      <ndxf>
        <fill>
          <patternFill patternType="none">
            <bgColor indexed="65"/>
          </patternFill>
        </fill>
      </ndxf>
    </rcc>
    <rcc rId="0" sId="1" dxf="1">
      <nc r="CN709">
        <f>IF(BG709=BB709,0,1)</f>
      </nc>
      <ndxf>
        <fill>
          <patternFill patternType="none">
            <bgColor indexed="65"/>
          </patternFill>
        </fill>
      </ndxf>
    </rcc>
    <rcc rId="0" sId="1" dxf="1">
      <nc r="CN710">
        <f>IF(BG710=BB710,0,1)</f>
      </nc>
      <ndxf>
        <fill>
          <patternFill patternType="none">
            <bgColor indexed="65"/>
          </patternFill>
        </fill>
      </ndxf>
    </rcc>
    <rcc rId="0" sId="1" dxf="1">
      <nc r="CN711">
        <f>IF(BG711=BB711,0,1)</f>
      </nc>
      <ndxf>
        <fill>
          <patternFill patternType="none">
            <bgColor indexed="65"/>
          </patternFill>
        </fill>
      </ndxf>
    </rcc>
    <rcc rId="0" sId="1" dxf="1">
      <nc r="CN712">
        <f>IF(BG712=BB712,0,1)</f>
      </nc>
      <ndxf>
        <fill>
          <patternFill patternType="none">
            <bgColor indexed="65"/>
          </patternFill>
        </fill>
      </ndxf>
    </rcc>
    <rcc rId="0" sId="1" dxf="1">
      <nc r="CN713">
        <f>IF(BG713=BB713,0,1)</f>
      </nc>
      <ndxf>
        <fill>
          <patternFill patternType="none">
            <bgColor indexed="65"/>
          </patternFill>
        </fill>
      </ndxf>
    </rcc>
    <rcc rId="0" sId="1" dxf="1">
      <nc r="CN714">
        <f>IF(BG714=BB714,0,1)</f>
      </nc>
      <ndxf>
        <fill>
          <patternFill patternType="none">
            <bgColor indexed="65"/>
          </patternFill>
        </fill>
      </ndxf>
    </rcc>
    <rcc rId="0" sId="1" dxf="1">
      <nc r="CN715">
        <f>IF(BG715=BB715,0,1)</f>
      </nc>
      <ndxf>
        <fill>
          <patternFill patternType="none">
            <bgColor indexed="65"/>
          </patternFill>
        </fill>
      </ndxf>
    </rcc>
    <rcc rId="0" sId="1" dxf="1">
      <nc r="CN716">
        <f>IF(BG716=BB716,0,1)</f>
      </nc>
      <ndxf>
        <fill>
          <patternFill patternType="none">
            <bgColor indexed="65"/>
          </patternFill>
        </fill>
      </ndxf>
    </rcc>
    <rcc rId="0" sId="1" dxf="1">
      <nc r="CN717">
        <f>IF(BG717=BB717,0,1)</f>
      </nc>
      <ndxf>
        <fill>
          <patternFill patternType="none">
            <bgColor indexed="65"/>
          </patternFill>
        </fill>
      </ndxf>
    </rcc>
    <rcc rId="0" sId="1" dxf="1">
      <nc r="CN718">
        <f>IF(BG718=BB718,0,1)</f>
      </nc>
      <ndxf>
        <fill>
          <patternFill patternType="none">
            <bgColor indexed="65"/>
          </patternFill>
        </fill>
      </ndxf>
    </rcc>
    <rcc rId="0" sId="1" dxf="1">
      <nc r="CN719">
        <f>IF(BG719=BB719,0,1)</f>
      </nc>
      <ndxf>
        <fill>
          <patternFill patternType="none">
            <bgColor indexed="65"/>
          </patternFill>
        </fill>
      </ndxf>
    </rcc>
    <rcc rId="0" sId="1" dxf="1">
      <nc r="CN720">
        <f>IF(BG720=BB720,0,1)</f>
      </nc>
      <ndxf>
        <fill>
          <patternFill patternType="none">
            <bgColor indexed="65"/>
          </patternFill>
        </fill>
      </ndxf>
    </rcc>
    <rcc rId="0" sId="1" dxf="1">
      <nc r="CN721">
        <f>IF(BG721=BB721,0,1)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IF(BG722=BB722,0,1)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IF(BG723=BB723,0,1)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IF(BG724=BB724,0,1)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IF(BG725=BB725,0,1)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IF(BG726=BB726,0,1)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IF(BG727=BB727,0,1)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IF(BG728=BB728,0,1)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IF(BG729=BB729,0,1)</f>
      </nc>
      <ndxf>
        <fill>
          <patternFill patternType="none">
            <bgColor indexed="65"/>
          </patternFill>
        </fill>
      </ndxf>
    </rcc>
    <rcc rId="0" sId="1" dxf="1">
      <nc r="CN730">
        <f>IF(BG730=BB730,0,1)</f>
      </nc>
      <ndxf>
        <fill>
          <patternFill patternType="none">
            <bgColor indexed="65"/>
          </patternFill>
        </fill>
      </ndxf>
    </rcc>
    <rcc rId="0" sId="1" dxf="1">
      <nc r="CN731">
        <f>IF(BG731=BB731,0,1)</f>
      </nc>
      <ndxf>
        <fill>
          <patternFill patternType="none">
            <bgColor indexed="65"/>
          </patternFill>
        </fill>
      </ndxf>
    </rcc>
    <rcc rId="0" sId="1" dxf="1">
      <nc r="CN732">
        <f>IF(BG732=BB732,0,1)</f>
      </nc>
      <ndxf>
        <fill>
          <patternFill patternType="none">
            <bgColor indexed="65"/>
          </patternFill>
        </fill>
      </ndxf>
    </rcc>
    <rcc rId="0" sId="1" dxf="1">
      <nc r="CN733">
        <f>IF(BG733=BB733,0,1)</f>
      </nc>
      <ndxf>
        <fill>
          <patternFill patternType="none">
            <bgColor indexed="65"/>
          </patternFill>
        </fill>
      </ndxf>
    </rcc>
    <rcc rId="0" sId="1" dxf="1">
      <nc r="CN734">
        <f>IF(BG734=BB734,0,1)</f>
      </nc>
      <ndxf>
        <fill>
          <patternFill patternType="none">
            <bgColor indexed="65"/>
          </patternFill>
        </fill>
      </ndxf>
    </rcc>
    <rcc rId="0" sId="1" dxf="1">
      <nc r="CN735">
        <f>IF(BG735=BB735,0,1)</f>
      </nc>
      <ndxf>
        <fill>
          <patternFill patternType="none">
            <bgColor indexed="65"/>
          </patternFill>
        </fill>
      </ndxf>
    </rcc>
    <rcc rId="0" sId="1" dxf="1">
      <nc r="CN736">
        <f>IF(BG736=BB736,0,1)</f>
      </nc>
      <ndxf>
        <fill>
          <patternFill patternType="none">
            <bgColor indexed="65"/>
          </patternFill>
        </fill>
      </ndxf>
    </rcc>
    <rcc rId="0" sId="1" dxf="1">
      <nc r="CN737">
        <f>IF(BG737=BB737,0,1)</f>
      </nc>
      <ndxf>
        <fill>
          <patternFill patternType="none">
            <bgColor indexed="65"/>
          </patternFill>
        </fill>
      </ndxf>
    </rcc>
    <rcc rId="0" sId="1" dxf="1">
      <nc r="CN738">
        <f>IF(BG738=BB738,0,1)</f>
      </nc>
      <ndxf>
        <fill>
          <patternFill patternType="none">
            <bgColor indexed="65"/>
          </patternFill>
        </fill>
      </ndxf>
    </rcc>
    <rcc rId="0" sId="1" dxf="1">
      <nc r="CN739">
        <f>IF(BG739=BB739,0,1)</f>
      </nc>
      <ndxf>
        <fill>
          <patternFill patternType="none">
            <bgColor indexed="65"/>
          </patternFill>
        </fill>
      </ndxf>
    </rcc>
    <rcc rId="0" sId="1" dxf="1">
      <nc r="CN740">
        <f>IF(BG740=BB740,0,1)</f>
      </nc>
      <ndxf>
        <fill>
          <patternFill patternType="none">
            <bgColor indexed="65"/>
          </patternFill>
        </fill>
      </ndxf>
    </rcc>
    <rcc rId="0" sId="1" dxf="1">
      <nc r="CN741">
        <f>IF(BG741=BB741,0,1)</f>
      </nc>
      <ndxf>
        <fill>
          <patternFill patternType="none">
            <bgColor indexed="65"/>
          </patternFill>
        </fill>
      </ndxf>
    </rcc>
    <rcc rId="0" sId="1" dxf="1">
      <nc r="CN742">
        <f>IF(BG742=BB742,0,1)</f>
      </nc>
      <ndxf>
        <fill>
          <patternFill patternType="none">
            <bgColor indexed="65"/>
          </patternFill>
        </fill>
      </ndxf>
    </rcc>
    <rcc rId="0" sId="1" dxf="1">
      <nc r="CN743">
        <f>IF(BG743=BB743,0,1)</f>
      </nc>
      <ndxf>
        <fill>
          <patternFill patternType="none">
            <bgColor indexed="65"/>
          </patternFill>
        </fill>
      </ndxf>
    </rcc>
    <rcc rId="0" sId="1" dxf="1">
      <nc r="CN744">
        <f>IF(BG744=BB744,0,1)</f>
      </nc>
      <ndxf>
        <fill>
          <patternFill patternType="none">
            <bgColor indexed="65"/>
          </patternFill>
        </fill>
      </ndxf>
    </rcc>
    <rcc rId="0" sId="1" dxf="1">
      <nc r="CN745">
        <f>IF(BG745=BB745,0,1)</f>
      </nc>
      <ndxf>
        <fill>
          <patternFill patternType="none">
            <bgColor indexed="65"/>
          </patternFill>
        </fill>
      </ndxf>
    </rcc>
    <rcc rId="0" sId="1" dxf="1">
      <nc r="CN746">
        <f>IF(BG746=BB746,0,1)</f>
      </nc>
      <ndxf>
        <fill>
          <patternFill patternType="none">
            <bgColor indexed="65"/>
          </patternFill>
        </fill>
      </ndxf>
    </rcc>
    <rcc rId="0" sId="1" dxf="1">
      <nc r="CN747">
        <f>IF(BG747=BB747,0,1)</f>
      </nc>
      <ndxf>
        <fill>
          <patternFill patternType="none">
            <bgColor indexed="65"/>
          </patternFill>
        </fill>
      </ndxf>
    </rcc>
    <rcc rId="0" sId="1" dxf="1">
      <nc r="CN748">
        <f>IF(BG748=BB748,0,1)</f>
      </nc>
      <ndxf>
        <fill>
          <patternFill patternType="none">
            <bgColor indexed="65"/>
          </patternFill>
        </fill>
      </ndxf>
    </rcc>
    <rcc rId="0" sId="1" dxf="1">
      <nc r="CN749">
        <f>IF(BG749=BB749,0,1)</f>
      </nc>
      <ndxf>
        <fill>
          <patternFill patternType="none">
            <bgColor indexed="65"/>
          </patternFill>
        </fill>
      </ndxf>
    </rcc>
    <rcc rId="0" sId="1" dxf="1">
      <nc r="CN750">
        <f>IF(BG750=BB750,0,1)</f>
      </nc>
      <ndxf>
        <fill>
          <patternFill patternType="none">
            <bgColor indexed="65"/>
          </patternFill>
        </fill>
      </ndxf>
    </rcc>
    <rcc rId="0" sId="1" dxf="1">
      <nc r="CN751">
        <f>IF(BG751=BB751,0,1)</f>
      </nc>
      <ndxf>
        <fill>
          <patternFill patternType="none">
            <bgColor indexed="65"/>
          </patternFill>
        </fill>
      </ndxf>
    </rcc>
    <rcc rId="0" sId="1" dxf="1">
      <nc r="CN752">
        <f>IF(BG752=BB752,0,1)</f>
      </nc>
      <ndxf>
        <fill>
          <patternFill patternType="none">
            <bgColor indexed="65"/>
          </patternFill>
        </fill>
      </ndxf>
    </rcc>
    <rcc rId="0" sId="1" dxf="1">
      <nc r="CN753">
        <f>IF(BG753=BB753,0,1)</f>
      </nc>
      <ndxf>
        <fill>
          <patternFill patternType="none">
            <bgColor indexed="65"/>
          </patternFill>
        </fill>
      </ndxf>
    </rcc>
    <rcc rId="0" sId="1" dxf="1">
      <nc r="CN754">
        <f>IF(BG754=BB754,0,1)</f>
      </nc>
      <ndxf>
        <fill>
          <patternFill patternType="none">
            <bgColor indexed="65"/>
          </patternFill>
        </fill>
      </ndxf>
    </rcc>
    <rcc rId="0" sId="1" dxf="1">
      <nc r="CN755">
        <f>IF(BG755=BB755,0,1)</f>
      </nc>
      <ndxf>
        <fill>
          <patternFill patternType="none">
            <bgColor indexed="65"/>
          </patternFill>
        </fill>
      </ndxf>
    </rcc>
    <rcc rId="0" sId="1" dxf="1">
      <nc r="CN756">
        <f>IF(BG756=BB756,0,1)</f>
      </nc>
      <ndxf>
        <fill>
          <patternFill patternType="none">
            <bgColor indexed="65"/>
          </patternFill>
        </fill>
      </ndxf>
    </rcc>
    <rcc rId="0" sId="1" dxf="1">
      <nc r="CN757">
        <f>IF(BG757=BB757,0,1)</f>
      </nc>
      <ndxf>
        <fill>
          <patternFill patternType="none">
            <bgColor indexed="65"/>
          </patternFill>
        </fill>
      </ndxf>
    </rcc>
    <rcc rId="0" sId="1" dxf="1">
      <nc r="CN758">
        <f>IF(BG758=BB758,0,1)</f>
      </nc>
      <ndxf>
        <fill>
          <patternFill patternType="none">
            <bgColor indexed="65"/>
          </patternFill>
        </fill>
      </ndxf>
    </rcc>
    <rcc rId="0" sId="1" dxf="1">
      <nc r="CN759">
        <f>IF(BG759=BB759,0,1)</f>
      </nc>
      <ndxf>
        <fill>
          <patternFill patternType="none">
            <bgColor indexed="65"/>
          </patternFill>
        </fill>
      </ndxf>
    </rcc>
    <rcc rId="0" sId="1" dxf="1">
      <nc r="CN760">
        <f>IF(BG760=BB760,0,1)</f>
      </nc>
      <ndxf>
        <fill>
          <patternFill patternType="none">
            <bgColor indexed="65"/>
          </patternFill>
        </fill>
      </ndxf>
    </rcc>
    <rcc rId="0" sId="1" dxf="1">
      <nc r="CN761">
        <f>IF(BG761=BB761,0,1)</f>
      </nc>
      <ndxf>
        <fill>
          <patternFill patternType="none">
            <bgColor indexed="65"/>
          </patternFill>
        </fill>
      </ndxf>
    </rcc>
    <rcc rId="0" sId="1" dxf="1">
      <nc r="CN762">
        <f>IF(BG762=BB762,0,1)</f>
      </nc>
      <ndxf>
        <fill>
          <patternFill patternType="none">
            <bgColor indexed="65"/>
          </patternFill>
        </fill>
      </ndxf>
    </rcc>
    <rcc rId="0" sId="1" dxf="1">
      <nc r="CN763">
        <f>IF(BG763=BB763,0,1)</f>
      </nc>
      <ndxf>
        <fill>
          <patternFill patternType="none">
            <bgColor indexed="65"/>
          </patternFill>
        </fill>
      </ndxf>
    </rcc>
    <rcc rId="0" sId="1" dxf="1">
      <nc r="CN764">
        <f>IF(BG764=BB764,0,1)</f>
      </nc>
      <ndxf>
        <fill>
          <patternFill patternType="none">
            <bgColor indexed="65"/>
          </patternFill>
        </fill>
      </ndxf>
    </rcc>
    <rcc rId="0" sId="1" dxf="1">
      <nc r="CN765">
        <f>IF(BG765=BB765,0,1)</f>
      </nc>
      <ndxf>
        <fill>
          <patternFill patternType="none">
            <bgColor indexed="65"/>
          </patternFill>
        </fill>
      </ndxf>
    </rcc>
    <rcc rId="0" sId="1" dxf="1">
      <nc r="CN766">
        <f>IF(BG766=BB766,0,1)</f>
      </nc>
      <ndxf>
        <fill>
          <patternFill patternType="none">
            <bgColor indexed="65"/>
          </patternFill>
        </fill>
      </ndxf>
    </rcc>
    <rcc rId="0" sId="1" dxf="1">
      <nc r="CN767">
        <f>IF(BG767=BB767,0,1)</f>
      </nc>
      <ndxf>
        <fill>
          <patternFill patternType="none">
            <bgColor indexed="65"/>
          </patternFill>
        </fill>
      </ndxf>
    </rcc>
    <rcc rId="0" sId="1" dxf="1">
      <nc r="CN768">
        <f>IF(BG768=BB768,0,1)</f>
      </nc>
      <ndxf>
        <fill>
          <patternFill patternType="none">
            <bgColor indexed="65"/>
          </patternFill>
        </fill>
      </ndxf>
    </rcc>
    <rcc rId="0" sId="1" dxf="1">
      <nc r="CN769">
        <f>IF(BG769=BB769,0,1)</f>
      </nc>
      <ndxf>
        <fill>
          <patternFill patternType="none">
            <bgColor indexed="65"/>
          </patternFill>
        </fill>
      </ndxf>
    </rcc>
    <rcc rId="0" sId="1" dxf="1">
      <nc r="CN770">
        <f>IF(BG770=BB770,0,1)</f>
      </nc>
      <ndxf>
        <fill>
          <patternFill patternType="none">
            <bgColor indexed="65"/>
          </patternFill>
        </fill>
      </ndxf>
    </rcc>
    <rcc rId="0" sId="1" dxf="1">
      <nc r="CN771">
        <f>IF(BG771=BB771,0,1)</f>
      </nc>
      <ndxf>
        <fill>
          <patternFill patternType="none">
            <bgColor indexed="65"/>
          </patternFill>
        </fill>
      </ndxf>
    </rcc>
    <rcc rId="0" sId="1" dxf="1">
      <nc r="CN772">
        <f>IF(BG772=BB772,0,1)</f>
      </nc>
      <ndxf>
        <fill>
          <patternFill patternType="none">
            <bgColor indexed="65"/>
          </patternFill>
        </fill>
      </ndxf>
    </rcc>
    <rcc rId="0" sId="1" dxf="1">
      <nc r="CN773">
        <f>IF(BG773=BB773,0,1)</f>
      </nc>
      <ndxf>
        <fill>
          <patternFill patternType="none">
            <bgColor indexed="65"/>
          </patternFill>
        </fill>
      </ndxf>
    </rcc>
    <rcc rId="0" sId="1" dxf="1">
      <nc r="CN774">
        <f>IF(BG774=BB774,0,1)</f>
      </nc>
      <ndxf>
        <fill>
          <patternFill patternType="none">
            <bgColor indexed="65"/>
          </patternFill>
        </fill>
      </ndxf>
    </rcc>
    <rcc rId="0" sId="1" dxf="1">
      <nc r="CN775">
        <f>IF(BG775=BB775,0,1)</f>
      </nc>
      <ndxf>
        <fill>
          <patternFill patternType="none">
            <bgColor indexed="65"/>
          </patternFill>
        </fill>
      </ndxf>
    </rcc>
    <rcc rId="0" sId="1" dxf="1">
      <nc r="CN776">
        <f>IF(BG776=BB776,0,1)</f>
      </nc>
      <ndxf>
        <fill>
          <patternFill patternType="none">
            <bgColor indexed="65"/>
          </patternFill>
        </fill>
      </ndxf>
    </rcc>
    <rcc rId="0" sId="1" dxf="1">
      <nc r="CN777">
        <f>IF(BG777=BB777,0,1)</f>
      </nc>
      <ndxf>
        <fill>
          <patternFill patternType="none">
            <bgColor indexed="65"/>
          </patternFill>
        </fill>
      </ndxf>
    </rcc>
    <rcc rId="0" sId="1" dxf="1">
      <nc r="CN778">
        <f>IF(BG778=BB778,0,1)</f>
      </nc>
      <ndxf>
        <fill>
          <patternFill patternType="none">
            <bgColor indexed="65"/>
          </patternFill>
        </fill>
      </ndxf>
    </rcc>
    <rcc rId="0" sId="1" dxf="1">
      <nc r="CN779">
        <f>IF(BG779=BB779,0,1)</f>
      </nc>
      <ndxf>
        <fill>
          <patternFill patternType="none">
            <bgColor indexed="65"/>
          </patternFill>
        </fill>
      </ndxf>
    </rcc>
    <rcc rId="0" sId="1" dxf="1">
      <nc r="CN780">
        <f>IF(BG780=BB780,0,1)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IF(BG781=BB781,0,1)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IF(BG782=BB782,0,1)</f>
      </nc>
      <ndxf>
        <fill>
          <patternFill patternType="none">
            <bgColor indexed="65"/>
          </patternFill>
        </fill>
      </ndxf>
    </rcc>
    <rcc rId="0" sId="1" dxf="1">
      <nc r="CN783">
        <f>IF(BG783=BB783,0,1)</f>
      </nc>
      <ndxf>
        <fill>
          <patternFill patternType="none">
            <bgColor indexed="65"/>
          </patternFill>
        </fill>
      </ndxf>
    </rcc>
    <rcc rId="0" sId="1" dxf="1">
      <nc r="CN784">
        <f>IF(BG784=BB784,0,1)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IF(BG785=BB785,0,1)</f>
      </nc>
      <ndxf>
        <fill>
          <patternFill patternType="none">
            <bgColor indexed="65"/>
          </patternFill>
        </fill>
      </ndxf>
    </rcc>
    <rcc rId="0" sId="1" dxf="1">
      <nc r="CN786">
        <f>IF(BG786=BB786,0,1)</f>
      </nc>
      <ndxf>
        <fill>
          <patternFill patternType="none">
            <bgColor indexed="65"/>
          </patternFill>
        </fill>
      </ndxf>
    </rcc>
    <rcc rId="0" sId="1" dxf="1">
      <nc r="CN787">
        <f>IF(BG787=BB787,0,1)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IF(BG788=BB788,0,1)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IF(BG789=BB789,0,1)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IF(BG790=BB790,0,1)</f>
      </nc>
      <ndxf>
        <fill>
          <patternFill patternType="none">
            <bgColor indexed="65"/>
          </patternFill>
        </fill>
      </ndxf>
    </rcc>
    <rcc rId="0" sId="1" dxf="1">
      <nc r="CN791">
        <f>IF(BG791=BB791,0,1)</f>
      </nc>
      <ndxf>
        <fill>
          <patternFill patternType="none">
            <bgColor indexed="65"/>
          </patternFill>
        </fill>
      </ndxf>
    </rcc>
    <rcc rId="0" sId="1" dxf="1">
      <nc r="CN792">
        <f>IF(BG792=BB792,0,1)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IF(BG793=BB793,0,1)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IF(BG794=BB794,0,1)</f>
      </nc>
      <ndxf>
        <fill>
          <patternFill patternType="none">
            <bgColor indexed="65"/>
          </patternFill>
        </fill>
      </ndxf>
    </rcc>
    <rcc rId="0" sId="1" dxf="1">
      <nc r="CN795">
        <f>IF(BG795=BB795,0,1)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IF(BG796=BB796,0,1)</f>
      </nc>
      <ndxf>
        <fill>
          <patternFill patternType="none">
            <bgColor indexed="65"/>
          </patternFill>
        </fill>
      </ndxf>
    </rcc>
    <rcc rId="0" sId="1" dxf="1">
      <nc r="CN797">
        <f>IF(BG797=BB797,0,1)</f>
      </nc>
      <ndxf>
        <fill>
          <patternFill patternType="none">
            <bgColor indexed="65"/>
          </patternFill>
        </fill>
      </ndxf>
    </rcc>
    <rcc rId="0" sId="1" dxf="1">
      <nc r="CN798">
        <f>IF(BG798=BB798,0,1)</f>
      </nc>
      <ndxf>
        <fill>
          <patternFill patternType="none">
            <bgColor indexed="65"/>
          </patternFill>
        </fill>
      </ndxf>
    </rcc>
    <rcc rId="0" sId="1" dxf="1">
      <nc r="CN799">
        <f>IF(BG799=BB799,0,1)</f>
      </nc>
      <ndxf>
        <fill>
          <patternFill patternType="none">
            <bgColor indexed="65"/>
          </patternFill>
        </fill>
      </ndxf>
    </rcc>
    <rcc rId="0" sId="1" dxf="1">
      <nc r="CN800">
        <f>IF(BG800=BB800,0,1)</f>
      </nc>
      <ndxf>
        <fill>
          <patternFill patternType="none">
            <bgColor indexed="65"/>
          </patternFill>
        </fill>
      </ndxf>
    </rcc>
    <rcc rId="0" sId="1" dxf="1">
      <nc r="CN801">
        <f>IF(BG801=BB801,0,1)</f>
      </nc>
      <ndxf>
        <fill>
          <patternFill patternType="none">
            <bgColor indexed="65"/>
          </patternFill>
        </fill>
      </ndxf>
    </rcc>
    <rcc rId="0" sId="1" dxf="1">
      <nc r="CN802">
        <f>IF(BG802=BB802,0,1)</f>
      </nc>
      <ndxf>
        <fill>
          <patternFill patternType="none">
            <bgColor indexed="65"/>
          </patternFill>
        </fill>
      </ndxf>
    </rcc>
    <rcc rId="0" sId="1" dxf="1">
      <nc r="CN803">
        <f>IF(BG803=BB803,0,1)</f>
      </nc>
      <ndxf>
        <fill>
          <patternFill patternType="none">
            <bgColor indexed="65"/>
          </patternFill>
        </fill>
      </ndxf>
    </rcc>
    <rcc rId="0" sId="1" dxf="1">
      <nc r="CN804">
        <f>IF(BG804=BB804,0,1)</f>
      </nc>
      <ndxf>
        <fill>
          <patternFill patternType="none">
            <bgColor indexed="65"/>
          </patternFill>
        </fill>
      </ndxf>
    </rcc>
    <rcc rId="0" sId="1" dxf="1">
      <nc r="CN805">
        <f>IF(BG805=BB805,0,1)</f>
      </nc>
      <ndxf>
        <fill>
          <patternFill patternType="none">
            <bgColor indexed="65"/>
          </patternFill>
        </fill>
      </ndxf>
    </rcc>
    <rcc rId="0" sId="1" dxf="1">
      <nc r="CN806">
        <f>IF(BG806=BB806,0,1)</f>
      </nc>
      <ndxf>
        <fill>
          <patternFill patternType="none">
            <bgColor indexed="65"/>
          </patternFill>
        </fill>
      </ndxf>
    </rcc>
    <rcc rId="0" sId="1" dxf="1">
      <nc r="CN807">
        <f>IF(BG807=BB807,0,1)</f>
      </nc>
      <ndxf>
        <fill>
          <patternFill patternType="none">
            <bgColor indexed="65"/>
          </patternFill>
        </fill>
      </ndxf>
    </rcc>
    <rcc rId="0" sId="1" dxf="1">
      <nc r="CN808">
        <f>IF(BG808=BB808,0,1)</f>
      </nc>
      <ndxf>
        <fill>
          <patternFill patternType="none">
            <bgColor indexed="65"/>
          </patternFill>
        </fill>
      </ndxf>
    </rcc>
    <rcc rId="0" sId="1" dxf="1">
      <nc r="CN809">
        <f>IF(BG809=BB809,0,1)</f>
      </nc>
      <ndxf>
        <fill>
          <patternFill patternType="none">
            <bgColor indexed="65"/>
          </patternFill>
        </fill>
      </ndxf>
    </rcc>
    <rcc rId="0" sId="1" dxf="1">
      <nc r="CN810">
        <f>IF(BG810=BB810,0,1)</f>
      </nc>
      <ndxf>
        <fill>
          <patternFill patternType="none">
            <bgColor indexed="65"/>
          </patternFill>
        </fill>
      </ndxf>
    </rcc>
    <rcc rId="0" sId="1" dxf="1">
      <nc r="CN811">
        <f>IF(BG811=BB811,0,1)</f>
      </nc>
      <ndxf>
        <fill>
          <patternFill patternType="none">
            <bgColor indexed="65"/>
          </patternFill>
        </fill>
      </ndxf>
    </rcc>
    <rcc rId="0" sId="1" dxf="1">
      <nc r="CN812">
        <f>IF(BG812=BB812,0,1)</f>
      </nc>
      <ndxf>
        <fill>
          <patternFill patternType="none">
            <bgColor indexed="65"/>
          </patternFill>
        </fill>
      </ndxf>
    </rcc>
    <rcc rId="0" sId="1" dxf="1">
      <nc r="CN813">
        <f>IF(BG813=BB813,0,1)</f>
      </nc>
      <ndxf>
        <fill>
          <patternFill patternType="none">
            <bgColor indexed="65"/>
          </patternFill>
        </fill>
      </ndxf>
    </rcc>
    <rcc rId="0" sId="1" dxf="1">
      <nc r="CN814">
        <f>IF(BG814=BB814,0,1)</f>
      </nc>
      <ndxf>
        <fill>
          <patternFill patternType="none">
            <bgColor indexed="65"/>
          </patternFill>
        </fill>
      </ndxf>
    </rcc>
    <rcc rId="0" sId="1" dxf="1">
      <nc r="CN815">
        <f>IF(BG815=BB815,0,1)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IF(BG816=BB816,0,1)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IF(BG817=BB817,0,1)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IF(BG818=BB818,0,1)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IF(BG819=BB819,0,1)</f>
      </nc>
      <ndxf>
        <fill>
          <patternFill patternType="none">
            <bgColor indexed="65"/>
          </patternFill>
        </fill>
      </ndxf>
    </rcc>
    <rcc rId="0" sId="1" dxf="1">
      <nc r="CN820">
        <f>IF(BG820=BB820,0,1)</f>
      </nc>
      <ndxf>
        <fill>
          <patternFill patternType="none">
            <bgColor indexed="65"/>
          </patternFill>
        </fill>
      </ndxf>
    </rcc>
    <rcc rId="0" sId="1" dxf="1">
      <nc r="CN821">
        <f>IF(BG821=BB821,0,1)</f>
      </nc>
      <ndxf>
        <fill>
          <patternFill patternType="none">
            <bgColor indexed="65"/>
          </patternFill>
        </fill>
      </ndxf>
    </rcc>
    <rcc rId="0" sId="1" dxf="1">
      <nc r="CN822">
        <f>IF(BG822=BB822,0,1)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IF(BG823=BB823,0,1)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IF(BG824=BB824,0,1)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IF(BG825=BB825,0,1)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IF(BG826=BB826,0,1)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IF(BG827=BB827,0,1)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IF(BG828=BB828,0,1)</f>
      </nc>
      <ndxf>
        <fill>
          <patternFill patternType="none">
            <bgColor indexed="65"/>
          </patternFill>
        </fill>
      </ndxf>
    </rcc>
    <rcc rId="0" sId="1" dxf="1">
      <nc r="CN829">
        <f>IF(BG829=BB829,0,1)</f>
      </nc>
      <ndxf>
        <fill>
          <patternFill patternType="none">
            <bgColor indexed="65"/>
          </patternFill>
        </fill>
      </ndxf>
    </rcc>
    <rcc rId="0" sId="1" dxf="1">
      <nc r="CN830">
        <f>IF(BG830=BB830,0,1)</f>
      </nc>
      <ndxf>
        <fill>
          <patternFill patternType="none">
            <bgColor indexed="65"/>
          </patternFill>
        </fill>
      </ndxf>
    </rcc>
    <rcc rId="0" sId="1" dxf="1">
      <nc r="CN831">
        <f>IF(BG831=BB831,0,1)</f>
      </nc>
      <ndxf>
        <fill>
          <patternFill patternType="none">
            <bgColor indexed="65"/>
          </patternFill>
        </fill>
      </ndxf>
    </rcc>
    <rcc rId="0" sId="1" dxf="1">
      <nc r="CN832">
        <f>IF(BG832=BB832,0,1)</f>
      </nc>
      <ndxf>
        <fill>
          <patternFill patternType="none">
            <bgColor indexed="65"/>
          </patternFill>
        </fill>
      </ndxf>
    </rcc>
    <rcc rId="0" sId="1" dxf="1">
      <nc r="CN833">
        <f>IF(BG833=BB833,0,1)</f>
      </nc>
      <ndxf>
        <fill>
          <patternFill patternType="none">
            <bgColor indexed="65"/>
          </patternFill>
        </fill>
      </ndxf>
    </rcc>
    <rcc rId="0" sId="1" dxf="1">
      <nc r="CN834">
        <f>IF(BG834=BB834,0,1)</f>
      </nc>
      <ndxf>
        <fill>
          <patternFill patternType="none">
            <bgColor indexed="65"/>
          </patternFill>
        </fill>
      </ndxf>
    </rcc>
    <rcc rId="0" sId="1" dxf="1">
      <nc r="CN835">
        <f>IF(BG835=BB835,0,1)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IF(BG836=BB836,0,1)</f>
      </nc>
      <ndxf>
        <fill>
          <patternFill patternType="none">
            <bgColor indexed="65"/>
          </patternFill>
        </fill>
      </ndxf>
    </rcc>
    <rcc rId="0" sId="1" dxf="1">
      <nc r="CN837">
        <f>IF(BG837=BB837,0,1)</f>
      </nc>
      <ndxf>
        <fill>
          <patternFill patternType="none">
            <bgColor indexed="65"/>
          </patternFill>
        </fill>
      </ndxf>
    </rcc>
    <rcc rId="0" sId="1" dxf="1">
      <nc r="CN838">
        <f>IF(BG838=BB838,0,1)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IF(BG839=BB839,0,1)</f>
      </nc>
      <ndxf>
        <fill>
          <patternFill patternType="none">
            <bgColor indexed="65"/>
          </patternFill>
        </fill>
      </ndxf>
    </rcc>
    <rcc rId="0" sId="1" dxf="1">
      <nc r="CN840">
        <f>IF(BG840=BB840,0,1)</f>
      </nc>
      <ndxf>
        <fill>
          <patternFill patternType="none">
            <bgColor indexed="65"/>
          </patternFill>
        </fill>
      </ndxf>
    </rcc>
    <rcc rId="0" sId="1" dxf="1">
      <nc r="CN841">
        <f>IF(BG841=BB841,0,1)</f>
      </nc>
      <ndxf>
        <fill>
          <patternFill patternType="none">
            <bgColor indexed="65"/>
          </patternFill>
        </fill>
      </ndxf>
    </rcc>
    <rcc rId="0" sId="1" dxf="1">
      <nc r="CN842">
        <f>IF(BG842=BB842,0,1)</f>
      </nc>
      <ndxf>
        <fill>
          <patternFill patternType="none">
            <bgColor indexed="65"/>
          </patternFill>
        </fill>
      </ndxf>
    </rcc>
    <rcc rId="0" sId="1" dxf="1">
      <nc r="CN843">
        <f>IF(BG843=BB843,0,1)</f>
      </nc>
      <ndxf>
        <fill>
          <patternFill patternType="none">
            <bgColor indexed="65"/>
          </patternFill>
        </fill>
      </ndxf>
    </rcc>
    <rcc rId="0" sId="1" dxf="1">
      <nc r="CN844">
        <f>IF(BG844=BB844,0,1)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IF(BG845=BB845,0,1)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IF(BG846=BB846,0,1)</f>
      </nc>
      <ndxf>
        <fill>
          <patternFill patternType="none">
            <bgColor indexed="65"/>
          </patternFill>
        </fill>
      </ndxf>
    </rcc>
    <rcc rId="0" sId="1" dxf="1">
      <nc r="CN847">
        <f>IF(BG847=BB847,0,1)</f>
      </nc>
      <ndxf>
        <fill>
          <patternFill patternType="none">
            <bgColor indexed="65"/>
          </patternFill>
        </fill>
      </ndxf>
    </rcc>
    <rcc rId="0" sId="1" dxf="1">
      <nc r="CN848">
        <f>IF(BG848=BB848,0,1)</f>
      </nc>
      <ndxf>
        <fill>
          <patternFill patternType="none">
            <bgColor indexed="65"/>
          </patternFill>
        </fill>
      </ndxf>
    </rcc>
    <rcc rId="0" sId="1" dxf="1">
      <nc r="CN849">
        <f>IF(BG849=BB849,0,1)</f>
      </nc>
      <ndxf>
        <fill>
          <patternFill patternType="none">
            <bgColor indexed="65"/>
          </patternFill>
        </fill>
      </ndxf>
    </rcc>
    <rcc rId="0" sId="1" dxf="1">
      <nc r="CN850">
        <f>IF(BG850=BB850,0,1)</f>
      </nc>
      <ndxf>
        <fill>
          <patternFill patternType="none">
            <bgColor indexed="65"/>
          </patternFill>
        </fill>
      </ndxf>
    </rcc>
    <rcc rId="0" sId="1" dxf="1">
      <nc r="CN851">
        <f>IF(BG851=BB851,0,1)</f>
      </nc>
      <ndxf>
        <fill>
          <patternFill patternType="none">
            <bgColor indexed="65"/>
          </patternFill>
        </fill>
      </ndxf>
    </rcc>
    <rcc rId="0" sId="1" dxf="1">
      <nc r="CN852">
        <f>IF(BG852=BB852,0,1)</f>
      </nc>
      <ndxf>
        <fill>
          <patternFill patternType="none">
            <bgColor indexed="65"/>
          </patternFill>
        </fill>
      </ndxf>
    </rcc>
    <rcc rId="0" sId="1" dxf="1">
      <nc r="CN853">
        <f>IF(BG853=BB853,0,1)</f>
      </nc>
      <ndxf>
        <fill>
          <patternFill patternType="none">
            <bgColor indexed="65"/>
          </patternFill>
        </fill>
      </ndxf>
    </rcc>
    <rcc rId="0" sId="1" dxf="1">
      <nc r="CN854">
        <f>IF(BG854=BB854,0,1)</f>
      </nc>
      <ndxf>
        <fill>
          <patternFill patternType="none">
            <bgColor indexed="65"/>
          </patternFill>
        </fill>
      </ndxf>
    </rcc>
    <rcc rId="0" sId="1" dxf="1">
      <nc r="CN855">
        <f>IF(BG855=BB855,0,1)</f>
      </nc>
      <ndxf>
        <fill>
          <patternFill patternType="none">
            <bgColor indexed="65"/>
          </patternFill>
        </fill>
      </ndxf>
    </rcc>
    <rcc rId="0" sId="1" dxf="1">
      <nc r="CN856">
        <f>IF(BG856=BB856,0,1)</f>
      </nc>
      <ndxf>
        <fill>
          <patternFill patternType="none">
            <bgColor indexed="65"/>
          </patternFill>
        </fill>
      </ndxf>
    </rcc>
    <rcc rId="0" sId="1" dxf="1">
      <nc r="CN857">
        <f>IF(BG857=BB857,0,1)</f>
      </nc>
      <ndxf>
        <fill>
          <patternFill patternType="none">
            <bgColor indexed="65"/>
          </patternFill>
        </fill>
      </ndxf>
    </rcc>
    <rcc rId="0" sId="1" dxf="1">
      <nc r="CN858">
        <f>IF(BG858=BB858,0,1)</f>
      </nc>
      <ndxf>
        <fill>
          <patternFill patternType="none">
            <bgColor indexed="65"/>
          </patternFill>
        </fill>
      </ndxf>
    </rcc>
    <rcc rId="0" sId="1" dxf="1">
      <nc r="CN859">
        <f>IF(BG859=BB859,0,1)</f>
      </nc>
      <ndxf>
        <fill>
          <patternFill patternType="none">
            <bgColor indexed="65"/>
          </patternFill>
        </fill>
      </ndxf>
    </rcc>
    <rcc rId="0" sId="1" dxf="1">
      <nc r="CN860">
        <f>IF(BG860=BB860,0,1)</f>
      </nc>
      <ndxf>
        <fill>
          <patternFill patternType="none">
            <bgColor indexed="65"/>
          </patternFill>
        </fill>
      </ndxf>
    </rcc>
    <rcc rId="0" sId="1" dxf="1">
      <nc r="CN861">
        <f>IF(BG861=BB861,0,1)</f>
      </nc>
      <ndxf>
        <fill>
          <patternFill patternType="none">
            <bgColor indexed="65"/>
          </patternFill>
        </fill>
      </ndxf>
    </rcc>
    <rcc rId="0" sId="1" dxf="1">
      <nc r="CN862">
        <f>IF(BG862=BB862,0,1)</f>
      </nc>
      <ndxf>
        <fill>
          <patternFill patternType="none">
            <bgColor indexed="65"/>
          </patternFill>
        </fill>
      </ndxf>
    </rcc>
    <rcc rId="0" sId="1" dxf="1">
      <nc r="CN863">
        <f>IF(BG863=BB863,0,1)</f>
      </nc>
      <ndxf>
        <fill>
          <patternFill patternType="none">
            <bgColor indexed="65"/>
          </patternFill>
        </fill>
      </ndxf>
    </rcc>
    <rcc rId="0" sId="1" dxf="1">
      <nc r="CN864">
        <f>IF(BG864=BB864,0,1)</f>
      </nc>
      <ndxf>
        <fill>
          <patternFill patternType="none">
            <bgColor indexed="65"/>
          </patternFill>
        </fill>
      </ndxf>
    </rcc>
    <rcc rId="0" sId="1" dxf="1">
      <nc r="CN865">
        <f>IF(BG865=BB865,0,1)</f>
      </nc>
      <ndxf>
        <fill>
          <patternFill patternType="none">
            <bgColor indexed="65"/>
          </patternFill>
        </fill>
      </ndxf>
    </rcc>
    <rcc rId="0" sId="1" dxf="1">
      <nc r="CN866">
        <f>IF(BG866=BB866,0,1)</f>
      </nc>
      <ndxf>
        <fill>
          <patternFill patternType="none">
            <bgColor indexed="65"/>
          </patternFill>
        </fill>
      </ndxf>
    </rcc>
    <rcc rId="0" sId="1" dxf="1">
      <nc r="CN867">
        <f>IF(BG867=BB867,0,1)</f>
      </nc>
      <ndxf>
        <fill>
          <patternFill patternType="none">
            <bgColor indexed="65"/>
          </patternFill>
        </fill>
      </ndxf>
    </rcc>
    <rcc rId="0" sId="1" dxf="1">
      <nc r="CN868">
        <f>IF(BG868=BB868,0,1)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IF(BG869=BB869,0,1)</f>
      </nc>
      <ndxf>
        <fill>
          <patternFill patternType="none">
            <bgColor indexed="65"/>
          </patternFill>
        </fill>
      </ndxf>
    </rcc>
    <rcc rId="0" sId="1" dxf="1">
      <nc r="CN870">
        <f>IF(BG870=BB870,0,1)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IF(BG871=BB871,0,1)</f>
      </nc>
      <ndxf>
        <fill>
          <patternFill patternType="none">
            <bgColor indexed="65"/>
          </patternFill>
        </fill>
      </ndxf>
    </rcc>
    <rcc rId="0" sId="1" dxf="1">
      <nc r="CN872">
        <f>IF(BG872=BB872,0,1)</f>
      </nc>
      <ndxf>
        <fill>
          <patternFill patternType="none">
            <bgColor indexed="65"/>
          </patternFill>
        </fill>
      </ndxf>
    </rcc>
    <rcc rId="0" sId="1" dxf="1">
      <nc r="CN873">
        <f>IF(BG873=BB873,0,1)</f>
      </nc>
      <ndxf>
        <fill>
          <patternFill patternType="none">
            <bgColor indexed="65"/>
          </patternFill>
        </fill>
      </ndxf>
    </rcc>
    <rcc rId="0" sId="1" dxf="1">
      <nc r="CN874">
        <f>IF(BG874=BB874,0,1)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IF(BG875=BB875,0,1)</f>
      </nc>
      <ndxf>
        <fill>
          <patternFill patternType="none">
            <bgColor indexed="65"/>
          </patternFill>
        </fill>
      </ndxf>
    </rcc>
    <rcc rId="0" sId="1" dxf="1">
      <nc r="CN876">
        <f>IF(BG876=BB876,0,1)</f>
      </nc>
      <ndxf>
        <fill>
          <patternFill patternType="none">
            <bgColor indexed="65"/>
          </patternFill>
        </fill>
      </ndxf>
    </rcc>
    <rcc rId="0" sId="1" dxf="1">
      <nc r="CN877">
        <f>IF(BG877=BB877,0,1)</f>
      </nc>
      <ndxf>
        <fill>
          <patternFill patternType="none">
            <bgColor indexed="65"/>
          </patternFill>
        </fill>
      </ndxf>
    </rcc>
    <rcc rId="0" sId="1" dxf="1">
      <nc r="CN878">
        <f>IF(BG878=BB878,0,1)</f>
      </nc>
      <ndxf>
        <fill>
          <patternFill patternType="none">
            <bgColor indexed="65"/>
          </patternFill>
        </fill>
      </ndxf>
    </rcc>
    <rcc rId="0" sId="1" dxf="1">
      <nc r="CN879">
        <f>IF(BG879=BB879,0,1)</f>
      </nc>
      <ndxf>
        <fill>
          <patternFill patternType="none">
            <bgColor indexed="65"/>
          </patternFill>
        </fill>
      </ndxf>
    </rcc>
    <rcc rId="0" sId="1" dxf="1">
      <nc r="CN880">
        <f>IF(BG880=BB880,0,1)</f>
      </nc>
      <ndxf>
        <fill>
          <patternFill patternType="none">
            <bgColor indexed="65"/>
          </patternFill>
        </fill>
      </ndxf>
    </rcc>
    <rcc rId="0" sId="1" dxf="1">
      <nc r="CN881">
        <f>IF(BG881=BB881,0,1)</f>
      </nc>
      <ndxf>
        <fill>
          <patternFill patternType="none">
            <bgColor indexed="65"/>
          </patternFill>
        </fill>
      </ndxf>
    </rcc>
    <rcc rId="0" sId="1" dxf="1">
      <nc r="CN882">
        <f>IF(BG882=BB882,0,1)</f>
      </nc>
      <ndxf>
        <fill>
          <patternFill patternType="none">
            <bgColor indexed="65"/>
          </patternFill>
        </fill>
      </ndxf>
    </rcc>
    <rcc rId="0" sId="1" dxf="1">
      <nc r="CN883">
        <f>IF(BG883=BB883,0,1)</f>
      </nc>
      <ndxf>
        <fill>
          <patternFill patternType="none">
            <bgColor indexed="65"/>
          </patternFill>
        </fill>
      </ndxf>
    </rcc>
    <rcc rId="0" sId="1" dxf="1">
      <nc r="CN884">
        <f>IF(BG884=BB884,0,1)</f>
      </nc>
      <ndxf>
        <fill>
          <patternFill patternType="none">
            <bgColor indexed="65"/>
          </patternFill>
        </fill>
      </ndxf>
    </rcc>
    <rcc rId="0" sId="1" dxf="1">
      <nc r="CN885">
        <f>IF(BG885=BB885,0,1)</f>
      </nc>
      <ndxf>
        <fill>
          <patternFill patternType="none">
            <bgColor indexed="65"/>
          </patternFill>
        </fill>
      </ndxf>
    </rcc>
    <rcc rId="0" sId="1" dxf="1">
      <nc r="CN886">
        <f>IF(BG886=BB886,0,1)</f>
      </nc>
      <ndxf>
        <fill>
          <patternFill patternType="none">
            <bgColor indexed="65"/>
          </patternFill>
        </fill>
      </ndxf>
    </rcc>
    <rcc rId="0" sId="1" dxf="1">
      <nc r="CN887">
        <f>IF(BG887=BB887,0,1)</f>
      </nc>
      <ndxf>
        <fill>
          <patternFill patternType="none">
            <bgColor indexed="65"/>
          </patternFill>
        </fill>
      </ndxf>
    </rcc>
    <rcc rId="0" sId="1" dxf="1">
      <nc r="CN888">
        <f>IF(BG888=BB888,0,1)</f>
      </nc>
      <ndxf>
        <fill>
          <patternFill patternType="none">
            <bgColor indexed="65"/>
          </patternFill>
        </fill>
      </ndxf>
    </rcc>
    <rcc rId="0" sId="1" dxf="1">
      <nc r="CN889">
        <f>IF(BG889=BB889,0,1)</f>
      </nc>
      <ndxf>
        <fill>
          <patternFill patternType="none">
            <bgColor indexed="65"/>
          </patternFill>
        </fill>
      </ndxf>
    </rcc>
    <rcc rId="0" sId="1" dxf="1">
      <nc r="CN890">
        <f>IF(BG890=BB890,0,1)</f>
      </nc>
      <ndxf>
        <fill>
          <patternFill patternType="none">
            <bgColor indexed="65"/>
          </patternFill>
        </fill>
      </ndxf>
    </rcc>
    <rcc rId="0" sId="1" dxf="1">
      <nc r="CN891">
        <f>IF(BG891=BB891,0,1)</f>
      </nc>
      <ndxf>
        <fill>
          <patternFill patternType="none">
            <bgColor indexed="65"/>
          </patternFill>
        </fill>
      </ndxf>
    </rcc>
    <rcc rId="0" sId="1" dxf="1">
      <nc r="CN892">
        <f>IF(BG892=BB892,0,1)</f>
      </nc>
      <ndxf>
        <fill>
          <patternFill patternType="none">
            <bgColor indexed="65"/>
          </patternFill>
        </fill>
      </ndxf>
    </rcc>
    <rcc rId="0" sId="1" dxf="1">
      <nc r="CN893">
        <f>IF(BG893=BB893,0,1)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IF(BG894=BB894,0,1)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IF(BG895=BB895,0,1)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IF(BG896=BB896,0,1)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IF(BG897=BB897,0,1)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IF(BG898=BB898,0,1)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IF(BG899=BB899,0,1)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IF(BG900=BB900,0,1)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IF(BG901=BB901,0,1)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IF(BG902=BB902,0,1)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IF(BG903=BB903,0,1)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IF(BG904=BB904,0,1)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IF(BG905=BB905,0,1)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IF(BG906=BB906,0,1)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IF(BG907=BB907,0,1)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IF(BG908=BB908,0,1)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IF(BG909=BB909,0,1)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IF(BG910=BB910,0,1)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IF(BG911=BB911,0,1)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IF(BG912=BB912,0,1)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IF(BG913=BB913,0,1)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IF(BG914=BB914,0,1)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IF(BG915=BB915,0,1)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IF(BG916=BB916,0,1)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IF(BG917=BB917,0,1)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IF(BG918=BB918,0,1)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IF(BG919=BB919,0,1)</f>
      </nc>
      <ndxf>
        <fill>
          <patternFill patternType="none">
            <bgColor indexed="65"/>
          </patternFill>
        </fill>
      </ndxf>
    </rcc>
    <rcc rId="0" sId="1" dxf="1">
      <nc r="CN920">
        <f>IF(BG920=BB920,0,1)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IF(BG921=BB921,0,1)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IF(BG922=BB922,0,1)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IF(BG923=BB923,0,1)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IF(BG924=BB924,0,1)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IF(BG925=BB925,0,1)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IF(BG926=BB926,0,1)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IF(BG927=BB927,0,1)</f>
      </nc>
      <ndxf>
        <fill>
          <patternFill patternType="none">
            <bgColor indexed="65"/>
          </patternFill>
        </fill>
      </ndxf>
    </rcc>
    <rcc rId="0" sId="1" dxf="1">
      <nc r="CN928">
        <f>IF(BG928=BB928,0,1)</f>
      </nc>
      <ndxf>
        <fill>
          <patternFill patternType="none">
            <bgColor indexed="65"/>
          </patternFill>
        </fill>
      </ndxf>
    </rcc>
    <rcc rId="0" sId="1" dxf="1">
      <nc r="CN929">
        <f>IF(BG929=BB929,0,1)</f>
      </nc>
      <ndxf>
        <fill>
          <patternFill patternType="none">
            <bgColor indexed="65"/>
          </patternFill>
        </fill>
      </ndxf>
    </rcc>
    <rcc rId="0" sId="1" dxf="1">
      <nc r="CN930">
        <f>IF(BG930=BB930,0,1)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IF(BG931=BB931,0,1)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IF(BG932=BB932,0,1)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IF(BG933=BB933,0,1)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IF(BG934=BB934,0,1)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IF(BG935=BB935,0,1)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IF(BG936=BB936,0,1)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IF(BG937=BB937,0,1)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IF(BG938=BB938,0,1)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IF(BG939=BB939,0,1)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IF(BG940=BB940,0,1)</f>
      </nc>
      <ndxf>
        <fill>
          <patternFill patternType="none">
            <bgColor indexed="65"/>
          </patternFill>
        </fill>
      </ndxf>
    </rcc>
    <rcc rId="0" sId="1" dxf="1">
      <nc r="CN941">
        <f>IF(BG941=BB941,0,1)</f>
      </nc>
      <ndxf>
        <fill>
          <patternFill patternType="none">
            <bgColor indexed="65"/>
          </patternFill>
        </fill>
      </ndxf>
    </rcc>
    <rcc rId="0" sId="1" dxf="1">
      <nc r="CN942">
        <f>IF(BG942=BB942,0,1)</f>
      </nc>
      <ndxf>
        <fill>
          <patternFill patternType="none">
            <bgColor indexed="65"/>
          </patternFill>
        </fill>
      </ndxf>
    </rcc>
    <rcc rId="0" sId="1" dxf="1">
      <nc r="CN943">
        <f>IF(BG943=BB943,0,1)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IF(BG944=BB944,0,1)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IF(BG945=BB945,0,1)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IF(BG946=BB946,0,1)</f>
      </nc>
      <ndxf>
        <fill>
          <patternFill patternType="none">
            <bgColor indexed="65"/>
          </patternFill>
        </fill>
      </ndxf>
    </rcc>
    <rcc rId="0" sId="1" dxf="1">
      <nc r="CN947">
        <f>IF(BG947=BB947,0,1)</f>
      </nc>
      <ndxf>
        <fill>
          <patternFill patternType="none">
            <bgColor indexed="65"/>
          </patternFill>
        </fill>
      </ndxf>
    </rcc>
    <rcc rId="0" sId="1" dxf="1">
      <nc r="CN948">
        <f>IF(BG948=BB948,0,1)</f>
      </nc>
      <ndxf>
        <fill>
          <patternFill patternType="none">
            <bgColor indexed="65"/>
          </patternFill>
        </fill>
      </ndxf>
    </rcc>
    <rcc rId="0" sId="1" dxf="1">
      <nc r="CN949">
        <f>IF(BG949=BB949,0,1)</f>
      </nc>
      <ndxf>
        <fill>
          <patternFill patternType="none">
            <bgColor indexed="65"/>
          </patternFill>
        </fill>
      </ndxf>
    </rcc>
    <rcc rId="0" sId="1" dxf="1">
      <nc r="CN950">
        <f>IF(BG950=BB950,0,1)</f>
      </nc>
      <ndxf>
        <fill>
          <patternFill patternType="none">
            <bgColor indexed="65"/>
          </patternFill>
        </fill>
      </ndxf>
    </rcc>
    <rcc rId="0" sId="1" dxf="1">
      <nc r="CN951">
        <f>IF(BG951=BB951,0,1)</f>
      </nc>
      <ndxf>
        <fill>
          <patternFill patternType="none">
            <bgColor indexed="65"/>
          </patternFill>
        </fill>
      </ndxf>
    </rcc>
    <rcc rId="0" sId="1" dxf="1">
      <nc r="CN952">
        <f>IF(BG952=BB952,0,1)</f>
      </nc>
      <ndxf>
        <fill>
          <patternFill patternType="none">
            <bgColor indexed="65"/>
          </patternFill>
        </fill>
      </ndxf>
    </rcc>
    <rcc rId="0" sId="1" dxf="1">
      <nc r="CN953">
        <f>IF(BG953=BB953,0,1)</f>
      </nc>
      <ndxf>
        <fill>
          <patternFill patternType="none">
            <bgColor indexed="65"/>
          </patternFill>
        </fill>
      </ndxf>
    </rcc>
    <rcc rId="0" sId="1" dxf="1">
      <nc r="CN954">
        <f>IF(BG954=BB954,0,1)</f>
      </nc>
      <ndxf>
        <fill>
          <patternFill patternType="none">
            <bgColor indexed="65"/>
          </patternFill>
        </fill>
      </ndxf>
    </rcc>
    <rcc rId="0" sId="1" dxf="1">
      <nc r="CN955">
        <f>IF(BG955=BB955,0,1)</f>
      </nc>
      <ndxf>
        <fill>
          <patternFill patternType="none">
            <bgColor indexed="65"/>
          </patternFill>
        </fill>
      </ndxf>
    </rcc>
    <rcc rId="0" sId="1" dxf="1">
      <nc r="CN956">
        <f>IF(BG956=BB956,0,1)</f>
      </nc>
      <ndxf>
        <fill>
          <patternFill patternType="none">
            <bgColor indexed="65"/>
          </patternFill>
        </fill>
      </ndxf>
    </rcc>
    <rcc rId="0" sId="1" dxf="1">
      <nc r="CN957">
        <f>IF(BG957=BB957,0,1)</f>
      </nc>
      <ndxf>
        <fill>
          <patternFill patternType="none">
            <bgColor indexed="65"/>
          </patternFill>
        </fill>
      </ndxf>
    </rcc>
    <rcc rId="0" sId="1" dxf="1">
      <nc r="CN958">
        <f>IF(BG958=BB958,0,1)</f>
      </nc>
      <ndxf>
        <fill>
          <patternFill patternType="none">
            <bgColor indexed="65"/>
          </patternFill>
        </fill>
      </ndxf>
    </rcc>
    <rcc rId="0" sId="1" dxf="1">
      <nc r="CN959">
        <f>IF(BG959=BB959,0,1)</f>
      </nc>
      <ndxf>
        <fill>
          <patternFill patternType="none">
            <bgColor indexed="65"/>
          </patternFill>
        </fill>
      </ndxf>
    </rcc>
    <rcc rId="0" sId="1" dxf="1">
      <nc r="CN960">
        <f>IF(BG960=BB960,0,1)</f>
      </nc>
      <ndxf>
        <fill>
          <patternFill patternType="none">
            <bgColor indexed="65"/>
          </patternFill>
        </fill>
      </ndxf>
    </rcc>
    <rcc rId="0" sId="1" dxf="1">
      <nc r="CN961">
        <f>IF(BG961=BB961,0,1)</f>
      </nc>
      <ndxf>
        <fill>
          <patternFill patternType="none">
            <bgColor indexed="65"/>
          </patternFill>
        </fill>
      </ndxf>
    </rcc>
    <rcc rId="0" sId="1" dxf="1">
      <nc r="CN962">
        <f>IF(BG962=BB962,0,1)</f>
      </nc>
      <ndxf>
        <fill>
          <patternFill patternType="none">
            <bgColor indexed="65"/>
          </patternFill>
        </fill>
      </ndxf>
    </rcc>
    <rcc rId="0" sId="1" dxf="1">
      <nc r="CN963">
        <f>IF(BG963=BB963,0,1)</f>
      </nc>
      <ndxf>
        <fill>
          <patternFill patternType="none">
            <bgColor indexed="65"/>
          </patternFill>
        </fill>
      </ndxf>
    </rcc>
    <rcc rId="0" sId="1" dxf="1">
      <nc r="CN964">
        <f>IF(BG964=BB964,0,1)</f>
      </nc>
      <ndxf>
        <fill>
          <patternFill patternType="none">
            <bgColor indexed="65"/>
          </patternFill>
        </fill>
      </ndxf>
    </rcc>
    <rcc rId="0" sId="1" dxf="1">
      <nc r="CN965">
        <f>IF(BG965=BB965,0,1)</f>
      </nc>
      <ndxf>
        <fill>
          <patternFill patternType="none">
            <bgColor indexed="65"/>
          </patternFill>
        </fill>
      </ndxf>
    </rcc>
    <rcc rId="0" sId="1" dxf="1">
      <nc r="CN966">
        <f>IF(BG966=BB966,0,1)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IF(BG967=BB967,0,1)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IF(BG968=BB968,0,1)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IF(BG969=BB969,0,1)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IF(BG970=BB970,0,1)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IF(BG971=BB971,0,1)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IF(BG972=BB972,0,1)</f>
      </nc>
      <ndxf>
        <fill>
          <patternFill patternType="none">
            <bgColor indexed="65"/>
          </patternFill>
        </fill>
      </ndxf>
    </rcc>
    <rcc rId="0" sId="1" dxf="1">
      <nc r="CN973">
        <f>IF(BG973=BB973,0,1)</f>
      </nc>
      <ndxf>
        <fill>
          <patternFill patternType="none">
            <bgColor indexed="65"/>
          </patternFill>
        </fill>
      </ndxf>
    </rcc>
    <rcc rId="0" sId="1" dxf="1">
      <nc r="CN974">
        <f>IF(BG974=BB974,0,1)</f>
      </nc>
      <ndxf>
        <fill>
          <patternFill patternType="none">
            <bgColor indexed="65"/>
          </patternFill>
        </fill>
      </ndxf>
    </rcc>
    <rcc rId="0" sId="1" dxf="1">
      <nc r="CN975">
        <f>IF(BG975=BB975,0,1)</f>
      </nc>
      <ndxf>
        <fill>
          <patternFill patternType="none">
            <bgColor indexed="65"/>
          </patternFill>
        </fill>
      </ndxf>
    </rcc>
    <rcc rId="0" sId="1" dxf="1">
      <nc r="CN976">
        <f>IF(BG976=BB976,0,1)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IF(BG977=BB977,0,1)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IF(BG978=BB978,0,1)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IF(BG979=BB979,0,1)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IF(BG980=BB980,0,1)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IF(BG981=BB981,0,1)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IF(BG982=BB982,0,1)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IF(BG983=BB983,0,1)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IF(BG984=BB984,0,1)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IF(BG985=BB985,0,1)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IF(BG986=BB986,0,1)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IF(BG987=BB987,0,1)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IF(BG988=BB988,0,1)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IF(BG989=BB989,0,1)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IF(BG990=BB990,0,1)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IF(BG991=BB991,0,1)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IF(BG992=BB992,0,1)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IF(BG993=BB993,0,1)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IF(BG994=BB994,0,1)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IF(BG995=BB995,0,1)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IF(BG996=BB996,0,1)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IF(BG997=BB997,0,1)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IF(BG998=BB998,0,1)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IF(BG999=BB999,0,1)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IF(BG1000=BB1000,0,1)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IF(BG1001=BB1001,0,1)</f>
      </nc>
      <ndxf>
        <fill>
          <patternFill patternType="none">
            <bgColor indexed="65"/>
          </patternFill>
        </fill>
      </ndxf>
    </rcc>
    <rcc rId="0" sId="1" dxf="1">
      <nc r="CN1002">
        <f>IF(BG1002=BB1002,0,1)</f>
      </nc>
      <ndxf>
        <fill>
          <patternFill patternType="none">
            <bgColor indexed="65"/>
          </patternFill>
        </fill>
      </ndxf>
    </rcc>
    <rcc rId="0" sId="1" dxf="1">
      <nc r="CN1003">
        <f>IF(BG1003=BB1003,0,1)</f>
      </nc>
      <ndxf>
        <fill>
          <patternFill patternType="none">
            <bgColor indexed="65"/>
          </patternFill>
        </fill>
      </ndxf>
    </rcc>
    <rcc rId="0" sId="1" dxf="1">
      <nc r="CN1004">
        <f>IF(BG1004=BB1004,0,1)</f>
      </nc>
      <ndxf>
        <fill>
          <patternFill patternType="none">
            <bgColor indexed="65"/>
          </patternFill>
        </fill>
      </ndxf>
    </rcc>
    <rcc rId="0" sId="1" dxf="1">
      <nc r="CN1005">
        <f>IF(BG1005=BB1005,0,1)</f>
      </nc>
      <ndxf>
        <fill>
          <patternFill patternType="none">
            <bgColor indexed="65"/>
          </patternFill>
        </fill>
      </ndxf>
    </rcc>
    <rcc rId="0" sId="1" dxf="1">
      <nc r="CN1006">
        <f>IF(BG1006=BB1006,0,1)</f>
      </nc>
      <ndxf>
        <fill>
          <patternFill patternType="none">
            <bgColor indexed="65"/>
          </patternFill>
        </fill>
      </ndxf>
    </rcc>
    <rcc rId="0" sId="1" dxf="1">
      <nc r="CN1007">
        <f>IF(BG1007=BB1007,0,1)</f>
      </nc>
      <ndxf>
        <fill>
          <patternFill patternType="none">
            <bgColor indexed="65"/>
          </patternFill>
        </fill>
      </ndxf>
    </rcc>
    <rcc rId="0" sId="1" dxf="1">
      <nc r="CN1008">
        <f>IF(BG1008=BB1008,0,1)</f>
      </nc>
      <ndxf>
        <fill>
          <patternFill patternType="none">
            <bgColor indexed="65"/>
          </patternFill>
        </fill>
      </ndxf>
    </rcc>
    <rcc rId="0" sId="1" dxf="1">
      <nc r="CN1009">
        <f>IF(BG1009=BB1009,0,1)</f>
      </nc>
      <ndxf>
        <fill>
          <patternFill patternType="none">
            <bgColor indexed="65"/>
          </patternFill>
        </fill>
      </ndxf>
    </rcc>
    <rcc rId="0" sId="1" dxf="1">
      <nc r="CN1010">
        <f>IF(BG1010=BB1010,0,1)</f>
      </nc>
      <ndxf>
        <fill>
          <patternFill patternType="none">
            <bgColor indexed="65"/>
          </patternFill>
        </fill>
      </ndxf>
    </rcc>
    <rcc rId="0" sId="1" dxf="1">
      <nc r="CN1011">
        <f>IF(BG1011=BB1011,0,1)</f>
      </nc>
      <ndxf>
        <fill>
          <patternFill patternType="none">
            <bgColor indexed="65"/>
          </patternFill>
        </fill>
      </ndxf>
    </rcc>
    <rcc rId="0" sId="1" dxf="1">
      <nc r="CN1012">
        <f>IF(BG1012=BB1012,0,1)</f>
      </nc>
      <ndxf>
        <fill>
          <patternFill patternType="none">
            <bgColor indexed="65"/>
          </patternFill>
        </fill>
      </ndxf>
    </rcc>
    <rcc rId="0" sId="1" dxf="1">
      <nc r="CN1013">
        <f>IF(BG1013=BB1013,0,1)</f>
      </nc>
      <ndxf>
        <fill>
          <patternFill patternType="none">
            <bgColor indexed="65"/>
          </patternFill>
        </fill>
      </ndxf>
    </rcc>
    <rcc rId="0" sId="1" dxf="1">
      <nc r="CN1014">
        <f>IF(BG1014=BB1014,0,1)</f>
      </nc>
      <ndxf>
        <fill>
          <patternFill patternType="none">
            <bgColor indexed="65"/>
          </patternFill>
        </fill>
      </ndxf>
    </rcc>
    <rcc rId="0" sId="1" dxf="1">
      <nc r="CN1015">
        <f>IF(BG1015=BB1015,0,1)</f>
      </nc>
      <ndxf>
        <fill>
          <patternFill patternType="none">
            <bgColor indexed="65"/>
          </patternFill>
        </fill>
      </ndxf>
    </rcc>
    <rcc rId="0" sId="1" dxf="1">
      <nc r="CN1016">
        <f>IF(BG1016=BB1016,0,1)</f>
      </nc>
      <ndxf>
        <fill>
          <patternFill patternType="none">
            <bgColor indexed="65"/>
          </patternFill>
        </fill>
      </ndxf>
    </rcc>
    <rcc rId="0" sId="1" dxf="1">
      <nc r="CN1017">
        <f>IF(BG1017=BB1017,0,1)</f>
      </nc>
      <ndxf>
        <fill>
          <patternFill patternType="none">
            <bgColor indexed="65"/>
          </patternFill>
        </fill>
      </ndxf>
    </rcc>
    <rcc rId="0" sId="1" dxf="1">
      <nc r="CN1018">
        <f>IF(BG1018=BB1018,0,1)</f>
      </nc>
      <ndxf>
        <fill>
          <patternFill patternType="none">
            <bgColor indexed="65"/>
          </patternFill>
        </fill>
      </ndxf>
    </rcc>
    <rcc rId="0" sId="1" dxf="1">
      <nc r="CN1019">
        <f>IF(BG1019=BB1019,0,1)</f>
      </nc>
      <ndxf>
        <fill>
          <patternFill patternType="none">
            <bgColor indexed="65"/>
          </patternFill>
        </fill>
      </ndxf>
    </rcc>
    <rcc rId="0" sId="1" dxf="1">
      <nc r="CN1020">
        <f>IF(BG1020=BB1020,0,1)</f>
      </nc>
      <ndxf>
        <fill>
          <patternFill patternType="none">
            <bgColor indexed="65"/>
          </patternFill>
        </fill>
      </ndxf>
    </rcc>
    <rcc rId="0" sId="1" dxf="1">
      <nc r="CN1021">
        <f>IF(BG1021=BB1021,0,1)</f>
      </nc>
      <ndxf>
        <fill>
          <patternFill patternType="none">
            <bgColor indexed="65"/>
          </patternFill>
        </fill>
      </ndxf>
    </rcc>
    <rcc rId="0" sId="1" dxf="1">
      <nc r="CN1022">
        <f>IF(BG1022=BB1022,0,1)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IF(BG1023=BB1023,0,1)</f>
      </nc>
      <ndxf>
        <fill>
          <patternFill patternType="none">
            <bgColor indexed="65"/>
          </patternFill>
        </fill>
      </ndxf>
    </rcc>
    <rcc rId="0" sId="1" dxf="1">
      <nc r="CN1024">
        <f>IF(BG1024=BB1024,0,1)</f>
      </nc>
      <ndxf>
        <fill>
          <patternFill patternType="none">
            <bgColor indexed="65"/>
          </patternFill>
        </fill>
      </ndxf>
    </rcc>
    <rcc rId="0" sId="1" dxf="1">
      <nc r="CN1025">
        <f>IF(BG1025=BB1025,0,1)</f>
      </nc>
      <ndxf>
        <fill>
          <patternFill patternType="none">
            <bgColor indexed="65"/>
          </patternFill>
        </fill>
      </ndxf>
    </rcc>
    <rcc rId="0" sId="1" dxf="1">
      <nc r="CN1026">
        <f>IF(BG1026=BB1026,0,1)</f>
      </nc>
      <ndxf>
        <fill>
          <patternFill patternType="none">
            <bgColor indexed="65"/>
          </patternFill>
        </fill>
      </ndxf>
    </rcc>
    <rcc rId="0" sId="1" dxf="1">
      <nc r="CN1027">
        <f>IF(BG1027=BB1027,0,1)</f>
      </nc>
      <ndxf>
        <fill>
          <patternFill patternType="none">
            <bgColor indexed="65"/>
          </patternFill>
        </fill>
      </ndxf>
    </rcc>
    <rcc rId="0" sId="1" dxf="1">
      <nc r="CN1028">
        <f>IF(BG1028=BB1028,0,1)</f>
      </nc>
      <ndxf>
        <fill>
          <patternFill patternType="none">
            <bgColor indexed="65"/>
          </patternFill>
        </fill>
      </ndxf>
    </rcc>
    <rcc rId="0" sId="1" dxf="1">
      <nc r="CN1029">
        <f>IF(BG1029=BB1029,0,1)</f>
      </nc>
      <ndxf>
        <fill>
          <patternFill patternType="none">
            <bgColor indexed="65"/>
          </patternFill>
        </fill>
      </ndxf>
    </rcc>
    <rcc rId="0" sId="1" dxf="1">
      <nc r="CN1030">
        <f>IF(BG1030=BB1030,0,1)</f>
      </nc>
      <ndxf>
        <fill>
          <patternFill patternType="none">
            <bgColor indexed="65"/>
          </patternFill>
        </fill>
      </ndxf>
    </rcc>
    <rcc rId="0" sId="1" dxf="1">
      <nc r="CN1031">
        <f>IF(BG1031=BB1031,0,1)</f>
      </nc>
      <ndxf>
        <fill>
          <patternFill patternType="none">
            <bgColor indexed="65"/>
          </patternFill>
        </fill>
      </ndxf>
    </rcc>
    <rcc rId="0" sId="1" dxf="1">
      <nc r="CN1032">
        <f>IF(BG1032=BB1032,0,1)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IF(BG1033=BB1033,0,1)</f>
      </nc>
      <ndxf>
        <fill>
          <patternFill patternType="none">
            <bgColor indexed="65"/>
          </patternFill>
        </fill>
      </ndxf>
    </rcc>
    <rcc rId="0" sId="1" dxf="1">
      <nc r="CN1034">
        <f>IF(BG1034=BB1034,0,1)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IF(BG1035=BB1035,0,1)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IF(BG1036=BB1036,0,1)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IF(BG1037=BB1037,0,1)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IF(BG1038=BB1038,0,1)</f>
      </nc>
      <ndxf>
        <fill>
          <patternFill patternType="none">
            <bgColor indexed="65"/>
          </patternFill>
        </fill>
      </ndxf>
    </rcc>
    <rcc rId="0" sId="1" dxf="1">
      <nc r="CN1039">
        <f>IF(BG1039=BB1039,0,1)</f>
      </nc>
      <ndxf>
        <fill>
          <patternFill patternType="none">
            <bgColor indexed="65"/>
          </patternFill>
        </fill>
      </ndxf>
    </rcc>
    <rcc rId="0" sId="1" dxf="1">
      <nc r="CN1040">
        <f>IF(BG1040=BB1040,0,1)</f>
      </nc>
      <ndxf>
        <fill>
          <patternFill patternType="none">
            <bgColor indexed="65"/>
          </patternFill>
        </fill>
      </ndxf>
    </rcc>
    <rcc rId="0" sId="1" dxf="1">
      <nc r="CN1041">
        <f>IF(BG1041=BB1041,0,1)</f>
      </nc>
      <ndxf>
        <fill>
          <patternFill patternType="none">
            <bgColor indexed="65"/>
          </patternFill>
        </fill>
      </ndxf>
    </rcc>
    <rcc rId="0" sId="1" dxf="1">
      <nc r="CN1042">
        <f>IF(BG1042=BB1042,0,1)</f>
      </nc>
      <ndxf>
        <fill>
          <patternFill patternType="none">
            <bgColor indexed="65"/>
          </patternFill>
        </fill>
      </ndxf>
    </rcc>
    <rcc rId="0" sId="1" dxf="1">
      <nc r="CN1043">
        <f>IF(BG1043=BB1043,0,1)</f>
      </nc>
      <ndxf>
        <fill>
          <patternFill patternType="none">
            <bgColor indexed="65"/>
          </patternFill>
        </fill>
      </ndxf>
    </rcc>
    <rcc rId="0" sId="1" dxf="1">
      <nc r="CN1044">
        <f>IF(BG1044=BB1044,0,1)</f>
      </nc>
      <ndxf>
        <fill>
          <patternFill patternType="none">
            <bgColor indexed="65"/>
          </patternFill>
        </fill>
      </ndxf>
    </rcc>
    <rcc rId="0" sId="1" dxf="1">
      <nc r="CN1045">
        <f>IF(BG1045=BB1045,0,1)</f>
      </nc>
      <ndxf>
        <fill>
          <patternFill patternType="none">
            <bgColor indexed="65"/>
          </patternFill>
        </fill>
      </ndxf>
    </rcc>
    <rcc rId="0" sId="1" dxf="1">
      <nc r="CN1046">
        <f>IF(BG1046=BB1046,0,1)</f>
      </nc>
      <ndxf>
        <fill>
          <patternFill patternType="none">
            <bgColor indexed="65"/>
          </patternFill>
        </fill>
      </ndxf>
    </rcc>
    <rcc rId="0" sId="1" dxf="1">
      <nc r="CN1047">
        <f>IF(BG1047=BB1047,0,1)</f>
      </nc>
      <ndxf>
        <fill>
          <patternFill patternType="none">
            <bgColor indexed="65"/>
          </patternFill>
        </fill>
      </ndxf>
    </rcc>
    <rcc rId="0" sId="1" dxf="1">
      <nc r="CN1048">
        <f>IF(BG1048=BB1048,0,1)</f>
      </nc>
      <ndxf>
        <fill>
          <patternFill patternType="none">
            <bgColor indexed="65"/>
          </patternFill>
        </fill>
      </ndxf>
    </rcc>
    <rcc rId="0" sId="1" dxf="1">
      <nc r="CN1049">
        <f>IF(BG1049=BB1049,0,1)</f>
      </nc>
      <ndxf>
        <fill>
          <patternFill patternType="none">
            <bgColor indexed="65"/>
          </patternFill>
        </fill>
      </ndxf>
    </rcc>
    <rcc rId="0" sId="1" dxf="1">
      <nc r="CN1050">
        <f>IF(BG1050=BB1050,0,1)</f>
      </nc>
      <ndxf>
        <fill>
          <patternFill patternType="none">
            <bgColor indexed="65"/>
          </patternFill>
        </fill>
      </ndxf>
    </rcc>
    <rcc rId="0" sId="1" dxf="1">
      <nc r="CN1051">
        <f>IF(BG1051=BB1051,0,1)</f>
      </nc>
      <ndxf>
        <fill>
          <patternFill patternType="none">
            <bgColor indexed="65"/>
          </patternFill>
        </fill>
      </ndxf>
    </rcc>
    <rcc rId="0" sId="1" dxf="1">
      <nc r="CN1052">
        <f>IF(BG1052=BB1052,0,1)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IF(BG1053=BB1053,0,1)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IF(BG1054=BB1054,0,1)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IF(BG1055=BB1055,0,1)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IF(BG1056=BB1056,0,1)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IF(BG1057=BB1057,0,1)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IF(BG1058=BB1058,0,1)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IF(BG1059=BB1059,0,1)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IF(BG1060=BB1060,0,1)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IF(BG1061=BB1061,0,1)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IF(BG1062=BB1062,0,1)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IF(BG1063=BB1063,0,1)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IF(BG1064=BB1064,0,1)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IF(BG1065=BB1065,0,1)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IF(BG1066=BB1066,0,1)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IF(BG1067=BB1067,0,1)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IF(BG1068=BB1068,0,1)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IF(BG1069=BB1069,0,1)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IF(BG1070=BB1070,0,1)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IF(BG1071=BB1071,0,1)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IF(BG1072=BB1072,0,1)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IF(BG1073=BB1073,0,1)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IF(BG1074=BB1074,0,1)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IF(BG1075=BB1075,0,1)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IF(BG1076=BB1076,0,1)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IF(BG1077=BB1077,0,1)</f>
      </nc>
      <ndxf>
        <fill>
          <patternFill patternType="none">
            <bgColor indexed="65"/>
          </patternFill>
        </fill>
      </ndxf>
    </rcc>
    <rcc rId="0" sId="1" dxf="1">
      <nc r="CN1078">
        <f>IF(BG1078=BB1078,0,1)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IF(BG1079=BB1079,0,1)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IF(BG1080=BB1080,0,1)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IF(BG1081=BB1081,0,1)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IF(BG1082=BB1082,0,1)</f>
      </nc>
      <ndxf>
        <fill>
          <patternFill patternType="none">
            <bgColor indexed="65"/>
          </patternFill>
        </fill>
      </ndxf>
    </rcc>
    <rcc rId="0" sId="1" dxf="1">
      <nc r="CN1083">
        <f>IF(BG1083=BB1083,0,1)</f>
      </nc>
      <ndxf>
        <fill>
          <patternFill patternType="none">
            <bgColor indexed="65"/>
          </patternFill>
        </fill>
      </ndxf>
    </rcc>
    <rcc rId="0" sId="1" dxf="1">
      <nc r="CN1084">
        <f>IF(BG1084=BB1084,0,1)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IF(BG1085=BB1085,0,1)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IF(BG1086=BB1086,0,1)</f>
      </nc>
      <ndxf>
        <fill>
          <patternFill patternType="none">
            <bgColor indexed="65"/>
          </patternFill>
        </fill>
      </ndxf>
    </rcc>
    <rcc rId="0" sId="1" dxf="1">
      <nc r="CN1087">
        <f>IF(BG1087=BB1087,0,1)</f>
      </nc>
      <ndxf>
        <fill>
          <patternFill patternType="none">
            <bgColor indexed="65"/>
          </patternFill>
        </fill>
      </ndxf>
    </rcc>
    <rcc rId="0" sId="1" dxf="1">
      <nc r="CN1088">
        <f>IF(BG1088=BB1088,0,1)</f>
      </nc>
      <ndxf>
        <fill>
          <patternFill patternType="none">
            <bgColor indexed="65"/>
          </patternFill>
        </fill>
      </ndxf>
    </rcc>
    <rcc rId="0" sId="1" dxf="1">
      <nc r="CN1089">
        <f>IF(BG1089=BB1089,0,1)</f>
      </nc>
      <ndxf>
        <fill>
          <patternFill patternType="none">
            <bgColor indexed="65"/>
          </patternFill>
        </fill>
      </ndxf>
    </rcc>
    <rcc rId="0" sId="1" dxf="1">
      <nc r="CN1090">
        <f>IF(BG1090=BB1090,0,1)</f>
      </nc>
      <ndxf>
        <fill>
          <patternFill patternType="none">
            <bgColor indexed="65"/>
          </patternFill>
        </fill>
      </ndxf>
    </rcc>
    <rcc rId="0" sId="1" dxf="1">
      <nc r="CN1091">
        <f>IF(BG1091=BB1091,0,1)</f>
      </nc>
      <ndxf>
        <fill>
          <patternFill patternType="none">
            <bgColor indexed="65"/>
          </patternFill>
        </fill>
      </ndxf>
    </rcc>
    <rcc rId="0" sId="1" dxf="1">
      <nc r="CN1092">
        <f>IF(BG1092=BB1092,0,1)</f>
      </nc>
      <ndxf>
        <fill>
          <patternFill patternType="none">
            <bgColor indexed="65"/>
          </patternFill>
        </fill>
      </ndxf>
    </rcc>
    <rcc rId="0" sId="1" dxf="1">
      <nc r="CN1093">
        <f>IF(BG1093=BB1093,0,1)</f>
      </nc>
      <ndxf>
        <fill>
          <patternFill patternType="none">
            <bgColor indexed="65"/>
          </patternFill>
        </fill>
      </ndxf>
    </rcc>
    <rcc rId="0" sId="1" dxf="1">
      <nc r="CN1094">
        <f>IF(BG1094=BB1094,0,1)</f>
      </nc>
      <ndxf>
        <fill>
          <patternFill patternType="none">
            <bgColor indexed="65"/>
          </patternFill>
        </fill>
      </ndxf>
    </rcc>
    <rcc rId="0" sId="1" dxf="1">
      <nc r="CN1095">
        <f>IF(BG1095=BB1095,0,1)</f>
      </nc>
      <ndxf>
        <fill>
          <patternFill patternType="none">
            <bgColor indexed="65"/>
          </patternFill>
        </fill>
      </ndxf>
    </rcc>
    <rcc rId="0" sId="1" dxf="1">
      <nc r="CN1096">
        <f>IF(BG1096=BB1096,0,1)</f>
      </nc>
      <ndxf>
        <fill>
          <patternFill patternType="none">
            <bgColor indexed="65"/>
          </patternFill>
        </fill>
      </ndxf>
    </rcc>
    <rcc rId="0" sId="1" dxf="1">
      <nc r="CN1097">
        <f>IF(BG1097=BB1097,0,1)</f>
      </nc>
      <ndxf>
        <fill>
          <patternFill patternType="none">
            <bgColor indexed="65"/>
          </patternFill>
        </fill>
      </ndxf>
    </rcc>
    <rcc rId="0" sId="1" dxf="1">
      <nc r="CN1098">
        <f>IF(BG1098=BB1098,0,1)</f>
      </nc>
      <ndxf>
        <fill>
          <patternFill patternType="none">
            <bgColor indexed="65"/>
          </patternFill>
        </fill>
      </ndxf>
    </rcc>
    <rcc rId="0" sId="1" dxf="1">
      <nc r="CN1099">
        <f>IF(BG1099=BB1099,0,1)</f>
      </nc>
      <ndxf>
        <fill>
          <patternFill patternType="none">
            <bgColor indexed="65"/>
          </patternFill>
        </fill>
      </ndxf>
    </rcc>
    <rcc rId="0" sId="1" dxf="1">
      <nc r="CN1100">
        <f>IF(BG1100=BB1100,0,1)</f>
      </nc>
      <ndxf>
        <fill>
          <patternFill patternType="none">
            <bgColor indexed="65"/>
          </patternFill>
        </fill>
      </ndxf>
    </rcc>
    <rcc rId="0" sId="1" dxf="1">
      <nc r="CN1101">
        <f>IF(BG1101=BB1101,0,1)</f>
      </nc>
      <ndxf>
        <fill>
          <patternFill patternType="none">
            <bgColor indexed="65"/>
          </patternFill>
        </fill>
      </ndxf>
    </rcc>
    <rcc rId="0" sId="1" dxf="1">
      <nc r="CN1102">
        <f>IF(BG1102=BB1102,0,1)</f>
      </nc>
      <ndxf>
        <fill>
          <patternFill patternType="none">
            <bgColor indexed="65"/>
          </patternFill>
        </fill>
      </ndxf>
    </rcc>
    <rcc rId="0" sId="1" dxf="1">
      <nc r="CN1103">
        <f>IF(BG1103=BB1103,0,1)</f>
      </nc>
      <ndxf>
        <fill>
          <patternFill patternType="none">
            <bgColor indexed="65"/>
          </patternFill>
        </fill>
      </ndxf>
    </rcc>
    <rcc rId="0" sId="1" dxf="1">
      <nc r="CN1104">
        <f>IF(BG1104=BB1104,0,1)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IF(BG1105=BB1105,0,1)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IF(BG1106=BB1106,0,1)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IF(BG1107=BB1107,0,1)</f>
      </nc>
      <ndxf>
        <fill>
          <patternFill patternType="none">
            <bgColor indexed="65"/>
          </patternFill>
        </fill>
      </ndxf>
    </rcc>
    <rcc rId="0" sId="1" dxf="1">
      <nc r="CN1108">
        <f>IF(BG1108=BB1108,0,1)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IF(BG1109=BB1109,0,1)</f>
      </nc>
      <ndxf>
        <fill>
          <patternFill patternType="none">
            <bgColor indexed="65"/>
          </patternFill>
        </fill>
      </ndxf>
    </rcc>
    <rcc rId="0" sId="1" dxf="1">
      <nc r="CN1110">
        <f>IF(BG1110=BB1110,0,1)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IF(BG1111=BB1111,0,1)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IF(BG1112=BB1112,0,1)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IF(BG1113=BB1113,0,1)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IF(BG1114=BB1114,0,1)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IF(BG1115=BB1115,0,1)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IF(BG1116=BB1116,0,1)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IF(BG1117=BB1117,0,1)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IF(BG1118=BB1118,0,1)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IF(BG1119=BB1119,0,1)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IF(BG1120=BB1120,0,1)</f>
      </nc>
      <ndxf>
        <fill>
          <patternFill patternType="none">
            <bgColor indexed="65"/>
          </patternFill>
        </fill>
      </ndxf>
    </rcc>
    <rcc rId="0" sId="1" dxf="1">
      <nc r="CN1121">
        <f>IF(BG1121=BB1121,0,1)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IF(BG1122=BB1122,0,1)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IF(BG1123=BB1123,0,1)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IF(BG1124=BB1124,0,1)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IF(BG1125=BB1125,0,1)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IF(BG1126=BB1126,0,1)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IF(BG1127=BB1127,0,1)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IF(BG1128=BB1128,0,1)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IF(BG1129=BB1129,0,1)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IF(BG1130=BB1130,0,1)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IF(BG1131=BB1131,0,1)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IF(BG1132=BB1132,0,1)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IF(BG1133=BB1133,0,1)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IF(BG1134=BB1134,0,1)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IF(BG1135=BB1135,0,1)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IF(BG1136=BB1136,0,1)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IF(BG1137=BB1137,0,1)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IF(BG1138=BB1138,0,1)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IF(BG1139=BB1139,0,1)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IF(BG1140=BB1140,0,1)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IF(BG1141=BB1141,0,1)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IF(BG1142=BB1142,0,1)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IF(BG1143=BB1143,0,1)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IF(BG1144=BB1144,0,1)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IF(BG1145=BB1145,0,1)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IF(BG1146=BB1146,0,1)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IF(BG1147=BB1147,0,1)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IF(BG1148=BB1148,0,1)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IF(BG1149=BB1149,0,1)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IF(BG1150=BB1150,0,1)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IF(BG1151=BB1151,0,1)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IF(BG1152=BB1152,0,1)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IF(BG1153=BB1153,0,1)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IF(BG1154=BB1154,0,1)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IF(BG1155=BB1155,0,1)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IF(BG1156=BB1156,0,1)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IF(BG1157=BB1157,0,1)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IF(BG1158=BB1158,0,1)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IF(BG1159=BB1159,0,1)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IF(BG1160=BB1160,0,1)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IF(BG1161=BB1161,0,1)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IF(BG1162=BB1162,0,1)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IF(BG1163=BB1163,0,1)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IF(BG1164=BB1164,0,1)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IF(BG1165=BB1165,0,1)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IF(BG1166=BB1166,0,1)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IF(BG1167=BB1167,0,1)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IF(BG1168=BB1168,0,1)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IF(BG1169=BB1169,0,1)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IF(BG1170=BB1170,0,1)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IF(BG1171=BB1171,0,1)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IF(BG1172=BB1172,0,1)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IF(BG1173=BB1173,0,1)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IF(BG1174=BB1174,0,1)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IF(BG1175=BB1175,0,1)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IF(BG1176=BB1176,0,1)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IF(BG1177=BB1177,0,1)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IF(BG1178=BB1178,0,1)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IF(BG1179=BB1179,0,1)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IF(BG1180=BB1180,0,1)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IF(BG1181=BB1181,0,1)</f>
      </nc>
      <ndxf>
        <fill>
          <patternFill patternType="none">
            <bgColor indexed="65"/>
          </patternFill>
        </fill>
      </ndxf>
    </rcc>
    <rcc rId="0" sId="1" dxf="1">
      <nc r="CN1182">
        <f>IF(BG1182=BB1182,0,1)</f>
      </nc>
      <ndxf>
        <fill>
          <patternFill patternType="none">
            <bgColor indexed="65"/>
          </patternFill>
        </fill>
      </ndxf>
    </rcc>
    <rcc rId="0" sId="1" dxf="1">
      <nc r="CN1183">
        <f>IF(BG1183=BB1183,0,1)</f>
      </nc>
      <ndxf>
        <fill>
          <patternFill patternType="none">
            <bgColor indexed="65"/>
          </patternFill>
        </fill>
      </ndxf>
    </rcc>
    <rcc rId="0" sId="1" dxf="1">
      <nc r="CN1184">
        <f>IF(BG1184=BB1184,0,1)</f>
      </nc>
      <ndxf>
        <fill>
          <patternFill patternType="none">
            <bgColor indexed="65"/>
          </patternFill>
        </fill>
      </ndxf>
    </rcc>
    <rcc rId="0" sId="1" dxf="1">
      <nc r="CN1185">
        <f>IF(BG1185=BB1185,0,1)</f>
      </nc>
      <ndxf>
        <fill>
          <patternFill patternType="none">
            <bgColor indexed="65"/>
          </patternFill>
        </fill>
      </ndxf>
    </rcc>
    <rcc rId="0" sId="1" dxf="1">
      <nc r="CN1186">
        <f>IF(BG1186=BB1186,0,1)</f>
      </nc>
      <ndxf>
        <fill>
          <patternFill patternType="none">
            <bgColor indexed="65"/>
          </patternFill>
        </fill>
      </ndxf>
    </rcc>
    <rcc rId="0" sId="1" dxf="1">
      <nc r="CN1187">
        <f>IF(BG1187=BB1187,0,1)</f>
      </nc>
      <ndxf>
        <fill>
          <patternFill patternType="none">
            <bgColor indexed="65"/>
          </patternFill>
        </fill>
      </ndxf>
    </rcc>
    <rcc rId="0" sId="1" dxf="1">
      <nc r="CN1188">
        <f>IF(BG1188=BB1188,0,1)</f>
      </nc>
      <ndxf>
        <fill>
          <patternFill patternType="none">
            <bgColor indexed="65"/>
          </patternFill>
        </fill>
      </ndxf>
    </rcc>
    <rcc rId="0" sId="1" dxf="1">
      <nc r="CN1189">
        <f>IF(BG1189=BB1189,0,1)</f>
      </nc>
      <ndxf>
        <fill>
          <patternFill patternType="none">
            <bgColor indexed="65"/>
          </patternFill>
        </fill>
      </ndxf>
    </rcc>
    <rcc rId="0" sId="1" dxf="1">
      <nc r="CN1190">
        <f>IF(BG1190=BB1190,0,1)</f>
      </nc>
      <ndxf>
        <fill>
          <patternFill patternType="none">
            <bgColor indexed="65"/>
          </patternFill>
        </fill>
      </ndxf>
    </rcc>
    <rcc rId="0" sId="1" dxf="1">
      <nc r="CN1191">
        <f>IF(BG1191=BB1191,0,1)</f>
      </nc>
      <ndxf>
        <fill>
          <patternFill patternType="none">
            <bgColor indexed="65"/>
          </patternFill>
        </fill>
      </ndxf>
    </rcc>
    <rcc rId="0" sId="1" dxf="1">
      <nc r="CN1192">
        <f>IF(BG1192=BB1192,0,1)</f>
      </nc>
      <ndxf>
        <fill>
          <patternFill patternType="none">
            <bgColor indexed="65"/>
          </patternFill>
        </fill>
      </ndxf>
    </rcc>
    <rcc rId="0" sId="1" dxf="1">
      <nc r="CN1193">
        <f>IF(BG1193=BB1193,0,1)</f>
      </nc>
      <ndxf>
        <fill>
          <patternFill patternType="none">
            <bgColor indexed="65"/>
          </patternFill>
        </fill>
      </ndxf>
    </rcc>
    <rcc rId="0" sId="1" dxf="1">
      <nc r="CN1194">
        <f>IF(BG1194=BB1194,0,1)</f>
      </nc>
      <ndxf>
        <fill>
          <patternFill patternType="none">
            <bgColor indexed="65"/>
          </patternFill>
        </fill>
      </ndxf>
    </rcc>
    <rcc rId="0" sId="1" dxf="1">
      <nc r="CN1195">
        <f>IF(BG1195=BB1195,0,1)</f>
      </nc>
      <ndxf>
        <fill>
          <patternFill patternType="none">
            <bgColor indexed="65"/>
          </patternFill>
        </fill>
      </ndxf>
    </rcc>
    <rcc rId="0" sId="1" dxf="1">
      <nc r="CN1196">
        <f>IF(BG1196=BB1196,0,1)</f>
      </nc>
      <ndxf>
        <fill>
          <patternFill patternType="none">
            <bgColor indexed="65"/>
          </patternFill>
        </fill>
      </ndxf>
    </rcc>
    <rcc rId="0" sId="1" dxf="1">
      <nc r="CN1197">
        <f>IF(BG1197=BB1197,0,1)</f>
      </nc>
      <ndxf>
        <fill>
          <patternFill patternType="none">
            <bgColor indexed="65"/>
          </patternFill>
        </fill>
      </ndxf>
    </rcc>
    <rcc rId="0" sId="1" dxf="1">
      <nc r="CN1198">
        <f>IF(BG1198=BB1198,0,1)</f>
      </nc>
      <ndxf>
        <fill>
          <patternFill patternType="none">
            <bgColor indexed="65"/>
          </patternFill>
        </fill>
      </ndxf>
    </rcc>
    <rcc rId="0" sId="1" dxf="1">
      <nc r="CN1199">
        <f>IF(BG1199=BB1199,0,1)</f>
      </nc>
      <ndxf>
        <fill>
          <patternFill patternType="none">
            <bgColor indexed="65"/>
          </patternFill>
        </fill>
      </ndxf>
    </rcc>
    <rcc rId="0" sId="1" dxf="1">
      <nc r="CN1200">
        <f>IF(BG1200=BB1200,0,1)</f>
      </nc>
      <ndxf>
        <fill>
          <patternFill patternType="none">
            <bgColor indexed="65"/>
          </patternFill>
        </fill>
      </ndxf>
    </rcc>
    <rcc rId="0" sId="1" dxf="1">
      <nc r="CN1201">
        <f>IF(BG1201=BB1201,0,1)</f>
      </nc>
      <ndxf>
        <fill>
          <patternFill patternType="none">
            <bgColor indexed="65"/>
          </patternFill>
        </fill>
      </ndxf>
    </rcc>
    <rcc rId="0" sId="1" dxf="1">
      <nc r="CN1202">
        <f>IF(BG1202=BB1202,0,1)</f>
      </nc>
      <ndxf>
        <fill>
          <patternFill patternType="none">
            <bgColor indexed="65"/>
          </patternFill>
        </fill>
      </ndxf>
    </rcc>
    <rcc rId="0" sId="1" dxf="1">
      <nc r="CN1203">
        <f>IF(BG1203=BB1203,0,1)</f>
      </nc>
      <ndxf>
        <fill>
          <patternFill patternType="none">
            <bgColor indexed="65"/>
          </patternFill>
        </fill>
      </ndxf>
    </rcc>
    <rcc rId="0" sId="1" dxf="1">
      <nc r="CN1204">
        <f>IF(BG1204=BB1204,0,1)</f>
      </nc>
      <ndxf>
        <fill>
          <patternFill patternType="none">
            <bgColor indexed="65"/>
          </patternFill>
        </fill>
      </ndxf>
    </rcc>
    <rcc rId="0" sId="1" dxf="1">
      <nc r="CN1205">
        <f>IF(BG1205=BB1205,0,1)</f>
      </nc>
      <ndxf>
        <fill>
          <patternFill patternType="none">
            <bgColor indexed="65"/>
          </patternFill>
        </fill>
      </ndxf>
    </rcc>
    <rcc rId="0" sId="1" dxf="1">
      <nc r="CN1206">
        <f>IF(BG1206=BB1206,0,1)</f>
      </nc>
      <ndxf>
        <fill>
          <patternFill patternType="none">
            <bgColor indexed="65"/>
          </patternFill>
        </fill>
      </ndxf>
    </rcc>
    <rcc rId="0" sId="1" dxf="1">
      <nc r="CN1207">
        <f>IF(BG1207=BB1207,0,1)</f>
      </nc>
      <ndxf>
        <fill>
          <patternFill patternType="none">
            <bgColor indexed="65"/>
          </patternFill>
        </fill>
      </ndxf>
    </rcc>
    <rcc rId="0" sId="1" dxf="1">
      <nc r="CN1208">
        <f>IF(BG1208=BB1208,0,1)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IF(BG1209=BB1209,0,1)</f>
      </nc>
      <ndxf>
        <fill>
          <patternFill patternType="none">
            <bgColor indexed="65"/>
          </patternFill>
        </fill>
      </ndxf>
    </rcc>
    <rcc rId="0" sId="1" dxf="1">
      <nc r="CN1210">
        <f>IF(BG1210=BB1210,0,1)</f>
      </nc>
      <ndxf>
        <fill>
          <patternFill patternType="none">
            <bgColor indexed="65"/>
          </patternFill>
        </fill>
      </ndxf>
    </rcc>
    <rcc rId="0" sId="1" dxf="1">
      <nc r="CN1211">
        <f>IF(BG1211=BB1211,0,1)</f>
      </nc>
      <ndxf>
        <fill>
          <patternFill patternType="none">
            <bgColor indexed="65"/>
          </patternFill>
        </fill>
      </ndxf>
    </rcc>
    <rcc rId="0" sId="1" dxf="1">
      <nc r="CN1212">
        <f>IF(BG1212=BB1212,0,1)</f>
      </nc>
      <ndxf>
        <fill>
          <patternFill patternType="none">
            <bgColor indexed="65"/>
          </patternFill>
        </fill>
      </ndxf>
    </rcc>
    <rcc rId="0" sId="1" dxf="1">
      <nc r="CN1213">
        <f>IF(BG1213=BB1213,0,1)</f>
      </nc>
      <ndxf>
        <fill>
          <patternFill patternType="none">
            <bgColor indexed="65"/>
          </patternFill>
        </fill>
      </ndxf>
    </rcc>
    <rcc rId="0" sId="1" dxf="1">
      <nc r="CN1214">
        <f>IF(BG1214=BB1214,0,1)</f>
      </nc>
      <ndxf>
        <fill>
          <patternFill patternType="none">
            <bgColor indexed="65"/>
          </patternFill>
        </fill>
      </ndxf>
    </rcc>
    <rcc rId="0" sId="1" dxf="1">
      <nc r="CN1215">
        <f>IF(BG1215=BB1215,0,1)</f>
      </nc>
      <ndxf>
        <fill>
          <patternFill patternType="none">
            <bgColor indexed="65"/>
          </patternFill>
        </fill>
      </ndxf>
    </rcc>
    <rcc rId="0" sId="1" dxf="1">
      <nc r="CN1216">
        <f>IF(BG1216=BB1216,0,1)</f>
      </nc>
      <ndxf>
        <fill>
          <patternFill patternType="none">
            <bgColor indexed="65"/>
          </patternFill>
        </fill>
      </ndxf>
    </rcc>
    <rcc rId="0" sId="1" dxf="1">
      <nc r="CN1217">
        <f>IF(BG1217=BB1217,0,1)</f>
      </nc>
      <ndxf>
        <fill>
          <patternFill patternType="none">
            <bgColor indexed="65"/>
          </patternFill>
        </fill>
      </ndxf>
    </rcc>
    <rcc rId="0" sId="1" dxf="1">
      <nc r="CN1218">
        <f>IF(BG1218=BB1218,0,1)</f>
      </nc>
      <ndxf>
        <fill>
          <patternFill patternType="none">
            <bgColor indexed="65"/>
          </patternFill>
        </fill>
      </ndxf>
    </rcc>
    <rcc rId="0" sId="1" dxf="1">
      <nc r="CN1219">
        <f>IF(BG1219=BB1219,0,1)</f>
      </nc>
      <ndxf>
        <fill>
          <patternFill patternType="none">
            <bgColor indexed="65"/>
          </patternFill>
        </fill>
      </ndxf>
    </rcc>
    <rcc rId="0" sId="1" dxf="1">
      <nc r="CN1220">
        <f>IF(BG1220=BB1220,0,1)</f>
      </nc>
      <ndxf>
        <fill>
          <patternFill patternType="none">
            <bgColor indexed="65"/>
          </patternFill>
        </fill>
      </ndxf>
    </rcc>
    <rcc rId="0" sId="1" dxf="1">
      <nc r="CN1221">
        <f>IF(BG1221=BB1221,0,1)</f>
      </nc>
      <ndxf>
        <fill>
          <patternFill patternType="none">
            <bgColor indexed="65"/>
          </patternFill>
        </fill>
      </ndxf>
    </rcc>
    <rcc rId="0" sId="1" dxf="1">
      <nc r="CN1222">
        <f>IF(BG1222=BB1222,0,1)</f>
      </nc>
      <ndxf>
        <fill>
          <patternFill patternType="none">
            <bgColor indexed="65"/>
          </patternFill>
        </fill>
      </ndxf>
    </rcc>
    <rcc rId="0" sId="1" dxf="1">
      <nc r="CN1223">
        <f>IF(BG1223=BB1223,0,1)</f>
      </nc>
      <ndxf>
        <fill>
          <patternFill patternType="none">
            <bgColor indexed="65"/>
          </patternFill>
        </fill>
      </ndxf>
    </rcc>
    <rcc rId="0" sId="1" dxf="1">
      <nc r="CN1224">
        <f>IF(BG1224=BB1224,0,1)</f>
      </nc>
      <ndxf>
        <fill>
          <patternFill patternType="none">
            <bgColor indexed="65"/>
          </patternFill>
        </fill>
      </ndxf>
    </rcc>
    <rcc rId="0" sId="1" dxf="1">
      <nc r="CN1225">
        <f>IF(BG1225=BB1225,0,1)</f>
      </nc>
      <ndxf>
        <fill>
          <patternFill patternType="none">
            <bgColor indexed="65"/>
          </patternFill>
        </fill>
      </ndxf>
    </rcc>
    <rcc rId="0" sId="1" dxf="1">
      <nc r="CN1226">
        <f>IF(BG1226=BB1226,0,1)</f>
      </nc>
      <ndxf>
        <fill>
          <patternFill patternType="none">
            <bgColor indexed="65"/>
          </patternFill>
        </fill>
      </ndxf>
    </rcc>
    <rcc rId="0" sId="1" dxf="1">
      <nc r="CN1227">
        <f>IF(BG1227=BB1227,0,1)</f>
      </nc>
      <ndxf>
        <fill>
          <patternFill patternType="none">
            <bgColor indexed="65"/>
          </patternFill>
        </fill>
      </ndxf>
    </rcc>
    <rcc rId="0" sId="1" dxf="1">
      <nc r="CN1228">
        <f>IF(BG1228=BB1228,0,1)</f>
      </nc>
      <ndxf>
        <fill>
          <patternFill patternType="none">
            <bgColor indexed="65"/>
          </patternFill>
        </fill>
      </ndxf>
    </rcc>
    <rcc rId="0" sId="1" dxf="1">
      <nc r="CN1229">
        <f>IF(BG1229=BB1229,0,1)</f>
      </nc>
      <ndxf>
        <fill>
          <patternFill patternType="none">
            <bgColor indexed="65"/>
          </patternFill>
        </fill>
      </ndxf>
    </rcc>
    <rcc rId="0" sId="1" dxf="1">
      <nc r="CN1230">
        <f>IF(BG1230=BB1230,0,1)</f>
      </nc>
      <ndxf>
        <fill>
          <patternFill patternType="none">
            <bgColor indexed="65"/>
          </patternFill>
        </fill>
      </ndxf>
    </rcc>
    <rcc rId="0" sId="1" dxf="1">
      <nc r="CN1231">
        <f>IF(BG1231=BB1231,0,1)</f>
      </nc>
      <ndxf>
        <fill>
          <patternFill patternType="none">
            <bgColor indexed="65"/>
          </patternFill>
        </fill>
      </ndxf>
    </rcc>
    <rcc rId="0" sId="1" dxf="1">
      <nc r="CN1232">
        <f>IF(BG1232=BB1232,0,1)</f>
      </nc>
      <ndxf>
        <fill>
          <patternFill patternType="none">
            <bgColor indexed="65"/>
          </patternFill>
        </fill>
      </ndxf>
    </rcc>
    <rcc rId="0" sId="1" dxf="1">
      <nc r="CN1233">
        <f>IF(BG1233=BB1233,0,1)</f>
      </nc>
      <ndxf>
        <fill>
          <patternFill patternType="none">
            <bgColor indexed="65"/>
          </patternFill>
        </fill>
      </ndxf>
    </rcc>
    <rcc rId="0" sId="1" dxf="1">
      <nc r="CN1234">
        <f>IF(BG1234=BB1234,0,1)</f>
      </nc>
      <ndxf>
        <fill>
          <patternFill patternType="none">
            <bgColor indexed="65"/>
          </patternFill>
        </fill>
      </ndxf>
    </rcc>
    <rcc rId="0" sId="1" dxf="1">
      <nc r="CN1235">
        <f>IF(BG1235=BB1235,0,1)</f>
      </nc>
      <ndxf>
        <fill>
          <patternFill patternType="none">
            <bgColor indexed="65"/>
          </patternFill>
        </fill>
      </ndxf>
    </rcc>
    <rcc rId="0" sId="1" dxf="1">
      <nc r="CN1236">
        <f>IF(BG1236=BB1236,0,1)</f>
      </nc>
      <ndxf>
        <fill>
          <patternFill patternType="none">
            <bgColor indexed="65"/>
          </patternFill>
        </fill>
      </ndxf>
    </rcc>
    <rcc rId="0" sId="1" dxf="1">
      <nc r="CN1237">
        <f>IF(BG1237=BB1237,0,1)</f>
      </nc>
      <ndxf>
        <fill>
          <patternFill patternType="none">
            <bgColor indexed="65"/>
          </patternFill>
        </fill>
      </ndxf>
    </rcc>
    <rcc rId="0" sId="1" dxf="1">
      <nc r="CN1238">
        <f>IF(BG1238=BB1238,0,1)</f>
      </nc>
      <ndxf>
        <fill>
          <patternFill patternType="none">
            <bgColor indexed="65"/>
          </patternFill>
        </fill>
      </ndxf>
    </rcc>
    <rcc rId="0" sId="1" dxf="1">
      <nc r="CN1239">
        <f>IF(BG1239=BB1239,0,1)</f>
      </nc>
      <ndxf>
        <fill>
          <patternFill patternType="none">
            <bgColor indexed="65"/>
          </patternFill>
        </fill>
      </ndxf>
    </rcc>
    <rcc rId="0" sId="1" dxf="1">
      <nc r="CN1240">
        <f>IF(BG1240=BB1240,0,1)</f>
      </nc>
      <ndxf>
        <fill>
          <patternFill patternType="none">
            <bgColor indexed="65"/>
          </patternFill>
        </fill>
      </ndxf>
    </rcc>
    <rcc rId="0" sId="1" dxf="1">
      <nc r="CN1241">
        <f>IF(BG1241=BB1241,0,1)</f>
      </nc>
      <ndxf>
        <fill>
          <patternFill patternType="none">
            <bgColor indexed="65"/>
          </patternFill>
        </fill>
      </ndxf>
    </rcc>
    <rcc rId="0" sId="1" dxf="1">
      <nc r="CN1242">
        <f>IF(BG1242=BB1242,0,1)</f>
      </nc>
      <ndxf>
        <fill>
          <patternFill patternType="none">
            <bgColor indexed="65"/>
          </patternFill>
        </fill>
      </ndxf>
    </rcc>
    <rcc rId="0" sId="1" dxf="1">
      <nc r="CN1243">
        <f>IF(BG1243=BB1243,0,1)</f>
      </nc>
      <ndxf>
        <fill>
          <patternFill patternType="none">
            <bgColor indexed="65"/>
          </patternFill>
        </fill>
      </ndxf>
    </rcc>
    <rcc rId="0" sId="1" dxf="1">
      <nc r="CN1244">
        <f>IF(BG1244=BB1244,0,1)</f>
      </nc>
      <ndxf>
        <fill>
          <patternFill patternType="none">
            <bgColor indexed="65"/>
          </patternFill>
        </fill>
      </ndxf>
    </rcc>
    <rcc rId="0" sId="1" dxf="1">
      <nc r="CN1245">
        <f>IF(BG1245=BB1245,0,1)</f>
      </nc>
      <ndxf>
        <fill>
          <patternFill patternType="none">
            <bgColor indexed="65"/>
          </patternFill>
        </fill>
      </ndxf>
    </rcc>
    <rcc rId="0" sId="1" dxf="1">
      <nc r="CN1246">
        <f>IF(BG1246=BB1246,0,1)</f>
      </nc>
      <ndxf>
        <fill>
          <patternFill patternType="none">
            <bgColor indexed="65"/>
          </patternFill>
        </fill>
      </ndxf>
    </rcc>
    <rcc rId="0" sId="1" dxf="1">
      <nc r="CN1247">
        <f>IF(BG1247=BB1247,0,1)</f>
      </nc>
      <ndxf>
        <fill>
          <patternFill patternType="none">
            <bgColor indexed="65"/>
          </patternFill>
        </fill>
      </ndxf>
    </rcc>
    <rcc rId="0" sId="1" dxf="1">
      <nc r="CN1248">
        <f>IF(BG1248=BB1248,0,1)</f>
      </nc>
      <ndxf>
        <fill>
          <patternFill patternType="none">
            <bgColor indexed="65"/>
          </patternFill>
        </fill>
      </ndxf>
    </rcc>
    <rcc rId="0" sId="1" dxf="1">
      <nc r="CN1249">
        <f>IF(BG1249=BB1249,0,1)</f>
      </nc>
      <ndxf>
        <fill>
          <patternFill patternType="none">
            <bgColor indexed="65"/>
          </patternFill>
        </fill>
      </ndxf>
    </rcc>
    <rcc rId="0" sId="1" dxf="1">
      <nc r="CN1250">
        <f>IF(BG1250=BB1250,0,1)</f>
      </nc>
      <ndxf>
        <fill>
          <patternFill patternType="none">
            <bgColor indexed="65"/>
          </patternFill>
        </fill>
      </ndxf>
    </rcc>
    <rcc rId="0" sId="1" dxf="1">
      <nc r="CN1251">
        <f>IF(BG1251=BB1251,0,1)</f>
      </nc>
      <ndxf>
        <fill>
          <patternFill patternType="none">
            <bgColor indexed="65"/>
          </patternFill>
        </fill>
      </ndxf>
    </rcc>
    <rcc rId="0" sId="1" dxf="1">
      <nc r="CN1252">
        <f>IF(BG1252=BB1252,0,1)</f>
      </nc>
      <ndxf>
        <fill>
          <patternFill patternType="none">
            <bgColor indexed="65"/>
          </patternFill>
        </fill>
      </ndxf>
    </rcc>
    <rcc rId="0" sId="1" dxf="1">
      <nc r="CN1253">
        <f>IF(BG1253=BB1253,0,1)</f>
      </nc>
      <ndxf>
        <fill>
          <patternFill patternType="none">
            <bgColor indexed="65"/>
          </patternFill>
        </fill>
      </ndxf>
    </rcc>
    <rcc rId="0" sId="1" dxf="1">
      <nc r="CN1254">
        <f>IF(BG1254=BB1254,0,1)</f>
      </nc>
      <ndxf>
        <fill>
          <patternFill patternType="none">
            <bgColor indexed="65"/>
          </patternFill>
        </fill>
      </ndxf>
    </rcc>
    <rcc rId="0" sId="1" dxf="1">
      <nc r="CN1255">
        <f>IF(BG1255=BB1255,0,1)</f>
      </nc>
      <ndxf>
        <fill>
          <patternFill patternType="none">
            <bgColor indexed="65"/>
          </patternFill>
        </fill>
      </ndxf>
    </rcc>
    <rcc rId="0" sId="1" dxf="1">
      <nc r="CN1256">
        <f>IF(BG1256=BB1256,0,1)</f>
      </nc>
      <ndxf>
        <fill>
          <patternFill patternType="none">
            <bgColor indexed="65"/>
          </patternFill>
        </fill>
      </ndxf>
    </rcc>
    <rcc rId="0" sId="1" dxf="1">
      <nc r="CN1257">
        <f>IF(BG1257=BB1257,0,1)</f>
      </nc>
      <ndxf>
        <fill>
          <patternFill patternType="none">
            <bgColor indexed="65"/>
          </patternFill>
        </fill>
      </ndxf>
    </rcc>
    <rcc rId="0" sId="1" dxf="1">
      <nc r="CN1258">
        <f>IF(BG1258=BB1258,0,1)</f>
      </nc>
      <ndxf>
        <fill>
          <patternFill patternType="none">
            <bgColor indexed="65"/>
          </patternFill>
        </fill>
      </ndxf>
    </rcc>
    <rcc rId="0" sId="1" dxf="1">
      <nc r="CN1259">
        <f>IF(BG1259=BB1259,0,1)</f>
      </nc>
      <ndxf>
        <fill>
          <patternFill patternType="none">
            <bgColor indexed="65"/>
          </patternFill>
        </fill>
      </ndxf>
    </rcc>
    <rcc rId="0" sId="1" dxf="1">
      <nc r="CN1260">
        <f>IF(BG1260=BB1260,0,1)</f>
      </nc>
      <ndxf>
        <fill>
          <patternFill patternType="none">
            <bgColor indexed="65"/>
          </patternFill>
        </fill>
      </ndxf>
    </rcc>
    <rcc rId="0" sId="1" dxf="1">
      <nc r="CN1261">
        <f>IF(BG1261=BB1261,0,1)</f>
      </nc>
      <ndxf>
        <fill>
          <patternFill patternType="none">
            <bgColor indexed="65"/>
          </patternFill>
        </fill>
      </ndxf>
    </rcc>
    <rcc rId="0" sId="1" dxf="1">
      <nc r="CN1262">
        <f>IF(BG1262=BB1262,0,1)</f>
      </nc>
      <ndxf>
        <fill>
          <patternFill patternType="none">
            <bgColor indexed="65"/>
          </patternFill>
        </fill>
      </ndxf>
    </rcc>
    <rcc rId="0" sId="1" dxf="1">
      <nc r="CN1263">
        <f>IF(BG1263=BB1263,0,1)</f>
      </nc>
      <ndxf>
        <fill>
          <patternFill patternType="none">
            <bgColor indexed="65"/>
          </patternFill>
        </fill>
      </ndxf>
    </rcc>
    <rcc rId="0" sId="1" dxf="1">
      <nc r="CN1264">
        <f>IF(BG1264=BB1264,0,1)</f>
      </nc>
      <ndxf>
        <fill>
          <patternFill patternType="none">
            <bgColor indexed="65"/>
          </patternFill>
        </fill>
      </ndxf>
    </rcc>
    <rcc rId="0" sId="1" dxf="1">
      <nc r="CN1265">
        <f>IF(BG1265=BB1265,0,1)</f>
      </nc>
      <ndxf>
        <fill>
          <patternFill patternType="none">
            <bgColor indexed="65"/>
          </patternFill>
        </fill>
      </ndxf>
    </rcc>
    <rcc rId="0" sId="1" dxf="1">
      <nc r="CN1266">
        <f>IF(BG1266=BB1266,0,1)</f>
      </nc>
      <ndxf>
        <fill>
          <patternFill patternType="none">
            <bgColor indexed="65"/>
          </patternFill>
        </fill>
      </ndxf>
    </rcc>
    <rcc rId="0" sId="1" dxf="1">
      <nc r="CN1267">
        <f>IF(BG1267=BB1267,0,1)</f>
      </nc>
      <ndxf>
        <fill>
          <patternFill patternType="none">
            <bgColor indexed="65"/>
          </patternFill>
        </fill>
      </ndxf>
    </rcc>
    <rcc rId="0" sId="1" dxf="1">
      <nc r="CN1268">
        <f>IF(BG1268=BB1268,0,1)</f>
      </nc>
      <ndxf>
        <fill>
          <patternFill patternType="none">
            <bgColor indexed="65"/>
          </patternFill>
        </fill>
      </ndxf>
    </rcc>
    <rcc rId="0" sId="1" dxf="1">
      <nc r="CN1269">
        <f>IF(BG1269=BB1269,0,1)</f>
      </nc>
      <ndxf>
        <fill>
          <patternFill patternType="none">
            <bgColor indexed="65"/>
          </patternFill>
        </fill>
      </ndxf>
    </rcc>
    <rcc rId="0" sId="1" dxf="1">
      <nc r="CN1270">
        <f>IF(BG1270=BB1270,0,1)</f>
      </nc>
      <ndxf>
        <fill>
          <patternFill patternType="none">
            <bgColor indexed="65"/>
          </patternFill>
        </fill>
      </ndxf>
    </rcc>
    <rcc rId="0" sId="1" dxf="1">
      <nc r="CN1271">
        <f>IF(BG1271=BB1271,0,1)</f>
      </nc>
      <ndxf>
        <fill>
          <patternFill patternType="none">
            <bgColor indexed="65"/>
          </patternFill>
        </fill>
      </ndxf>
    </rcc>
    <rcc rId="0" sId="1" dxf="1">
      <nc r="CN1272">
        <f>IF(BG1272=BB1272,0,1)</f>
      </nc>
      <ndxf>
        <fill>
          <patternFill patternType="none">
            <bgColor indexed="65"/>
          </patternFill>
        </fill>
      </ndxf>
    </rcc>
    <rcc rId="0" sId="1" dxf="1">
      <nc r="CN1273">
        <f>IF(BG1273=BB1273,0,1)</f>
      </nc>
      <ndxf>
        <fill>
          <patternFill patternType="none">
            <bgColor indexed="65"/>
          </patternFill>
        </fill>
      </ndxf>
    </rcc>
    <rcc rId="0" sId="1" dxf="1">
      <nc r="CN1274">
        <f>IF(BG1274=BB1274,0,1)</f>
      </nc>
      <ndxf>
        <fill>
          <patternFill patternType="none">
            <bgColor indexed="65"/>
          </patternFill>
        </fill>
      </ndxf>
    </rcc>
    <rcc rId="0" sId="1" dxf="1">
      <nc r="CN1275">
        <f>IF(BG1275=BB1275,0,1)</f>
      </nc>
      <ndxf>
        <fill>
          <patternFill patternType="none">
            <bgColor indexed="65"/>
          </patternFill>
        </fill>
      </ndxf>
    </rcc>
    <rcc rId="0" sId="1" dxf="1">
      <nc r="CN1276">
        <f>IF(BG1276=BB1276,0,1)</f>
      </nc>
      <ndxf>
        <fill>
          <patternFill patternType="none">
            <bgColor indexed="65"/>
          </patternFill>
        </fill>
      </ndxf>
    </rcc>
    <rcc rId="0" sId="1" dxf="1">
      <nc r="CN1277">
        <f>IF(BG1277=BB1277,0,1)</f>
      </nc>
      <ndxf>
        <fill>
          <patternFill patternType="none">
            <bgColor indexed="65"/>
          </patternFill>
        </fill>
      </ndxf>
    </rcc>
    <rcc rId="0" sId="1" dxf="1">
      <nc r="CN1278">
        <f>IF(BG1278=BB1278,0,1)</f>
      </nc>
      <ndxf>
        <fill>
          <patternFill patternType="none">
            <bgColor indexed="65"/>
          </patternFill>
        </fill>
      </ndxf>
    </rcc>
    <rcc rId="0" sId="1" dxf="1">
      <nc r="CN1279">
        <f>IF(BG1279=BB1279,0,1)</f>
      </nc>
      <ndxf>
        <fill>
          <patternFill patternType="none">
            <bgColor indexed="65"/>
          </patternFill>
        </fill>
      </ndxf>
    </rcc>
    <rcc rId="0" sId="1" dxf="1">
      <nc r="CN1280">
        <f>IF(BG1280=BB1280,0,1)</f>
      </nc>
      <ndxf>
        <fill>
          <patternFill patternType="none">
            <bgColor indexed="65"/>
          </patternFill>
        </fill>
      </ndxf>
    </rcc>
    <rcc rId="0" sId="1" dxf="1">
      <nc r="CN1281">
        <f>IF(BG1281=BB1281,0,1)</f>
      </nc>
      <ndxf>
        <fill>
          <patternFill patternType="none">
            <bgColor indexed="65"/>
          </patternFill>
        </fill>
      </ndxf>
    </rcc>
    <rcc rId="0" sId="1" dxf="1">
      <nc r="CN1282">
        <f>IF(BG1282=BB1282,0,1)</f>
      </nc>
      <ndxf>
        <fill>
          <patternFill patternType="none">
            <bgColor indexed="65"/>
          </patternFill>
        </fill>
      </ndxf>
    </rcc>
    <rcc rId="0" sId="1" dxf="1">
      <nc r="CN1283">
        <f>IF(BG1283=BB1283,0,1)</f>
      </nc>
      <ndxf>
        <fill>
          <patternFill patternType="none">
            <bgColor indexed="65"/>
          </patternFill>
        </fill>
      </ndxf>
    </rcc>
    <rcc rId="0" sId="1" dxf="1">
      <nc r="CN1284">
        <f>IF(BG1284=BB1284,0,1)</f>
      </nc>
      <ndxf>
        <fill>
          <patternFill patternType="none">
            <bgColor indexed="65"/>
          </patternFill>
        </fill>
      </ndxf>
    </rcc>
    <rcc rId="0" sId="1" dxf="1">
      <nc r="CN1285">
        <f>IF(BG1285=BB1285,0,1)</f>
      </nc>
      <ndxf>
        <fill>
          <patternFill patternType="none">
            <bgColor indexed="65"/>
          </patternFill>
        </fill>
      </ndxf>
    </rcc>
    <rcc rId="0" sId="1" dxf="1">
      <nc r="CN1286">
        <f>IF(BG1286=BB1286,0,1)</f>
      </nc>
      <ndxf>
        <fill>
          <patternFill patternType="none">
            <bgColor indexed="65"/>
          </patternFill>
        </fill>
      </ndxf>
    </rcc>
    <rcc rId="0" sId="1" dxf="1">
      <nc r="CN1287">
        <f>IF(BG1287=BB1287,0,1)</f>
      </nc>
      <ndxf>
        <fill>
          <patternFill patternType="none">
            <bgColor indexed="65"/>
          </patternFill>
        </fill>
      </ndxf>
    </rcc>
    <rcc rId="0" sId="1" dxf="1">
      <nc r="CN1288">
        <f>IF(BG1288=BB1288,0,1)</f>
      </nc>
      <ndxf>
        <fill>
          <patternFill patternType="none">
            <bgColor indexed="65"/>
          </patternFill>
        </fill>
      </ndxf>
    </rcc>
    <rcc rId="0" sId="1" dxf="1">
      <nc r="CN1289">
        <f>IF(BG1289=BB1289,0,1)</f>
      </nc>
      <ndxf>
        <fill>
          <patternFill patternType="none">
            <bgColor indexed="65"/>
          </patternFill>
        </fill>
      </ndxf>
    </rcc>
    <rcc rId="0" sId="1" dxf="1">
      <nc r="CN1290">
        <f>IF(BG1290=BB1290,0,1)</f>
      </nc>
      <ndxf>
        <fill>
          <patternFill patternType="none">
            <bgColor indexed="65"/>
          </patternFill>
        </fill>
      </ndxf>
    </rcc>
    <rcc rId="0" sId="1" dxf="1">
      <nc r="CN1291">
        <f>IF(BG1291=BB1291,0,1)</f>
      </nc>
      <ndxf>
        <fill>
          <patternFill patternType="none">
            <bgColor indexed="65"/>
          </patternFill>
        </fill>
      </ndxf>
    </rcc>
    <rcc rId="0" sId="1" dxf="1">
      <nc r="CN1292">
        <f>IF(BG1292=BB1292,0,1)</f>
      </nc>
      <ndxf>
        <fill>
          <patternFill patternType="none">
            <bgColor indexed="65"/>
          </patternFill>
        </fill>
      </ndxf>
    </rcc>
    <rcc rId="0" sId="1" dxf="1">
      <nc r="CN1293">
        <f>IF(BG1293=BB1293,0,1)</f>
      </nc>
      <ndxf>
        <fill>
          <patternFill patternType="none">
            <bgColor indexed="65"/>
          </patternFill>
        </fill>
      </ndxf>
    </rcc>
    <rcc rId="0" sId="1" dxf="1">
      <nc r="CN1294">
        <f>IF(BG1294=BB1294,0,1)</f>
      </nc>
      <ndxf>
        <fill>
          <patternFill patternType="none">
            <bgColor indexed="65"/>
          </patternFill>
        </fill>
      </ndxf>
    </rcc>
    <rcc rId="0" sId="1" dxf="1">
      <nc r="CN1295">
        <f>IF(BG1295=BB1295,0,1)</f>
      </nc>
      <ndxf>
        <fill>
          <patternFill patternType="none">
            <bgColor indexed="65"/>
          </patternFill>
        </fill>
      </ndxf>
    </rcc>
    <rcc rId="0" sId="1" dxf="1">
      <nc r="CN1296">
        <f>IF(BG1296=BB1296,0,1)</f>
      </nc>
      <ndxf>
        <fill>
          <patternFill patternType="none">
            <bgColor indexed="65"/>
          </patternFill>
        </fill>
      </ndxf>
    </rcc>
    <rcc rId="0" sId="1" dxf="1">
      <nc r="CN1297">
        <f>IF(BG1297=BB1297,0,1)</f>
      </nc>
      <ndxf>
        <fill>
          <patternFill patternType="none">
            <bgColor indexed="65"/>
          </patternFill>
        </fill>
      </ndxf>
    </rcc>
    <rcc rId="0" sId="1" dxf="1">
      <nc r="CN1298">
        <f>IF(BG1298=BB1298,0,1)</f>
      </nc>
      <ndxf>
        <fill>
          <patternFill patternType="none">
            <bgColor indexed="65"/>
          </patternFill>
        </fill>
      </ndxf>
    </rcc>
    <rcc rId="0" sId="1" dxf="1">
      <nc r="CN1299">
        <f>IF(BG1299=BB1299,0,1)</f>
      </nc>
      <ndxf>
        <fill>
          <patternFill patternType="none">
            <bgColor indexed="65"/>
          </patternFill>
        </fill>
      </ndxf>
    </rcc>
    <rcc rId="0" sId="1" dxf="1">
      <nc r="CN1300">
        <f>IF(BG1300=BB1300,0,1)</f>
      </nc>
      <ndxf>
        <fill>
          <patternFill patternType="none">
            <bgColor indexed="65"/>
          </patternFill>
        </fill>
      </ndxf>
    </rcc>
    <rcc rId="0" sId="1" dxf="1">
      <nc r="CN1301">
        <f>IF(BG1301=BB1301,0,1)</f>
      </nc>
      <ndxf>
        <fill>
          <patternFill patternType="none">
            <bgColor indexed="65"/>
          </patternFill>
        </fill>
      </ndxf>
    </rcc>
    <rcc rId="0" sId="1" dxf="1">
      <nc r="CN1302">
        <f>IF(BG1302=BB1302,0,1)</f>
      </nc>
      <ndxf>
        <fill>
          <patternFill patternType="none">
            <bgColor indexed="65"/>
          </patternFill>
        </fill>
      </ndxf>
    </rcc>
    <rcc rId="0" sId="1" dxf="1">
      <nc r="CN1303">
        <f>IF(BG1303=BB1303,0,1)</f>
      </nc>
      <ndxf>
        <fill>
          <patternFill patternType="none">
            <bgColor indexed="65"/>
          </patternFill>
        </fill>
      </ndxf>
    </rcc>
    <rcc rId="0" sId="1" dxf="1">
      <nc r="CN1304">
        <f>IF(BG1304=BB1304,0,1)</f>
      </nc>
      <ndxf>
        <fill>
          <patternFill patternType="none">
            <bgColor indexed="65"/>
          </patternFill>
        </fill>
      </ndxf>
    </rcc>
    <rcc rId="0" sId="1" dxf="1">
      <nc r="CN1305">
        <f>IF(BG1305=BB1305,0,1)</f>
      </nc>
      <ndxf>
        <fill>
          <patternFill patternType="none">
            <bgColor indexed="65"/>
          </patternFill>
        </fill>
      </ndxf>
    </rcc>
    <rcc rId="0" sId="1" dxf="1">
      <nc r="CN1306">
        <f>IF(BG1306=BB1306,0,1)</f>
      </nc>
      <ndxf>
        <fill>
          <patternFill patternType="none">
            <bgColor indexed="65"/>
          </patternFill>
        </fill>
      </ndxf>
    </rcc>
    <rcc rId="0" sId="1" dxf="1">
      <nc r="CN1307">
        <f>IF(BG1307=BB1307,0,1)</f>
      </nc>
      <ndxf>
        <fill>
          <patternFill patternType="none">
            <bgColor indexed="65"/>
          </patternFill>
        </fill>
      </ndxf>
    </rcc>
    <rcc rId="0" sId="1" dxf="1">
      <nc r="CN1308">
        <f>IF(BG1308=BB1308,0,1)</f>
      </nc>
      <ndxf>
        <fill>
          <patternFill patternType="none">
            <bgColor indexed="65"/>
          </patternFill>
        </fill>
      </ndxf>
    </rcc>
    <rcc rId="0" sId="1" dxf="1">
      <nc r="CN1309">
        <f>IF(BG1309=BB1309,0,1)</f>
      </nc>
      <ndxf>
        <fill>
          <patternFill patternType="none">
            <bgColor indexed="65"/>
          </patternFill>
        </fill>
      </ndxf>
    </rcc>
    <rcc rId="0" sId="1" dxf="1">
      <nc r="CN1310">
        <f>IF(BG1310=BB1310,0,1)</f>
      </nc>
      <ndxf>
        <fill>
          <patternFill patternType="none">
            <bgColor indexed="65"/>
          </patternFill>
        </fill>
      </ndxf>
    </rcc>
    <rcc rId="0" sId="1" dxf="1">
      <nc r="CN1311">
        <f>IF(BG1311=BB1311,0,1)</f>
      </nc>
      <ndxf>
        <fill>
          <patternFill patternType="none">
            <bgColor indexed="65"/>
          </patternFill>
        </fill>
      </ndxf>
    </rcc>
    <rcc rId="0" sId="1" dxf="1">
      <nc r="CN1312">
        <f>IF(BG1312=BB1312,0,1)</f>
      </nc>
      <ndxf>
        <fill>
          <patternFill patternType="none">
            <bgColor indexed="65"/>
          </patternFill>
        </fill>
      </ndxf>
    </rcc>
    <rcc rId="0" sId="1" dxf="1">
      <nc r="CN1313">
        <f>IF(BG1313=BB1313,0,1)</f>
      </nc>
      <ndxf>
        <fill>
          <patternFill patternType="none">
            <bgColor indexed="65"/>
          </patternFill>
        </fill>
      </ndxf>
    </rcc>
    <rcc rId="0" sId="1" dxf="1">
      <nc r="CN1314">
        <f>IF(BG1314=BB1314,0,1)</f>
      </nc>
      <ndxf>
        <fill>
          <patternFill patternType="none">
            <bgColor indexed="65"/>
          </patternFill>
        </fill>
      </ndxf>
    </rcc>
    <rcc rId="0" sId="1" dxf="1">
      <nc r="CN1315">
        <f>IF(BG1315=BB1315,0,1)</f>
      </nc>
      <ndxf>
        <fill>
          <patternFill patternType="none">
            <bgColor indexed="65"/>
          </patternFill>
        </fill>
      </ndxf>
    </rcc>
    <rcc rId="0" sId="1" dxf="1">
      <nc r="CN1316">
        <f>IF(BG1316=BB1316,0,1)</f>
      </nc>
      <ndxf>
        <fill>
          <patternFill patternType="none">
            <bgColor indexed="65"/>
          </patternFill>
        </fill>
      </ndxf>
    </rcc>
    <rcc rId="0" sId="1" dxf="1">
      <nc r="CN1317">
        <f>IF(BG1317=BB1317,0,1)</f>
      </nc>
      <ndxf>
        <fill>
          <patternFill patternType="none">
            <bgColor indexed="65"/>
          </patternFill>
        </fill>
      </ndxf>
    </rcc>
    <rcc rId="0" sId="1" dxf="1">
      <nc r="CN1318">
        <f>IF(BG1318=BB1318,0,1)</f>
      </nc>
      <ndxf>
        <fill>
          <patternFill patternType="none">
            <bgColor indexed="65"/>
          </patternFill>
        </fill>
      </ndxf>
    </rcc>
    <rcc rId="0" sId="1" dxf="1">
      <nc r="CN1319">
        <f>IF(BG1319=BB1319,0,1)</f>
      </nc>
      <ndxf>
        <fill>
          <patternFill patternType="none">
            <bgColor indexed="65"/>
          </patternFill>
        </fill>
      </ndxf>
    </rcc>
    <rcc rId="0" sId="1" dxf="1">
      <nc r="CN1320">
        <f>IF(BG1320=BB1320,0,1)</f>
      </nc>
      <ndxf>
        <fill>
          <patternFill patternType="none">
            <bgColor indexed="65"/>
          </patternFill>
        </fill>
      </ndxf>
    </rcc>
    <rcc rId="0" sId="1" dxf="1">
      <nc r="CN1321">
        <f>IF(BG1321=BB1321,0,1)</f>
      </nc>
      <ndxf>
        <fill>
          <patternFill patternType="none">
            <bgColor indexed="65"/>
          </patternFill>
        </fill>
      </ndxf>
    </rcc>
    <rcc rId="0" sId="1" dxf="1">
      <nc r="CN1322">
        <f>IF(BG1322=BB1322,0,1)</f>
      </nc>
      <ndxf>
        <fill>
          <patternFill patternType="none">
            <bgColor indexed="65"/>
          </patternFill>
        </fill>
      </ndxf>
    </rcc>
    <rcc rId="0" sId="1" dxf="1">
      <nc r="CN1323">
        <f>IF(BG1323=BB1323,0,1)</f>
      </nc>
      <ndxf>
        <fill>
          <patternFill patternType="none">
            <bgColor indexed="65"/>
          </patternFill>
        </fill>
      </ndxf>
    </rcc>
    <rcc rId="0" sId="1" dxf="1">
      <nc r="CN1324">
        <f>IF(BG1324=BB1324,0,1)</f>
      </nc>
      <ndxf>
        <fill>
          <patternFill patternType="none">
            <bgColor indexed="65"/>
          </patternFill>
        </fill>
      </ndxf>
    </rcc>
    <rcc rId="0" sId="1" dxf="1">
      <nc r="CN1325">
        <f>IF(BG1325=BB1325,0,1)</f>
      </nc>
      <ndxf>
        <fill>
          <patternFill patternType="none">
            <bgColor indexed="65"/>
          </patternFill>
        </fill>
      </ndxf>
    </rcc>
    <rcc rId="0" sId="1" dxf="1">
      <nc r="CN1326">
        <f>IF(BG1326=BB1326,0,1)</f>
      </nc>
      <ndxf>
        <fill>
          <patternFill patternType="none">
            <bgColor indexed="65"/>
          </patternFill>
        </fill>
      </ndxf>
    </rcc>
    <rcc rId="0" sId="1" dxf="1">
      <nc r="CN1327">
        <f>IF(BG1327=BB1327,0,1)</f>
      </nc>
      <ndxf>
        <fill>
          <patternFill patternType="none">
            <bgColor indexed="65"/>
          </patternFill>
        </fill>
      </ndxf>
    </rcc>
    <rcc rId="0" sId="1" dxf="1">
      <nc r="CN1328">
        <f>IF(BG1328=BB1328,0,1)</f>
      </nc>
      <ndxf>
        <fill>
          <patternFill patternType="none">
            <bgColor indexed="65"/>
          </patternFill>
        </fill>
      </ndxf>
    </rcc>
    <rcc rId="0" sId="1" dxf="1">
      <nc r="CN1329">
        <f>IF(BG1329=BB1329,0,1)</f>
      </nc>
      <ndxf>
        <fill>
          <patternFill patternType="none">
            <bgColor indexed="65"/>
          </patternFill>
        </fill>
      </ndxf>
    </rcc>
    <rcc rId="0" sId="1" dxf="1">
      <nc r="CN1330">
        <f>IF(BG1330=BB1330,0,1)</f>
      </nc>
      <ndxf>
        <fill>
          <patternFill patternType="none">
            <bgColor indexed="65"/>
          </patternFill>
        </fill>
      </ndxf>
    </rcc>
    <rcc rId="0" sId="1" dxf="1">
      <nc r="CN1331">
        <f>IF(BG1331=BB1331,0,1)</f>
      </nc>
      <ndxf>
        <fill>
          <patternFill patternType="none">
            <bgColor indexed="65"/>
          </patternFill>
        </fill>
      </ndxf>
    </rcc>
    <rcc rId="0" sId="1" dxf="1">
      <nc r="CN1332">
        <f>IF(BG1332=BB1332,0,1)</f>
      </nc>
      <ndxf>
        <fill>
          <patternFill patternType="none">
            <bgColor indexed="65"/>
          </patternFill>
        </fill>
      </ndxf>
    </rcc>
    <rcc rId="0" sId="1" dxf="1">
      <nc r="CN1333">
        <f>IF(BG1333=BB1333,0,1)</f>
      </nc>
      <ndxf>
        <fill>
          <patternFill patternType="none">
            <bgColor indexed="65"/>
          </patternFill>
        </fill>
      </ndxf>
    </rcc>
    <rcc rId="0" sId="1" dxf="1">
      <nc r="CN1334">
        <f>IF(BG1334=BB1334,0,1)</f>
      </nc>
      <ndxf>
        <fill>
          <patternFill patternType="none">
            <bgColor indexed="65"/>
          </patternFill>
        </fill>
      </ndxf>
    </rcc>
    <rcc rId="0" sId="1" dxf="1">
      <nc r="CN1335">
        <f>IF(BG1335=BB1335,0,1)</f>
      </nc>
      <ndxf>
        <fill>
          <patternFill patternType="none">
            <bgColor indexed="65"/>
          </patternFill>
        </fill>
      </ndxf>
    </rcc>
    <rcc rId="0" sId="1" dxf="1">
      <nc r="CN1336">
        <f>IF(BG1336=BB1336,0,1)</f>
      </nc>
      <ndxf>
        <fill>
          <patternFill patternType="none">
            <bgColor indexed="65"/>
          </patternFill>
        </fill>
      </ndxf>
    </rcc>
    <rcc rId="0" sId="1" dxf="1">
      <nc r="CN1337">
        <f>IF(BG1337=BB1337,0,1)</f>
      </nc>
      <ndxf>
        <fill>
          <patternFill patternType="none">
            <bgColor indexed="65"/>
          </patternFill>
        </fill>
      </ndxf>
    </rcc>
    <rcc rId="0" sId="1" dxf="1">
      <nc r="CN1338">
        <f>IF(BG1338=BB1338,0,1)</f>
      </nc>
      <ndxf>
        <fill>
          <patternFill patternType="none">
            <bgColor indexed="65"/>
          </patternFill>
        </fill>
      </ndxf>
    </rcc>
    <rcc rId="0" sId="1" dxf="1">
      <nc r="CN1339">
        <f>IF(BG1339=BB1339,0,1)</f>
      </nc>
      <ndxf>
        <fill>
          <patternFill patternType="none">
            <bgColor indexed="65"/>
          </patternFill>
        </fill>
      </ndxf>
    </rcc>
    <rcc rId="0" sId="1" dxf="1">
      <nc r="CN1340">
        <f>IF(BG1340=BB1340,0,1)</f>
      </nc>
      <ndxf>
        <fill>
          <patternFill patternType="none">
            <bgColor indexed="65"/>
          </patternFill>
        </fill>
      </ndxf>
    </rcc>
    <rcc rId="0" sId="1" dxf="1">
      <nc r="CN1341">
        <f>IF(BG1341=BB1341,0,1)</f>
      </nc>
      <ndxf>
        <fill>
          <patternFill patternType="none">
            <bgColor indexed="65"/>
          </patternFill>
        </fill>
      </ndxf>
    </rcc>
    <rcc rId="0" sId="1" dxf="1">
      <nc r="CN1342">
        <f>IF(BG1342=BB1342,0,1)</f>
      </nc>
      <ndxf>
        <fill>
          <patternFill patternType="none">
            <bgColor indexed="65"/>
          </patternFill>
        </fill>
      </ndxf>
    </rcc>
    <rcc rId="0" sId="1" dxf="1">
      <nc r="CN1343">
        <f>IF(BG1343=BB1343,0,1)</f>
      </nc>
      <ndxf>
        <fill>
          <patternFill patternType="none">
            <bgColor indexed="65"/>
          </patternFill>
        </fill>
      </ndxf>
    </rcc>
    <rcc rId="0" sId="1" dxf="1">
      <nc r="CN1344">
        <f>IF(BG1344=BB1344,0,1)</f>
      </nc>
      <ndxf>
        <fill>
          <patternFill patternType="none">
            <bgColor indexed="65"/>
          </patternFill>
        </fill>
      </ndxf>
    </rcc>
    <rcc rId="0" sId="1" dxf="1">
      <nc r="CN1345">
        <f>IF(BG1345=BB1345,0,1)</f>
      </nc>
      <ndxf>
        <fill>
          <patternFill patternType="none">
            <bgColor indexed="65"/>
          </patternFill>
        </fill>
      </ndxf>
    </rcc>
    <rcc rId="0" sId="1" dxf="1">
      <nc r="CN1346">
        <f>IF(BG1346=BB1346,0,1)</f>
      </nc>
      <ndxf>
        <fill>
          <patternFill patternType="none">
            <bgColor indexed="65"/>
          </patternFill>
        </fill>
      </ndxf>
    </rcc>
    <rcc rId="0" sId="1" dxf="1">
      <nc r="CN1347">
        <f>IF(BG1347=BB1347,0,1)</f>
      </nc>
      <ndxf>
        <fill>
          <patternFill patternType="none">
            <bgColor indexed="65"/>
          </patternFill>
        </fill>
      </ndxf>
    </rcc>
    <rcc rId="0" sId="1" dxf="1">
      <nc r="CN1348">
        <f>IF(BG1348=BB1348,0,1)</f>
      </nc>
      <ndxf>
        <fill>
          <patternFill patternType="none">
            <bgColor indexed="65"/>
          </patternFill>
        </fill>
      </ndxf>
    </rcc>
    <rcc rId="0" sId="1" dxf="1">
      <nc r="CN1349">
        <f>IF(BG1349=BB1349,0,1)</f>
      </nc>
      <ndxf>
        <fill>
          <patternFill patternType="none">
            <bgColor indexed="65"/>
          </patternFill>
        </fill>
      </ndxf>
    </rcc>
    <rcc rId="0" sId="1" dxf="1">
      <nc r="CN1350">
        <f>IF(BG1350=BB1350,0,1)</f>
      </nc>
      <ndxf>
        <fill>
          <patternFill patternType="none">
            <bgColor indexed="65"/>
          </patternFill>
        </fill>
      </ndxf>
    </rcc>
    <rcc rId="0" sId="1" dxf="1">
      <nc r="CN1351">
        <f>IF(BG1351=BB1351,0,1)</f>
      </nc>
      <ndxf>
        <fill>
          <patternFill patternType="none">
            <bgColor indexed="65"/>
          </patternFill>
        </fill>
      </ndxf>
    </rcc>
    <rcc rId="0" sId="1" dxf="1">
      <nc r="CN1352">
        <f>IF(BG1352=BB1352,0,1)</f>
      </nc>
      <ndxf>
        <fill>
          <patternFill patternType="none">
            <bgColor indexed="65"/>
          </patternFill>
        </fill>
      </ndxf>
    </rcc>
    <rcc rId="0" sId="1" dxf="1">
      <nc r="CN1353">
        <f>IF(BG1353=BB1353,0,1)</f>
      </nc>
      <ndxf>
        <fill>
          <patternFill patternType="none">
            <bgColor indexed="65"/>
          </patternFill>
        </fill>
      </ndxf>
    </rcc>
    <rcc rId="0" sId="1" dxf="1">
      <nc r="CN1354">
        <f>IF(BG1354=BB1354,0,1)</f>
      </nc>
      <ndxf>
        <fill>
          <patternFill patternType="none">
            <bgColor indexed="65"/>
          </patternFill>
        </fill>
      </ndxf>
    </rcc>
    <rcc rId="0" sId="1" dxf="1">
      <nc r="CN1355">
        <f>IF(BG1355=BB1355,0,1)</f>
      </nc>
      <ndxf>
        <fill>
          <patternFill patternType="none">
            <bgColor indexed="65"/>
          </patternFill>
        </fill>
      </ndxf>
    </rcc>
    <rcc rId="0" sId="1" dxf="1">
      <nc r="CN1356">
        <f>IF(BG1356=BB1356,0,1)</f>
      </nc>
      <ndxf>
        <fill>
          <patternFill patternType="none">
            <bgColor indexed="65"/>
          </patternFill>
        </fill>
      </ndxf>
    </rcc>
    <rcc rId="0" sId="1" dxf="1">
      <nc r="CN1357">
        <f>IF(BG1357=BB1357,0,1)</f>
      </nc>
      <ndxf>
        <fill>
          <patternFill patternType="none">
            <bgColor indexed="65"/>
          </patternFill>
        </fill>
      </ndxf>
    </rcc>
    <rcc rId="0" sId="1" dxf="1">
      <nc r="CN1358">
        <f>IF(BG1358=BB1358,0,1)</f>
      </nc>
      <ndxf>
        <fill>
          <patternFill patternType="none">
            <bgColor indexed="65"/>
          </patternFill>
        </fill>
      </ndxf>
    </rcc>
    <rcc rId="0" sId="1" dxf="1">
      <nc r="CN1359">
        <f>IF(BG1359=BB1359,0,1)</f>
      </nc>
      <ndxf>
        <fill>
          <patternFill patternType="none">
            <bgColor indexed="65"/>
          </patternFill>
        </fill>
      </ndxf>
    </rcc>
    <rcc rId="0" sId="1" dxf="1">
      <nc r="CN1360">
        <f>IF(BG1360=BB1360,0,1)</f>
      </nc>
      <ndxf>
        <fill>
          <patternFill patternType="none">
            <bgColor indexed="65"/>
          </patternFill>
        </fill>
      </ndxf>
    </rcc>
    <rcc rId="0" sId="1" dxf="1">
      <nc r="CN1361">
        <f>IF(BG1361=BB1361,0,1)</f>
      </nc>
      <ndxf>
        <fill>
          <patternFill patternType="none">
            <bgColor indexed="65"/>
          </patternFill>
        </fill>
      </ndxf>
    </rcc>
    <rcc rId="0" sId="1" dxf="1">
      <nc r="CN1362">
        <f>IF(BG1362=BB1362,0,1)</f>
      </nc>
      <ndxf>
        <fill>
          <patternFill patternType="none">
            <bgColor indexed="65"/>
          </patternFill>
        </fill>
      </ndxf>
    </rcc>
    <rcc rId="0" sId="1" dxf="1">
      <nc r="CN1363">
        <f>IF(BG1363=BB1363,0,1)</f>
      </nc>
      <ndxf>
        <fill>
          <patternFill patternType="none">
            <bgColor indexed="65"/>
          </patternFill>
        </fill>
      </ndxf>
    </rcc>
    <rcc rId="0" sId="1" dxf="1">
      <nc r="CN1364">
        <f>IF(BG1364=BB1364,0,1)</f>
      </nc>
      <ndxf>
        <fill>
          <patternFill patternType="none">
            <bgColor indexed="65"/>
          </patternFill>
        </fill>
      </ndxf>
    </rcc>
    <rcc rId="0" sId="1" dxf="1">
      <nc r="CN1365">
        <f>IF(BG1365=BB1365,0,1)</f>
      </nc>
      <ndxf>
        <fill>
          <patternFill patternType="none">
            <bgColor indexed="65"/>
          </patternFill>
        </fill>
      </ndxf>
    </rcc>
    <rcc rId="0" sId="1" dxf="1">
      <nc r="CN1366">
        <f>IF(BG1366=BB1366,0,1)</f>
      </nc>
      <ndxf>
        <fill>
          <patternFill patternType="none">
            <bgColor indexed="65"/>
          </patternFill>
        </fill>
      </ndxf>
    </rcc>
    <rcc rId="0" sId="1" dxf="1">
      <nc r="CN1367">
        <f>IF(BG1367=BB1367,0,1)</f>
      </nc>
      <ndxf>
        <fill>
          <patternFill patternType="none">
            <bgColor indexed="65"/>
          </patternFill>
        </fill>
      </ndxf>
    </rcc>
    <rcc rId="0" sId="1" dxf="1">
      <nc r="CN1368">
        <f>IF(BG1368=BB1368,0,1)</f>
      </nc>
      <ndxf>
        <fill>
          <patternFill patternType="none">
            <bgColor indexed="65"/>
          </patternFill>
        </fill>
      </ndxf>
    </rcc>
    <rcc rId="0" sId="1" dxf="1">
      <nc r="CN1369">
        <f>IF(BG1369=BB1369,0,1)</f>
      </nc>
      <ndxf>
        <fill>
          <patternFill patternType="none">
            <bgColor indexed="65"/>
          </patternFill>
        </fill>
      </ndxf>
    </rcc>
    <rcc rId="0" sId="1" dxf="1">
      <nc r="CN1370">
        <f>IF(BG1370=BB1370,0,1)</f>
      </nc>
      <ndxf>
        <fill>
          <patternFill patternType="none">
            <bgColor indexed="65"/>
          </patternFill>
        </fill>
      </ndxf>
    </rcc>
    <rcc rId="0" sId="1" dxf="1">
      <nc r="CN1371">
        <f>IF(BG1371=BB1371,0,1)</f>
      </nc>
      <ndxf>
        <fill>
          <patternFill patternType="none">
            <bgColor indexed="65"/>
          </patternFill>
        </fill>
      </ndxf>
    </rcc>
    <rcc rId="0" sId="1" dxf="1">
      <nc r="CN1372">
        <f>IF(BG1372=BB1372,0,1)</f>
      </nc>
      <ndxf>
        <fill>
          <patternFill patternType="none">
            <bgColor indexed="65"/>
          </patternFill>
        </fill>
      </ndxf>
    </rcc>
    <rcc rId="0" sId="1" dxf="1">
      <nc r="CN1373">
        <f>IF(BG1373=BB1373,0,1)</f>
      </nc>
      <ndxf>
        <fill>
          <patternFill patternType="none">
            <bgColor indexed="65"/>
          </patternFill>
        </fill>
      </ndxf>
    </rcc>
    <rcc rId="0" sId="1" dxf="1">
      <nc r="CN1374">
        <f>IF(BG1374=BB1374,0,1)</f>
      </nc>
      <ndxf>
        <fill>
          <patternFill patternType="none">
            <bgColor indexed="65"/>
          </patternFill>
        </fill>
      </ndxf>
    </rcc>
    <rcc rId="0" sId="1" dxf="1">
      <nc r="CN1375">
        <f>IF(BG1375=BB1375,0,1)</f>
      </nc>
      <ndxf>
        <fill>
          <patternFill patternType="none">
            <bgColor indexed="65"/>
          </patternFill>
        </fill>
      </ndxf>
    </rcc>
    <rcc rId="0" sId="1" dxf="1">
      <nc r="CN1376">
        <f>IF(BG1376=BB1376,0,1)</f>
      </nc>
      <ndxf>
        <fill>
          <patternFill patternType="none">
            <bgColor indexed="65"/>
          </patternFill>
        </fill>
      </ndxf>
    </rcc>
    <rcc rId="0" sId="1" dxf="1">
      <nc r="CN1377">
        <f>IF(BG1377=BB1377,0,1)</f>
      </nc>
      <ndxf>
        <fill>
          <patternFill patternType="none">
            <bgColor indexed="65"/>
          </patternFill>
        </fill>
      </ndxf>
    </rcc>
    <rcc rId="0" sId="1" dxf="1">
      <nc r="CN1378">
        <f>IF(BG1378=BB1378,0,1)</f>
      </nc>
      <ndxf>
        <fill>
          <patternFill patternType="none">
            <bgColor indexed="65"/>
          </patternFill>
        </fill>
      </ndxf>
    </rcc>
    <rcc rId="0" sId="1" dxf="1">
      <nc r="CN1379">
        <f>IF(BG1379=BB1379,0,1)</f>
      </nc>
      <ndxf>
        <fill>
          <patternFill patternType="none">
            <bgColor indexed="65"/>
          </patternFill>
        </fill>
      </ndxf>
    </rcc>
    <rcc rId="0" sId="1" dxf="1">
      <nc r="CN1380">
        <f>IF(BG1380=BB1380,0,1)</f>
      </nc>
      <ndxf>
        <fill>
          <patternFill patternType="none">
            <bgColor indexed="65"/>
          </patternFill>
        </fill>
      </ndxf>
    </rcc>
    <rcc rId="0" sId="1" dxf="1">
      <nc r="CN1381">
        <f>IF(BG1381=BB1381,0,1)</f>
      </nc>
      <ndxf>
        <fill>
          <patternFill patternType="none">
            <bgColor indexed="65"/>
          </patternFill>
        </fill>
      </ndxf>
    </rcc>
    <rcc rId="0" sId="1" dxf="1">
      <nc r="CN1382">
        <f>IF(BG1382=BB1382,0,1)</f>
      </nc>
      <ndxf>
        <fill>
          <patternFill patternType="none">
            <bgColor indexed="65"/>
          </patternFill>
        </fill>
      </ndxf>
    </rcc>
    <rcc rId="0" sId="1" dxf="1">
      <nc r="CN1383">
        <f>IF(BG1383=BB1383,0,1)</f>
      </nc>
      <ndxf>
        <fill>
          <patternFill patternType="none">
            <bgColor indexed="65"/>
          </patternFill>
        </fill>
      </ndxf>
    </rcc>
    <rcc rId="0" sId="1" dxf="1">
      <nc r="CN1384">
        <f>IF(BG1384=BB1384,0,1)</f>
      </nc>
      <ndxf>
        <fill>
          <patternFill patternType="none">
            <bgColor indexed="65"/>
          </patternFill>
        </fill>
      </ndxf>
    </rcc>
    <rcc rId="0" sId="1" dxf="1">
      <nc r="CN1385">
        <f>IF(BG1385=BB1385,0,1)</f>
      </nc>
      <ndxf>
        <fill>
          <patternFill patternType="none">
            <bgColor indexed="65"/>
          </patternFill>
        </fill>
      </ndxf>
    </rcc>
    <rcc rId="0" sId="1" dxf="1">
      <nc r="CN1386">
        <f>IF(BG1386=BB1386,0,1)</f>
      </nc>
      <ndxf>
        <fill>
          <patternFill patternType="none">
            <bgColor indexed="65"/>
          </patternFill>
        </fill>
      </ndxf>
    </rcc>
    <rcc rId="0" sId="1" dxf="1">
      <nc r="CN1387">
        <f>IF(BG1387=BB1387,0,1)</f>
      </nc>
      <ndxf>
        <fill>
          <patternFill patternType="none">
            <bgColor indexed="65"/>
          </patternFill>
        </fill>
      </ndxf>
    </rcc>
    <rcc rId="0" sId="1" dxf="1">
      <nc r="CN1388">
        <f>IF(BG1388=BB1388,0,1)</f>
      </nc>
      <ndxf>
        <fill>
          <patternFill patternType="none">
            <bgColor indexed="65"/>
          </patternFill>
        </fill>
      </ndxf>
    </rcc>
    <rcc rId="0" sId="1" dxf="1">
      <nc r="CN1389">
        <f>IF(BG1389=BB1389,0,1)</f>
      </nc>
      <ndxf>
        <fill>
          <patternFill patternType="none">
            <bgColor indexed="65"/>
          </patternFill>
        </fill>
      </ndxf>
    </rcc>
    <rcc rId="0" sId="1" dxf="1">
      <nc r="CN1390">
        <f>IF(BG1390=BB1390,0,1)</f>
      </nc>
      <ndxf>
        <fill>
          <patternFill patternType="none">
            <bgColor indexed="65"/>
          </patternFill>
        </fill>
      </ndxf>
    </rcc>
    <rcc rId="0" sId="1" dxf="1">
      <nc r="CN1391">
        <f>IF(BG1391=BB1391,0,1)</f>
      </nc>
      <ndxf>
        <fill>
          <patternFill patternType="none">
            <bgColor indexed="65"/>
          </patternFill>
        </fill>
      </ndxf>
    </rcc>
    <rcc rId="0" sId="1" dxf="1">
      <nc r="CN1392">
        <f>IF(BG1392=BB1392,0,1)</f>
      </nc>
      <ndxf>
        <fill>
          <patternFill patternType="none">
            <bgColor indexed="65"/>
          </patternFill>
        </fill>
      </ndxf>
    </rcc>
    <rcc rId="0" sId="1" dxf="1">
      <nc r="CN1393">
        <f>IF(BG1393=BB1393,0,1)</f>
      </nc>
      <ndxf>
        <fill>
          <patternFill patternType="none">
            <bgColor indexed="65"/>
          </patternFill>
        </fill>
      </ndxf>
    </rcc>
    <rcc rId="0" sId="1" dxf="1">
      <nc r="CN1394">
        <f>IF(BG1394=BB1394,0,1)</f>
      </nc>
      <ndxf>
        <fill>
          <patternFill patternType="none">
            <bgColor indexed="65"/>
          </patternFill>
        </fill>
      </ndxf>
    </rcc>
    <rcc rId="0" sId="1" dxf="1">
      <nc r="CN1395">
        <f>IF(BG1395=BB1395,0,1)</f>
      </nc>
      <ndxf>
        <fill>
          <patternFill patternType="none">
            <bgColor indexed="65"/>
          </patternFill>
        </fill>
      </ndxf>
    </rcc>
    <rcc rId="0" sId="1" dxf="1">
      <nc r="CN1396">
        <f>IF(BG1396=BB1396,0,1)</f>
      </nc>
      <ndxf>
        <fill>
          <patternFill patternType="none">
            <bgColor indexed="65"/>
          </patternFill>
        </fill>
      </ndxf>
    </rcc>
    <rcc rId="0" sId="1" dxf="1">
      <nc r="CN1397">
        <f>IF(BG1397=BB1397,0,1)</f>
      </nc>
      <ndxf>
        <fill>
          <patternFill patternType="none">
            <bgColor indexed="65"/>
          </patternFill>
        </fill>
      </ndxf>
    </rcc>
    <rcc rId="0" sId="1" dxf="1">
      <nc r="CN1398">
        <f>IF(BG1398=BB1398,0,1)</f>
      </nc>
      <ndxf>
        <fill>
          <patternFill patternType="none">
            <bgColor indexed="65"/>
          </patternFill>
        </fill>
      </ndxf>
    </rcc>
    <rcc rId="0" sId="1" dxf="1">
      <nc r="CN1399">
        <f>IF(BG1399=BB1399,0,1)</f>
      </nc>
      <ndxf>
        <fill>
          <patternFill patternType="none">
            <bgColor indexed="65"/>
          </patternFill>
        </fill>
      </ndxf>
    </rcc>
    <rcc rId="0" sId="1" dxf="1">
      <nc r="CN1400">
        <f>IF(BG1400=BB1400,0,1)</f>
      </nc>
      <ndxf>
        <fill>
          <patternFill patternType="none">
            <bgColor indexed="65"/>
          </patternFill>
        </fill>
      </ndxf>
    </rcc>
    <rcc rId="0" sId="1" dxf="1">
      <nc r="CN1401">
        <f>IF(BG1401=BB1401,0,1)</f>
      </nc>
      <ndxf>
        <fill>
          <patternFill patternType="none">
            <bgColor indexed="65"/>
          </patternFill>
        </fill>
      </ndxf>
    </rcc>
    <rcc rId="0" sId="1" dxf="1">
      <nc r="CN1402">
        <f>IF(BG1402=BB1402,0,1)</f>
      </nc>
      <ndxf>
        <fill>
          <patternFill patternType="none">
            <bgColor indexed="65"/>
          </patternFill>
        </fill>
      </ndxf>
    </rcc>
    <rcc rId="0" sId="1" dxf="1">
      <nc r="CN1403">
        <f>IF(BG1403=BB1403,0,1)</f>
      </nc>
      <ndxf>
        <fill>
          <patternFill patternType="none">
            <bgColor indexed="65"/>
          </patternFill>
        </fill>
      </ndxf>
    </rcc>
    <rcc rId="0" sId="1" dxf="1">
      <nc r="CN1404">
        <f>IF(BG1404=BB1404,0,1)</f>
      </nc>
      <ndxf>
        <fill>
          <patternFill patternType="none">
            <bgColor indexed="65"/>
          </patternFill>
        </fill>
      </ndxf>
    </rcc>
    <rcc rId="0" sId="1" dxf="1">
      <nc r="CN1405">
        <f>IF(BG1405=BB1405,0,1)</f>
      </nc>
      <ndxf>
        <fill>
          <patternFill patternType="none">
            <bgColor indexed="65"/>
          </patternFill>
        </fill>
      </ndxf>
    </rcc>
    <rcc rId="0" sId="1" dxf="1">
      <nc r="CN1406">
        <f>IF(BG1406=BB1406,0,1)</f>
      </nc>
      <ndxf>
        <fill>
          <patternFill patternType="none">
            <bgColor indexed="65"/>
          </patternFill>
        </fill>
      </ndxf>
    </rcc>
    <rcc rId="0" sId="1" dxf="1">
      <nc r="CN1407">
        <f>IF(BG1407=BB1407,0,1)</f>
      </nc>
      <ndxf>
        <fill>
          <patternFill patternType="none">
            <bgColor indexed="65"/>
          </patternFill>
        </fill>
      </ndxf>
    </rcc>
    <rcc rId="0" sId="1" dxf="1">
      <nc r="CN1408">
        <f>IF(BG1408=BB1408,0,1)</f>
      </nc>
      <ndxf>
        <fill>
          <patternFill patternType="none">
            <bgColor indexed="65"/>
          </patternFill>
        </fill>
      </ndxf>
    </rcc>
    <rcc rId="0" sId="1" dxf="1">
      <nc r="CN1409">
        <f>IF(BG1409=BB1409,0,1)</f>
      </nc>
      <ndxf>
        <fill>
          <patternFill patternType="none">
            <bgColor indexed="65"/>
          </patternFill>
        </fill>
      </ndxf>
    </rcc>
    <rcc rId="0" sId="1" dxf="1">
      <nc r="CN1410">
        <f>IF(BG1410=BB1410,0,1)</f>
      </nc>
      <ndxf>
        <fill>
          <patternFill patternType="none">
            <bgColor indexed="65"/>
          </patternFill>
        </fill>
      </ndxf>
    </rcc>
    <rcc rId="0" sId="1" dxf="1">
      <nc r="CN1411">
        <f>IF(BG1411=BB1411,0,1)</f>
      </nc>
      <ndxf>
        <fill>
          <patternFill patternType="none">
            <bgColor indexed="65"/>
          </patternFill>
        </fill>
      </ndxf>
    </rcc>
    <rcc rId="0" sId="1" dxf="1">
      <nc r="CN1412">
        <f>IF(BG1412=BB1412,0,1)</f>
      </nc>
      <ndxf>
        <fill>
          <patternFill patternType="none">
            <bgColor indexed="65"/>
          </patternFill>
        </fill>
      </ndxf>
    </rcc>
    <rcc rId="0" sId="1" dxf="1">
      <nc r="CN1413">
        <f>IF(BG1413=BB1413,0,1)</f>
      </nc>
      <ndxf>
        <fill>
          <patternFill patternType="none">
            <bgColor indexed="65"/>
          </patternFill>
        </fill>
      </ndxf>
    </rcc>
    <rcc rId="0" sId="1" dxf="1">
      <nc r="CN1414">
        <f>IF(BG1414=BB1414,0,1)</f>
      </nc>
      <ndxf>
        <fill>
          <patternFill patternType="none">
            <bgColor indexed="65"/>
          </patternFill>
        </fill>
      </ndxf>
    </rcc>
    <rcc rId="0" sId="1" dxf="1">
      <nc r="CN1415">
        <f>IF(BG1415=BB1415,0,1)</f>
      </nc>
      <ndxf>
        <fill>
          <patternFill patternType="none">
            <bgColor indexed="65"/>
          </patternFill>
        </fill>
      </ndxf>
    </rcc>
    <rcc rId="0" sId="1" dxf="1">
      <nc r="CN1416">
        <f>IF(BG1416=BB1416,0,1)</f>
      </nc>
      <ndxf>
        <fill>
          <patternFill patternType="none">
            <bgColor indexed="65"/>
          </patternFill>
        </fill>
      </ndxf>
    </rcc>
    <rcc rId="0" sId="1" dxf="1">
      <nc r="CN1417">
        <f>IF(BG1417=BB1417,0,1)</f>
      </nc>
      <ndxf>
        <fill>
          <patternFill patternType="none">
            <bgColor indexed="65"/>
          </patternFill>
        </fill>
      </ndxf>
    </rcc>
    <rcc rId="0" sId="1" dxf="1">
      <nc r="CN1418">
        <f>IF(BG1418=BB1418,0,1)</f>
      </nc>
      <ndxf>
        <fill>
          <patternFill patternType="none">
            <bgColor indexed="65"/>
          </patternFill>
        </fill>
      </ndxf>
    </rcc>
    <rcc rId="0" sId="1" dxf="1">
      <nc r="CN1419">
        <f>IF(BG1419=BB1419,0,1)</f>
      </nc>
      <ndxf>
        <fill>
          <patternFill patternType="none">
            <bgColor indexed="65"/>
          </patternFill>
        </fill>
      </ndxf>
    </rcc>
    <rcc rId="0" sId="1" dxf="1">
      <nc r="CN1420">
        <f>IF(BG1420=BB1420,0,1)</f>
      </nc>
      <ndxf>
        <fill>
          <patternFill patternType="none">
            <bgColor indexed="65"/>
          </patternFill>
        </fill>
      </ndxf>
    </rcc>
    <rcc rId="0" sId="1" dxf="1">
      <nc r="CN1421">
        <f>IF(BG1421=BB1421,0,1)</f>
      </nc>
      <ndxf>
        <fill>
          <patternFill patternType="none">
            <bgColor indexed="65"/>
          </patternFill>
        </fill>
      </ndxf>
    </rcc>
    <rcc rId="0" sId="1" dxf="1">
      <nc r="CN1422">
        <f>IF(BG1422=BB1422,0,1)</f>
      </nc>
      <ndxf>
        <fill>
          <patternFill patternType="none">
            <bgColor indexed="65"/>
          </patternFill>
        </fill>
      </ndxf>
    </rcc>
    <rcc rId="0" sId="1" dxf="1">
      <nc r="CN1423">
        <f>IF(BG1423=BB1423,0,1)</f>
      </nc>
      <ndxf>
        <fill>
          <patternFill patternType="none">
            <bgColor indexed="65"/>
          </patternFill>
        </fill>
      </ndxf>
    </rcc>
    <rcc rId="0" sId="1" dxf="1">
      <nc r="CN1424">
        <f>IF(BG1424=BB1424,0,1)</f>
      </nc>
      <ndxf>
        <fill>
          <patternFill patternType="none">
            <bgColor indexed="65"/>
          </patternFill>
        </fill>
      </ndxf>
    </rcc>
    <rcc rId="0" sId="1" dxf="1">
      <nc r="CN1425">
        <f>IF(BG1425=BB1425,0,1)</f>
      </nc>
      <ndxf>
        <fill>
          <patternFill patternType="none">
            <bgColor indexed="65"/>
          </patternFill>
        </fill>
      </ndxf>
    </rcc>
    <rcc rId="0" sId="1" dxf="1">
      <nc r="CN1426">
        <f>IF(BG1426=BB1426,0,1)</f>
      </nc>
      <ndxf>
        <fill>
          <patternFill patternType="none">
            <bgColor indexed="65"/>
          </patternFill>
        </fill>
      </ndxf>
    </rcc>
    <rcc rId="0" sId="1" dxf="1">
      <nc r="CN1427">
        <f>IF(BG1427=BB1427,0,1)</f>
      </nc>
      <ndxf>
        <fill>
          <patternFill patternType="none">
            <bgColor indexed="65"/>
          </patternFill>
        </fill>
      </ndxf>
    </rcc>
    <rcc rId="0" sId="1" dxf="1">
      <nc r="CN1428">
        <f>IF(BG1428=BB1428,0,1)</f>
      </nc>
      <ndxf>
        <fill>
          <patternFill patternType="none">
            <bgColor indexed="65"/>
          </patternFill>
        </fill>
      </ndxf>
    </rcc>
    <rcc rId="0" sId="1" dxf="1">
      <nc r="CN1429">
        <f>IF(BG1429=BB1429,0,1)</f>
      </nc>
      <ndxf>
        <fill>
          <patternFill patternType="none">
            <bgColor indexed="65"/>
          </patternFill>
        </fill>
      </ndxf>
    </rcc>
    <rcc rId="0" sId="1" dxf="1">
      <nc r="CN1430">
        <f>IF(BG1430=BB1430,0,1)</f>
      </nc>
      <ndxf>
        <fill>
          <patternFill patternType="none">
            <bgColor indexed="65"/>
          </patternFill>
        </fill>
      </ndxf>
    </rcc>
    <rcc rId="0" sId="1" dxf="1">
      <nc r="CN1431">
        <f>IF(BG1431=BB1431,0,1)</f>
      </nc>
      <ndxf>
        <fill>
          <patternFill patternType="none">
            <bgColor indexed="65"/>
          </patternFill>
        </fill>
      </ndxf>
    </rcc>
  </rrc>
  <rrc rId="1495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иных источников финансирования</t>
        </is>
      </nc>
      <ndxf>
        <font>
          <sz val="12"/>
          <color auto="1"/>
          <name val="Times New Roman"/>
          <scheme val="none"/>
        </font>
        <numFmt numFmtId="4" formatCode="#,##0.00"/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IF(BH19=BC19,0,1)</f>
      </nc>
      <ndxf>
        <fill>
          <patternFill patternType="none">
            <bgColor indexed="65"/>
          </patternFill>
        </fill>
      </ndxf>
    </rcc>
    <rcc rId="0" sId="1" dxf="1">
      <nc r="CN20">
        <f>IF(BH20=BC20,0,1)</f>
      </nc>
      <ndxf>
        <fill>
          <patternFill patternType="none">
            <bgColor indexed="65"/>
          </patternFill>
        </fill>
      </ndxf>
    </rcc>
    <rcc rId="0" sId="1" dxf="1">
      <nc r="CN21">
        <f>IF(BH21=BC21,0,1)</f>
      </nc>
      <ndxf>
        <fill>
          <patternFill patternType="none">
            <bgColor indexed="65"/>
          </patternFill>
        </fill>
      </ndxf>
    </rcc>
    <rcc rId="0" sId="1" dxf="1">
      <nc r="CN22">
        <f>IF(BH22=BC22,0,1)</f>
      </nc>
      <ndxf>
        <fill>
          <patternFill patternType="none">
            <bgColor indexed="65"/>
          </patternFill>
        </fill>
      </ndxf>
    </rcc>
    <rcc rId="0" sId="1" dxf="1">
      <nc r="CN23">
        <f>IF(BH23=BC23,0,1)</f>
      </nc>
      <ndxf>
        <fill>
          <patternFill patternType="none">
            <bgColor indexed="65"/>
          </patternFill>
        </fill>
      </ndxf>
    </rcc>
    <rcc rId="0" sId="1" dxf="1">
      <nc r="CN24">
        <f>IF(BH24=BC24,0,1)</f>
      </nc>
      <ndxf>
        <fill>
          <patternFill patternType="none">
            <bgColor indexed="65"/>
          </patternFill>
        </fill>
      </ndxf>
    </rcc>
    <rcc rId="0" sId="1" dxf="1">
      <nc r="CN25">
        <f>IF(BH25=BC25,0,1)</f>
      </nc>
      <ndxf>
        <fill>
          <patternFill patternType="none">
            <bgColor indexed="65"/>
          </patternFill>
        </fill>
      </ndxf>
    </rcc>
    <rcc rId="0" sId="1" dxf="1">
      <nc r="CN26">
        <f>IF(BH26=BC26,0,1)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IF(BH27=BC27,0,1)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IF(BH28=BC28,0,1)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IF(BH29=BC29,0,1)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IF(BH30=BC30,0,1)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IF(BH31=BC31,0,1)</f>
      </nc>
      <ndxf>
        <fill>
          <patternFill patternType="none">
            <bgColor indexed="65"/>
          </patternFill>
        </fill>
      </ndxf>
    </rcc>
    <rcc rId="0" sId="1" dxf="1">
      <nc r="CN32">
        <f>IF(BH32=BC32,0,1)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IF(BH33=BC33,0,1)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IF(BH34=BC34,0,1)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IF(BH35=BC35,0,1)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IF(BH36=BC36,0,1)</f>
      </nc>
      <ndxf>
        <fill>
          <patternFill patternType="none">
            <bgColor indexed="65"/>
          </patternFill>
        </fill>
      </ndxf>
    </rcc>
    <rcc rId="0" sId="1" dxf="1">
      <nc r="CN37">
        <f>IF(BH37=BC37,0,1)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IF(BH38=BC38,0,1)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IF(BH39=BC39,0,1)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IF(BH40=BC40,0,1)</f>
      </nc>
      <ndxf>
        <fill>
          <patternFill patternType="none">
            <bgColor indexed="65"/>
          </patternFill>
        </fill>
      </ndxf>
    </rcc>
    <rcc rId="0" sId="1" dxf="1">
      <nc r="CN41">
        <f>IF(BH41=BC41,0,1)</f>
      </nc>
      <ndxf>
        <fill>
          <patternFill patternType="none">
            <bgColor indexed="65"/>
          </patternFill>
        </fill>
      </ndxf>
    </rcc>
    <rcc rId="0" sId="1" dxf="1">
      <nc r="CN42">
        <f>IF(BH42=BC42,0,1)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IF(BH43=BC43,0,1)</f>
      </nc>
      <ndxf>
        <fill>
          <patternFill patternType="none">
            <bgColor indexed="65"/>
          </patternFill>
        </fill>
      </ndxf>
    </rcc>
    <rcc rId="0" sId="1" dxf="1">
      <nc r="CN44">
        <f>IF(BH44=BC44,0,1)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IF(BH45=BC45,0,1)</f>
      </nc>
      <ndxf>
        <fill>
          <patternFill patternType="none">
            <bgColor indexed="65"/>
          </patternFill>
        </fill>
      </ndxf>
    </rcc>
    <rcc rId="0" sId="1" dxf="1">
      <nc r="CN46">
        <f>IF(BH46=BC46,0,1)</f>
      </nc>
      <ndxf>
        <fill>
          <patternFill patternType="none">
            <bgColor indexed="65"/>
          </patternFill>
        </fill>
      </ndxf>
    </rcc>
    <rcc rId="0" sId="1" dxf="1">
      <nc r="CN47">
        <f>IF(BH47=BC47,0,1)</f>
      </nc>
      <ndxf>
        <fill>
          <patternFill patternType="none">
            <bgColor indexed="65"/>
          </patternFill>
        </fill>
      </ndxf>
    </rcc>
    <rcc rId="0" sId="1" dxf="1">
      <nc r="CN48">
        <f>IF(BH48=BC48,0,1)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IF(BH49=BC49,0,1)</f>
      </nc>
      <ndxf>
        <fill>
          <patternFill patternType="none">
            <bgColor indexed="65"/>
          </patternFill>
        </fill>
      </ndxf>
    </rcc>
    <rcc rId="0" sId="1" dxf="1">
      <nc r="CN50">
        <f>IF(BH50=BC50,0,1)</f>
      </nc>
      <ndxf>
        <fill>
          <patternFill patternType="none">
            <bgColor indexed="65"/>
          </patternFill>
        </fill>
      </ndxf>
    </rcc>
    <rcc rId="0" sId="1" dxf="1">
      <nc r="CN51">
        <f>IF(BH51=BC51,0,1)</f>
      </nc>
      <ndxf>
        <fill>
          <patternFill patternType="none">
            <bgColor indexed="65"/>
          </patternFill>
        </fill>
      </ndxf>
    </rcc>
    <rcc rId="0" sId="1" dxf="1">
      <nc r="CN52">
        <f>IF(BH52=BC52,0,1)</f>
      </nc>
      <ndxf>
        <fill>
          <patternFill patternType="none">
            <bgColor indexed="65"/>
          </patternFill>
        </fill>
      </ndxf>
    </rcc>
    <rcc rId="0" sId="1" dxf="1">
      <nc r="CN53">
        <f>IF(BH53=BC53,0,1)</f>
      </nc>
      <ndxf>
        <fill>
          <patternFill patternType="none">
            <bgColor indexed="65"/>
          </patternFill>
        </fill>
      </ndxf>
    </rcc>
    <rcc rId="0" sId="1" dxf="1">
      <nc r="CN54">
        <f>IF(BH54=BC54,0,1)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IF(BH55=BC55,0,1)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IF(BH56=BC56,0,1)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IF(BH57=BC57,0,1)</f>
      </nc>
      <ndxf>
        <fill>
          <patternFill patternType="none">
            <bgColor indexed="65"/>
          </patternFill>
        </fill>
      </ndxf>
    </rcc>
    <rcc rId="0" sId="1" dxf="1">
      <nc r="CN58">
        <f>IF(BH58=BC58,0,1)</f>
      </nc>
      <ndxf>
        <fill>
          <patternFill patternType="none">
            <bgColor indexed="65"/>
          </patternFill>
        </fill>
      </ndxf>
    </rcc>
    <rcc rId="0" sId="1" dxf="1">
      <nc r="CN59">
        <f>IF(BH59=BC59,0,1)</f>
      </nc>
      <ndxf>
        <fill>
          <patternFill patternType="none">
            <bgColor indexed="65"/>
          </patternFill>
        </fill>
      </ndxf>
    </rcc>
    <rcc rId="0" sId="1" dxf="1">
      <nc r="CN60">
        <f>IF(BH60=BC60,0,1)</f>
      </nc>
      <ndxf>
        <fill>
          <patternFill patternType="none">
            <bgColor indexed="65"/>
          </patternFill>
        </fill>
      </ndxf>
    </rcc>
    <rcc rId="0" sId="1" dxf="1">
      <nc r="CN61">
        <f>IF(BH61=BC61,0,1)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IF(BH62=BC62,0,1)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IF(BH63=BC63,0,1)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IF(BH64=BC64,0,1)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IF(BH65=BC65,0,1)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IF(BH66=BC66,0,1)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IF(BH67=BC67,0,1)</f>
      </nc>
      <ndxf>
        <fill>
          <patternFill patternType="none">
            <bgColor indexed="65"/>
          </patternFill>
        </fill>
      </ndxf>
    </rcc>
    <rcc rId="0" sId="1" dxf="1">
      <nc r="CN68">
        <f>IF(BH68=BC68,0,1)</f>
      </nc>
      <ndxf>
        <fill>
          <patternFill patternType="none">
            <bgColor indexed="65"/>
          </patternFill>
        </fill>
      </ndxf>
    </rcc>
    <rcc rId="0" sId="1" dxf="1">
      <nc r="CN69">
        <f>IF(BH69=BC69,0,1)</f>
      </nc>
      <ndxf>
        <fill>
          <patternFill patternType="none">
            <bgColor indexed="65"/>
          </patternFill>
        </fill>
      </ndxf>
    </rcc>
    <rcc rId="0" sId="1" dxf="1">
      <nc r="CN70">
        <f>IF(BH70=BC70,0,1)</f>
      </nc>
      <ndxf>
        <fill>
          <patternFill patternType="none">
            <bgColor indexed="65"/>
          </patternFill>
        </fill>
      </ndxf>
    </rcc>
    <rcc rId="0" sId="1" dxf="1">
      <nc r="CN71">
        <f>IF(BH71=BC71,0,1)</f>
      </nc>
      <ndxf>
        <fill>
          <patternFill patternType="none">
            <bgColor indexed="65"/>
          </patternFill>
        </fill>
      </ndxf>
    </rcc>
    <rcc rId="0" sId="1" dxf="1">
      <nc r="CN72">
        <f>IF(BH72=BC72,0,1)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IF(BH73=BC73,0,1)</f>
      </nc>
      <ndxf>
        <fill>
          <patternFill patternType="none">
            <bgColor indexed="65"/>
          </patternFill>
        </fill>
      </ndxf>
    </rcc>
    <rcc rId="0" sId="1" dxf="1">
      <nc r="CN74">
        <f>IF(BH74=BC74,0,1)</f>
      </nc>
      <ndxf>
        <fill>
          <patternFill patternType="none">
            <bgColor indexed="65"/>
          </patternFill>
        </fill>
      </ndxf>
    </rcc>
    <rcc rId="0" sId="1" dxf="1">
      <nc r="CN75">
        <f>IF(BH75=BC75,0,1)</f>
      </nc>
      <ndxf>
        <fill>
          <patternFill patternType="none">
            <bgColor indexed="65"/>
          </patternFill>
        </fill>
      </ndxf>
    </rcc>
    <rcc rId="0" sId="1" dxf="1">
      <nc r="CN76">
        <f>IF(BH76=BC76,0,1)</f>
      </nc>
      <ndxf>
        <fill>
          <patternFill patternType="none">
            <bgColor indexed="65"/>
          </patternFill>
        </fill>
      </ndxf>
    </rcc>
    <rcc rId="0" sId="1" dxf="1">
      <nc r="CN77">
        <f>IF(BH77=BC77,0,1)</f>
      </nc>
      <ndxf>
        <fill>
          <patternFill patternType="none">
            <bgColor indexed="65"/>
          </patternFill>
        </fill>
      </ndxf>
    </rcc>
    <rcc rId="0" sId="1" dxf="1">
      <nc r="CN78">
        <f>IF(BH78=BC78,0,1)</f>
      </nc>
      <ndxf>
        <fill>
          <patternFill patternType="none">
            <bgColor indexed="65"/>
          </patternFill>
        </fill>
      </ndxf>
    </rcc>
    <rcc rId="0" sId="1" dxf="1">
      <nc r="CN79">
        <f>IF(BH79=BC79,0,1)</f>
      </nc>
      <ndxf>
        <fill>
          <patternFill patternType="none">
            <bgColor indexed="65"/>
          </patternFill>
        </fill>
      </ndxf>
    </rcc>
    <rcc rId="0" sId="1" dxf="1">
      <nc r="CN80">
        <f>IF(BH80=BC80,0,1)</f>
      </nc>
      <ndxf>
        <fill>
          <patternFill patternType="none">
            <bgColor indexed="65"/>
          </patternFill>
        </fill>
      </ndxf>
    </rcc>
    <rcc rId="0" sId="1" dxf="1">
      <nc r="CN81">
        <f>IF(BH81=BC81,0,1)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IF(BH82=BC82,0,1)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IF(BH83=BC83,0,1)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IF(BH84=BC84,0,1)</f>
      </nc>
      <ndxf>
        <fill>
          <patternFill patternType="none">
            <bgColor indexed="65"/>
          </patternFill>
        </fill>
      </ndxf>
    </rcc>
    <rcc rId="0" sId="1" dxf="1">
      <nc r="CN85">
        <f>IF(BH85=BC85,0,1)</f>
      </nc>
      <ndxf>
        <fill>
          <patternFill patternType="none">
            <bgColor indexed="65"/>
          </patternFill>
        </fill>
      </ndxf>
    </rcc>
    <rcc rId="0" sId="1" dxf="1">
      <nc r="CN86">
        <f>IF(BH86=BC86,0,1)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IF(BH87=BC87,0,1)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IF(BH88=BC88,0,1)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IF(BH89=BC89,0,1)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IF(BH90=BC90,0,1)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IF(BH91=BC91,0,1)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IF(BH92=BC92,0,1)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IF(BH93=BC93,0,1)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IF(BH94=BC94,0,1)</f>
      </nc>
      <ndxf>
        <fill>
          <patternFill patternType="none">
            <bgColor indexed="65"/>
          </patternFill>
        </fill>
      </ndxf>
    </rcc>
    <rcc rId="0" sId="1" dxf="1">
      <nc r="CN95">
        <f>IF(BH95=BC95,0,1)</f>
      </nc>
      <ndxf>
        <fill>
          <patternFill patternType="none">
            <bgColor indexed="65"/>
          </patternFill>
        </fill>
      </ndxf>
    </rcc>
    <rcc rId="0" sId="1" dxf="1">
      <nc r="CN96">
        <f>IF(BH96=BC96,0,1)</f>
      </nc>
      <ndxf>
        <fill>
          <patternFill patternType="none">
            <bgColor indexed="65"/>
          </patternFill>
        </fill>
      </ndxf>
    </rcc>
    <rcc rId="0" sId="1" dxf="1">
      <nc r="CN97">
        <f>IF(BH97=BC97,0,1)</f>
      </nc>
      <ndxf>
        <fill>
          <patternFill patternType="none">
            <bgColor indexed="65"/>
          </patternFill>
        </fill>
      </ndxf>
    </rcc>
    <rcc rId="0" sId="1" dxf="1">
      <nc r="CN98">
        <f>IF(BH98=BC98,0,1)</f>
      </nc>
      <ndxf>
        <fill>
          <patternFill patternType="none">
            <bgColor indexed="65"/>
          </patternFill>
        </fill>
      </ndxf>
    </rcc>
    <rcc rId="0" sId="1" dxf="1">
      <nc r="CN99">
        <f>IF(BH99=BC99,0,1)</f>
      </nc>
      <ndxf>
        <fill>
          <patternFill patternType="none">
            <bgColor indexed="65"/>
          </patternFill>
        </fill>
      </ndxf>
    </rcc>
    <rcc rId="0" sId="1" dxf="1">
      <nc r="CN100">
        <f>IF(BH100=BC100,0,1)</f>
      </nc>
      <ndxf>
        <fill>
          <patternFill patternType="none">
            <bgColor indexed="65"/>
          </patternFill>
        </fill>
      </ndxf>
    </rcc>
    <rcc rId="0" sId="1" dxf="1">
      <nc r="CN101">
        <f>IF(BH101=BC101,0,1)</f>
      </nc>
      <ndxf>
        <fill>
          <patternFill patternType="none">
            <bgColor indexed="65"/>
          </patternFill>
        </fill>
      </ndxf>
    </rcc>
    <rcc rId="0" sId="1" dxf="1">
      <nc r="CN102">
        <f>IF(BH102=BC102,0,1)</f>
      </nc>
      <ndxf>
        <fill>
          <patternFill patternType="none">
            <bgColor indexed="65"/>
          </patternFill>
        </fill>
      </ndxf>
    </rcc>
    <rcc rId="0" sId="1" dxf="1">
      <nc r="CN103">
        <f>IF(BH103=BC103,0,1)</f>
      </nc>
      <ndxf>
        <fill>
          <patternFill patternType="none">
            <bgColor indexed="65"/>
          </patternFill>
        </fill>
      </ndxf>
    </rcc>
    <rcc rId="0" sId="1" dxf="1">
      <nc r="CN104">
        <f>IF(BH104=BC104,0,1)</f>
      </nc>
      <ndxf>
        <fill>
          <patternFill patternType="none">
            <bgColor indexed="65"/>
          </patternFill>
        </fill>
      </ndxf>
    </rcc>
    <rcc rId="0" sId="1" dxf="1">
      <nc r="CN105">
        <f>IF(BH105=BC105,0,1)</f>
      </nc>
      <ndxf>
        <fill>
          <patternFill patternType="none">
            <bgColor indexed="65"/>
          </patternFill>
        </fill>
      </ndxf>
    </rcc>
    <rcc rId="0" sId="1" dxf="1">
      <nc r="CN106">
        <f>IF(BH106=BC106,0,1)</f>
      </nc>
      <ndxf>
        <fill>
          <patternFill patternType="none">
            <bgColor indexed="65"/>
          </patternFill>
        </fill>
      </ndxf>
    </rcc>
    <rcc rId="0" sId="1" dxf="1">
      <nc r="CN107">
        <f>IF(BH107=BC107,0,1)</f>
      </nc>
      <ndxf>
        <fill>
          <patternFill patternType="none">
            <bgColor indexed="65"/>
          </patternFill>
        </fill>
      </ndxf>
    </rcc>
    <rcc rId="0" sId="1" dxf="1">
      <nc r="CN108">
        <f>IF(BH108=BC108,0,1)</f>
      </nc>
      <ndxf>
        <fill>
          <patternFill patternType="none">
            <bgColor indexed="65"/>
          </patternFill>
        </fill>
      </ndxf>
    </rcc>
    <rcc rId="0" sId="1" dxf="1">
      <nc r="CN109">
        <f>IF(BH109=BC109,0,1)</f>
      </nc>
      <ndxf>
        <fill>
          <patternFill patternType="none">
            <bgColor indexed="65"/>
          </patternFill>
        </fill>
      </ndxf>
    </rcc>
    <rcc rId="0" sId="1" dxf="1">
      <nc r="CN110">
        <f>IF(BH110=BC110,0,1)</f>
      </nc>
      <ndxf>
        <fill>
          <patternFill patternType="none">
            <bgColor indexed="65"/>
          </patternFill>
        </fill>
      </ndxf>
    </rcc>
    <rcc rId="0" sId="1" dxf="1">
      <nc r="CN111">
        <f>IF(BH111=BC111,0,1)</f>
      </nc>
      <ndxf>
        <fill>
          <patternFill patternType="none">
            <bgColor indexed="65"/>
          </patternFill>
        </fill>
      </ndxf>
    </rcc>
    <rcc rId="0" sId="1" dxf="1">
      <nc r="CN112">
        <f>IF(BH112=BC112,0,1)</f>
      </nc>
      <ndxf>
        <fill>
          <patternFill patternType="none">
            <bgColor indexed="65"/>
          </patternFill>
        </fill>
      </ndxf>
    </rcc>
    <rcc rId="0" sId="1" dxf="1">
      <nc r="CN113">
        <f>IF(BH113=BC113,0,1)</f>
      </nc>
      <ndxf>
        <fill>
          <patternFill patternType="none">
            <bgColor indexed="65"/>
          </patternFill>
        </fill>
      </ndxf>
    </rcc>
    <rcc rId="0" sId="1" dxf="1">
      <nc r="CN114">
        <f>IF(BH114=BC114,0,1)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IF(BH115=BC115,0,1)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IF(BH116=BC116,0,1)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IF(BH117=BC117,0,1)</f>
      </nc>
      <ndxf>
        <fill>
          <patternFill patternType="none">
            <bgColor indexed="65"/>
          </patternFill>
        </fill>
      </ndxf>
    </rcc>
    <rcc rId="0" sId="1" dxf="1">
      <nc r="CN118">
        <f>IF(BH118=BC118,0,1)</f>
      </nc>
      <ndxf>
        <fill>
          <patternFill patternType="none">
            <bgColor indexed="65"/>
          </patternFill>
        </fill>
      </ndxf>
    </rcc>
    <rcc rId="0" sId="1" dxf="1">
      <nc r="CN119">
        <f>IF(BH119=BC119,0,1)</f>
      </nc>
      <ndxf>
        <fill>
          <patternFill patternType="none">
            <bgColor indexed="65"/>
          </patternFill>
        </fill>
      </ndxf>
    </rcc>
    <rcc rId="0" sId="1" dxf="1">
      <nc r="CN120">
        <f>IF(BH120=BC120,0,1)</f>
      </nc>
      <ndxf>
        <fill>
          <patternFill patternType="none">
            <bgColor indexed="65"/>
          </patternFill>
        </fill>
      </ndxf>
    </rcc>
    <rcc rId="0" sId="1" dxf="1">
      <nc r="CN121">
        <f>IF(BH121=BC121,0,1)</f>
      </nc>
      <ndxf>
        <fill>
          <patternFill patternType="none">
            <bgColor indexed="65"/>
          </patternFill>
        </fill>
      </ndxf>
    </rcc>
    <rcc rId="0" sId="1" dxf="1">
      <nc r="CN122">
        <f>IF(BH122=BC122,0,1)</f>
      </nc>
      <ndxf>
        <fill>
          <patternFill patternType="none">
            <bgColor indexed="65"/>
          </patternFill>
        </fill>
      </ndxf>
    </rcc>
    <rcc rId="0" sId="1" dxf="1">
      <nc r="CN123">
        <f>IF(BH123=BC123,0,1)</f>
      </nc>
      <ndxf>
        <fill>
          <patternFill patternType="none">
            <bgColor indexed="65"/>
          </patternFill>
        </fill>
      </ndxf>
    </rcc>
    <rcc rId="0" sId="1" dxf="1">
      <nc r="CN124">
        <f>IF(BH124=BC124,0,1)</f>
      </nc>
      <ndxf>
        <fill>
          <patternFill patternType="none">
            <bgColor indexed="65"/>
          </patternFill>
        </fill>
      </ndxf>
    </rcc>
    <rcc rId="0" sId="1" dxf="1">
      <nc r="CN125">
        <f>IF(BH125=BC125,0,1)</f>
      </nc>
      <ndxf>
        <fill>
          <patternFill patternType="none">
            <bgColor indexed="65"/>
          </patternFill>
        </fill>
      </ndxf>
    </rcc>
    <rcc rId="0" sId="1" dxf="1">
      <nc r="CN126">
        <f>IF(BH126=BC126,0,1)</f>
      </nc>
      <ndxf>
        <fill>
          <patternFill patternType="none">
            <bgColor indexed="65"/>
          </patternFill>
        </fill>
      </ndxf>
    </rcc>
    <rcc rId="0" sId="1" dxf="1">
      <nc r="CN127">
        <f>IF(BH127=BC127,0,1)</f>
      </nc>
      <ndxf>
        <fill>
          <patternFill patternType="none">
            <bgColor indexed="65"/>
          </patternFill>
        </fill>
      </ndxf>
    </rcc>
    <rcc rId="0" sId="1" dxf="1">
      <nc r="CN128">
        <f>IF(BH128=BC128,0,1)</f>
      </nc>
      <ndxf>
        <fill>
          <patternFill patternType="none">
            <bgColor indexed="65"/>
          </patternFill>
        </fill>
      </ndxf>
    </rcc>
    <rcc rId="0" sId="1" dxf="1">
      <nc r="CN129">
        <f>IF(BH129=BC129,0,1)</f>
      </nc>
      <ndxf>
        <fill>
          <patternFill patternType="none">
            <bgColor indexed="65"/>
          </patternFill>
        </fill>
      </ndxf>
    </rcc>
    <rcc rId="0" sId="1" dxf="1">
      <nc r="CN130">
        <f>IF(BH130=BC130,0,1)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IF(BH131=BC131,0,1)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IF(BH132=BC132,0,1)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IF(BH133=BC133,0,1)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IF(BH134=BC134,0,1)</f>
      </nc>
      <ndxf>
        <fill>
          <patternFill patternType="none">
            <bgColor indexed="65"/>
          </patternFill>
        </fill>
      </ndxf>
    </rcc>
    <rcc rId="0" sId="1" dxf="1">
      <nc r="CN135">
        <f>IF(BH135=BC135,0,1)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IF(BH136=BC136,0,1)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IF(BH137=BC137,0,1)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IF(BH138=BC138,0,1)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IF(BH139=BC139,0,1)</f>
      </nc>
      <ndxf>
        <fill>
          <patternFill patternType="none">
            <bgColor indexed="65"/>
          </patternFill>
        </fill>
      </ndxf>
    </rcc>
    <rcc rId="0" sId="1" dxf="1">
      <nc r="CN140">
        <f>IF(BH140=BC140,0,1)</f>
      </nc>
      <ndxf>
        <fill>
          <patternFill patternType="none">
            <bgColor indexed="65"/>
          </patternFill>
        </fill>
      </ndxf>
    </rcc>
    <rcc rId="0" sId="1" dxf="1">
      <nc r="CN141">
        <f>IF(BH141=BC141,0,1)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IF(BH142=BC142,0,1)</f>
      </nc>
      <ndxf>
        <fill>
          <patternFill patternType="none">
            <bgColor indexed="65"/>
          </patternFill>
        </fill>
      </ndxf>
    </rcc>
    <rcc rId="0" sId="1" dxf="1">
      <nc r="CN143">
        <f>IF(BH143=BC143,0,1)</f>
      </nc>
      <ndxf>
        <fill>
          <patternFill patternType="none">
            <bgColor indexed="65"/>
          </patternFill>
        </fill>
      </ndxf>
    </rcc>
    <rcc rId="0" sId="1" dxf="1">
      <nc r="CN144">
        <f>IF(BH144=BC144,0,1)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IF(BH145=BC145,0,1)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IF(BH146=BC146,0,1)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IF(BH147=BC147,0,1)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IF(BH148=BC148,0,1)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IF(BH149=BC149,0,1)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IF(BH150=BC150,0,1)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IF(BH151=BC151,0,1)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IF(BH152=BC152,0,1)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IF(BH153=BC153,0,1)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IF(BH154=BC154,0,1)</f>
      </nc>
      <ndxf>
        <fill>
          <patternFill patternType="none">
            <bgColor indexed="65"/>
          </patternFill>
        </fill>
      </ndxf>
    </rcc>
    <rcc rId="0" sId="1" dxf="1">
      <nc r="CN155">
        <f>IF(BH155=BC155,0,1)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IF(BH156=BC156,0,1)</f>
      </nc>
      <ndxf>
        <fill>
          <patternFill patternType="none">
            <bgColor indexed="65"/>
          </patternFill>
        </fill>
      </ndxf>
    </rcc>
    <rcc rId="0" sId="1" dxf="1">
      <nc r="CN157">
        <f>IF(BH157=BC157,0,1)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IF(BH158=BC158,0,1)</f>
      </nc>
      <ndxf>
        <fill>
          <patternFill patternType="none">
            <bgColor indexed="65"/>
          </patternFill>
        </fill>
      </ndxf>
    </rcc>
    <rcc rId="0" sId="1" dxf="1">
      <nc r="CN159">
        <f>IF(BH159=BC159,0,1)</f>
      </nc>
      <ndxf>
        <fill>
          <patternFill patternType="none">
            <bgColor indexed="65"/>
          </patternFill>
        </fill>
      </ndxf>
    </rcc>
    <rcc rId="0" sId="1" dxf="1">
      <nc r="CN160">
        <f>IF(BH160=BC160,0,1)</f>
      </nc>
      <ndxf>
        <fill>
          <patternFill patternType="none">
            <bgColor indexed="65"/>
          </patternFill>
        </fill>
      </ndxf>
    </rcc>
    <rcc rId="0" sId="1" dxf="1">
      <nc r="CN161">
        <f>IF(BH161=BC161,0,1)</f>
      </nc>
      <ndxf>
        <fill>
          <patternFill patternType="none">
            <bgColor indexed="65"/>
          </patternFill>
        </fill>
      </ndxf>
    </rcc>
    <rcc rId="0" sId="1" dxf="1">
      <nc r="CN162">
        <f>IF(BH162=BC162,0,1)</f>
      </nc>
      <ndxf>
        <fill>
          <patternFill patternType="none">
            <bgColor indexed="65"/>
          </patternFill>
        </fill>
      </ndxf>
    </rcc>
    <rcc rId="0" sId="1" dxf="1">
      <nc r="CN163">
        <f>IF(BH163=BC163,0,1)</f>
      </nc>
      <ndxf>
        <fill>
          <patternFill patternType="none">
            <bgColor indexed="65"/>
          </patternFill>
        </fill>
      </ndxf>
    </rcc>
    <rcc rId="0" sId="1" dxf="1">
      <nc r="CN164">
        <f>IF(BH164=BC164,0,1)</f>
      </nc>
      <ndxf>
        <fill>
          <patternFill patternType="none">
            <bgColor indexed="65"/>
          </patternFill>
        </fill>
      </ndxf>
    </rcc>
    <rcc rId="0" sId="1" dxf="1">
      <nc r="CN165">
        <f>IF(BH165=BC165,0,1)</f>
      </nc>
      <ndxf>
        <fill>
          <patternFill patternType="none">
            <bgColor indexed="65"/>
          </patternFill>
        </fill>
      </ndxf>
    </rcc>
    <rcc rId="0" sId="1" dxf="1">
      <nc r="CN166">
        <f>IF(BH166=BC166,0,1)</f>
      </nc>
      <ndxf>
        <fill>
          <patternFill patternType="none">
            <bgColor indexed="65"/>
          </patternFill>
        </fill>
      </ndxf>
    </rcc>
    <rcc rId="0" sId="1" dxf="1">
      <nc r="CN167">
        <f>IF(BH167=BC167,0,1)</f>
      </nc>
      <ndxf>
        <fill>
          <patternFill patternType="none">
            <bgColor indexed="65"/>
          </patternFill>
        </fill>
      </ndxf>
    </rcc>
    <rcc rId="0" sId="1" dxf="1">
      <nc r="CN168">
        <f>IF(BH168=BC168,0,1)</f>
      </nc>
      <ndxf>
        <fill>
          <patternFill patternType="none">
            <bgColor indexed="65"/>
          </patternFill>
        </fill>
      </ndxf>
    </rcc>
    <rcc rId="0" sId="1" dxf="1">
      <nc r="CN169">
        <f>IF(BH169=BC169,0,1)</f>
      </nc>
      <ndxf>
        <fill>
          <patternFill patternType="none">
            <bgColor indexed="65"/>
          </patternFill>
        </fill>
      </ndxf>
    </rcc>
    <rcc rId="0" sId="1" dxf="1">
      <nc r="CN170">
        <f>IF(BH170=BC170,0,1)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IF(BH171=BC171,0,1)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IF(BH172=BC172,0,1)</f>
      </nc>
      <ndxf>
        <fill>
          <patternFill patternType="none">
            <bgColor indexed="65"/>
          </patternFill>
        </fill>
      </ndxf>
    </rcc>
    <rcc rId="0" sId="1" dxf="1">
      <nc r="CN173">
        <f>IF(BH173=BC173,0,1)</f>
      </nc>
      <ndxf>
        <fill>
          <patternFill patternType="none">
            <bgColor indexed="65"/>
          </patternFill>
        </fill>
      </ndxf>
    </rcc>
    <rcc rId="0" sId="1" dxf="1">
      <nc r="CN174">
        <f>IF(BH174=BC174,0,1)</f>
      </nc>
      <ndxf>
        <fill>
          <patternFill patternType="none">
            <bgColor indexed="65"/>
          </patternFill>
        </fill>
      </ndxf>
    </rcc>
    <rcc rId="0" sId="1" dxf="1">
      <nc r="CN175">
        <f>IF(BH175=BC175,0,1)</f>
      </nc>
      <ndxf>
        <fill>
          <patternFill patternType="none">
            <bgColor indexed="65"/>
          </patternFill>
        </fill>
      </ndxf>
    </rcc>
    <rcc rId="0" sId="1" dxf="1">
      <nc r="CN176">
        <f>IF(BH176=BC176,0,1)</f>
      </nc>
      <ndxf>
        <fill>
          <patternFill patternType="none">
            <bgColor indexed="65"/>
          </patternFill>
        </fill>
      </ndxf>
    </rcc>
    <rcc rId="0" sId="1" dxf="1">
      <nc r="CN177">
        <f>IF(BH177=BC177,0,1)</f>
      </nc>
      <ndxf>
        <fill>
          <patternFill patternType="none">
            <bgColor indexed="65"/>
          </patternFill>
        </fill>
      </ndxf>
    </rcc>
    <rcc rId="0" sId="1" dxf="1">
      <nc r="CN178">
        <f>IF(BH178=BC178,0,1)</f>
      </nc>
      <ndxf>
        <fill>
          <patternFill patternType="none">
            <bgColor indexed="65"/>
          </patternFill>
        </fill>
      </ndxf>
    </rcc>
    <rcc rId="0" sId="1" dxf="1">
      <nc r="CN179">
        <f>IF(BH179=BC179,0,1)</f>
      </nc>
      <ndxf>
        <fill>
          <patternFill patternType="none">
            <bgColor indexed="65"/>
          </patternFill>
        </fill>
      </ndxf>
    </rcc>
    <rcc rId="0" sId="1" dxf="1">
      <nc r="CN180">
        <f>IF(BH180=BC180,0,1)</f>
      </nc>
      <ndxf>
        <fill>
          <patternFill patternType="none">
            <bgColor indexed="65"/>
          </patternFill>
        </fill>
      </ndxf>
    </rcc>
    <rcc rId="0" sId="1" dxf="1">
      <nc r="CN181">
        <f>IF(BH181=BC181,0,1)</f>
      </nc>
      <ndxf>
        <fill>
          <patternFill patternType="none">
            <bgColor indexed="65"/>
          </patternFill>
        </fill>
      </ndxf>
    </rcc>
    <rcc rId="0" sId="1" dxf="1">
      <nc r="CN182">
        <f>IF(BH182=BC182,0,1)</f>
      </nc>
      <ndxf>
        <fill>
          <patternFill patternType="none">
            <bgColor indexed="65"/>
          </patternFill>
        </fill>
      </ndxf>
    </rcc>
    <rcc rId="0" sId="1" dxf="1">
      <nc r="CN183">
        <f>IF(BH183=BC183,0,1)</f>
      </nc>
      <ndxf>
        <fill>
          <patternFill patternType="none">
            <bgColor indexed="65"/>
          </patternFill>
        </fill>
      </ndxf>
    </rcc>
    <rcc rId="0" sId="1" dxf="1">
      <nc r="CN184">
        <f>IF(BH184=BC184,0,1)</f>
      </nc>
      <ndxf>
        <fill>
          <patternFill patternType="none">
            <bgColor indexed="65"/>
          </patternFill>
        </fill>
      </ndxf>
    </rcc>
    <rcc rId="0" sId="1" dxf="1">
      <nc r="CN185">
        <f>IF(BH185=BC185,0,1)</f>
      </nc>
      <ndxf>
        <fill>
          <patternFill patternType="none">
            <bgColor indexed="65"/>
          </patternFill>
        </fill>
      </ndxf>
    </rcc>
    <rcc rId="0" sId="1" dxf="1">
      <nc r="CN186">
        <f>IF(BH186=BC186,0,1)</f>
      </nc>
      <ndxf>
        <fill>
          <patternFill patternType="none">
            <bgColor indexed="65"/>
          </patternFill>
        </fill>
      </ndxf>
    </rcc>
    <rcc rId="0" sId="1" dxf="1">
      <nc r="CN187">
        <f>IF(BH187=BC187,0,1)</f>
      </nc>
      <ndxf>
        <fill>
          <patternFill patternType="none">
            <bgColor indexed="65"/>
          </patternFill>
        </fill>
      </ndxf>
    </rcc>
    <rcc rId="0" sId="1" dxf="1">
      <nc r="CN188">
        <f>IF(BH188=BC188,0,1)</f>
      </nc>
      <ndxf>
        <fill>
          <patternFill patternType="none">
            <bgColor indexed="65"/>
          </patternFill>
        </fill>
      </ndxf>
    </rcc>
    <rcc rId="0" sId="1" dxf="1">
      <nc r="CN189">
        <f>IF(BH189=BC189,0,1)</f>
      </nc>
      <ndxf>
        <fill>
          <patternFill patternType="none">
            <bgColor indexed="65"/>
          </patternFill>
        </fill>
      </ndxf>
    </rcc>
    <rcc rId="0" sId="1" dxf="1">
      <nc r="CN190">
        <f>IF(BH190=BC190,0,1)</f>
      </nc>
      <ndxf>
        <fill>
          <patternFill patternType="none">
            <bgColor indexed="65"/>
          </patternFill>
        </fill>
      </ndxf>
    </rcc>
    <rcc rId="0" sId="1" dxf="1">
      <nc r="CN191">
        <f>IF(BH191=BC191,0,1)</f>
      </nc>
      <ndxf>
        <fill>
          <patternFill patternType="none">
            <bgColor indexed="65"/>
          </patternFill>
        </fill>
      </ndxf>
    </rcc>
    <rcc rId="0" sId="1" dxf="1">
      <nc r="CN192">
        <f>IF(BH192=BC192,0,1)</f>
      </nc>
      <ndxf>
        <fill>
          <patternFill patternType="none">
            <bgColor indexed="65"/>
          </patternFill>
        </fill>
      </ndxf>
    </rcc>
    <rcc rId="0" sId="1" dxf="1">
      <nc r="CN193">
        <f>IF(BH193=BC193,0,1)</f>
      </nc>
      <ndxf>
        <fill>
          <patternFill patternType="none">
            <bgColor indexed="65"/>
          </patternFill>
        </fill>
      </ndxf>
    </rcc>
    <rcc rId="0" sId="1" dxf="1">
      <nc r="CN194">
        <f>IF(BH194=BC194,0,1)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IF(BH195=BC195,0,1)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IF(BH196=BC196,0,1)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IF(BH197=BC197,0,1)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IF(BH198=BC198,0,1)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IF(BH199=BC199,0,1)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IF(BH200=BC200,0,1)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IF(BH201=BC201,0,1)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IF(BH202=BC202,0,1)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IF(BH203=BC203,0,1)</f>
      </nc>
      <ndxf>
        <fill>
          <patternFill patternType="none">
            <bgColor indexed="65"/>
          </patternFill>
        </fill>
      </ndxf>
    </rcc>
    <rcc rId="0" sId="1" dxf="1">
      <nc r="CN204">
        <f>IF(BH204=BC204,0,1)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IF(BH205=BC205,0,1)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IF(BH206=BC206,0,1)</f>
      </nc>
      <ndxf>
        <fill>
          <patternFill patternType="none">
            <bgColor indexed="65"/>
          </patternFill>
        </fill>
      </ndxf>
    </rcc>
    <rcc rId="0" sId="1" dxf="1">
      <nc r="CN207">
        <f>IF(BH207=BC207,0,1)</f>
      </nc>
      <ndxf>
        <fill>
          <patternFill patternType="none">
            <bgColor indexed="65"/>
          </patternFill>
        </fill>
      </ndxf>
    </rcc>
    <rcc rId="0" sId="1" dxf="1">
      <nc r="CN208">
        <f>IF(BH208=BC208,0,1)</f>
      </nc>
      <ndxf>
        <fill>
          <patternFill patternType="none">
            <bgColor indexed="65"/>
          </patternFill>
        </fill>
      </ndxf>
    </rcc>
    <rcc rId="0" sId="1" dxf="1">
      <nc r="CN209">
        <f>IF(BH209=BC209,0,1)</f>
      </nc>
      <ndxf>
        <fill>
          <patternFill patternType="none">
            <bgColor indexed="65"/>
          </patternFill>
        </fill>
      </ndxf>
    </rcc>
    <rcc rId="0" sId="1" dxf="1">
      <nc r="CN210">
        <f>IF(BH210=BC210,0,1)</f>
      </nc>
      <ndxf>
        <fill>
          <patternFill patternType="none">
            <bgColor indexed="65"/>
          </patternFill>
        </fill>
      </ndxf>
    </rcc>
    <rcc rId="0" sId="1" dxf="1">
      <nc r="CN211">
        <f>IF(BH211=BC211,0,1)</f>
      </nc>
      <ndxf>
        <fill>
          <patternFill patternType="none">
            <bgColor indexed="65"/>
          </patternFill>
        </fill>
      </ndxf>
    </rcc>
    <rcc rId="0" sId="1" dxf="1">
      <nc r="CN212">
        <f>IF(BH212=BC212,0,1)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IF(BH213=BC213,0,1)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IF(BH214=BC214,0,1)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IF(BH215=BC215,0,1)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IF(BH216=BC216,0,1)</f>
      </nc>
      <ndxf>
        <fill>
          <patternFill patternType="none">
            <bgColor indexed="65"/>
          </patternFill>
        </fill>
      </ndxf>
    </rcc>
    <rcc rId="0" sId="1" dxf="1">
      <nc r="CN217">
        <f>IF(BH217=BC217,0,1)</f>
      </nc>
      <ndxf>
        <fill>
          <patternFill patternType="none">
            <bgColor indexed="65"/>
          </patternFill>
        </fill>
      </ndxf>
    </rcc>
    <rcc rId="0" sId="1" dxf="1">
      <nc r="CN218">
        <f>IF(BH218=BC218,0,1)</f>
      </nc>
      <ndxf>
        <fill>
          <patternFill patternType="none">
            <bgColor indexed="65"/>
          </patternFill>
        </fill>
      </ndxf>
    </rcc>
    <rcc rId="0" sId="1" dxf="1">
      <nc r="CN219">
        <f>IF(BH219=BC219,0,1)</f>
      </nc>
      <ndxf>
        <fill>
          <patternFill patternType="none">
            <bgColor indexed="65"/>
          </patternFill>
        </fill>
      </ndxf>
    </rcc>
    <rcc rId="0" sId="1" dxf="1">
      <nc r="CN220">
        <f>IF(BH220=BC220,0,1)</f>
      </nc>
      <ndxf>
        <fill>
          <patternFill patternType="none">
            <bgColor indexed="65"/>
          </patternFill>
        </fill>
      </ndxf>
    </rcc>
    <rcc rId="0" sId="1" dxf="1">
      <nc r="CN221">
        <f>IF(BH221=BC221,0,1)</f>
      </nc>
      <ndxf>
        <fill>
          <patternFill patternType="none">
            <bgColor indexed="65"/>
          </patternFill>
        </fill>
      </ndxf>
    </rcc>
    <rcc rId="0" sId="1" dxf="1">
      <nc r="CN222">
        <f>IF(BH222=BC222,0,1)</f>
      </nc>
      <ndxf>
        <fill>
          <patternFill patternType="none">
            <bgColor indexed="65"/>
          </patternFill>
        </fill>
      </ndxf>
    </rcc>
    <rcc rId="0" sId="1" dxf="1">
      <nc r="CN223">
        <f>IF(BH223=BC223,0,1)</f>
      </nc>
      <ndxf>
        <fill>
          <patternFill patternType="none">
            <bgColor indexed="65"/>
          </patternFill>
        </fill>
      </ndxf>
    </rcc>
    <rcc rId="0" sId="1" dxf="1">
      <nc r="CN224">
        <f>IF(BH224=BC224,0,1)</f>
      </nc>
      <ndxf>
        <fill>
          <patternFill patternType="none">
            <bgColor indexed="65"/>
          </patternFill>
        </fill>
      </ndxf>
    </rcc>
    <rcc rId="0" sId="1" dxf="1">
      <nc r="CN225">
        <f>IF(BH225=BC225,0,1)</f>
      </nc>
      <ndxf>
        <fill>
          <patternFill patternType="none">
            <bgColor indexed="65"/>
          </patternFill>
        </fill>
      </ndxf>
    </rcc>
    <rcc rId="0" sId="1" dxf="1">
      <nc r="CN226">
        <f>IF(BH226=BC226,0,1)</f>
      </nc>
      <ndxf>
        <fill>
          <patternFill patternType="none">
            <bgColor indexed="65"/>
          </patternFill>
        </fill>
      </ndxf>
    </rcc>
    <rcc rId="0" sId="1" dxf="1">
      <nc r="CN227">
        <f>IF(BH227=BC227,0,1)</f>
      </nc>
      <ndxf>
        <fill>
          <patternFill patternType="none">
            <bgColor indexed="65"/>
          </patternFill>
        </fill>
      </ndxf>
    </rcc>
    <rcc rId="0" sId="1" dxf="1">
      <nc r="CN228">
        <f>IF(BH228=BC228,0,1)</f>
      </nc>
      <ndxf>
        <fill>
          <patternFill patternType="none">
            <bgColor indexed="65"/>
          </patternFill>
        </fill>
      </ndxf>
    </rcc>
    <rcc rId="0" sId="1" dxf="1">
      <nc r="CN229">
        <f>IF(BH229=BC229,0,1)</f>
      </nc>
      <ndxf>
        <fill>
          <patternFill patternType="none">
            <bgColor indexed="65"/>
          </patternFill>
        </fill>
      </ndxf>
    </rcc>
    <rcc rId="0" sId="1" dxf="1">
      <nc r="CN230">
        <f>IF(BH230=BC230,0,1)</f>
      </nc>
      <ndxf>
        <fill>
          <patternFill patternType="none">
            <bgColor indexed="65"/>
          </patternFill>
        </fill>
      </ndxf>
    </rcc>
    <rcc rId="0" sId="1" dxf="1">
      <nc r="CN231">
        <f>IF(BH231=BC231,0,1)</f>
      </nc>
      <ndxf>
        <fill>
          <patternFill patternType="none">
            <bgColor indexed="65"/>
          </patternFill>
        </fill>
      </ndxf>
    </rcc>
    <rcc rId="0" sId="1" dxf="1">
      <nc r="CN232">
        <f>IF(BH232=BC232,0,1)</f>
      </nc>
      <ndxf>
        <fill>
          <patternFill patternType="none">
            <bgColor indexed="65"/>
          </patternFill>
        </fill>
      </ndxf>
    </rcc>
    <rcc rId="0" sId="1" dxf="1">
      <nc r="CN233">
        <f>IF(BH233=BC233,0,1)</f>
      </nc>
      <ndxf>
        <fill>
          <patternFill patternType="none">
            <bgColor indexed="65"/>
          </patternFill>
        </fill>
      </ndxf>
    </rcc>
    <rcc rId="0" sId="1" dxf="1">
      <nc r="CN234">
        <f>IF(BH234=BC234,0,1)</f>
      </nc>
      <ndxf>
        <fill>
          <patternFill patternType="none">
            <bgColor indexed="65"/>
          </patternFill>
        </fill>
      </ndxf>
    </rcc>
    <rcc rId="0" sId="1" dxf="1">
      <nc r="CN235">
        <f>IF(BH235=BC235,0,1)</f>
      </nc>
      <ndxf>
        <fill>
          <patternFill patternType="none">
            <bgColor indexed="65"/>
          </patternFill>
        </fill>
      </ndxf>
    </rcc>
    <rcc rId="0" sId="1" dxf="1">
      <nc r="CN236">
        <f>IF(BH236=BC236,0,1)</f>
      </nc>
      <ndxf>
        <fill>
          <patternFill patternType="none">
            <bgColor indexed="65"/>
          </patternFill>
        </fill>
      </ndxf>
    </rcc>
    <rcc rId="0" sId="1" dxf="1">
      <nc r="CN237">
        <f>IF(BH237=BC237,0,1)</f>
      </nc>
      <ndxf>
        <fill>
          <patternFill patternType="none">
            <bgColor indexed="65"/>
          </patternFill>
        </fill>
      </ndxf>
    </rcc>
    <rcc rId="0" sId="1" dxf="1">
      <nc r="CN238">
        <f>IF(BH238=BC238,0,1)</f>
      </nc>
      <ndxf>
        <fill>
          <patternFill patternType="none">
            <bgColor indexed="65"/>
          </patternFill>
        </fill>
      </ndxf>
    </rcc>
    <rcc rId="0" sId="1" dxf="1">
      <nc r="CN239">
        <f>IF(BH239=BC239,0,1)</f>
      </nc>
      <ndxf>
        <fill>
          <patternFill patternType="none">
            <bgColor indexed="65"/>
          </patternFill>
        </fill>
      </ndxf>
    </rcc>
    <rcc rId="0" sId="1" dxf="1">
      <nc r="CN240">
        <f>IF(BH240=BC240,0,1)</f>
      </nc>
      <ndxf>
        <fill>
          <patternFill patternType="none">
            <bgColor indexed="65"/>
          </patternFill>
        </fill>
      </ndxf>
    </rcc>
    <rcc rId="0" sId="1" dxf="1">
      <nc r="CN241">
        <f>IF(BH241=BC241,0,1)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IF(BH242=BC242,0,1)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IF(BH243=BC243,0,1)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IF(BH244=BC244,0,1)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IF(BH245=BC245,0,1)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IF(BH246=BC246,0,1)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IF(BH247=BC247,0,1)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IF(BH248=BC248,0,1)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IF(BH249=BC249,0,1)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IF(BH250=BC250,0,1)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IF(BH251=BC251,0,1)</f>
      </nc>
      <ndxf>
        <fill>
          <patternFill patternType="none">
            <bgColor indexed="65"/>
          </patternFill>
        </fill>
      </ndxf>
    </rcc>
    <rcc rId="0" sId="1" dxf="1">
      <nc r="CN252">
        <f>IF(BH252=BC252,0,1)</f>
      </nc>
      <ndxf>
        <fill>
          <patternFill patternType="none">
            <bgColor indexed="65"/>
          </patternFill>
        </fill>
      </ndxf>
    </rcc>
    <rcc rId="0" sId="1" dxf="1">
      <nc r="CN253">
        <f>IF(BH253=BC253,0,1)</f>
      </nc>
      <ndxf>
        <fill>
          <patternFill patternType="none">
            <bgColor indexed="65"/>
          </patternFill>
        </fill>
      </ndxf>
    </rcc>
    <rcc rId="0" sId="1" dxf="1">
      <nc r="CN254">
        <f>IF(BH254=BC254,0,1)</f>
      </nc>
      <ndxf>
        <fill>
          <patternFill patternType="none">
            <bgColor indexed="65"/>
          </patternFill>
        </fill>
      </ndxf>
    </rcc>
    <rcc rId="0" sId="1" dxf="1">
      <nc r="CN255">
        <f>IF(BH255=BC255,0,1)</f>
      </nc>
      <ndxf>
        <fill>
          <patternFill patternType="none">
            <bgColor indexed="65"/>
          </patternFill>
        </fill>
      </ndxf>
    </rcc>
    <rcc rId="0" sId="1" dxf="1">
      <nc r="CN256">
        <f>IF(BH256=BC256,0,1)</f>
      </nc>
      <ndxf>
        <fill>
          <patternFill patternType="none">
            <bgColor indexed="65"/>
          </patternFill>
        </fill>
      </ndxf>
    </rcc>
    <rcc rId="0" sId="1" dxf="1">
      <nc r="CN257">
        <f>IF(BH257=BC257,0,1)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IF(BH258=BC258,0,1)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IF(BH259=BC259,0,1)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IF(BH260=BC260,0,1)</f>
      </nc>
      <ndxf>
        <fill>
          <patternFill patternType="none">
            <bgColor indexed="65"/>
          </patternFill>
        </fill>
      </ndxf>
    </rcc>
    <rcc rId="0" sId="1" dxf="1">
      <nc r="CN261">
        <f>IF(BH261=BC261,0,1)</f>
      </nc>
      <ndxf>
        <fill>
          <patternFill patternType="none">
            <bgColor indexed="65"/>
          </patternFill>
        </fill>
      </ndxf>
    </rcc>
    <rcc rId="0" sId="1" dxf="1">
      <nc r="CN262">
        <f>IF(BH262=BC262,0,1)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IF(BH263=BC263,0,1)</f>
      </nc>
      <ndxf>
        <fill>
          <patternFill patternType="none">
            <bgColor indexed="65"/>
          </patternFill>
        </fill>
      </ndxf>
    </rcc>
    <rcc rId="0" sId="1" dxf="1">
      <nc r="CN264">
        <f>IF(BH264=BC264,0,1)</f>
      </nc>
      <ndxf>
        <fill>
          <patternFill patternType="none">
            <bgColor indexed="65"/>
          </patternFill>
        </fill>
      </ndxf>
    </rcc>
    <rcc rId="0" sId="1" dxf="1">
      <nc r="CN265">
        <f>IF(BH265=BC265,0,1)</f>
      </nc>
      <ndxf>
        <fill>
          <patternFill patternType="none">
            <bgColor indexed="65"/>
          </patternFill>
        </fill>
      </ndxf>
    </rcc>
    <rcc rId="0" sId="1" dxf="1">
      <nc r="CN266">
        <f>IF(BH266=BC266,0,1)</f>
      </nc>
      <ndxf>
        <fill>
          <patternFill patternType="none">
            <bgColor indexed="65"/>
          </patternFill>
        </fill>
      </ndxf>
    </rcc>
    <rcc rId="0" sId="1" dxf="1">
      <nc r="CN267">
        <f>IF(BH267=BC267,0,1)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IF(BH268=BC268,0,1)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IF(BH269=BC269,0,1)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IF(BH270=BC270,0,1)</f>
      </nc>
      <ndxf>
        <fill>
          <patternFill patternType="none">
            <bgColor indexed="65"/>
          </patternFill>
        </fill>
      </ndxf>
    </rcc>
    <rcc rId="0" sId="1" dxf="1">
      <nc r="CN271">
        <f>IF(BH271=BC271,0,1)</f>
      </nc>
      <ndxf>
        <fill>
          <patternFill patternType="none">
            <bgColor indexed="65"/>
          </patternFill>
        </fill>
      </ndxf>
    </rcc>
    <rcc rId="0" sId="1" dxf="1">
      <nc r="CN272">
        <f>IF(BH272=BC272,0,1)</f>
      </nc>
      <ndxf>
        <fill>
          <patternFill patternType="none">
            <bgColor indexed="65"/>
          </patternFill>
        </fill>
      </ndxf>
    </rcc>
    <rcc rId="0" sId="1" dxf="1">
      <nc r="CN273">
        <f>IF(BH273=BC273,0,1)</f>
      </nc>
      <ndxf>
        <fill>
          <patternFill patternType="none">
            <bgColor indexed="65"/>
          </patternFill>
        </fill>
      </ndxf>
    </rcc>
    <rcc rId="0" sId="1" dxf="1">
      <nc r="CN274">
        <f>IF(BH274=BC274,0,1)</f>
      </nc>
      <ndxf>
        <fill>
          <patternFill patternType="none">
            <bgColor indexed="65"/>
          </patternFill>
        </fill>
      </ndxf>
    </rcc>
    <rcc rId="0" sId="1" dxf="1">
      <nc r="CN275">
        <f>IF(BH275=BC275,0,1)</f>
      </nc>
      <ndxf>
        <fill>
          <patternFill patternType="none">
            <bgColor indexed="65"/>
          </patternFill>
        </fill>
      </ndxf>
    </rcc>
    <rcc rId="0" sId="1" dxf="1">
      <nc r="CN276">
        <f>IF(BH276=BC276,0,1)</f>
      </nc>
      <ndxf>
        <fill>
          <patternFill patternType="none">
            <bgColor indexed="65"/>
          </patternFill>
        </fill>
      </ndxf>
    </rcc>
    <rcc rId="0" sId="1" dxf="1">
      <nc r="CN277">
        <f>IF(BH277=BC277,0,1)</f>
      </nc>
      <ndxf>
        <fill>
          <patternFill patternType="none">
            <bgColor indexed="65"/>
          </patternFill>
        </fill>
      </ndxf>
    </rcc>
    <rcc rId="0" sId="1" dxf="1">
      <nc r="CN278">
        <f>IF(BH278=BC278,0,1)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IF(BH279=BC279,0,1)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IF(BH280=BC280,0,1)</f>
      </nc>
      <ndxf>
        <fill>
          <patternFill patternType="none">
            <bgColor indexed="65"/>
          </patternFill>
        </fill>
      </ndxf>
    </rcc>
    <rcc rId="0" sId="1" dxf="1">
      <nc r="CN281">
        <f>IF(BH281=BC281,0,1)</f>
      </nc>
      <ndxf>
        <fill>
          <patternFill patternType="none">
            <bgColor indexed="65"/>
          </patternFill>
        </fill>
      </ndxf>
    </rcc>
    <rcc rId="0" sId="1" dxf="1">
      <nc r="CN282">
        <f>IF(BH282=BC282,0,1)</f>
      </nc>
      <ndxf>
        <fill>
          <patternFill patternType="none">
            <bgColor indexed="65"/>
          </patternFill>
        </fill>
      </ndxf>
    </rcc>
    <rcc rId="0" sId="1" dxf="1">
      <nc r="CN283">
        <f>IF(BH283=BC283,0,1)</f>
      </nc>
      <ndxf>
        <fill>
          <patternFill patternType="none">
            <bgColor indexed="65"/>
          </patternFill>
        </fill>
      </ndxf>
    </rcc>
    <rcc rId="0" sId="1" dxf="1">
      <nc r="CN284">
        <f>IF(BH284=BC284,0,1)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IF(BH285=BC285,0,1)</f>
      </nc>
      <ndxf>
        <fill>
          <patternFill patternType="none">
            <bgColor indexed="65"/>
          </patternFill>
        </fill>
      </ndxf>
    </rcc>
    <rcc rId="0" sId="1" dxf="1">
      <nc r="CN286">
        <f>IF(BH286=BC286,0,1)</f>
      </nc>
      <ndxf>
        <fill>
          <patternFill patternType="none">
            <bgColor indexed="65"/>
          </patternFill>
        </fill>
      </ndxf>
    </rcc>
    <rcc rId="0" sId="1" dxf="1">
      <nc r="CN287">
        <f>IF(BH287=BC287,0,1)</f>
      </nc>
      <ndxf>
        <fill>
          <patternFill patternType="none">
            <bgColor indexed="65"/>
          </patternFill>
        </fill>
      </ndxf>
    </rcc>
    <rcc rId="0" sId="1" dxf="1">
      <nc r="CN288">
        <f>IF(BH288=BC288,0,1)</f>
      </nc>
      <ndxf>
        <fill>
          <patternFill patternType="none">
            <bgColor indexed="65"/>
          </patternFill>
        </fill>
      </ndxf>
    </rcc>
    <rcc rId="0" sId="1" dxf="1">
      <nc r="CN289">
        <f>IF(BH289=BC289,0,1)</f>
      </nc>
      <ndxf>
        <fill>
          <patternFill patternType="none">
            <bgColor indexed="65"/>
          </patternFill>
        </fill>
      </ndxf>
    </rcc>
    <rcc rId="0" sId="1" dxf="1">
      <nc r="CN290">
        <f>IF(BH290=BC290,0,1)</f>
      </nc>
      <ndxf>
        <fill>
          <patternFill patternType="none">
            <bgColor indexed="65"/>
          </patternFill>
        </fill>
      </ndxf>
    </rcc>
    <rcc rId="0" sId="1" dxf="1">
      <nc r="CN291">
        <f>IF(BH291=BC291,0,1)</f>
      </nc>
      <ndxf>
        <fill>
          <patternFill patternType="none">
            <bgColor indexed="65"/>
          </patternFill>
        </fill>
      </ndxf>
    </rcc>
    <rcc rId="0" sId="1" dxf="1">
      <nc r="CN292">
        <f>IF(BH292=BC292,0,1)</f>
      </nc>
      <ndxf>
        <fill>
          <patternFill patternType="none">
            <bgColor indexed="65"/>
          </patternFill>
        </fill>
      </ndxf>
    </rcc>
    <rcc rId="0" sId="1" dxf="1">
      <nc r="CN293">
        <f>IF(BH293=BC293,0,1)</f>
      </nc>
      <ndxf>
        <fill>
          <patternFill patternType="none">
            <bgColor indexed="65"/>
          </patternFill>
        </fill>
      </ndxf>
    </rcc>
    <rcc rId="0" sId="1" dxf="1">
      <nc r="CN294">
        <f>IF(BH294=BC294,0,1)</f>
      </nc>
      <ndxf>
        <fill>
          <patternFill patternType="none">
            <bgColor indexed="65"/>
          </patternFill>
        </fill>
      </ndxf>
    </rcc>
    <rcc rId="0" sId="1" dxf="1">
      <nc r="CN295">
        <f>IF(BH295=BC295,0,1)</f>
      </nc>
      <ndxf>
        <fill>
          <patternFill patternType="none">
            <bgColor indexed="65"/>
          </patternFill>
        </fill>
      </ndxf>
    </rcc>
    <rcc rId="0" sId="1" dxf="1">
      <nc r="CN296">
        <f>IF(BH296=BC296,0,1)</f>
      </nc>
      <ndxf>
        <fill>
          <patternFill patternType="none">
            <bgColor indexed="65"/>
          </patternFill>
        </fill>
      </ndxf>
    </rcc>
    <rcc rId="0" sId="1" dxf="1">
      <nc r="CN297">
        <f>IF(BH297=BC297,0,1)</f>
      </nc>
      <ndxf>
        <fill>
          <patternFill patternType="none">
            <bgColor indexed="65"/>
          </patternFill>
        </fill>
      </ndxf>
    </rcc>
    <rcc rId="0" sId="1" dxf="1">
      <nc r="CN298">
        <f>IF(BH298=BC298,0,1)</f>
      </nc>
      <ndxf>
        <fill>
          <patternFill patternType="none">
            <bgColor indexed="65"/>
          </patternFill>
        </fill>
      </ndxf>
    </rcc>
    <rcc rId="0" sId="1" dxf="1">
      <nc r="CN299">
        <f>IF(BH299=BC299,0,1)</f>
      </nc>
      <ndxf>
        <fill>
          <patternFill patternType="none">
            <bgColor indexed="65"/>
          </patternFill>
        </fill>
      </ndxf>
    </rcc>
    <rcc rId="0" sId="1" dxf="1">
      <nc r="CN300">
        <f>IF(BH300=BC300,0,1)</f>
      </nc>
      <ndxf>
        <fill>
          <patternFill patternType="none">
            <bgColor indexed="65"/>
          </patternFill>
        </fill>
      </ndxf>
    </rcc>
    <rcc rId="0" sId="1" dxf="1">
      <nc r="CN301">
        <f>IF(BH301=BC301,0,1)</f>
      </nc>
      <ndxf>
        <fill>
          <patternFill patternType="none">
            <bgColor indexed="65"/>
          </patternFill>
        </fill>
      </ndxf>
    </rcc>
    <rcc rId="0" sId="1" dxf="1">
      <nc r="CN302">
        <f>IF(BH302=BC302,0,1)</f>
      </nc>
      <ndxf>
        <fill>
          <patternFill patternType="none">
            <bgColor indexed="65"/>
          </patternFill>
        </fill>
      </ndxf>
    </rcc>
    <rcc rId="0" sId="1" dxf="1">
      <nc r="CN303">
        <f>IF(BH303=BC303,0,1)</f>
      </nc>
      <ndxf>
        <fill>
          <patternFill patternType="none">
            <bgColor indexed="65"/>
          </patternFill>
        </fill>
      </ndxf>
    </rcc>
    <rcc rId="0" sId="1" dxf="1">
      <nc r="CN304">
        <f>IF(BH304=BC304,0,1)</f>
      </nc>
      <ndxf>
        <fill>
          <patternFill patternType="none">
            <bgColor indexed="65"/>
          </patternFill>
        </fill>
      </ndxf>
    </rcc>
    <rcc rId="0" sId="1" dxf="1">
      <nc r="CN305">
        <f>IF(BH305=BC305,0,1)</f>
      </nc>
      <ndxf>
        <fill>
          <patternFill patternType="none">
            <bgColor indexed="65"/>
          </patternFill>
        </fill>
      </ndxf>
    </rcc>
    <rcc rId="0" sId="1" dxf="1">
      <nc r="CN306">
        <f>IF(BH306=BC306,0,1)</f>
      </nc>
      <ndxf>
        <fill>
          <patternFill patternType="none">
            <bgColor indexed="65"/>
          </patternFill>
        </fill>
      </ndxf>
    </rcc>
    <rcc rId="0" sId="1" dxf="1">
      <nc r="CN307">
        <f>IF(BH307=BC307,0,1)</f>
      </nc>
      <ndxf>
        <fill>
          <patternFill patternType="none">
            <bgColor indexed="65"/>
          </patternFill>
        </fill>
      </ndxf>
    </rcc>
    <rcc rId="0" sId="1" dxf="1">
      <nc r="CN308">
        <f>IF(BH308=BC308,0,1)</f>
      </nc>
      <ndxf>
        <fill>
          <patternFill patternType="none">
            <bgColor indexed="65"/>
          </patternFill>
        </fill>
      </ndxf>
    </rcc>
    <rcc rId="0" sId="1" dxf="1">
      <nc r="CN309">
        <f>IF(BH309=BC309,0,1)</f>
      </nc>
      <ndxf>
        <fill>
          <patternFill patternType="none">
            <bgColor indexed="65"/>
          </patternFill>
        </fill>
      </ndxf>
    </rcc>
    <rcc rId="0" sId="1" dxf="1">
      <nc r="CN310">
        <f>IF(BH310=BC310,0,1)</f>
      </nc>
      <ndxf>
        <fill>
          <patternFill patternType="none">
            <bgColor indexed="65"/>
          </patternFill>
        </fill>
      </ndxf>
    </rcc>
    <rcc rId="0" sId="1" dxf="1">
      <nc r="CN311">
        <f>IF(BH311=BC311,0,1)</f>
      </nc>
      <ndxf>
        <fill>
          <patternFill patternType="none">
            <bgColor indexed="65"/>
          </patternFill>
        </fill>
      </ndxf>
    </rcc>
    <rcc rId="0" sId="1" dxf="1">
      <nc r="CN312">
        <f>IF(BH312=BC312,0,1)</f>
      </nc>
      <ndxf>
        <fill>
          <patternFill patternType="none">
            <bgColor indexed="65"/>
          </patternFill>
        </fill>
      </ndxf>
    </rcc>
    <rcc rId="0" sId="1" dxf="1">
      <nc r="CN313">
        <f>IF(BH313=BC313,0,1)</f>
      </nc>
      <ndxf>
        <fill>
          <patternFill patternType="none">
            <bgColor indexed="65"/>
          </patternFill>
        </fill>
      </ndxf>
    </rcc>
    <rcc rId="0" sId="1" dxf="1">
      <nc r="CN314">
        <f>IF(BH314=BC314,0,1)</f>
      </nc>
      <ndxf>
        <fill>
          <patternFill patternType="none">
            <bgColor indexed="65"/>
          </patternFill>
        </fill>
      </ndxf>
    </rcc>
    <rcc rId="0" sId="1" dxf="1">
      <nc r="CN315">
        <f>IF(BH315=BC315,0,1)</f>
      </nc>
      <ndxf>
        <fill>
          <patternFill patternType="none">
            <bgColor indexed="65"/>
          </patternFill>
        </fill>
      </ndxf>
    </rcc>
    <rcc rId="0" sId="1" dxf="1">
      <nc r="CN316">
        <f>IF(BH316=BC316,0,1)</f>
      </nc>
      <ndxf>
        <fill>
          <patternFill patternType="none">
            <bgColor indexed="65"/>
          </patternFill>
        </fill>
      </ndxf>
    </rcc>
    <rcc rId="0" sId="1" dxf="1">
      <nc r="CN317">
        <f>IF(BH317=BC317,0,1)</f>
      </nc>
      <ndxf>
        <fill>
          <patternFill patternType="none">
            <bgColor indexed="65"/>
          </patternFill>
        </fill>
      </ndxf>
    </rcc>
    <rcc rId="0" sId="1" dxf="1">
      <nc r="CN318">
        <f>IF(BH318=BC318,0,1)</f>
      </nc>
      <ndxf>
        <fill>
          <patternFill patternType="none">
            <bgColor indexed="65"/>
          </patternFill>
        </fill>
      </ndxf>
    </rcc>
    <rcc rId="0" sId="1" dxf="1">
      <nc r="CN319">
        <f>IF(BH319=BC319,0,1)</f>
      </nc>
      <ndxf>
        <fill>
          <patternFill patternType="none">
            <bgColor indexed="65"/>
          </patternFill>
        </fill>
      </ndxf>
    </rcc>
    <rcc rId="0" sId="1" dxf="1">
      <nc r="CN320">
        <f>IF(BH320=BC320,0,1)</f>
      </nc>
      <ndxf>
        <fill>
          <patternFill patternType="none">
            <bgColor indexed="65"/>
          </patternFill>
        </fill>
      </ndxf>
    </rcc>
    <rcc rId="0" sId="1" dxf="1">
      <nc r="CN321">
        <f>IF(BH321=BC321,0,1)</f>
      </nc>
      <ndxf>
        <fill>
          <patternFill patternType="none">
            <bgColor indexed="65"/>
          </patternFill>
        </fill>
      </ndxf>
    </rcc>
    <rcc rId="0" sId="1" dxf="1">
      <nc r="CN322">
        <f>IF(BH322=BC322,0,1)</f>
      </nc>
      <ndxf>
        <fill>
          <patternFill patternType="none">
            <bgColor indexed="65"/>
          </patternFill>
        </fill>
      </ndxf>
    </rcc>
    <rcc rId="0" sId="1" dxf="1">
      <nc r="CN323">
        <f>IF(BH323=BC323,0,1)</f>
      </nc>
      <ndxf>
        <fill>
          <patternFill patternType="none">
            <bgColor indexed="65"/>
          </patternFill>
        </fill>
      </ndxf>
    </rcc>
    <rcc rId="0" sId="1" dxf="1">
      <nc r="CN324">
        <f>IF(BH324=BC324,0,1)</f>
      </nc>
      <ndxf>
        <fill>
          <patternFill patternType="none">
            <bgColor indexed="65"/>
          </patternFill>
        </fill>
      </ndxf>
    </rcc>
    <rcc rId="0" sId="1" dxf="1">
      <nc r="CN325">
        <f>IF(BH325=BC325,0,1)</f>
      </nc>
      <ndxf>
        <fill>
          <patternFill patternType="none">
            <bgColor indexed="65"/>
          </patternFill>
        </fill>
      </ndxf>
    </rcc>
    <rcc rId="0" sId="1" dxf="1">
      <nc r="CN326">
        <f>IF(BH326=BC326,0,1)</f>
      </nc>
      <ndxf>
        <fill>
          <patternFill patternType="none">
            <bgColor indexed="65"/>
          </patternFill>
        </fill>
      </ndxf>
    </rcc>
    <rcc rId="0" sId="1" dxf="1">
      <nc r="CN327">
        <f>IF(BH327=BC327,0,1)</f>
      </nc>
      <ndxf>
        <fill>
          <patternFill patternType="none">
            <bgColor indexed="65"/>
          </patternFill>
        </fill>
      </ndxf>
    </rcc>
    <rcc rId="0" sId="1" dxf="1">
      <nc r="CN328">
        <f>IF(BH328=BC328,0,1)</f>
      </nc>
      <ndxf>
        <fill>
          <patternFill patternType="none">
            <bgColor indexed="65"/>
          </patternFill>
        </fill>
      </ndxf>
    </rcc>
    <rcc rId="0" sId="1" dxf="1">
      <nc r="CN329">
        <f>IF(BH329=BC329,0,1)</f>
      </nc>
      <ndxf>
        <fill>
          <patternFill patternType="none">
            <bgColor indexed="65"/>
          </patternFill>
        </fill>
      </ndxf>
    </rcc>
    <rcc rId="0" sId="1" dxf="1">
      <nc r="CN330">
        <f>IF(BH330=BC330,0,1)</f>
      </nc>
      <ndxf>
        <fill>
          <patternFill patternType="none">
            <bgColor indexed="65"/>
          </patternFill>
        </fill>
      </ndxf>
    </rcc>
    <rcc rId="0" sId="1" dxf="1">
      <nc r="CN331">
        <f>IF(BH331=BC331,0,1)</f>
      </nc>
      <ndxf>
        <fill>
          <patternFill patternType="none">
            <bgColor indexed="65"/>
          </patternFill>
        </fill>
      </ndxf>
    </rcc>
    <rcc rId="0" sId="1" dxf="1">
      <nc r="CN332">
        <f>IF(BH332=BC332,0,1)</f>
      </nc>
      <ndxf>
        <fill>
          <patternFill patternType="none">
            <bgColor indexed="65"/>
          </patternFill>
        </fill>
      </ndxf>
    </rcc>
    <rcc rId="0" sId="1" dxf="1">
      <nc r="CN333">
        <f>IF(BH333=BC333,0,1)</f>
      </nc>
      <ndxf>
        <fill>
          <patternFill patternType="none">
            <bgColor indexed="65"/>
          </patternFill>
        </fill>
      </ndxf>
    </rcc>
    <rcc rId="0" sId="1" dxf="1">
      <nc r="CN334">
        <f>IF(BH334=BC334,0,1)</f>
      </nc>
      <ndxf>
        <fill>
          <patternFill patternType="none">
            <bgColor indexed="65"/>
          </patternFill>
        </fill>
      </ndxf>
    </rcc>
    <rcc rId="0" sId="1" dxf="1">
      <nc r="CN335">
        <f>IF(BH335=BC335,0,1)</f>
      </nc>
      <ndxf>
        <fill>
          <patternFill patternType="none">
            <bgColor indexed="65"/>
          </patternFill>
        </fill>
      </ndxf>
    </rcc>
    <rcc rId="0" sId="1" dxf="1">
      <nc r="CN336">
        <f>IF(BH336=BC336,0,1)</f>
      </nc>
      <ndxf>
        <fill>
          <patternFill patternType="none">
            <bgColor indexed="65"/>
          </patternFill>
        </fill>
      </ndxf>
    </rcc>
    <rcc rId="0" sId="1" dxf="1">
      <nc r="CN337">
        <f>IF(BH337=BC337,0,1)</f>
      </nc>
      <ndxf>
        <fill>
          <patternFill patternType="none">
            <bgColor indexed="65"/>
          </patternFill>
        </fill>
      </ndxf>
    </rcc>
    <rcc rId="0" sId="1" dxf="1">
      <nc r="CN338">
        <f>IF(BH338=BC338,0,1)</f>
      </nc>
      <ndxf>
        <fill>
          <patternFill patternType="none">
            <bgColor indexed="65"/>
          </patternFill>
        </fill>
      </ndxf>
    </rcc>
    <rcc rId="0" sId="1" dxf="1">
      <nc r="CN339">
        <f>IF(BH339=BC339,0,1)</f>
      </nc>
      <ndxf>
        <fill>
          <patternFill patternType="none">
            <bgColor indexed="65"/>
          </patternFill>
        </fill>
      </ndxf>
    </rcc>
    <rcc rId="0" sId="1" dxf="1">
      <nc r="CN340">
        <f>IF(BH340=BC340,0,1)</f>
      </nc>
      <ndxf>
        <fill>
          <patternFill patternType="none">
            <bgColor indexed="65"/>
          </patternFill>
        </fill>
      </ndxf>
    </rcc>
    <rcc rId="0" sId="1" dxf="1">
      <nc r="CN341">
        <f>IF(BH341=BC341,0,1)</f>
      </nc>
      <ndxf>
        <fill>
          <patternFill patternType="none">
            <bgColor indexed="65"/>
          </patternFill>
        </fill>
      </ndxf>
    </rcc>
    <rcc rId="0" sId="1" dxf="1">
      <nc r="CN342">
        <f>IF(BH342=BC342,0,1)</f>
      </nc>
      <ndxf>
        <fill>
          <patternFill patternType="none">
            <bgColor indexed="65"/>
          </patternFill>
        </fill>
      </ndxf>
    </rcc>
    <rcc rId="0" sId="1" dxf="1">
      <nc r="CN343">
        <f>IF(BH343=BC343,0,1)</f>
      </nc>
      <ndxf>
        <fill>
          <patternFill patternType="none">
            <bgColor indexed="65"/>
          </patternFill>
        </fill>
      </ndxf>
    </rcc>
    <rcc rId="0" sId="1" dxf="1">
      <nc r="CN344">
        <f>IF(BH344=BC344,0,1)</f>
      </nc>
      <ndxf>
        <fill>
          <patternFill patternType="none">
            <bgColor indexed="65"/>
          </patternFill>
        </fill>
      </ndxf>
    </rcc>
    <rcc rId="0" sId="1" dxf="1">
      <nc r="CN345">
        <f>IF(BH345=BC345,0,1)</f>
      </nc>
      <ndxf>
        <fill>
          <patternFill patternType="none">
            <bgColor indexed="65"/>
          </patternFill>
        </fill>
      </ndxf>
    </rcc>
    <rcc rId="0" sId="1" dxf="1">
      <nc r="CN346">
        <f>IF(BH346=BC346,0,1)</f>
      </nc>
      <ndxf>
        <fill>
          <patternFill patternType="none">
            <bgColor indexed="65"/>
          </patternFill>
        </fill>
      </ndxf>
    </rcc>
    <rcc rId="0" sId="1" dxf="1">
      <nc r="CN347">
        <f>IF(BH347=BC347,0,1)</f>
      </nc>
      <ndxf>
        <fill>
          <patternFill patternType="none">
            <bgColor indexed="65"/>
          </patternFill>
        </fill>
      </ndxf>
    </rcc>
    <rcc rId="0" sId="1" dxf="1">
      <nc r="CN348">
        <f>IF(BH348=BC348,0,1)</f>
      </nc>
      <ndxf>
        <fill>
          <patternFill patternType="none">
            <bgColor indexed="65"/>
          </patternFill>
        </fill>
      </ndxf>
    </rcc>
    <rcc rId="0" sId="1" dxf="1">
      <nc r="CN349">
        <f>IF(BH349=BC349,0,1)</f>
      </nc>
      <ndxf>
        <fill>
          <patternFill patternType="none">
            <bgColor indexed="65"/>
          </patternFill>
        </fill>
      </ndxf>
    </rcc>
    <rcc rId="0" sId="1" dxf="1">
      <nc r="CN350">
        <f>IF(BH350=BC350,0,1)</f>
      </nc>
      <ndxf>
        <fill>
          <patternFill patternType="none">
            <bgColor indexed="65"/>
          </patternFill>
        </fill>
      </ndxf>
    </rcc>
    <rcc rId="0" sId="1" dxf="1">
      <nc r="CN351">
        <f>IF(BH351=BC351,0,1)</f>
      </nc>
      <ndxf>
        <fill>
          <patternFill patternType="none">
            <bgColor indexed="65"/>
          </patternFill>
        </fill>
      </ndxf>
    </rcc>
    <rcc rId="0" sId="1" dxf="1">
      <nc r="CN352">
        <f>IF(BH352=BC352,0,1)</f>
      </nc>
      <ndxf>
        <fill>
          <patternFill patternType="none">
            <bgColor indexed="65"/>
          </patternFill>
        </fill>
      </ndxf>
    </rcc>
    <rcc rId="0" sId="1" dxf="1">
      <nc r="CN353">
        <f>IF(BH353=BC353,0,1)</f>
      </nc>
      <ndxf>
        <fill>
          <patternFill patternType="none">
            <bgColor indexed="65"/>
          </patternFill>
        </fill>
      </ndxf>
    </rcc>
    <rcc rId="0" sId="1" dxf="1">
      <nc r="CN354">
        <f>IF(BH354=BC354,0,1)</f>
      </nc>
      <ndxf>
        <fill>
          <patternFill patternType="none">
            <bgColor indexed="65"/>
          </patternFill>
        </fill>
      </ndxf>
    </rcc>
    <rcc rId="0" sId="1" dxf="1">
      <nc r="CN355">
        <f>IF(BH355=BC355,0,1)</f>
      </nc>
      <ndxf>
        <fill>
          <patternFill patternType="none">
            <bgColor indexed="65"/>
          </patternFill>
        </fill>
      </ndxf>
    </rcc>
    <rcc rId="0" sId="1" dxf="1">
      <nc r="CN356">
        <f>IF(BH356=BC356,0,1)</f>
      </nc>
      <ndxf>
        <fill>
          <patternFill patternType="none">
            <bgColor indexed="65"/>
          </patternFill>
        </fill>
      </ndxf>
    </rcc>
    <rcc rId="0" sId="1" dxf="1">
      <nc r="CN357">
        <f>IF(BH357=BC357,0,1)</f>
      </nc>
      <ndxf>
        <fill>
          <patternFill patternType="none">
            <bgColor indexed="65"/>
          </patternFill>
        </fill>
      </ndxf>
    </rcc>
    <rcc rId="0" sId="1" dxf="1">
      <nc r="CN358">
        <f>IF(BH358=BC358,0,1)</f>
      </nc>
      <ndxf>
        <fill>
          <patternFill patternType="none">
            <bgColor indexed="65"/>
          </patternFill>
        </fill>
      </ndxf>
    </rcc>
    <rcc rId="0" sId="1" dxf="1">
      <nc r="CN359">
        <f>IF(BH359=BC359,0,1)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IF(BH360=BC360,0,1)</f>
      </nc>
      <ndxf>
        <fill>
          <patternFill patternType="none">
            <bgColor indexed="65"/>
          </patternFill>
        </fill>
      </ndxf>
    </rcc>
    <rcc rId="0" sId="1" dxf="1">
      <nc r="CN361">
        <f>IF(BH361=BC361,0,1)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IF(BH362=BC362,0,1)</f>
      </nc>
      <ndxf>
        <fill>
          <patternFill patternType="none">
            <bgColor indexed="65"/>
          </patternFill>
        </fill>
      </ndxf>
    </rcc>
    <rcc rId="0" sId="1" dxf="1">
      <nc r="CN363">
        <f>IF(BH363=BC363,0,1)</f>
      </nc>
      <ndxf>
        <fill>
          <patternFill patternType="none">
            <bgColor indexed="65"/>
          </patternFill>
        </fill>
      </ndxf>
    </rcc>
    <rcc rId="0" sId="1" dxf="1">
      <nc r="CN364">
        <f>IF(BH364=BC364,0,1)</f>
      </nc>
      <ndxf>
        <fill>
          <patternFill patternType="none">
            <bgColor indexed="65"/>
          </patternFill>
        </fill>
      </ndxf>
    </rcc>
    <rcc rId="0" sId="1" dxf="1">
      <nc r="CN365">
        <f>IF(BH365=BC365,0,1)</f>
      </nc>
      <ndxf>
        <fill>
          <patternFill patternType="none">
            <bgColor indexed="65"/>
          </patternFill>
        </fill>
      </ndxf>
    </rcc>
    <rcc rId="0" sId="1" dxf="1">
      <nc r="CN366">
        <f>IF(BH366=BC366,0,1)</f>
      </nc>
      <ndxf>
        <fill>
          <patternFill patternType="none">
            <bgColor indexed="65"/>
          </patternFill>
        </fill>
      </ndxf>
    </rcc>
    <rcc rId="0" sId="1" dxf="1">
      <nc r="CN367">
        <f>IF(BH367=BC367,0,1)</f>
      </nc>
      <ndxf>
        <fill>
          <patternFill patternType="none">
            <bgColor indexed="65"/>
          </patternFill>
        </fill>
      </ndxf>
    </rcc>
    <rcc rId="0" sId="1" dxf="1">
      <nc r="CN368">
        <f>IF(BH368=BC368,0,1)</f>
      </nc>
      <ndxf>
        <fill>
          <patternFill patternType="none">
            <bgColor indexed="65"/>
          </patternFill>
        </fill>
      </ndxf>
    </rcc>
    <rcc rId="0" sId="1" dxf="1">
      <nc r="CN369">
        <f>IF(BH369=BC369,0,1)</f>
      </nc>
      <ndxf>
        <fill>
          <patternFill patternType="none">
            <bgColor indexed="65"/>
          </patternFill>
        </fill>
      </ndxf>
    </rcc>
    <rcc rId="0" sId="1" dxf="1">
      <nc r="CN370">
        <f>IF(BH370=BC370,0,1)</f>
      </nc>
      <ndxf>
        <fill>
          <patternFill patternType="none">
            <bgColor indexed="65"/>
          </patternFill>
        </fill>
      </ndxf>
    </rcc>
    <rcc rId="0" sId="1" dxf="1">
      <nc r="CN371">
        <f>IF(BH371=BC371,0,1)</f>
      </nc>
      <ndxf>
        <fill>
          <patternFill patternType="none">
            <bgColor indexed="65"/>
          </patternFill>
        </fill>
      </ndxf>
    </rcc>
    <rcc rId="0" sId="1" dxf="1">
      <nc r="CN372">
        <f>IF(BH372=BC372,0,1)</f>
      </nc>
      <ndxf>
        <fill>
          <patternFill patternType="none">
            <bgColor indexed="65"/>
          </patternFill>
        </fill>
      </ndxf>
    </rcc>
    <rcc rId="0" sId="1" dxf="1">
      <nc r="CN373">
        <f>IF(BH373=BC373,0,1)</f>
      </nc>
      <ndxf>
        <fill>
          <patternFill patternType="none">
            <bgColor indexed="65"/>
          </patternFill>
        </fill>
      </ndxf>
    </rcc>
    <rcc rId="0" sId="1" dxf="1">
      <nc r="CN374">
        <f>IF(BH374=BC374,0,1)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IF(BH375=BC375,0,1)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IF(BH376=BC376,0,1)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IF(BH377=BC377,0,1)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IF(BH378=BC378,0,1)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IF(BH379=BC379,0,1)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IF(BH380=BC380,0,1)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IF(BH381=BC381,0,1)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IF(BH382=BC382,0,1)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IF(BH383=BC383,0,1)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IF(BH384=BC384,0,1)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IF(BH385=BC385,0,1)</f>
      </nc>
      <ndxf>
        <fill>
          <patternFill patternType="none">
            <bgColor indexed="65"/>
          </patternFill>
        </fill>
      </ndxf>
    </rcc>
    <rcc rId="0" sId="1" dxf="1">
      <nc r="CN386">
        <f>IF(BH386=BC386,0,1)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IF(BH387=BC387,0,1)</f>
      </nc>
      <ndxf>
        <fill>
          <patternFill patternType="none">
            <bgColor indexed="65"/>
          </patternFill>
        </fill>
      </ndxf>
    </rcc>
    <rcc rId="0" sId="1" dxf="1">
      <nc r="CN388">
        <f>IF(BH388=BC388,0,1)</f>
      </nc>
      <ndxf>
        <fill>
          <patternFill patternType="none">
            <bgColor indexed="65"/>
          </patternFill>
        </fill>
      </ndxf>
    </rcc>
    <rcc rId="0" sId="1" dxf="1">
      <nc r="CN389">
        <f>IF(BH389=BC389,0,1)</f>
      </nc>
      <ndxf>
        <fill>
          <patternFill patternType="none">
            <bgColor indexed="65"/>
          </patternFill>
        </fill>
      </ndxf>
    </rcc>
    <rcc rId="0" sId="1" dxf="1">
      <nc r="CN390">
        <f>IF(BH390=BC390,0,1)</f>
      </nc>
      <ndxf>
        <fill>
          <patternFill patternType="none">
            <bgColor indexed="65"/>
          </patternFill>
        </fill>
      </ndxf>
    </rcc>
    <rcc rId="0" sId="1" dxf="1">
      <nc r="CN391">
        <f>IF(BH391=BC391,0,1)</f>
      </nc>
      <ndxf>
        <fill>
          <patternFill patternType="none">
            <bgColor indexed="65"/>
          </patternFill>
        </fill>
      </ndxf>
    </rcc>
    <rcc rId="0" sId="1" dxf="1">
      <nc r="CN392">
        <f>IF(BH392=BC392,0,1)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IF(BH393=BC393,0,1)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IF(BH394=BC394,0,1)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IF(BH395=BC395,0,1)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IF(BH396=BC396,0,1)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IF(BH397=BC397,0,1)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IF(BH398=BC398,0,1)</f>
      </nc>
      <ndxf>
        <fill>
          <patternFill patternType="none">
            <bgColor indexed="65"/>
          </patternFill>
        </fill>
      </ndxf>
    </rcc>
    <rcc rId="0" sId="1" dxf="1">
      <nc r="CN399">
        <f>IF(BH399=BC399,0,1)</f>
      </nc>
      <ndxf>
        <fill>
          <patternFill patternType="none">
            <bgColor indexed="65"/>
          </patternFill>
        </fill>
      </ndxf>
    </rcc>
    <rcc rId="0" sId="1" dxf="1">
      <nc r="CN400">
        <f>IF(BH400=BC400,0,1)</f>
      </nc>
      <ndxf>
        <fill>
          <patternFill patternType="none">
            <bgColor indexed="65"/>
          </patternFill>
        </fill>
      </ndxf>
    </rcc>
    <rcc rId="0" sId="1" dxf="1">
      <nc r="CN401">
        <f>IF(BH401=BC401,0,1)</f>
      </nc>
      <ndxf>
        <fill>
          <patternFill patternType="none">
            <bgColor indexed="65"/>
          </patternFill>
        </fill>
      </ndxf>
    </rcc>
    <rcc rId="0" sId="1" dxf="1">
      <nc r="CN402">
        <f>IF(BH402=BC402,0,1)</f>
      </nc>
      <ndxf>
        <fill>
          <patternFill patternType="none">
            <bgColor indexed="65"/>
          </patternFill>
        </fill>
      </ndxf>
    </rcc>
    <rcc rId="0" sId="1" dxf="1">
      <nc r="CN403">
        <f>IF(BH403=BC403,0,1)</f>
      </nc>
      <ndxf>
        <fill>
          <patternFill patternType="none">
            <bgColor indexed="65"/>
          </patternFill>
        </fill>
      </ndxf>
    </rcc>
    <rcc rId="0" sId="1" dxf="1">
      <nc r="CN404">
        <f>IF(BH404=BC404,0,1)</f>
      </nc>
      <ndxf>
        <fill>
          <patternFill patternType="none">
            <bgColor indexed="65"/>
          </patternFill>
        </fill>
      </ndxf>
    </rcc>
    <rcc rId="0" sId="1" dxf="1">
      <nc r="CN405">
        <f>IF(BH405=BC405,0,1)</f>
      </nc>
      <ndxf>
        <fill>
          <patternFill patternType="none">
            <bgColor indexed="65"/>
          </patternFill>
        </fill>
      </ndxf>
    </rcc>
    <rcc rId="0" sId="1" dxf="1">
      <nc r="CN406">
        <f>IF(BH406=BC406,0,1)</f>
      </nc>
      <ndxf>
        <fill>
          <patternFill patternType="none">
            <bgColor indexed="65"/>
          </patternFill>
        </fill>
      </ndxf>
    </rcc>
    <rcc rId="0" sId="1" dxf="1">
      <nc r="CN407">
        <f>IF(BH407=BC407,0,1)</f>
      </nc>
      <ndxf>
        <fill>
          <patternFill patternType="none">
            <bgColor indexed="65"/>
          </patternFill>
        </fill>
      </ndxf>
    </rcc>
    <rcc rId="0" sId="1" dxf="1">
      <nc r="CN408">
        <f>IF(BH408=BC408,0,1)</f>
      </nc>
      <ndxf>
        <fill>
          <patternFill patternType="none">
            <bgColor indexed="65"/>
          </patternFill>
        </fill>
      </ndxf>
    </rcc>
    <rcc rId="0" sId="1" dxf="1">
      <nc r="CN409">
        <f>IF(BH409=BC409,0,1)</f>
      </nc>
      <ndxf>
        <fill>
          <patternFill patternType="none">
            <bgColor indexed="65"/>
          </patternFill>
        </fill>
      </ndxf>
    </rcc>
    <rcc rId="0" sId="1" dxf="1">
      <nc r="CN410">
        <f>IF(BH410=BC410,0,1)</f>
      </nc>
      <ndxf>
        <fill>
          <patternFill patternType="none">
            <bgColor indexed="65"/>
          </patternFill>
        </fill>
      </ndxf>
    </rcc>
    <rcc rId="0" sId="1" dxf="1">
      <nc r="CN411">
        <f>IF(BH411=BC411,0,1)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IF(BH412=BC412,0,1)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IF(BH413=BC413,0,1)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IF(BH414=BC414,0,1)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IF(BH415=BC415,0,1)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IF(BH416=BC416,0,1)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IF(BH417=BC417,0,1)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IF(BH418=BC418,0,1)</f>
      </nc>
      <ndxf>
        <fill>
          <patternFill patternType="none">
            <bgColor indexed="65"/>
          </patternFill>
        </fill>
      </ndxf>
    </rcc>
    <rcc rId="0" sId="1" dxf="1">
      <nc r="CN419">
        <f>IF(BH419=BC419,0,1)</f>
      </nc>
      <ndxf>
        <fill>
          <patternFill patternType="none">
            <bgColor indexed="65"/>
          </patternFill>
        </fill>
      </ndxf>
    </rcc>
    <rcc rId="0" sId="1" dxf="1">
      <nc r="CN420">
        <f>IF(BH420=BC420,0,1)</f>
      </nc>
      <ndxf>
        <fill>
          <patternFill patternType="none">
            <bgColor indexed="65"/>
          </patternFill>
        </fill>
      </ndxf>
    </rcc>
    <rcc rId="0" sId="1" dxf="1">
      <nc r="CN421">
        <f>IF(BH421=BC421,0,1)</f>
      </nc>
      <ndxf>
        <fill>
          <patternFill patternType="none">
            <bgColor indexed="65"/>
          </patternFill>
        </fill>
      </ndxf>
    </rcc>
    <rcc rId="0" sId="1" dxf="1">
      <nc r="CN422">
        <f>IF(BH422=BC422,0,1)</f>
      </nc>
      <ndxf>
        <fill>
          <patternFill patternType="none">
            <bgColor indexed="65"/>
          </patternFill>
        </fill>
      </ndxf>
    </rcc>
    <rcc rId="0" sId="1" dxf="1">
      <nc r="CN423">
        <f>IF(BH423=BC423,0,1)</f>
      </nc>
      <ndxf>
        <fill>
          <patternFill patternType="none">
            <bgColor indexed="65"/>
          </patternFill>
        </fill>
      </ndxf>
    </rcc>
    <rcc rId="0" sId="1" dxf="1">
      <nc r="CN424">
        <f>IF(BH424=BC424,0,1)</f>
      </nc>
      <ndxf>
        <fill>
          <patternFill patternType="none">
            <bgColor indexed="65"/>
          </patternFill>
        </fill>
      </ndxf>
    </rcc>
    <rcc rId="0" sId="1" dxf="1">
      <nc r="CN425">
        <f>IF(BH425=BC425,0,1)</f>
      </nc>
      <ndxf>
        <fill>
          <patternFill patternType="none">
            <bgColor indexed="65"/>
          </patternFill>
        </fill>
      </ndxf>
    </rcc>
    <rcc rId="0" sId="1" dxf="1">
      <nc r="CN426">
        <f>IF(BH426=BC426,0,1)</f>
      </nc>
      <ndxf>
        <fill>
          <patternFill patternType="none">
            <bgColor indexed="65"/>
          </patternFill>
        </fill>
      </ndxf>
    </rcc>
    <rcc rId="0" sId="1" dxf="1">
      <nc r="CN427">
        <f>IF(BH427=BC427,0,1)</f>
      </nc>
      <ndxf>
        <fill>
          <patternFill patternType="none">
            <bgColor indexed="65"/>
          </patternFill>
        </fill>
      </ndxf>
    </rcc>
    <rcc rId="0" sId="1" dxf="1">
      <nc r="CN428">
        <f>IF(BH428=BC428,0,1)</f>
      </nc>
      <ndxf>
        <fill>
          <patternFill patternType="none">
            <bgColor indexed="65"/>
          </patternFill>
        </fill>
      </ndxf>
    </rcc>
    <rcc rId="0" sId="1" dxf="1">
      <nc r="CN429">
        <f>IF(BH429=BC429,0,1)</f>
      </nc>
      <ndxf>
        <fill>
          <patternFill patternType="none">
            <bgColor indexed="65"/>
          </patternFill>
        </fill>
      </ndxf>
    </rcc>
    <rcc rId="0" sId="1" dxf="1">
      <nc r="CN430">
        <f>IF(BH430=BC430,0,1)</f>
      </nc>
      <ndxf>
        <fill>
          <patternFill patternType="none">
            <bgColor indexed="65"/>
          </patternFill>
        </fill>
      </ndxf>
    </rcc>
    <rcc rId="0" sId="1" dxf="1">
      <nc r="CN431">
        <f>IF(BH431=BC431,0,1)</f>
      </nc>
      <ndxf>
        <fill>
          <patternFill patternType="none">
            <bgColor indexed="65"/>
          </patternFill>
        </fill>
      </ndxf>
    </rcc>
    <rcc rId="0" sId="1" dxf="1">
      <nc r="CN432">
        <f>IF(BH432=BC432,0,1)</f>
      </nc>
      <ndxf>
        <fill>
          <patternFill patternType="none">
            <bgColor indexed="65"/>
          </patternFill>
        </fill>
      </ndxf>
    </rcc>
    <rcc rId="0" sId="1" dxf="1">
      <nc r="CN433">
        <f>IF(BH433=BC433,0,1)</f>
      </nc>
      <ndxf>
        <fill>
          <patternFill patternType="none">
            <bgColor indexed="65"/>
          </patternFill>
        </fill>
      </ndxf>
    </rcc>
    <rcc rId="0" sId="1" dxf="1">
      <nc r="CN434">
        <f>IF(BH434=BC434,0,1)</f>
      </nc>
      <ndxf>
        <fill>
          <patternFill patternType="none">
            <bgColor indexed="65"/>
          </patternFill>
        </fill>
      </ndxf>
    </rcc>
    <rcc rId="0" sId="1" dxf="1">
      <nc r="CN435">
        <f>IF(BH435=BC435,0,1)</f>
      </nc>
      <ndxf>
        <fill>
          <patternFill patternType="none">
            <bgColor indexed="65"/>
          </patternFill>
        </fill>
      </ndxf>
    </rcc>
    <rcc rId="0" sId="1" dxf="1">
      <nc r="CN436">
        <f>IF(BH436=BC436,0,1)</f>
      </nc>
      <ndxf>
        <fill>
          <patternFill patternType="none">
            <bgColor indexed="65"/>
          </patternFill>
        </fill>
      </ndxf>
    </rcc>
    <rcc rId="0" sId="1" dxf="1">
      <nc r="CN437">
        <f>IF(BH437=BC437,0,1)</f>
      </nc>
      <ndxf>
        <fill>
          <patternFill patternType="none">
            <bgColor indexed="65"/>
          </patternFill>
        </fill>
      </ndxf>
    </rcc>
    <rcc rId="0" sId="1" dxf="1">
      <nc r="CN438">
        <f>IF(BH438=BC438,0,1)</f>
      </nc>
      <ndxf>
        <fill>
          <patternFill patternType="none">
            <bgColor indexed="65"/>
          </patternFill>
        </fill>
      </ndxf>
    </rcc>
    <rcc rId="0" sId="1" dxf="1">
      <nc r="CN439">
        <f>IF(BH439=BC439,0,1)</f>
      </nc>
      <ndxf>
        <fill>
          <patternFill patternType="none">
            <bgColor indexed="65"/>
          </patternFill>
        </fill>
      </ndxf>
    </rcc>
    <rcc rId="0" sId="1" dxf="1">
      <nc r="CN440">
        <f>IF(BH440=BC440,0,1)</f>
      </nc>
      <ndxf>
        <fill>
          <patternFill patternType="none">
            <bgColor indexed="65"/>
          </patternFill>
        </fill>
      </ndxf>
    </rcc>
    <rcc rId="0" sId="1" dxf="1">
      <nc r="CN441">
        <f>IF(BH441=BC441,0,1)</f>
      </nc>
      <ndxf>
        <fill>
          <patternFill patternType="none">
            <bgColor indexed="65"/>
          </patternFill>
        </fill>
      </ndxf>
    </rcc>
    <rcc rId="0" sId="1" dxf="1">
      <nc r="CN442">
        <f>IF(BH442=BC442,0,1)</f>
      </nc>
      <ndxf>
        <fill>
          <patternFill patternType="none">
            <bgColor indexed="65"/>
          </patternFill>
        </fill>
      </ndxf>
    </rcc>
    <rcc rId="0" sId="1" dxf="1">
      <nc r="CN443">
        <f>IF(BH443=BC443,0,1)</f>
      </nc>
      <ndxf>
        <fill>
          <patternFill patternType="none">
            <bgColor indexed="65"/>
          </patternFill>
        </fill>
      </ndxf>
    </rcc>
    <rcc rId="0" sId="1" dxf="1">
      <nc r="CN444">
        <f>IF(BH444=BC444,0,1)</f>
      </nc>
      <ndxf>
        <fill>
          <patternFill patternType="none">
            <bgColor indexed="65"/>
          </patternFill>
        </fill>
      </ndxf>
    </rcc>
    <rcc rId="0" sId="1" dxf="1">
      <nc r="CN445">
        <f>IF(BH445=BC445,0,1)</f>
      </nc>
      <ndxf>
        <fill>
          <patternFill patternType="none">
            <bgColor indexed="65"/>
          </patternFill>
        </fill>
      </ndxf>
    </rcc>
    <rcc rId="0" sId="1" dxf="1">
      <nc r="CN446">
        <f>IF(BH446=BC446,0,1)</f>
      </nc>
      <ndxf>
        <fill>
          <patternFill patternType="none">
            <bgColor indexed="65"/>
          </patternFill>
        </fill>
      </ndxf>
    </rcc>
    <rcc rId="0" sId="1" dxf="1">
      <nc r="CN447">
        <f>IF(BH447=BC447,0,1)</f>
      </nc>
      <ndxf>
        <fill>
          <patternFill patternType="none">
            <bgColor indexed="65"/>
          </patternFill>
        </fill>
      </ndxf>
    </rcc>
    <rcc rId="0" sId="1" dxf="1">
      <nc r="CN448">
        <f>IF(BH448=BC448,0,1)</f>
      </nc>
      <ndxf>
        <fill>
          <patternFill patternType="none">
            <bgColor indexed="65"/>
          </patternFill>
        </fill>
      </ndxf>
    </rcc>
    <rcc rId="0" sId="1" dxf="1">
      <nc r="CN449">
        <f>IF(BH449=BC449,0,1)</f>
      </nc>
      <ndxf>
        <fill>
          <patternFill patternType="none">
            <bgColor indexed="65"/>
          </patternFill>
        </fill>
      </ndxf>
    </rcc>
    <rcc rId="0" sId="1" dxf="1">
      <nc r="CN450">
        <f>IF(BH450=BC450,0,1)</f>
      </nc>
      <ndxf>
        <fill>
          <patternFill patternType="none">
            <bgColor indexed="65"/>
          </patternFill>
        </fill>
      </ndxf>
    </rcc>
    <rcc rId="0" sId="1" dxf="1">
      <nc r="CN451">
        <f>IF(BH451=BC451,0,1)</f>
      </nc>
      <ndxf>
        <fill>
          <patternFill patternType="none">
            <bgColor indexed="65"/>
          </patternFill>
        </fill>
      </ndxf>
    </rcc>
    <rcc rId="0" sId="1" dxf="1">
      <nc r="CN452">
        <f>IF(BH452=BC452,0,1)</f>
      </nc>
      <ndxf>
        <fill>
          <patternFill patternType="none">
            <bgColor indexed="65"/>
          </patternFill>
        </fill>
      </ndxf>
    </rcc>
    <rcc rId="0" sId="1" dxf="1">
      <nc r="CN453">
        <f>IF(BH453=BC453,0,1)</f>
      </nc>
      <ndxf>
        <fill>
          <patternFill patternType="none">
            <bgColor indexed="65"/>
          </patternFill>
        </fill>
      </ndxf>
    </rcc>
    <rcc rId="0" sId="1" dxf="1">
      <nc r="CN454">
        <f>IF(BH454=BC454,0,1)</f>
      </nc>
      <ndxf>
        <fill>
          <patternFill patternType="none">
            <bgColor indexed="65"/>
          </patternFill>
        </fill>
      </ndxf>
    </rcc>
    <rcc rId="0" sId="1" dxf="1">
      <nc r="CN455">
        <f>IF(BH455=BC455,0,1)</f>
      </nc>
      <ndxf>
        <fill>
          <patternFill patternType="none">
            <bgColor indexed="65"/>
          </patternFill>
        </fill>
      </ndxf>
    </rcc>
    <rcc rId="0" sId="1" dxf="1">
      <nc r="CN456">
        <f>IF(BH456=BC456,0,1)</f>
      </nc>
      <ndxf>
        <fill>
          <patternFill patternType="none">
            <bgColor indexed="65"/>
          </patternFill>
        </fill>
      </ndxf>
    </rcc>
    <rcc rId="0" sId="1" dxf="1">
      <nc r="CN457">
        <f>IF(BH457=BC457,0,1)</f>
      </nc>
      <ndxf>
        <fill>
          <patternFill patternType="none">
            <bgColor indexed="65"/>
          </patternFill>
        </fill>
      </ndxf>
    </rcc>
    <rcc rId="0" sId="1" dxf="1">
      <nc r="CN458">
        <f>IF(BH458=BC458,0,1)</f>
      </nc>
      <ndxf>
        <fill>
          <patternFill patternType="none">
            <bgColor indexed="65"/>
          </patternFill>
        </fill>
      </ndxf>
    </rcc>
    <rcc rId="0" sId="1" dxf="1">
      <nc r="CN459">
        <f>IF(BH459=BC459,0,1)</f>
      </nc>
      <ndxf>
        <fill>
          <patternFill patternType="none">
            <bgColor indexed="65"/>
          </patternFill>
        </fill>
      </ndxf>
    </rcc>
    <rcc rId="0" sId="1" dxf="1">
      <nc r="CN460">
        <f>IF(BH460=BC460,0,1)</f>
      </nc>
      <ndxf>
        <fill>
          <patternFill patternType="none">
            <bgColor indexed="65"/>
          </patternFill>
        </fill>
      </ndxf>
    </rcc>
    <rcc rId="0" sId="1" dxf="1">
      <nc r="CN461">
        <f>IF(BH461=BC461,0,1)</f>
      </nc>
      <ndxf>
        <fill>
          <patternFill patternType="none">
            <bgColor indexed="65"/>
          </patternFill>
        </fill>
      </ndxf>
    </rcc>
    <rcc rId="0" sId="1" dxf="1">
      <nc r="CN462">
        <f>IF(BH462=BC462,0,1)</f>
      </nc>
      <ndxf>
        <fill>
          <patternFill patternType="none">
            <bgColor indexed="65"/>
          </patternFill>
        </fill>
      </ndxf>
    </rcc>
    <rcc rId="0" sId="1" dxf="1">
      <nc r="CN463">
        <f>IF(BH463=BC463,0,1)</f>
      </nc>
      <ndxf>
        <fill>
          <patternFill patternType="none">
            <bgColor indexed="65"/>
          </patternFill>
        </fill>
      </ndxf>
    </rcc>
    <rcc rId="0" sId="1" dxf="1">
      <nc r="CN464">
        <f>IF(BH464=BC464,0,1)</f>
      </nc>
      <ndxf>
        <fill>
          <patternFill patternType="none">
            <bgColor indexed="65"/>
          </patternFill>
        </fill>
      </ndxf>
    </rcc>
    <rcc rId="0" sId="1" dxf="1">
      <nc r="CN465">
        <f>IF(BH465=BC465,0,1)</f>
      </nc>
      <ndxf>
        <fill>
          <patternFill patternType="none">
            <bgColor indexed="65"/>
          </patternFill>
        </fill>
      </ndxf>
    </rcc>
    <rcc rId="0" sId="1" dxf="1">
      <nc r="CN466">
        <f>IF(BH466=BC466,0,1)</f>
      </nc>
      <ndxf>
        <fill>
          <patternFill patternType="none">
            <bgColor indexed="65"/>
          </patternFill>
        </fill>
      </ndxf>
    </rcc>
    <rcc rId="0" sId="1" dxf="1">
      <nc r="CN467">
        <f>IF(BH467=BC467,0,1)</f>
      </nc>
      <ndxf>
        <fill>
          <patternFill patternType="none">
            <bgColor indexed="65"/>
          </patternFill>
        </fill>
      </ndxf>
    </rcc>
    <rcc rId="0" sId="1" dxf="1">
      <nc r="CN468">
        <f>IF(BH468=BC468,0,1)</f>
      </nc>
      <ndxf>
        <fill>
          <patternFill patternType="none">
            <bgColor indexed="65"/>
          </patternFill>
        </fill>
      </ndxf>
    </rcc>
    <rcc rId="0" sId="1" dxf="1">
      <nc r="CN469">
        <f>IF(BH469=BC469,0,1)</f>
      </nc>
      <ndxf>
        <fill>
          <patternFill patternType="none">
            <bgColor indexed="65"/>
          </patternFill>
        </fill>
      </ndxf>
    </rcc>
    <rcc rId="0" sId="1" dxf="1">
      <nc r="CN470">
        <f>IF(BH470=BC470,0,1)</f>
      </nc>
      <ndxf>
        <fill>
          <patternFill patternType="none">
            <bgColor indexed="65"/>
          </patternFill>
        </fill>
      </ndxf>
    </rcc>
    <rcc rId="0" sId="1" dxf="1">
      <nc r="CN471">
        <f>IF(BH471=BC471,0,1)</f>
      </nc>
      <ndxf>
        <fill>
          <patternFill patternType="none">
            <bgColor indexed="65"/>
          </patternFill>
        </fill>
      </ndxf>
    </rcc>
    <rcc rId="0" sId="1" dxf="1">
      <nc r="CN472">
        <f>IF(BH472=BC472,0,1)</f>
      </nc>
      <ndxf>
        <fill>
          <patternFill patternType="none">
            <bgColor indexed="65"/>
          </patternFill>
        </fill>
      </ndxf>
    </rcc>
    <rcc rId="0" sId="1" dxf="1">
      <nc r="CN473">
        <f>IF(BH473=BC473,0,1)</f>
      </nc>
      <ndxf>
        <fill>
          <patternFill patternType="none">
            <bgColor indexed="65"/>
          </patternFill>
        </fill>
      </ndxf>
    </rcc>
    <rcc rId="0" sId="1" dxf="1">
      <nc r="CN474">
        <f>IF(BH474=BC474,0,1)</f>
      </nc>
      <ndxf>
        <fill>
          <patternFill patternType="none">
            <bgColor indexed="65"/>
          </patternFill>
        </fill>
      </ndxf>
    </rcc>
    <rcc rId="0" sId="1" dxf="1">
      <nc r="CN475">
        <f>IF(BH475=BC475,0,1)</f>
      </nc>
      <ndxf>
        <fill>
          <patternFill patternType="none">
            <bgColor indexed="65"/>
          </patternFill>
        </fill>
      </ndxf>
    </rcc>
    <rcc rId="0" sId="1" dxf="1">
      <nc r="CN476">
        <f>IF(BH476=BC476,0,1)</f>
      </nc>
      <ndxf>
        <fill>
          <patternFill patternType="none">
            <bgColor indexed="65"/>
          </patternFill>
        </fill>
      </ndxf>
    </rcc>
    <rcc rId="0" sId="1" dxf="1">
      <nc r="CN477">
        <f>IF(BH477=BC477,0,1)</f>
      </nc>
      <ndxf>
        <fill>
          <patternFill patternType="none">
            <bgColor indexed="65"/>
          </patternFill>
        </fill>
      </ndxf>
    </rcc>
    <rcc rId="0" sId="1" dxf="1">
      <nc r="CN478">
        <f>IF(BH478=BC478,0,1)</f>
      </nc>
      <ndxf>
        <fill>
          <patternFill patternType="none">
            <bgColor indexed="65"/>
          </patternFill>
        </fill>
      </ndxf>
    </rcc>
    <rcc rId="0" sId="1" dxf="1">
      <nc r="CN479">
        <f>IF(BH479=BC479,0,1)</f>
      </nc>
      <ndxf>
        <fill>
          <patternFill patternType="none">
            <bgColor indexed="65"/>
          </patternFill>
        </fill>
      </ndxf>
    </rcc>
    <rcc rId="0" sId="1" dxf="1">
      <nc r="CN480">
        <f>IF(BH480=BC480,0,1)</f>
      </nc>
      <ndxf>
        <fill>
          <patternFill patternType="none">
            <bgColor indexed="65"/>
          </patternFill>
        </fill>
      </ndxf>
    </rcc>
    <rcc rId="0" sId="1" dxf="1">
      <nc r="CN481">
        <f>IF(BH481=BC481,0,1)</f>
      </nc>
      <ndxf>
        <fill>
          <patternFill patternType="none">
            <bgColor indexed="65"/>
          </patternFill>
        </fill>
      </ndxf>
    </rcc>
    <rcc rId="0" sId="1" dxf="1">
      <nc r="CN482">
        <f>IF(BH482=BC482,0,1)</f>
      </nc>
      <ndxf>
        <fill>
          <patternFill patternType="none">
            <bgColor indexed="65"/>
          </patternFill>
        </fill>
      </ndxf>
    </rcc>
    <rcc rId="0" sId="1" dxf="1">
      <nc r="CN483">
        <f>IF(BH483=BC483,0,1)</f>
      </nc>
      <ndxf>
        <fill>
          <patternFill patternType="none">
            <bgColor indexed="65"/>
          </patternFill>
        </fill>
      </ndxf>
    </rcc>
    <rcc rId="0" sId="1" dxf="1">
      <nc r="CN484">
        <f>IF(BH484=BC484,0,1)</f>
      </nc>
      <ndxf>
        <fill>
          <patternFill patternType="none">
            <bgColor indexed="65"/>
          </patternFill>
        </fill>
      </ndxf>
    </rcc>
    <rcc rId="0" sId="1" dxf="1">
      <nc r="CN485">
        <f>IF(BH485=BC485,0,1)</f>
      </nc>
      <ndxf>
        <fill>
          <patternFill patternType="none">
            <bgColor indexed="65"/>
          </patternFill>
        </fill>
      </ndxf>
    </rcc>
    <rcc rId="0" sId="1" dxf="1">
      <nc r="CN486">
        <f>IF(BH486=BC486,0,1)</f>
      </nc>
      <ndxf>
        <fill>
          <patternFill patternType="none">
            <bgColor indexed="65"/>
          </patternFill>
        </fill>
      </ndxf>
    </rcc>
    <rcc rId="0" sId="1" dxf="1">
      <nc r="CN487">
        <f>IF(BH487=BC487,0,1)</f>
      </nc>
      <ndxf>
        <fill>
          <patternFill patternType="none">
            <bgColor indexed="65"/>
          </patternFill>
        </fill>
      </ndxf>
    </rcc>
    <rcc rId="0" sId="1" dxf="1">
      <nc r="CN488">
        <f>IF(BH488=BC488,0,1)</f>
      </nc>
      <ndxf>
        <fill>
          <patternFill patternType="none">
            <bgColor indexed="65"/>
          </patternFill>
        </fill>
      </ndxf>
    </rcc>
    <rcc rId="0" sId="1" dxf="1">
      <nc r="CN489">
        <f>IF(BH489=BC489,0,1)</f>
      </nc>
      <ndxf>
        <fill>
          <patternFill patternType="none">
            <bgColor indexed="65"/>
          </patternFill>
        </fill>
      </ndxf>
    </rcc>
    <rcc rId="0" sId="1" dxf="1">
      <nc r="CN490">
        <f>IF(BH490=BC490,0,1)</f>
      </nc>
      <ndxf>
        <fill>
          <patternFill patternType="none">
            <bgColor indexed="65"/>
          </patternFill>
        </fill>
      </ndxf>
    </rcc>
    <rcc rId="0" sId="1" dxf="1">
      <nc r="CN491">
        <f>IF(BH491=BC491,0,1)</f>
      </nc>
      <ndxf>
        <fill>
          <patternFill patternType="none">
            <bgColor indexed="65"/>
          </patternFill>
        </fill>
      </ndxf>
    </rcc>
    <rcc rId="0" sId="1" dxf="1">
      <nc r="CN492">
        <f>IF(BH492=BC492,0,1)</f>
      </nc>
      <ndxf>
        <fill>
          <patternFill patternType="none">
            <bgColor indexed="65"/>
          </patternFill>
        </fill>
      </ndxf>
    </rcc>
    <rcc rId="0" sId="1" dxf="1">
      <nc r="CN493">
        <f>IF(BH493=BC493,0,1)</f>
      </nc>
      <ndxf>
        <fill>
          <patternFill patternType="none">
            <bgColor indexed="65"/>
          </patternFill>
        </fill>
      </ndxf>
    </rcc>
    <rcc rId="0" sId="1" dxf="1">
      <nc r="CN494">
        <f>IF(BH494=BC494,0,1)</f>
      </nc>
      <ndxf>
        <fill>
          <patternFill patternType="none">
            <bgColor indexed="65"/>
          </patternFill>
        </fill>
      </ndxf>
    </rcc>
    <rcc rId="0" sId="1" dxf="1">
      <nc r="CN495">
        <f>IF(BH495=BC495,0,1)</f>
      </nc>
      <ndxf>
        <fill>
          <patternFill patternType="none">
            <bgColor indexed="65"/>
          </patternFill>
        </fill>
      </ndxf>
    </rcc>
    <rcc rId="0" sId="1" dxf="1">
      <nc r="CN496">
        <f>IF(BH496=BC496,0,1)</f>
      </nc>
      <ndxf>
        <fill>
          <patternFill patternType="none">
            <bgColor indexed="65"/>
          </patternFill>
        </fill>
      </ndxf>
    </rcc>
    <rcc rId="0" sId="1" dxf="1">
      <nc r="CN497">
        <f>IF(BH497=BC497,0,1)</f>
      </nc>
      <ndxf>
        <fill>
          <patternFill patternType="none">
            <bgColor indexed="65"/>
          </patternFill>
        </fill>
      </ndxf>
    </rcc>
    <rcc rId="0" sId="1" dxf="1">
      <nc r="CN498">
        <f>IF(BH498=BC498,0,1)</f>
      </nc>
      <ndxf>
        <fill>
          <patternFill patternType="none">
            <bgColor indexed="65"/>
          </patternFill>
        </fill>
      </ndxf>
    </rcc>
    <rcc rId="0" sId="1" dxf="1">
      <nc r="CN499">
        <f>IF(BH499=BC499,0,1)</f>
      </nc>
      <ndxf>
        <fill>
          <patternFill patternType="none">
            <bgColor indexed="65"/>
          </patternFill>
        </fill>
      </ndxf>
    </rcc>
    <rcc rId="0" sId="1" dxf="1">
      <nc r="CN500">
        <f>IF(BH500=BC500,0,1)</f>
      </nc>
      <ndxf>
        <fill>
          <patternFill patternType="none">
            <bgColor indexed="65"/>
          </patternFill>
        </fill>
      </ndxf>
    </rcc>
    <rcc rId="0" sId="1" dxf="1">
      <nc r="CN501">
        <f>IF(BH501=BC501,0,1)</f>
      </nc>
      <ndxf>
        <fill>
          <patternFill patternType="none">
            <bgColor indexed="65"/>
          </patternFill>
        </fill>
      </ndxf>
    </rcc>
    <rcc rId="0" sId="1" dxf="1">
      <nc r="CN502">
        <f>IF(BH502=BC502,0,1)</f>
      </nc>
      <ndxf>
        <fill>
          <patternFill patternType="none">
            <bgColor indexed="65"/>
          </patternFill>
        </fill>
      </ndxf>
    </rcc>
    <rcc rId="0" sId="1" dxf="1">
      <nc r="CN503">
        <f>IF(BH503=BC503,0,1)</f>
      </nc>
      <ndxf>
        <fill>
          <patternFill patternType="none">
            <bgColor indexed="65"/>
          </patternFill>
        </fill>
      </ndxf>
    </rcc>
    <rcc rId="0" sId="1" dxf="1">
      <nc r="CN504">
        <f>IF(BH504=BC504,0,1)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IF(BH505=BC505,0,1)</f>
      </nc>
      <ndxf>
        <fill>
          <patternFill patternType="none">
            <bgColor indexed="65"/>
          </patternFill>
        </fill>
      </ndxf>
    </rcc>
    <rcc rId="0" sId="1" dxf="1">
      <nc r="CN506">
        <f>IF(BH506=BC506,0,1)</f>
      </nc>
      <ndxf>
        <fill>
          <patternFill patternType="none">
            <bgColor indexed="65"/>
          </patternFill>
        </fill>
      </ndxf>
    </rcc>
    <rcc rId="0" sId="1" dxf="1">
      <nc r="CN507">
        <f>IF(BH507=BC507,0,1)</f>
      </nc>
      <ndxf>
        <fill>
          <patternFill patternType="none">
            <bgColor indexed="65"/>
          </patternFill>
        </fill>
      </ndxf>
    </rcc>
    <rcc rId="0" sId="1" dxf="1">
      <nc r="CN508">
        <f>IF(BH508=BC508,0,1)</f>
      </nc>
      <ndxf>
        <fill>
          <patternFill patternType="none">
            <bgColor indexed="65"/>
          </patternFill>
        </fill>
      </ndxf>
    </rcc>
    <rcc rId="0" sId="1" dxf="1">
      <nc r="CN509">
        <f>IF(BH509=BC509,0,1)</f>
      </nc>
      <ndxf>
        <fill>
          <patternFill patternType="none">
            <bgColor indexed="65"/>
          </patternFill>
        </fill>
      </ndxf>
    </rcc>
    <rcc rId="0" sId="1" dxf="1">
      <nc r="CN510">
        <f>IF(BH510=BC510,0,1)</f>
      </nc>
      <ndxf>
        <fill>
          <patternFill patternType="none">
            <bgColor indexed="65"/>
          </patternFill>
        </fill>
      </ndxf>
    </rcc>
    <rcc rId="0" sId="1" dxf="1">
      <nc r="CN511">
        <f>IF(BH511=BC511,0,1)</f>
      </nc>
      <ndxf>
        <fill>
          <patternFill patternType="none">
            <bgColor indexed="65"/>
          </patternFill>
        </fill>
      </ndxf>
    </rcc>
    <rcc rId="0" sId="1" dxf="1">
      <nc r="CN512">
        <f>IF(BH512=BC512,0,1)</f>
      </nc>
      <ndxf>
        <fill>
          <patternFill patternType="none">
            <bgColor indexed="65"/>
          </patternFill>
        </fill>
      </ndxf>
    </rcc>
    <rcc rId="0" sId="1" dxf="1">
      <nc r="CN513">
        <f>IF(BH513=BC513,0,1)</f>
      </nc>
      <ndxf>
        <fill>
          <patternFill patternType="none">
            <bgColor indexed="65"/>
          </patternFill>
        </fill>
      </ndxf>
    </rcc>
    <rcc rId="0" sId="1" dxf="1">
      <nc r="CN514">
        <f>IF(BH514=BC514,0,1)</f>
      </nc>
      <ndxf>
        <fill>
          <patternFill patternType="none">
            <bgColor indexed="65"/>
          </patternFill>
        </fill>
      </ndxf>
    </rcc>
    <rcc rId="0" sId="1" dxf="1">
      <nc r="CN515">
        <f>IF(BH515=BC515,0,1)</f>
      </nc>
      <ndxf>
        <fill>
          <patternFill patternType="none">
            <bgColor indexed="65"/>
          </patternFill>
        </fill>
      </ndxf>
    </rcc>
    <rcc rId="0" sId="1" dxf="1">
      <nc r="CN516">
        <f>IF(BH516=BC516,0,1)</f>
      </nc>
      <ndxf>
        <fill>
          <patternFill patternType="none">
            <bgColor indexed="65"/>
          </patternFill>
        </fill>
      </ndxf>
    </rcc>
    <rcc rId="0" sId="1" dxf="1">
      <nc r="CN517">
        <f>IF(BH517=BC517,0,1)</f>
      </nc>
      <ndxf>
        <fill>
          <patternFill patternType="none">
            <bgColor indexed="65"/>
          </patternFill>
        </fill>
      </ndxf>
    </rcc>
    <rcc rId="0" sId="1" dxf="1">
      <nc r="CN518">
        <f>IF(BH518=BC518,0,1)</f>
      </nc>
      <ndxf>
        <fill>
          <patternFill patternType="none">
            <bgColor indexed="65"/>
          </patternFill>
        </fill>
      </ndxf>
    </rcc>
    <rcc rId="0" sId="1" dxf="1">
      <nc r="CN519">
        <f>IF(BH519=BC519,0,1)</f>
      </nc>
      <ndxf>
        <fill>
          <patternFill patternType="none">
            <bgColor indexed="65"/>
          </patternFill>
        </fill>
      </ndxf>
    </rcc>
    <rcc rId="0" sId="1" dxf="1">
      <nc r="CN520">
        <f>IF(BH520=BC520,0,1)</f>
      </nc>
      <ndxf>
        <fill>
          <patternFill patternType="none">
            <bgColor indexed="65"/>
          </patternFill>
        </fill>
      </ndxf>
    </rcc>
    <rcc rId="0" sId="1" dxf="1">
      <nc r="CN521">
        <f>IF(BH521=BC521,0,1)</f>
      </nc>
      <ndxf>
        <fill>
          <patternFill patternType="none">
            <bgColor indexed="65"/>
          </patternFill>
        </fill>
      </ndxf>
    </rcc>
    <rcc rId="0" sId="1" dxf="1">
      <nc r="CN522">
        <f>IF(BH522=BC522,0,1)</f>
      </nc>
      <ndxf>
        <fill>
          <patternFill patternType="none">
            <bgColor indexed="65"/>
          </patternFill>
        </fill>
      </ndxf>
    </rcc>
    <rcc rId="0" sId="1" dxf="1">
      <nc r="CN523">
        <f>IF(BH523=BC523,0,1)</f>
      </nc>
      <ndxf>
        <fill>
          <patternFill patternType="none">
            <bgColor indexed="65"/>
          </patternFill>
        </fill>
      </ndxf>
    </rcc>
    <rcc rId="0" sId="1" dxf="1">
      <nc r="CN524">
        <f>IF(BH524=BC524,0,1)</f>
      </nc>
      <ndxf>
        <fill>
          <patternFill patternType="none">
            <bgColor indexed="65"/>
          </patternFill>
        </fill>
      </ndxf>
    </rcc>
    <rcc rId="0" sId="1" dxf="1">
      <nc r="CN525">
        <f>IF(BH525=BC525,0,1)</f>
      </nc>
      <ndxf>
        <fill>
          <patternFill patternType="none">
            <bgColor indexed="65"/>
          </patternFill>
        </fill>
      </ndxf>
    </rcc>
    <rcc rId="0" sId="1" dxf="1">
      <nc r="CN526">
        <f>IF(BH526=BC526,0,1)</f>
      </nc>
      <ndxf>
        <fill>
          <patternFill patternType="none">
            <bgColor indexed="65"/>
          </patternFill>
        </fill>
      </ndxf>
    </rcc>
    <rcc rId="0" sId="1" dxf="1">
      <nc r="CN527">
        <f>IF(BH527=BC527,0,1)</f>
      </nc>
      <ndxf>
        <fill>
          <patternFill patternType="none">
            <bgColor indexed="65"/>
          </patternFill>
        </fill>
      </ndxf>
    </rcc>
    <rcc rId="0" sId="1" dxf="1">
      <nc r="CN528">
        <f>IF(BH528=BC528,0,1)</f>
      </nc>
      <ndxf>
        <fill>
          <patternFill patternType="none">
            <bgColor indexed="65"/>
          </patternFill>
        </fill>
      </ndxf>
    </rcc>
    <rcc rId="0" sId="1" dxf="1">
      <nc r="CN529">
        <f>IF(BH529=BC529,0,1)</f>
      </nc>
      <ndxf>
        <fill>
          <patternFill patternType="none">
            <bgColor indexed="65"/>
          </patternFill>
        </fill>
      </ndxf>
    </rcc>
    <rcc rId="0" sId="1" dxf="1">
      <nc r="CN530">
        <f>IF(BH530=BC530,0,1)</f>
      </nc>
      <ndxf>
        <fill>
          <patternFill patternType="none">
            <bgColor indexed="65"/>
          </patternFill>
        </fill>
      </ndxf>
    </rcc>
    <rcc rId="0" sId="1" dxf="1">
      <nc r="CN531">
        <f>IF(BH531=BC531,0,1)</f>
      </nc>
      <ndxf>
        <fill>
          <patternFill patternType="none">
            <bgColor indexed="65"/>
          </patternFill>
        </fill>
      </ndxf>
    </rcc>
    <rcc rId="0" sId="1" dxf="1">
      <nc r="CN532">
        <f>IF(BH532=BC532,0,1)</f>
      </nc>
      <ndxf>
        <fill>
          <patternFill patternType="none">
            <bgColor indexed="65"/>
          </patternFill>
        </fill>
      </ndxf>
    </rcc>
    <rcc rId="0" sId="1" dxf="1">
      <nc r="CN533">
        <f>IF(BH533=BC533,0,1)</f>
      </nc>
      <ndxf>
        <fill>
          <patternFill patternType="none">
            <bgColor indexed="65"/>
          </patternFill>
        </fill>
      </ndxf>
    </rcc>
    <rcc rId="0" sId="1" dxf="1">
      <nc r="CN534">
        <f>IF(BH534=BC534,0,1)</f>
      </nc>
      <ndxf>
        <fill>
          <patternFill patternType="none">
            <bgColor indexed="65"/>
          </patternFill>
        </fill>
      </ndxf>
    </rcc>
    <rcc rId="0" sId="1" dxf="1">
      <nc r="CN535">
        <f>IF(BH535=BC535,0,1)</f>
      </nc>
      <ndxf>
        <fill>
          <patternFill patternType="none">
            <bgColor indexed="65"/>
          </patternFill>
        </fill>
      </ndxf>
    </rcc>
    <rcc rId="0" sId="1" dxf="1">
      <nc r="CN536">
        <f>IF(BH536=BC536,0,1)</f>
      </nc>
      <ndxf>
        <fill>
          <patternFill patternType="none">
            <bgColor indexed="65"/>
          </patternFill>
        </fill>
      </ndxf>
    </rcc>
    <rcc rId="0" sId="1" dxf="1">
      <nc r="CN537">
        <f>IF(BH537=BC537,0,1)</f>
      </nc>
      <ndxf>
        <fill>
          <patternFill patternType="none">
            <bgColor indexed="65"/>
          </patternFill>
        </fill>
      </ndxf>
    </rcc>
    <rcc rId="0" sId="1" dxf="1">
      <nc r="CN538">
        <f>IF(BH538=BC538,0,1)</f>
      </nc>
      <ndxf>
        <fill>
          <patternFill patternType="none">
            <bgColor indexed="65"/>
          </patternFill>
        </fill>
      </ndxf>
    </rcc>
    <rcc rId="0" sId="1" dxf="1">
      <nc r="CN539">
        <f>IF(BH539=BC539,0,1)</f>
      </nc>
      <ndxf>
        <fill>
          <patternFill patternType="none">
            <bgColor indexed="65"/>
          </patternFill>
        </fill>
      </ndxf>
    </rcc>
    <rcc rId="0" sId="1" dxf="1">
      <nc r="CN540">
        <f>IF(BH540=BC540,0,1)</f>
      </nc>
      <ndxf>
        <fill>
          <patternFill patternType="none">
            <bgColor indexed="65"/>
          </patternFill>
        </fill>
      </ndxf>
    </rcc>
    <rcc rId="0" sId="1" dxf="1">
      <nc r="CN541">
        <f>IF(BH541=BC541,0,1)</f>
      </nc>
      <ndxf>
        <fill>
          <patternFill patternType="none">
            <bgColor indexed="65"/>
          </patternFill>
        </fill>
      </ndxf>
    </rcc>
    <rcc rId="0" sId="1" dxf="1">
      <nc r="CN542">
        <f>IF(BH542=BC542,0,1)</f>
      </nc>
      <ndxf>
        <fill>
          <patternFill patternType="none">
            <bgColor indexed="65"/>
          </patternFill>
        </fill>
      </ndxf>
    </rcc>
    <rcc rId="0" sId="1" dxf="1">
      <nc r="CN543">
        <f>IF(BH543=BC543,0,1)</f>
      </nc>
      <ndxf>
        <fill>
          <patternFill patternType="none">
            <bgColor indexed="65"/>
          </patternFill>
        </fill>
      </ndxf>
    </rcc>
    <rcc rId="0" sId="1" dxf="1">
      <nc r="CN544">
        <f>IF(BH544=BC544,0,1)</f>
      </nc>
      <ndxf>
        <fill>
          <patternFill patternType="none">
            <bgColor indexed="65"/>
          </patternFill>
        </fill>
      </ndxf>
    </rcc>
    <rcc rId="0" sId="1" dxf="1">
      <nc r="CN545">
        <f>IF(BH545=BC545,0,1)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IF(BH546=BC546,0,1)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IF(BH547=BC547,0,1)</f>
      </nc>
      <ndxf>
        <fill>
          <patternFill patternType="none">
            <bgColor indexed="65"/>
          </patternFill>
        </fill>
      </ndxf>
    </rcc>
    <rcc rId="0" sId="1" dxf="1">
      <nc r="CN548">
        <f>IF(BH548=BC548,0,1)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IF(BH549=BC549,0,1)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IF(BH550=BC550,0,1)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IF(BH551=BC551,0,1)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IF(BH552=BC552,0,1)</f>
      </nc>
      <ndxf>
        <fill>
          <patternFill patternType="none">
            <bgColor indexed="65"/>
          </patternFill>
        </fill>
      </ndxf>
    </rcc>
    <rcc rId="0" sId="1" dxf="1">
      <nc r="CN553">
        <f>IF(BH553=BC553,0,1)</f>
      </nc>
      <ndxf>
        <fill>
          <patternFill patternType="none">
            <bgColor indexed="65"/>
          </patternFill>
        </fill>
      </ndxf>
    </rcc>
    <rcc rId="0" sId="1" dxf="1">
      <nc r="CN554">
        <f>IF(BH554=BC554,0,1)</f>
      </nc>
      <ndxf>
        <fill>
          <patternFill patternType="none">
            <bgColor indexed="65"/>
          </patternFill>
        </fill>
      </ndxf>
    </rcc>
    <rcc rId="0" sId="1" dxf="1">
      <nc r="CN555">
        <f>IF(BH555=BC555,0,1)</f>
      </nc>
      <ndxf>
        <fill>
          <patternFill patternType="none">
            <bgColor indexed="65"/>
          </patternFill>
        </fill>
      </ndxf>
    </rcc>
    <rcc rId="0" sId="1" dxf="1">
      <nc r="CN556">
        <f>IF(BH556=BC556,0,1)</f>
      </nc>
      <ndxf>
        <fill>
          <patternFill patternType="none">
            <bgColor indexed="65"/>
          </patternFill>
        </fill>
      </ndxf>
    </rcc>
    <rcc rId="0" sId="1" dxf="1">
      <nc r="CN557">
        <f>IF(BH557=BC557,0,1)</f>
      </nc>
      <ndxf>
        <fill>
          <patternFill patternType="none">
            <bgColor indexed="65"/>
          </patternFill>
        </fill>
      </ndxf>
    </rcc>
    <rcc rId="0" sId="1" dxf="1">
      <nc r="CN558">
        <f>IF(BH558=BC558,0,1)</f>
      </nc>
      <ndxf>
        <fill>
          <patternFill patternType="none">
            <bgColor indexed="65"/>
          </patternFill>
        </fill>
      </ndxf>
    </rcc>
    <rcc rId="0" sId="1" dxf="1">
      <nc r="CN559">
        <f>IF(BH559=BC559,0,1)</f>
      </nc>
      <ndxf>
        <fill>
          <patternFill patternType="none">
            <bgColor indexed="65"/>
          </patternFill>
        </fill>
      </ndxf>
    </rcc>
    <rcc rId="0" sId="1" dxf="1">
      <nc r="CN560">
        <f>IF(BH560=BC560,0,1)</f>
      </nc>
      <ndxf>
        <fill>
          <patternFill patternType="none">
            <bgColor indexed="65"/>
          </patternFill>
        </fill>
      </ndxf>
    </rcc>
    <rcc rId="0" sId="1" dxf="1">
      <nc r="CN561">
        <f>IF(BH561=BC561,0,1)</f>
      </nc>
      <ndxf>
        <fill>
          <patternFill patternType="none">
            <bgColor indexed="65"/>
          </patternFill>
        </fill>
      </ndxf>
    </rcc>
    <rcc rId="0" sId="1" dxf="1">
      <nc r="CN562">
        <f>IF(BH562=BC562,0,1)</f>
      </nc>
      <ndxf>
        <fill>
          <patternFill patternType="none">
            <bgColor indexed="65"/>
          </patternFill>
        </fill>
      </ndxf>
    </rcc>
    <rcc rId="0" sId="1" dxf="1">
      <nc r="CN563">
        <f>IF(BH563=BC563,0,1)</f>
      </nc>
      <ndxf>
        <fill>
          <patternFill patternType="none">
            <bgColor indexed="65"/>
          </patternFill>
        </fill>
      </ndxf>
    </rcc>
    <rcc rId="0" sId="1" dxf="1">
      <nc r="CN564">
        <f>IF(BH564=BC564,0,1)</f>
      </nc>
      <ndxf>
        <fill>
          <patternFill patternType="none">
            <bgColor indexed="65"/>
          </patternFill>
        </fill>
      </ndxf>
    </rcc>
    <rcc rId="0" sId="1" dxf="1">
      <nc r="CN565">
        <f>IF(BH565=BC565,0,1)</f>
      </nc>
      <ndxf>
        <fill>
          <patternFill patternType="none">
            <bgColor indexed="65"/>
          </patternFill>
        </fill>
      </ndxf>
    </rcc>
    <rcc rId="0" sId="1" dxf="1">
      <nc r="CN566">
        <f>IF(BH566=BC566,0,1)</f>
      </nc>
      <ndxf>
        <fill>
          <patternFill patternType="none">
            <bgColor indexed="65"/>
          </patternFill>
        </fill>
      </ndxf>
    </rcc>
    <rcc rId="0" sId="1" dxf="1">
      <nc r="CN567">
        <f>IF(BH567=BC567,0,1)</f>
      </nc>
      <ndxf>
        <fill>
          <patternFill patternType="none">
            <bgColor indexed="65"/>
          </patternFill>
        </fill>
      </ndxf>
    </rcc>
    <rcc rId="0" sId="1" dxf="1">
      <nc r="CN568">
        <f>IF(BH568=BC568,0,1)</f>
      </nc>
      <ndxf>
        <fill>
          <patternFill patternType="none">
            <bgColor indexed="65"/>
          </patternFill>
        </fill>
      </ndxf>
    </rcc>
    <rcc rId="0" sId="1" dxf="1">
      <nc r="CN569">
        <f>IF(BH569=BC569,0,1)</f>
      </nc>
      <ndxf>
        <fill>
          <patternFill patternType="none">
            <bgColor indexed="65"/>
          </patternFill>
        </fill>
      </ndxf>
    </rcc>
    <rcc rId="0" sId="1" dxf="1">
      <nc r="CN570">
        <f>IF(BH570=BC570,0,1)</f>
      </nc>
      <ndxf>
        <fill>
          <patternFill patternType="none">
            <bgColor indexed="65"/>
          </patternFill>
        </fill>
      </ndxf>
    </rcc>
    <rcc rId="0" sId="1" dxf="1">
      <nc r="CN571">
        <f>IF(BH571=BC571,0,1)</f>
      </nc>
      <ndxf>
        <fill>
          <patternFill patternType="none">
            <bgColor indexed="65"/>
          </patternFill>
        </fill>
      </ndxf>
    </rcc>
    <rcc rId="0" sId="1" dxf="1">
      <nc r="CN572">
        <f>IF(BH572=BC572,0,1)</f>
      </nc>
      <ndxf>
        <fill>
          <patternFill patternType="none">
            <bgColor indexed="65"/>
          </patternFill>
        </fill>
      </ndxf>
    </rcc>
    <rcc rId="0" sId="1" dxf="1">
      <nc r="CN573">
        <f>IF(BH573=BC573,0,1)</f>
      </nc>
      <ndxf>
        <fill>
          <patternFill patternType="none">
            <bgColor indexed="65"/>
          </patternFill>
        </fill>
      </ndxf>
    </rcc>
    <rcc rId="0" sId="1" dxf="1">
      <nc r="CN574">
        <f>IF(BH574=BC574,0,1)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IF(BH575=BC575,0,1)</f>
      </nc>
      <ndxf>
        <fill>
          <patternFill patternType="none">
            <bgColor indexed="65"/>
          </patternFill>
        </fill>
      </ndxf>
    </rcc>
    <rcc rId="0" sId="1" dxf="1">
      <nc r="CN576">
        <f>IF(BH576=BC576,0,1)</f>
      </nc>
      <ndxf>
        <fill>
          <patternFill patternType="none">
            <bgColor indexed="65"/>
          </patternFill>
        </fill>
      </ndxf>
    </rcc>
    <rcc rId="0" sId="1" dxf="1">
      <nc r="CN577">
        <f>IF(BH577=BC577,0,1)</f>
      </nc>
      <ndxf>
        <fill>
          <patternFill patternType="none">
            <bgColor indexed="65"/>
          </patternFill>
        </fill>
      </ndxf>
    </rcc>
    <rcc rId="0" sId="1" dxf="1">
      <nc r="CN578">
        <f>IF(BH578=BC578,0,1)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IF(BH579=BC579,0,1)</f>
      </nc>
      <ndxf>
        <fill>
          <patternFill patternType="none">
            <bgColor indexed="65"/>
          </patternFill>
        </fill>
      </ndxf>
    </rcc>
    <rcc rId="0" sId="1" dxf="1">
      <nc r="CN580">
        <f>IF(BH580=BC580,0,1)</f>
      </nc>
      <ndxf>
        <fill>
          <patternFill patternType="none">
            <bgColor indexed="65"/>
          </patternFill>
        </fill>
      </ndxf>
    </rcc>
    <rcc rId="0" sId="1" dxf="1">
      <nc r="CN581">
        <f>IF(BH581=BC581,0,1)</f>
      </nc>
      <ndxf>
        <fill>
          <patternFill patternType="none">
            <bgColor indexed="65"/>
          </patternFill>
        </fill>
      </ndxf>
    </rcc>
    <rcc rId="0" sId="1" dxf="1">
      <nc r="CN582">
        <f>IF(BH582=BC582,0,1)</f>
      </nc>
      <ndxf>
        <fill>
          <patternFill patternType="none">
            <bgColor indexed="65"/>
          </patternFill>
        </fill>
      </ndxf>
    </rcc>
    <rcc rId="0" sId="1" dxf="1">
      <nc r="CN583">
        <f>IF(BH583=BC583,0,1)</f>
      </nc>
      <ndxf>
        <fill>
          <patternFill patternType="none">
            <bgColor indexed="65"/>
          </patternFill>
        </fill>
      </ndxf>
    </rcc>
    <rcc rId="0" sId="1" dxf="1">
      <nc r="CN584">
        <f>IF(BH584=BC584,0,1)</f>
      </nc>
      <ndxf>
        <fill>
          <patternFill patternType="none">
            <bgColor indexed="65"/>
          </patternFill>
        </fill>
      </ndxf>
    </rcc>
    <rcc rId="0" sId="1" dxf="1">
      <nc r="CN585">
        <f>IF(BH585=BC585,0,1)</f>
      </nc>
      <ndxf>
        <fill>
          <patternFill patternType="none">
            <bgColor indexed="65"/>
          </patternFill>
        </fill>
      </ndxf>
    </rcc>
    <rcc rId="0" sId="1" dxf="1">
      <nc r="CN586">
        <f>IF(BH586=BC586,0,1)</f>
      </nc>
      <ndxf>
        <fill>
          <patternFill patternType="none">
            <bgColor indexed="65"/>
          </patternFill>
        </fill>
      </ndxf>
    </rcc>
    <rcc rId="0" sId="1" dxf="1">
      <nc r="CN587">
        <f>IF(BH587=BC587,0,1)</f>
      </nc>
      <ndxf>
        <fill>
          <patternFill patternType="none">
            <bgColor indexed="65"/>
          </patternFill>
        </fill>
      </ndxf>
    </rcc>
    <rcc rId="0" sId="1" dxf="1">
      <nc r="CN588">
        <f>IF(BH588=BC588,0,1)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IF(BH589=BC589,0,1)</f>
      </nc>
      <ndxf>
        <fill>
          <patternFill patternType="none">
            <bgColor indexed="65"/>
          </patternFill>
        </fill>
      </ndxf>
    </rcc>
    <rcc rId="0" sId="1" dxf="1">
      <nc r="CN590">
        <f>IF(BH590=BC590,0,1)</f>
      </nc>
      <ndxf>
        <fill>
          <patternFill patternType="none">
            <bgColor indexed="65"/>
          </patternFill>
        </fill>
      </ndxf>
    </rcc>
    <rcc rId="0" sId="1" dxf="1">
      <nc r="CN591">
        <f>IF(BH591=BC591,0,1)</f>
      </nc>
      <ndxf>
        <fill>
          <patternFill patternType="none">
            <bgColor indexed="65"/>
          </patternFill>
        </fill>
      </ndxf>
    </rcc>
    <rcc rId="0" sId="1" dxf="1">
      <nc r="CN592">
        <f>IF(BH592=BC592,0,1)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IF(BH593=BC593,0,1)</f>
      </nc>
      <ndxf>
        <fill>
          <patternFill patternType="none">
            <bgColor indexed="65"/>
          </patternFill>
        </fill>
      </ndxf>
    </rcc>
    <rcc rId="0" sId="1" dxf="1">
      <nc r="CN594">
        <f>IF(BH594=BC594,0,1)</f>
      </nc>
      <ndxf>
        <fill>
          <patternFill patternType="none">
            <bgColor indexed="65"/>
          </patternFill>
        </fill>
      </ndxf>
    </rcc>
    <rcc rId="0" sId="1" dxf="1">
      <nc r="CN595">
        <f>IF(BH595=BC595,0,1)</f>
      </nc>
      <ndxf>
        <fill>
          <patternFill patternType="none">
            <bgColor indexed="65"/>
          </patternFill>
        </fill>
      </ndxf>
    </rcc>
    <rcc rId="0" sId="1" dxf="1">
      <nc r="CN596">
        <f>IF(BH596=BC596,0,1)</f>
      </nc>
      <ndxf>
        <fill>
          <patternFill patternType="none">
            <bgColor indexed="65"/>
          </patternFill>
        </fill>
      </ndxf>
    </rcc>
    <rcc rId="0" sId="1" dxf="1">
      <nc r="CN597">
        <f>IF(BH597=BC597,0,1)</f>
      </nc>
      <ndxf>
        <fill>
          <patternFill patternType="none">
            <bgColor indexed="65"/>
          </patternFill>
        </fill>
      </ndxf>
    </rcc>
    <rcc rId="0" sId="1" dxf="1">
      <nc r="CN598">
        <f>IF(BH598=BC598,0,1)</f>
      </nc>
      <ndxf>
        <fill>
          <patternFill patternType="none">
            <bgColor indexed="65"/>
          </patternFill>
        </fill>
      </ndxf>
    </rcc>
    <rcc rId="0" sId="1" dxf="1">
      <nc r="CN599">
        <f>IF(BH599=BC599,0,1)</f>
      </nc>
      <ndxf>
        <fill>
          <patternFill patternType="none">
            <bgColor indexed="65"/>
          </patternFill>
        </fill>
      </ndxf>
    </rcc>
    <rcc rId="0" sId="1" dxf="1">
      <nc r="CN600">
        <f>IF(BH600=BC600,0,1)</f>
      </nc>
      <ndxf>
        <fill>
          <patternFill patternType="none">
            <bgColor indexed="65"/>
          </patternFill>
        </fill>
      </ndxf>
    </rcc>
    <rcc rId="0" sId="1" dxf="1">
      <nc r="CN601">
        <f>IF(BH601=BC601,0,1)</f>
      </nc>
      <ndxf>
        <fill>
          <patternFill patternType="none">
            <bgColor indexed="65"/>
          </patternFill>
        </fill>
      </ndxf>
    </rcc>
    <rcc rId="0" sId="1" dxf="1">
      <nc r="CN602">
        <f>IF(BH602=BC602,0,1)</f>
      </nc>
      <ndxf>
        <fill>
          <patternFill patternType="none">
            <bgColor indexed="65"/>
          </patternFill>
        </fill>
      </ndxf>
    </rcc>
    <rcc rId="0" sId="1" dxf="1">
      <nc r="CN603">
        <f>IF(BH603=BC603,0,1)</f>
      </nc>
      <ndxf>
        <fill>
          <patternFill patternType="none">
            <bgColor indexed="65"/>
          </patternFill>
        </fill>
      </ndxf>
    </rcc>
    <rcc rId="0" sId="1" dxf="1">
      <nc r="CN604">
        <f>IF(BH604=BC604,0,1)</f>
      </nc>
      <ndxf>
        <fill>
          <patternFill patternType="none">
            <bgColor indexed="65"/>
          </patternFill>
        </fill>
      </ndxf>
    </rcc>
    <rcc rId="0" sId="1" dxf="1">
      <nc r="CN605">
        <f>IF(BH605=BC605,0,1)</f>
      </nc>
      <ndxf>
        <fill>
          <patternFill patternType="none">
            <bgColor indexed="65"/>
          </patternFill>
        </fill>
      </ndxf>
    </rcc>
    <rcc rId="0" sId="1" dxf="1">
      <nc r="CN606">
        <f>IF(BH606=BC606,0,1)</f>
      </nc>
      <ndxf>
        <fill>
          <patternFill patternType="none">
            <bgColor indexed="65"/>
          </patternFill>
        </fill>
      </ndxf>
    </rcc>
    <rcc rId="0" sId="1" dxf="1">
      <nc r="CN607">
        <f>IF(BH607=BC607,0,1)</f>
      </nc>
      <ndxf>
        <fill>
          <patternFill patternType="none">
            <bgColor indexed="65"/>
          </patternFill>
        </fill>
      </ndxf>
    </rcc>
    <rcc rId="0" sId="1" dxf="1">
      <nc r="CN608">
        <f>IF(BH608=BC608,0,1)</f>
      </nc>
      <ndxf>
        <fill>
          <patternFill patternType="none">
            <bgColor indexed="65"/>
          </patternFill>
        </fill>
      </ndxf>
    </rcc>
    <rcc rId="0" sId="1" dxf="1">
      <nc r="CN609">
        <f>IF(BH609=BC609,0,1)</f>
      </nc>
      <ndxf>
        <fill>
          <patternFill patternType="none">
            <bgColor indexed="65"/>
          </patternFill>
        </fill>
      </ndxf>
    </rcc>
    <rcc rId="0" sId="1" dxf="1">
      <nc r="CN610">
        <f>IF(BH610=BC610,0,1)</f>
      </nc>
      <ndxf>
        <fill>
          <patternFill patternType="none">
            <bgColor indexed="65"/>
          </patternFill>
        </fill>
      </ndxf>
    </rcc>
    <rcc rId="0" sId="1" dxf="1">
      <nc r="CN611">
        <f>IF(BH611=BC611,0,1)</f>
      </nc>
      <ndxf>
        <fill>
          <patternFill patternType="none">
            <bgColor indexed="65"/>
          </patternFill>
        </fill>
      </ndxf>
    </rcc>
    <rcc rId="0" sId="1" dxf="1">
      <nc r="CN612">
        <f>IF(BH612=BC612,0,1)</f>
      </nc>
      <ndxf>
        <fill>
          <patternFill patternType="none">
            <bgColor indexed="65"/>
          </patternFill>
        </fill>
      </ndxf>
    </rcc>
    <rcc rId="0" sId="1" dxf="1">
      <nc r="CN613">
        <f>IF(BH613=BC613,0,1)</f>
      </nc>
      <ndxf>
        <fill>
          <patternFill patternType="none">
            <bgColor indexed="65"/>
          </patternFill>
        </fill>
      </ndxf>
    </rcc>
    <rcc rId="0" sId="1" dxf="1">
      <nc r="CN614">
        <f>IF(BH614=BC614,0,1)</f>
      </nc>
      <ndxf>
        <fill>
          <patternFill patternType="none">
            <bgColor indexed="65"/>
          </patternFill>
        </fill>
      </ndxf>
    </rcc>
    <rcc rId="0" sId="1" dxf="1">
      <nc r="CN615">
        <f>IF(BH615=BC615,0,1)</f>
      </nc>
      <ndxf>
        <fill>
          <patternFill patternType="none">
            <bgColor indexed="65"/>
          </patternFill>
        </fill>
      </ndxf>
    </rcc>
    <rcc rId="0" sId="1" dxf="1">
      <nc r="CN616">
        <f>IF(BH616=BC616,0,1)</f>
      </nc>
      <ndxf>
        <fill>
          <patternFill patternType="none">
            <bgColor indexed="65"/>
          </patternFill>
        </fill>
      </ndxf>
    </rcc>
    <rcc rId="0" sId="1" dxf="1">
      <nc r="CN617">
        <f>IF(BH617=BC617,0,1)</f>
      </nc>
      <ndxf>
        <fill>
          <patternFill patternType="none">
            <bgColor indexed="65"/>
          </patternFill>
        </fill>
      </ndxf>
    </rcc>
    <rcc rId="0" sId="1" dxf="1">
      <nc r="CN618">
        <f>IF(BH618=BC618,0,1)</f>
      </nc>
      <ndxf>
        <fill>
          <patternFill patternType="none">
            <bgColor indexed="65"/>
          </patternFill>
        </fill>
      </ndxf>
    </rcc>
    <rcc rId="0" sId="1" dxf="1">
      <nc r="CN619">
        <f>IF(BH619=BC619,0,1)</f>
      </nc>
      <ndxf>
        <fill>
          <patternFill patternType="none">
            <bgColor indexed="65"/>
          </patternFill>
        </fill>
      </ndxf>
    </rcc>
    <rcc rId="0" sId="1" dxf="1">
      <nc r="CN620">
        <f>IF(BH620=BC620,0,1)</f>
      </nc>
      <ndxf>
        <fill>
          <patternFill patternType="none">
            <bgColor indexed="65"/>
          </patternFill>
        </fill>
      </ndxf>
    </rcc>
    <rcc rId="0" sId="1" dxf="1">
      <nc r="CN621">
        <f>IF(BH621=BC621,0,1)</f>
      </nc>
      <ndxf>
        <fill>
          <patternFill patternType="none">
            <bgColor indexed="65"/>
          </patternFill>
        </fill>
      </ndxf>
    </rcc>
    <rcc rId="0" sId="1" dxf="1">
      <nc r="CN622">
        <f>IF(BH622=BC622,0,1)</f>
      </nc>
      <ndxf>
        <fill>
          <patternFill patternType="none">
            <bgColor indexed="65"/>
          </patternFill>
        </fill>
      </ndxf>
    </rcc>
    <rcc rId="0" sId="1" dxf="1">
      <nc r="CN623">
        <f>IF(BH623=BC623,0,1)</f>
      </nc>
      <ndxf>
        <fill>
          <patternFill patternType="none">
            <bgColor indexed="65"/>
          </patternFill>
        </fill>
      </ndxf>
    </rcc>
    <rcc rId="0" sId="1" dxf="1">
      <nc r="CN624">
        <f>IF(BH624=BC624,0,1)</f>
      </nc>
      <ndxf>
        <fill>
          <patternFill patternType="none">
            <bgColor indexed="65"/>
          </patternFill>
        </fill>
      </ndxf>
    </rcc>
    <rcc rId="0" sId="1" dxf="1">
      <nc r="CN625">
        <f>IF(BH625=BC625,0,1)</f>
      </nc>
      <ndxf>
        <fill>
          <patternFill patternType="none">
            <bgColor indexed="65"/>
          </patternFill>
        </fill>
      </ndxf>
    </rcc>
    <rcc rId="0" sId="1" dxf="1">
      <nc r="CN626">
        <f>IF(BH626=BC626,0,1)</f>
      </nc>
      <ndxf>
        <fill>
          <patternFill patternType="none">
            <bgColor indexed="65"/>
          </patternFill>
        </fill>
      </ndxf>
    </rcc>
    <rcc rId="0" sId="1" dxf="1">
      <nc r="CN627">
        <f>IF(BH627=BC627,0,1)</f>
      </nc>
      <ndxf>
        <fill>
          <patternFill patternType="none">
            <bgColor indexed="65"/>
          </patternFill>
        </fill>
      </ndxf>
    </rcc>
    <rcc rId="0" sId="1" dxf="1">
      <nc r="CN628">
        <f>IF(BH628=BC628,0,1)</f>
      </nc>
      <ndxf>
        <fill>
          <patternFill patternType="none">
            <bgColor indexed="65"/>
          </patternFill>
        </fill>
      </ndxf>
    </rcc>
    <rcc rId="0" sId="1" dxf="1">
      <nc r="CN629">
        <f>IF(BH629=BC629,0,1)</f>
      </nc>
      <ndxf>
        <fill>
          <patternFill patternType="none">
            <bgColor indexed="65"/>
          </patternFill>
        </fill>
      </ndxf>
    </rcc>
    <rcc rId="0" sId="1" dxf="1">
      <nc r="CN630">
        <f>IF(BH630=BC630,0,1)</f>
      </nc>
      <ndxf>
        <fill>
          <patternFill patternType="none">
            <bgColor indexed="65"/>
          </patternFill>
        </fill>
      </ndxf>
    </rcc>
    <rcc rId="0" sId="1" dxf="1">
      <nc r="CN631">
        <f>IF(BH631=BC631,0,1)</f>
      </nc>
      <ndxf>
        <fill>
          <patternFill patternType="none">
            <bgColor indexed="65"/>
          </patternFill>
        </fill>
      </ndxf>
    </rcc>
    <rcc rId="0" sId="1" dxf="1">
      <nc r="CN632">
        <f>IF(BH632=BC632,0,1)</f>
      </nc>
      <ndxf>
        <fill>
          <patternFill patternType="none">
            <bgColor indexed="65"/>
          </patternFill>
        </fill>
      </ndxf>
    </rcc>
    <rcc rId="0" sId="1" dxf="1">
      <nc r="CN633">
        <f>IF(BH633=BC633,0,1)</f>
      </nc>
      <ndxf>
        <fill>
          <patternFill patternType="none">
            <bgColor indexed="65"/>
          </patternFill>
        </fill>
      </ndxf>
    </rcc>
    <rcc rId="0" sId="1" dxf="1">
      <nc r="CN634">
        <f>IF(BH634=BC634,0,1)</f>
      </nc>
      <ndxf>
        <fill>
          <patternFill patternType="none">
            <bgColor indexed="65"/>
          </patternFill>
        </fill>
      </ndxf>
    </rcc>
    <rcc rId="0" sId="1" dxf="1">
      <nc r="CN635">
        <f>IF(BH635=BC635,0,1)</f>
      </nc>
      <ndxf>
        <fill>
          <patternFill patternType="none">
            <bgColor indexed="65"/>
          </patternFill>
        </fill>
      </ndxf>
    </rcc>
    <rcc rId="0" sId="1" dxf="1">
      <nc r="CN636">
        <f>IF(BH636=BC636,0,1)</f>
      </nc>
      <ndxf>
        <fill>
          <patternFill patternType="none">
            <bgColor indexed="65"/>
          </patternFill>
        </fill>
      </ndxf>
    </rcc>
    <rcc rId="0" sId="1" dxf="1">
      <nc r="CN637">
        <f>IF(BH637=BC637,0,1)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IF(BH638=BC638,0,1)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IF(BH639=BC639,0,1)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IF(BH640=BC640,0,1)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IF(BH641=BC641,0,1)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IF(BH642=BC642,0,1)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IF(BH643=BC643,0,1)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IF(BH644=BC644,0,1)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IF(BH645=BC645,0,1)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IF(BH646=BC646,0,1)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IF(BH647=BC647,0,1)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IF(BH648=BC648,0,1)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IF(BH649=BC649,0,1)</f>
      </nc>
      <ndxf>
        <fill>
          <patternFill patternType="none">
            <bgColor indexed="65"/>
          </patternFill>
        </fill>
      </ndxf>
    </rcc>
    <rcc rId="0" sId="1" dxf="1">
      <nc r="CN650">
        <f>IF(BH650=BC650,0,1)</f>
      </nc>
      <ndxf>
        <fill>
          <patternFill patternType="none">
            <bgColor indexed="65"/>
          </patternFill>
        </fill>
      </ndxf>
    </rcc>
    <rcc rId="0" sId="1" dxf="1">
      <nc r="CN651">
        <f>IF(BH651=BC651,0,1)</f>
      </nc>
      <ndxf>
        <fill>
          <patternFill patternType="none">
            <bgColor indexed="65"/>
          </patternFill>
        </fill>
      </ndxf>
    </rcc>
    <rcc rId="0" sId="1" dxf="1">
      <nc r="CN652">
        <f>IF(BH652=BC652,0,1)</f>
      </nc>
      <ndxf>
        <fill>
          <patternFill patternType="none">
            <bgColor indexed="65"/>
          </patternFill>
        </fill>
      </ndxf>
    </rcc>
    <rcc rId="0" sId="1" dxf="1">
      <nc r="CN653">
        <f>IF(BH653=BC653,0,1)</f>
      </nc>
      <ndxf>
        <fill>
          <patternFill patternType="none">
            <bgColor indexed="65"/>
          </patternFill>
        </fill>
      </ndxf>
    </rcc>
    <rcc rId="0" sId="1" dxf="1">
      <nc r="CN654">
        <f>IF(BH654=BC654,0,1)</f>
      </nc>
      <ndxf>
        <fill>
          <patternFill patternType="none">
            <bgColor indexed="65"/>
          </patternFill>
        </fill>
      </ndxf>
    </rcc>
    <rcc rId="0" sId="1" dxf="1">
      <nc r="CN655">
        <f>IF(BH655=BC655,0,1)</f>
      </nc>
      <ndxf>
        <fill>
          <patternFill patternType="none">
            <bgColor indexed="65"/>
          </patternFill>
        </fill>
      </ndxf>
    </rcc>
    <rcc rId="0" sId="1" dxf="1">
      <nc r="CN656">
        <f>IF(BH656=BC656,0,1)</f>
      </nc>
      <ndxf>
        <fill>
          <patternFill patternType="none">
            <bgColor indexed="65"/>
          </patternFill>
        </fill>
      </ndxf>
    </rcc>
    <rcc rId="0" sId="1" dxf="1">
      <nc r="CN657">
        <f>IF(BH657=BC657,0,1)</f>
      </nc>
      <ndxf>
        <fill>
          <patternFill patternType="none">
            <bgColor indexed="65"/>
          </patternFill>
        </fill>
      </ndxf>
    </rcc>
    <rcc rId="0" sId="1" dxf="1">
      <nc r="CN658">
        <f>IF(BH658=BC658,0,1)</f>
      </nc>
      <ndxf>
        <fill>
          <patternFill patternType="none">
            <bgColor indexed="65"/>
          </patternFill>
        </fill>
      </ndxf>
    </rcc>
    <rcc rId="0" sId="1" dxf="1">
      <nc r="CN659">
        <f>IF(BH659=BC659,0,1)</f>
      </nc>
      <ndxf>
        <fill>
          <patternFill patternType="none">
            <bgColor indexed="65"/>
          </patternFill>
        </fill>
      </ndxf>
    </rcc>
    <rcc rId="0" sId="1" dxf="1">
      <nc r="CN660">
        <f>IF(BH660=BC660,0,1)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IF(BH661=BC661,0,1)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IF(BH662=BC662,0,1)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IF(BH663=BC663,0,1)</f>
      </nc>
      <ndxf>
        <fill>
          <patternFill patternType="none">
            <bgColor indexed="65"/>
          </patternFill>
        </fill>
      </ndxf>
    </rcc>
    <rcc rId="0" sId="1" dxf="1">
      <nc r="CN664">
        <f>IF(BH664=BC664,0,1)</f>
      </nc>
      <ndxf>
        <fill>
          <patternFill patternType="none">
            <bgColor indexed="65"/>
          </patternFill>
        </fill>
      </ndxf>
    </rcc>
    <rcc rId="0" sId="1" dxf="1">
      <nc r="CN665">
        <f>IF(BH665=BC665,0,1)</f>
      </nc>
      <ndxf>
        <fill>
          <patternFill patternType="none">
            <bgColor indexed="65"/>
          </patternFill>
        </fill>
      </ndxf>
    </rcc>
    <rcc rId="0" sId="1" dxf="1">
      <nc r="CN666">
        <f>IF(BH666=BC666,0,1)</f>
      </nc>
      <ndxf>
        <fill>
          <patternFill patternType="none">
            <bgColor indexed="65"/>
          </patternFill>
        </fill>
      </ndxf>
    </rcc>
    <rcc rId="0" sId="1" dxf="1">
      <nc r="CN667">
        <f>IF(BH667=BC667,0,1)</f>
      </nc>
      <ndxf>
        <fill>
          <patternFill patternType="none">
            <bgColor indexed="65"/>
          </patternFill>
        </fill>
      </ndxf>
    </rcc>
    <rcc rId="0" sId="1" dxf="1">
      <nc r="CN668">
        <f>IF(BH668=BC668,0,1)</f>
      </nc>
      <ndxf>
        <fill>
          <patternFill patternType="none">
            <bgColor indexed="65"/>
          </patternFill>
        </fill>
      </ndxf>
    </rcc>
    <rcc rId="0" sId="1" dxf="1">
      <nc r="CN669">
        <f>IF(BH669=BC669,0,1)</f>
      </nc>
      <ndxf>
        <fill>
          <patternFill patternType="none">
            <bgColor indexed="65"/>
          </patternFill>
        </fill>
      </ndxf>
    </rcc>
    <rcc rId="0" sId="1" dxf="1">
      <nc r="CN670">
        <f>IF(BH670=BC670,0,1)</f>
      </nc>
      <ndxf>
        <fill>
          <patternFill patternType="none">
            <bgColor indexed="65"/>
          </patternFill>
        </fill>
      </ndxf>
    </rcc>
    <rcc rId="0" sId="1" dxf="1">
      <nc r="CN671">
        <f>IF(BH671=BC671,0,1)</f>
      </nc>
      <ndxf>
        <fill>
          <patternFill patternType="none">
            <bgColor indexed="65"/>
          </patternFill>
        </fill>
      </ndxf>
    </rcc>
    <rcc rId="0" sId="1" dxf="1">
      <nc r="CN672">
        <f>IF(BH672=BC672,0,1)</f>
      </nc>
      <ndxf>
        <fill>
          <patternFill patternType="none">
            <bgColor indexed="65"/>
          </patternFill>
        </fill>
      </ndxf>
    </rcc>
    <rcc rId="0" sId="1" dxf="1">
      <nc r="CN673">
        <f>IF(BH673=BC673,0,1)</f>
      </nc>
      <ndxf>
        <fill>
          <patternFill patternType="none">
            <bgColor indexed="65"/>
          </patternFill>
        </fill>
      </ndxf>
    </rcc>
    <rcc rId="0" sId="1" dxf="1">
      <nc r="CN674">
        <f>IF(BH674=BC674,0,1)</f>
      </nc>
      <ndxf>
        <fill>
          <patternFill patternType="none">
            <bgColor indexed="65"/>
          </patternFill>
        </fill>
      </ndxf>
    </rcc>
    <rcc rId="0" sId="1" dxf="1">
      <nc r="CN675">
        <f>IF(BH675=BC675,0,1)</f>
      </nc>
      <ndxf>
        <fill>
          <patternFill patternType="none">
            <bgColor indexed="65"/>
          </patternFill>
        </fill>
      </ndxf>
    </rcc>
    <rcc rId="0" sId="1" dxf="1">
      <nc r="CN676">
        <f>IF(BH676=BC676,0,1)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IF(BH677=BC677,0,1)</f>
      </nc>
      <ndxf>
        <fill>
          <patternFill patternType="none">
            <bgColor indexed="65"/>
          </patternFill>
        </fill>
      </ndxf>
    </rcc>
    <rcc rId="0" sId="1" dxf="1">
      <nc r="CN678">
        <f>IF(BH678=BC678,0,1)</f>
      </nc>
      <ndxf>
        <fill>
          <patternFill patternType="none">
            <bgColor indexed="65"/>
          </patternFill>
        </fill>
      </ndxf>
    </rcc>
    <rcc rId="0" sId="1" dxf="1">
      <nc r="CN679">
        <f>IF(BH679=BC679,0,1)</f>
      </nc>
      <ndxf>
        <fill>
          <patternFill patternType="none">
            <bgColor indexed="65"/>
          </patternFill>
        </fill>
      </ndxf>
    </rcc>
    <rcc rId="0" sId="1" dxf="1">
      <nc r="CN680">
        <f>IF(BH680=BC680,0,1)</f>
      </nc>
      <ndxf>
        <fill>
          <patternFill patternType="none">
            <bgColor indexed="65"/>
          </patternFill>
        </fill>
      </ndxf>
    </rcc>
    <rcc rId="0" sId="1" dxf="1">
      <nc r="CN681">
        <f>IF(BH681=BC681,0,1)</f>
      </nc>
      <ndxf>
        <fill>
          <patternFill patternType="none">
            <bgColor indexed="65"/>
          </patternFill>
        </fill>
      </ndxf>
    </rcc>
    <rcc rId="0" sId="1" dxf="1">
      <nc r="CN682">
        <f>IF(BH682=BC682,0,1)</f>
      </nc>
      <ndxf>
        <fill>
          <patternFill patternType="none">
            <bgColor indexed="65"/>
          </patternFill>
        </fill>
      </ndxf>
    </rcc>
    <rcc rId="0" sId="1" dxf="1">
      <nc r="CN683">
        <f>IF(BH683=BC683,0,1)</f>
      </nc>
      <ndxf>
        <fill>
          <patternFill patternType="none">
            <bgColor indexed="65"/>
          </patternFill>
        </fill>
      </ndxf>
    </rcc>
    <rcc rId="0" sId="1" dxf="1">
      <nc r="CN684">
        <f>IF(BH684=BC684,0,1)</f>
      </nc>
      <ndxf>
        <fill>
          <patternFill patternType="none">
            <bgColor indexed="65"/>
          </patternFill>
        </fill>
      </ndxf>
    </rcc>
    <rcc rId="0" sId="1" dxf="1">
      <nc r="CN685">
        <f>IF(BH685=BC685,0,1)</f>
      </nc>
      <ndxf>
        <fill>
          <patternFill patternType="none">
            <bgColor indexed="65"/>
          </patternFill>
        </fill>
      </ndxf>
    </rcc>
    <rcc rId="0" sId="1" dxf="1">
      <nc r="CN686">
        <f>IF(BH686=BC686,0,1)</f>
      </nc>
      <ndxf>
        <fill>
          <patternFill patternType="none">
            <bgColor indexed="65"/>
          </patternFill>
        </fill>
      </ndxf>
    </rcc>
    <rcc rId="0" sId="1" dxf="1">
      <nc r="CN687">
        <f>IF(BH687=BC687,0,1)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IF(BH688=BC688,0,1)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IF(BH689=BC689,0,1)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IF(BH690=BC690,0,1)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IF(BH691=BC691,0,1)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IF(BH692=BC692,0,1)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IF(BH693=BC693,0,1)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IF(BH694=BC694,0,1)</f>
      </nc>
      <ndxf>
        <fill>
          <patternFill patternType="none">
            <bgColor indexed="65"/>
          </patternFill>
        </fill>
      </ndxf>
    </rcc>
    <rcc rId="0" sId="1" dxf="1">
      <nc r="CN695">
        <f>IF(BH695=BC695,0,1)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IF(BH696=BC696,0,1)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IF(BH697=BC697,0,1)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IF(BH698=BC698,0,1)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IF(BH699=BC699,0,1)</f>
      </nc>
      <ndxf>
        <fill>
          <patternFill patternType="none">
            <bgColor indexed="65"/>
          </patternFill>
        </fill>
      </ndxf>
    </rcc>
    <rcc rId="0" sId="1" dxf="1">
      <nc r="CN700">
        <f>IF(BH700=BC700,0,1)</f>
      </nc>
      <ndxf>
        <fill>
          <patternFill patternType="none">
            <bgColor indexed="65"/>
          </patternFill>
        </fill>
      </ndxf>
    </rcc>
    <rcc rId="0" sId="1" dxf="1">
      <nc r="CN701">
        <f>IF(BH701=BC701,0,1)</f>
      </nc>
      <ndxf>
        <fill>
          <patternFill patternType="none">
            <bgColor indexed="65"/>
          </patternFill>
        </fill>
      </ndxf>
    </rcc>
    <rcc rId="0" sId="1" dxf="1">
      <nc r="CN702">
        <f>IF(BH702=BC702,0,1)</f>
      </nc>
      <ndxf>
        <fill>
          <patternFill patternType="none">
            <bgColor indexed="65"/>
          </patternFill>
        </fill>
      </ndxf>
    </rcc>
    <rcc rId="0" sId="1" dxf="1">
      <nc r="CN703">
        <f>IF(BH703=BC703,0,1)</f>
      </nc>
      <ndxf>
        <fill>
          <patternFill patternType="none">
            <bgColor indexed="65"/>
          </patternFill>
        </fill>
      </ndxf>
    </rcc>
    <rcc rId="0" sId="1" dxf="1">
      <nc r="CN704">
        <f>IF(BH704=BC704,0,1)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IF(BH705=BC705,0,1)</f>
      </nc>
      <ndxf>
        <fill>
          <patternFill patternType="none">
            <bgColor indexed="65"/>
          </patternFill>
        </fill>
      </ndxf>
    </rcc>
    <rcc rId="0" sId="1" dxf="1">
      <nc r="CN706">
        <f>IF(BH706=BC706,0,1)</f>
      </nc>
      <ndxf>
        <fill>
          <patternFill patternType="none">
            <bgColor indexed="65"/>
          </patternFill>
        </fill>
      </ndxf>
    </rcc>
    <rcc rId="0" sId="1" dxf="1">
      <nc r="CN707">
        <f>IF(BH707=BC707,0,1)</f>
      </nc>
      <ndxf>
        <fill>
          <patternFill patternType="none">
            <bgColor indexed="65"/>
          </patternFill>
        </fill>
      </ndxf>
    </rcc>
    <rcc rId="0" sId="1" dxf="1">
      <nc r="CN708">
        <f>IF(BH708=BC708,0,1)</f>
      </nc>
      <ndxf>
        <fill>
          <patternFill patternType="none">
            <bgColor indexed="65"/>
          </patternFill>
        </fill>
      </ndxf>
    </rcc>
    <rcc rId="0" sId="1" dxf="1">
      <nc r="CN709">
        <f>IF(BH709=BC709,0,1)</f>
      </nc>
      <ndxf>
        <fill>
          <patternFill patternType="none">
            <bgColor indexed="65"/>
          </patternFill>
        </fill>
      </ndxf>
    </rcc>
    <rcc rId="0" sId="1" dxf="1">
      <nc r="CN710">
        <f>IF(BH710=BC710,0,1)</f>
      </nc>
      <ndxf>
        <fill>
          <patternFill patternType="none">
            <bgColor indexed="65"/>
          </patternFill>
        </fill>
      </ndxf>
    </rcc>
    <rcc rId="0" sId="1" dxf="1">
      <nc r="CN711">
        <f>IF(BH711=BC711,0,1)</f>
      </nc>
      <ndxf>
        <fill>
          <patternFill patternType="none">
            <bgColor indexed="65"/>
          </patternFill>
        </fill>
      </ndxf>
    </rcc>
    <rcc rId="0" sId="1" dxf="1">
      <nc r="CN712">
        <f>IF(BH712=BC712,0,1)</f>
      </nc>
      <ndxf>
        <fill>
          <patternFill patternType="none">
            <bgColor indexed="65"/>
          </patternFill>
        </fill>
      </ndxf>
    </rcc>
    <rcc rId="0" sId="1" dxf="1">
      <nc r="CN713">
        <f>IF(BH713=BC713,0,1)</f>
      </nc>
      <ndxf>
        <fill>
          <patternFill patternType="none">
            <bgColor indexed="65"/>
          </patternFill>
        </fill>
      </ndxf>
    </rcc>
    <rcc rId="0" sId="1" dxf="1">
      <nc r="CN714">
        <f>IF(BH714=BC714,0,1)</f>
      </nc>
      <ndxf>
        <fill>
          <patternFill patternType="none">
            <bgColor indexed="65"/>
          </patternFill>
        </fill>
      </ndxf>
    </rcc>
    <rcc rId="0" sId="1" dxf="1">
      <nc r="CN715">
        <f>IF(BH715=BC715,0,1)</f>
      </nc>
      <ndxf>
        <fill>
          <patternFill patternType="none">
            <bgColor indexed="65"/>
          </patternFill>
        </fill>
      </ndxf>
    </rcc>
    <rcc rId="0" sId="1" dxf="1">
      <nc r="CN716">
        <f>IF(BH716=BC716,0,1)</f>
      </nc>
      <ndxf>
        <fill>
          <patternFill patternType="none">
            <bgColor indexed="65"/>
          </patternFill>
        </fill>
      </ndxf>
    </rcc>
    <rcc rId="0" sId="1" dxf="1">
      <nc r="CN717">
        <f>IF(BH717=BC717,0,1)</f>
      </nc>
      <ndxf>
        <fill>
          <patternFill patternType="none">
            <bgColor indexed="65"/>
          </patternFill>
        </fill>
      </ndxf>
    </rcc>
    <rcc rId="0" sId="1" dxf="1">
      <nc r="CN718">
        <f>IF(BH718=BC718,0,1)</f>
      </nc>
      <ndxf>
        <fill>
          <patternFill patternType="none">
            <bgColor indexed="65"/>
          </patternFill>
        </fill>
      </ndxf>
    </rcc>
    <rcc rId="0" sId="1" dxf="1">
      <nc r="CN719">
        <f>IF(BH719=BC719,0,1)</f>
      </nc>
      <ndxf>
        <fill>
          <patternFill patternType="none">
            <bgColor indexed="65"/>
          </patternFill>
        </fill>
      </ndxf>
    </rcc>
    <rcc rId="0" sId="1" dxf="1">
      <nc r="CN720">
        <f>IF(BH720=BC720,0,1)</f>
      </nc>
      <ndxf>
        <fill>
          <patternFill patternType="none">
            <bgColor indexed="65"/>
          </patternFill>
        </fill>
      </ndxf>
    </rcc>
    <rcc rId="0" sId="1" dxf="1">
      <nc r="CN721">
        <f>IF(BH721=BC721,0,1)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IF(BH722=BC722,0,1)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IF(BH723=BC723,0,1)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IF(BH724=BC724,0,1)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IF(BH725=BC725,0,1)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IF(BH726=BC726,0,1)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IF(BH727=BC727,0,1)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IF(BH728=BC728,0,1)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IF(BH729=BC729,0,1)</f>
      </nc>
      <ndxf>
        <fill>
          <patternFill patternType="none">
            <bgColor indexed="65"/>
          </patternFill>
        </fill>
      </ndxf>
    </rcc>
    <rcc rId="0" sId="1" dxf="1">
      <nc r="CN730">
        <f>IF(BH730=BC730,0,1)</f>
      </nc>
      <ndxf>
        <fill>
          <patternFill patternType="none">
            <bgColor indexed="65"/>
          </patternFill>
        </fill>
      </ndxf>
    </rcc>
    <rcc rId="0" sId="1" dxf="1">
      <nc r="CN731">
        <f>IF(BH731=BC731,0,1)</f>
      </nc>
      <ndxf>
        <fill>
          <patternFill patternType="none">
            <bgColor indexed="65"/>
          </patternFill>
        </fill>
      </ndxf>
    </rcc>
    <rcc rId="0" sId="1" dxf="1">
      <nc r="CN732">
        <f>IF(BH732=BC732,0,1)</f>
      </nc>
      <ndxf>
        <fill>
          <patternFill patternType="none">
            <bgColor indexed="65"/>
          </patternFill>
        </fill>
      </ndxf>
    </rcc>
    <rcc rId="0" sId="1" dxf="1">
      <nc r="CN733">
        <f>IF(BH733=BC733,0,1)</f>
      </nc>
      <ndxf>
        <fill>
          <patternFill patternType="none">
            <bgColor indexed="65"/>
          </patternFill>
        </fill>
      </ndxf>
    </rcc>
    <rcc rId="0" sId="1" dxf="1">
      <nc r="CN734">
        <f>IF(BH734=BC734,0,1)</f>
      </nc>
      <ndxf>
        <fill>
          <patternFill patternType="none">
            <bgColor indexed="65"/>
          </patternFill>
        </fill>
      </ndxf>
    </rcc>
    <rcc rId="0" sId="1" dxf="1">
      <nc r="CN735">
        <f>IF(BH735=BC735,0,1)</f>
      </nc>
      <ndxf>
        <fill>
          <patternFill patternType="none">
            <bgColor indexed="65"/>
          </patternFill>
        </fill>
      </ndxf>
    </rcc>
    <rcc rId="0" sId="1" dxf="1">
      <nc r="CN736">
        <f>IF(BH736=BC736,0,1)</f>
      </nc>
      <ndxf>
        <fill>
          <patternFill patternType="none">
            <bgColor indexed="65"/>
          </patternFill>
        </fill>
      </ndxf>
    </rcc>
    <rcc rId="0" sId="1" dxf="1">
      <nc r="CN737">
        <f>IF(BH737=BC737,0,1)</f>
      </nc>
      <ndxf>
        <fill>
          <patternFill patternType="none">
            <bgColor indexed="65"/>
          </patternFill>
        </fill>
      </ndxf>
    </rcc>
    <rcc rId="0" sId="1" dxf="1">
      <nc r="CN738">
        <f>IF(BH738=BC738,0,1)</f>
      </nc>
      <ndxf>
        <fill>
          <patternFill patternType="none">
            <bgColor indexed="65"/>
          </patternFill>
        </fill>
      </ndxf>
    </rcc>
    <rcc rId="0" sId="1" dxf="1">
      <nc r="CN739">
        <f>IF(BH739=BC739,0,1)</f>
      </nc>
      <ndxf>
        <fill>
          <patternFill patternType="none">
            <bgColor indexed="65"/>
          </patternFill>
        </fill>
      </ndxf>
    </rcc>
    <rcc rId="0" sId="1" dxf="1">
      <nc r="CN740">
        <f>IF(BH740=BC740,0,1)</f>
      </nc>
      <ndxf>
        <fill>
          <patternFill patternType="none">
            <bgColor indexed="65"/>
          </patternFill>
        </fill>
      </ndxf>
    </rcc>
    <rcc rId="0" sId="1" dxf="1">
      <nc r="CN741">
        <f>IF(BH741=BC741,0,1)</f>
      </nc>
      <ndxf>
        <fill>
          <patternFill patternType="none">
            <bgColor indexed="65"/>
          </patternFill>
        </fill>
      </ndxf>
    </rcc>
    <rcc rId="0" sId="1" dxf="1">
      <nc r="CN742">
        <f>IF(BH742=BC742,0,1)</f>
      </nc>
      <ndxf>
        <fill>
          <patternFill patternType="none">
            <bgColor indexed="65"/>
          </patternFill>
        </fill>
      </ndxf>
    </rcc>
    <rcc rId="0" sId="1" dxf="1">
      <nc r="CN743">
        <f>IF(BH743=BC743,0,1)</f>
      </nc>
      <ndxf>
        <fill>
          <patternFill patternType="none">
            <bgColor indexed="65"/>
          </patternFill>
        </fill>
      </ndxf>
    </rcc>
    <rcc rId="0" sId="1" dxf="1">
      <nc r="CN744">
        <f>IF(BH744=BC744,0,1)</f>
      </nc>
      <ndxf>
        <fill>
          <patternFill patternType="none">
            <bgColor indexed="65"/>
          </patternFill>
        </fill>
      </ndxf>
    </rcc>
    <rcc rId="0" sId="1" dxf="1">
      <nc r="CN745">
        <f>IF(BH745=BC745,0,1)</f>
      </nc>
      <ndxf>
        <fill>
          <patternFill patternType="none">
            <bgColor indexed="65"/>
          </patternFill>
        </fill>
      </ndxf>
    </rcc>
    <rcc rId="0" sId="1" dxf="1">
      <nc r="CN746">
        <f>IF(BH746=BC746,0,1)</f>
      </nc>
      <ndxf>
        <fill>
          <patternFill patternType="none">
            <bgColor indexed="65"/>
          </patternFill>
        </fill>
      </ndxf>
    </rcc>
    <rcc rId="0" sId="1" dxf="1">
      <nc r="CN747">
        <f>IF(BH747=BC747,0,1)</f>
      </nc>
      <ndxf>
        <fill>
          <patternFill patternType="none">
            <bgColor indexed="65"/>
          </patternFill>
        </fill>
      </ndxf>
    </rcc>
    <rcc rId="0" sId="1" dxf="1">
      <nc r="CN748">
        <f>IF(BH748=BC748,0,1)</f>
      </nc>
      <ndxf>
        <fill>
          <patternFill patternType="none">
            <bgColor indexed="65"/>
          </patternFill>
        </fill>
      </ndxf>
    </rcc>
    <rcc rId="0" sId="1" dxf="1">
      <nc r="CN749">
        <f>IF(BH749=BC749,0,1)</f>
      </nc>
      <ndxf>
        <fill>
          <patternFill patternType="none">
            <bgColor indexed="65"/>
          </patternFill>
        </fill>
      </ndxf>
    </rcc>
    <rcc rId="0" sId="1" dxf="1">
      <nc r="CN750">
        <f>IF(BH750=BC750,0,1)</f>
      </nc>
      <ndxf>
        <fill>
          <patternFill patternType="none">
            <bgColor indexed="65"/>
          </patternFill>
        </fill>
      </ndxf>
    </rcc>
    <rcc rId="0" sId="1" dxf="1">
      <nc r="CN751">
        <f>IF(BH751=BC751,0,1)</f>
      </nc>
      <ndxf>
        <fill>
          <patternFill patternType="none">
            <bgColor indexed="65"/>
          </patternFill>
        </fill>
      </ndxf>
    </rcc>
    <rcc rId="0" sId="1" dxf="1">
      <nc r="CN752">
        <f>IF(BH752=BC752,0,1)</f>
      </nc>
      <ndxf>
        <fill>
          <patternFill patternType="none">
            <bgColor indexed="65"/>
          </patternFill>
        </fill>
      </ndxf>
    </rcc>
    <rcc rId="0" sId="1" dxf="1">
      <nc r="CN753">
        <f>IF(BH753=BC753,0,1)</f>
      </nc>
      <ndxf>
        <fill>
          <patternFill patternType="none">
            <bgColor indexed="65"/>
          </patternFill>
        </fill>
      </ndxf>
    </rcc>
    <rcc rId="0" sId="1" dxf="1">
      <nc r="CN754">
        <f>IF(BH754=BC754,0,1)</f>
      </nc>
      <ndxf>
        <fill>
          <patternFill patternType="none">
            <bgColor indexed="65"/>
          </patternFill>
        </fill>
      </ndxf>
    </rcc>
    <rcc rId="0" sId="1" dxf="1">
      <nc r="CN755">
        <f>IF(BH755=BC755,0,1)</f>
      </nc>
      <ndxf>
        <fill>
          <patternFill patternType="none">
            <bgColor indexed="65"/>
          </patternFill>
        </fill>
      </ndxf>
    </rcc>
    <rcc rId="0" sId="1" dxf="1">
      <nc r="CN756">
        <f>IF(BH756=BC756,0,1)</f>
      </nc>
      <ndxf>
        <fill>
          <patternFill patternType="none">
            <bgColor indexed="65"/>
          </patternFill>
        </fill>
      </ndxf>
    </rcc>
    <rcc rId="0" sId="1" dxf="1">
      <nc r="CN757">
        <f>IF(BH757=BC757,0,1)</f>
      </nc>
      <ndxf>
        <fill>
          <patternFill patternType="none">
            <bgColor indexed="65"/>
          </patternFill>
        </fill>
      </ndxf>
    </rcc>
    <rcc rId="0" sId="1" dxf="1">
      <nc r="CN758">
        <f>IF(BH758=BC758,0,1)</f>
      </nc>
      <ndxf>
        <fill>
          <patternFill patternType="none">
            <bgColor indexed="65"/>
          </patternFill>
        </fill>
      </ndxf>
    </rcc>
    <rcc rId="0" sId="1" dxf="1">
      <nc r="CN759">
        <f>IF(BH759=BC759,0,1)</f>
      </nc>
      <ndxf>
        <fill>
          <patternFill patternType="none">
            <bgColor indexed="65"/>
          </patternFill>
        </fill>
      </ndxf>
    </rcc>
    <rcc rId="0" sId="1" dxf="1">
      <nc r="CN760">
        <f>IF(BH760=BC760,0,1)</f>
      </nc>
      <ndxf>
        <fill>
          <patternFill patternType="none">
            <bgColor indexed="65"/>
          </patternFill>
        </fill>
      </ndxf>
    </rcc>
    <rcc rId="0" sId="1" dxf="1">
      <nc r="CN761">
        <f>IF(BH761=BC761,0,1)</f>
      </nc>
      <ndxf>
        <fill>
          <patternFill patternType="none">
            <bgColor indexed="65"/>
          </patternFill>
        </fill>
      </ndxf>
    </rcc>
    <rcc rId="0" sId="1" dxf="1">
      <nc r="CN762">
        <f>IF(BH762=BC762,0,1)</f>
      </nc>
      <ndxf>
        <fill>
          <patternFill patternType="none">
            <bgColor indexed="65"/>
          </patternFill>
        </fill>
      </ndxf>
    </rcc>
    <rcc rId="0" sId="1" dxf="1">
      <nc r="CN763">
        <f>IF(BH763=BC763,0,1)</f>
      </nc>
      <ndxf>
        <fill>
          <patternFill patternType="none">
            <bgColor indexed="65"/>
          </patternFill>
        </fill>
      </ndxf>
    </rcc>
    <rcc rId="0" sId="1" dxf="1">
      <nc r="CN764">
        <f>IF(BH764=BC764,0,1)</f>
      </nc>
      <ndxf>
        <fill>
          <patternFill patternType="none">
            <bgColor indexed="65"/>
          </patternFill>
        </fill>
      </ndxf>
    </rcc>
    <rcc rId="0" sId="1" dxf="1">
      <nc r="CN765">
        <f>IF(BH765=BC765,0,1)</f>
      </nc>
      <ndxf>
        <fill>
          <patternFill patternType="none">
            <bgColor indexed="65"/>
          </patternFill>
        </fill>
      </ndxf>
    </rcc>
    <rcc rId="0" sId="1" dxf="1">
      <nc r="CN766">
        <f>IF(BH766=BC766,0,1)</f>
      </nc>
      <ndxf>
        <fill>
          <patternFill patternType="none">
            <bgColor indexed="65"/>
          </patternFill>
        </fill>
      </ndxf>
    </rcc>
    <rcc rId="0" sId="1" dxf="1">
      <nc r="CN767">
        <f>IF(BH767=BC767,0,1)</f>
      </nc>
      <ndxf>
        <fill>
          <patternFill patternType="none">
            <bgColor indexed="65"/>
          </patternFill>
        </fill>
      </ndxf>
    </rcc>
    <rcc rId="0" sId="1" dxf="1">
      <nc r="CN768">
        <f>IF(BH768=BC768,0,1)</f>
      </nc>
      <ndxf>
        <fill>
          <patternFill patternType="none">
            <bgColor indexed="65"/>
          </patternFill>
        </fill>
      </ndxf>
    </rcc>
    <rcc rId="0" sId="1" dxf="1">
      <nc r="CN769">
        <f>IF(BH769=BC769,0,1)</f>
      </nc>
      <ndxf>
        <fill>
          <patternFill patternType="none">
            <bgColor indexed="65"/>
          </patternFill>
        </fill>
      </ndxf>
    </rcc>
    <rcc rId="0" sId="1" dxf="1">
      <nc r="CN770">
        <f>IF(BH770=BC770,0,1)</f>
      </nc>
      <ndxf>
        <fill>
          <patternFill patternType="none">
            <bgColor indexed="65"/>
          </patternFill>
        </fill>
      </ndxf>
    </rcc>
    <rcc rId="0" sId="1" dxf="1">
      <nc r="CN771">
        <f>IF(BH771=BC771,0,1)</f>
      </nc>
      <ndxf>
        <fill>
          <patternFill patternType="none">
            <bgColor indexed="65"/>
          </patternFill>
        </fill>
      </ndxf>
    </rcc>
    <rcc rId="0" sId="1" dxf="1">
      <nc r="CN772">
        <f>IF(BH772=BC772,0,1)</f>
      </nc>
      <ndxf>
        <fill>
          <patternFill patternType="none">
            <bgColor indexed="65"/>
          </patternFill>
        </fill>
      </ndxf>
    </rcc>
    <rcc rId="0" sId="1" dxf="1">
      <nc r="CN773">
        <f>IF(BH773=BC773,0,1)</f>
      </nc>
      <ndxf>
        <fill>
          <patternFill patternType="none">
            <bgColor indexed="65"/>
          </patternFill>
        </fill>
      </ndxf>
    </rcc>
    <rcc rId="0" sId="1" dxf="1">
      <nc r="CN774">
        <f>IF(BH774=BC774,0,1)</f>
      </nc>
      <ndxf>
        <fill>
          <patternFill patternType="none">
            <bgColor indexed="65"/>
          </patternFill>
        </fill>
      </ndxf>
    </rcc>
    <rcc rId="0" sId="1" dxf="1">
      <nc r="CN775">
        <f>IF(BH775=BC775,0,1)</f>
      </nc>
      <ndxf>
        <fill>
          <patternFill patternType="none">
            <bgColor indexed="65"/>
          </patternFill>
        </fill>
      </ndxf>
    </rcc>
    <rcc rId="0" sId="1" dxf="1">
      <nc r="CN776">
        <f>IF(BH776=BC776,0,1)</f>
      </nc>
      <ndxf>
        <fill>
          <patternFill patternType="none">
            <bgColor indexed="65"/>
          </patternFill>
        </fill>
      </ndxf>
    </rcc>
    <rcc rId="0" sId="1" dxf="1">
      <nc r="CN777">
        <f>IF(BH777=BC777,0,1)</f>
      </nc>
      <ndxf>
        <fill>
          <patternFill patternType="none">
            <bgColor indexed="65"/>
          </patternFill>
        </fill>
      </ndxf>
    </rcc>
    <rcc rId="0" sId="1" dxf="1">
      <nc r="CN778">
        <f>IF(BH778=BC778,0,1)</f>
      </nc>
      <ndxf>
        <fill>
          <patternFill patternType="none">
            <bgColor indexed="65"/>
          </patternFill>
        </fill>
      </ndxf>
    </rcc>
    <rcc rId="0" sId="1" dxf="1">
      <nc r="CN779">
        <f>IF(BH779=BC779,0,1)</f>
      </nc>
      <ndxf>
        <fill>
          <patternFill patternType="none">
            <bgColor indexed="65"/>
          </patternFill>
        </fill>
      </ndxf>
    </rcc>
    <rcc rId="0" sId="1" dxf="1">
      <nc r="CN780">
        <f>IF(BH780=BC780,0,1)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IF(BH781=BC781,0,1)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IF(BH782=BC782,0,1)</f>
      </nc>
      <ndxf>
        <fill>
          <patternFill patternType="none">
            <bgColor indexed="65"/>
          </patternFill>
        </fill>
      </ndxf>
    </rcc>
    <rcc rId="0" sId="1" dxf="1">
      <nc r="CN783">
        <f>IF(BH783=BC783,0,1)</f>
      </nc>
      <ndxf>
        <fill>
          <patternFill patternType="none">
            <bgColor indexed="65"/>
          </patternFill>
        </fill>
      </ndxf>
    </rcc>
    <rcc rId="0" sId="1" dxf="1">
      <nc r="CN784">
        <f>IF(BH784=BC784,0,1)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IF(BH785=BC785,0,1)</f>
      </nc>
      <ndxf>
        <fill>
          <patternFill patternType="none">
            <bgColor indexed="65"/>
          </patternFill>
        </fill>
      </ndxf>
    </rcc>
    <rcc rId="0" sId="1" dxf="1">
      <nc r="CN786">
        <f>IF(BH786=BC786,0,1)</f>
      </nc>
      <ndxf>
        <fill>
          <patternFill patternType="none">
            <bgColor indexed="65"/>
          </patternFill>
        </fill>
      </ndxf>
    </rcc>
    <rcc rId="0" sId="1" dxf="1">
      <nc r="CN787">
        <f>IF(BH787=BC787,0,1)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IF(BH788=BC788,0,1)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IF(BH789=BC789,0,1)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IF(BH790=BC790,0,1)</f>
      </nc>
      <ndxf>
        <fill>
          <patternFill patternType="none">
            <bgColor indexed="65"/>
          </patternFill>
        </fill>
      </ndxf>
    </rcc>
    <rcc rId="0" sId="1" dxf="1">
      <nc r="CN791">
        <f>IF(BH791=BC791,0,1)</f>
      </nc>
      <ndxf>
        <fill>
          <patternFill patternType="none">
            <bgColor indexed="65"/>
          </patternFill>
        </fill>
      </ndxf>
    </rcc>
    <rcc rId="0" sId="1" dxf="1">
      <nc r="CN792">
        <f>IF(BH792=BC792,0,1)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IF(BH793=BC793,0,1)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IF(BH794=BC794,0,1)</f>
      </nc>
      <ndxf>
        <fill>
          <patternFill patternType="none">
            <bgColor indexed="65"/>
          </patternFill>
        </fill>
      </ndxf>
    </rcc>
    <rcc rId="0" sId="1" dxf="1">
      <nc r="CN795">
        <f>IF(BH795=BC795,0,1)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IF(BH796=BC796,0,1)</f>
      </nc>
      <ndxf>
        <fill>
          <patternFill patternType="none">
            <bgColor indexed="65"/>
          </patternFill>
        </fill>
      </ndxf>
    </rcc>
    <rcc rId="0" sId="1" dxf="1">
      <nc r="CN797">
        <f>IF(BH797=BC797,0,1)</f>
      </nc>
      <ndxf>
        <fill>
          <patternFill patternType="none">
            <bgColor indexed="65"/>
          </patternFill>
        </fill>
      </ndxf>
    </rcc>
    <rcc rId="0" sId="1" dxf="1">
      <nc r="CN798">
        <f>IF(BH798=BC798,0,1)</f>
      </nc>
      <ndxf>
        <fill>
          <patternFill patternType="none">
            <bgColor indexed="65"/>
          </patternFill>
        </fill>
      </ndxf>
    </rcc>
    <rcc rId="0" sId="1" dxf="1">
      <nc r="CN799">
        <f>IF(BH799=BC799,0,1)</f>
      </nc>
      <ndxf>
        <fill>
          <patternFill patternType="none">
            <bgColor indexed="65"/>
          </patternFill>
        </fill>
      </ndxf>
    </rcc>
    <rcc rId="0" sId="1" dxf="1">
      <nc r="CN800">
        <f>IF(BH800=BC800,0,1)</f>
      </nc>
      <ndxf>
        <fill>
          <patternFill patternType="none">
            <bgColor indexed="65"/>
          </patternFill>
        </fill>
      </ndxf>
    </rcc>
    <rcc rId="0" sId="1" dxf="1">
      <nc r="CN801">
        <f>IF(BH801=BC801,0,1)</f>
      </nc>
      <ndxf>
        <fill>
          <patternFill patternType="none">
            <bgColor indexed="65"/>
          </patternFill>
        </fill>
      </ndxf>
    </rcc>
    <rcc rId="0" sId="1" dxf="1">
      <nc r="CN802">
        <f>IF(BH802=BC802,0,1)</f>
      </nc>
      <ndxf>
        <fill>
          <patternFill patternType="none">
            <bgColor indexed="65"/>
          </patternFill>
        </fill>
      </ndxf>
    </rcc>
    <rcc rId="0" sId="1" dxf="1">
      <nc r="CN803">
        <f>IF(BH803=BC803,0,1)</f>
      </nc>
      <ndxf>
        <fill>
          <patternFill patternType="none">
            <bgColor indexed="65"/>
          </patternFill>
        </fill>
      </ndxf>
    </rcc>
    <rcc rId="0" sId="1" dxf="1">
      <nc r="CN804">
        <f>IF(BH804=BC804,0,1)</f>
      </nc>
      <ndxf>
        <fill>
          <patternFill patternType="none">
            <bgColor indexed="65"/>
          </patternFill>
        </fill>
      </ndxf>
    </rcc>
    <rcc rId="0" sId="1" dxf="1">
      <nc r="CN805">
        <f>IF(BH805=BC805,0,1)</f>
      </nc>
      <ndxf>
        <fill>
          <patternFill patternType="none">
            <bgColor indexed="65"/>
          </patternFill>
        </fill>
      </ndxf>
    </rcc>
    <rcc rId="0" sId="1" dxf="1">
      <nc r="CN806">
        <f>IF(BH806=BC806,0,1)</f>
      </nc>
      <ndxf>
        <fill>
          <patternFill patternType="none">
            <bgColor indexed="65"/>
          </patternFill>
        </fill>
      </ndxf>
    </rcc>
    <rcc rId="0" sId="1" dxf="1">
      <nc r="CN807">
        <f>IF(BH807=BC807,0,1)</f>
      </nc>
      <ndxf>
        <fill>
          <patternFill patternType="none">
            <bgColor indexed="65"/>
          </patternFill>
        </fill>
      </ndxf>
    </rcc>
    <rcc rId="0" sId="1" dxf="1">
      <nc r="CN808">
        <f>IF(BH808=BC808,0,1)</f>
      </nc>
      <ndxf>
        <fill>
          <patternFill patternType="none">
            <bgColor indexed="65"/>
          </patternFill>
        </fill>
      </ndxf>
    </rcc>
    <rcc rId="0" sId="1" dxf="1">
      <nc r="CN809">
        <f>IF(BH809=BC809,0,1)</f>
      </nc>
      <ndxf>
        <fill>
          <patternFill patternType="none">
            <bgColor indexed="65"/>
          </patternFill>
        </fill>
      </ndxf>
    </rcc>
    <rcc rId="0" sId="1" dxf="1">
      <nc r="CN810">
        <f>IF(BH810=BC810,0,1)</f>
      </nc>
      <ndxf>
        <fill>
          <patternFill patternType="none">
            <bgColor indexed="65"/>
          </patternFill>
        </fill>
      </ndxf>
    </rcc>
    <rcc rId="0" sId="1" dxf="1">
      <nc r="CN811">
        <f>IF(BH811=BC811,0,1)</f>
      </nc>
      <ndxf>
        <fill>
          <patternFill patternType="none">
            <bgColor indexed="65"/>
          </patternFill>
        </fill>
      </ndxf>
    </rcc>
    <rcc rId="0" sId="1" dxf="1">
      <nc r="CN812">
        <f>IF(BH812=BC812,0,1)</f>
      </nc>
      <ndxf>
        <fill>
          <patternFill patternType="none">
            <bgColor indexed="65"/>
          </patternFill>
        </fill>
      </ndxf>
    </rcc>
    <rcc rId="0" sId="1" dxf="1">
      <nc r="CN813">
        <f>IF(BH813=BC813,0,1)</f>
      </nc>
      <ndxf>
        <fill>
          <patternFill patternType="none">
            <bgColor indexed="65"/>
          </patternFill>
        </fill>
      </ndxf>
    </rcc>
    <rcc rId="0" sId="1" dxf="1">
      <nc r="CN814">
        <f>IF(BH814=BC814,0,1)</f>
      </nc>
      <ndxf>
        <fill>
          <patternFill patternType="none">
            <bgColor indexed="65"/>
          </patternFill>
        </fill>
      </ndxf>
    </rcc>
    <rcc rId="0" sId="1" dxf="1">
      <nc r="CN815">
        <f>IF(BH815=BC815,0,1)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IF(BH816=BC816,0,1)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IF(BH817=BC817,0,1)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IF(BH818=BC818,0,1)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IF(BH819=BC819,0,1)</f>
      </nc>
      <ndxf>
        <fill>
          <patternFill patternType="none">
            <bgColor indexed="65"/>
          </patternFill>
        </fill>
      </ndxf>
    </rcc>
    <rcc rId="0" sId="1" dxf="1">
      <nc r="CN820">
        <f>IF(BH820=BC820,0,1)</f>
      </nc>
      <ndxf>
        <fill>
          <patternFill patternType="none">
            <bgColor indexed="65"/>
          </patternFill>
        </fill>
      </ndxf>
    </rcc>
    <rcc rId="0" sId="1" dxf="1">
      <nc r="CN821">
        <f>IF(BH821=BC821,0,1)</f>
      </nc>
      <ndxf>
        <fill>
          <patternFill patternType="none">
            <bgColor indexed="65"/>
          </patternFill>
        </fill>
      </ndxf>
    </rcc>
    <rcc rId="0" sId="1" dxf="1">
      <nc r="CN822">
        <f>IF(BH822=BC822,0,1)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IF(BH823=BC823,0,1)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IF(BH824=BC824,0,1)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IF(BH825=BC825,0,1)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IF(BH826=BC826,0,1)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IF(BH827=BC827,0,1)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IF(BH828=BC828,0,1)</f>
      </nc>
      <ndxf>
        <fill>
          <patternFill patternType="none">
            <bgColor indexed="65"/>
          </patternFill>
        </fill>
      </ndxf>
    </rcc>
    <rcc rId="0" sId="1" dxf="1">
      <nc r="CN829">
        <f>IF(BH829=BC829,0,1)</f>
      </nc>
      <ndxf>
        <fill>
          <patternFill patternType="none">
            <bgColor indexed="65"/>
          </patternFill>
        </fill>
      </ndxf>
    </rcc>
    <rcc rId="0" sId="1" dxf="1">
      <nc r="CN830">
        <f>IF(BH830=BC830,0,1)</f>
      </nc>
      <ndxf>
        <fill>
          <patternFill patternType="none">
            <bgColor indexed="65"/>
          </patternFill>
        </fill>
      </ndxf>
    </rcc>
    <rcc rId="0" sId="1" dxf="1">
      <nc r="CN831">
        <f>IF(BH831=BC831,0,1)</f>
      </nc>
      <ndxf>
        <fill>
          <patternFill patternType="none">
            <bgColor indexed="65"/>
          </patternFill>
        </fill>
      </ndxf>
    </rcc>
    <rcc rId="0" sId="1" dxf="1">
      <nc r="CN832">
        <f>IF(BH832=BC832,0,1)</f>
      </nc>
      <ndxf>
        <fill>
          <patternFill patternType="none">
            <bgColor indexed="65"/>
          </patternFill>
        </fill>
      </ndxf>
    </rcc>
    <rcc rId="0" sId="1" dxf="1">
      <nc r="CN833">
        <f>IF(BH833=BC833,0,1)</f>
      </nc>
      <ndxf>
        <fill>
          <patternFill patternType="none">
            <bgColor indexed="65"/>
          </patternFill>
        </fill>
      </ndxf>
    </rcc>
    <rcc rId="0" sId="1" dxf="1">
      <nc r="CN834">
        <f>IF(BH834=BC834,0,1)</f>
      </nc>
      <ndxf>
        <fill>
          <patternFill patternType="none">
            <bgColor indexed="65"/>
          </patternFill>
        </fill>
      </ndxf>
    </rcc>
    <rcc rId="0" sId="1" dxf="1">
      <nc r="CN835">
        <f>IF(BH835=BC835,0,1)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IF(BH836=BC836,0,1)</f>
      </nc>
      <ndxf>
        <fill>
          <patternFill patternType="none">
            <bgColor indexed="65"/>
          </patternFill>
        </fill>
      </ndxf>
    </rcc>
    <rcc rId="0" sId="1" dxf="1">
      <nc r="CN837">
        <f>IF(BH837=BC837,0,1)</f>
      </nc>
      <ndxf>
        <fill>
          <patternFill patternType="none">
            <bgColor indexed="65"/>
          </patternFill>
        </fill>
      </ndxf>
    </rcc>
    <rcc rId="0" sId="1" dxf="1">
      <nc r="CN838">
        <f>IF(BH838=BC838,0,1)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IF(BH839=BC839,0,1)</f>
      </nc>
      <ndxf>
        <fill>
          <patternFill patternType="none">
            <bgColor indexed="65"/>
          </patternFill>
        </fill>
      </ndxf>
    </rcc>
    <rcc rId="0" sId="1" dxf="1">
      <nc r="CN840">
        <f>IF(BH840=BC840,0,1)</f>
      </nc>
      <ndxf>
        <fill>
          <patternFill patternType="none">
            <bgColor indexed="65"/>
          </patternFill>
        </fill>
      </ndxf>
    </rcc>
    <rcc rId="0" sId="1" dxf="1">
      <nc r="CN841">
        <f>IF(BH841=BC841,0,1)</f>
      </nc>
      <ndxf>
        <fill>
          <patternFill patternType="none">
            <bgColor indexed="65"/>
          </patternFill>
        </fill>
      </ndxf>
    </rcc>
    <rcc rId="0" sId="1" dxf="1">
      <nc r="CN842">
        <f>IF(BH842=BC842,0,1)</f>
      </nc>
      <ndxf>
        <fill>
          <patternFill patternType="none">
            <bgColor indexed="65"/>
          </patternFill>
        </fill>
      </ndxf>
    </rcc>
    <rcc rId="0" sId="1" dxf="1">
      <nc r="CN843">
        <f>IF(BH843=BC843,0,1)</f>
      </nc>
      <ndxf>
        <fill>
          <patternFill patternType="none">
            <bgColor indexed="65"/>
          </patternFill>
        </fill>
      </ndxf>
    </rcc>
    <rcc rId="0" sId="1" dxf="1">
      <nc r="CN844">
        <f>IF(BH844=BC844,0,1)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IF(BH845=BC845,0,1)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IF(BH846=BC846,0,1)</f>
      </nc>
      <ndxf>
        <fill>
          <patternFill patternType="none">
            <bgColor indexed="65"/>
          </patternFill>
        </fill>
      </ndxf>
    </rcc>
    <rcc rId="0" sId="1" dxf="1">
      <nc r="CN847">
        <f>IF(BH847=BC847,0,1)</f>
      </nc>
      <ndxf>
        <fill>
          <patternFill patternType="none">
            <bgColor indexed="65"/>
          </patternFill>
        </fill>
      </ndxf>
    </rcc>
    <rcc rId="0" sId="1" dxf="1">
      <nc r="CN848">
        <f>IF(BH848=BC848,0,1)</f>
      </nc>
      <ndxf>
        <fill>
          <patternFill patternType="none">
            <bgColor indexed="65"/>
          </patternFill>
        </fill>
      </ndxf>
    </rcc>
    <rcc rId="0" sId="1" dxf="1">
      <nc r="CN849">
        <f>IF(BH849=BC849,0,1)</f>
      </nc>
      <ndxf>
        <fill>
          <patternFill patternType="none">
            <bgColor indexed="65"/>
          </patternFill>
        </fill>
      </ndxf>
    </rcc>
    <rcc rId="0" sId="1" dxf="1">
      <nc r="CN850">
        <f>IF(BH850=BC850,0,1)</f>
      </nc>
      <ndxf>
        <fill>
          <patternFill patternType="none">
            <bgColor indexed="65"/>
          </patternFill>
        </fill>
      </ndxf>
    </rcc>
    <rcc rId="0" sId="1" dxf="1">
      <nc r="CN851">
        <f>IF(BH851=BC851,0,1)</f>
      </nc>
      <ndxf>
        <fill>
          <patternFill patternType="none">
            <bgColor indexed="65"/>
          </patternFill>
        </fill>
      </ndxf>
    </rcc>
    <rcc rId="0" sId="1" dxf="1">
      <nc r="CN852">
        <f>IF(BH852=BC852,0,1)</f>
      </nc>
      <ndxf>
        <fill>
          <patternFill patternType="none">
            <bgColor indexed="65"/>
          </patternFill>
        </fill>
      </ndxf>
    </rcc>
    <rcc rId="0" sId="1" dxf="1">
      <nc r="CN853">
        <f>IF(BH853=BC853,0,1)</f>
      </nc>
      <ndxf>
        <fill>
          <patternFill patternType="none">
            <bgColor indexed="65"/>
          </patternFill>
        </fill>
      </ndxf>
    </rcc>
    <rcc rId="0" sId="1" dxf="1">
      <nc r="CN854">
        <f>IF(BH854=BC854,0,1)</f>
      </nc>
      <ndxf>
        <fill>
          <patternFill patternType="none">
            <bgColor indexed="65"/>
          </patternFill>
        </fill>
      </ndxf>
    </rcc>
    <rcc rId="0" sId="1" dxf="1">
      <nc r="CN855">
        <f>IF(BH855=BC855,0,1)</f>
      </nc>
      <ndxf>
        <fill>
          <patternFill patternType="none">
            <bgColor indexed="65"/>
          </patternFill>
        </fill>
      </ndxf>
    </rcc>
    <rcc rId="0" sId="1" dxf="1">
      <nc r="CN856">
        <f>IF(BH856=BC856,0,1)</f>
      </nc>
      <ndxf>
        <fill>
          <patternFill patternType="none">
            <bgColor indexed="65"/>
          </patternFill>
        </fill>
      </ndxf>
    </rcc>
    <rcc rId="0" sId="1" dxf="1">
      <nc r="CN857">
        <f>IF(BH857=BC857,0,1)</f>
      </nc>
      <ndxf>
        <fill>
          <patternFill patternType="none">
            <bgColor indexed="65"/>
          </patternFill>
        </fill>
      </ndxf>
    </rcc>
    <rcc rId="0" sId="1" dxf="1">
      <nc r="CN858">
        <f>IF(BH858=BC858,0,1)</f>
      </nc>
      <ndxf>
        <fill>
          <patternFill patternType="none">
            <bgColor indexed="65"/>
          </patternFill>
        </fill>
      </ndxf>
    </rcc>
    <rcc rId="0" sId="1" dxf="1">
      <nc r="CN859">
        <f>IF(BH859=BC859,0,1)</f>
      </nc>
      <ndxf>
        <fill>
          <patternFill patternType="none">
            <bgColor indexed="65"/>
          </patternFill>
        </fill>
      </ndxf>
    </rcc>
    <rcc rId="0" sId="1" dxf="1">
      <nc r="CN860">
        <f>IF(BH860=BC860,0,1)</f>
      </nc>
      <ndxf>
        <fill>
          <patternFill patternType="none">
            <bgColor indexed="65"/>
          </patternFill>
        </fill>
      </ndxf>
    </rcc>
    <rcc rId="0" sId="1" dxf="1">
      <nc r="CN861">
        <f>IF(BH861=BC861,0,1)</f>
      </nc>
      <ndxf>
        <fill>
          <patternFill patternType="none">
            <bgColor indexed="65"/>
          </patternFill>
        </fill>
      </ndxf>
    </rcc>
    <rcc rId="0" sId="1" dxf="1">
      <nc r="CN862">
        <f>IF(BH862=BC862,0,1)</f>
      </nc>
      <ndxf>
        <fill>
          <patternFill patternType="none">
            <bgColor indexed="65"/>
          </patternFill>
        </fill>
      </ndxf>
    </rcc>
    <rcc rId="0" sId="1" dxf="1">
      <nc r="CN863">
        <f>IF(BH863=BC863,0,1)</f>
      </nc>
      <ndxf>
        <fill>
          <patternFill patternType="none">
            <bgColor indexed="65"/>
          </patternFill>
        </fill>
      </ndxf>
    </rcc>
    <rcc rId="0" sId="1" dxf="1">
      <nc r="CN864">
        <f>IF(BH864=BC864,0,1)</f>
      </nc>
      <ndxf>
        <fill>
          <patternFill patternType="none">
            <bgColor indexed="65"/>
          </patternFill>
        </fill>
      </ndxf>
    </rcc>
    <rcc rId="0" sId="1" dxf="1">
      <nc r="CN865">
        <f>IF(BH865=BC865,0,1)</f>
      </nc>
      <ndxf>
        <fill>
          <patternFill patternType="none">
            <bgColor indexed="65"/>
          </patternFill>
        </fill>
      </ndxf>
    </rcc>
    <rcc rId="0" sId="1" dxf="1">
      <nc r="CN866">
        <f>IF(BH866=BC866,0,1)</f>
      </nc>
      <ndxf>
        <fill>
          <patternFill patternType="none">
            <bgColor indexed="65"/>
          </patternFill>
        </fill>
      </ndxf>
    </rcc>
    <rcc rId="0" sId="1" dxf="1">
      <nc r="CN867">
        <f>IF(BH867=BC867,0,1)</f>
      </nc>
      <ndxf>
        <fill>
          <patternFill patternType="none">
            <bgColor indexed="65"/>
          </patternFill>
        </fill>
      </ndxf>
    </rcc>
    <rcc rId="0" sId="1" dxf="1">
      <nc r="CN868">
        <f>IF(BH868=BC868,0,1)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IF(BH869=BC869,0,1)</f>
      </nc>
      <ndxf>
        <fill>
          <patternFill patternType="none">
            <bgColor indexed="65"/>
          </patternFill>
        </fill>
      </ndxf>
    </rcc>
    <rcc rId="0" sId="1" dxf="1">
      <nc r="CN870">
        <f>IF(BH870=BC870,0,1)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IF(BH871=BC871,0,1)</f>
      </nc>
      <ndxf>
        <fill>
          <patternFill patternType="none">
            <bgColor indexed="65"/>
          </patternFill>
        </fill>
      </ndxf>
    </rcc>
    <rcc rId="0" sId="1" dxf="1">
      <nc r="CN872">
        <f>IF(BH872=BC872,0,1)</f>
      </nc>
      <ndxf>
        <fill>
          <patternFill patternType="none">
            <bgColor indexed="65"/>
          </patternFill>
        </fill>
      </ndxf>
    </rcc>
    <rcc rId="0" sId="1" dxf="1">
      <nc r="CN873">
        <f>IF(BH873=BC873,0,1)</f>
      </nc>
      <ndxf>
        <fill>
          <patternFill patternType="none">
            <bgColor indexed="65"/>
          </patternFill>
        </fill>
      </ndxf>
    </rcc>
    <rcc rId="0" sId="1" dxf="1">
      <nc r="CN874">
        <f>IF(BH874=BC874,0,1)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IF(BH875=BC875,0,1)</f>
      </nc>
      <ndxf>
        <fill>
          <patternFill patternType="none">
            <bgColor indexed="65"/>
          </patternFill>
        </fill>
      </ndxf>
    </rcc>
    <rcc rId="0" sId="1" dxf="1">
      <nc r="CN876">
        <f>IF(BH876=BC876,0,1)</f>
      </nc>
      <ndxf>
        <fill>
          <patternFill patternType="none">
            <bgColor indexed="65"/>
          </patternFill>
        </fill>
      </ndxf>
    </rcc>
    <rcc rId="0" sId="1" dxf="1">
      <nc r="CN877">
        <f>IF(BH877=BC877,0,1)</f>
      </nc>
      <ndxf>
        <fill>
          <patternFill patternType="none">
            <bgColor indexed="65"/>
          </patternFill>
        </fill>
      </ndxf>
    </rcc>
    <rcc rId="0" sId="1" dxf="1">
      <nc r="CN878">
        <f>IF(BH878=BC878,0,1)</f>
      </nc>
      <ndxf>
        <fill>
          <patternFill patternType="none">
            <bgColor indexed="65"/>
          </patternFill>
        </fill>
      </ndxf>
    </rcc>
    <rcc rId="0" sId="1" dxf="1">
      <nc r="CN879">
        <f>IF(BH879=BC879,0,1)</f>
      </nc>
      <ndxf>
        <fill>
          <patternFill patternType="none">
            <bgColor indexed="65"/>
          </patternFill>
        </fill>
      </ndxf>
    </rcc>
    <rcc rId="0" sId="1" dxf="1">
      <nc r="CN880">
        <f>IF(BH880=BC880,0,1)</f>
      </nc>
      <ndxf>
        <fill>
          <patternFill patternType="none">
            <bgColor indexed="65"/>
          </patternFill>
        </fill>
      </ndxf>
    </rcc>
    <rcc rId="0" sId="1" dxf="1">
      <nc r="CN881">
        <f>IF(BH881=BC881,0,1)</f>
      </nc>
      <ndxf>
        <fill>
          <patternFill patternType="none">
            <bgColor indexed="65"/>
          </patternFill>
        </fill>
      </ndxf>
    </rcc>
    <rcc rId="0" sId="1" dxf="1">
      <nc r="CN882">
        <f>IF(BH882=BC882,0,1)</f>
      </nc>
      <ndxf>
        <fill>
          <patternFill patternType="none">
            <bgColor indexed="65"/>
          </patternFill>
        </fill>
      </ndxf>
    </rcc>
    <rcc rId="0" sId="1" dxf="1">
      <nc r="CN883">
        <f>IF(BH883=BC883,0,1)</f>
      </nc>
      <ndxf>
        <fill>
          <patternFill patternType="none">
            <bgColor indexed="65"/>
          </patternFill>
        </fill>
      </ndxf>
    </rcc>
    <rcc rId="0" sId="1" dxf="1">
      <nc r="CN884">
        <f>IF(BH884=BC884,0,1)</f>
      </nc>
      <ndxf>
        <fill>
          <patternFill patternType="none">
            <bgColor indexed="65"/>
          </patternFill>
        </fill>
      </ndxf>
    </rcc>
    <rcc rId="0" sId="1" dxf="1">
      <nc r="CN885">
        <f>IF(BH885=BC885,0,1)</f>
      </nc>
      <ndxf>
        <fill>
          <patternFill patternType="none">
            <bgColor indexed="65"/>
          </patternFill>
        </fill>
      </ndxf>
    </rcc>
    <rcc rId="0" sId="1" dxf="1">
      <nc r="CN886">
        <f>IF(BH886=BC886,0,1)</f>
      </nc>
      <ndxf>
        <fill>
          <patternFill patternType="none">
            <bgColor indexed="65"/>
          </patternFill>
        </fill>
      </ndxf>
    </rcc>
    <rcc rId="0" sId="1" dxf="1">
      <nc r="CN887">
        <f>IF(BH887=BC887,0,1)</f>
      </nc>
      <ndxf>
        <fill>
          <patternFill patternType="none">
            <bgColor indexed="65"/>
          </patternFill>
        </fill>
      </ndxf>
    </rcc>
    <rcc rId="0" sId="1" dxf="1">
      <nc r="CN888">
        <f>IF(BH888=BC888,0,1)</f>
      </nc>
      <ndxf>
        <fill>
          <patternFill patternType="none">
            <bgColor indexed="65"/>
          </patternFill>
        </fill>
      </ndxf>
    </rcc>
    <rcc rId="0" sId="1" dxf="1">
      <nc r="CN889">
        <f>IF(BH889=BC889,0,1)</f>
      </nc>
      <ndxf>
        <fill>
          <patternFill patternType="none">
            <bgColor indexed="65"/>
          </patternFill>
        </fill>
      </ndxf>
    </rcc>
    <rcc rId="0" sId="1" dxf="1">
      <nc r="CN890">
        <f>IF(BH890=BC890,0,1)</f>
      </nc>
      <ndxf>
        <fill>
          <patternFill patternType="none">
            <bgColor indexed="65"/>
          </patternFill>
        </fill>
      </ndxf>
    </rcc>
    <rcc rId="0" sId="1" dxf="1">
      <nc r="CN891">
        <f>IF(BH891=BC891,0,1)</f>
      </nc>
      <ndxf>
        <fill>
          <patternFill patternType="none">
            <bgColor indexed="65"/>
          </patternFill>
        </fill>
      </ndxf>
    </rcc>
    <rcc rId="0" sId="1" dxf="1">
      <nc r="CN892">
        <f>IF(BH892=BC892,0,1)</f>
      </nc>
      <ndxf>
        <fill>
          <patternFill patternType="none">
            <bgColor indexed="65"/>
          </patternFill>
        </fill>
      </ndxf>
    </rcc>
    <rcc rId="0" sId="1" dxf="1">
      <nc r="CN893">
        <f>IF(BH893=BC893,0,1)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IF(BH894=BC894,0,1)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IF(BH895=BC895,0,1)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IF(BH896=BC896,0,1)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IF(BH897=BC897,0,1)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IF(BH898=BC898,0,1)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IF(BH899=BC899,0,1)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IF(BH900=BC900,0,1)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IF(BH901=BC901,0,1)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IF(BH902=BC902,0,1)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IF(BH903=BC903,0,1)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IF(BH904=BC904,0,1)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IF(BH905=BC905,0,1)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IF(BH906=BC906,0,1)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IF(BH907=BC907,0,1)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IF(BH908=BC908,0,1)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IF(BH909=BC909,0,1)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IF(BH910=BC910,0,1)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IF(BH911=BC911,0,1)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IF(BH912=BC912,0,1)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IF(BH913=BC913,0,1)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IF(BH914=BC914,0,1)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IF(BH915=BC915,0,1)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IF(BH916=BC916,0,1)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IF(BH917=BC917,0,1)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IF(BH918=BC918,0,1)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IF(BH919=BC919,0,1)</f>
      </nc>
      <ndxf>
        <fill>
          <patternFill patternType="none">
            <bgColor indexed="65"/>
          </patternFill>
        </fill>
      </ndxf>
    </rcc>
    <rcc rId="0" sId="1" dxf="1">
      <nc r="CN920">
        <f>IF(BH920=BC920,0,1)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IF(BH921=BC921,0,1)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IF(BH922=BC922,0,1)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IF(BH923=BC923,0,1)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IF(BH924=BC924,0,1)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IF(BH925=BC925,0,1)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IF(BH926=BC926,0,1)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IF(BH927=BC927,0,1)</f>
      </nc>
      <ndxf>
        <fill>
          <patternFill patternType="none">
            <bgColor indexed="65"/>
          </patternFill>
        </fill>
      </ndxf>
    </rcc>
    <rcc rId="0" sId="1" dxf="1">
      <nc r="CN928">
        <f>IF(BH928=BC928,0,1)</f>
      </nc>
      <ndxf>
        <fill>
          <patternFill patternType="none">
            <bgColor indexed="65"/>
          </patternFill>
        </fill>
      </ndxf>
    </rcc>
    <rcc rId="0" sId="1" dxf="1">
      <nc r="CN929">
        <f>IF(BH929=BC929,0,1)</f>
      </nc>
      <ndxf>
        <fill>
          <patternFill patternType="none">
            <bgColor indexed="65"/>
          </patternFill>
        </fill>
      </ndxf>
    </rcc>
    <rcc rId="0" sId="1" dxf="1">
      <nc r="CN930">
        <f>IF(BH930=BC930,0,1)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IF(BH931=BC931,0,1)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IF(BH932=BC932,0,1)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IF(BH933=BC933,0,1)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IF(BH934=BC934,0,1)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IF(BH935=BC935,0,1)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IF(BH936=BC936,0,1)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IF(BH937=BC937,0,1)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IF(BH938=BC938,0,1)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IF(BH939=BC939,0,1)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IF(BH940=BC940,0,1)</f>
      </nc>
      <ndxf>
        <fill>
          <patternFill patternType="none">
            <bgColor indexed="65"/>
          </patternFill>
        </fill>
      </ndxf>
    </rcc>
    <rcc rId="0" sId="1" dxf="1">
      <nc r="CN941">
        <f>IF(BH941=BC941,0,1)</f>
      </nc>
      <ndxf>
        <fill>
          <patternFill patternType="none">
            <bgColor indexed="65"/>
          </patternFill>
        </fill>
      </ndxf>
    </rcc>
    <rcc rId="0" sId="1" dxf="1">
      <nc r="CN942">
        <f>IF(BH942=BC942,0,1)</f>
      </nc>
      <ndxf>
        <fill>
          <patternFill patternType="none">
            <bgColor indexed="65"/>
          </patternFill>
        </fill>
      </ndxf>
    </rcc>
    <rcc rId="0" sId="1" dxf="1">
      <nc r="CN943">
        <f>IF(BH943=BC943,0,1)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IF(BH944=BC944,0,1)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IF(BH945=BC945,0,1)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IF(BH946=BC946,0,1)</f>
      </nc>
      <ndxf>
        <fill>
          <patternFill patternType="none">
            <bgColor indexed="65"/>
          </patternFill>
        </fill>
      </ndxf>
    </rcc>
    <rcc rId="0" sId="1" dxf="1">
      <nc r="CN947">
        <f>IF(BH947=BC947,0,1)</f>
      </nc>
      <ndxf>
        <fill>
          <patternFill patternType="none">
            <bgColor indexed="65"/>
          </patternFill>
        </fill>
      </ndxf>
    </rcc>
    <rcc rId="0" sId="1" dxf="1">
      <nc r="CN948">
        <f>IF(BH948=BC948,0,1)</f>
      </nc>
      <ndxf>
        <fill>
          <patternFill patternType="none">
            <bgColor indexed="65"/>
          </patternFill>
        </fill>
      </ndxf>
    </rcc>
    <rcc rId="0" sId="1" dxf="1">
      <nc r="CN949">
        <f>IF(BH949=BC949,0,1)</f>
      </nc>
      <ndxf>
        <fill>
          <patternFill patternType="none">
            <bgColor indexed="65"/>
          </patternFill>
        </fill>
      </ndxf>
    </rcc>
    <rcc rId="0" sId="1" dxf="1">
      <nc r="CN950">
        <f>IF(BH950=BC950,0,1)</f>
      </nc>
      <ndxf>
        <fill>
          <patternFill patternType="none">
            <bgColor indexed="65"/>
          </patternFill>
        </fill>
      </ndxf>
    </rcc>
    <rcc rId="0" sId="1" dxf="1">
      <nc r="CN951">
        <f>IF(BH951=BC951,0,1)</f>
      </nc>
      <ndxf>
        <fill>
          <patternFill patternType="none">
            <bgColor indexed="65"/>
          </patternFill>
        </fill>
      </ndxf>
    </rcc>
    <rcc rId="0" sId="1" dxf="1">
      <nc r="CN952">
        <f>IF(BH952=BC952,0,1)</f>
      </nc>
      <ndxf>
        <fill>
          <patternFill patternType="none">
            <bgColor indexed="65"/>
          </patternFill>
        </fill>
      </ndxf>
    </rcc>
    <rcc rId="0" sId="1" dxf="1">
      <nc r="CN953">
        <f>IF(BH953=BC953,0,1)</f>
      </nc>
      <ndxf>
        <fill>
          <patternFill patternType="none">
            <bgColor indexed="65"/>
          </patternFill>
        </fill>
      </ndxf>
    </rcc>
    <rcc rId="0" sId="1" dxf="1">
      <nc r="CN954">
        <f>IF(BH954=BC954,0,1)</f>
      </nc>
      <ndxf>
        <fill>
          <patternFill patternType="none">
            <bgColor indexed="65"/>
          </patternFill>
        </fill>
      </ndxf>
    </rcc>
    <rcc rId="0" sId="1" dxf="1">
      <nc r="CN955">
        <f>IF(BH955=BC955,0,1)</f>
      </nc>
      <ndxf>
        <fill>
          <patternFill patternType="none">
            <bgColor indexed="65"/>
          </patternFill>
        </fill>
      </ndxf>
    </rcc>
    <rcc rId="0" sId="1" dxf="1">
      <nc r="CN956">
        <f>IF(BH956=BC956,0,1)</f>
      </nc>
      <ndxf>
        <fill>
          <patternFill patternType="none">
            <bgColor indexed="65"/>
          </patternFill>
        </fill>
      </ndxf>
    </rcc>
    <rcc rId="0" sId="1" dxf="1">
      <nc r="CN957">
        <f>IF(BH957=BC957,0,1)</f>
      </nc>
      <ndxf>
        <fill>
          <patternFill patternType="none">
            <bgColor indexed="65"/>
          </patternFill>
        </fill>
      </ndxf>
    </rcc>
    <rcc rId="0" sId="1" dxf="1">
      <nc r="CN958">
        <f>IF(BH958=BC958,0,1)</f>
      </nc>
      <ndxf>
        <fill>
          <patternFill patternType="none">
            <bgColor indexed="65"/>
          </patternFill>
        </fill>
      </ndxf>
    </rcc>
    <rcc rId="0" sId="1" dxf="1">
      <nc r="CN959">
        <f>IF(BH959=BC959,0,1)</f>
      </nc>
      <ndxf>
        <fill>
          <patternFill patternType="none">
            <bgColor indexed="65"/>
          </patternFill>
        </fill>
      </ndxf>
    </rcc>
    <rcc rId="0" sId="1" dxf="1">
      <nc r="CN960">
        <f>IF(BH960=BC960,0,1)</f>
      </nc>
      <ndxf>
        <fill>
          <patternFill patternType="none">
            <bgColor indexed="65"/>
          </patternFill>
        </fill>
      </ndxf>
    </rcc>
    <rcc rId="0" sId="1" dxf="1">
      <nc r="CN961">
        <f>IF(BH961=BC961,0,1)</f>
      </nc>
      <ndxf>
        <fill>
          <patternFill patternType="none">
            <bgColor indexed="65"/>
          </patternFill>
        </fill>
      </ndxf>
    </rcc>
    <rcc rId="0" sId="1" dxf="1">
      <nc r="CN962">
        <f>IF(BH962=BC962,0,1)</f>
      </nc>
      <ndxf>
        <fill>
          <patternFill patternType="none">
            <bgColor indexed="65"/>
          </patternFill>
        </fill>
      </ndxf>
    </rcc>
    <rcc rId="0" sId="1" dxf="1">
      <nc r="CN963">
        <f>IF(BH963=BC963,0,1)</f>
      </nc>
      <ndxf>
        <fill>
          <patternFill patternType="none">
            <bgColor indexed="65"/>
          </patternFill>
        </fill>
      </ndxf>
    </rcc>
    <rcc rId="0" sId="1" dxf="1">
      <nc r="CN964">
        <f>IF(BH964=BC964,0,1)</f>
      </nc>
      <ndxf>
        <fill>
          <patternFill patternType="none">
            <bgColor indexed="65"/>
          </patternFill>
        </fill>
      </ndxf>
    </rcc>
    <rcc rId="0" sId="1" dxf="1">
      <nc r="CN965">
        <f>IF(BH965=BC965,0,1)</f>
      </nc>
      <ndxf>
        <fill>
          <patternFill patternType="none">
            <bgColor indexed="65"/>
          </patternFill>
        </fill>
      </ndxf>
    </rcc>
    <rcc rId="0" sId="1" dxf="1">
      <nc r="CN966">
        <f>IF(BH966=BC966,0,1)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IF(BH967=BC967,0,1)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IF(BH968=BC968,0,1)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IF(BH969=BC969,0,1)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IF(BH970=BC970,0,1)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IF(BH971=BC971,0,1)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IF(BH972=BC972,0,1)</f>
      </nc>
      <ndxf>
        <fill>
          <patternFill patternType="none">
            <bgColor indexed="65"/>
          </patternFill>
        </fill>
      </ndxf>
    </rcc>
    <rcc rId="0" sId="1" dxf="1">
      <nc r="CN973">
        <f>IF(BH973=BC973,0,1)</f>
      </nc>
      <ndxf>
        <fill>
          <patternFill patternType="none">
            <bgColor indexed="65"/>
          </patternFill>
        </fill>
      </ndxf>
    </rcc>
    <rcc rId="0" sId="1" dxf="1">
      <nc r="CN974">
        <f>IF(BH974=BC974,0,1)</f>
      </nc>
      <ndxf>
        <fill>
          <patternFill patternType="none">
            <bgColor indexed="65"/>
          </patternFill>
        </fill>
      </ndxf>
    </rcc>
    <rcc rId="0" sId="1" dxf="1">
      <nc r="CN975">
        <f>IF(BH975=BC975,0,1)</f>
      </nc>
      <ndxf>
        <fill>
          <patternFill patternType="none">
            <bgColor indexed="65"/>
          </patternFill>
        </fill>
      </ndxf>
    </rcc>
    <rcc rId="0" sId="1" dxf="1">
      <nc r="CN976">
        <f>IF(BH976=BC976,0,1)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IF(BH977=BC977,0,1)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IF(BH978=BC978,0,1)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IF(BH979=BC979,0,1)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IF(BH980=BC980,0,1)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IF(BH981=BC981,0,1)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IF(BH982=BC982,0,1)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IF(BH983=BC983,0,1)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IF(BH984=BC984,0,1)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IF(BH985=BC985,0,1)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IF(BH986=BC986,0,1)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IF(BH987=BC987,0,1)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IF(BH988=BC988,0,1)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IF(BH989=BC989,0,1)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IF(BH990=BC990,0,1)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IF(BH991=BC991,0,1)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IF(BH992=BC992,0,1)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IF(BH993=BC993,0,1)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IF(BH994=BC994,0,1)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IF(BH995=BC995,0,1)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IF(BH996=BC996,0,1)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IF(BH997=BC997,0,1)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IF(BH998=BC998,0,1)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IF(BH999=BC999,0,1)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IF(BH1000=BC1000,0,1)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IF(BH1001=BC1001,0,1)</f>
      </nc>
      <ndxf>
        <fill>
          <patternFill patternType="none">
            <bgColor indexed="65"/>
          </patternFill>
        </fill>
      </ndxf>
    </rcc>
    <rcc rId="0" sId="1" dxf="1">
      <nc r="CN1002">
        <f>IF(BH1002=BC1002,0,1)</f>
      </nc>
      <ndxf>
        <fill>
          <patternFill patternType="none">
            <bgColor indexed="65"/>
          </patternFill>
        </fill>
      </ndxf>
    </rcc>
    <rcc rId="0" sId="1" dxf="1">
      <nc r="CN1003">
        <f>IF(BH1003=BC1003,0,1)</f>
      </nc>
      <ndxf>
        <fill>
          <patternFill patternType="none">
            <bgColor indexed="65"/>
          </patternFill>
        </fill>
      </ndxf>
    </rcc>
    <rcc rId="0" sId="1" dxf="1">
      <nc r="CN1004">
        <f>IF(BH1004=BC1004,0,1)</f>
      </nc>
      <ndxf>
        <fill>
          <patternFill patternType="none">
            <bgColor indexed="65"/>
          </patternFill>
        </fill>
      </ndxf>
    </rcc>
    <rcc rId="0" sId="1" dxf="1">
      <nc r="CN1005">
        <f>IF(BH1005=BC1005,0,1)</f>
      </nc>
      <ndxf>
        <fill>
          <patternFill patternType="none">
            <bgColor indexed="65"/>
          </patternFill>
        </fill>
      </ndxf>
    </rcc>
    <rcc rId="0" sId="1" dxf="1">
      <nc r="CN1006">
        <f>IF(BH1006=BC1006,0,1)</f>
      </nc>
      <ndxf>
        <fill>
          <patternFill patternType="none">
            <bgColor indexed="65"/>
          </patternFill>
        </fill>
      </ndxf>
    </rcc>
    <rcc rId="0" sId="1" dxf="1">
      <nc r="CN1007">
        <f>IF(BH1007=BC1007,0,1)</f>
      </nc>
      <ndxf>
        <fill>
          <patternFill patternType="none">
            <bgColor indexed="65"/>
          </patternFill>
        </fill>
      </ndxf>
    </rcc>
    <rcc rId="0" sId="1" dxf="1">
      <nc r="CN1008">
        <f>IF(BH1008=BC1008,0,1)</f>
      </nc>
      <ndxf>
        <fill>
          <patternFill patternType="none">
            <bgColor indexed="65"/>
          </patternFill>
        </fill>
      </ndxf>
    </rcc>
    <rcc rId="0" sId="1" dxf="1">
      <nc r="CN1009">
        <f>IF(BH1009=BC1009,0,1)</f>
      </nc>
      <ndxf>
        <fill>
          <patternFill patternType="none">
            <bgColor indexed="65"/>
          </patternFill>
        </fill>
      </ndxf>
    </rcc>
    <rcc rId="0" sId="1" dxf="1">
      <nc r="CN1010">
        <f>IF(BH1010=BC1010,0,1)</f>
      </nc>
      <ndxf>
        <fill>
          <patternFill patternType="none">
            <bgColor indexed="65"/>
          </patternFill>
        </fill>
      </ndxf>
    </rcc>
    <rcc rId="0" sId="1" dxf="1">
      <nc r="CN1011">
        <f>IF(BH1011=BC1011,0,1)</f>
      </nc>
      <ndxf>
        <fill>
          <patternFill patternType="none">
            <bgColor indexed="65"/>
          </patternFill>
        </fill>
      </ndxf>
    </rcc>
    <rcc rId="0" sId="1" dxf="1">
      <nc r="CN1012">
        <f>IF(BH1012=BC1012,0,1)</f>
      </nc>
      <ndxf>
        <fill>
          <patternFill patternType="none">
            <bgColor indexed="65"/>
          </patternFill>
        </fill>
      </ndxf>
    </rcc>
    <rcc rId="0" sId="1" dxf="1">
      <nc r="CN1013">
        <f>IF(BH1013=BC1013,0,1)</f>
      </nc>
      <ndxf>
        <fill>
          <patternFill patternType="none">
            <bgColor indexed="65"/>
          </patternFill>
        </fill>
      </ndxf>
    </rcc>
    <rcc rId="0" sId="1" dxf="1">
      <nc r="CN1014">
        <f>IF(BH1014=BC1014,0,1)</f>
      </nc>
      <ndxf>
        <fill>
          <patternFill patternType="none">
            <bgColor indexed="65"/>
          </patternFill>
        </fill>
      </ndxf>
    </rcc>
    <rcc rId="0" sId="1" dxf="1">
      <nc r="CN1015">
        <f>IF(BH1015=BC1015,0,1)</f>
      </nc>
      <ndxf>
        <fill>
          <patternFill patternType="none">
            <bgColor indexed="65"/>
          </patternFill>
        </fill>
      </ndxf>
    </rcc>
    <rcc rId="0" sId="1" dxf="1">
      <nc r="CN1016">
        <f>IF(BH1016=BC1016,0,1)</f>
      </nc>
      <ndxf>
        <fill>
          <patternFill patternType="none">
            <bgColor indexed="65"/>
          </patternFill>
        </fill>
      </ndxf>
    </rcc>
    <rcc rId="0" sId="1" dxf="1">
      <nc r="CN1017">
        <f>IF(BH1017=BC1017,0,1)</f>
      </nc>
      <ndxf>
        <fill>
          <patternFill patternType="none">
            <bgColor indexed="65"/>
          </patternFill>
        </fill>
      </ndxf>
    </rcc>
    <rcc rId="0" sId="1" dxf="1">
      <nc r="CN1018">
        <f>IF(BH1018=BC1018,0,1)</f>
      </nc>
      <ndxf>
        <fill>
          <patternFill patternType="none">
            <bgColor indexed="65"/>
          </patternFill>
        </fill>
      </ndxf>
    </rcc>
    <rcc rId="0" sId="1" dxf="1">
      <nc r="CN1019">
        <f>IF(BH1019=BC1019,0,1)</f>
      </nc>
      <ndxf>
        <fill>
          <patternFill patternType="none">
            <bgColor indexed="65"/>
          </patternFill>
        </fill>
      </ndxf>
    </rcc>
    <rcc rId="0" sId="1" dxf="1">
      <nc r="CN1020">
        <f>IF(BH1020=BC1020,0,1)</f>
      </nc>
      <ndxf>
        <fill>
          <patternFill patternType="none">
            <bgColor indexed="65"/>
          </patternFill>
        </fill>
      </ndxf>
    </rcc>
    <rcc rId="0" sId="1" dxf="1">
      <nc r="CN1021">
        <f>IF(BH1021=BC1021,0,1)</f>
      </nc>
      <ndxf>
        <fill>
          <patternFill patternType="none">
            <bgColor indexed="65"/>
          </patternFill>
        </fill>
      </ndxf>
    </rcc>
    <rcc rId="0" sId="1" dxf="1">
      <nc r="CN1022">
        <f>IF(BH1022=BC1022,0,1)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IF(BH1023=BC1023,0,1)</f>
      </nc>
      <ndxf>
        <fill>
          <patternFill patternType="none">
            <bgColor indexed="65"/>
          </patternFill>
        </fill>
      </ndxf>
    </rcc>
    <rcc rId="0" sId="1" dxf="1">
      <nc r="CN1024">
        <f>IF(BH1024=BC1024,0,1)</f>
      </nc>
      <ndxf>
        <fill>
          <patternFill patternType="none">
            <bgColor indexed="65"/>
          </patternFill>
        </fill>
      </ndxf>
    </rcc>
    <rcc rId="0" sId="1" dxf="1">
      <nc r="CN1025">
        <f>IF(BH1025=BC1025,0,1)</f>
      </nc>
      <ndxf>
        <fill>
          <patternFill patternType="none">
            <bgColor indexed="65"/>
          </patternFill>
        </fill>
      </ndxf>
    </rcc>
    <rcc rId="0" sId="1" dxf="1">
      <nc r="CN1026">
        <f>IF(BH1026=BC1026,0,1)</f>
      </nc>
      <ndxf>
        <fill>
          <patternFill patternType="none">
            <bgColor indexed="65"/>
          </patternFill>
        </fill>
      </ndxf>
    </rcc>
    <rcc rId="0" sId="1" dxf="1">
      <nc r="CN1027">
        <f>IF(BH1027=BC1027,0,1)</f>
      </nc>
      <ndxf>
        <fill>
          <patternFill patternType="none">
            <bgColor indexed="65"/>
          </patternFill>
        </fill>
      </ndxf>
    </rcc>
    <rcc rId="0" sId="1" dxf="1">
      <nc r="CN1028">
        <f>IF(BH1028=BC1028,0,1)</f>
      </nc>
      <ndxf>
        <fill>
          <patternFill patternType="none">
            <bgColor indexed="65"/>
          </patternFill>
        </fill>
      </ndxf>
    </rcc>
    <rcc rId="0" sId="1" dxf="1">
      <nc r="CN1029">
        <f>IF(BH1029=BC1029,0,1)</f>
      </nc>
      <ndxf>
        <fill>
          <patternFill patternType="none">
            <bgColor indexed="65"/>
          </patternFill>
        </fill>
      </ndxf>
    </rcc>
    <rcc rId="0" sId="1" dxf="1">
      <nc r="CN1030">
        <f>IF(BH1030=BC1030,0,1)</f>
      </nc>
      <ndxf>
        <fill>
          <patternFill patternType="none">
            <bgColor indexed="65"/>
          </patternFill>
        </fill>
      </ndxf>
    </rcc>
    <rcc rId="0" sId="1" dxf="1">
      <nc r="CN1031">
        <f>IF(BH1031=BC1031,0,1)</f>
      </nc>
      <ndxf>
        <fill>
          <patternFill patternType="none">
            <bgColor indexed="65"/>
          </patternFill>
        </fill>
      </ndxf>
    </rcc>
    <rcc rId="0" sId="1" dxf="1">
      <nc r="CN1032">
        <f>IF(BH1032=BC1032,0,1)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IF(BH1033=BC1033,0,1)</f>
      </nc>
      <ndxf>
        <fill>
          <patternFill patternType="none">
            <bgColor indexed="65"/>
          </patternFill>
        </fill>
      </ndxf>
    </rcc>
    <rcc rId="0" sId="1" dxf="1">
      <nc r="CN1034">
        <f>IF(BH1034=BC1034,0,1)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IF(BH1035=BC1035,0,1)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IF(BH1036=BC1036,0,1)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IF(BH1037=BC1037,0,1)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IF(BH1038=BC1038,0,1)</f>
      </nc>
      <ndxf>
        <fill>
          <patternFill patternType="none">
            <bgColor indexed="65"/>
          </patternFill>
        </fill>
      </ndxf>
    </rcc>
    <rcc rId="0" sId="1" dxf="1">
      <nc r="CN1039">
        <f>IF(BH1039=BC1039,0,1)</f>
      </nc>
      <ndxf>
        <fill>
          <patternFill patternType="none">
            <bgColor indexed="65"/>
          </patternFill>
        </fill>
      </ndxf>
    </rcc>
    <rcc rId="0" sId="1" dxf="1">
      <nc r="CN1040">
        <f>IF(BH1040=BC1040,0,1)</f>
      </nc>
      <ndxf>
        <fill>
          <patternFill patternType="none">
            <bgColor indexed="65"/>
          </patternFill>
        </fill>
      </ndxf>
    </rcc>
    <rcc rId="0" sId="1" dxf="1">
      <nc r="CN1041">
        <f>IF(BH1041=BC1041,0,1)</f>
      </nc>
      <ndxf>
        <fill>
          <patternFill patternType="none">
            <bgColor indexed="65"/>
          </patternFill>
        </fill>
      </ndxf>
    </rcc>
    <rcc rId="0" sId="1" dxf="1">
      <nc r="CN1042">
        <f>IF(BH1042=BC1042,0,1)</f>
      </nc>
      <ndxf>
        <fill>
          <patternFill patternType="none">
            <bgColor indexed="65"/>
          </patternFill>
        </fill>
      </ndxf>
    </rcc>
    <rcc rId="0" sId="1" dxf="1">
      <nc r="CN1043">
        <f>IF(BH1043=BC1043,0,1)</f>
      </nc>
      <ndxf>
        <fill>
          <patternFill patternType="none">
            <bgColor indexed="65"/>
          </patternFill>
        </fill>
      </ndxf>
    </rcc>
    <rcc rId="0" sId="1" dxf="1">
      <nc r="CN1044">
        <f>IF(BH1044=BC1044,0,1)</f>
      </nc>
      <ndxf>
        <fill>
          <patternFill patternType="none">
            <bgColor indexed="65"/>
          </patternFill>
        </fill>
      </ndxf>
    </rcc>
    <rcc rId="0" sId="1" dxf="1">
      <nc r="CN1045">
        <f>IF(BH1045=BC1045,0,1)</f>
      </nc>
      <ndxf>
        <fill>
          <patternFill patternType="none">
            <bgColor indexed="65"/>
          </patternFill>
        </fill>
      </ndxf>
    </rcc>
    <rcc rId="0" sId="1" dxf="1">
      <nc r="CN1046">
        <f>IF(BH1046=BC1046,0,1)</f>
      </nc>
      <ndxf>
        <fill>
          <patternFill patternType="none">
            <bgColor indexed="65"/>
          </patternFill>
        </fill>
      </ndxf>
    </rcc>
    <rcc rId="0" sId="1" dxf="1">
      <nc r="CN1047">
        <f>IF(BH1047=BC1047,0,1)</f>
      </nc>
      <ndxf>
        <fill>
          <patternFill patternType="none">
            <bgColor indexed="65"/>
          </patternFill>
        </fill>
      </ndxf>
    </rcc>
    <rcc rId="0" sId="1" dxf="1">
      <nc r="CN1048">
        <f>IF(BH1048=BC1048,0,1)</f>
      </nc>
      <ndxf>
        <fill>
          <patternFill patternType="none">
            <bgColor indexed="65"/>
          </patternFill>
        </fill>
      </ndxf>
    </rcc>
    <rcc rId="0" sId="1" dxf="1">
      <nc r="CN1049">
        <f>IF(BH1049=BC1049,0,1)</f>
      </nc>
      <ndxf>
        <fill>
          <patternFill patternType="none">
            <bgColor indexed="65"/>
          </patternFill>
        </fill>
      </ndxf>
    </rcc>
    <rcc rId="0" sId="1" dxf="1">
      <nc r="CN1050">
        <f>IF(BH1050=BC1050,0,1)</f>
      </nc>
      <ndxf>
        <fill>
          <patternFill patternType="none">
            <bgColor indexed="65"/>
          </patternFill>
        </fill>
      </ndxf>
    </rcc>
    <rcc rId="0" sId="1" dxf="1">
      <nc r="CN1051">
        <f>IF(BH1051=BC1051,0,1)</f>
      </nc>
      <ndxf>
        <fill>
          <patternFill patternType="none">
            <bgColor indexed="65"/>
          </patternFill>
        </fill>
      </ndxf>
    </rcc>
    <rcc rId="0" sId="1" dxf="1">
      <nc r="CN1052">
        <f>IF(BH1052=BC1052,0,1)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IF(BH1053=BC1053,0,1)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IF(BH1054=BC1054,0,1)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IF(BH1055=BC1055,0,1)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IF(BH1056=BC1056,0,1)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IF(BH1057=BC1057,0,1)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IF(BH1058=BC1058,0,1)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IF(BH1059=BC1059,0,1)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IF(BH1060=BC1060,0,1)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IF(BH1061=BC1061,0,1)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IF(BH1062=BC1062,0,1)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IF(BH1063=BC1063,0,1)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IF(BH1064=BC1064,0,1)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IF(BH1065=BC1065,0,1)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IF(BH1066=BC1066,0,1)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IF(BH1067=BC1067,0,1)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IF(BH1068=BC1068,0,1)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IF(BH1069=BC1069,0,1)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IF(BH1070=BC1070,0,1)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IF(BH1071=BC1071,0,1)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IF(BH1072=BC1072,0,1)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IF(BH1073=BC1073,0,1)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IF(BH1074=BC1074,0,1)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IF(BH1075=BC1075,0,1)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IF(BH1076=BC1076,0,1)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IF(BH1077=BC1077,0,1)</f>
      </nc>
      <ndxf>
        <fill>
          <patternFill patternType="none">
            <bgColor indexed="65"/>
          </patternFill>
        </fill>
      </ndxf>
    </rcc>
    <rcc rId="0" sId="1" dxf="1">
      <nc r="CN1078">
        <f>IF(BH1078=BC1078,0,1)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IF(BH1079=BC1079,0,1)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IF(BH1080=BC1080,0,1)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IF(BH1081=BC1081,0,1)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IF(BH1082=BC1082,0,1)</f>
      </nc>
      <ndxf>
        <fill>
          <patternFill patternType="none">
            <bgColor indexed="65"/>
          </patternFill>
        </fill>
      </ndxf>
    </rcc>
    <rcc rId="0" sId="1" dxf="1">
      <nc r="CN1083">
        <f>IF(BH1083=BC1083,0,1)</f>
      </nc>
      <ndxf>
        <fill>
          <patternFill patternType="none">
            <bgColor indexed="65"/>
          </patternFill>
        </fill>
      </ndxf>
    </rcc>
    <rcc rId="0" sId="1" dxf="1">
      <nc r="CN1084">
        <f>IF(BH1084=BC1084,0,1)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IF(BH1085=BC1085,0,1)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IF(BH1086=BC1086,0,1)</f>
      </nc>
      <ndxf>
        <fill>
          <patternFill patternType="none">
            <bgColor indexed="65"/>
          </patternFill>
        </fill>
      </ndxf>
    </rcc>
    <rcc rId="0" sId="1" dxf="1">
      <nc r="CN1087">
        <f>IF(BH1087=BC1087,0,1)</f>
      </nc>
      <ndxf>
        <fill>
          <patternFill patternType="none">
            <bgColor indexed="65"/>
          </patternFill>
        </fill>
      </ndxf>
    </rcc>
    <rcc rId="0" sId="1" dxf="1">
      <nc r="CN1088">
        <f>IF(BH1088=BC1088,0,1)</f>
      </nc>
      <ndxf>
        <fill>
          <patternFill patternType="none">
            <bgColor indexed="65"/>
          </patternFill>
        </fill>
      </ndxf>
    </rcc>
    <rcc rId="0" sId="1" dxf="1">
      <nc r="CN1089">
        <f>IF(BH1089=BC1089,0,1)</f>
      </nc>
      <ndxf>
        <fill>
          <patternFill patternType="none">
            <bgColor indexed="65"/>
          </patternFill>
        </fill>
      </ndxf>
    </rcc>
    <rcc rId="0" sId="1" dxf="1">
      <nc r="CN1090">
        <f>IF(BH1090=BC1090,0,1)</f>
      </nc>
      <ndxf>
        <fill>
          <patternFill patternType="none">
            <bgColor indexed="65"/>
          </patternFill>
        </fill>
      </ndxf>
    </rcc>
    <rcc rId="0" sId="1" dxf="1">
      <nc r="CN1091">
        <f>IF(BH1091=BC1091,0,1)</f>
      </nc>
      <ndxf>
        <fill>
          <patternFill patternType="none">
            <bgColor indexed="65"/>
          </patternFill>
        </fill>
      </ndxf>
    </rcc>
    <rcc rId="0" sId="1" dxf="1">
      <nc r="CN1092">
        <f>IF(BH1092=BC1092,0,1)</f>
      </nc>
      <ndxf>
        <fill>
          <patternFill patternType="none">
            <bgColor indexed="65"/>
          </patternFill>
        </fill>
      </ndxf>
    </rcc>
    <rcc rId="0" sId="1" dxf="1">
      <nc r="CN1093">
        <f>IF(BH1093=BC1093,0,1)</f>
      </nc>
      <ndxf>
        <fill>
          <patternFill patternType="none">
            <bgColor indexed="65"/>
          </patternFill>
        </fill>
      </ndxf>
    </rcc>
    <rcc rId="0" sId="1" dxf="1">
      <nc r="CN1094">
        <f>IF(BH1094=BC1094,0,1)</f>
      </nc>
      <ndxf>
        <fill>
          <patternFill patternType="none">
            <bgColor indexed="65"/>
          </patternFill>
        </fill>
      </ndxf>
    </rcc>
    <rcc rId="0" sId="1" dxf="1">
      <nc r="CN1095">
        <f>IF(BH1095=BC1095,0,1)</f>
      </nc>
      <ndxf>
        <fill>
          <patternFill patternType="none">
            <bgColor indexed="65"/>
          </patternFill>
        </fill>
      </ndxf>
    </rcc>
    <rcc rId="0" sId="1" dxf="1">
      <nc r="CN1096">
        <f>IF(BH1096=BC1096,0,1)</f>
      </nc>
      <ndxf>
        <fill>
          <patternFill patternType="none">
            <bgColor indexed="65"/>
          </patternFill>
        </fill>
      </ndxf>
    </rcc>
    <rcc rId="0" sId="1" dxf="1">
      <nc r="CN1097">
        <f>IF(BH1097=BC1097,0,1)</f>
      </nc>
      <ndxf>
        <fill>
          <patternFill patternType="none">
            <bgColor indexed="65"/>
          </patternFill>
        </fill>
      </ndxf>
    </rcc>
    <rcc rId="0" sId="1" dxf="1">
      <nc r="CN1098">
        <f>IF(BH1098=BC1098,0,1)</f>
      </nc>
      <ndxf>
        <fill>
          <patternFill patternType="none">
            <bgColor indexed="65"/>
          </patternFill>
        </fill>
      </ndxf>
    </rcc>
    <rcc rId="0" sId="1" dxf="1">
      <nc r="CN1099">
        <f>IF(BH1099=BC1099,0,1)</f>
      </nc>
      <ndxf>
        <fill>
          <patternFill patternType="none">
            <bgColor indexed="65"/>
          </patternFill>
        </fill>
      </ndxf>
    </rcc>
    <rcc rId="0" sId="1" dxf="1">
      <nc r="CN1100">
        <f>IF(BH1100=BC1100,0,1)</f>
      </nc>
      <ndxf>
        <fill>
          <patternFill patternType="none">
            <bgColor indexed="65"/>
          </patternFill>
        </fill>
      </ndxf>
    </rcc>
    <rcc rId="0" sId="1" dxf="1">
      <nc r="CN1101">
        <f>IF(BH1101=BC1101,0,1)</f>
      </nc>
      <ndxf>
        <fill>
          <patternFill patternType="none">
            <bgColor indexed="65"/>
          </patternFill>
        </fill>
      </ndxf>
    </rcc>
    <rcc rId="0" sId="1" dxf="1">
      <nc r="CN1102">
        <f>IF(BH1102=BC1102,0,1)</f>
      </nc>
      <ndxf>
        <fill>
          <patternFill patternType="none">
            <bgColor indexed="65"/>
          </patternFill>
        </fill>
      </ndxf>
    </rcc>
    <rcc rId="0" sId="1" dxf="1">
      <nc r="CN1103">
        <f>IF(BH1103=BC1103,0,1)</f>
      </nc>
      <ndxf>
        <fill>
          <patternFill patternType="none">
            <bgColor indexed="65"/>
          </patternFill>
        </fill>
      </ndxf>
    </rcc>
    <rcc rId="0" sId="1" dxf="1">
      <nc r="CN1104">
        <f>IF(BH1104=BC1104,0,1)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IF(BH1105=BC1105,0,1)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IF(BH1106=BC1106,0,1)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IF(BH1107=BC1107,0,1)</f>
      </nc>
      <ndxf>
        <fill>
          <patternFill patternType="none">
            <bgColor indexed="65"/>
          </patternFill>
        </fill>
      </ndxf>
    </rcc>
    <rcc rId="0" sId="1" dxf="1">
      <nc r="CN1108">
        <f>IF(BH1108=BC1108,0,1)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IF(BH1109=BC1109,0,1)</f>
      </nc>
      <ndxf>
        <fill>
          <patternFill patternType="none">
            <bgColor indexed="65"/>
          </patternFill>
        </fill>
      </ndxf>
    </rcc>
    <rcc rId="0" sId="1" dxf="1">
      <nc r="CN1110">
        <f>IF(BH1110=BC1110,0,1)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IF(BH1111=BC1111,0,1)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IF(BH1112=BC1112,0,1)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IF(BH1113=BC1113,0,1)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IF(BH1114=BC1114,0,1)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IF(BH1115=BC1115,0,1)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IF(BH1116=BC1116,0,1)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IF(BH1117=BC1117,0,1)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IF(BH1118=BC1118,0,1)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IF(BH1119=BC1119,0,1)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IF(BH1120=BC1120,0,1)</f>
      </nc>
      <ndxf>
        <fill>
          <patternFill patternType="none">
            <bgColor indexed="65"/>
          </patternFill>
        </fill>
      </ndxf>
    </rcc>
    <rcc rId="0" sId="1" dxf="1">
      <nc r="CN1121">
        <f>IF(BH1121=BC1121,0,1)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IF(BH1122=BC1122,0,1)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IF(BH1123=BC1123,0,1)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IF(BH1124=BC1124,0,1)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IF(BH1125=BC1125,0,1)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IF(BH1126=BC1126,0,1)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IF(BH1127=BC1127,0,1)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IF(BH1128=BC1128,0,1)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IF(BH1129=BC1129,0,1)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IF(BH1130=BC1130,0,1)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IF(BH1131=BC1131,0,1)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IF(BH1132=BC1132,0,1)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IF(BH1133=BC1133,0,1)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IF(BH1134=BC1134,0,1)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IF(BH1135=BC1135,0,1)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IF(BH1136=BC1136,0,1)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IF(BH1137=BC1137,0,1)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IF(BH1138=BC1138,0,1)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IF(BH1139=BC1139,0,1)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IF(BH1140=BC1140,0,1)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IF(BH1141=BC1141,0,1)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IF(BH1142=BC1142,0,1)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IF(BH1143=BC1143,0,1)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IF(BH1144=BC1144,0,1)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IF(BH1145=BC1145,0,1)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IF(BH1146=BC1146,0,1)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IF(BH1147=BC1147,0,1)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IF(BH1148=BC1148,0,1)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IF(BH1149=BC1149,0,1)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IF(BH1150=BC1150,0,1)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IF(BH1151=BC1151,0,1)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IF(BH1152=BC1152,0,1)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IF(BH1153=BC1153,0,1)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IF(BH1154=BC1154,0,1)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IF(BH1155=BC1155,0,1)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IF(BH1156=BC1156,0,1)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IF(BH1157=BC1157,0,1)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IF(BH1158=BC1158,0,1)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IF(BH1159=BC1159,0,1)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IF(BH1160=BC1160,0,1)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IF(BH1161=BC1161,0,1)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IF(BH1162=BC1162,0,1)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IF(BH1163=BC1163,0,1)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IF(BH1164=BC1164,0,1)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IF(BH1165=BC1165,0,1)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IF(BH1166=BC1166,0,1)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IF(BH1167=BC1167,0,1)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IF(BH1168=BC1168,0,1)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IF(BH1169=BC1169,0,1)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IF(BH1170=BC1170,0,1)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IF(BH1171=BC1171,0,1)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IF(BH1172=BC1172,0,1)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IF(BH1173=BC1173,0,1)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IF(BH1174=BC1174,0,1)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IF(BH1175=BC1175,0,1)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IF(BH1176=BC1176,0,1)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IF(BH1177=BC1177,0,1)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IF(BH1178=BC1178,0,1)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IF(BH1179=BC1179,0,1)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IF(BH1180=BC1180,0,1)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IF(BH1181=BC1181,0,1)</f>
      </nc>
      <ndxf>
        <fill>
          <patternFill patternType="none">
            <bgColor indexed="65"/>
          </patternFill>
        </fill>
      </ndxf>
    </rcc>
    <rcc rId="0" sId="1" dxf="1">
      <nc r="CN1182">
        <f>IF(BH1182=BC1182,0,1)</f>
      </nc>
      <ndxf>
        <fill>
          <patternFill patternType="none">
            <bgColor indexed="65"/>
          </patternFill>
        </fill>
      </ndxf>
    </rcc>
    <rcc rId="0" sId="1" dxf="1">
      <nc r="CN1183">
        <f>IF(BH1183=BC1183,0,1)</f>
      </nc>
      <ndxf>
        <fill>
          <patternFill patternType="none">
            <bgColor indexed="65"/>
          </patternFill>
        </fill>
      </ndxf>
    </rcc>
    <rcc rId="0" sId="1" dxf="1">
      <nc r="CN1184">
        <f>IF(BH1184=BC1184,0,1)</f>
      </nc>
      <ndxf>
        <fill>
          <patternFill patternType="none">
            <bgColor indexed="65"/>
          </patternFill>
        </fill>
      </ndxf>
    </rcc>
    <rcc rId="0" sId="1" dxf="1">
      <nc r="CN1185">
        <f>IF(BH1185=BC1185,0,1)</f>
      </nc>
      <ndxf>
        <fill>
          <patternFill patternType="none">
            <bgColor indexed="65"/>
          </patternFill>
        </fill>
      </ndxf>
    </rcc>
    <rcc rId="0" sId="1" dxf="1">
      <nc r="CN1186">
        <f>IF(BH1186=BC1186,0,1)</f>
      </nc>
      <ndxf>
        <fill>
          <patternFill patternType="none">
            <bgColor indexed="65"/>
          </patternFill>
        </fill>
      </ndxf>
    </rcc>
    <rcc rId="0" sId="1" dxf="1">
      <nc r="CN1187">
        <f>IF(BH1187=BC1187,0,1)</f>
      </nc>
      <ndxf>
        <fill>
          <patternFill patternType="none">
            <bgColor indexed="65"/>
          </patternFill>
        </fill>
      </ndxf>
    </rcc>
    <rcc rId="0" sId="1" dxf="1">
      <nc r="CN1188">
        <f>IF(BH1188=BC1188,0,1)</f>
      </nc>
      <ndxf>
        <fill>
          <patternFill patternType="none">
            <bgColor indexed="65"/>
          </patternFill>
        </fill>
      </ndxf>
    </rcc>
    <rcc rId="0" sId="1" dxf="1">
      <nc r="CN1189">
        <f>IF(BH1189=BC1189,0,1)</f>
      </nc>
      <ndxf>
        <fill>
          <patternFill patternType="none">
            <bgColor indexed="65"/>
          </patternFill>
        </fill>
      </ndxf>
    </rcc>
    <rcc rId="0" sId="1" dxf="1">
      <nc r="CN1190">
        <f>IF(BH1190=BC1190,0,1)</f>
      </nc>
      <ndxf>
        <fill>
          <patternFill patternType="none">
            <bgColor indexed="65"/>
          </patternFill>
        </fill>
      </ndxf>
    </rcc>
    <rcc rId="0" sId="1" dxf="1">
      <nc r="CN1191">
        <f>IF(BH1191=BC1191,0,1)</f>
      </nc>
      <ndxf>
        <fill>
          <patternFill patternType="none">
            <bgColor indexed="65"/>
          </patternFill>
        </fill>
      </ndxf>
    </rcc>
    <rcc rId="0" sId="1" dxf="1">
      <nc r="CN1192">
        <f>IF(BH1192=BC1192,0,1)</f>
      </nc>
      <ndxf>
        <fill>
          <patternFill patternType="none">
            <bgColor indexed="65"/>
          </patternFill>
        </fill>
      </ndxf>
    </rcc>
    <rcc rId="0" sId="1" dxf="1">
      <nc r="CN1193">
        <f>IF(BH1193=BC1193,0,1)</f>
      </nc>
      <ndxf>
        <fill>
          <patternFill patternType="none">
            <bgColor indexed="65"/>
          </patternFill>
        </fill>
      </ndxf>
    </rcc>
    <rcc rId="0" sId="1" dxf="1">
      <nc r="CN1194">
        <f>IF(BH1194=BC1194,0,1)</f>
      </nc>
      <ndxf>
        <fill>
          <patternFill patternType="none">
            <bgColor indexed="65"/>
          </patternFill>
        </fill>
      </ndxf>
    </rcc>
    <rcc rId="0" sId="1" dxf="1">
      <nc r="CN1195">
        <f>IF(BH1195=BC1195,0,1)</f>
      </nc>
      <ndxf>
        <fill>
          <patternFill patternType="none">
            <bgColor indexed="65"/>
          </patternFill>
        </fill>
      </ndxf>
    </rcc>
    <rcc rId="0" sId="1" dxf="1">
      <nc r="CN1196">
        <f>IF(BH1196=BC1196,0,1)</f>
      </nc>
      <ndxf>
        <fill>
          <patternFill patternType="none">
            <bgColor indexed="65"/>
          </patternFill>
        </fill>
      </ndxf>
    </rcc>
    <rcc rId="0" sId="1" dxf="1">
      <nc r="CN1197">
        <f>IF(BH1197=BC1197,0,1)</f>
      </nc>
      <ndxf>
        <fill>
          <patternFill patternType="none">
            <bgColor indexed="65"/>
          </patternFill>
        </fill>
      </ndxf>
    </rcc>
    <rcc rId="0" sId="1" dxf="1">
      <nc r="CN1198">
        <f>IF(BH1198=BC1198,0,1)</f>
      </nc>
      <ndxf>
        <fill>
          <patternFill patternType="none">
            <bgColor indexed="65"/>
          </patternFill>
        </fill>
      </ndxf>
    </rcc>
    <rcc rId="0" sId="1" dxf="1">
      <nc r="CN1199">
        <f>IF(BH1199=BC1199,0,1)</f>
      </nc>
      <ndxf>
        <fill>
          <patternFill patternType="none">
            <bgColor indexed="65"/>
          </patternFill>
        </fill>
      </ndxf>
    </rcc>
    <rcc rId="0" sId="1" dxf="1">
      <nc r="CN1200">
        <f>IF(BH1200=BC1200,0,1)</f>
      </nc>
      <ndxf>
        <fill>
          <patternFill patternType="none">
            <bgColor indexed="65"/>
          </patternFill>
        </fill>
      </ndxf>
    </rcc>
    <rcc rId="0" sId="1" dxf="1">
      <nc r="CN1201">
        <f>IF(BH1201=BC1201,0,1)</f>
      </nc>
      <ndxf>
        <fill>
          <patternFill patternType="none">
            <bgColor indexed="65"/>
          </patternFill>
        </fill>
      </ndxf>
    </rcc>
    <rcc rId="0" sId="1" dxf="1">
      <nc r="CN1202">
        <f>IF(BH1202=BC1202,0,1)</f>
      </nc>
      <ndxf>
        <fill>
          <patternFill patternType="none">
            <bgColor indexed="65"/>
          </patternFill>
        </fill>
      </ndxf>
    </rcc>
    <rcc rId="0" sId="1" dxf="1">
      <nc r="CN1203">
        <f>IF(BH1203=BC1203,0,1)</f>
      </nc>
      <ndxf>
        <fill>
          <patternFill patternType="none">
            <bgColor indexed="65"/>
          </patternFill>
        </fill>
      </ndxf>
    </rcc>
    <rcc rId="0" sId="1" dxf="1">
      <nc r="CN1204">
        <f>IF(BH1204=BC1204,0,1)</f>
      </nc>
      <ndxf>
        <fill>
          <patternFill patternType="none">
            <bgColor indexed="65"/>
          </patternFill>
        </fill>
      </ndxf>
    </rcc>
    <rcc rId="0" sId="1" dxf="1">
      <nc r="CN1205">
        <f>IF(BH1205=BC1205,0,1)</f>
      </nc>
      <ndxf>
        <fill>
          <patternFill patternType="none">
            <bgColor indexed="65"/>
          </patternFill>
        </fill>
      </ndxf>
    </rcc>
    <rcc rId="0" sId="1" dxf="1">
      <nc r="CN1206">
        <f>IF(BH1206=BC1206,0,1)</f>
      </nc>
      <ndxf>
        <fill>
          <patternFill patternType="none">
            <bgColor indexed="65"/>
          </patternFill>
        </fill>
      </ndxf>
    </rcc>
    <rcc rId="0" sId="1" dxf="1">
      <nc r="CN1207">
        <f>IF(BH1207=BC1207,0,1)</f>
      </nc>
      <ndxf>
        <fill>
          <patternFill patternType="none">
            <bgColor indexed="65"/>
          </patternFill>
        </fill>
      </ndxf>
    </rcc>
    <rcc rId="0" sId="1" dxf="1">
      <nc r="CN1208">
        <f>IF(BH1208=BC1208,0,1)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IF(BH1209=BC1209,0,1)</f>
      </nc>
      <ndxf>
        <fill>
          <patternFill patternType="none">
            <bgColor indexed="65"/>
          </patternFill>
        </fill>
      </ndxf>
    </rcc>
    <rcc rId="0" sId="1" dxf="1">
      <nc r="CN1210">
        <f>IF(BH1210=BC1210,0,1)</f>
      </nc>
      <ndxf>
        <fill>
          <patternFill patternType="none">
            <bgColor indexed="65"/>
          </patternFill>
        </fill>
      </ndxf>
    </rcc>
    <rcc rId="0" sId="1" dxf="1">
      <nc r="CN1211">
        <f>IF(BH1211=BC1211,0,1)</f>
      </nc>
      <ndxf>
        <fill>
          <patternFill patternType="none">
            <bgColor indexed="65"/>
          </patternFill>
        </fill>
      </ndxf>
    </rcc>
    <rcc rId="0" sId="1" dxf="1">
      <nc r="CN1212">
        <f>IF(BH1212=BC1212,0,1)</f>
      </nc>
      <ndxf>
        <fill>
          <patternFill patternType="none">
            <bgColor indexed="65"/>
          </patternFill>
        </fill>
      </ndxf>
    </rcc>
    <rcc rId="0" sId="1" dxf="1">
      <nc r="CN1213">
        <f>IF(BH1213=BC1213,0,1)</f>
      </nc>
      <ndxf>
        <fill>
          <patternFill patternType="none">
            <bgColor indexed="65"/>
          </patternFill>
        </fill>
      </ndxf>
    </rcc>
    <rcc rId="0" sId="1" dxf="1">
      <nc r="CN1214">
        <f>IF(BH1214=BC1214,0,1)</f>
      </nc>
      <ndxf>
        <fill>
          <patternFill patternType="none">
            <bgColor indexed="65"/>
          </patternFill>
        </fill>
      </ndxf>
    </rcc>
    <rcc rId="0" sId="1" dxf="1">
      <nc r="CN1215">
        <f>IF(BH1215=BC1215,0,1)</f>
      </nc>
      <ndxf>
        <fill>
          <patternFill patternType="none">
            <bgColor indexed="65"/>
          </patternFill>
        </fill>
      </ndxf>
    </rcc>
    <rcc rId="0" sId="1" dxf="1">
      <nc r="CN1216">
        <f>IF(BH1216=BC1216,0,1)</f>
      </nc>
      <ndxf>
        <fill>
          <patternFill patternType="none">
            <bgColor indexed="65"/>
          </patternFill>
        </fill>
      </ndxf>
    </rcc>
    <rcc rId="0" sId="1" dxf="1">
      <nc r="CN1217">
        <f>IF(BH1217=BC1217,0,1)</f>
      </nc>
      <ndxf>
        <fill>
          <patternFill patternType="none">
            <bgColor indexed="65"/>
          </patternFill>
        </fill>
      </ndxf>
    </rcc>
    <rcc rId="0" sId="1" dxf="1">
      <nc r="CN1218">
        <f>IF(BH1218=BC1218,0,1)</f>
      </nc>
      <ndxf>
        <fill>
          <patternFill patternType="none">
            <bgColor indexed="65"/>
          </patternFill>
        </fill>
      </ndxf>
    </rcc>
    <rcc rId="0" sId="1" dxf="1">
      <nc r="CN1219">
        <f>IF(BH1219=BC1219,0,1)</f>
      </nc>
      <ndxf>
        <fill>
          <patternFill patternType="none">
            <bgColor indexed="65"/>
          </patternFill>
        </fill>
      </ndxf>
    </rcc>
    <rcc rId="0" sId="1" dxf="1">
      <nc r="CN1220">
        <f>IF(BH1220=BC1220,0,1)</f>
      </nc>
      <ndxf>
        <fill>
          <patternFill patternType="none">
            <bgColor indexed="65"/>
          </patternFill>
        </fill>
      </ndxf>
    </rcc>
    <rcc rId="0" sId="1" dxf="1">
      <nc r="CN1221">
        <f>IF(BH1221=BC1221,0,1)</f>
      </nc>
      <ndxf>
        <fill>
          <patternFill patternType="none">
            <bgColor indexed="65"/>
          </patternFill>
        </fill>
      </ndxf>
    </rcc>
    <rcc rId="0" sId="1" dxf="1">
      <nc r="CN1222">
        <f>IF(BH1222=BC1222,0,1)</f>
      </nc>
      <ndxf>
        <fill>
          <patternFill patternType="none">
            <bgColor indexed="65"/>
          </patternFill>
        </fill>
      </ndxf>
    </rcc>
    <rcc rId="0" sId="1" dxf="1">
      <nc r="CN1223">
        <f>IF(BH1223=BC1223,0,1)</f>
      </nc>
      <ndxf>
        <fill>
          <patternFill patternType="none">
            <bgColor indexed="65"/>
          </patternFill>
        </fill>
      </ndxf>
    </rcc>
    <rcc rId="0" sId="1" dxf="1">
      <nc r="CN1224">
        <f>IF(BH1224=BC1224,0,1)</f>
      </nc>
      <ndxf>
        <fill>
          <patternFill patternType="none">
            <bgColor indexed="65"/>
          </patternFill>
        </fill>
      </ndxf>
    </rcc>
    <rcc rId="0" sId="1" dxf="1">
      <nc r="CN1225">
        <f>IF(BH1225=BC1225,0,1)</f>
      </nc>
      <ndxf>
        <fill>
          <patternFill patternType="none">
            <bgColor indexed="65"/>
          </patternFill>
        </fill>
      </ndxf>
    </rcc>
    <rcc rId="0" sId="1" dxf="1">
      <nc r="CN1226">
        <f>IF(BH1226=BC1226,0,1)</f>
      </nc>
      <ndxf>
        <fill>
          <patternFill patternType="none">
            <bgColor indexed="65"/>
          </patternFill>
        </fill>
      </ndxf>
    </rcc>
    <rcc rId="0" sId="1" dxf="1">
      <nc r="CN1227">
        <f>IF(BH1227=BC1227,0,1)</f>
      </nc>
      <ndxf>
        <fill>
          <patternFill patternType="none">
            <bgColor indexed="65"/>
          </patternFill>
        </fill>
      </ndxf>
    </rcc>
    <rcc rId="0" sId="1" dxf="1">
      <nc r="CN1228">
        <f>IF(BH1228=BC1228,0,1)</f>
      </nc>
      <ndxf>
        <fill>
          <patternFill patternType="none">
            <bgColor indexed="65"/>
          </patternFill>
        </fill>
      </ndxf>
    </rcc>
    <rcc rId="0" sId="1" dxf="1">
      <nc r="CN1229">
        <f>IF(BH1229=BC1229,0,1)</f>
      </nc>
      <ndxf>
        <fill>
          <patternFill patternType="none">
            <bgColor indexed="65"/>
          </patternFill>
        </fill>
      </ndxf>
    </rcc>
    <rcc rId="0" sId="1" dxf="1">
      <nc r="CN1230">
        <f>IF(BH1230=BC1230,0,1)</f>
      </nc>
      <ndxf>
        <fill>
          <patternFill patternType="none">
            <bgColor indexed="65"/>
          </patternFill>
        </fill>
      </ndxf>
    </rcc>
    <rcc rId="0" sId="1" dxf="1">
      <nc r="CN1231">
        <f>IF(BH1231=BC1231,0,1)</f>
      </nc>
      <ndxf>
        <fill>
          <patternFill patternType="none">
            <bgColor indexed="65"/>
          </patternFill>
        </fill>
      </ndxf>
    </rcc>
    <rcc rId="0" sId="1" dxf="1">
      <nc r="CN1232">
        <f>IF(BH1232=BC1232,0,1)</f>
      </nc>
      <ndxf>
        <fill>
          <patternFill patternType="none">
            <bgColor indexed="65"/>
          </patternFill>
        </fill>
      </ndxf>
    </rcc>
    <rcc rId="0" sId="1" dxf="1">
      <nc r="CN1233">
        <f>IF(BH1233=BC1233,0,1)</f>
      </nc>
      <ndxf>
        <fill>
          <patternFill patternType="none">
            <bgColor indexed="65"/>
          </patternFill>
        </fill>
      </ndxf>
    </rcc>
    <rcc rId="0" sId="1" dxf="1">
      <nc r="CN1234">
        <f>IF(BH1234=BC1234,0,1)</f>
      </nc>
      <ndxf>
        <fill>
          <patternFill patternType="none">
            <bgColor indexed="65"/>
          </patternFill>
        </fill>
      </ndxf>
    </rcc>
    <rcc rId="0" sId="1" dxf="1">
      <nc r="CN1235">
        <f>IF(BH1235=BC1235,0,1)</f>
      </nc>
      <ndxf>
        <fill>
          <patternFill patternType="none">
            <bgColor indexed="65"/>
          </patternFill>
        </fill>
      </ndxf>
    </rcc>
    <rcc rId="0" sId="1" dxf="1">
      <nc r="CN1236">
        <f>IF(BH1236=BC1236,0,1)</f>
      </nc>
      <ndxf>
        <fill>
          <patternFill patternType="none">
            <bgColor indexed="65"/>
          </patternFill>
        </fill>
      </ndxf>
    </rcc>
    <rcc rId="0" sId="1" dxf="1">
      <nc r="CN1237">
        <f>IF(BH1237=BC1237,0,1)</f>
      </nc>
      <ndxf>
        <fill>
          <patternFill patternType="none">
            <bgColor indexed="65"/>
          </patternFill>
        </fill>
      </ndxf>
    </rcc>
    <rcc rId="0" sId="1" dxf="1">
      <nc r="CN1238">
        <f>IF(BH1238=BC1238,0,1)</f>
      </nc>
      <ndxf>
        <fill>
          <patternFill patternType="none">
            <bgColor indexed="65"/>
          </patternFill>
        </fill>
      </ndxf>
    </rcc>
    <rcc rId="0" sId="1" dxf="1">
      <nc r="CN1239">
        <f>IF(BH1239=BC1239,0,1)</f>
      </nc>
      <ndxf>
        <fill>
          <patternFill patternType="none">
            <bgColor indexed="65"/>
          </patternFill>
        </fill>
      </ndxf>
    </rcc>
    <rcc rId="0" sId="1" dxf="1">
      <nc r="CN1240">
        <f>IF(BH1240=BC1240,0,1)</f>
      </nc>
      <ndxf>
        <fill>
          <patternFill patternType="none">
            <bgColor indexed="65"/>
          </patternFill>
        </fill>
      </ndxf>
    </rcc>
    <rcc rId="0" sId="1" dxf="1">
      <nc r="CN1241">
        <f>IF(BH1241=BC1241,0,1)</f>
      </nc>
      <ndxf>
        <fill>
          <patternFill patternType="none">
            <bgColor indexed="65"/>
          </patternFill>
        </fill>
      </ndxf>
    </rcc>
    <rcc rId="0" sId="1" dxf="1">
      <nc r="CN1242">
        <f>IF(BH1242=BC1242,0,1)</f>
      </nc>
      <ndxf>
        <fill>
          <patternFill patternType="none">
            <bgColor indexed="65"/>
          </patternFill>
        </fill>
      </ndxf>
    </rcc>
    <rcc rId="0" sId="1" dxf="1">
      <nc r="CN1243">
        <f>IF(BH1243=BC1243,0,1)</f>
      </nc>
      <ndxf>
        <fill>
          <patternFill patternType="none">
            <bgColor indexed="65"/>
          </patternFill>
        </fill>
      </ndxf>
    </rcc>
    <rcc rId="0" sId="1" dxf="1">
      <nc r="CN1244">
        <f>IF(BH1244=BC1244,0,1)</f>
      </nc>
      <ndxf>
        <fill>
          <patternFill patternType="none">
            <bgColor indexed="65"/>
          </patternFill>
        </fill>
      </ndxf>
    </rcc>
    <rcc rId="0" sId="1" dxf="1">
      <nc r="CN1245">
        <f>IF(BH1245=BC1245,0,1)</f>
      </nc>
      <ndxf>
        <fill>
          <patternFill patternType="none">
            <bgColor indexed="65"/>
          </patternFill>
        </fill>
      </ndxf>
    </rcc>
    <rcc rId="0" sId="1" dxf="1">
      <nc r="CN1246">
        <f>IF(BH1246=BC1246,0,1)</f>
      </nc>
      <ndxf>
        <fill>
          <patternFill patternType="none">
            <bgColor indexed="65"/>
          </patternFill>
        </fill>
      </ndxf>
    </rcc>
    <rcc rId="0" sId="1" dxf="1">
      <nc r="CN1247">
        <f>IF(BH1247=BC1247,0,1)</f>
      </nc>
      <ndxf>
        <fill>
          <patternFill patternType="none">
            <bgColor indexed="65"/>
          </patternFill>
        </fill>
      </ndxf>
    </rcc>
    <rcc rId="0" sId="1" dxf="1">
      <nc r="CN1248">
        <f>IF(BH1248=BC1248,0,1)</f>
      </nc>
      <ndxf>
        <fill>
          <patternFill patternType="none">
            <bgColor indexed="65"/>
          </patternFill>
        </fill>
      </ndxf>
    </rcc>
    <rcc rId="0" sId="1" dxf="1">
      <nc r="CN1249">
        <f>IF(BH1249=BC1249,0,1)</f>
      </nc>
      <ndxf>
        <fill>
          <patternFill patternType="none">
            <bgColor indexed="65"/>
          </patternFill>
        </fill>
      </ndxf>
    </rcc>
    <rcc rId="0" sId="1" dxf="1">
      <nc r="CN1250">
        <f>IF(BH1250=BC1250,0,1)</f>
      </nc>
      <ndxf>
        <fill>
          <patternFill patternType="none">
            <bgColor indexed="65"/>
          </patternFill>
        </fill>
      </ndxf>
    </rcc>
    <rcc rId="0" sId="1" dxf="1">
      <nc r="CN1251">
        <f>IF(BH1251=BC1251,0,1)</f>
      </nc>
      <ndxf>
        <fill>
          <patternFill patternType="none">
            <bgColor indexed="65"/>
          </patternFill>
        </fill>
      </ndxf>
    </rcc>
    <rcc rId="0" sId="1" dxf="1">
      <nc r="CN1252">
        <f>IF(BH1252=BC1252,0,1)</f>
      </nc>
      <ndxf>
        <fill>
          <patternFill patternType="none">
            <bgColor indexed="65"/>
          </patternFill>
        </fill>
      </ndxf>
    </rcc>
    <rcc rId="0" sId="1" dxf="1">
      <nc r="CN1253">
        <f>IF(BH1253=BC1253,0,1)</f>
      </nc>
      <ndxf>
        <fill>
          <patternFill patternType="none">
            <bgColor indexed="65"/>
          </patternFill>
        </fill>
      </ndxf>
    </rcc>
    <rcc rId="0" sId="1" dxf="1">
      <nc r="CN1254">
        <f>IF(BH1254=BC1254,0,1)</f>
      </nc>
      <ndxf>
        <fill>
          <patternFill patternType="none">
            <bgColor indexed="65"/>
          </patternFill>
        </fill>
      </ndxf>
    </rcc>
    <rcc rId="0" sId="1" dxf="1">
      <nc r="CN1255">
        <f>IF(BH1255=BC1255,0,1)</f>
      </nc>
      <ndxf>
        <fill>
          <patternFill patternType="none">
            <bgColor indexed="65"/>
          </patternFill>
        </fill>
      </ndxf>
    </rcc>
    <rcc rId="0" sId="1" dxf="1">
      <nc r="CN1256">
        <f>IF(BH1256=BC1256,0,1)</f>
      </nc>
      <ndxf>
        <fill>
          <patternFill patternType="none">
            <bgColor indexed="65"/>
          </patternFill>
        </fill>
      </ndxf>
    </rcc>
    <rcc rId="0" sId="1" dxf="1">
      <nc r="CN1257">
        <f>IF(BH1257=BC1257,0,1)</f>
      </nc>
      <ndxf>
        <fill>
          <patternFill patternType="none">
            <bgColor indexed="65"/>
          </patternFill>
        </fill>
      </ndxf>
    </rcc>
    <rcc rId="0" sId="1" dxf="1">
      <nc r="CN1258">
        <f>IF(BH1258=BC1258,0,1)</f>
      </nc>
      <ndxf>
        <fill>
          <patternFill patternType="none">
            <bgColor indexed="65"/>
          </patternFill>
        </fill>
      </ndxf>
    </rcc>
    <rcc rId="0" sId="1" dxf="1">
      <nc r="CN1259">
        <f>IF(BH1259=BC1259,0,1)</f>
      </nc>
      <ndxf>
        <fill>
          <patternFill patternType="none">
            <bgColor indexed="65"/>
          </patternFill>
        </fill>
      </ndxf>
    </rcc>
    <rcc rId="0" sId="1" dxf="1">
      <nc r="CN1260">
        <f>IF(BH1260=BC1260,0,1)</f>
      </nc>
      <ndxf>
        <fill>
          <patternFill patternType="none">
            <bgColor indexed="65"/>
          </patternFill>
        </fill>
      </ndxf>
    </rcc>
    <rcc rId="0" sId="1" dxf="1">
      <nc r="CN1261">
        <f>IF(BH1261=BC1261,0,1)</f>
      </nc>
      <ndxf>
        <fill>
          <patternFill patternType="none">
            <bgColor indexed="65"/>
          </patternFill>
        </fill>
      </ndxf>
    </rcc>
    <rcc rId="0" sId="1" dxf="1">
      <nc r="CN1262">
        <f>IF(BH1262=BC1262,0,1)</f>
      </nc>
      <ndxf>
        <fill>
          <patternFill patternType="none">
            <bgColor indexed="65"/>
          </patternFill>
        </fill>
      </ndxf>
    </rcc>
    <rcc rId="0" sId="1" dxf="1">
      <nc r="CN1263">
        <f>IF(BH1263=BC1263,0,1)</f>
      </nc>
      <ndxf>
        <fill>
          <patternFill patternType="none">
            <bgColor indexed="65"/>
          </patternFill>
        </fill>
      </ndxf>
    </rcc>
    <rcc rId="0" sId="1" dxf="1">
      <nc r="CN1264">
        <f>IF(BH1264=BC1264,0,1)</f>
      </nc>
      <ndxf>
        <fill>
          <patternFill patternType="none">
            <bgColor indexed="65"/>
          </patternFill>
        </fill>
      </ndxf>
    </rcc>
    <rcc rId="0" sId="1" dxf="1">
      <nc r="CN1265">
        <f>IF(BH1265=BC1265,0,1)</f>
      </nc>
      <ndxf>
        <fill>
          <patternFill patternType="none">
            <bgColor indexed="65"/>
          </patternFill>
        </fill>
      </ndxf>
    </rcc>
    <rcc rId="0" sId="1" dxf="1">
      <nc r="CN1266">
        <f>IF(BH1266=BC1266,0,1)</f>
      </nc>
      <ndxf>
        <fill>
          <patternFill patternType="none">
            <bgColor indexed="65"/>
          </patternFill>
        </fill>
      </ndxf>
    </rcc>
    <rcc rId="0" sId="1" dxf="1">
      <nc r="CN1267">
        <f>IF(BH1267=BC1267,0,1)</f>
      </nc>
      <ndxf>
        <fill>
          <patternFill patternType="none">
            <bgColor indexed="65"/>
          </patternFill>
        </fill>
      </ndxf>
    </rcc>
    <rcc rId="0" sId="1" dxf="1">
      <nc r="CN1268">
        <f>IF(BH1268=BC1268,0,1)</f>
      </nc>
      <ndxf>
        <fill>
          <patternFill patternType="none">
            <bgColor indexed="65"/>
          </patternFill>
        </fill>
      </ndxf>
    </rcc>
    <rcc rId="0" sId="1" dxf="1">
      <nc r="CN1269">
        <f>IF(BH1269=BC1269,0,1)</f>
      </nc>
      <ndxf>
        <fill>
          <patternFill patternType="none">
            <bgColor indexed="65"/>
          </patternFill>
        </fill>
      </ndxf>
    </rcc>
    <rcc rId="0" sId="1" dxf="1">
      <nc r="CN1270">
        <f>IF(BH1270=BC1270,0,1)</f>
      </nc>
      <ndxf>
        <fill>
          <patternFill patternType="none">
            <bgColor indexed="65"/>
          </patternFill>
        </fill>
      </ndxf>
    </rcc>
    <rcc rId="0" sId="1" dxf="1">
      <nc r="CN1271">
        <f>IF(BH1271=BC1271,0,1)</f>
      </nc>
      <ndxf>
        <fill>
          <patternFill patternType="none">
            <bgColor indexed="65"/>
          </patternFill>
        </fill>
      </ndxf>
    </rcc>
    <rcc rId="0" sId="1" dxf="1">
      <nc r="CN1272">
        <f>IF(BH1272=BC1272,0,1)</f>
      </nc>
      <ndxf>
        <fill>
          <patternFill patternType="none">
            <bgColor indexed="65"/>
          </patternFill>
        </fill>
      </ndxf>
    </rcc>
    <rcc rId="0" sId="1" dxf="1">
      <nc r="CN1273">
        <f>IF(BH1273=BC1273,0,1)</f>
      </nc>
      <ndxf>
        <fill>
          <patternFill patternType="none">
            <bgColor indexed="65"/>
          </patternFill>
        </fill>
      </ndxf>
    </rcc>
    <rcc rId="0" sId="1" dxf="1">
      <nc r="CN1274">
        <f>IF(BH1274=BC1274,0,1)</f>
      </nc>
      <ndxf>
        <fill>
          <patternFill patternType="none">
            <bgColor indexed="65"/>
          </patternFill>
        </fill>
      </ndxf>
    </rcc>
    <rcc rId="0" sId="1" dxf="1">
      <nc r="CN1275">
        <f>IF(BH1275=BC1275,0,1)</f>
      </nc>
      <ndxf>
        <fill>
          <patternFill patternType="none">
            <bgColor indexed="65"/>
          </patternFill>
        </fill>
      </ndxf>
    </rcc>
    <rcc rId="0" sId="1" dxf="1">
      <nc r="CN1276">
        <f>IF(BH1276=BC1276,0,1)</f>
      </nc>
      <ndxf>
        <fill>
          <patternFill patternType="none">
            <bgColor indexed="65"/>
          </patternFill>
        </fill>
      </ndxf>
    </rcc>
    <rcc rId="0" sId="1" dxf="1">
      <nc r="CN1277">
        <f>IF(BH1277=BC1277,0,1)</f>
      </nc>
      <ndxf>
        <fill>
          <patternFill patternType="none">
            <bgColor indexed="65"/>
          </patternFill>
        </fill>
      </ndxf>
    </rcc>
    <rcc rId="0" sId="1" dxf="1">
      <nc r="CN1278">
        <f>IF(BH1278=BC1278,0,1)</f>
      </nc>
      <ndxf>
        <fill>
          <patternFill patternType="none">
            <bgColor indexed="65"/>
          </patternFill>
        </fill>
      </ndxf>
    </rcc>
    <rcc rId="0" sId="1" dxf="1">
      <nc r="CN1279">
        <f>IF(BH1279=BC1279,0,1)</f>
      </nc>
      <ndxf>
        <fill>
          <patternFill patternType="none">
            <bgColor indexed="65"/>
          </patternFill>
        </fill>
      </ndxf>
    </rcc>
    <rcc rId="0" sId="1" dxf="1">
      <nc r="CN1280">
        <f>IF(BH1280=BC1280,0,1)</f>
      </nc>
      <ndxf>
        <fill>
          <patternFill patternType="none">
            <bgColor indexed="65"/>
          </patternFill>
        </fill>
      </ndxf>
    </rcc>
    <rcc rId="0" sId="1" dxf="1">
      <nc r="CN1281">
        <f>IF(BH1281=BC1281,0,1)</f>
      </nc>
      <ndxf>
        <fill>
          <patternFill patternType="none">
            <bgColor indexed="65"/>
          </patternFill>
        </fill>
      </ndxf>
    </rcc>
    <rcc rId="0" sId="1" dxf="1">
      <nc r="CN1282">
        <f>IF(BH1282=BC1282,0,1)</f>
      </nc>
      <ndxf>
        <fill>
          <patternFill patternType="none">
            <bgColor indexed="65"/>
          </patternFill>
        </fill>
      </ndxf>
    </rcc>
    <rcc rId="0" sId="1" dxf="1">
      <nc r="CN1283">
        <f>IF(BH1283=BC1283,0,1)</f>
      </nc>
      <ndxf>
        <fill>
          <patternFill patternType="none">
            <bgColor indexed="65"/>
          </patternFill>
        </fill>
      </ndxf>
    </rcc>
    <rcc rId="0" sId="1" dxf="1">
      <nc r="CN1284">
        <f>IF(BH1284=BC1284,0,1)</f>
      </nc>
      <ndxf>
        <fill>
          <patternFill patternType="none">
            <bgColor indexed="65"/>
          </patternFill>
        </fill>
      </ndxf>
    </rcc>
    <rcc rId="0" sId="1" dxf="1">
      <nc r="CN1285">
        <f>IF(BH1285=BC1285,0,1)</f>
      </nc>
      <ndxf>
        <fill>
          <patternFill patternType="none">
            <bgColor indexed="65"/>
          </patternFill>
        </fill>
      </ndxf>
    </rcc>
    <rcc rId="0" sId="1" dxf="1">
      <nc r="CN1286">
        <f>IF(BH1286=BC1286,0,1)</f>
      </nc>
      <ndxf>
        <fill>
          <patternFill patternType="none">
            <bgColor indexed="65"/>
          </patternFill>
        </fill>
      </ndxf>
    </rcc>
    <rcc rId="0" sId="1" dxf="1">
      <nc r="CN1287">
        <f>IF(BH1287=BC1287,0,1)</f>
      </nc>
      <ndxf>
        <fill>
          <patternFill patternType="none">
            <bgColor indexed="65"/>
          </patternFill>
        </fill>
      </ndxf>
    </rcc>
    <rcc rId="0" sId="1" dxf="1">
      <nc r="CN1288">
        <f>IF(BH1288=BC1288,0,1)</f>
      </nc>
      <ndxf>
        <fill>
          <patternFill patternType="none">
            <bgColor indexed="65"/>
          </patternFill>
        </fill>
      </ndxf>
    </rcc>
    <rcc rId="0" sId="1" dxf="1">
      <nc r="CN1289">
        <f>IF(BH1289=BC1289,0,1)</f>
      </nc>
      <ndxf>
        <fill>
          <patternFill patternType="none">
            <bgColor indexed="65"/>
          </patternFill>
        </fill>
      </ndxf>
    </rcc>
    <rcc rId="0" sId="1" dxf="1">
      <nc r="CN1290">
        <f>IF(BH1290=BC1290,0,1)</f>
      </nc>
      <ndxf>
        <fill>
          <patternFill patternType="none">
            <bgColor indexed="65"/>
          </patternFill>
        </fill>
      </ndxf>
    </rcc>
    <rcc rId="0" sId="1" dxf="1">
      <nc r="CN1291">
        <f>IF(BH1291=BC1291,0,1)</f>
      </nc>
      <ndxf>
        <fill>
          <patternFill patternType="none">
            <bgColor indexed="65"/>
          </patternFill>
        </fill>
      </ndxf>
    </rcc>
    <rcc rId="0" sId="1" dxf="1">
      <nc r="CN1292">
        <f>IF(BH1292=BC1292,0,1)</f>
      </nc>
      <ndxf>
        <fill>
          <patternFill patternType="none">
            <bgColor indexed="65"/>
          </patternFill>
        </fill>
      </ndxf>
    </rcc>
    <rcc rId="0" sId="1" dxf="1">
      <nc r="CN1293">
        <f>IF(BH1293=BC1293,0,1)</f>
      </nc>
      <ndxf>
        <fill>
          <patternFill patternType="none">
            <bgColor indexed="65"/>
          </patternFill>
        </fill>
      </ndxf>
    </rcc>
    <rcc rId="0" sId="1" dxf="1">
      <nc r="CN1294">
        <f>IF(BH1294=BC1294,0,1)</f>
      </nc>
      <ndxf>
        <fill>
          <patternFill patternType="none">
            <bgColor indexed="65"/>
          </patternFill>
        </fill>
      </ndxf>
    </rcc>
    <rcc rId="0" sId="1" dxf="1">
      <nc r="CN1295">
        <f>IF(BH1295=BC1295,0,1)</f>
      </nc>
      <ndxf>
        <fill>
          <patternFill patternType="none">
            <bgColor indexed="65"/>
          </patternFill>
        </fill>
      </ndxf>
    </rcc>
    <rcc rId="0" sId="1" dxf="1">
      <nc r="CN1296">
        <f>IF(BH1296=BC1296,0,1)</f>
      </nc>
      <ndxf>
        <fill>
          <patternFill patternType="none">
            <bgColor indexed="65"/>
          </patternFill>
        </fill>
      </ndxf>
    </rcc>
    <rcc rId="0" sId="1" dxf="1">
      <nc r="CN1297">
        <f>IF(BH1297=BC1297,0,1)</f>
      </nc>
      <ndxf>
        <fill>
          <patternFill patternType="none">
            <bgColor indexed="65"/>
          </patternFill>
        </fill>
      </ndxf>
    </rcc>
    <rcc rId="0" sId="1" dxf="1">
      <nc r="CN1298">
        <f>IF(BH1298=BC1298,0,1)</f>
      </nc>
      <ndxf>
        <fill>
          <patternFill patternType="none">
            <bgColor indexed="65"/>
          </patternFill>
        </fill>
      </ndxf>
    </rcc>
    <rcc rId="0" sId="1" dxf="1">
      <nc r="CN1299">
        <f>IF(BH1299=BC1299,0,1)</f>
      </nc>
      <ndxf>
        <fill>
          <patternFill patternType="none">
            <bgColor indexed="65"/>
          </patternFill>
        </fill>
      </ndxf>
    </rcc>
    <rcc rId="0" sId="1" dxf="1">
      <nc r="CN1300">
        <f>IF(BH1300=BC1300,0,1)</f>
      </nc>
      <ndxf>
        <fill>
          <patternFill patternType="none">
            <bgColor indexed="65"/>
          </patternFill>
        </fill>
      </ndxf>
    </rcc>
    <rcc rId="0" sId="1" dxf="1">
      <nc r="CN1301">
        <f>IF(BH1301=BC1301,0,1)</f>
      </nc>
      <ndxf>
        <fill>
          <patternFill patternType="none">
            <bgColor indexed="65"/>
          </patternFill>
        </fill>
      </ndxf>
    </rcc>
    <rcc rId="0" sId="1" dxf="1">
      <nc r="CN1302">
        <f>IF(BH1302=BC1302,0,1)</f>
      </nc>
      <ndxf>
        <fill>
          <patternFill patternType="none">
            <bgColor indexed="65"/>
          </patternFill>
        </fill>
      </ndxf>
    </rcc>
    <rcc rId="0" sId="1" dxf="1">
      <nc r="CN1303">
        <f>IF(BH1303=BC1303,0,1)</f>
      </nc>
      <ndxf>
        <fill>
          <patternFill patternType="none">
            <bgColor indexed="65"/>
          </patternFill>
        </fill>
      </ndxf>
    </rcc>
    <rcc rId="0" sId="1" dxf="1">
      <nc r="CN1304">
        <f>IF(BH1304=BC1304,0,1)</f>
      </nc>
      <ndxf>
        <fill>
          <patternFill patternType="none">
            <bgColor indexed="65"/>
          </patternFill>
        </fill>
      </ndxf>
    </rcc>
    <rcc rId="0" sId="1" dxf="1">
      <nc r="CN1305">
        <f>IF(BH1305=BC1305,0,1)</f>
      </nc>
      <ndxf>
        <fill>
          <patternFill patternType="none">
            <bgColor indexed="65"/>
          </patternFill>
        </fill>
      </ndxf>
    </rcc>
    <rcc rId="0" sId="1" dxf="1">
      <nc r="CN1306">
        <f>IF(BH1306=BC1306,0,1)</f>
      </nc>
      <ndxf>
        <fill>
          <patternFill patternType="none">
            <bgColor indexed="65"/>
          </patternFill>
        </fill>
      </ndxf>
    </rcc>
    <rcc rId="0" sId="1" dxf="1">
      <nc r="CN1307">
        <f>IF(BH1307=BC1307,0,1)</f>
      </nc>
      <ndxf>
        <fill>
          <patternFill patternType="none">
            <bgColor indexed="65"/>
          </patternFill>
        </fill>
      </ndxf>
    </rcc>
    <rcc rId="0" sId="1" dxf="1">
      <nc r="CN1308">
        <f>IF(BH1308=BC1308,0,1)</f>
      </nc>
      <ndxf>
        <fill>
          <patternFill patternType="none">
            <bgColor indexed="65"/>
          </patternFill>
        </fill>
      </ndxf>
    </rcc>
    <rcc rId="0" sId="1" dxf="1">
      <nc r="CN1309">
        <f>IF(BH1309=BC1309,0,1)</f>
      </nc>
      <ndxf>
        <fill>
          <patternFill patternType="none">
            <bgColor indexed="65"/>
          </patternFill>
        </fill>
      </ndxf>
    </rcc>
    <rcc rId="0" sId="1" dxf="1">
      <nc r="CN1310">
        <f>IF(BH1310=BC1310,0,1)</f>
      </nc>
      <ndxf>
        <fill>
          <patternFill patternType="none">
            <bgColor indexed="65"/>
          </patternFill>
        </fill>
      </ndxf>
    </rcc>
    <rcc rId="0" sId="1" dxf="1">
      <nc r="CN1311">
        <f>IF(BH1311=BC1311,0,1)</f>
      </nc>
      <ndxf>
        <fill>
          <patternFill patternType="none">
            <bgColor indexed="65"/>
          </patternFill>
        </fill>
      </ndxf>
    </rcc>
    <rcc rId="0" sId="1" dxf="1">
      <nc r="CN1312">
        <f>IF(BH1312=BC1312,0,1)</f>
      </nc>
      <ndxf>
        <fill>
          <patternFill patternType="none">
            <bgColor indexed="65"/>
          </patternFill>
        </fill>
      </ndxf>
    </rcc>
    <rcc rId="0" sId="1" dxf="1">
      <nc r="CN1313">
        <f>IF(BH1313=BC1313,0,1)</f>
      </nc>
      <ndxf>
        <fill>
          <patternFill patternType="none">
            <bgColor indexed="65"/>
          </patternFill>
        </fill>
      </ndxf>
    </rcc>
    <rcc rId="0" sId="1" dxf="1">
      <nc r="CN1314">
        <f>IF(BH1314=BC1314,0,1)</f>
      </nc>
      <ndxf>
        <fill>
          <patternFill patternType="none">
            <bgColor indexed="65"/>
          </patternFill>
        </fill>
      </ndxf>
    </rcc>
    <rcc rId="0" sId="1" dxf="1">
      <nc r="CN1315">
        <f>IF(BH1315=BC1315,0,1)</f>
      </nc>
      <ndxf>
        <fill>
          <patternFill patternType="none">
            <bgColor indexed="65"/>
          </patternFill>
        </fill>
      </ndxf>
    </rcc>
    <rcc rId="0" sId="1" dxf="1">
      <nc r="CN1316">
        <f>IF(BH1316=BC1316,0,1)</f>
      </nc>
      <ndxf>
        <fill>
          <patternFill patternType="none">
            <bgColor indexed="65"/>
          </patternFill>
        </fill>
      </ndxf>
    </rcc>
    <rcc rId="0" sId="1" dxf="1">
      <nc r="CN1317">
        <f>IF(BH1317=BC1317,0,1)</f>
      </nc>
      <ndxf>
        <fill>
          <patternFill patternType="none">
            <bgColor indexed="65"/>
          </patternFill>
        </fill>
      </ndxf>
    </rcc>
    <rcc rId="0" sId="1" dxf="1">
      <nc r="CN1318">
        <f>IF(BH1318=BC1318,0,1)</f>
      </nc>
      <ndxf>
        <fill>
          <patternFill patternType="none">
            <bgColor indexed="65"/>
          </patternFill>
        </fill>
      </ndxf>
    </rcc>
    <rcc rId="0" sId="1" dxf="1">
      <nc r="CN1319">
        <f>IF(BH1319=BC1319,0,1)</f>
      </nc>
      <ndxf>
        <fill>
          <patternFill patternType="none">
            <bgColor indexed="65"/>
          </patternFill>
        </fill>
      </ndxf>
    </rcc>
    <rcc rId="0" sId="1" dxf="1">
      <nc r="CN1320">
        <f>IF(BH1320=BC1320,0,1)</f>
      </nc>
      <ndxf>
        <fill>
          <patternFill patternType="none">
            <bgColor indexed="65"/>
          </patternFill>
        </fill>
      </ndxf>
    </rcc>
    <rcc rId="0" sId="1" dxf="1">
      <nc r="CN1321">
        <f>IF(BH1321=BC1321,0,1)</f>
      </nc>
      <ndxf>
        <fill>
          <patternFill patternType="none">
            <bgColor indexed="65"/>
          </patternFill>
        </fill>
      </ndxf>
    </rcc>
    <rcc rId="0" sId="1" dxf="1">
      <nc r="CN1322">
        <f>IF(BH1322=BC1322,0,1)</f>
      </nc>
      <ndxf>
        <fill>
          <patternFill patternType="none">
            <bgColor indexed="65"/>
          </patternFill>
        </fill>
      </ndxf>
    </rcc>
    <rcc rId="0" sId="1" dxf="1">
      <nc r="CN1323">
        <f>IF(BH1323=BC1323,0,1)</f>
      </nc>
      <ndxf>
        <fill>
          <patternFill patternType="none">
            <bgColor indexed="65"/>
          </patternFill>
        </fill>
      </ndxf>
    </rcc>
    <rcc rId="0" sId="1" dxf="1">
      <nc r="CN1324">
        <f>IF(BH1324=BC1324,0,1)</f>
      </nc>
      <ndxf>
        <fill>
          <patternFill patternType="none">
            <bgColor indexed="65"/>
          </patternFill>
        </fill>
      </ndxf>
    </rcc>
    <rcc rId="0" sId="1" dxf="1">
      <nc r="CN1325">
        <f>IF(BH1325=BC1325,0,1)</f>
      </nc>
      <ndxf>
        <fill>
          <patternFill patternType="none">
            <bgColor indexed="65"/>
          </patternFill>
        </fill>
      </ndxf>
    </rcc>
    <rcc rId="0" sId="1" dxf="1">
      <nc r="CN1326">
        <f>IF(BH1326=BC1326,0,1)</f>
      </nc>
      <ndxf>
        <fill>
          <patternFill patternType="none">
            <bgColor indexed="65"/>
          </patternFill>
        </fill>
      </ndxf>
    </rcc>
    <rcc rId="0" sId="1" dxf="1">
      <nc r="CN1327">
        <f>IF(BH1327=BC1327,0,1)</f>
      </nc>
      <ndxf>
        <fill>
          <patternFill patternType="none">
            <bgColor indexed="65"/>
          </patternFill>
        </fill>
      </ndxf>
    </rcc>
    <rcc rId="0" sId="1" dxf="1">
      <nc r="CN1328">
        <f>IF(BH1328=BC1328,0,1)</f>
      </nc>
      <ndxf>
        <fill>
          <patternFill patternType="none">
            <bgColor indexed="65"/>
          </patternFill>
        </fill>
      </ndxf>
    </rcc>
    <rcc rId="0" sId="1" dxf="1">
      <nc r="CN1329">
        <f>IF(BH1329=BC1329,0,1)</f>
      </nc>
      <ndxf>
        <fill>
          <patternFill patternType="none">
            <bgColor indexed="65"/>
          </patternFill>
        </fill>
      </ndxf>
    </rcc>
    <rcc rId="0" sId="1" dxf="1">
      <nc r="CN1330">
        <f>IF(BH1330=BC1330,0,1)</f>
      </nc>
      <ndxf>
        <fill>
          <patternFill patternType="none">
            <bgColor indexed="65"/>
          </patternFill>
        </fill>
      </ndxf>
    </rcc>
    <rcc rId="0" sId="1" dxf="1">
      <nc r="CN1331">
        <f>IF(BH1331=BC1331,0,1)</f>
      </nc>
      <ndxf>
        <fill>
          <patternFill patternType="none">
            <bgColor indexed="65"/>
          </patternFill>
        </fill>
      </ndxf>
    </rcc>
    <rcc rId="0" sId="1" dxf="1">
      <nc r="CN1332">
        <f>IF(BH1332=BC1332,0,1)</f>
      </nc>
      <ndxf>
        <fill>
          <patternFill patternType="none">
            <bgColor indexed="65"/>
          </patternFill>
        </fill>
      </ndxf>
    </rcc>
    <rcc rId="0" sId="1" dxf="1">
      <nc r="CN1333">
        <f>IF(BH1333=BC1333,0,1)</f>
      </nc>
      <ndxf>
        <fill>
          <patternFill patternType="none">
            <bgColor indexed="65"/>
          </patternFill>
        </fill>
      </ndxf>
    </rcc>
    <rcc rId="0" sId="1" dxf="1">
      <nc r="CN1334">
        <f>IF(BH1334=BC1334,0,1)</f>
      </nc>
      <ndxf>
        <fill>
          <patternFill patternType="none">
            <bgColor indexed="65"/>
          </patternFill>
        </fill>
      </ndxf>
    </rcc>
    <rcc rId="0" sId="1" dxf="1">
      <nc r="CN1335">
        <f>IF(BH1335=BC1335,0,1)</f>
      </nc>
      <ndxf>
        <fill>
          <patternFill patternType="none">
            <bgColor indexed="65"/>
          </patternFill>
        </fill>
      </ndxf>
    </rcc>
    <rcc rId="0" sId="1" dxf="1">
      <nc r="CN1336">
        <f>IF(BH1336=BC1336,0,1)</f>
      </nc>
      <ndxf>
        <fill>
          <patternFill patternType="none">
            <bgColor indexed="65"/>
          </patternFill>
        </fill>
      </ndxf>
    </rcc>
    <rcc rId="0" sId="1" dxf="1">
      <nc r="CN1337">
        <f>IF(BH1337=BC1337,0,1)</f>
      </nc>
      <ndxf>
        <fill>
          <patternFill patternType="none">
            <bgColor indexed="65"/>
          </patternFill>
        </fill>
      </ndxf>
    </rcc>
    <rcc rId="0" sId="1" dxf="1">
      <nc r="CN1338">
        <f>IF(BH1338=BC1338,0,1)</f>
      </nc>
      <ndxf>
        <fill>
          <patternFill patternType="none">
            <bgColor indexed="65"/>
          </patternFill>
        </fill>
      </ndxf>
    </rcc>
    <rcc rId="0" sId="1" dxf="1">
      <nc r="CN1339">
        <f>IF(BH1339=BC1339,0,1)</f>
      </nc>
      <ndxf>
        <fill>
          <patternFill patternType="none">
            <bgColor indexed="65"/>
          </patternFill>
        </fill>
      </ndxf>
    </rcc>
    <rcc rId="0" sId="1" dxf="1">
      <nc r="CN1340">
        <f>IF(BH1340=BC1340,0,1)</f>
      </nc>
      <ndxf>
        <fill>
          <patternFill patternType="none">
            <bgColor indexed="65"/>
          </patternFill>
        </fill>
      </ndxf>
    </rcc>
    <rcc rId="0" sId="1" dxf="1">
      <nc r="CN1341">
        <f>IF(BH1341=BC1341,0,1)</f>
      </nc>
      <ndxf>
        <fill>
          <patternFill patternType="none">
            <bgColor indexed="65"/>
          </patternFill>
        </fill>
      </ndxf>
    </rcc>
    <rcc rId="0" sId="1" dxf="1">
      <nc r="CN1342">
        <f>IF(BH1342=BC1342,0,1)</f>
      </nc>
      <ndxf>
        <fill>
          <patternFill patternType="none">
            <bgColor indexed="65"/>
          </patternFill>
        </fill>
      </ndxf>
    </rcc>
    <rcc rId="0" sId="1" dxf="1">
      <nc r="CN1343">
        <f>IF(BH1343=BC1343,0,1)</f>
      </nc>
      <ndxf>
        <fill>
          <patternFill patternType="none">
            <bgColor indexed="65"/>
          </patternFill>
        </fill>
      </ndxf>
    </rcc>
    <rcc rId="0" sId="1" dxf="1">
      <nc r="CN1344">
        <f>IF(BH1344=BC1344,0,1)</f>
      </nc>
      <ndxf>
        <fill>
          <patternFill patternType="none">
            <bgColor indexed="65"/>
          </patternFill>
        </fill>
      </ndxf>
    </rcc>
    <rcc rId="0" sId="1" dxf="1">
      <nc r="CN1345">
        <f>IF(BH1345=BC1345,0,1)</f>
      </nc>
      <ndxf>
        <fill>
          <patternFill patternType="none">
            <bgColor indexed="65"/>
          </patternFill>
        </fill>
      </ndxf>
    </rcc>
    <rcc rId="0" sId="1" dxf="1">
      <nc r="CN1346">
        <f>IF(BH1346=BC1346,0,1)</f>
      </nc>
      <ndxf>
        <fill>
          <patternFill patternType="none">
            <bgColor indexed="65"/>
          </patternFill>
        </fill>
      </ndxf>
    </rcc>
    <rcc rId="0" sId="1" dxf="1">
      <nc r="CN1347">
        <f>IF(BH1347=BC1347,0,1)</f>
      </nc>
      <ndxf>
        <fill>
          <patternFill patternType="none">
            <bgColor indexed="65"/>
          </patternFill>
        </fill>
      </ndxf>
    </rcc>
    <rcc rId="0" sId="1" dxf="1">
      <nc r="CN1348">
        <f>IF(BH1348=BC1348,0,1)</f>
      </nc>
      <ndxf>
        <fill>
          <patternFill patternType="none">
            <bgColor indexed="65"/>
          </patternFill>
        </fill>
      </ndxf>
    </rcc>
    <rcc rId="0" sId="1" dxf="1">
      <nc r="CN1349">
        <f>IF(BH1349=BC1349,0,1)</f>
      </nc>
      <ndxf>
        <fill>
          <patternFill patternType="none">
            <bgColor indexed="65"/>
          </patternFill>
        </fill>
      </ndxf>
    </rcc>
    <rcc rId="0" sId="1" dxf="1">
      <nc r="CN1350">
        <f>IF(BH1350=BC1350,0,1)</f>
      </nc>
      <ndxf>
        <fill>
          <patternFill patternType="none">
            <bgColor indexed="65"/>
          </patternFill>
        </fill>
      </ndxf>
    </rcc>
    <rcc rId="0" sId="1" dxf="1">
      <nc r="CN1351">
        <f>IF(BH1351=BC1351,0,1)</f>
      </nc>
      <ndxf>
        <fill>
          <patternFill patternType="none">
            <bgColor indexed="65"/>
          </patternFill>
        </fill>
      </ndxf>
    </rcc>
    <rcc rId="0" sId="1" dxf="1">
      <nc r="CN1352">
        <f>IF(BH1352=BC1352,0,1)</f>
      </nc>
      <ndxf>
        <fill>
          <patternFill patternType="none">
            <bgColor indexed="65"/>
          </patternFill>
        </fill>
      </ndxf>
    </rcc>
    <rcc rId="0" sId="1" dxf="1">
      <nc r="CN1353">
        <f>IF(BH1353=BC1353,0,1)</f>
      </nc>
      <ndxf>
        <fill>
          <patternFill patternType="none">
            <bgColor indexed="65"/>
          </patternFill>
        </fill>
      </ndxf>
    </rcc>
    <rcc rId="0" sId="1" dxf="1">
      <nc r="CN1354">
        <f>IF(BH1354=BC1354,0,1)</f>
      </nc>
      <ndxf>
        <fill>
          <patternFill patternType="none">
            <bgColor indexed="65"/>
          </patternFill>
        </fill>
      </ndxf>
    </rcc>
    <rcc rId="0" sId="1" dxf="1">
      <nc r="CN1355">
        <f>IF(BH1355=BC1355,0,1)</f>
      </nc>
      <ndxf>
        <fill>
          <patternFill patternType="none">
            <bgColor indexed="65"/>
          </patternFill>
        </fill>
      </ndxf>
    </rcc>
    <rcc rId="0" sId="1" dxf="1">
      <nc r="CN1356">
        <f>IF(BH1356=BC1356,0,1)</f>
      </nc>
      <ndxf>
        <fill>
          <patternFill patternType="none">
            <bgColor indexed="65"/>
          </patternFill>
        </fill>
      </ndxf>
    </rcc>
    <rcc rId="0" sId="1" dxf="1">
      <nc r="CN1357">
        <f>IF(BH1357=BC1357,0,1)</f>
      </nc>
      <ndxf>
        <fill>
          <patternFill patternType="none">
            <bgColor indexed="65"/>
          </patternFill>
        </fill>
      </ndxf>
    </rcc>
    <rcc rId="0" sId="1" dxf="1">
      <nc r="CN1358">
        <f>IF(BH1358=BC1358,0,1)</f>
      </nc>
      <ndxf>
        <fill>
          <patternFill patternType="none">
            <bgColor indexed="65"/>
          </patternFill>
        </fill>
      </ndxf>
    </rcc>
    <rcc rId="0" sId="1" dxf="1">
      <nc r="CN1359">
        <f>IF(BH1359=BC1359,0,1)</f>
      </nc>
      <ndxf>
        <fill>
          <patternFill patternType="none">
            <bgColor indexed="65"/>
          </patternFill>
        </fill>
      </ndxf>
    </rcc>
    <rcc rId="0" sId="1" dxf="1">
      <nc r="CN1360">
        <f>IF(BH1360=BC1360,0,1)</f>
      </nc>
      <ndxf>
        <fill>
          <patternFill patternType="none">
            <bgColor indexed="65"/>
          </patternFill>
        </fill>
      </ndxf>
    </rcc>
    <rcc rId="0" sId="1" dxf="1">
      <nc r="CN1361">
        <f>IF(BH1361=BC1361,0,1)</f>
      </nc>
      <ndxf>
        <fill>
          <patternFill patternType="none">
            <bgColor indexed="65"/>
          </patternFill>
        </fill>
      </ndxf>
    </rcc>
    <rcc rId="0" sId="1" dxf="1">
      <nc r="CN1362">
        <f>IF(BH1362=BC1362,0,1)</f>
      </nc>
      <ndxf>
        <fill>
          <patternFill patternType="none">
            <bgColor indexed="65"/>
          </patternFill>
        </fill>
      </ndxf>
    </rcc>
    <rcc rId="0" sId="1" dxf="1">
      <nc r="CN1363">
        <f>IF(BH1363=BC1363,0,1)</f>
      </nc>
      <ndxf>
        <fill>
          <patternFill patternType="none">
            <bgColor indexed="65"/>
          </patternFill>
        </fill>
      </ndxf>
    </rcc>
    <rcc rId="0" sId="1" dxf="1">
      <nc r="CN1364">
        <f>IF(BH1364=BC1364,0,1)</f>
      </nc>
      <ndxf>
        <fill>
          <patternFill patternType="none">
            <bgColor indexed="65"/>
          </patternFill>
        </fill>
      </ndxf>
    </rcc>
    <rcc rId="0" sId="1" dxf="1">
      <nc r="CN1365">
        <f>IF(BH1365=BC1365,0,1)</f>
      </nc>
      <ndxf>
        <fill>
          <patternFill patternType="none">
            <bgColor indexed="65"/>
          </patternFill>
        </fill>
      </ndxf>
    </rcc>
    <rcc rId="0" sId="1" dxf="1">
      <nc r="CN1366">
        <f>IF(BH1366=BC1366,0,1)</f>
      </nc>
      <ndxf>
        <fill>
          <patternFill patternType="none">
            <bgColor indexed="65"/>
          </patternFill>
        </fill>
      </ndxf>
    </rcc>
    <rcc rId="0" sId="1" dxf="1">
      <nc r="CN1367">
        <f>IF(BH1367=BC1367,0,1)</f>
      </nc>
      <ndxf>
        <fill>
          <patternFill patternType="none">
            <bgColor indexed="65"/>
          </patternFill>
        </fill>
      </ndxf>
    </rcc>
    <rcc rId="0" sId="1" dxf="1">
      <nc r="CN1368">
        <f>IF(BH1368=BC1368,0,1)</f>
      </nc>
      <ndxf>
        <fill>
          <patternFill patternType="none">
            <bgColor indexed="65"/>
          </patternFill>
        </fill>
      </ndxf>
    </rcc>
    <rcc rId="0" sId="1" dxf="1">
      <nc r="CN1369">
        <f>IF(BH1369=BC1369,0,1)</f>
      </nc>
      <ndxf>
        <fill>
          <patternFill patternType="none">
            <bgColor indexed="65"/>
          </patternFill>
        </fill>
      </ndxf>
    </rcc>
    <rcc rId="0" sId="1" dxf="1">
      <nc r="CN1370">
        <f>IF(BH1370=BC1370,0,1)</f>
      </nc>
      <ndxf>
        <fill>
          <patternFill patternType="none">
            <bgColor indexed="65"/>
          </patternFill>
        </fill>
      </ndxf>
    </rcc>
    <rcc rId="0" sId="1" dxf="1">
      <nc r="CN1371">
        <f>IF(BH1371=BC1371,0,1)</f>
      </nc>
      <ndxf>
        <fill>
          <patternFill patternType="none">
            <bgColor indexed="65"/>
          </patternFill>
        </fill>
      </ndxf>
    </rcc>
    <rcc rId="0" sId="1" dxf="1">
      <nc r="CN1372">
        <f>IF(BH1372=BC1372,0,1)</f>
      </nc>
      <ndxf>
        <fill>
          <patternFill patternType="none">
            <bgColor indexed="65"/>
          </patternFill>
        </fill>
      </ndxf>
    </rcc>
    <rcc rId="0" sId="1" dxf="1">
      <nc r="CN1373">
        <f>IF(BH1373=BC1373,0,1)</f>
      </nc>
      <ndxf>
        <fill>
          <patternFill patternType="none">
            <bgColor indexed="65"/>
          </patternFill>
        </fill>
      </ndxf>
    </rcc>
    <rcc rId="0" sId="1" dxf="1">
      <nc r="CN1374">
        <f>IF(BH1374=BC1374,0,1)</f>
      </nc>
      <ndxf>
        <fill>
          <patternFill patternType="none">
            <bgColor indexed="65"/>
          </patternFill>
        </fill>
      </ndxf>
    </rcc>
    <rcc rId="0" sId="1" dxf="1">
      <nc r="CN1375">
        <f>IF(BH1375=BC1375,0,1)</f>
      </nc>
      <ndxf>
        <fill>
          <patternFill patternType="none">
            <bgColor indexed="65"/>
          </patternFill>
        </fill>
      </ndxf>
    </rcc>
    <rcc rId="0" sId="1" dxf="1">
      <nc r="CN1376">
        <f>IF(BH1376=BC1376,0,1)</f>
      </nc>
      <ndxf>
        <fill>
          <patternFill patternType="none">
            <bgColor indexed="65"/>
          </patternFill>
        </fill>
      </ndxf>
    </rcc>
    <rcc rId="0" sId="1" dxf="1">
      <nc r="CN1377">
        <f>IF(BH1377=BC1377,0,1)</f>
      </nc>
      <ndxf>
        <fill>
          <patternFill patternType="none">
            <bgColor indexed="65"/>
          </patternFill>
        </fill>
      </ndxf>
    </rcc>
    <rcc rId="0" sId="1" dxf="1">
      <nc r="CN1378">
        <f>IF(BH1378=BC1378,0,1)</f>
      </nc>
      <ndxf>
        <fill>
          <patternFill patternType="none">
            <bgColor indexed="65"/>
          </patternFill>
        </fill>
      </ndxf>
    </rcc>
    <rcc rId="0" sId="1" dxf="1">
      <nc r="CN1379">
        <f>IF(BH1379=BC1379,0,1)</f>
      </nc>
      <ndxf>
        <fill>
          <patternFill patternType="none">
            <bgColor indexed="65"/>
          </patternFill>
        </fill>
      </ndxf>
    </rcc>
    <rcc rId="0" sId="1" dxf="1">
      <nc r="CN1380">
        <f>IF(BH1380=BC1380,0,1)</f>
      </nc>
      <ndxf>
        <fill>
          <patternFill patternType="none">
            <bgColor indexed="65"/>
          </patternFill>
        </fill>
      </ndxf>
    </rcc>
    <rcc rId="0" sId="1" dxf="1">
      <nc r="CN1381">
        <f>IF(BH1381=BC1381,0,1)</f>
      </nc>
      <ndxf>
        <fill>
          <patternFill patternType="none">
            <bgColor indexed="65"/>
          </patternFill>
        </fill>
      </ndxf>
    </rcc>
    <rcc rId="0" sId="1" dxf="1">
      <nc r="CN1382">
        <f>IF(BH1382=BC1382,0,1)</f>
      </nc>
      <ndxf>
        <fill>
          <patternFill patternType="none">
            <bgColor indexed="65"/>
          </patternFill>
        </fill>
      </ndxf>
    </rcc>
    <rcc rId="0" sId="1" dxf="1">
      <nc r="CN1383">
        <f>IF(BH1383=BC1383,0,1)</f>
      </nc>
      <ndxf>
        <fill>
          <patternFill patternType="none">
            <bgColor indexed="65"/>
          </patternFill>
        </fill>
      </ndxf>
    </rcc>
    <rcc rId="0" sId="1" dxf="1">
      <nc r="CN1384">
        <f>IF(BH1384=BC1384,0,1)</f>
      </nc>
      <ndxf>
        <fill>
          <patternFill patternType="none">
            <bgColor indexed="65"/>
          </patternFill>
        </fill>
      </ndxf>
    </rcc>
    <rcc rId="0" sId="1" dxf="1">
      <nc r="CN1385">
        <f>IF(BH1385=BC1385,0,1)</f>
      </nc>
      <ndxf>
        <fill>
          <patternFill patternType="none">
            <bgColor indexed="65"/>
          </patternFill>
        </fill>
      </ndxf>
    </rcc>
    <rcc rId="0" sId="1" dxf="1">
      <nc r="CN1386">
        <f>IF(BH1386=BC1386,0,1)</f>
      </nc>
      <ndxf>
        <fill>
          <patternFill patternType="none">
            <bgColor indexed="65"/>
          </patternFill>
        </fill>
      </ndxf>
    </rcc>
    <rcc rId="0" sId="1" dxf="1">
      <nc r="CN1387">
        <f>IF(BH1387=BC1387,0,1)</f>
      </nc>
      <ndxf>
        <fill>
          <patternFill patternType="none">
            <bgColor indexed="65"/>
          </patternFill>
        </fill>
      </ndxf>
    </rcc>
    <rcc rId="0" sId="1" dxf="1">
      <nc r="CN1388">
        <f>IF(BH1388=BC1388,0,1)</f>
      </nc>
      <ndxf>
        <fill>
          <patternFill patternType="none">
            <bgColor indexed="65"/>
          </patternFill>
        </fill>
      </ndxf>
    </rcc>
    <rcc rId="0" sId="1" dxf="1">
      <nc r="CN1389">
        <f>IF(BH1389=BC1389,0,1)</f>
      </nc>
      <ndxf>
        <fill>
          <patternFill patternType="none">
            <bgColor indexed="65"/>
          </patternFill>
        </fill>
      </ndxf>
    </rcc>
    <rcc rId="0" sId="1" dxf="1">
      <nc r="CN1390">
        <f>IF(BH1390=BC1390,0,1)</f>
      </nc>
      <ndxf>
        <fill>
          <patternFill patternType="none">
            <bgColor indexed="65"/>
          </patternFill>
        </fill>
      </ndxf>
    </rcc>
    <rcc rId="0" sId="1" dxf="1">
      <nc r="CN1391">
        <f>IF(BH1391=BC1391,0,1)</f>
      </nc>
      <ndxf>
        <fill>
          <patternFill patternType="none">
            <bgColor indexed="65"/>
          </patternFill>
        </fill>
      </ndxf>
    </rcc>
    <rcc rId="0" sId="1" dxf="1">
      <nc r="CN1392">
        <f>IF(BH1392=BC1392,0,1)</f>
      </nc>
      <ndxf>
        <fill>
          <patternFill patternType="none">
            <bgColor indexed="65"/>
          </patternFill>
        </fill>
      </ndxf>
    </rcc>
    <rcc rId="0" sId="1" dxf="1">
      <nc r="CN1393">
        <f>IF(BH1393=BC1393,0,1)</f>
      </nc>
      <ndxf>
        <fill>
          <patternFill patternType="none">
            <bgColor indexed="65"/>
          </patternFill>
        </fill>
      </ndxf>
    </rcc>
    <rcc rId="0" sId="1" dxf="1">
      <nc r="CN1394">
        <f>IF(BH1394=BC1394,0,1)</f>
      </nc>
      <ndxf>
        <fill>
          <patternFill patternType="none">
            <bgColor indexed="65"/>
          </patternFill>
        </fill>
      </ndxf>
    </rcc>
    <rcc rId="0" sId="1" dxf="1">
      <nc r="CN1395">
        <f>IF(BH1395=BC1395,0,1)</f>
      </nc>
      <ndxf>
        <fill>
          <patternFill patternType="none">
            <bgColor indexed="65"/>
          </patternFill>
        </fill>
      </ndxf>
    </rcc>
    <rcc rId="0" sId="1" dxf="1">
      <nc r="CN1396">
        <f>IF(BH1396=BC1396,0,1)</f>
      </nc>
      <ndxf>
        <fill>
          <patternFill patternType="none">
            <bgColor indexed="65"/>
          </patternFill>
        </fill>
      </ndxf>
    </rcc>
    <rcc rId="0" sId="1" dxf="1">
      <nc r="CN1397">
        <f>IF(BH1397=BC1397,0,1)</f>
      </nc>
      <ndxf>
        <fill>
          <patternFill patternType="none">
            <bgColor indexed="65"/>
          </patternFill>
        </fill>
      </ndxf>
    </rcc>
    <rcc rId="0" sId="1" dxf="1">
      <nc r="CN1398">
        <f>IF(BH1398=BC1398,0,1)</f>
      </nc>
      <ndxf>
        <fill>
          <patternFill patternType="none">
            <bgColor indexed="65"/>
          </patternFill>
        </fill>
      </ndxf>
    </rcc>
    <rcc rId="0" sId="1" dxf="1">
      <nc r="CN1399">
        <f>IF(BH1399=BC1399,0,1)</f>
      </nc>
      <ndxf>
        <fill>
          <patternFill patternType="none">
            <bgColor indexed="65"/>
          </patternFill>
        </fill>
      </ndxf>
    </rcc>
    <rcc rId="0" sId="1" dxf="1">
      <nc r="CN1400">
        <f>IF(BH1400=BC1400,0,1)</f>
      </nc>
      <ndxf>
        <fill>
          <patternFill patternType="none">
            <bgColor indexed="65"/>
          </patternFill>
        </fill>
      </ndxf>
    </rcc>
    <rcc rId="0" sId="1" dxf="1">
      <nc r="CN1401">
        <f>IF(BH1401=BC1401,0,1)</f>
      </nc>
      <ndxf>
        <fill>
          <patternFill patternType="none">
            <bgColor indexed="65"/>
          </patternFill>
        </fill>
      </ndxf>
    </rcc>
    <rcc rId="0" sId="1" dxf="1">
      <nc r="CN1402">
        <f>IF(BH1402=BC1402,0,1)</f>
      </nc>
      <ndxf>
        <fill>
          <patternFill patternType="none">
            <bgColor indexed="65"/>
          </patternFill>
        </fill>
      </ndxf>
    </rcc>
    <rcc rId="0" sId="1" dxf="1">
      <nc r="CN1403">
        <f>IF(BH1403=BC1403,0,1)</f>
      </nc>
      <ndxf>
        <fill>
          <patternFill patternType="none">
            <bgColor indexed="65"/>
          </patternFill>
        </fill>
      </ndxf>
    </rcc>
    <rcc rId="0" sId="1" dxf="1">
      <nc r="CN1404">
        <f>IF(BH1404=BC1404,0,1)</f>
      </nc>
      <ndxf>
        <fill>
          <patternFill patternType="none">
            <bgColor indexed="65"/>
          </patternFill>
        </fill>
      </ndxf>
    </rcc>
    <rcc rId="0" sId="1" dxf="1">
      <nc r="CN1405">
        <f>IF(BH1405=BC1405,0,1)</f>
      </nc>
      <ndxf>
        <fill>
          <patternFill patternType="none">
            <bgColor indexed="65"/>
          </patternFill>
        </fill>
      </ndxf>
    </rcc>
    <rcc rId="0" sId="1" dxf="1">
      <nc r="CN1406">
        <f>IF(BH1406=BC1406,0,1)</f>
      </nc>
      <ndxf>
        <fill>
          <patternFill patternType="none">
            <bgColor indexed="65"/>
          </patternFill>
        </fill>
      </ndxf>
    </rcc>
    <rcc rId="0" sId="1" dxf="1">
      <nc r="CN1407">
        <f>IF(BH1407=BC1407,0,1)</f>
      </nc>
      <ndxf>
        <fill>
          <patternFill patternType="none">
            <bgColor indexed="65"/>
          </patternFill>
        </fill>
      </ndxf>
    </rcc>
    <rcc rId="0" sId="1" dxf="1">
      <nc r="CN1408">
        <f>IF(BH1408=BC1408,0,1)</f>
      </nc>
      <ndxf>
        <fill>
          <patternFill patternType="none">
            <bgColor indexed="65"/>
          </patternFill>
        </fill>
      </ndxf>
    </rcc>
    <rcc rId="0" sId="1" dxf="1">
      <nc r="CN1409">
        <f>IF(BH1409=BC1409,0,1)</f>
      </nc>
      <ndxf>
        <fill>
          <patternFill patternType="none">
            <bgColor indexed="65"/>
          </patternFill>
        </fill>
      </ndxf>
    </rcc>
    <rcc rId="0" sId="1" dxf="1">
      <nc r="CN1410">
        <f>IF(BH1410=BC1410,0,1)</f>
      </nc>
      <ndxf>
        <fill>
          <patternFill patternType="none">
            <bgColor indexed="65"/>
          </patternFill>
        </fill>
      </ndxf>
    </rcc>
    <rcc rId="0" sId="1" dxf="1">
      <nc r="CN1411">
        <f>IF(BH1411=BC1411,0,1)</f>
      </nc>
      <ndxf>
        <fill>
          <patternFill patternType="none">
            <bgColor indexed="65"/>
          </patternFill>
        </fill>
      </ndxf>
    </rcc>
    <rcc rId="0" sId="1" dxf="1">
      <nc r="CN1412">
        <f>IF(BH1412=BC1412,0,1)</f>
      </nc>
      <ndxf>
        <fill>
          <patternFill patternType="none">
            <bgColor indexed="65"/>
          </patternFill>
        </fill>
      </ndxf>
    </rcc>
    <rcc rId="0" sId="1" dxf="1">
      <nc r="CN1413">
        <f>IF(BH1413=BC1413,0,1)</f>
      </nc>
      <ndxf>
        <fill>
          <patternFill patternType="none">
            <bgColor indexed="65"/>
          </patternFill>
        </fill>
      </ndxf>
    </rcc>
    <rcc rId="0" sId="1" dxf="1">
      <nc r="CN1414">
        <f>IF(BH1414=BC1414,0,1)</f>
      </nc>
      <ndxf>
        <fill>
          <patternFill patternType="none">
            <bgColor indexed="65"/>
          </patternFill>
        </fill>
      </ndxf>
    </rcc>
    <rcc rId="0" sId="1" dxf="1">
      <nc r="CN1415">
        <f>IF(BH1415=BC1415,0,1)</f>
      </nc>
      <ndxf>
        <fill>
          <patternFill patternType="none">
            <bgColor indexed="65"/>
          </patternFill>
        </fill>
      </ndxf>
    </rcc>
    <rcc rId="0" sId="1" dxf="1">
      <nc r="CN1416">
        <f>IF(BH1416=BC1416,0,1)</f>
      </nc>
      <ndxf>
        <fill>
          <patternFill patternType="none">
            <bgColor indexed="65"/>
          </patternFill>
        </fill>
      </ndxf>
    </rcc>
    <rcc rId="0" sId="1" dxf="1">
      <nc r="CN1417">
        <f>IF(BH1417=BC1417,0,1)</f>
      </nc>
      <ndxf>
        <fill>
          <patternFill patternType="none">
            <bgColor indexed="65"/>
          </patternFill>
        </fill>
      </ndxf>
    </rcc>
    <rcc rId="0" sId="1" dxf="1">
      <nc r="CN1418">
        <f>IF(BH1418=BC1418,0,1)</f>
      </nc>
      <ndxf>
        <fill>
          <patternFill patternType="none">
            <bgColor indexed="65"/>
          </patternFill>
        </fill>
      </ndxf>
    </rcc>
    <rcc rId="0" sId="1" dxf="1">
      <nc r="CN1419">
        <f>IF(BH1419=BC1419,0,1)</f>
      </nc>
      <ndxf>
        <fill>
          <patternFill patternType="none">
            <bgColor indexed="65"/>
          </patternFill>
        </fill>
      </ndxf>
    </rcc>
    <rcc rId="0" sId="1" dxf="1">
      <nc r="CN1420">
        <f>IF(BH1420=BC1420,0,1)</f>
      </nc>
      <ndxf>
        <fill>
          <patternFill patternType="none">
            <bgColor indexed="65"/>
          </patternFill>
        </fill>
      </ndxf>
    </rcc>
    <rcc rId="0" sId="1" dxf="1">
      <nc r="CN1421">
        <f>IF(BH1421=BC1421,0,1)</f>
      </nc>
      <ndxf>
        <fill>
          <patternFill patternType="none">
            <bgColor indexed="65"/>
          </patternFill>
        </fill>
      </ndxf>
    </rcc>
    <rcc rId="0" sId="1" dxf="1">
      <nc r="CN1422">
        <f>IF(BH1422=BC1422,0,1)</f>
      </nc>
      <ndxf>
        <fill>
          <patternFill patternType="none">
            <bgColor indexed="65"/>
          </patternFill>
        </fill>
      </ndxf>
    </rcc>
    <rcc rId="0" sId="1" dxf="1">
      <nc r="CN1423">
        <f>IF(BH1423=BC1423,0,1)</f>
      </nc>
      <ndxf>
        <fill>
          <patternFill patternType="none">
            <bgColor indexed="65"/>
          </patternFill>
        </fill>
      </ndxf>
    </rcc>
    <rcc rId="0" sId="1" dxf="1">
      <nc r="CN1424">
        <f>IF(BH1424=BC1424,0,1)</f>
      </nc>
      <ndxf>
        <fill>
          <patternFill patternType="none">
            <bgColor indexed="65"/>
          </patternFill>
        </fill>
      </ndxf>
    </rcc>
    <rcc rId="0" sId="1" dxf="1">
      <nc r="CN1425">
        <f>IF(BH1425=BC1425,0,1)</f>
      </nc>
      <ndxf>
        <fill>
          <patternFill patternType="none">
            <bgColor indexed="65"/>
          </patternFill>
        </fill>
      </ndxf>
    </rcc>
    <rcc rId="0" sId="1" dxf="1">
      <nc r="CN1426">
        <f>IF(BH1426=BC1426,0,1)</f>
      </nc>
      <ndxf>
        <fill>
          <patternFill patternType="none">
            <bgColor indexed="65"/>
          </patternFill>
        </fill>
      </ndxf>
    </rcc>
    <rcc rId="0" sId="1" dxf="1">
      <nc r="CN1427">
        <f>IF(BH1427=BC1427,0,1)</f>
      </nc>
      <ndxf>
        <fill>
          <patternFill patternType="none">
            <bgColor indexed="65"/>
          </patternFill>
        </fill>
      </ndxf>
    </rcc>
    <rcc rId="0" sId="1" dxf="1">
      <nc r="CN1428">
        <f>IF(BH1428=BC1428,0,1)</f>
      </nc>
      <ndxf>
        <fill>
          <patternFill patternType="none">
            <bgColor indexed="65"/>
          </patternFill>
        </fill>
      </ndxf>
    </rcc>
    <rcc rId="0" sId="1" dxf="1">
      <nc r="CN1429">
        <f>IF(BH1429=BC1429,0,1)</f>
      </nc>
      <ndxf>
        <fill>
          <patternFill patternType="none">
            <bgColor indexed="65"/>
          </patternFill>
        </fill>
      </ndxf>
    </rcc>
    <rcc rId="0" sId="1" dxf="1">
      <nc r="CN1430">
        <f>IF(BH1430=BC1430,0,1)</f>
      </nc>
      <ndxf>
        <fill>
          <patternFill patternType="none">
            <bgColor indexed="65"/>
          </patternFill>
        </fill>
      </ndxf>
    </rcc>
    <rcc rId="0" sId="1" dxf="1">
      <nc r="CN1431">
        <f>IF(BH1431=BC1431,0,1)</f>
      </nc>
      <ndxf>
        <fill>
          <patternFill patternType="none">
            <bgColor indexed="65"/>
          </patternFill>
        </fill>
      </ndxf>
    </rcc>
  </rrc>
  <rrc rId="1496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6" t="inlineStr">
        <is>
          <t>Утвержденный план
2024 года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CN17" t="inlineStr">
        <is>
          <t>Общий объем финансирования, в том числе за счет: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IF(BI19=BN19,0,1)</f>
      </nc>
      <ndxf>
        <fill>
          <patternFill patternType="none">
            <bgColor indexed="65"/>
          </patternFill>
        </fill>
      </ndxf>
    </rcc>
    <rcc rId="0" sId="1" dxf="1">
      <nc r="CN20">
        <f>IF(BI20=BN20,0,1)</f>
      </nc>
      <ndxf>
        <fill>
          <patternFill patternType="none">
            <bgColor indexed="65"/>
          </patternFill>
        </fill>
      </ndxf>
    </rcc>
    <rcc rId="0" sId="1" dxf="1">
      <nc r="CN21">
        <f>IF(BI21=BN21,0,1)</f>
      </nc>
      <ndxf>
        <fill>
          <patternFill patternType="none">
            <bgColor indexed="65"/>
          </patternFill>
        </fill>
      </ndxf>
    </rcc>
    <rcc rId="0" sId="1" dxf="1">
      <nc r="CN22">
        <f>IF(BI22=BN22,0,1)</f>
      </nc>
      <ndxf>
        <fill>
          <patternFill patternType="none">
            <bgColor indexed="65"/>
          </patternFill>
        </fill>
      </ndxf>
    </rcc>
    <rcc rId="0" sId="1" dxf="1">
      <nc r="CN23">
        <f>IF(BI23=BN23,0,1)</f>
      </nc>
      <ndxf>
        <fill>
          <patternFill patternType="none">
            <bgColor indexed="65"/>
          </patternFill>
        </fill>
      </ndxf>
    </rcc>
    <rcc rId="0" sId="1" dxf="1">
      <nc r="CN24">
        <f>IF(BI24=BN24,0,1)</f>
      </nc>
      <ndxf>
        <fill>
          <patternFill patternType="none">
            <bgColor indexed="65"/>
          </patternFill>
        </fill>
      </ndxf>
    </rcc>
    <rcc rId="0" sId="1" dxf="1">
      <nc r="CN25">
        <f>IF(BI25=BN25,0,1)</f>
      </nc>
      <ndxf>
        <fill>
          <patternFill patternType="none">
            <bgColor indexed="65"/>
          </patternFill>
        </fill>
      </ndxf>
    </rcc>
    <rcc rId="0" sId="1" dxf="1">
      <nc r="CN26">
        <f>IF(BI26=BN26,0,1)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IF(BI27=BN27,0,1)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IF(BI28=BN28,0,1)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IF(BI29=BN29,0,1)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IF(BI30=BN30,0,1)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IF(BI31=BN31,0,1)</f>
      </nc>
      <ndxf>
        <fill>
          <patternFill patternType="none">
            <bgColor indexed="65"/>
          </patternFill>
        </fill>
      </ndxf>
    </rcc>
    <rcc rId="0" sId="1" dxf="1">
      <nc r="CN32">
        <f>IF(BI32=BN32,0,1)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IF(BI33=BN33,0,1)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IF(BI34=BN34,0,1)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IF(BI35=BN35,0,1)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IF(BI36=BN36,0,1)</f>
      </nc>
      <ndxf>
        <fill>
          <patternFill patternType="none">
            <bgColor indexed="65"/>
          </patternFill>
        </fill>
      </ndxf>
    </rcc>
    <rcc rId="0" sId="1" dxf="1">
      <nc r="CN37">
        <f>IF(BI37=BN37,0,1)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IF(BI38=BN38,0,1)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IF(BI39=BN39,0,1)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IF(BI40=BN40,0,1)</f>
      </nc>
      <ndxf>
        <fill>
          <patternFill patternType="none">
            <bgColor indexed="65"/>
          </patternFill>
        </fill>
      </ndxf>
    </rcc>
    <rcc rId="0" sId="1" dxf="1">
      <nc r="CN41">
        <f>IF(BI41=BN41,0,1)</f>
      </nc>
      <ndxf>
        <fill>
          <patternFill patternType="none">
            <bgColor indexed="65"/>
          </patternFill>
        </fill>
      </ndxf>
    </rcc>
    <rcc rId="0" sId="1" dxf="1">
      <nc r="CN42">
        <f>IF(BI42=BN42,0,1)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IF(BI43=BN43,0,1)</f>
      </nc>
      <ndxf>
        <fill>
          <patternFill patternType="none">
            <bgColor indexed="65"/>
          </patternFill>
        </fill>
      </ndxf>
    </rcc>
    <rcc rId="0" sId="1" dxf="1">
      <nc r="CN44">
        <f>IF(BI44=BN44,0,1)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IF(BI45=BN45,0,1)</f>
      </nc>
      <ndxf>
        <fill>
          <patternFill patternType="none">
            <bgColor indexed="65"/>
          </patternFill>
        </fill>
      </ndxf>
    </rcc>
    <rcc rId="0" sId="1" dxf="1">
      <nc r="CN46">
        <f>IF(BI46=BN46,0,1)</f>
      </nc>
      <ndxf>
        <fill>
          <patternFill patternType="none">
            <bgColor indexed="65"/>
          </patternFill>
        </fill>
      </ndxf>
    </rcc>
    <rcc rId="0" sId="1" dxf="1">
      <nc r="CN47">
        <f>IF(BI47=BN47,0,1)</f>
      </nc>
      <ndxf>
        <fill>
          <patternFill patternType="none">
            <bgColor indexed="65"/>
          </patternFill>
        </fill>
      </ndxf>
    </rcc>
    <rcc rId="0" sId="1" dxf="1">
      <nc r="CN48">
        <f>IF(BI48=BN48,0,1)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IF(BI49=BN49,0,1)</f>
      </nc>
      <ndxf>
        <fill>
          <patternFill patternType="none">
            <bgColor indexed="65"/>
          </patternFill>
        </fill>
      </ndxf>
    </rcc>
    <rcc rId="0" sId="1" dxf="1">
      <nc r="CN50">
        <f>IF(BI50=BN50,0,1)</f>
      </nc>
      <ndxf>
        <fill>
          <patternFill patternType="none">
            <bgColor indexed="65"/>
          </patternFill>
        </fill>
      </ndxf>
    </rcc>
    <rcc rId="0" sId="1" dxf="1">
      <nc r="CN51">
        <f>IF(BI51=BN51,0,1)</f>
      </nc>
      <ndxf>
        <fill>
          <patternFill patternType="none">
            <bgColor indexed="65"/>
          </patternFill>
        </fill>
      </ndxf>
    </rcc>
    <rcc rId="0" sId="1" dxf="1">
      <nc r="CN52">
        <f>IF(BI52=BN52,0,1)</f>
      </nc>
      <ndxf>
        <fill>
          <patternFill patternType="none">
            <bgColor indexed="65"/>
          </patternFill>
        </fill>
      </ndxf>
    </rcc>
    <rcc rId="0" sId="1" dxf="1">
      <nc r="CN53">
        <f>IF(BI53=BN53,0,1)</f>
      </nc>
      <ndxf>
        <fill>
          <patternFill patternType="none">
            <bgColor indexed="65"/>
          </patternFill>
        </fill>
      </ndxf>
    </rcc>
    <rcc rId="0" sId="1" dxf="1">
      <nc r="CN54">
        <f>IF(BI54=BN54,0,1)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IF(BI55=BN55,0,1)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IF(BI56=BN56,0,1)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IF(BI57=BN57,0,1)</f>
      </nc>
      <ndxf>
        <fill>
          <patternFill patternType="none">
            <bgColor indexed="65"/>
          </patternFill>
        </fill>
      </ndxf>
    </rcc>
    <rcc rId="0" sId="1" dxf="1">
      <nc r="CN58">
        <f>IF(BI58=BN58,0,1)</f>
      </nc>
      <ndxf>
        <fill>
          <patternFill patternType="none">
            <bgColor indexed="65"/>
          </patternFill>
        </fill>
      </ndxf>
    </rcc>
    <rcc rId="0" sId="1" dxf="1">
      <nc r="CN59">
        <f>IF(BI59=BN59,0,1)</f>
      </nc>
      <ndxf>
        <fill>
          <patternFill patternType="none">
            <bgColor indexed="65"/>
          </patternFill>
        </fill>
      </ndxf>
    </rcc>
    <rcc rId="0" sId="1" dxf="1">
      <nc r="CN60">
        <f>IF(BI60=BN60,0,1)</f>
      </nc>
      <ndxf>
        <fill>
          <patternFill patternType="none">
            <bgColor indexed="65"/>
          </patternFill>
        </fill>
      </ndxf>
    </rcc>
    <rcc rId="0" sId="1" dxf="1">
      <nc r="CN61">
        <f>IF(BI61=BN61,0,1)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IF(BI62=BN62,0,1)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IF(BI63=BN63,0,1)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IF(BI64=BN64,0,1)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IF(BI65=BN65,0,1)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IF(BI66=BN66,0,1)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IF(BI67=BN67,0,1)</f>
      </nc>
      <ndxf>
        <fill>
          <patternFill patternType="none">
            <bgColor indexed="65"/>
          </patternFill>
        </fill>
      </ndxf>
    </rcc>
    <rcc rId="0" sId="1" dxf="1">
      <nc r="CN68">
        <f>IF(BI68=BN68,0,1)</f>
      </nc>
      <ndxf>
        <fill>
          <patternFill patternType="none">
            <bgColor indexed="65"/>
          </patternFill>
        </fill>
      </ndxf>
    </rcc>
    <rcc rId="0" sId="1" dxf="1">
      <nc r="CN69">
        <f>IF(BI69=BN69,0,1)</f>
      </nc>
      <ndxf>
        <fill>
          <patternFill patternType="none">
            <bgColor indexed="65"/>
          </patternFill>
        </fill>
      </ndxf>
    </rcc>
    <rcc rId="0" sId="1" dxf="1">
      <nc r="CN70">
        <f>IF(BI70=BN70,0,1)</f>
      </nc>
      <ndxf>
        <fill>
          <patternFill patternType="none">
            <bgColor indexed="65"/>
          </patternFill>
        </fill>
      </ndxf>
    </rcc>
    <rcc rId="0" sId="1" dxf="1">
      <nc r="CN71">
        <f>IF(BI71=BN71,0,1)</f>
      </nc>
      <ndxf>
        <fill>
          <patternFill patternType="none">
            <bgColor indexed="65"/>
          </patternFill>
        </fill>
      </ndxf>
    </rcc>
    <rcc rId="0" sId="1" dxf="1">
      <nc r="CN72">
        <f>IF(BI72=BN72,0,1)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IF(BI73=BN73,0,1)</f>
      </nc>
      <ndxf>
        <fill>
          <patternFill patternType="none">
            <bgColor indexed="65"/>
          </patternFill>
        </fill>
      </ndxf>
    </rcc>
    <rcc rId="0" sId="1" dxf="1">
      <nc r="CN74">
        <f>IF(BI74=BN74,0,1)</f>
      </nc>
      <ndxf>
        <fill>
          <patternFill patternType="none">
            <bgColor indexed="65"/>
          </patternFill>
        </fill>
      </ndxf>
    </rcc>
    <rcc rId="0" sId="1" dxf="1">
      <nc r="CN75">
        <f>IF(BI75=BN75,0,1)</f>
      </nc>
      <ndxf>
        <fill>
          <patternFill patternType="none">
            <bgColor indexed="65"/>
          </patternFill>
        </fill>
      </ndxf>
    </rcc>
    <rcc rId="0" sId="1" dxf="1">
      <nc r="CN76">
        <f>IF(BI76=BN76,0,1)</f>
      </nc>
      <ndxf>
        <fill>
          <patternFill patternType="none">
            <bgColor indexed="65"/>
          </patternFill>
        </fill>
      </ndxf>
    </rcc>
    <rcc rId="0" sId="1" dxf="1">
      <nc r="CN77">
        <f>IF(BI77=BN77,0,1)</f>
      </nc>
      <ndxf>
        <fill>
          <patternFill patternType="none">
            <bgColor indexed="65"/>
          </patternFill>
        </fill>
      </ndxf>
    </rcc>
    <rcc rId="0" sId="1" dxf="1">
      <nc r="CN78">
        <f>IF(BI78=BN78,0,1)</f>
      </nc>
      <ndxf>
        <fill>
          <patternFill patternType="none">
            <bgColor indexed="65"/>
          </patternFill>
        </fill>
      </ndxf>
    </rcc>
    <rcc rId="0" sId="1" dxf="1">
      <nc r="CN79">
        <f>IF(BI79=BN79,0,1)</f>
      </nc>
      <ndxf>
        <fill>
          <patternFill patternType="none">
            <bgColor indexed="65"/>
          </patternFill>
        </fill>
      </ndxf>
    </rcc>
    <rcc rId="0" sId="1" dxf="1">
      <nc r="CN80">
        <f>IF(BI80=BN80,0,1)</f>
      </nc>
      <ndxf>
        <fill>
          <patternFill patternType="none">
            <bgColor indexed="65"/>
          </patternFill>
        </fill>
      </ndxf>
    </rcc>
    <rcc rId="0" sId="1" dxf="1">
      <nc r="CN81">
        <f>IF(BI81=BN81,0,1)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IF(BI82=BN82,0,1)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IF(BI83=BN83,0,1)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IF(BI84=BN84,0,1)</f>
      </nc>
      <ndxf>
        <fill>
          <patternFill patternType="none">
            <bgColor indexed="65"/>
          </patternFill>
        </fill>
      </ndxf>
    </rcc>
    <rcc rId="0" sId="1" dxf="1">
      <nc r="CN85">
        <f>IF(BI85=BN85,0,1)</f>
      </nc>
      <ndxf>
        <fill>
          <patternFill patternType="none">
            <bgColor indexed="65"/>
          </patternFill>
        </fill>
      </ndxf>
    </rcc>
    <rcc rId="0" sId="1" dxf="1">
      <nc r="CN86">
        <f>IF(BI86=BN86,0,1)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IF(BI87=BN87,0,1)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IF(BI88=BN88,0,1)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IF(BI89=BN89,0,1)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IF(BI90=BN90,0,1)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IF(BI91=BN91,0,1)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IF(BI92=BN92,0,1)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IF(BI93=BN93,0,1)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IF(BI94=BN94,0,1)</f>
      </nc>
      <ndxf>
        <fill>
          <patternFill patternType="none">
            <bgColor indexed="65"/>
          </patternFill>
        </fill>
      </ndxf>
    </rcc>
    <rcc rId="0" sId="1" dxf="1">
      <nc r="CN95">
        <f>IF(BI95=BN95,0,1)</f>
      </nc>
      <ndxf>
        <fill>
          <patternFill patternType="none">
            <bgColor indexed="65"/>
          </patternFill>
        </fill>
      </ndxf>
    </rcc>
    <rcc rId="0" sId="1" dxf="1">
      <nc r="CN96">
        <f>IF(BI96=BN96,0,1)</f>
      </nc>
      <ndxf>
        <fill>
          <patternFill patternType="none">
            <bgColor indexed="65"/>
          </patternFill>
        </fill>
      </ndxf>
    </rcc>
    <rcc rId="0" sId="1" dxf="1">
      <nc r="CN97">
        <f>IF(BI97=BN97,0,1)</f>
      </nc>
      <ndxf>
        <fill>
          <patternFill patternType="none">
            <bgColor indexed="65"/>
          </patternFill>
        </fill>
      </ndxf>
    </rcc>
    <rcc rId="0" sId="1" dxf="1">
      <nc r="CN98">
        <f>IF(BI98=BN98,0,1)</f>
      </nc>
      <ndxf>
        <fill>
          <patternFill patternType="none">
            <bgColor indexed="65"/>
          </patternFill>
        </fill>
      </ndxf>
    </rcc>
    <rcc rId="0" sId="1" dxf="1">
      <nc r="CN99">
        <f>IF(BI99=BN99,0,1)</f>
      </nc>
      <ndxf>
        <fill>
          <patternFill patternType="none">
            <bgColor indexed="65"/>
          </patternFill>
        </fill>
      </ndxf>
    </rcc>
    <rcc rId="0" sId="1" dxf="1">
      <nc r="CN100">
        <f>IF(BI100=BN100,0,1)</f>
      </nc>
      <ndxf>
        <fill>
          <patternFill patternType="none">
            <bgColor indexed="65"/>
          </patternFill>
        </fill>
      </ndxf>
    </rcc>
    <rcc rId="0" sId="1" dxf="1">
      <nc r="CN101">
        <f>IF(BI101=BN101,0,1)</f>
      </nc>
      <ndxf>
        <fill>
          <patternFill patternType="none">
            <bgColor indexed="65"/>
          </patternFill>
        </fill>
      </ndxf>
    </rcc>
    <rcc rId="0" sId="1" dxf="1">
      <nc r="CN102">
        <f>IF(BI102=BN102,0,1)</f>
      </nc>
      <ndxf>
        <fill>
          <patternFill patternType="none">
            <bgColor indexed="65"/>
          </patternFill>
        </fill>
      </ndxf>
    </rcc>
    <rcc rId="0" sId="1" dxf="1">
      <nc r="CN103">
        <f>IF(BI103=BN103,0,1)</f>
      </nc>
      <ndxf>
        <fill>
          <patternFill patternType="none">
            <bgColor indexed="65"/>
          </patternFill>
        </fill>
      </ndxf>
    </rcc>
    <rcc rId="0" sId="1" dxf="1">
      <nc r="CN104">
        <f>IF(BI104=BN104,0,1)</f>
      </nc>
      <ndxf>
        <fill>
          <patternFill patternType="none">
            <bgColor indexed="65"/>
          </patternFill>
        </fill>
      </ndxf>
    </rcc>
    <rcc rId="0" sId="1" dxf="1">
      <nc r="CN105">
        <f>IF(BI105=BN105,0,1)</f>
      </nc>
      <ndxf>
        <fill>
          <patternFill patternType="none">
            <bgColor indexed="65"/>
          </patternFill>
        </fill>
      </ndxf>
    </rcc>
    <rcc rId="0" sId="1" dxf="1">
      <nc r="CN106">
        <f>IF(BI106=BN106,0,1)</f>
      </nc>
      <ndxf>
        <fill>
          <patternFill patternType="none">
            <bgColor indexed="65"/>
          </patternFill>
        </fill>
      </ndxf>
    </rcc>
    <rcc rId="0" sId="1" dxf="1">
      <nc r="CN107">
        <f>IF(BI107=BN107,0,1)</f>
      </nc>
      <ndxf>
        <fill>
          <patternFill patternType="none">
            <bgColor indexed="65"/>
          </patternFill>
        </fill>
      </ndxf>
    </rcc>
    <rcc rId="0" sId="1" dxf="1">
      <nc r="CN108">
        <f>IF(BI108=BN108,0,1)</f>
      </nc>
      <ndxf>
        <fill>
          <patternFill patternType="none">
            <bgColor indexed="65"/>
          </patternFill>
        </fill>
      </ndxf>
    </rcc>
    <rcc rId="0" sId="1" dxf="1">
      <nc r="CN109">
        <f>IF(BI109=BN109,0,1)</f>
      </nc>
      <ndxf>
        <fill>
          <patternFill patternType="none">
            <bgColor indexed="65"/>
          </patternFill>
        </fill>
      </ndxf>
    </rcc>
    <rcc rId="0" sId="1" dxf="1">
      <nc r="CN110">
        <f>IF(BI110=BN110,0,1)</f>
      </nc>
      <ndxf>
        <fill>
          <patternFill patternType="none">
            <bgColor indexed="65"/>
          </patternFill>
        </fill>
      </ndxf>
    </rcc>
    <rcc rId="0" sId="1" dxf="1">
      <nc r="CN111">
        <f>IF(BI111=BN111,0,1)</f>
      </nc>
      <ndxf>
        <fill>
          <patternFill patternType="none">
            <bgColor indexed="65"/>
          </patternFill>
        </fill>
      </ndxf>
    </rcc>
    <rcc rId="0" sId="1" dxf="1">
      <nc r="CN112">
        <f>IF(BI112=BN112,0,1)</f>
      </nc>
      <ndxf>
        <fill>
          <patternFill patternType="none">
            <bgColor indexed="65"/>
          </patternFill>
        </fill>
      </ndxf>
    </rcc>
    <rcc rId="0" sId="1" dxf="1">
      <nc r="CN113">
        <f>IF(BI113=BN113,0,1)</f>
      </nc>
      <ndxf>
        <fill>
          <patternFill patternType="none">
            <bgColor indexed="65"/>
          </patternFill>
        </fill>
      </ndxf>
    </rcc>
    <rcc rId="0" sId="1" dxf="1">
      <nc r="CN114">
        <f>IF(BI114=BN114,0,1)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IF(BI115=BN115,0,1)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IF(BI116=BN116,0,1)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IF(BI117=BN117,0,1)</f>
      </nc>
      <ndxf>
        <fill>
          <patternFill patternType="none">
            <bgColor indexed="65"/>
          </patternFill>
        </fill>
      </ndxf>
    </rcc>
    <rcc rId="0" sId="1" dxf="1">
      <nc r="CN118">
        <f>IF(BI118=BN118,0,1)</f>
      </nc>
      <ndxf>
        <fill>
          <patternFill patternType="none">
            <bgColor indexed="65"/>
          </patternFill>
        </fill>
      </ndxf>
    </rcc>
    <rcc rId="0" sId="1" dxf="1">
      <nc r="CN119">
        <f>IF(BI119=BN119,0,1)</f>
      </nc>
      <ndxf>
        <fill>
          <patternFill patternType="none">
            <bgColor indexed="65"/>
          </patternFill>
        </fill>
      </ndxf>
    </rcc>
    <rcc rId="0" sId="1" dxf="1">
      <nc r="CN120">
        <f>IF(BI120=BN120,0,1)</f>
      </nc>
      <ndxf>
        <fill>
          <patternFill patternType="none">
            <bgColor indexed="65"/>
          </patternFill>
        </fill>
      </ndxf>
    </rcc>
    <rcc rId="0" sId="1" dxf="1">
      <nc r="CN121">
        <f>IF(BI121=BN121,0,1)</f>
      </nc>
      <ndxf>
        <fill>
          <patternFill patternType="none">
            <bgColor indexed="65"/>
          </patternFill>
        </fill>
      </ndxf>
    </rcc>
    <rcc rId="0" sId="1" dxf="1">
      <nc r="CN122">
        <f>IF(BI122=BN122,0,1)</f>
      </nc>
      <ndxf>
        <fill>
          <patternFill patternType="none">
            <bgColor indexed="65"/>
          </patternFill>
        </fill>
      </ndxf>
    </rcc>
    <rcc rId="0" sId="1" dxf="1">
      <nc r="CN123">
        <f>IF(BI123=BN123,0,1)</f>
      </nc>
      <ndxf>
        <fill>
          <patternFill patternType="none">
            <bgColor indexed="65"/>
          </patternFill>
        </fill>
      </ndxf>
    </rcc>
    <rcc rId="0" sId="1" dxf="1">
      <nc r="CN124">
        <f>IF(BI124=BN124,0,1)</f>
      </nc>
      <ndxf>
        <fill>
          <patternFill patternType="none">
            <bgColor indexed="65"/>
          </patternFill>
        </fill>
      </ndxf>
    </rcc>
    <rcc rId="0" sId="1" dxf="1">
      <nc r="CN125">
        <f>IF(BI125=BN125,0,1)</f>
      </nc>
      <ndxf>
        <fill>
          <patternFill patternType="none">
            <bgColor indexed="65"/>
          </patternFill>
        </fill>
      </ndxf>
    </rcc>
    <rcc rId="0" sId="1" dxf="1">
      <nc r="CN126">
        <f>IF(BI126=BN126,0,1)</f>
      </nc>
      <ndxf>
        <fill>
          <patternFill patternType="none">
            <bgColor indexed="65"/>
          </patternFill>
        </fill>
      </ndxf>
    </rcc>
    <rcc rId="0" sId="1" dxf="1">
      <nc r="CN127">
        <f>IF(BI127=BN127,0,1)</f>
      </nc>
      <ndxf>
        <fill>
          <patternFill patternType="none">
            <bgColor indexed="65"/>
          </patternFill>
        </fill>
      </ndxf>
    </rcc>
    <rcc rId="0" sId="1" dxf="1">
      <nc r="CN128">
        <f>IF(BI128=BN128,0,1)</f>
      </nc>
      <ndxf>
        <fill>
          <patternFill patternType="none">
            <bgColor indexed="65"/>
          </patternFill>
        </fill>
      </ndxf>
    </rcc>
    <rcc rId="0" sId="1" dxf="1">
      <nc r="CN129">
        <f>IF(BI129=BN129,0,1)</f>
      </nc>
      <ndxf>
        <fill>
          <patternFill patternType="none">
            <bgColor indexed="65"/>
          </patternFill>
        </fill>
      </ndxf>
    </rcc>
    <rcc rId="0" sId="1" dxf="1">
      <nc r="CN130">
        <f>IF(BI130=BN130,0,1)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IF(BI131=BN131,0,1)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IF(BI132=BN132,0,1)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IF(BI133=BN133,0,1)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IF(BI134=BN134,0,1)</f>
      </nc>
      <ndxf>
        <fill>
          <patternFill patternType="none">
            <bgColor indexed="65"/>
          </patternFill>
        </fill>
      </ndxf>
    </rcc>
    <rcc rId="0" sId="1" dxf="1">
      <nc r="CN135">
        <f>IF(BI135=BN135,0,1)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IF(BI136=BN136,0,1)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IF(BI137=BN137,0,1)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IF(BI138=BN138,0,1)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IF(BI139=BN139,0,1)</f>
      </nc>
      <ndxf>
        <fill>
          <patternFill patternType="none">
            <bgColor indexed="65"/>
          </patternFill>
        </fill>
      </ndxf>
    </rcc>
    <rcc rId="0" sId="1" dxf="1">
      <nc r="CN140">
        <f>IF(BI140=BN140,0,1)</f>
      </nc>
      <ndxf>
        <fill>
          <patternFill patternType="none">
            <bgColor indexed="65"/>
          </patternFill>
        </fill>
      </ndxf>
    </rcc>
    <rcc rId="0" sId="1" dxf="1">
      <nc r="CN141">
        <f>IF(BI141=BN141,0,1)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IF(BI142=BN142,0,1)</f>
      </nc>
      <ndxf>
        <fill>
          <patternFill patternType="none">
            <bgColor indexed="65"/>
          </patternFill>
        </fill>
      </ndxf>
    </rcc>
    <rcc rId="0" sId="1" dxf="1">
      <nc r="CN143">
        <f>IF(BI143=BN143,0,1)</f>
      </nc>
      <ndxf>
        <fill>
          <patternFill patternType="none">
            <bgColor indexed="65"/>
          </patternFill>
        </fill>
      </ndxf>
    </rcc>
    <rcc rId="0" sId="1" dxf="1">
      <nc r="CN144">
        <f>IF(BI144=BN144,0,1)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IF(BI145=BN145,0,1)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IF(BI146=BN146,0,1)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IF(BI147=BN147,0,1)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IF(BI148=BN148,0,1)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IF(BI149=BN149,0,1)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IF(BI150=BN150,0,1)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IF(BI151=BN151,0,1)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IF(BI152=BN152,0,1)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IF(BI153=BN153,0,1)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IF(BI154=BN154,0,1)</f>
      </nc>
      <ndxf>
        <fill>
          <patternFill patternType="none">
            <bgColor indexed="65"/>
          </patternFill>
        </fill>
      </ndxf>
    </rcc>
    <rcc rId="0" sId="1" dxf="1">
      <nc r="CN155">
        <f>IF(BI155=BN155,0,1)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IF(BI156=BN156,0,1)</f>
      </nc>
      <ndxf>
        <fill>
          <patternFill patternType="none">
            <bgColor indexed="65"/>
          </patternFill>
        </fill>
      </ndxf>
    </rcc>
    <rcc rId="0" sId="1" dxf="1">
      <nc r="CN157">
        <f>IF(BI157=BN157,0,1)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IF(BI158=BN158,0,1)</f>
      </nc>
      <ndxf>
        <fill>
          <patternFill patternType="none">
            <bgColor indexed="65"/>
          </patternFill>
        </fill>
      </ndxf>
    </rcc>
    <rcc rId="0" sId="1" dxf="1">
      <nc r="CN159">
        <f>IF(BI159=BN159,0,1)</f>
      </nc>
      <ndxf>
        <fill>
          <patternFill patternType="none">
            <bgColor indexed="65"/>
          </patternFill>
        </fill>
      </ndxf>
    </rcc>
    <rcc rId="0" sId="1" dxf="1">
      <nc r="CN160">
        <f>IF(BI160=BN160,0,1)</f>
      </nc>
      <ndxf>
        <fill>
          <patternFill patternType="none">
            <bgColor indexed="65"/>
          </patternFill>
        </fill>
      </ndxf>
    </rcc>
    <rcc rId="0" sId="1" dxf="1">
      <nc r="CN161">
        <f>IF(BI161=BN161,0,1)</f>
      </nc>
      <ndxf>
        <fill>
          <patternFill patternType="none">
            <bgColor indexed="65"/>
          </patternFill>
        </fill>
      </ndxf>
    </rcc>
    <rcc rId="0" sId="1" dxf="1">
      <nc r="CN162">
        <f>IF(BI162=BN162,0,1)</f>
      </nc>
      <ndxf>
        <fill>
          <patternFill patternType="none">
            <bgColor indexed="65"/>
          </patternFill>
        </fill>
      </ndxf>
    </rcc>
    <rcc rId="0" sId="1" dxf="1">
      <nc r="CN163">
        <f>IF(BI163=BN163,0,1)</f>
      </nc>
      <ndxf>
        <fill>
          <patternFill patternType="none">
            <bgColor indexed="65"/>
          </patternFill>
        </fill>
      </ndxf>
    </rcc>
    <rcc rId="0" sId="1" dxf="1">
      <nc r="CN164">
        <f>IF(BI164=BN164,0,1)</f>
      </nc>
      <ndxf>
        <fill>
          <patternFill patternType="none">
            <bgColor indexed="65"/>
          </patternFill>
        </fill>
      </ndxf>
    </rcc>
    <rcc rId="0" sId="1" dxf="1">
      <nc r="CN165">
        <f>IF(BI165=BN165,0,1)</f>
      </nc>
      <ndxf>
        <fill>
          <patternFill patternType="none">
            <bgColor indexed="65"/>
          </patternFill>
        </fill>
      </ndxf>
    </rcc>
    <rcc rId="0" sId="1" dxf="1">
      <nc r="CN166">
        <f>IF(BI166=BN166,0,1)</f>
      </nc>
      <ndxf>
        <fill>
          <patternFill patternType="none">
            <bgColor indexed="65"/>
          </patternFill>
        </fill>
      </ndxf>
    </rcc>
    <rcc rId="0" sId="1" dxf="1">
      <nc r="CN167">
        <f>IF(BI167=BN167,0,1)</f>
      </nc>
      <ndxf>
        <fill>
          <patternFill patternType="none">
            <bgColor indexed="65"/>
          </patternFill>
        </fill>
      </ndxf>
    </rcc>
    <rcc rId="0" sId="1" dxf="1">
      <nc r="CN168">
        <f>IF(BI168=BN168,0,1)</f>
      </nc>
      <ndxf>
        <fill>
          <patternFill patternType="none">
            <bgColor indexed="65"/>
          </patternFill>
        </fill>
      </ndxf>
    </rcc>
    <rcc rId="0" sId="1" dxf="1">
      <nc r="CN169">
        <f>IF(BI169=BN169,0,1)</f>
      </nc>
      <ndxf>
        <fill>
          <patternFill patternType="none">
            <bgColor indexed="65"/>
          </patternFill>
        </fill>
      </ndxf>
    </rcc>
    <rcc rId="0" sId="1" dxf="1">
      <nc r="CN170">
        <f>IF(BI170=BN170,0,1)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IF(BI171=BN171,0,1)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IF(BI172=BN172,0,1)</f>
      </nc>
      <ndxf>
        <fill>
          <patternFill patternType="none">
            <bgColor indexed="65"/>
          </patternFill>
        </fill>
      </ndxf>
    </rcc>
    <rcc rId="0" sId="1" dxf="1">
      <nc r="CN173">
        <f>IF(BI173=BN173,0,1)</f>
      </nc>
      <ndxf>
        <fill>
          <patternFill patternType="none">
            <bgColor indexed="65"/>
          </patternFill>
        </fill>
      </ndxf>
    </rcc>
    <rcc rId="0" sId="1" dxf="1">
      <nc r="CN174">
        <f>IF(BI174=BN174,0,1)</f>
      </nc>
      <ndxf>
        <fill>
          <patternFill patternType="none">
            <bgColor indexed="65"/>
          </patternFill>
        </fill>
      </ndxf>
    </rcc>
    <rcc rId="0" sId="1" dxf="1">
      <nc r="CN175">
        <f>IF(BI175=BN175,0,1)</f>
      </nc>
      <ndxf>
        <fill>
          <patternFill patternType="none">
            <bgColor indexed="65"/>
          </patternFill>
        </fill>
      </ndxf>
    </rcc>
    <rcc rId="0" sId="1" dxf="1">
      <nc r="CN176">
        <f>IF(BI176=BN176,0,1)</f>
      </nc>
      <ndxf>
        <fill>
          <patternFill patternType="none">
            <bgColor indexed="65"/>
          </patternFill>
        </fill>
      </ndxf>
    </rcc>
    <rcc rId="0" sId="1" dxf="1">
      <nc r="CN177">
        <f>IF(BI177=BN177,0,1)</f>
      </nc>
      <ndxf>
        <fill>
          <patternFill patternType="none">
            <bgColor indexed="65"/>
          </patternFill>
        </fill>
      </ndxf>
    </rcc>
    <rcc rId="0" sId="1" dxf="1">
      <nc r="CN178">
        <f>IF(BI178=BN178,0,1)</f>
      </nc>
      <ndxf>
        <fill>
          <patternFill patternType="none">
            <bgColor indexed="65"/>
          </patternFill>
        </fill>
      </ndxf>
    </rcc>
    <rcc rId="0" sId="1" dxf="1">
      <nc r="CN179">
        <f>IF(BI179=BN179,0,1)</f>
      </nc>
      <ndxf>
        <fill>
          <patternFill patternType="none">
            <bgColor indexed="65"/>
          </patternFill>
        </fill>
      </ndxf>
    </rcc>
    <rcc rId="0" sId="1" dxf="1">
      <nc r="CN180">
        <f>IF(BI180=BN180,0,1)</f>
      </nc>
      <ndxf>
        <fill>
          <patternFill patternType="none">
            <bgColor indexed="65"/>
          </patternFill>
        </fill>
      </ndxf>
    </rcc>
    <rcc rId="0" sId="1" dxf="1">
      <nc r="CN181">
        <f>IF(BI181=BN181,0,1)</f>
      </nc>
      <ndxf>
        <fill>
          <patternFill patternType="none">
            <bgColor indexed="65"/>
          </patternFill>
        </fill>
      </ndxf>
    </rcc>
    <rcc rId="0" sId="1" dxf="1">
      <nc r="CN182">
        <f>IF(BI182=BN182,0,1)</f>
      </nc>
      <ndxf>
        <fill>
          <patternFill patternType="none">
            <bgColor indexed="65"/>
          </patternFill>
        </fill>
      </ndxf>
    </rcc>
    <rcc rId="0" sId="1" dxf="1">
      <nc r="CN183">
        <f>IF(BI183=BN183,0,1)</f>
      </nc>
      <ndxf>
        <fill>
          <patternFill patternType="none">
            <bgColor indexed="65"/>
          </patternFill>
        </fill>
      </ndxf>
    </rcc>
    <rcc rId="0" sId="1" dxf="1">
      <nc r="CN184">
        <f>IF(BI184=BN184,0,1)</f>
      </nc>
      <ndxf>
        <fill>
          <patternFill patternType="none">
            <bgColor indexed="65"/>
          </patternFill>
        </fill>
      </ndxf>
    </rcc>
    <rcc rId="0" sId="1" dxf="1">
      <nc r="CN185">
        <f>IF(BI185=BN185,0,1)</f>
      </nc>
      <ndxf>
        <fill>
          <patternFill patternType="none">
            <bgColor indexed="65"/>
          </patternFill>
        </fill>
      </ndxf>
    </rcc>
    <rcc rId="0" sId="1" dxf="1">
      <nc r="CN186">
        <f>IF(BI186=BN186,0,1)</f>
      </nc>
      <ndxf>
        <fill>
          <patternFill patternType="none">
            <bgColor indexed="65"/>
          </patternFill>
        </fill>
      </ndxf>
    </rcc>
    <rcc rId="0" sId="1" dxf="1">
      <nc r="CN187">
        <f>IF(BI187=BN187,0,1)</f>
      </nc>
      <ndxf>
        <fill>
          <patternFill patternType="none">
            <bgColor indexed="65"/>
          </patternFill>
        </fill>
      </ndxf>
    </rcc>
    <rcc rId="0" sId="1" dxf="1">
      <nc r="CN188">
        <f>IF(BI188=BN188,0,1)</f>
      </nc>
      <ndxf>
        <fill>
          <patternFill patternType="none">
            <bgColor indexed="65"/>
          </patternFill>
        </fill>
      </ndxf>
    </rcc>
    <rcc rId="0" sId="1" dxf="1">
      <nc r="CN189">
        <f>IF(BI189=BN189,0,1)</f>
      </nc>
      <ndxf>
        <fill>
          <patternFill patternType="none">
            <bgColor indexed="65"/>
          </patternFill>
        </fill>
      </ndxf>
    </rcc>
    <rcc rId="0" sId="1" dxf="1">
      <nc r="CN190">
        <f>IF(BI190=BN190,0,1)</f>
      </nc>
      <ndxf>
        <fill>
          <patternFill patternType="none">
            <bgColor indexed="65"/>
          </patternFill>
        </fill>
      </ndxf>
    </rcc>
    <rcc rId="0" sId="1" dxf="1">
      <nc r="CN191">
        <f>IF(BI191=BN191,0,1)</f>
      </nc>
      <ndxf>
        <fill>
          <patternFill patternType="none">
            <bgColor indexed="65"/>
          </patternFill>
        </fill>
      </ndxf>
    </rcc>
    <rcc rId="0" sId="1" dxf="1">
      <nc r="CN192">
        <f>IF(BI192=BN192,0,1)</f>
      </nc>
      <ndxf>
        <fill>
          <patternFill patternType="none">
            <bgColor indexed="65"/>
          </patternFill>
        </fill>
      </ndxf>
    </rcc>
    <rcc rId="0" sId="1" dxf="1">
      <nc r="CN193">
        <f>IF(BI193=BN193,0,1)</f>
      </nc>
      <ndxf>
        <fill>
          <patternFill patternType="none">
            <bgColor indexed="65"/>
          </patternFill>
        </fill>
      </ndxf>
    </rcc>
    <rcc rId="0" sId="1" dxf="1">
      <nc r="CN194">
        <f>IF(BI194=BN194,0,1)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IF(BI195=BN195,0,1)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IF(BI196=BN196,0,1)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IF(BI197=BN197,0,1)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IF(BI198=BN198,0,1)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IF(BI199=BN199,0,1)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IF(BI200=BN200,0,1)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IF(BI201=BN201,0,1)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IF(BI202=BN202,0,1)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IF(BI203=BN203,0,1)</f>
      </nc>
      <ndxf>
        <fill>
          <patternFill patternType="none">
            <bgColor indexed="65"/>
          </patternFill>
        </fill>
      </ndxf>
    </rcc>
    <rcc rId="0" sId="1" dxf="1">
      <nc r="CN204">
        <f>IF(BI204=BN204,0,1)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IF(BI205=BN205,0,1)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IF(BI206=BN206,0,1)</f>
      </nc>
      <ndxf>
        <fill>
          <patternFill patternType="none">
            <bgColor indexed="65"/>
          </patternFill>
        </fill>
      </ndxf>
    </rcc>
    <rcc rId="0" sId="1" dxf="1">
      <nc r="CN207">
        <f>IF(BI207=BN207,0,1)</f>
      </nc>
      <ndxf>
        <fill>
          <patternFill patternType="none">
            <bgColor indexed="65"/>
          </patternFill>
        </fill>
      </ndxf>
    </rcc>
    <rcc rId="0" sId="1" dxf="1">
      <nc r="CN208">
        <f>IF(BI208=BN208,0,1)</f>
      </nc>
      <ndxf>
        <fill>
          <patternFill patternType="none">
            <bgColor indexed="65"/>
          </patternFill>
        </fill>
      </ndxf>
    </rcc>
    <rcc rId="0" sId="1" dxf="1">
      <nc r="CN209">
        <f>IF(BI209=BN209,0,1)</f>
      </nc>
      <ndxf>
        <fill>
          <patternFill patternType="none">
            <bgColor indexed="65"/>
          </patternFill>
        </fill>
      </ndxf>
    </rcc>
    <rcc rId="0" sId="1" dxf="1">
      <nc r="CN210">
        <f>IF(BI210=BN210,0,1)</f>
      </nc>
      <ndxf>
        <fill>
          <patternFill patternType="none">
            <bgColor indexed="65"/>
          </patternFill>
        </fill>
      </ndxf>
    </rcc>
    <rcc rId="0" sId="1" dxf="1">
      <nc r="CN211">
        <f>IF(BI211=BN211,0,1)</f>
      </nc>
      <ndxf>
        <fill>
          <patternFill patternType="none">
            <bgColor indexed="65"/>
          </patternFill>
        </fill>
      </ndxf>
    </rcc>
    <rcc rId="0" sId="1" dxf="1">
      <nc r="CN212">
        <f>IF(BI212=BN212,0,1)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IF(BI213=BN213,0,1)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IF(BI214=BN214,0,1)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IF(BI215=BN215,0,1)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IF(BI216=BN216,0,1)</f>
      </nc>
      <ndxf>
        <fill>
          <patternFill patternType="none">
            <bgColor indexed="65"/>
          </patternFill>
        </fill>
      </ndxf>
    </rcc>
    <rcc rId="0" sId="1" dxf="1">
      <nc r="CN217">
        <f>IF(BI217=BN217,0,1)</f>
      </nc>
      <ndxf>
        <fill>
          <patternFill patternType="none">
            <bgColor indexed="65"/>
          </patternFill>
        </fill>
      </ndxf>
    </rcc>
    <rcc rId="0" sId="1" dxf="1">
      <nc r="CN218">
        <f>IF(BI218=BN218,0,1)</f>
      </nc>
      <ndxf>
        <fill>
          <patternFill patternType="none">
            <bgColor indexed="65"/>
          </patternFill>
        </fill>
      </ndxf>
    </rcc>
    <rcc rId="0" sId="1" dxf="1">
      <nc r="CN219">
        <f>IF(BI219=BN219,0,1)</f>
      </nc>
      <ndxf>
        <fill>
          <patternFill patternType="none">
            <bgColor indexed="65"/>
          </patternFill>
        </fill>
      </ndxf>
    </rcc>
    <rcc rId="0" sId="1" dxf="1">
      <nc r="CN220">
        <f>IF(BI220=BN220,0,1)</f>
      </nc>
      <ndxf>
        <fill>
          <patternFill patternType="none">
            <bgColor indexed="65"/>
          </patternFill>
        </fill>
      </ndxf>
    </rcc>
    <rcc rId="0" sId="1" dxf="1">
      <nc r="CN221">
        <f>IF(BI221=BN221,0,1)</f>
      </nc>
      <ndxf>
        <fill>
          <patternFill patternType="none">
            <bgColor indexed="65"/>
          </patternFill>
        </fill>
      </ndxf>
    </rcc>
    <rcc rId="0" sId="1" dxf="1">
      <nc r="CN222">
        <f>IF(BI222=BN222,0,1)</f>
      </nc>
      <ndxf>
        <fill>
          <patternFill patternType="none">
            <bgColor indexed="65"/>
          </patternFill>
        </fill>
      </ndxf>
    </rcc>
    <rcc rId="0" sId="1" dxf="1">
      <nc r="CN223">
        <f>IF(BI223=BN223,0,1)</f>
      </nc>
      <ndxf>
        <fill>
          <patternFill patternType="none">
            <bgColor indexed="65"/>
          </patternFill>
        </fill>
      </ndxf>
    </rcc>
    <rcc rId="0" sId="1" dxf="1">
      <nc r="CN224">
        <f>IF(BI224=BN224,0,1)</f>
      </nc>
      <ndxf>
        <fill>
          <patternFill patternType="none">
            <bgColor indexed="65"/>
          </patternFill>
        </fill>
      </ndxf>
    </rcc>
    <rcc rId="0" sId="1" dxf="1">
      <nc r="CN225">
        <f>IF(BI225=BN225,0,1)</f>
      </nc>
      <ndxf>
        <fill>
          <patternFill patternType="none">
            <bgColor indexed="65"/>
          </patternFill>
        </fill>
      </ndxf>
    </rcc>
    <rcc rId="0" sId="1" dxf="1">
      <nc r="CN226">
        <f>IF(BI226=BN226,0,1)</f>
      </nc>
      <ndxf>
        <fill>
          <patternFill patternType="none">
            <bgColor indexed="65"/>
          </patternFill>
        </fill>
      </ndxf>
    </rcc>
    <rcc rId="0" sId="1" dxf="1">
      <nc r="CN227">
        <f>IF(BI227=BN227,0,1)</f>
      </nc>
      <ndxf>
        <fill>
          <patternFill patternType="none">
            <bgColor indexed="65"/>
          </patternFill>
        </fill>
      </ndxf>
    </rcc>
    <rcc rId="0" sId="1" dxf="1">
      <nc r="CN228">
        <f>IF(BI228=BN228,0,1)</f>
      </nc>
      <ndxf>
        <fill>
          <patternFill patternType="none">
            <bgColor indexed="65"/>
          </patternFill>
        </fill>
      </ndxf>
    </rcc>
    <rcc rId="0" sId="1" dxf="1">
      <nc r="CN229">
        <f>IF(BI229=BN229,0,1)</f>
      </nc>
      <ndxf>
        <fill>
          <patternFill patternType="none">
            <bgColor indexed="65"/>
          </patternFill>
        </fill>
      </ndxf>
    </rcc>
    <rcc rId="0" sId="1" dxf="1">
      <nc r="CN230">
        <f>IF(BI230=BN230,0,1)</f>
      </nc>
      <ndxf>
        <fill>
          <patternFill patternType="none">
            <bgColor indexed="65"/>
          </patternFill>
        </fill>
      </ndxf>
    </rcc>
    <rcc rId="0" sId="1" dxf="1">
      <nc r="CN231">
        <f>IF(BI231=BN231,0,1)</f>
      </nc>
      <ndxf>
        <fill>
          <patternFill patternType="none">
            <bgColor indexed="65"/>
          </patternFill>
        </fill>
      </ndxf>
    </rcc>
    <rcc rId="0" sId="1" dxf="1">
      <nc r="CN232">
        <f>IF(BI232=BN232,0,1)</f>
      </nc>
      <ndxf>
        <fill>
          <patternFill patternType="none">
            <bgColor indexed="65"/>
          </patternFill>
        </fill>
      </ndxf>
    </rcc>
    <rcc rId="0" sId="1" dxf="1">
      <nc r="CN233">
        <f>IF(BI233=BN233,0,1)</f>
      </nc>
      <ndxf>
        <fill>
          <patternFill patternType="none">
            <bgColor indexed="65"/>
          </patternFill>
        </fill>
      </ndxf>
    </rcc>
    <rcc rId="0" sId="1" dxf="1">
      <nc r="CN234">
        <f>IF(BI234=BN234,0,1)</f>
      </nc>
      <ndxf>
        <fill>
          <patternFill patternType="none">
            <bgColor indexed="65"/>
          </patternFill>
        </fill>
      </ndxf>
    </rcc>
    <rcc rId="0" sId="1" dxf="1">
      <nc r="CN235">
        <f>IF(BI235=BN235,0,1)</f>
      </nc>
      <ndxf>
        <fill>
          <patternFill patternType="none">
            <bgColor indexed="65"/>
          </patternFill>
        </fill>
      </ndxf>
    </rcc>
    <rcc rId="0" sId="1" dxf="1">
      <nc r="CN236">
        <f>IF(BI236=BN236,0,1)</f>
      </nc>
      <ndxf>
        <fill>
          <patternFill patternType="none">
            <bgColor indexed="65"/>
          </patternFill>
        </fill>
      </ndxf>
    </rcc>
    <rcc rId="0" sId="1" dxf="1">
      <nc r="CN237">
        <f>IF(BI237=BN237,0,1)</f>
      </nc>
      <ndxf>
        <fill>
          <patternFill patternType="none">
            <bgColor indexed="65"/>
          </patternFill>
        </fill>
      </ndxf>
    </rcc>
    <rcc rId="0" sId="1" dxf="1">
      <nc r="CN238">
        <f>IF(BI238=BN238,0,1)</f>
      </nc>
      <ndxf>
        <fill>
          <patternFill patternType="none">
            <bgColor indexed="65"/>
          </patternFill>
        </fill>
      </ndxf>
    </rcc>
    <rcc rId="0" sId="1" dxf="1">
      <nc r="CN239">
        <f>IF(BI239=BN239,0,1)</f>
      </nc>
      <ndxf>
        <fill>
          <patternFill patternType="none">
            <bgColor indexed="65"/>
          </patternFill>
        </fill>
      </ndxf>
    </rcc>
    <rcc rId="0" sId="1" dxf="1">
      <nc r="CN240">
        <f>IF(BI240=BN240,0,1)</f>
      </nc>
      <ndxf>
        <fill>
          <patternFill patternType="none">
            <bgColor indexed="65"/>
          </patternFill>
        </fill>
      </ndxf>
    </rcc>
    <rcc rId="0" sId="1" dxf="1">
      <nc r="CN241">
        <f>IF(BI241=BN241,0,1)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IF(BI242=BN242,0,1)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IF(BI243=BN243,0,1)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IF(BI244=BN244,0,1)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IF(BI245=BN245,0,1)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IF(BI246=BN246,0,1)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IF(BI247=BN247,0,1)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IF(BI248=BN248,0,1)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IF(BI249=BN249,0,1)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IF(BI250=BN250,0,1)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IF(BI251=BN251,0,1)</f>
      </nc>
      <ndxf>
        <fill>
          <patternFill patternType="none">
            <bgColor indexed="65"/>
          </patternFill>
        </fill>
      </ndxf>
    </rcc>
    <rcc rId="0" sId="1" dxf="1">
      <nc r="CN252">
        <f>IF(BI252=BN252,0,1)</f>
      </nc>
      <ndxf>
        <fill>
          <patternFill patternType="none">
            <bgColor indexed="65"/>
          </patternFill>
        </fill>
      </ndxf>
    </rcc>
    <rcc rId="0" sId="1" dxf="1">
      <nc r="CN253">
        <f>IF(BI253=BN253,0,1)</f>
      </nc>
      <ndxf>
        <fill>
          <patternFill patternType="none">
            <bgColor indexed="65"/>
          </patternFill>
        </fill>
      </ndxf>
    </rcc>
    <rcc rId="0" sId="1" dxf="1">
      <nc r="CN254">
        <f>IF(BI254=BN254,0,1)</f>
      </nc>
      <ndxf>
        <fill>
          <patternFill patternType="none">
            <bgColor indexed="65"/>
          </patternFill>
        </fill>
      </ndxf>
    </rcc>
    <rcc rId="0" sId="1" dxf="1">
      <nc r="CN255">
        <f>IF(BI255=BN255,0,1)</f>
      </nc>
      <ndxf>
        <fill>
          <patternFill patternType="none">
            <bgColor indexed="65"/>
          </patternFill>
        </fill>
      </ndxf>
    </rcc>
    <rcc rId="0" sId="1" dxf="1">
      <nc r="CN256">
        <f>IF(BI256=BN256,0,1)</f>
      </nc>
      <ndxf>
        <fill>
          <patternFill patternType="none">
            <bgColor indexed="65"/>
          </patternFill>
        </fill>
      </ndxf>
    </rcc>
    <rcc rId="0" sId="1" dxf="1">
      <nc r="CN257">
        <f>IF(BI257=BN257,0,1)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IF(BI258=BN258,0,1)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IF(BI259=BN259,0,1)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IF(BI260=BN260,0,1)</f>
      </nc>
      <ndxf>
        <fill>
          <patternFill patternType="none">
            <bgColor indexed="65"/>
          </patternFill>
        </fill>
      </ndxf>
    </rcc>
    <rcc rId="0" sId="1" dxf="1">
      <nc r="CN261">
        <f>IF(BI261=BN261,0,1)</f>
      </nc>
      <ndxf>
        <fill>
          <patternFill patternType="none">
            <bgColor indexed="65"/>
          </patternFill>
        </fill>
      </ndxf>
    </rcc>
    <rcc rId="0" sId="1" dxf="1">
      <nc r="CN262">
        <f>IF(BI262=BN262,0,1)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IF(BI263=BN263,0,1)</f>
      </nc>
      <ndxf>
        <fill>
          <patternFill patternType="none">
            <bgColor indexed="65"/>
          </patternFill>
        </fill>
      </ndxf>
    </rcc>
    <rcc rId="0" sId="1" dxf="1">
      <nc r="CN264">
        <f>IF(BI264=BN264,0,1)</f>
      </nc>
      <ndxf>
        <fill>
          <patternFill patternType="none">
            <bgColor indexed="65"/>
          </patternFill>
        </fill>
      </ndxf>
    </rcc>
    <rcc rId="0" sId="1" dxf="1">
      <nc r="CN265">
        <f>IF(BI265=BN265,0,1)</f>
      </nc>
      <ndxf>
        <fill>
          <patternFill patternType="none">
            <bgColor indexed="65"/>
          </patternFill>
        </fill>
      </ndxf>
    </rcc>
    <rcc rId="0" sId="1" dxf="1">
      <nc r="CN266">
        <f>IF(BI266=BN266,0,1)</f>
      </nc>
      <ndxf>
        <fill>
          <patternFill patternType="none">
            <bgColor indexed="65"/>
          </patternFill>
        </fill>
      </ndxf>
    </rcc>
    <rcc rId="0" sId="1" dxf="1">
      <nc r="CN267">
        <f>IF(BI267=BN267,0,1)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IF(BI268=BN268,0,1)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IF(BI269=BN269,0,1)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IF(BI270=BN270,0,1)</f>
      </nc>
      <ndxf>
        <fill>
          <patternFill patternType="none">
            <bgColor indexed="65"/>
          </patternFill>
        </fill>
      </ndxf>
    </rcc>
    <rcc rId="0" sId="1" dxf="1">
      <nc r="CN271">
        <f>IF(BI271=BN271,0,1)</f>
      </nc>
      <ndxf>
        <fill>
          <patternFill patternType="none">
            <bgColor indexed="65"/>
          </patternFill>
        </fill>
      </ndxf>
    </rcc>
    <rcc rId="0" sId="1" dxf="1">
      <nc r="CN272">
        <f>IF(BI272=BN272,0,1)</f>
      </nc>
      <ndxf>
        <fill>
          <patternFill patternType="none">
            <bgColor indexed="65"/>
          </patternFill>
        </fill>
      </ndxf>
    </rcc>
    <rcc rId="0" sId="1" dxf="1">
      <nc r="CN273">
        <f>IF(BI273=BN273,0,1)</f>
      </nc>
      <ndxf>
        <fill>
          <patternFill patternType="none">
            <bgColor indexed="65"/>
          </patternFill>
        </fill>
      </ndxf>
    </rcc>
    <rcc rId="0" sId="1" dxf="1">
      <nc r="CN274">
        <f>IF(BI274=BN274,0,1)</f>
      </nc>
      <ndxf>
        <fill>
          <patternFill patternType="none">
            <bgColor indexed="65"/>
          </patternFill>
        </fill>
      </ndxf>
    </rcc>
    <rcc rId="0" sId="1" dxf="1">
      <nc r="CN275">
        <f>IF(BI275=BN275,0,1)</f>
      </nc>
      <ndxf>
        <fill>
          <patternFill patternType="none">
            <bgColor indexed="65"/>
          </patternFill>
        </fill>
      </ndxf>
    </rcc>
    <rcc rId="0" sId="1" dxf="1">
      <nc r="CN276">
        <f>IF(BI276=BN276,0,1)</f>
      </nc>
      <ndxf>
        <fill>
          <patternFill patternType="none">
            <bgColor indexed="65"/>
          </patternFill>
        </fill>
      </ndxf>
    </rcc>
    <rcc rId="0" sId="1" dxf="1">
      <nc r="CN277">
        <f>IF(BI277=BN277,0,1)</f>
      </nc>
      <ndxf>
        <fill>
          <patternFill patternType="none">
            <bgColor indexed="65"/>
          </patternFill>
        </fill>
      </ndxf>
    </rcc>
    <rcc rId="0" sId="1" dxf="1">
      <nc r="CN278">
        <f>IF(BI278=BN278,0,1)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IF(BI279=BN279,0,1)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IF(BI280=BN280,0,1)</f>
      </nc>
      <ndxf>
        <fill>
          <patternFill patternType="none">
            <bgColor indexed="65"/>
          </patternFill>
        </fill>
      </ndxf>
    </rcc>
    <rcc rId="0" sId="1" dxf="1">
      <nc r="CN281">
        <f>IF(BI281=BN281,0,1)</f>
      </nc>
      <ndxf>
        <fill>
          <patternFill patternType="none">
            <bgColor indexed="65"/>
          </patternFill>
        </fill>
      </ndxf>
    </rcc>
    <rcc rId="0" sId="1" dxf="1">
      <nc r="CN282">
        <f>IF(BI282=BN282,0,1)</f>
      </nc>
      <ndxf>
        <fill>
          <patternFill patternType="none">
            <bgColor indexed="65"/>
          </patternFill>
        </fill>
      </ndxf>
    </rcc>
    <rcc rId="0" sId="1" dxf="1">
      <nc r="CN283">
        <f>IF(BI283=BN283,0,1)</f>
      </nc>
      <ndxf>
        <fill>
          <patternFill patternType="none">
            <bgColor indexed="65"/>
          </patternFill>
        </fill>
      </ndxf>
    </rcc>
    <rcc rId="0" sId="1" dxf="1">
      <nc r="CN284">
        <f>IF(BI284=BN284,0,1)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IF(BI285=BN285,0,1)</f>
      </nc>
      <ndxf>
        <fill>
          <patternFill patternType="none">
            <bgColor indexed="65"/>
          </patternFill>
        </fill>
      </ndxf>
    </rcc>
    <rcc rId="0" sId="1" dxf="1">
      <nc r="CN286">
        <f>IF(BI286=BN286,0,1)</f>
      </nc>
      <ndxf>
        <fill>
          <patternFill patternType="none">
            <bgColor indexed="65"/>
          </patternFill>
        </fill>
      </ndxf>
    </rcc>
    <rcc rId="0" sId="1" dxf="1">
      <nc r="CN287">
        <f>IF(BI287=BN287,0,1)</f>
      </nc>
      <ndxf>
        <fill>
          <patternFill patternType="none">
            <bgColor indexed="65"/>
          </patternFill>
        </fill>
      </ndxf>
    </rcc>
    <rcc rId="0" sId="1" dxf="1">
      <nc r="CN288">
        <f>IF(BI288=BN288,0,1)</f>
      </nc>
      <ndxf>
        <fill>
          <patternFill patternType="none">
            <bgColor indexed="65"/>
          </patternFill>
        </fill>
      </ndxf>
    </rcc>
    <rcc rId="0" sId="1" dxf="1">
      <nc r="CN289">
        <f>IF(BI289=BN289,0,1)</f>
      </nc>
      <ndxf>
        <fill>
          <patternFill patternType="none">
            <bgColor indexed="65"/>
          </patternFill>
        </fill>
      </ndxf>
    </rcc>
    <rcc rId="0" sId="1" dxf="1">
      <nc r="CN290">
        <f>IF(BI290=BN290,0,1)</f>
      </nc>
      <ndxf>
        <fill>
          <patternFill patternType="none">
            <bgColor indexed="65"/>
          </patternFill>
        </fill>
      </ndxf>
    </rcc>
    <rcc rId="0" sId="1" dxf="1">
      <nc r="CN291">
        <f>IF(BI291=BN291,0,1)</f>
      </nc>
      <ndxf>
        <fill>
          <patternFill patternType="none">
            <bgColor indexed="65"/>
          </patternFill>
        </fill>
      </ndxf>
    </rcc>
    <rcc rId="0" sId="1" dxf="1">
      <nc r="CN292">
        <f>IF(BI292=BN292,0,1)</f>
      </nc>
      <ndxf>
        <fill>
          <patternFill patternType="none">
            <bgColor indexed="65"/>
          </patternFill>
        </fill>
      </ndxf>
    </rcc>
    <rcc rId="0" sId="1" dxf="1">
      <nc r="CN293">
        <f>IF(BI293=BN293,0,1)</f>
      </nc>
      <ndxf>
        <fill>
          <patternFill patternType="none">
            <bgColor indexed="65"/>
          </patternFill>
        </fill>
      </ndxf>
    </rcc>
    <rcc rId="0" sId="1" dxf="1">
      <nc r="CN294">
        <f>IF(BI294=BN294,0,1)</f>
      </nc>
      <ndxf>
        <fill>
          <patternFill patternType="none">
            <bgColor indexed="65"/>
          </patternFill>
        </fill>
      </ndxf>
    </rcc>
    <rcc rId="0" sId="1" dxf="1">
      <nc r="CN295">
        <f>IF(BI295=BN295,0,1)</f>
      </nc>
      <ndxf>
        <fill>
          <patternFill patternType="none">
            <bgColor indexed="65"/>
          </patternFill>
        </fill>
      </ndxf>
    </rcc>
    <rcc rId="0" sId="1" dxf="1">
      <nc r="CN296">
        <f>IF(BI296=BN296,0,1)</f>
      </nc>
      <ndxf>
        <fill>
          <patternFill patternType="none">
            <bgColor indexed="65"/>
          </patternFill>
        </fill>
      </ndxf>
    </rcc>
    <rcc rId="0" sId="1" dxf="1">
      <nc r="CN297">
        <f>IF(BI297=BN297,0,1)</f>
      </nc>
      <ndxf>
        <fill>
          <patternFill patternType="none">
            <bgColor indexed="65"/>
          </patternFill>
        </fill>
      </ndxf>
    </rcc>
    <rcc rId="0" sId="1" dxf="1">
      <nc r="CN298">
        <f>IF(BI298=BN298,0,1)</f>
      </nc>
      <ndxf>
        <fill>
          <patternFill patternType="none">
            <bgColor indexed="65"/>
          </patternFill>
        </fill>
      </ndxf>
    </rcc>
    <rcc rId="0" sId="1" dxf="1">
      <nc r="CN299">
        <f>IF(BI299=BN299,0,1)</f>
      </nc>
      <ndxf>
        <fill>
          <patternFill patternType="none">
            <bgColor indexed="65"/>
          </patternFill>
        </fill>
      </ndxf>
    </rcc>
    <rcc rId="0" sId="1" dxf="1">
      <nc r="CN300">
        <f>IF(BI300=BN300,0,1)</f>
      </nc>
      <ndxf>
        <fill>
          <patternFill patternType="none">
            <bgColor indexed="65"/>
          </patternFill>
        </fill>
      </ndxf>
    </rcc>
    <rcc rId="0" sId="1" dxf="1">
      <nc r="CN301">
        <f>IF(BI301=BN301,0,1)</f>
      </nc>
      <ndxf>
        <fill>
          <patternFill patternType="none">
            <bgColor indexed="65"/>
          </patternFill>
        </fill>
      </ndxf>
    </rcc>
    <rcc rId="0" sId="1" dxf="1">
      <nc r="CN302">
        <f>IF(BI302=BN302,0,1)</f>
      </nc>
      <ndxf>
        <fill>
          <patternFill patternType="none">
            <bgColor indexed="65"/>
          </patternFill>
        </fill>
      </ndxf>
    </rcc>
    <rcc rId="0" sId="1" dxf="1">
      <nc r="CN303">
        <f>IF(BI303=BN303,0,1)</f>
      </nc>
      <ndxf>
        <fill>
          <patternFill patternType="none">
            <bgColor indexed="65"/>
          </patternFill>
        </fill>
      </ndxf>
    </rcc>
    <rcc rId="0" sId="1" dxf="1">
      <nc r="CN304">
        <f>IF(BI304=BN304,0,1)</f>
      </nc>
      <ndxf>
        <fill>
          <patternFill patternType="none">
            <bgColor indexed="65"/>
          </patternFill>
        </fill>
      </ndxf>
    </rcc>
    <rcc rId="0" sId="1" dxf="1">
      <nc r="CN305">
        <f>IF(BI305=BN305,0,1)</f>
      </nc>
      <ndxf>
        <fill>
          <patternFill patternType="none">
            <bgColor indexed="65"/>
          </patternFill>
        </fill>
      </ndxf>
    </rcc>
    <rcc rId="0" sId="1" dxf="1">
      <nc r="CN306">
        <f>IF(BI306=BN306,0,1)</f>
      </nc>
      <ndxf>
        <fill>
          <patternFill patternType="none">
            <bgColor indexed="65"/>
          </patternFill>
        </fill>
      </ndxf>
    </rcc>
    <rcc rId="0" sId="1" dxf="1">
      <nc r="CN307">
        <f>IF(BI307=BN307,0,1)</f>
      </nc>
      <ndxf>
        <fill>
          <patternFill patternType="none">
            <bgColor indexed="65"/>
          </patternFill>
        </fill>
      </ndxf>
    </rcc>
    <rcc rId="0" sId="1" dxf="1">
      <nc r="CN308">
        <f>IF(BI308=BN308,0,1)</f>
      </nc>
      <ndxf>
        <fill>
          <patternFill patternType="none">
            <bgColor indexed="65"/>
          </patternFill>
        </fill>
      </ndxf>
    </rcc>
    <rcc rId="0" sId="1" dxf="1">
      <nc r="CN309">
        <f>IF(BI309=BN309,0,1)</f>
      </nc>
      <ndxf>
        <fill>
          <patternFill patternType="none">
            <bgColor indexed="65"/>
          </patternFill>
        </fill>
      </ndxf>
    </rcc>
    <rcc rId="0" sId="1" dxf="1">
      <nc r="CN310">
        <f>IF(BI310=BN310,0,1)</f>
      </nc>
      <ndxf>
        <fill>
          <patternFill patternType="none">
            <bgColor indexed="65"/>
          </patternFill>
        </fill>
      </ndxf>
    </rcc>
    <rcc rId="0" sId="1" dxf="1">
      <nc r="CN311">
        <f>IF(BI311=BN311,0,1)</f>
      </nc>
      <ndxf>
        <fill>
          <patternFill patternType="none">
            <bgColor indexed="65"/>
          </patternFill>
        </fill>
      </ndxf>
    </rcc>
    <rcc rId="0" sId="1" dxf="1">
      <nc r="CN312">
        <f>IF(BI312=BN312,0,1)</f>
      </nc>
      <ndxf>
        <fill>
          <patternFill patternType="none">
            <bgColor indexed="65"/>
          </patternFill>
        </fill>
      </ndxf>
    </rcc>
    <rcc rId="0" sId="1" dxf="1">
      <nc r="CN313">
        <f>IF(BI313=BN313,0,1)</f>
      </nc>
      <ndxf>
        <fill>
          <patternFill patternType="none">
            <bgColor indexed="65"/>
          </patternFill>
        </fill>
      </ndxf>
    </rcc>
    <rcc rId="0" sId="1" dxf="1">
      <nc r="CN314">
        <f>IF(BI314=BN314,0,1)</f>
      </nc>
      <ndxf>
        <fill>
          <patternFill patternType="none">
            <bgColor indexed="65"/>
          </patternFill>
        </fill>
      </ndxf>
    </rcc>
    <rcc rId="0" sId="1" dxf="1">
      <nc r="CN315">
        <f>IF(BI315=BN315,0,1)</f>
      </nc>
      <ndxf>
        <fill>
          <patternFill patternType="none">
            <bgColor indexed="65"/>
          </patternFill>
        </fill>
      </ndxf>
    </rcc>
    <rcc rId="0" sId="1" dxf="1">
      <nc r="CN316">
        <f>IF(BI316=BN316,0,1)</f>
      </nc>
      <ndxf>
        <fill>
          <patternFill patternType="none">
            <bgColor indexed="65"/>
          </patternFill>
        </fill>
      </ndxf>
    </rcc>
    <rcc rId="0" sId="1" dxf="1">
      <nc r="CN317">
        <f>IF(BI317=BN317,0,1)</f>
      </nc>
      <ndxf>
        <fill>
          <patternFill patternType="none">
            <bgColor indexed="65"/>
          </patternFill>
        </fill>
      </ndxf>
    </rcc>
    <rcc rId="0" sId="1" dxf="1">
      <nc r="CN318">
        <f>IF(BI318=BN318,0,1)</f>
      </nc>
      <ndxf>
        <fill>
          <patternFill patternType="none">
            <bgColor indexed="65"/>
          </patternFill>
        </fill>
      </ndxf>
    </rcc>
    <rcc rId="0" sId="1" dxf="1">
      <nc r="CN319">
        <f>IF(BI319=BN319,0,1)</f>
      </nc>
      <ndxf>
        <fill>
          <patternFill patternType="none">
            <bgColor indexed="65"/>
          </patternFill>
        </fill>
      </ndxf>
    </rcc>
    <rcc rId="0" sId="1" dxf="1">
      <nc r="CN320">
        <f>IF(BI320=BN320,0,1)</f>
      </nc>
      <ndxf>
        <fill>
          <patternFill patternType="none">
            <bgColor indexed="65"/>
          </patternFill>
        </fill>
      </ndxf>
    </rcc>
    <rcc rId="0" sId="1" dxf="1">
      <nc r="CN321">
        <f>IF(BI321=BN321,0,1)</f>
      </nc>
      <ndxf>
        <fill>
          <patternFill patternType="none">
            <bgColor indexed="65"/>
          </patternFill>
        </fill>
      </ndxf>
    </rcc>
    <rcc rId="0" sId="1" dxf="1">
      <nc r="CN322">
        <f>IF(BI322=BN322,0,1)</f>
      </nc>
      <ndxf>
        <fill>
          <patternFill patternType="none">
            <bgColor indexed="65"/>
          </patternFill>
        </fill>
      </ndxf>
    </rcc>
    <rcc rId="0" sId="1" dxf="1">
      <nc r="CN323">
        <f>IF(BI323=BN323,0,1)</f>
      </nc>
      <ndxf>
        <fill>
          <patternFill patternType="none">
            <bgColor indexed="65"/>
          </patternFill>
        </fill>
      </ndxf>
    </rcc>
    <rcc rId="0" sId="1" dxf="1">
      <nc r="CN324">
        <f>IF(BI324=BN324,0,1)</f>
      </nc>
      <ndxf>
        <fill>
          <patternFill patternType="none">
            <bgColor indexed="65"/>
          </patternFill>
        </fill>
      </ndxf>
    </rcc>
    <rcc rId="0" sId="1" dxf="1">
      <nc r="CN325">
        <f>IF(BI325=BN325,0,1)</f>
      </nc>
      <ndxf>
        <fill>
          <patternFill patternType="none">
            <bgColor indexed="65"/>
          </patternFill>
        </fill>
      </ndxf>
    </rcc>
    <rcc rId="0" sId="1" dxf="1">
      <nc r="CN326">
        <f>IF(BI326=BN326,0,1)</f>
      </nc>
      <ndxf>
        <fill>
          <patternFill patternType="none">
            <bgColor indexed="65"/>
          </patternFill>
        </fill>
      </ndxf>
    </rcc>
    <rcc rId="0" sId="1" dxf="1">
      <nc r="CN327">
        <f>IF(BI327=BN327,0,1)</f>
      </nc>
      <ndxf>
        <fill>
          <patternFill patternType="none">
            <bgColor indexed="65"/>
          </patternFill>
        </fill>
      </ndxf>
    </rcc>
    <rcc rId="0" sId="1" dxf="1">
      <nc r="CN328">
        <f>IF(BI328=BN328,0,1)</f>
      </nc>
      <ndxf>
        <fill>
          <patternFill patternType="none">
            <bgColor indexed="65"/>
          </patternFill>
        </fill>
      </ndxf>
    </rcc>
    <rcc rId="0" sId="1" dxf="1">
      <nc r="CN329">
        <f>IF(BI329=BN329,0,1)</f>
      </nc>
      <ndxf>
        <fill>
          <patternFill patternType="none">
            <bgColor indexed="65"/>
          </patternFill>
        </fill>
      </ndxf>
    </rcc>
    <rcc rId="0" sId="1" dxf="1">
      <nc r="CN330">
        <f>IF(BI330=BN330,0,1)</f>
      </nc>
      <ndxf>
        <fill>
          <patternFill patternType="none">
            <bgColor indexed="65"/>
          </patternFill>
        </fill>
      </ndxf>
    </rcc>
    <rcc rId="0" sId="1" dxf="1">
      <nc r="CN331">
        <f>IF(BI331=BN331,0,1)</f>
      </nc>
      <ndxf>
        <fill>
          <patternFill patternType="none">
            <bgColor indexed="65"/>
          </patternFill>
        </fill>
      </ndxf>
    </rcc>
    <rcc rId="0" sId="1" dxf="1">
      <nc r="CN332">
        <f>IF(BI332=BN332,0,1)</f>
      </nc>
      <ndxf>
        <fill>
          <patternFill patternType="none">
            <bgColor indexed="65"/>
          </patternFill>
        </fill>
      </ndxf>
    </rcc>
    <rcc rId="0" sId="1" dxf="1">
      <nc r="CN333">
        <f>IF(BI333=BN333,0,1)</f>
      </nc>
      <ndxf>
        <fill>
          <patternFill patternType="none">
            <bgColor indexed="65"/>
          </patternFill>
        </fill>
      </ndxf>
    </rcc>
    <rcc rId="0" sId="1" dxf="1">
      <nc r="CN334">
        <f>IF(BI334=BN334,0,1)</f>
      </nc>
      <ndxf>
        <fill>
          <patternFill patternType="none">
            <bgColor indexed="65"/>
          </patternFill>
        </fill>
      </ndxf>
    </rcc>
    <rcc rId="0" sId="1" dxf="1">
      <nc r="CN335">
        <f>IF(BI335=BN335,0,1)</f>
      </nc>
      <ndxf>
        <fill>
          <patternFill patternType="none">
            <bgColor indexed="65"/>
          </patternFill>
        </fill>
      </ndxf>
    </rcc>
    <rcc rId="0" sId="1" dxf="1">
      <nc r="CN336">
        <f>IF(BI336=BN336,0,1)</f>
      </nc>
      <ndxf>
        <fill>
          <patternFill patternType="none">
            <bgColor indexed="65"/>
          </patternFill>
        </fill>
      </ndxf>
    </rcc>
    <rcc rId="0" sId="1" dxf="1">
      <nc r="CN337">
        <f>IF(BI337=BN337,0,1)</f>
      </nc>
      <ndxf>
        <fill>
          <patternFill patternType="none">
            <bgColor indexed="65"/>
          </patternFill>
        </fill>
      </ndxf>
    </rcc>
    <rcc rId="0" sId="1" dxf="1">
      <nc r="CN338">
        <f>IF(BI338=BN338,0,1)</f>
      </nc>
      <ndxf>
        <fill>
          <patternFill patternType="none">
            <bgColor indexed="65"/>
          </patternFill>
        </fill>
      </ndxf>
    </rcc>
    <rcc rId="0" sId="1" dxf="1">
      <nc r="CN339">
        <f>IF(BI339=BN339,0,1)</f>
      </nc>
      <ndxf>
        <fill>
          <patternFill patternType="none">
            <bgColor indexed="65"/>
          </patternFill>
        </fill>
      </ndxf>
    </rcc>
    <rcc rId="0" sId="1" dxf="1">
      <nc r="CN340">
        <f>IF(BI340=BN340,0,1)</f>
      </nc>
      <ndxf>
        <fill>
          <patternFill patternType="none">
            <bgColor indexed="65"/>
          </patternFill>
        </fill>
      </ndxf>
    </rcc>
    <rcc rId="0" sId="1" dxf="1">
      <nc r="CN341">
        <f>IF(BI341=BN341,0,1)</f>
      </nc>
      <ndxf>
        <fill>
          <patternFill patternType="none">
            <bgColor indexed="65"/>
          </patternFill>
        </fill>
      </ndxf>
    </rcc>
    <rcc rId="0" sId="1" dxf="1">
      <nc r="CN342">
        <f>IF(BI342=BN342,0,1)</f>
      </nc>
      <ndxf>
        <fill>
          <patternFill patternType="none">
            <bgColor indexed="65"/>
          </patternFill>
        </fill>
      </ndxf>
    </rcc>
    <rcc rId="0" sId="1" dxf="1">
      <nc r="CN343">
        <f>IF(BI343=BN343,0,1)</f>
      </nc>
      <ndxf>
        <fill>
          <patternFill patternType="none">
            <bgColor indexed="65"/>
          </patternFill>
        </fill>
      </ndxf>
    </rcc>
    <rcc rId="0" sId="1" dxf="1">
      <nc r="CN344">
        <f>IF(BI344=BN344,0,1)</f>
      </nc>
      <ndxf>
        <fill>
          <patternFill patternType="none">
            <bgColor indexed="65"/>
          </patternFill>
        </fill>
      </ndxf>
    </rcc>
    <rcc rId="0" sId="1" dxf="1">
      <nc r="CN345">
        <f>IF(BI345=BN345,0,1)</f>
      </nc>
      <ndxf>
        <fill>
          <patternFill patternType="none">
            <bgColor indexed="65"/>
          </patternFill>
        </fill>
      </ndxf>
    </rcc>
    <rcc rId="0" sId="1" dxf="1">
      <nc r="CN346">
        <f>IF(BI346=BN346,0,1)</f>
      </nc>
      <ndxf>
        <fill>
          <patternFill patternType="none">
            <bgColor indexed="65"/>
          </patternFill>
        </fill>
      </ndxf>
    </rcc>
    <rcc rId="0" sId="1" dxf="1">
      <nc r="CN347">
        <f>IF(BI347=BN347,0,1)</f>
      </nc>
      <ndxf>
        <fill>
          <patternFill patternType="none">
            <bgColor indexed="65"/>
          </patternFill>
        </fill>
      </ndxf>
    </rcc>
    <rcc rId="0" sId="1" dxf="1">
      <nc r="CN348">
        <f>IF(BI348=BN348,0,1)</f>
      </nc>
      <ndxf>
        <fill>
          <patternFill patternType="none">
            <bgColor indexed="65"/>
          </patternFill>
        </fill>
      </ndxf>
    </rcc>
    <rcc rId="0" sId="1" dxf="1">
      <nc r="CN349">
        <f>IF(BI349=BN349,0,1)</f>
      </nc>
      <ndxf>
        <fill>
          <patternFill patternType="none">
            <bgColor indexed="65"/>
          </patternFill>
        </fill>
      </ndxf>
    </rcc>
    <rcc rId="0" sId="1" dxf="1">
      <nc r="CN350">
        <f>IF(BI350=BN350,0,1)</f>
      </nc>
      <ndxf>
        <fill>
          <patternFill patternType="none">
            <bgColor indexed="65"/>
          </patternFill>
        </fill>
      </ndxf>
    </rcc>
    <rcc rId="0" sId="1" dxf="1">
      <nc r="CN351">
        <f>IF(BI351=BN351,0,1)</f>
      </nc>
      <ndxf>
        <fill>
          <patternFill patternType="none">
            <bgColor indexed="65"/>
          </patternFill>
        </fill>
      </ndxf>
    </rcc>
    <rcc rId="0" sId="1" dxf="1">
      <nc r="CN352">
        <f>IF(BI352=BN352,0,1)</f>
      </nc>
      <ndxf>
        <fill>
          <patternFill patternType="none">
            <bgColor indexed="65"/>
          </patternFill>
        </fill>
      </ndxf>
    </rcc>
    <rcc rId="0" sId="1" dxf="1">
      <nc r="CN353">
        <f>IF(BI353=BN353,0,1)</f>
      </nc>
      <ndxf>
        <fill>
          <patternFill patternType="none">
            <bgColor indexed="65"/>
          </patternFill>
        </fill>
      </ndxf>
    </rcc>
    <rcc rId="0" sId="1" dxf="1">
      <nc r="CN354">
        <f>IF(BI354=BN354,0,1)</f>
      </nc>
      <ndxf>
        <fill>
          <patternFill patternType="none">
            <bgColor indexed="65"/>
          </patternFill>
        </fill>
      </ndxf>
    </rcc>
    <rcc rId="0" sId="1" dxf="1">
      <nc r="CN355">
        <f>IF(BI355=BN355,0,1)</f>
      </nc>
      <ndxf>
        <fill>
          <patternFill patternType="none">
            <bgColor indexed="65"/>
          </patternFill>
        </fill>
      </ndxf>
    </rcc>
    <rcc rId="0" sId="1" dxf="1">
      <nc r="CN356">
        <f>IF(BI356=BN356,0,1)</f>
      </nc>
      <ndxf>
        <fill>
          <patternFill patternType="none">
            <bgColor indexed="65"/>
          </patternFill>
        </fill>
      </ndxf>
    </rcc>
    <rcc rId="0" sId="1" dxf="1">
      <nc r="CN357">
        <f>IF(BI357=BN357,0,1)</f>
      </nc>
      <ndxf>
        <fill>
          <patternFill patternType="none">
            <bgColor indexed="65"/>
          </patternFill>
        </fill>
      </ndxf>
    </rcc>
    <rcc rId="0" sId="1" dxf="1">
      <nc r="CN358">
        <f>IF(BI358=BN358,0,1)</f>
      </nc>
      <ndxf>
        <fill>
          <patternFill patternType="none">
            <bgColor indexed="65"/>
          </patternFill>
        </fill>
      </ndxf>
    </rcc>
    <rcc rId="0" sId="1" dxf="1">
      <nc r="CN359">
        <f>IF(BI359=BN359,0,1)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IF(BI360=BN360,0,1)</f>
      </nc>
      <ndxf>
        <fill>
          <patternFill patternType="none">
            <bgColor indexed="65"/>
          </patternFill>
        </fill>
      </ndxf>
    </rcc>
    <rcc rId="0" sId="1" dxf="1">
      <nc r="CN361">
        <f>IF(BI361=BN361,0,1)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IF(BI362=BN362,0,1)</f>
      </nc>
      <ndxf>
        <fill>
          <patternFill patternType="none">
            <bgColor indexed="65"/>
          </patternFill>
        </fill>
      </ndxf>
    </rcc>
    <rcc rId="0" sId="1" dxf="1">
      <nc r="CN363">
        <f>IF(BI363=BN363,0,1)</f>
      </nc>
      <ndxf>
        <fill>
          <patternFill patternType="none">
            <bgColor indexed="65"/>
          </patternFill>
        </fill>
      </ndxf>
    </rcc>
    <rcc rId="0" sId="1" dxf="1">
      <nc r="CN364">
        <f>IF(BI364=BN364,0,1)</f>
      </nc>
      <ndxf>
        <fill>
          <patternFill patternType="none">
            <bgColor indexed="65"/>
          </patternFill>
        </fill>
      </ndxf>
    </rcc>
    <rcc rId="0" sId="1" dxf="1">
      <nc r="CN365">
        <f>IF(BI365=BN365,0,1)</f>
      </nc>
      <ndxf>
        <fill>
          <patternFill patternType="none">
            <bgColor indexed="65"/>
          </patternFill>
        </fill>
      </ndxf>
    </rcc>
    <rcc rId="0" sId="1" dxf="1">
      <nc r="CN366">
        <f>IF(BI366=BN366,0,1)</f>
      </nc>
      <ndxf>
        <fill>
          <patternFill patternType="none">
            <bgColor indexed="65"/>
          </patternFill>
        </fill>
      </ndxf>
    </rcc>
    <rcc rId="0" sId="1" dxf="1">
      <nc r="CN367">
        <f>IF(BI367=BN367,0,1)</f>
      </nc>
      <ndxf>
        <fill>
          <patternFill patternType="none">
            <bgColor indexed="65"/>
          </patternFill>
        </fill>
      </ndxf>
    </rcc>
    <rcc rId="0" sId="1" dxf="1">
      <nc r="CN368">
        <f>IF(BI368=BN368,0,1)</f>
      </nc>
      <ndxf>
        <fill>
          <patternFill patternType="none">
            <bgColor indexed="65"/>
          </patternFill>
        </fill>
      </ndxf>
    </rcc>
    <rcc rId="0" sId="1" dxf="1">
      <nc r="CN369">
        <f>IF(BI369=BN369,0,1)</f>
      </nc>
      <ndxf>
        <fill>
          <patternFill patternType="none">
            <bgColor indexed="65"/>
          </patternFill>
        </fill>
      </ndxf>
    </rcc>
    <rcc rId="0" sId="1" dxf="1">
      <nc r="CN370">
        <f>IF(BI370=BN370,0,1)</f>
      </nc>
      <ndxf>
        <fill>
          <patternFill patternType="none">
            <bgColor indexed="65"/>
          </patternFill>
        </fill>
      </ndxf>
    </rcc>
    <rcc rId="0" sId="1" dxf="1">
      <nc r="CN371">
        <f>IF(BI371=BN371,0,1)</f>
      </nc>
      <ndxf>
        <fill>
          <patternFill patternType="none">
            <bgColor indexed="65"/>
          </patternFill>
        </fill>
      </ndxf>
    </rcc>
    <rcc rId="0" sId="1" dxf="1">
      <nc r="CN372">
        <f>IF(BI372=BN372,0,1)</f>
      </nc>
      <ndxf>
        <fill>
          <patternFill patternType="none">
            <bgColor indexed="65"/>
          </patternFill>
        </fill>
      </ndxf>
    </rcc>
    <rcc rId="0" sId="1" dxf="1">
      <nc r="CN373">
        <f>IF(BI373=BN373,0,1)</f>
      </nc>
      <ndxf>
        <fill>
          <patternFill patternType="none">
            <bgColor indexed="65"/>
          </patternFill>
        </fill>
      </ndxf>
    </rcc>
    <rcc rId="0" sId="1" dxf="1">
      <nc r="CN374">
        <f>IF(BI374=BN374,0,1)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IF(BI375=BN375,0,1)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IF(BI376=BN376,0,1)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IF(BI377=BN377,0,1)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IF(BI378=BN378,0,1)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IF(BI379=BN379,0,1)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IF(BI380=BN380,0,1)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IF(BI381=BN381,0,1)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IF(BI382=BN382,0,1)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IF(BI383=BN383,0,1)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IF(BI384=BN384,0,1)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IF(BI385=BN385,0,1)</f>
      </nc>
      <ndxf>
        <fill>
          <patternFill patternType="none">
            <bgColor indexed="65"/>
          </patternFill>
        </fill>
      </ndxf>
    </rcc>
    <rcc rId="0" sId="1" dxf="1">
      <nc r="CN386">
        <f>IF(BI386=BN386,0,1)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IF(BI387=BN387,0,1)</f>
      </nc>
      <ndxf>
        <fill>
          <patternFill patternType="none">
            <bgColor indexed="65"/>
          </patternFill>
        </fill>
      </ndxf>
    </rcc>
    <rcc rId="0" sId="1" dxf="1">
      <nc r="CN388">
        <f>IF(BI388=BN388,0,1)</f>
      </nc>
      <ndxf>
        <fill>
          <patternFill patternType="none">
            <bgColor indexed="65"/>
          </patternFill>
        </fill>
      </ndxf>
    </rcc>
    <rcc rId="0" sId="1" dxf="1">
      <nc r="CN389">
        <f>IF(BI389=BN389,0,1)</f>
      </nc>
      <ndxf>
        <fill>
          <patternFill patternType="none">
            <bgColor indexed="65"/>
          </patternFill>
        </fill>
      </ndxf>
    </rcc>
    <rcc rId="0" sId="1" dxf="1">
      <nc r="CN390">
        <f>IF(BI390=BN390,0,1)</f>
      </nc>
      <ndxf>
        <fill>
          <patternFill patternType="none">
            <bgColor indexed="65"/>
          </patternFill>
        </fill>
      </ndxf>
    </rcc>
    <rcc rId="0" sId="1" dxf="1">
      <nc r="CN391">
        <f>IF(BI391=BN391,0,1)</f>
      </nc>
      <ndxf>
        <fill>
          <patternFill patternType="none">
            <bgColor indexed="65"/>
          </patternFill>
        </fill>
      </ndxf>
    </rcc>
    <rcc rId="0" sId="1" dxf="1">
      <nc r="CN392">
        <f>IF(BI392=BN392,0,1)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IF(BI393=BN393,0,1)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IF(BI394=BN394,0,1)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IF(BI395=BN395,0,1)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IF(BI396=BN396,0,1)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IF(BI397=BN397,0,1)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IF(BI398=BN398,0,1)</f>
      </nc>
      <ndxf>
        <fill>
          <patternFill patternType="none">
            <bgColor indexed="65"/>
          </patternFill>
        </fill>
      </ndxf>
    </rcc>
    <rcc rId="0" sId="1" dxf="1">
      <nc r="CN399">
        <f>IF(BI399=BN399,0,1)</f>
      </nc>
      <ndxf>
        <fill>
          <patternFill patternType="none">
            <bgColor indexed="65"/>
          </patternFill>
        </fill>
      </ndxf>
    </rcc>
    <rcc rId="0" sId="1" dxf="1">
      <nc r="CN400">
        <f>IF(BI400=BN400,0,1)</f>
      </nc>
      <ndxf>
        <fill>
          <patternFill patternType="none">
            <bgColor indexed="65"/>
          </patternFill>
        </fill>
      </ndxf>
    </rcc>
    <rcc rId="0" sId="1" dxf="1">
      <nc r="CN401">
        <f>IF(BI401=BN401,0,1)</f>
      </nc>
      <ndxf>
        <fill>
          <patternFill patternType="none">
            <bgColor indexed="65"/>
          </patternFill>
        </fill>
      </ndxf>
    </rcc>
    <rcc rId="0" sId="1" dxf="1">
      <nc r="CN402">
        <f>IF(BI402=BN402,0,1)</f>
      </nc>
      <ndxf>
        <fill>
          <patternFill patternType="none">
            <bgColor indexed="65"/>
          </patternFill>
        </fill>
      </ndxf>
    </rcc>
    <rcc rId="0" sId="1" dxf="1">
      <nc r="CN403">
        <f>IF(BI403=BN403,0,1)</f>
      </nc>
      <ndxf>
        <fill>
          <patternFill patternType="none">
            <bgColor indexed="65"/>
          </patternFill>
        </fill>
      </ndxf>
    </rcc>
    <rcc rId="0" sId="1" dxf="1">
      <nc r="CN404">
        <f>IF(BI404=BN404,0,1)</f>
      </nc>
      <ndxf>
        <fill>
          <patternFill patternType="none">
            <bgColor indexed="65"/>
          </patternFill>
        </fill>
      </ndxf>
    </rcc>
    <rcc rId="0" sId="1" dxf="1">
      <nc r="CN405">
        <f>IF(BI405=BN405,0,1)</f>
      </nc>
      <ndxf>
        <fill>
          <patternFill patternType="none">
            <bgColor indexed="65"/>
          </patternFill>
        </fill>
      </ndxf>
    </rcc>
    <rcc rId="0" sId="1" dxf="1">
      <nc r="CN406">
        <f>IF(BI406=BN406,0,1)</f>
      </nc>
      <ndxf>
        <fill>
          <patternFill patternType="none">
            <bgColor indexed="65"/>
          </patternFill>
        </fill>
      </ndxf>
    </rcc>
    <rcc rId="0" sId="1" dxf="1">
      <nc r="CN407">
        <f>IF(BI407=BN407,0,1)</f>
      </nc>
      <ndxf>
        <fill>
          <patternFill patternType="none">
            <bgColor indexed="65"/>
          </patternFill>
        </fill>
      </ndxf>
    </rcc>
    <rcc rId="0" sId="1" dxf="1">
      <nc r="CN408">
        <f>IF(BI408=BN408,0,1)</f>
      </nc>
      <ndxf>
        <fill>
          <patternFill patternType="none">
            <bgColor indexed="65"/>
          </patternFill>
        </fill>
      </ndxf>
    </rcc>
    <rcc rId="0" sId="1" dxf="1">
      <nc r="CN409">
        <f>IF(BI409=BN409,0,1)</f>
      </nc>
      <ndxf>
        <fill>
          <patternFill patternType="none">
            <bgColor indexed="65"/>
          </patternFill>
        </fill>
      </ndxf>
    </rcc>
    <rcc rId="0" sId="1" dxf="1">
      <nc r="CN410">
        <f>IF(BI410=BN410,0,1)</f>
      </nc>
      <ndxf>
        <fill>
          <patternFill patternType="none">
            <bgColor indexed="65"/>
          </patternFill>
        </fill>
      </ndxf>
    </rcc>
    <rcc rId="0" sId="1" dxf="1">
      <nc r="CN411">
        <f>IF(BI411=BN411,0,1)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IF(BI412=BN412,0,1)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IF(BI413=BN413,0,1)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IF(BI414=BN414,0,1)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IF(BI415=BN415,0,1)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IF(BI416=BN416,0,1)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IF(BI417=BN417,0,1)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IF(BI418=BN418,0,1)</f>
      </nc>
      <ndxf>
        <fill>
          <patternFill patternType="none">
            <bgColor indexed="65"/>
          </patternFill>
        </fill>
      </ndxf>
    </rcc>
    <rcc rId="0" sId="1" dxf="1">
      <nc r="CN419">
        <f>IF(BI419=BN419,0,1)</f>
      </nc>
      <ndxf>
        <fill>
          <patternFill patternType="none">
            <bgColor indexed="65"/>
          </patternFill>
        </fill>
      </ndxf>
    </rcc>
    <rcc rId="0" sId="1" dxf="1">
      <nc r="CN420">
        <f>IF(BI420=BN420,0,1)</f>
      </nc>
      <ndxf>
        <fill>
          <patternFill patternType="none">
            <bgColor indexed="65"/>
          </patternFill>
        </fill>
      </ndxf>
    </rcc>
    <rcc rId="0" sId="1" dxf="1">
      <nc r="CN421">
        <f>IF(BI421=BN421,0,1)</f>
      </nc>
      <ndxf>
        <fill>
          <patternFill patternType="none">
            <bgColor indexed="65"/>
          </patternFill>
        </fill>
      </ndxf>
    </rcc>
    <rcc rId="0" sId="1" dxf="1">
      <nc r="CN422">
        <f>IF(BI422=BN422,0,1)</f>
      </nc>
      <ndxf>
        <fill>
          <patternFill patternType="none">
            <bgColor indexed="65"/>
          </patternFill>
        </fill>
      </ndxf>
    </rcc>
    <rcc rId="0" sId="1" dxf="1">
      <nc r="CN423">
        <f>IF(BI423=BN423,0,1)</f>
      </nc>
      <ndxf>
        <fill>
          <patternFill patternType="none">
            <bgColor indexed="65"/>
          </patternFill>
        </fill>
      </ndxf>
    </rcc>
    <rcc rId="0" sId="1" dxf="1">
      <nc r="CN424">
        <f>IF(BI424=BN424,0,1)</f>
      </nc>
      <ndxf>
        <fill>
          <patternFill patternType="none">
            <bgColor indexed="65"/>
          </patternFill>
        </fill>
      </ndxf>
    </rcc>
    <rcc rId="0" sId="1" dxf="1">
      <nc r="CN425">
        <f>IF(BI425=BN425,0,1)</f>
      </nc>
      <ndxf>
        <fill>
          <patternFill patternType="none">
            <bgColor indexed="65"/>
          </patternFill>
        </fill>
      </ndxf>
    </rcc>
    <rcc rId="0" sId="1" dxf="1">
      <nc r="CN426">
        <f>IF(BI426=BN426,0,1)</f>
      </nc>
      <ndxf>
        <fill>
          <patternFill patternType="none">
            <bgColor indexed="65"/>
          </patternFill>
        </fill>
      </ndxf>
    </rcc>
    <rcc rId="0" sId="1" dxf="1">
      <nc r="CN427">
        <f>IF(BI427=BN427,0,1)</f>
      </nc>
      <ndxf>
        <fill>
          <patternFill patternType="none">
            <bgColor indexed="65"/>
          </patternFill>
        </fill>
      </ndxf>
    </rcc>
    <rcc rId="0" sId="1" dxf="1">
      <nc r="CN428">
        <f>IF(BI428=BN428,0,1)</f>
      </nc>
      <ndxf>
        <fill>
          <patternFill patternType="none">
            <bgColor indexed="65"/>
          </patternFill>
        </fill>
      </ndxf>
    </rcc>
    <rcc rId="0" sId="1" dxf="1">
      <nc r="CN429">
        <f>IF(BI429=BN429,0,1)</f>
      </nc>
      <ndxf>
        <fill>
          <patternFill patternType="none">
            <bgColor indexed="65"/>
          </patternFill>
        </fill>
      </ndxf>
    </rcc>
    <rcc rId="0" sId="1" dxf="1">
      <nc r="CN430">
        <f>IF(BI430=BN430,0,1)</f>
      </nc>
      <ndxf>
        <fill>
          <patternFill patternType="none">
            <bgColor indexed="65"/>
          </patternFill>
        </fill>
      </ndxf>
    </rcc>
    <rcc rId="0" sId="1" dxf="1">
      <nc r="CN431">
        <f>IF(BI431=BN431,0,1)</f>
      </nc>
      <ndxf>
        <fill>
          <patternFill patternType="none">
            <bgColor indexed="65"/>
          </patternFill>
        </fill>
      </ndxf>
    </rcc>
    <rcc rId="0" sId="1" dxf="1">
      <nc r="CN432">
        <f>IF(BI432=BN432,0,1)</f>
      </nc>
      <ndxf>
        <fill>
          <patternFill patternType="none">
            <bgColor indexed="65"/>
          </patternFill>
        </fill>
      </ndxf>
    </rcc>
    <rcc rId="0" sId="1" dxf="1">
      <nc r="CN433">
        <f>IF(BI433=BN433,0,1)</f>
      </nc>
      <ndxf>
        <fill>
          <patternFill patternType="none">
            <bgColor indexed="65"/>
          </patternFill>
        </fill>
      </ndxf>
    </rcc>
    <rcc rId="0" sId="1" dxf="1">
      <nc r="CN434">
        <f>IF(BI434=BN434,0,1)</f>
      </nc>
      <ndxf>
        <fill>
          <patternFill patternType="none">
            <bgColor indexed="65"/>
          </patternFill>
        </fill>
      </ndxf>
    </rcc>
    <rcc rId="0" sId="1" dxf="1">
      <nc r="CN435">
        <f>IF(BI435=BN435,0,1)</f>
      </nc>
      <ndxf>
        <fill>
          <patternFill patternType="none">
            <bgColor indexed="65"/>
          </patternFill>
        </fill>
      </ndxf>
    </rcc>
    <rcc rId="0" sId="1" dxf="1">
      <nc r="CN436">
        <f>IF(BI436=BN436,0,1)</f>
      </nc>
      <ndxf>
        <fill>
          <patternFill patternType="none">
            <bgColor indexed="65"/>
          </patternFill>
        </fill>
      </ndxf>
    </rcc>
    <rcc rId="0" sId="1" dxf="1">
      <nc r="CN437">
        <f>IF(BI437=BN437,0,1)</f>
      </nc>
      <ndxf>
        <fill>
          <patternFill patternType="none">
            <bgColor indexed="65"/>
          </patternFill>
        </fill>
      </ndxf>
    </rcc>
    <rcc rId="0" sId="1" dxf="1">
      <nc r="CN438">
        <f>IF(BI438=BN438,0,1)</f>
      </nc>
      <ndxf>
        <fill>
          <patternFill patternType="none">
            <bgColor indexed="65"/>
          </patternFill>
        </fill>
      </ndxf>
    </rcc>
    <rcc rId="0" sId="1" dxf="1">
      <nc r="CN439">
        <f>IF(BI439=BN439,0,1)</f>
      </nc>
      <ndxf>
        <fill>
          <patternFill patternType="none">
            <bgColor indexed="65"/>
          </patternFill>
        </fill>
      </ndxf>
    </rcc>
    <rcc rId="0" sId="1" dxf="1">
      <nc r="CN440">
        <f>IF(BI440=BN440,0,1)</f>
      </nc>
      <ndxf>
        <fill>
          <patternFill patternType="none">
            <bgColor indexed="65"/>
          </patternFill>
        </fill>
      </ndxf>
    </rcc>
    <rcc rId="0" sId="1" dxf="1">
      <nc r="CN441">
        <f>IF(BI441=BN441,0,1)</f>
      </nc>
      <ndxf>
        <fill>
          <patternFill patternType="none">
            <bgColor indexed="65"/>
          </patternFill>
        </fill>
      </ndxf>
    </rcc>
    <rcc rId="0" sId="1" dxf="1">
      <nc r="CN442">
        <f>IF(BI442=BN442,0,1)</f>
      </nc>
      <ndxf>
        <fill>
          <patternFill patternType="none">
            <bgColor indexed="65"/>
          </patternFill>
        </fill>
      </ndxf>
    </rcc>
    <rcc rId="0" sId="1" dxf="1">
      <nc r="CN443">
        <f>IF(BI443=BN443,0,1)</f>
      </nc>
      <ndxf>
        <fill>
          <patternFill patternType="none">
            <bgColor indexed="65"/>
          </patternFill>
        </fill>
      </ndxf>
    </rcc>
    <rcc rId="0" sId="1" dxf="1">
      <nc r="CN444">
        <f>IF(BI444=BN444,0,1)</f>
      </nc>
      <ndxf>
        <fill>
          <patternFill patternType="none">
            <bgColor indexed="65"/>
          </patternFill>
        </fill>
      </ndxf>
    </rcc>
    <rcc rId="0" sId="1" dxf="1">
      <nc r="CN445">
        <f>IF(BI445=BN445,0,1)</f>
      </nc>
      <ndxf>
        <fill>
          <patternFill patternType="none">
            <bgColor indexed="65"/>
          </patternFill>
        </fill>
      </ndxf>
    </rcc>
    <rcc rId="0" sId="1" dxf="1">
      <nc r="CN446">
        <f>IF(BI446=BN446,0,1)</f>
      </nc>
      <ndxf>
        <fill>
          <patternFill patternType="none">
            <bgColor indexed="65"/>
          </patternFill>
        </fill>
      </ndxf>
    </rcc>
    <rcc rId="0" sId="1" dxf="1">
      <nc r="CN447">
        <f>IF(BI447=BN447,0,1)</f>
      </nc>
      <ndxf>
        <fill>
          <patternFill patternType="none">
            <bgColor indexed="65"/>
          </patternFill>
        </fill>
      </ndxf>
    </rcc>
    <rcc rId="0" sId="1" dxf="1">
      <nc r="CN448">
        <f>IF(BI448=BN448,0,1)</f>
      </nc>
      <ndxf>
        <fill>
          <patternFill patternType="none">
            <bgColor indexed="65"/>
          </patternFill>
        </fill>
      </ndxf>
    </rcc>
    <rcc rId="0" sId="1" dxf="1">
      <nc r="CN449">
        <f>IF(BI449=BN449,0,1)</f>
      </nc>
      <ndxf>
        <fill>
          <patternFill patternType="none">
            <bgColor indexed="65"/>
          </patternFill>
        </fill>
      </ndxf>
    </rcc>
    <rcc rId="0" sId="1" dxf="1">
      <nc r="CN450">
        <f>IF(BI450=BN450,0,1)</f>
      </nc>
      <ndxf>
        <fill>
          <patternFill patternType="none">
            <bgColor indexed="65"/>
          </patternFill>
        </fill>
      </ndxf>
    </rcc>
    <rcc rId="0" sId="1" dxf="1">
      <nc r="CN451">
        <f>IF(BI451=BN451,0,1)</f>
      </nc>
      <ndxf>
        <fill>
          <patternFill patternType="none">
            <bgColor indexed="65"/>
          </patternFill>
        </fill>
      </ndxf>
    </rcc>
    <rcc rId="0" sId="1" dxf="1">
      <nc r="CN452">
        <f>IF(BI452=BN452,0,1)</f>
      </nc>
      <ndxf>
        <fill>
          <patternFill patternType="none">
            <bgColor indexed="65"/>
          </patternFill>
        </fill>
      </ndxf>
    </rcc>
    <rcc rId="0" sId="1" dxf="1">
      <nc r="CN453">
        <f>IF(BI453=BN453,0,1)</f>
      </nc>
      <ndxf>
        <fill>
          <patternFill patternType="none">
            <bgColor indexed="65"/>
          </patternFill>
        </fill>
      </ndxf>
    </rcc>
    <rcc rId="0" sId="1" dxf="1">
      <nc r="CN454">
        <f>IF(BI454=BN454,0,1)</f>
      </nc>
      <ndxf>
        <fill>
          <patternFill patternType="none">
            <bgColor indexed="65"/>
          </patternFill>
        </fill>
      </ndxf>
    </rcc>
    <rcc rId="0" sId="1" dxf="1">
      <nc r="CN455">
        <f>IF(BI455=BN455,0,1)</f>
      </nc>
      <ndxf>
        <fill>
          <patternFill patternType="none">
            <bgColor indexed="65"/>
          </patternFill>
        </fill>
      </ndxf>
    </rcc>
    <rcc rId="0" sId="1" dxf="1">
      <nc r="CN456">
        <f>IF(BI456=BN456,0,1)</f>
      </nc>
      <ndxf>
        <fill>
          <patternFill patternType="none">
            <bgColor indexed="65"/>
          </patternFill>
        </fill>
      </ndxf>
    </rcc>
    <rcc rId="0" sId="1" dxf="1">
      <nc r="CN457">
        <f>IF(BI457=BN457,0,1)</f>
      </nc>
      <ndxf>
        <fill>
          <patternFill patternType="none">
            <bgColor indexed="65"/>
          </patternFill>
        </fill>
      </ndxf>
    </rcc>
    <rcc rId="0" sId="1" dxf="1">
      <nc r="CN458">
        <f>IF(BI458=BN458,0,1)</f>
      </nc>
      <ndxf>
        <fill>
          <patternFill patternType="none">
            <bgColor indexed="65"/>
          </patternFill>
        </fill>
      </ndxf>
    </rcc>
    <rcc rId="0" sId="1" dxf="1">
      <nc r="CN459">
        <f>IF(BI459=BN459,0,1)</f>
      </nc>
      <ndxf>
        <fill>
          <patternFill patternType="none">
            <bgColor indexed="65"/>
          </patternFill>
        </fill>
      </ndxf>
    </rcc>
    <rcc rId="0" sId="1" dxf="1">
      <nc r="CN460">
        <f>IF(BI460=BN460,0,1)</f>
      </nc>
      <ndxf>
        <fill>
          <patternFill patternType="none">
            <bgColor indexed="65"/>
          </patternFill>
        </fill>
      </ndxf>
    </rcc>
    <rcc rId="0" sId="1" dxf="1">
      <nc r="CN461">
        <f>IF(BI461=BN461,0,1)</f>
      </nc>
      <ndxf>
        <fill>
          <patternFill patternType="none">
            <bgColor indexed="65"/>
          </patternFill>
        </fill>
      </ndxf>
    </rcc>
    <rcc rId="0" sId="1" dxf="1">
      <nc r="CN462">
        <f>IF(BI462=BN462,0,1)</f>
      </nc>
      <ndxf>
        <fill>
          <patternFill patternType="none">
            <bgColor indexed="65"/>
          </patternFill>
        </fill>
      </ndxf>
    </rcc>
    <rcc rId="0" sId="1" dxf="1">
      <nc r="CN463">
        <f>IF(BI463=BN463,0,1)</f>
      </nc>
      <ndxf>
        <fill>
          <patternFill patternType="none">
            <bgColor indexed="65"/>
          </patternFill>
        </fill>
      </ndxf>
    </rcc>
    <rcc rId="0" sId="1" dxf="1">
      <nc r="CN464">
        <f>IF(BI464=BN464,0,1)</f>
      </nc>
      <ndxf>
        <fill>
          <patternFill patternType="none">
            <bgColor indexed="65"/>
          </patternFill>
        </fill>
      </ndxf>
    </rcc>
    <rcc rId="0" sId="1" dxf="1">
      <nc r="CN465">
        <f>IF(BI465=BN465,0,1)</f>
      </nc>
      <ndxf>
        <fill>
          <patternFill patternType="none">
            <bgColor indexed="65"/>
          </patternFill>
        </fill>
      </ndxf>
    </rcc>
    <rcc rId="0" sId="1" dxf="1">
      <nc r="CN466">
        <f>IF(BI466=BN466,0,1)</f>
      </nc>
      <ndxf>
        <fill>
          <patternFill patternType="none">
            <bgColor indexed="65"/>
          </patternFill>
        </fill>
      </ndxf>
    </rcc>
    <rcc rId="0" sId="1" dxf="1">
      <nc r="CN467">
        <f>IF(BI467=BN467,0,1)</f>
      </nc>
      <ndxf>
        <fill>
          <patternFill patternType="none">
            <bgColor indexed="65"/>
          </patternFill>
        </fill>
      </ndxf>
    </rcc>
    <rcc rId="0" sId="1" dxf="1">
      <nc r="CN468">
        <f>IF(BI468=BN468,0,1)</f>
      </nc>
      <ndxf>
        <fill>
          <patternFill patternType="none">
            <bgColor indexed="65"/>
          </patternFill>
        </fill>
      </ndxf>
    </rcc>
    <rcc rId="0" sId="1" dxf="1">
      <nc r="CN469">
        <f>IF(BI469=BN469,0,1)</f>
      </nc>
      <ndxf>
        <fill>
          <patternFill patternType="none">
            <bgColor indexed="65"/>
          </patternFill>
        </fill>
      </ndxf>
    </rcc>
    <rcc rId="0" sId="1" dxf="1">
      <nc r="CN470">
        <f>IF(BI470=BN470,0,1)</f>
      </nc>
      <ndxf>
        <fill>
          <patternFill patternType="none">
            <bgColor indexed="65"/>
          </patternFill>
        </fill>
      </ndxf>
    </rcc>
    <rcc rId="0" sId="1" dxf="1">
      <nc r="CN471">
        <f>IF(BI471=BN471,0,1)</f>
      </nc>
      <ndxf>
        <fill>
          <patternFill patternType="none">
            <bgColor indexed="65"/>
          </patternFill>
        </fill>
      </ndxf>
    </rcc>
    <rcc rId="0" sId="1" dxf="1">
      <nc r="CN472">
        <f>IF(BI472=BN472,0,1)</f>
      </nc>
      <ndxf>
        <fill>
          <patternFill patternType="none">
            <bgColor indexed="65"/>
          </patternFill>
        </fill>
      </ndxf>
    </rcc>
    <rcc rId="0" sId="1" dxf="1">
      <nc r="CN473">
        <f>IF(BI473=BN473,0,1)</f>
      </nc>
      <ndxf>
        <fill>
          <patternFill patternType="none">
            <bgColor indexed="65"/>
          </patternFill>
        </fill>
      </ndxf>
    </rcc>
    <rcc rId="0" sId="1" dxf="1">
      <nc r="CN474">
        <f>IF(BI474=BN474,0,1)</f>
      </nc>
      <ndxf>
        <fill>
          <patternFill patternType="none">
            <bgColor indexed="65"/>
          </patternFill>
        </fill>
      </ndxf>
    </rcc>
    <rcc rId="0" sId="1" dxf="1">
      <nc r="CN475">
        <f>IF(BI475=BN475,0,1)</f>
      </nc>
      <ndxf>
        <fill>
          <patternFill patternType="none">
            <bgColor indexed="65"/>
          </patternFill>
        </fill>
      </ndxf>
    </rcc>
    <rcc rId="0" sId="1" dxf="1">
      <nc r="CN476">
        <f>IF(BI476=BN476,0,1)</f>
      </nc>
      <ndxf>
        <fill>
          <patternFill patternType="none">
            <bgColor indexed="65"/>
          </patternFill>
        </fill>
      </ndxf>
    </rcc>
    <rcc rId="0" sId="1" dxf="1">
      <nc r="CN477">
        <f>IF(BI477=BN477,0,1)</f>
      </nc>
      <ndxf>
        <fill>
          <patternFill patternType="none">
            <bgColor indexed="65"/>
          </patternFill>
        </fill>
      </ndxf>
    </rcc>
    <rcc rId="0" sId="1" dxf="1">
      <nc r="CN478">
        <f>IF(BI478=BN478,0,1)</f>
      </nc>
      <ndxf>
        <fill>
          <patternFill patternType="none">
            <bgColor indexed="65"/>
          </patternFill>
        </fill>
      </ndxf>
    </rcc>
    <rcc rId="0" sId="1" dxf="1">
      <nc r="CN479">
        <f>IF(BI479=BN479,0,1)</f>
      </nc>
      <ndxf>
        <fill>
          <patternFill patternType="none">
            <bgColor indexed="65"/>
          </patternFill>
        </fill>
      </ndxf>
    </rcc>
    <rcc rId="0" sId="1" dxf="1">
      <nc r="CN480">
        <f>IF(BI480=BN480,0,1)</f>
      </nc>
      <ndxf>
        <fill>
          <patternFill patternType="none">
            <bgColor indexed="65"/>
          </patternFill>
        </fill>
      </ndxf>
    </rcc>
    <rcc rId="0" sId="1" dxf="1">
      <nc r="CN481">
        <f>IF(BI481=BN481,0,1)</f>
      </nc>
      <ndxf>
        <fill>
          <patternFill patternType="none">
            <bgColor indexed="65"/>
          </patternFill>
        </fill>
      </ndxf>
    </rcc>
    <rcc rId="0" sId="1" dxf="1">
      <nc r="CN482">
        <f>IF(BI482=BN482,0,1)</f>
      </nc>
      <ndxf>
        <fill>
          <patternFill patternType="none">
            <bgColor indexed="65"/>
          </patternFill>
        </fill>
      </ndxf>
    </rcc>
    <rcc rId="0" sId="1" dxf="1">
      <nc r="CN483">
        <f>IF(BI483=BN483,0,1)</f>
      </nc>
      <ndxf>
        <fill>
          <patternFill patternType="none">
            <bgColor indexed="65"/>
          </patternFill>
        </fill>
      </ndxf>
    </rcc>
    <rcc rId="0" sId="1" dxf="1">
      <nc r="CN484">
        <f>IF(BI484=BN484,0,1)</f>
      </nc>
      <ndxf>
        <fill>
          <patternFill patternType="none">
            <bgColor indexed="65"/>
          </patternFill>
        </fill>
      </ndxf>
    </rcc>
    <rcc rId="0" sId="1" dxf="1">
      <nc r="CN485">
        <f>IF(BI485=BN485,0,1)</f>
      </nc>
      <ndxf>
        <fill>
          <patternFill patternType="none">
            <bgColor indexed="65"/>
          </patternFill>
        </fill>
      </ndxf>
    </rcc>
    <rcc rId="0" sId="1" dxf="1">
      <nc r="CN486">
        <f>IF(BI486=BN486,0,1)</f>
      </nc>
      <ndxf>
        <fill>
          <patternFill patternType="none">
            <bgColor indexed="65"/>
          </patternFill>
        </fill>
      </ndxf>
    </rcc>
    <rcc rId="0" sId="1" dxf="1">
      <nc r="CN487">
        <f>IF(BI487=BN487,0,1)</f>
      </nc>
      <ndxf>
        <fill>
          <patternFill patternType="none">
            <bgColor indexed="65"/>
          </patternFill>
        </fill>
      </ndxf>
    </rcc>
    <rcc rId="0" sId="1" dxf="1">
      <nc r="CN488">
        <f>IF(BI488=BN488,0,1)</f>
      </nc>
      <ndxf>
        <fill>
          <patternFill patternType="none">
            <bgColor indexed="65"/>
          </patternFill>
        </fill>
      </ndxf>
    </rcc>
    <rcc rId="0" sId="1" dxf="1">
      <nc r="CN489">
        <f>IF(BI489=BN489,0,1)</f>
      </nc>
      <ndxf>
        <fill>
          <patternFill patternType="none">
            <bgColor indexed="65"/>
          </patternFill>
        </fill>
      </ndxf>
    </rcc>
    <rcc rId="0" sId="1" dxf="1">
      <nc r="CN490">
        <f>IF(BI490=BN490,0,1)</f>
      </nc>
      <ndxf>
        <fill>
          <patternFill patternType="none">
            <bgColor indexed="65"/>
          </patternFill>
        </fill>
      </ndxf>
    </rcc>
    <rcc rId="0" sId="1" dxf="1">
      <nc r="CN491">
        <f>IF(BI491=BN491,0,1)</f>
      </nc>
      <ndxf>
        <fill>
          <patternFill patternType="none">
            <bgColor indexed="65"/>
          </patternFill>
        </fill>
      </ndxf>
    </rcc>
    <rcc rId="0" sId="1" dxf="1">
      <nc r="CN492">
        <f>IF(BI492=BN492,0,1)</f>
      </nc>
      <ndxf>
        <fill>
          <patternFill patternType="none">
            <bgColor indexed="65"/>
          </patternFill>
        </fill>
      </ndxf>
    </rcc>
    <rcc rId="0" sId="1" dxf="1">
      <nc r="CN493">
        <f>IF(BI493=BN493,0,1)</f>
      </nc>
      <ndxf>
        <fill>
          <patternFill patternType="none">
            <bgColor indexed="65"/>
          </patternFill>
        </fill>
      </ndxf>
    </rcc>
    <rcc rId="0" sId="1" dxf="1">
      <nc r="CN494">
        <f>IF(BI494=BN494,0,1)</f>
      </nc>
      <ndxf>
        <fill>
          <patternFill patternType="none">
            <bgColor indexed="65"/>
          </patternFill>
        </fill>
      </ndxf>
    </rcc>
    <rcc rId="0" sId="1" dxf="1">
      <nc r="CN495">
        <f>IF(BI495=BN495,0,1)</f>
      </nc>
      <ndxf>
        <fill>
          <patternFill patternType="none">
            <bgColor indexed="65"/>
          </patternFill>
        </fill>
      </ndxf>
    </rcc>
    <rcc rId="0" sId="1" dxf="1">
      <nc r="CN496">
        <f>IF(BI496=BN496,0,1)</f>
      </nc>
      <ndxf>
        <fill>
          <patternFill patternType="none">
            <bgColor indexed="65"/>
          </patternFill>
        </fill>
      </ndxf>
    </rcc>
    <rcc rId="0" sId="1" dxf="1">
      <nc r="CN497">
        <f>IF(BI497=BN497,0,1)</f>
      </nc>
      <ndxf>
        <fill>
          <patternFill patternType="none">
            <bgColor indexed="65"/>
          </patternFill>
        </fill>
      </ndxf>
    </rcc>
    <rcc rId="0" sId="1" dxf="1">
      <nc r="CN498">
        <f>IF(BI498=BN498,0,1)</f>
      </nc>
      <ndxf>
        <fill>
          <patternFill patternType="none">
            <bgColor indexed="65"/>
          </patternFill>
        </fill>
      </ndxf>
    </rcc>
    <rcc rId="0" sId="1" dxf="1">
      <nc r="CN499">
        <f>IF(BI499=BN499,0,1)</f>
      </nc>
      <ndxf>
        <fill>
          <patternFill patternType="none">
            <bgColor indexed="65"/>
          </patternFill>
        </fill>
      </ndxf>
    </rcc>
    <rcc rId="0" sId="1" dxf="1">
      <nc r="CN500">
        <f>IF(BI500=BN500,0,1)</f>
      </nc>
      <ndxf>
        <fill>
          <patternFill patternType="none">
            <bgColor indexed="65"/>
          </patternFill>
        </fill>
      </ndxf>
    </rcc>
    <rcc rId="0" sId="1" dxf="1">
      <nc r="CN501">
        <f>IF(BI501=BN501,0,1)</f>
      </nc>
      <ndxf>
        <fill>
          <patternFill patternType="none">
            <bgColor indexed="65"/>
          </patternFill>
        </fill>
      </ndxf>
    </rcc>
    <rcc rId="0" sId="1" dxf="1">
      <nc r="CN502">
        <f>IF(BI502=BN502,0,1)</f>
      </nc>
      <ndxf>
        <fill>
          <patternFill patternType="none">
            <bgColor indexed="65"/>
          </patternFill>
        </fill>
      </ndxf>
    </rcc>
    <rcc rId="0" sId="1" dxf="1">
      <nc r="CN503">
        <f>IF(BI503=BN503,0,1)</f>
      </nc>
      <ndxf>
        <fill>
          <patternFill patternType="none">
            <bgColor indexed="65"/>
          </patternFill>
        </fill>
      </ndxf>
    </rcc>
    <rcc rId="0" sId="1" dxf="1">
      <nc r="CN504">
        <f>IF(BI504=BN504,0,1)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IF(BI505=BN505,0,1)</f>
      </nc>
      <ndxf>
        <fill>
          <patternFill patternType="none">
            <bgColor indexed="65"/>
          </patternFill>
        </fill>
      </ndxf>
    </rcc>
    <rcc rId="0" sId="1" dxf="1">
      <nc r="CN506">
        <f>IF(BI506=BN506,0,1)</f>
      </nc>
      <ndxf>
        <fill>
          <patternFill patternType="none">
            <bgColor indexed="65"/>
          </patternFill>
        </fill>
      </ndxf>
    </rcc>
    <rcc rId="0" sId="1" dxf="1">
      <nc r="CN507">
        <f>IF(BI507=BN507,0,1)</f>
      </nc>
      <ndxf>
        <fill>
          <patternFill patternType="none">
            <bgColor indexed="65"/>
          </patternFill>
        </fill>
      </ndxf>
    </rcc>
    <rcc rId="0" sId="1" dxf="1">
      <nc r="CN508">
        <f>IF(BI508=BN508,0,1)</f>
      </nc>
      <ndxf>
        <fill>
          <patternFill patternType="none">
            <bgColor indexed="65"/>
          </patternFill>
        </fill>
      </ndxf>
    </rcc>
    <rcc rId="0" sId="1" dxf="1">
      <nc r="CN509">
        <f>IF(BI509=BN509,0,1)</f>
      </nc>
      <ndxf>
        <fill>
          <patternFill patternType="none">
            <bgColor indexed="65"/>
          </patternFill>
        </fill>
      </ndxf>
    </rcc>
    <rcc rId="0" sId="1" dxf="1">
      <nc r="CN510">
        <f>IF(BI510=BN510,0,1)</f>
      </nc>
      <ndxf>
        <fill>
          <patternFill patternType="none">
            <bgColor indexed="65"/>
          </patternFill>
        </fill>
      </ndxf>
    </rcc>
    <rcc rId="0" sId="1" dxf="1">
      <nc r="CN511">
        <f>IF(BI511=BN511,0,1)</f>
      </nc>
      <ndxf>
        <fill>
          <patternFill patternType="none">
            <bgColor indexed="65"/>
          </patternFill>
        </fill>
      </ndxf>
    </rcc>
    <rcc rId="0" sId="1" dxf="1">
      <nc r="CN512">
        <f>IF(BI512=BN512,0,1)</f>
      </nc>
      <ndxf>
        <fill>
          <patternFill patternType="none">
            <bgColor indexed="65"/>
          </patternFill>
        </fill>
      </ndxf>
    </rcc>
    <rcc rId="0" sId="1" dxf="1">
      <nc r="CN513">
        <f>IF(BI513=BN513,0,1)</f>
      </nc>
      <ndxf>
        <fill>
          <patternFill patternType="none">
            <bgColor indexed="65"/>
          </patternFill>
        </fill>
      </ndxf>
    </rcc>
    <rcc rId="0" sId="1" dxf="1">
      <nc r="CN514">
        <f>IF(BI514=BN514,0,1)</f>
      </nc>
      <ndxf>
        <fill>
          <patternFill patternType="none">
            <bgColor indexed="65"/>
          </patternFill>
        </fill>
      </ndxf>
    </rcc>
    <rcc rId="0" sId="1" dxf="1">
      <nc r="CN515">
        <f>IF(BI515=BN515,0,1)</f>
      </nc>
      <ndxf>
        <fill>
          <patternFill patternType="none">
            <bgColor indexed="65"/>
          </patternFill>
        </fill>
      </ndxf>
    </rcc>
    <rcc rId="0" sId="1" dxf="1">
      <nc r="CN516">
        <f>IF(BI516=BN516,0,1)</f>
      </nc>
      <ndxf>
        <fill>
          <patternFill patternType="none">
            <bgColor indexed="65"/>
          </patternFill>
        </fill>
      </ndxf>
    </rcc>
    <rcc rId="0" sId="1" dxf="1">
      <nc r="CN517">
        <f>IF(BI517=BN517,0,1)</f>
      </nc>
      <ndxf>
        <fill>
          <patternFill patternType="none">
            <bgColor indexed="65"/>
          </patternFill>
        </fill>
      </ndxf>
    </rcc>
    <rcc rId="0" sId="1" dxf="1">
      <nc r="CN518">
        <f>IF(BI518=BN518,0,1)</f>
      </nc>
      <ndxf>
        <fill>
          <patternFill patternType="none">
            <bgColor indexed="65"/>
          </patternFill>
        </fill>
      </ndxf>
    </rcc>
    <rcc rId="0" sId="1" dxf="1">
      <nc r="CN519">
        <f>IF(BI519=BN519,0,1)</f>
      </nc>
      <ndxf>
        <fill>
          <patternFill patternType="none">
            <bgColor indexed="65"/>
          </patternFill>
        </fill>
      </ndxf>
    </rcc>
    <rcc rId="0" sId="1" dxf="1">
      <nc r="CN520">
        <f>IF(BI520=BN520,0,1)</f>
      </nc>
      <ndxf>
        <fill>
          <patternFill patternType="none">
            <bgColor indexed="65"/>
          </patternFill>
        </fill>
      </ndxf>
    </rcc>
    <rcc rId="0" sId="1" dxf="1">
      <nc r="CN521">
        <f>IF(BI521=BN521,0,1)</f>
      </nc>
      <ndxf>
        <fill>
          <patternFill patternType="none">
            <bgColor indexed="65"/>
          </patternFill>
        </fill>
      </ndxf>
    </rcc>
    <rcc rId="0" sId="1" dxf="1">
      <nc r="CN522">
        <f>IF(BI522=BN522,0,1)</f>
      </nc>
      <ndxf>
        <fill>
          <patternFill patternType="none">
            <bgColor indexed="65"/>
          </patternFill>
        </fill>
      </ndxf>
    </rcc>
    <rcc rId="0" sId="1" dxf="1">
      <nc r="CN523">
        <f>IF(BI523=BN523,0,1)</f>
      </nc>
      <ndxf>
        <fill>
          <patternFill patternType="none">
            <bgColor indexed="65"/>
          </patternFill>
        </fill>
      </ndxf>
    </rcc>
    <rcc rId="0" sId="1" dxf="1">
      <nc r="CN524">
        <f>IF(BI524=BN524,0,1)</f>
      </nc>
      <ndxf>
        <fill>
          <patternFill patternType="none">
            <bgColor indexed="65"/>
          </patternFill>
        </fill>
      </ndxf>
    </rcc>
    <rcc rId="0" sId="1" dxf="1">
      <nc r="CN525">
        <f>IF(BI525=BN525,0,1)</f>
      </nc>
      <ndxf>
        <fill>
          <patternFill patternType="none">
            <bgColor indexed="65"/>
          </patternFill>
        </fill>
      </ndxf>
    </rcc>
    <rcc rId="0" sId="1" dxf="1">
      <nc r="CN526">
        <f>IF(BI526=BN526,0,1)</f>
      </nc>
      <ndxf>
        <fill>
          <patternFill patternType="none">
            <bgColor indexed="65"/>
          </patternFill>
        </fill>
      </ndxf>
    </rcc>
    <rcc rId="0" sId="1" dxf="1">
      <nc r="CN527">
        <f>IF(BI527=BN527,0,1)</f>
      </nc>
      <ndxf>
        <fill>
          <patternFill patternType="none">
            <bgColor indexed="65"/>
          </patternFill>
        </fill>
      </ndxf>
    </rcc>
    <rcc rId="0" sId="1" dxf="1">
      <nc r="CN528">
        <f>IF(BI528=BN528,0,1)</f>
      </nc>
      <ndxf>
        <fill>
          <patternFill patternType="none">
            <bgColor indexed="65"/>
          </patternFill>
        </fill>
      </ndxf>
    </rcc>
    <rcc rId="0" sId="1" dxf="1">
      <nc r="CN529">
        <f>IF(BI529=BN529,0,1)</f>
      </nc>
      <ndxf>
        <fill>
          <patternFill patternType="none">
            <bgColor indexed="65"/>
          </patternFill>
        </fill>
      </ndxf>
    </rcc>
    <rcc rId="0" sId="1" dxf="1">
      <nc r="CN530">
        <f>IF(BI530=BN530,0,1)</f>
      </nc>
      <ndxf>
        <fill>
          <patternFill patternType="none">
            <bgColor indexed="65"/>
          </patternFill>
        </fill>
      </ndxf>
    </rcc>
    <rcc rId="0" sId="1" dxf="1">
      <nc r="CN531">
        <f>IF(BI531=BN531,0,1)</f>
      </nc>
      <ndxf>
        <fill>
          <patternFill patternType="none">
            <bgColor indexed="65"/>
          </patternFill>
        </fill>
      </ndxf>
    </rcc>
    <rcc rId="0" sId="1" dxf="1">
      <nc r="CN532">
        <f>IF(BI532=BN532,0,1)</f>
      </nc>
      <ndxf>
        <fill>
          <patternFill patternType="none">
            <bgColor indexed="65"/>
          </patternFill>
        </fill>
      </ndxf>
    </rcc>
    <rcc rId="0" sId="1" dxf="1">
      <nc r="CN533">
        <f>IF(BI533=BN533,0,1)</f>
      </nc>
      <ndxf>
        <fill>
          <patternFill patternType="none">
            <bgColor indexed="65"/>
          </patternFill>
        </fill>
      </ndxf>
    </rcc>
    <rcc rId="0" sId="1" dxf="1">
      <nc r="CN534">
        <f>IF(BI534=BN534,0,1)</f>
      </nc>
      <ndxf>
        <fill>
          <patternFill patternType="none">
            <bgColor indexed="65"/>
          </patternFill>
        </fill>
      </ndxf>
    </rcc>
    <rcc rId="0" sId="1" dxf="1">
      <nc r="CN535">
        <f>IF(BI535=BN535,0,1)</f>
      </nc>
      <ndxf>
        <fill>
          <patternFill patternType="none">
            <bgColor indexed="65"/>
          </patternFill>
        </fill>
      </ndxf>
    </rcc>
    <rcc rId="0" sId="1" dxf="1">
      <nc r="CN536">
        <f>IF(BI536=BN536,0,1)</f>
      </nc>
      <ndxf>
        <fill>
          <patternFill patternType="none">
            <bgColor indexed="65"/>
          </patternFill>
        </fill>
      </ndxf>
    </rcc>
    <rcc rId="0" sId="1" dxf="1">
      <nc r="CN537">
        <f>IF(BI537=BN537,0,1)</f>
      </nc>
      <ndxf>
        <fill>
          <patternFill patternType="none">
            <bgColor indexed="65"/>
          </patternFill>
        </fill>
      </ndxf>
    </rcc>
    <rcc rId="0" sId="1" dxf="1">
      <nc r="CN538">
        <f>IF(BI538=BN538,0,1)</f>
      </nc>
      <ndxf>
        <fill>
          <patternFill patternType="none">
            <bgColor indexed="65"/>
          </patternFill>
        </fill>
      </ndxf>
    </rcc>
    <rcc rId="0" sId="1" dxf="1">
      <nc r="CN539">
        <f>IF(BI539=BN539,0,1)</f>
      </nc>
      <ndxf>
        <fill>
          <patternFill patternType="none">
            <bgColor indexed="65"/>
          </patternFill>
        </fill>
      </ndxf>
    </rcc>
    <rcc rId="0" sId="1" dxf="1">
      <nc r="CN540">
        <f>IF(BI540=BN540,0,1)</f>
      </nc>
      <ndxf>
        <fill>
          <patternFill patternType="none">
            <bgColor indexed="65"/>
          </patternFill>
        </fill>
      </ndxf>
    </rcc>
    <rcc rId="0" sId="1" dxf="1">
      <nc r="CN541">
        <f>IF(BI541=BN541,0,1)</f>
      </nc>
      <ndxf>
        <fill>
          <patternFill patternType="none">
            <bgColor indexed="65"/>
          </patternFill>
        </fill>
      </ndxf>
    </rcc>
    <rcc rId="0" sId="1" dxf="1">
      <nc r="CN542">
        <f>IF(BI542=BN542,0,1)</f>
      </nc>
      <ndxf>
        <fill>
          <patternFill patternType="none">
            <bgColor indexed="65"/>
          </patternFill>
        </fill>
      </ndxf>
    </rcc>
    <rcc rId="0" sId="1" dxf="1">
      <nc r="CN543">
        <f>IF(BI543=BN543,0,1)</f>
      </nc>
      <ndxf>
        <fill>
          <patternFill patternType="none">
            <bgColor indexed="65"/>
          </patternFill>
        </fill>
      </ndxf>
    </rcc>
    <rcc rId="0" sId="1" dxf="1">
      <nc r="CN544">
        <f>IF(BI544=BN544,0,1)</f>
      </nc>
      <ndxf>
        <fill>
          <patternFill patternType="none">
            <bgColor indexed="65"/>
          </patternFill>
        </fill>
      </ndxf>
    </rcc>
    <rcc rId="0" sId="1" dxf="1">
      <nc r="CN545">
        <f>IF(BI545=BN545,0,1)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IF(BI546=BN546,0,1)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IF(BI547=BN547,0,1)</f>
      </nc>
      <ndxf>
        <fill>
          <patternFill patternType="none">
            <bgColor indexed="65"/>
          </patternFill>
        </fill>
      </ndxf>
    </rcc>
    <rcc rId="0" sId="1" dxf="1">
      <nc r="CN548">
        <f>IF(BI548=BN548,0,1)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IF(BI549=BN549,0,1)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IF(BI550=BN550,0,1)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IF(BI551=BN551,0,1)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IF(BI552=BN552,0,1)</f>
      </nc>
      <ndxf>
        <fill>
          <patternFill patternType="none">
            <bgColor indexed="65"/>
          </patternFill>
        </fill>
      </ndxf>
    </rcc>
    <rcc rId="0" sId="1" dxf="1">
      <nc r="CN553">
        <f>IF(BI553=BN553,0,1)</f>
      </nc>
      <ndxf>
        <fill>
          <patternFill patternType="none">
            <bgColor indexed="65"/>
          </patternFill>
        </fill>
      </ndxf>
    </rcc>
    <rcc rId="0" sId="1" dxf="1">
      <nc r="CN554">
        <f>IF(BI554=BN554,0,1)</f>
      </nc>
      <ndxf>
        <fill>
          <patternFill patternType="none">
            <bgColor indexed="65"/>
          </patternFill>
        </fill>
      </ndxf>
    </rcc>
    <rcc rId="0" sId="1" dxf="1">
      <nc r="CN555">
        <f>IF(BI555=BN555,0,1)</f>
      </nc>
      <ndxf>
        <fill>
          <patternFill patternType="none">
            <bgColor indexed="65"/>
          </patternFill>
        </fill>
      </ndxf>
    </rcc>
    <rcc rId="0" sId="1" dxf="1">
      <nc r="CN556">
        <f>IF(BI556=BN556,0,1)</f>
      </nc>
      <ndxf>
        <fill>
          <patternFill patternType="none">
            <bgColor indexed="65"/>
          </patternFill>
        </fill>
      </ndxf>
    </rcc>
    <rcc rId="0" sId="1" dxf="1">
      <nc r="CN557">
        <f>IF(BI557=BN557,0,1)</f>
      </nc>
      <ndxf>
        <fill>
          <patternFill patternType="none">
            <bgColor indexed="65"/>
          </patternFill>
        </fill>
      </ndxf>
    </rcc>
    <rcc rId="0" sId="1" dxf="1">
      <nc r="CN558">
        <f>IF(BI558=BN558,0,1)</f>
      </nc>
      <ndxf>
        <fill>
          <patternFill patternType="none">
            <bgColor indexed="65"/>
          </patternFill>
        </fill>
      </ndxf>
    </rcc>
    <rcc rId="0" sId="1" dxf="1">
      <nc r="CN559">
        <f>IF(BI559=BN559,0,1)</f>
      </nc>
      <ndxf>
        <fill>
          <patternFill patternType="none">
            <bgColor indexed="65"/>
          </patternFill>
        </fill>
      </ndxf>
    </rcc>
    <rcc rId="0" sId="1" dxf="1">
      <nc r="CN560">
        <f>IF(BI560=BN560,0,1)</f>
      </nc>
      <ndxf>
        <fill>
          <patternFill patternType="none">
            <bgColor indexed="65"/>
          </patternFill>
        </fill>
      </ndxf>
    </rcc>
    <rcc rId="0" sId="1" dxf="1">
      <nc r="CN561">
        <f>IF(BI561=BN561,0,1)</f>
      </nc>
      <ndxf>
        <fill>
          <patternFill patternType="none">
            <bgColor indexed="65"/>
          </patternFill>
        </fill>
      </ndxf>
    </rcc>
    <rcc rId="0" sId="1" dxf="1">
      <nc r="CN562">
        <f>IF(BI562=BN562,0,1)</f>
      </nc>
      <ndxf>
        <fill>
          <patternFill patternType="none">
            <bgColor indexed="65"/>
          </patternFill>
        </fill>
      </ndxf>
    </rcc>
    <rcc rId="0" sId="1" dxf="1">
      <nc r="CN563">
        <f>IF(BI563=BN563,0,1)</f>
      </nc>
      <ndxf>
        <fill>
          <patternFill patternType="none">
            <bgColor indexed="65"/>
          </patternFill>
        </fill>
      </ndxf>
    </rcc>
    <rcc rId="0" sId="1" dxf="1">
      <nc r="CN564">
        <f>IF(BI564=BN564,0,1)</f>
      </nc>
      <ndxf>
        <fill>
          <patternFill patternType="none">
            <bgColor indexed="65"/>
          </patternFill>
        </fill>
      </ndxf>
    </rcc>
    <rcc rId="0" sId="1" dxf="1">
      <nc r="CN565">
        <f>IF(BI565=BN565,0,1)</f>
      </nc>
      <ndxf>
        <fill>
          <patternFill patternType="none">
            <bgColor indexed="65"/>
          </patternFill>
        </fill>
      </ndxf>
    </rcc>
    <rcc rId="0" sId="1" dxf="1">
      <nc r="CN566">
        <f>IF(BI566=BN566,0,1)</f>
      </nc>
      <ndxf>
        <fill>
          <patternFill patternType="none">
            <bgColor indexed="65"/>
          </patternFill>
        </fill>
      </ndxf>
    </rcc>
    <rcc rId="0" sId="1" dxf="1">
      <nc r="CN567">
        <f>IF(BI567=BN567,0,1)</f>
      </nc>
      <ndxf>
        <fill>
          <patternFill patternType="none">
            <bgColor indexed="65"/>
          </patternFill>
        </fill>
      </ndxf>
    </rcc>
    <rcc rId="0" sId="1" dxf="1">
      <nc r="CN568">
        <f>IF(BI568=BN568,0,1)</f>
      </nc>
      <ndxf>
        <fill>
          <patternFill patternType="none">
            <bgColor indexed="65"/>
          </patternFill>
        </fill>
      </ndxf>
    </rcc>
    <rcc rId="0" sId="1" dxf="1">
      <nc r="CN569">
        <f>IF(BI569=BN569,0,1)</f>
      </nc>
      <ndxf>
        <fill>
          <patternFill patternType="none">
            <bgColor indexed="65"/>
          </patternFill>
        </fill>
      </ndxf>
    </rcc>
    <rcc rId="0" sId="1" dxf="1">
      <nc r="CN570">
        <f>IF(BI570=BN570,0,1)</f>
      </nc>
      <ndxf>
        <fill>
          <patternFill patternType="none">
            <bgColor indexed="65"/>
          </patternFill>
        </fill>
      </ndxf>
    </rcc>
    <rcc rId="0" sId="1" dxf="1">
      <nc r="CN571">
        <f>IF(BI571=BN571,0,1)</f>
      </nc>
      <ndxf>
        <fill>
          <patternFill patternType="none">
            <bgColor indexed="65"/>
          </patternFill>
        </fill>
      </ndxf>
    </rcc>
    <rcc rId="0" sId="1" dxf="1">
      <nc r="CN572">
        <f>IF(BI572=BN572,0,1)</f>
      </nc>
      <ndxf>
        <fill>
          <patternFill patternType="none">
            <bgColor indexed="65"/>
          </patternFill>
        </fill>
      </ndxf>
    </rcc>
    <rcc rId="0" sId="1" dxf="1">
      <nc r="CN573">
        <f>IF(BI573=BN573,0,1)</f>
      </nc>
      <ndxf>
        <fill>
          <patternFill patternType="none">
            <bgColor indexed="65"/>
          </patternFill>
        </fill>
      </ndxf>
    </rcc>
    <rcc rId="0" sId="1" dxf="1">
      <nc r="CN574">
        <f>IF(BI574=BN574,0,1)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IF(BI575=BN575,0,1)</f>
      </nc>
      <ndxf>
        <fill>
          <patternFill patternType="none">
            <bgColor indexed="65"/>
          </patternFill>
        </fill>
      </ndxf>
    </rcc>
    <rcc rId="0" sId="1" dxf="1">
      <nc r="CN576">
        <f>IF(BI576=BN576,0,1)</f>
      </nc>
      <ndxf>
        <fill>
          <patternFill patternType="none">
            <bgColor indexed="65"/>
          </patternFill>
        </fill>
      </ndxf>
    </rcc>
    <rcc rId="0" sId="1" dxf="1">
      <nc r="CN577">
        <f>IF(BI577=BN577,0,1)</f>
      </nc>
      <ndxf>
        <fill>
          <patternFill patternType="none">
            <bgColor indexed="65"/>
          </patternFill>
        </fill>
      </ndxf>
    </rcc>
    <rcc rId="0" sId="1" dxf="1">
      <nc r="CN578">
        <f>IF(BI578=BN578,0,1)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IF(BI579=BN579,0,1)</f>
      </nc>
      <ndxf>
        <fill>
          <patternFill patternType="none">
            <bgColor indexed="65"/>
          </patternFill>
        </fill>
      </ndxf>
    </rcc>
    <rcc rId="0" sId="1" dxf="1">
      <nc r="CN580">
        <f>IF(BI580=BN580,0,1)</f>
      </nc>
      <ndxf>
        <fill>
          <patternFill patternType="none">
            <bgColor indexed="65"/>
          </patternFill>
        </fill>
      </ndxf>
    </rcc>
    <rcc rId="0" sId="1" dxf="1">
      <nc r="CN581">
        <f>IF(BI581=BN581,0,1)</f>
      </nc>
      <ndxf>
        <fill>
          <patternFill patternType="none">
            <bgColor indexed="65"/>
          </patternFill>
        </fill>
      </ndxf>
    </rcc>
    <rcc rId="0" sId="1" dxf="1">
      <nc r="CN582">
        <f>IF(BI582=BN582,0,1)</f>
      </nc>
      <ndxf>
        <fill>
          <patternFill patternType="none">
            <bgColor indexed="65"/>
          </patternFill>
        </fill>
      </ndxf>
    </rcc>
    <rcc rId="0" sId="1" dxf="1">
      <nc r="CN583">
        <f>IF(BI583=BN583,0,1)</f>
      </nc>
      <ndxf>
        <fill>
          <patternFill patternType="none">
            <bgColor indexed="65"/>
          </patternFill>
        </fill>
      </ndxf>
    </rcc>
    <rcc rId="0" sId="1" dxf="1">
      <nc r="CN584">
        <f>IF(BI584=BN584,0,1)</f>
      </nc>
      <ndxf>
        <fill>
          <patternFill patternType="none">
            <bgColor indexed="65"/>
          </patternFill>
        </fill>
      </ndxf>
    </rcc>
    <rcc rId="0" sId="1" dxf="1">
      <nc r="CN585">
        <f>IF(BI585=BN585,0,1)</f>
      </nc>
      <ndxf>
        <fill>
          <patternFill patternType="none">
            <bgColor indexed="65"/>
          </patternFill>
        </fill>
      </ndxf>
    </rcc>
    <rcc rId="0" sId="1" dxf="1">
      <nc r="CN586">
        <f>IF(BI586=BN586,0,1)</f>
      </nc>
      <ndxf>
        <fill>
          <patternFill patternType="none">
            <bgColor indexed="65"/>
          </patternFill>
        </fill>
      </ndxf>
    </rcc>
    <rcc rId="0" sId="1" dxf="1">
      <nc r="CN587">
        <f>IF(BI587=BN587,0,1)</f>
      </nc>
      <ndxf>
        <fill>
          <patternFill patternType="none">
            <bgColor indexed="65"/>
          </patternFill>
        </fill>
      </ndxf>
    </rcc>
    <rcc rId="0" sId="1" dxf="1">
      <nc r="CN588">
        <f>IF(BI588=BN588,0,1)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IF(BI589=BN589,0,1)</f>
      </nc>
      <ndxf>
        <fill>
          <patternFill patternType="none">
            <bgColor indexed="65"/>
          </patternFill>
        </fill>
      </ndxf>
    </rcc>
    <rcc rId="0" sId="1" dxf="1">
      <nc r="CN590">
        <f>IF(BI590=BN590,0,1)</f>
      </nc>
      <ndxf>
        <fill>
          <patternFill patternType="none">
            <bgColor indexed="65"/>
          </patternFill>
        </fill>
      </ndxf>
    </rcc>
    <rcc rId="0" sId="1" dxf="1">
      <nc r="CN591">
        <f>IF(BI591=BN591,0,1)</f>
      </nc>
      <ndxf>
        <fill>
          <patternFill patternType="none">
            <bgColor indexed="65"/>
          </patternFill>
        </fill>
      </ndxf>
    </rcc>
    <rcc rId="0" sId="1" dxf="1">
      <nc r="CN592">
        <f>IF(BI592=BN592,0,1)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IF(BI593=BN593,0,1)</f>
      </nc>
      <ndxf>
        <fill>
          <patternFill patternType="none">
            <bgColor indexed="65"/>
          </patternFill>
        </fill>
      </ndxf>
    </rcc>
    <rcc rId="0" sId="1" dxf="1">
      <nc r="CN594">
        <f>IF(BI594=BN594,0,1)</f>
      </nc>
      <ndxf>
        <fill>
          <patternFill patternType="none">
            <bgColor indexed="65"/>
          </patternFill>
        </fill>
      </ndxf>
    </rcc>
    <rcc rId="0" sId="1" dxf="1">
      <nc r="CN595">
        <f>IF(BI595=BN595,0,1)</f>
      </nc>
      <ndxf>
        <fill>
          <patternFill patternType="none">
            <bgColor indexed="65"/>
          </patternFill>
        </fill>
      </ndxf>
    </rcc>
    <rcc rId="0" sId="1" dxf="1">
      <nc r="CN596">
        <f>IF(BI596=BN596,0,1)</f>
      </nc>
      <ndxf>
        <fill>
          <patternFill patternType="none">
            <bgColor indexed="65"/>
          </patternFill>
        </fill>
      </ndxf>
    </rcc>
    <rcc rId="0" sId="1" dxf="1">
      <nc r="CN597">
        <f>IF(BI597=BN597,0,1)</f>
      </nc>
      <ndxf>
        <fill>
          <patternFill patternType="none">
            <bgColor indexed="65"/>
          </patternFill>
        </fill>
      </ndxf>
    </rcc>
    <rcc rId="0" sId="1" dxf="1">
      <nc r="CN598">
        <f>IF(BI598=BN598,0,1)</f>
      </nc>
      <ndxf>
        <fill>
          <patternFill patternType="none">
            <bgColor indexed="65"/>
          </patternFill>
        </fill>
      </ndxf>
    </rcc>
    <rcc rId="0" sId="1" dxf="1">
      <nc r="CN599">
        <f>IF(BI599=BN599,0,1)</f>
      </nc>
      <ndxf>
        <fill>
          <patternFill patternType="none">
            <bgColor indexed="65"/>
          </patternFill>
        </fill>
      </ndxf>
    </rcc>
    <rcc rId="0" sId="1" dxf="1">
      <nc r="CN600">
        <f>IF(BI600=BN600,0,1)</f>
      </nc>
      <ndxf>
        <fill>
          <patternFill patternType="none">
            <bgColor indexed="65"/>
          </patternFill>
        </fill>
      </ndxf>
    </rcc>
    <rcc rId="0" sId="1" dxf="1">
      <nc r="CN601">
        <f>IF(BI601=BN601,0,1)</f>
      </nc>
      <ndxf>
        <fill>
          <patternFill patternType="none">
            <bgColor indexed="65"/>
          </patternFill>
        </fill>
      </ndxf>
    </rcc>
    <rcc rId="0" sId="1" dxf="1">
      <nc r="CN602">
        <f>IF(BI602=BN602,0,1)</f>
      </nc>
      <ndxf>
        <fill>
          <patternFill patternType="none">
            <bgColor indexed="65"/>
          </patternFill>
        </fill>
      </ndxf>
    </rcc>
    <rcc rId="0" sId="1" dxf="1">
      <nc r="CN603">
        <f>IF(BI603=BN603,0,1)</f>
      </nc>
      <ndxf>
        <fill>
          <patternFill patternType="none">
            <bgColor indexed="65"/>
          </patternFill>
        </fill>
      </ndxf>
    </rcc>
    <rcc rId="0" sId="1" dxf="1">
      <nc r="CN604">
        <f>IF(BI604=BN604,0,1)</f>
      </nc>
      <ndxf>
        <fill>
          <patternFill patternType="none">
            <bgColor indexed="65"/>
          </patternFill>
        </fill>
      </ndxf>
    </rcc>
    <rcc rId="0" sId="1" dxf="1">
      <nc r="CN605">
        <f>IF(BI605=BN605,0,1)</f>
      </nc>
      <ndxf>
        <fill>
          <patternFill patternType="none">
            <bgColor indexed="65"/>
          </patternFill>
        </fill>
      </ndxf>
    </rcc>
    <rcc rId="0" sId="1" dxf="1">
      <nc r="CN606">
        <f>IF(BI606=BN606,0,1)</f>
      </nc>
      <ndxf>
        <fill>
          <patternFill patternType="none">
            <bgColor indexed="65"/>
          </patternFill>
        </fill>
      </ndxf>
    </rcc>
    <rcc rId="0" sId="1" dxf="1">
      <nc r="CN607">
        <f>IF(BI607=BN607,0,1)</f>
      </nc>
      <ndxf>
        <fill>
          <patternFill patternType="none">
            <bgColor indexed="65"/>
          </patternFill>
        </fill>
      </ndxf>
    </rcc>
    <rcc rId="0" sId="1" dxf="1">
      <nc r="CN608">
        <f>IF(BI608=BN608,0,1)</f>
      </nc>
      <ndxf>
        <fill>
          <patternFill patternType="none">
            <bgColor indexed="65"/>
          </patternFill>
        </fill>
      </ndxf>
    </rcc>
    <rcc rId="0" sId="1" dxf="1">
      <nc r="CN609">
        <f>IF(BI609=BN609,0,1)</f>
      </nc>
      <ndxf>
        <fill>
          <patternFill patternType="none">
            <bgColor indexed="65"/>
          </patternFill>
        </fill>
      </ndxf>
    </rcc>
    <rcc rId="0" sId="1" dxf="1">
      <nc r="CN610">
        <f>IF(BI610=BN610,0,1)</f>
      </nc>
      <ndxf>
        <fill>
          <patternFill patternType="none">
            <bgColor indexed="65"/>
          </patternFill>
        </fill>
      </ndxf>
    </rcc>
    <rcc rId="0" sId="1" dxf="1">
      <nc r="CN611">
        <f>IF(BI611=BN611,0,1)</f>
      </nc>
      <ndxf>
        <fill>
          <patternFill patternType="none">
            <bgColor indexed="65"/>
          </patternFill>
        </fill>
      </ndxf>
    </rcc>
    <rcc rId="0" sId="1" dxf="1">
      <nc r="CN612">
        <f>IF(BI612=BN612,0,1)</f>
      </nc>
      <ndxf>
        <fill>
          <patternFill patternType="none">
            <bgColor indexed="65"/>
          </patternFill>
        </fill>
      </ndxf>
    </rcc>
    <rcc rId="0" sId="1" dxf="1">
      <nc r="CN613">
        <f>IF(BI613=BN613,0,1)</f>
      </nc>
      <ndxf>
        <fill>
          <patternFill patternType="none">
            <bgColor indexed="65"/>
          </patternFill>
        </fill>
      </ndxf>
    </rcc>
    <rcc rId="0" sId="1" dxf="1">
      <nc r="CN614">
        <f>IF(BI614=BN614,0,1)</f>
      </nc>
      <ndxf>
        <fill>
          <patternFill patternType="none">
            <bgColor indexed="65"/>
          </patternFill>
        </fill>
      </ndxf>
    </rcc>
    <rcc rId="0" sId="1" dxf="1">
      <nc r="CN615">
        <f>IF(BI615=BN615,0,1)</f>
      </nc>
      <ndxf>
        <fill>
          <patternFill patternType="none">
            <bgColor indexed="65"/>
          </patternFill>
        </fill>
      </ndxf>
    </rcc>
    <rcc rId="0" sId="1" dxf="1">
      <nc r="CN616">
        <f>IF(BI616=BN616,0,1)</f>
      </nc>
      <ndxf>
        <fill>
          <patternFill patternType="none">
            <bgColor indexed="65"/>
          </patternFill>
        </fill>
      </ndxf>
    </rcc>
    <rcc rId="0" sId="1" dxf="1">
      <nc r="CN617">
        <f>IF(BI617=BN617,0,1)</f>
      </nc>
      <ndxf>
        <fill>
          <patternFill patternType="none">
            <bgColor indexed="65"/>
          </patternFill>
        </fill>
      </ndxf>
    </rcc>
    <rcc rId="0" sId="1" dxf="1">
      <nc r="CN618">
        <f>IF(BI618=BN618,0,1)</f>
      </nc>
      <ndxf>
        <fill>
          <patternFill patternType="none">
            <bgColor indexed="65"/>
          </patternFill>
        </fill>
      </ndxf>
    </rcc>
    <rcc rId="0" sId="1" dxf="1">
      <nc r="CN619">
        <f>IF(BI619=BN619,0,1)</f>
      </nc>
      <ndxf>
        <fill>
          <patternFill patternType="none">
            <bgColor indexed="65"/>
          </patternFill>
        </fill>
      </ndxf>
    </rcc>
    <rcc rId="0" sId="1" dxf="1">
      <nc r="CN620">
        <f>IF(BI620=BN620,0,1)</f>
      </nc>
      <ndxf>
        <fill>
          <patternFill patternType="none">
            <bgColor indexed="65"/>
          </patternFill>
        </fill>
      </ndxf>
    </rcc>
    <rcc rId="0" sId="1" dxf="1">
      <nc r="CN621">
        <f>IF(BI621=BN621,0,1)</f>
      </nc>
      <ndxf>
        <fill>
          <patternFill patternType="none">
            <bgColor indexed="65"/>
          </patternFill>
        </fill>
      </ndxf>
    </rcc>
    <rcc rId="0" sId="1" dxf="1">
      <nc r="CN622">
        <f>IF(BI622=BN622,0,1)</f>
      </nc>
      <ndxf>
        <fill>
          <patternFill patternType="none">
            <bgColor indexed="65"/>
          </patternFill>
        </fill>
      </ndxf>
    </rcc>
    <rcc rId="0" sId="1" dxf="1">
      <nc r="CN623">
        <f>IF(BI623=BN623,0,1)</f>
      </nc>
      <ndxf>
        <fill>
          <patternFill patternType="none">
            <bgColor indexed="65"/>
          </patternFill>
        </fill>
      </ndxf>
    </rcc>
    <rcc rId="0" sId="1" dxf="1">
      <nc r="CN624">
        <f>IF(BI624=BN624,0,1)</f>
      </nc>
      <ndxf>
        <fill>
          <patternFill patternType="none">
            <bgColor indexed="65"/>
          </patternFill>
        </fill>
      </ndxf>
    </rcc>
    <rcc rId="0" sId="1" dxf="1">
      <nc r="CN625">
        <f>IF(BI625=BN625,0,1)</f>
      </nc>
      <ndxf>
        <fill>
          <patternFill patternType="none">
            <bgColor indexed="65"/>
          </patternFill>
        </fill>
      </ndxf>
    </rcc>
    <rcc rId="0" sId="1" dxf="1">
      <nc r="CN626">
        <f>IF(BI626=BN626,0,1)</f>
      </nc>
      <ndxf>
        <fill>
          <patternFill patternType="none">
            <bgColor indexed="65"/>
          </patternFill>
        </fill>
      </ndxf>
    </rcc>
    <rcc rId="0" sId="1" dxf="1">
      <nc r="CN627">
        <f>IF(BI627=BN627,0,1)</f>
      </nc>
      <ndxf>
        <fill>
          <patternFill patternType="none">
            <bgColor indexed="65"/>
          </patternFill>
        </fill>
      </ndxf>
    </rcc>
    <rcc rId="0" sId="1" dxf="1">
      <nc r="CN628">
        <f>IF(BI628=BN628,0,1)</f>
      </nc>
      <ndxf>
        <fill>
          <patternFill patternType="none">
            <bgColor indexed="65"/>
          </patternFill>
        </fill>
      </ndxf>
    </rcc>
    <rcc rId="0" sId="1" dxf="1">
      <nc r="CN629">
        <f>IF(BI629=BN629,0,1)</f>
      </nc>
      <ndxf>
        <fill>
          <patternFill patternType="none">
            <bgColor indexed="65"/>
          </patternFill>
        </fill>
      </ndxf>
    </rcc>
    <rcc rId="0" sId="1" dxf="1">
      <nc r="CN630">
        <f>IF(BI630=BN630,0,1)</f>
      </nc>
      <ndxf>
        <fill>
          <patternFill patternType="none">
            <bgColor indexed="65"/>
          </patternFill>
        </fill>
      </ndxf>
    </rcc>
    <rcc rId="0" sId="1" dxf="1">
      <nc r="CN631">
        <f>IF(BI631=BN631,0,1)</f>
      </nc>
      <ndxf>
        <fill>
          <patternFill patternType="none">
            <bgColor indexed="65"/>
          </patternFill>
        </fill>
      </ndxf>
    </rcc>
    <rcc rId="0" sId="1" dxf="1">
      <nc r="CN632">
        <f>IF(BI632=BN632,0,1)</f>
      </nc>
      <ndxf>
        <fill>
          <patternFill patternType="none">
            <bgColor indexed="65"/>
          </patternFill>
        </fill>
      </ndxf>
    </rcc>
    <rcc rId="0" sId="1" dxf="1">
      <nc r="CN633">
        <f>IF(BI633=BN633,0,1)</f>
      </nc>
      <ndxf>
        <fill>
          <patternFill patternType="none">
            <bgColor indexed="65"/>
          </patternFill>
        </fill>
      </ndxf>
    </rcc>
    <rcc rId="0" sId="1" dxf="1">
      <nc r="CN634">
        <f>IF(BI634=BN634,0,1)</f>
      </nc>
      <ndxf>
        <fill>
          <patternFill patternType="none">
            <bgColor indexed="65"/>
          </patternFill>
        </fill>
      </ndxf>
    </rcc>
    <rcc rId="0" sId="1" dxf="1">
      <nc r="CN635">
        <f>IF(BI635=BN635,0,1)</f>
      </nc>
      <ndxf>
        <fill>
          <patternFill patternType="none">
            <bgColor indexed="65"/>
          </patternFill>
        </fill>
      </ndxf>
    </rcc>
    <rcc rId="0" sId="1" dxf="1">
      <nc r="CN636">
        <f>IF(BI636=BN636,0,1)</f>
      </nc>
      <ndxf>
        <fill>
          <patternFill patternType="none">
            <bgColor indexed="65"/>
          </patternFill>
        </fill>
      </ndxf>
    </rcc>
    <rcc rId="0" sId="1" dxf="1">
      <nc r="CN637">
        <f>IF(BI637=BN637,0,1)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IF(BI638=BN638,0,1)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IF(BI639=BN639,0,1)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IF(BI640=BN640,0,1)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IF(BI641=BN641,0,1)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IF(BI642=BN642,0,1)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IF(BI643=BN643,0,1)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IF(BI644=BN644,0,1)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IF(BI645=BN645,0,1)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IF(BI646=BN646,0,1)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IF(BI647=BN647,0,1)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IF(BI648=BN648,0,1)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IF(BI649=BN649,0,1)</f>
      </nc>
      <ndxf>
        <fill>
          <patternFill patternType="none">
            <bgColor indexed="65"/>
          </patternFill>
        </fill>
      </ndxf>
    </rcc>
    <rcc rId="0" sId="1" dxf="1">
      <nc r="CN650">
        <f>IF(BI650=BN650,0,1)</f>
      </nc>
      <ndxf>
        <fill>
          <patternFill patternType="none">
            <bgColor indexed="65"/>
          </patternFill>
        </fill>
      </ndxf>
    </rcc>
    <rcc rId="0" sId="1" dxf="1">
      <nc r="CN651">
        <f>IF(BI651=BN651,0,1)</f>
      </nc>
      <ndxf>
        <fill>
          <patternFill patternType="none">
            <bgColor indexed="65"/>
          </patternFill>
        </fill>
      </ndxf>
    </rcc>
    <rcc rId="0" sId="1" dxf="1">
      <nc r="CN652">
        <f>IF(BI652=BN652,0,1)</f>
      </nc>
      <ndxf>
        <fill>
          <patternFill patternType="none">
            <bgColor indexed="65"/>
          </patternFill>
        </fill>
      </ndxf>
    </rcc>
    <rcc rId="0" sId="1" dxf="1">
      <nc r="CN653">
        <f>IF(BI653=BN653,0,1)</f>
      </nc>
      <ndxf>
        <fill>
          <patternFill patternType="none">
            <bgColor indexed="65"/>
          </patternFill>
        </fill>
      </ndxf>
    </rcc>
    <rcc rId="0" sId="1" dxf="1">
      <nc r="CN654">
        <f>IF(BI654=BN654,0,1)</f>
      </nc>
      <ndxf>
        <fill>
          <patternFill patternType="none">
            <bgColor indexed="65"/>
          </patternFill>
        </fill>
      </ndxf>
    </rcc>
    <rcc rId="0" sId="1" dxf="1">
      <nc r="CN655">
        <f>IF(BI655=BN655,0,1)</f>
      </nc>
      <ndxf>
        <fill>
          <patternFill patternType="none">
            <bgColor indexed="65"/>
          </patternFill>
        </fill>
      </ndxf>
    </rcc>
    <rcc rId="0" sId="1" dxf="1">
      <nc r="CN656">
        <f>IF(BI656=BN656,0,1)</f>
      </nc>
      <ndxf>
        <fill>
          <patternFill patternType="none">
            <bgColor indexed="65"/>
          </patternFill>
        </fill>
      </ndxf>
    </rcc>
    <rcc rId="0" sId="1" dxf="1">
      <nc r="CN657">
        <f>IF(BI657=BN657,0,1)</f>
      </nc>
      <ndxf>
        <fill>
          <patternFill patternType="none">
            <bgColor indexed="65"/>
          </patternFill>
        </fill>
      </ndxf>
    </rcc>
    <rcc rId="0" sId="1" dxf="1">
      <nc r="CN658">
        <f>IF(BI658=BN658,0,1)</f>
      </nc>
      <ndxf>
        <fill>
          <patternFill patternType="none">
            <bgColor indexed="65"/>
          </patternFill>
        </fill>
      </ndxf>
    </rcc>
    <rcc rId="0" sId="1" dxf="1">
      <nc r="CN659">
        <f>IF(BI659=BN659,0,1)</f>
      </nc>
      <ndxf>
        <fill>
          <patternFill patternType="none">
            <bgColor indexed="65"/>
          </patternFill>
        </fill>
      </ndxf>
    </rcc>
    <rcc rId="0" sId="1" dxf="1">
      <nc r="CN660">
        <f>IF(BI660=BN660,0,1)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IF(BI661=BN661,0,1)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IF(BI662=BN662,0,1)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IF(BI663=BN663,0,1)</f>
      </nc>
      <ndxf>
        <fill>
          <patternFill patternType="none">
            <bgColor indexed="65"/>
          </patternFill>
        </fill>
      </ndxf>
    </rcc>
    <rcc rId="0" sId="1" dxf="1">
      <nc r="CN664">
        <f>IF(BI664=BN664,0,1)</f>
      </nc>
      <ndxf>
        <fill>
          <patternFill patternType="none">
            <bgColor indexed="65"/>
          </patternFill>
        </fill>
      </ndxf>
    </rcc>
    <rcc rId="0" sId="1" dxf="1">
      <nc r="CN665">
        <f>IF(BI665=BN665,0,1)</f>
      </nc>
      <ndxf>
        <fill>
          <patternFill patternType="none">
            <bgColor indexed="65"/>
          </patternFill>
        </fill>
      </ndxf>
    </rcc>
    <rcc rId="0" sId="1" dxf="1">
      <nc r="CN666">
        <f>IF(BI666=BN666,0,1)</f>
      </nc>
      <ndxf>
        <fill>
          <patternFill patternType="none">
            <bgColor indexed="65"/>
          </patternFill>
        </fill>
      </ndxf>
    </rcc>
    <rcc rId="0" sId="1" dxf="1">
      <nc r="CN667">
        <f>IF(BI667=BN667,0,1)</f>
      </nc>
      <ndxf>
        <fill>
          <patternFill patternType="none">
            <bgColor indexed="65"/>
          </patternFill>
        </fill>
      </ndxf>
    </rcc>
    <rcc rId="0" sId="1" dxf="1">
      <nc r="CN668">
        <f>IF(BI668=BN668,0,1)</f>
      </nc>
      <ndxf>
        <fill>
          <patternFill patternType="none">
            <bgColor indexed="65"/>
          </patternFill>
        </fill>
      </ndxf>
    </rcc>
    <rcc rId="0" sId="1" dxf="1">
      <nc r="CN669">
        <f>IF(BI669=BN669,0,1)</f>
      </nc>
      <ndxf>
        <fill>
          <patternFill patternType="none">
            <bgColor indexed="65"/>
          </patternFill>
        </fill>
      </ndxf>
    </rcc>
    <rcc rId="0" sId="1" dxf="1">
      <nc r="CN670">
        <f>IF(BI670=BN670,0,1)</f>
      </nc>
      <ndxf>
        <fill>
          <patternFill patternType="none">
            <bgColor indexed="65"/>
          </patternFill>
        </fill>
      </ndxf>
    </rcc>
    <rcc rId="0" sId="1" dxf="1">
      <nc r="CN671">
        <f>IF(BI671=BN671,0,1)</f>
      </nc>
      <ndxf>
        <fill>
          <patternFill patternType="none">
            <bgColor indexed="65"/>
          </patternFill>
        </fill>
      </ndxf>
    </rcc>
    <rcc rId="0" sId="1" dxf="1">
      <nc r="CN672">
        <f>IF(BI672=BN672,0,1)</f>
      </nc>
      <ndxf>
        <fill>
          <patternFill patternType="none">
            <bgColor indexed="65"/>
          </patternFill>
        </fill>
      </ndxf>
    </rcc>
    <rcc rId="0" sId="1" dxf="1">
      <nc r="CN673">
        <f>IF(BI673=BN673,0,1)</f>
      </nc>
      <ndxf>
        <fill>
          <patternFill patternType="none">
            <bgColor indexed="65"/>
          </patternFill>
        </fill>
      </ndxf>
    </rcc>
    <rcc rId="0" sId="1" dxf="1">
      <nc r="CN674">
        <f>IF(BI674=BN674,0,1)</f>
      </nc>
      <ndxf>
        <fill>
          <patternFill patternType="none">
            <bgColor indexed="65"/>
          </patternFill>
        </fill>
      </ndxf>
    </rcc>
    <rcc rId="0" sId="1" dxf="1">
      <nc r="CN675">
        <f>IF(BI675=BN675,0,1)</f>
      </nc>
      <ndxf>
        <fill>
          <patternFill patternType="none">
            <bgColor indexed="65"/>
          </patternFill>
        </fill>
      </ndxf>
    </rcc>
    <rcc rId="0" sId="1" dxf="1">
      <nc r="CN676">
        <f>IF(BI676=BN676,0,1)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IF(BI677=BN677,0,1)</f>
      </nc>
      <ndxf>
        <fill>
          <patternFill patternType="none">
            <bgColor indexed="65"/>
          </patternFill>
        </fill>
      </ndxf>
    </rcc>
    <rcc rId="0" sId="1" dxf="1">
      <nc r="CN678">
        <f>IF(BI678=BN678,0,1)</f>
      </nc>
      <ndxf>
        <fill>
          <patternFill patternType="none">
            <bgColor indexed="65"/>
          </patternFill>
        </fill>
      </ndxf>
    </rcc>
    <rcc rId="0" sId="1" dxf="1">
      <nc r="CN679">
        <f>IF(BI679=BN679,0,1)</f>
      </nc>
      <ndxf>
        <fill>
          <patternFill patternType="none">
            <bgColor indexed="65"/>
          </patternFill>
        </fill>
      </ndxf>
    </rcc>
    <rcc rId="0" sId="1" dxf="1">
      <nc r="CN680">
        <f>IF(BI680=BN680,0,1)</f>
      </nc>
      <ndxf>
        <fill>
          <patternFill patternType="none">
            <bgColor indexed="65"/>
          </patternFill>
        </fill>
      </ndxf>
    </rcc>
    <rcc rId="0" sId="1" dxf="1">
      <nc r="CN681">
        <f>IF(BI681=BN681,0,1)</f>
      </nc>
      <ndxf>
        <fill>
          <patternFill patternType="none">
            <bgColor indexed="65"/>
          </patternFill>
        </fill>
      </ndxf>
    </rcc>
    <rcc rId="0" sId="1" dxf="1">
      <nc r="CN682">
        <f>IF(BI682=BN682,0,1)</f>
      </nc>
      <ndxf>
        <fill>
          <patternFill patternType="none">
            <bgColor indexed="65"/>
          </patternFill>
        </fill>
      </ndxf>
    </rcc>
    <rcc rId="0" sId="1" dxf="1">
      <nc r="CN683">
        <f>IF(BI683=BN683,0,1)</f>
      </nc>
      <ndxf>
        <fill>
          <patternFill patternType="none">
            <bgColor indexed="65"/>
          </patternFill>
        </fill>
      </ndxf>
    </rcc>
    <rcc rId="0" sId="1" dxf="1">
      <nc r="CN684">
        <f>IF(BI684=BN684,0,1)</f>
      </nc>
      <ndxf>
        <fill>
          <patternFill patternType="none">
            <bgColor indexed="65"/>
          </patternFill>
        </fill>
      </ndxf>
    </rcc>
    <rcc rId="0" sId="1" dxf="1">
      <nc r="CN685">
        <f>IF(BI685=BN685,0,1)</f>
      </nc>
      <ndxf>
        <fill>
          <patternFill patternType="none">
            <bgColor indexed="65"/>
          </patternFill>
        </fill>
      </ndxf>
    </rcc>
    <rcc rId="0" sId="1" dxf="1">
      <nc r="CN686">
        <f>IF(BI686=BN686,0,1)</f>
      </nc>
      <ndxf>
        <fill>
          <patternFill patternType="none">
            <bgColor indexed="65"/>
          </patternFill>
        </fill>
      </ndxf>
    </rcc>
    <rcc rId="0" sId="1" dxf="1">
      <nc r="CN687">
        <f>IF(BI687=BN687,0,1)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IF(BI688=BN688,0,1)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IF(BI689=BN689,0,1)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IF(BI690=BN690,0,1)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IF(BI691=BN691,0,1)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IF(BI692=BN692,0,1)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IF(BI693=BN693,0,1)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IF(BI694=BN694,0,1)</f>
      </nc>
      <ndxf>
        <fill>
          <patternFill patternType="none">
            <bgColor indexed="65"/>
          </patternFill>
        </fill>
      </ndxf>
    </rcc>
    <rcc rId="0" sId="1" dxf="1">
      <nc r="CN695">
        <f>IF(BI695=BN695,0,1)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IF(BI696=BN696,0,1)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IF(BI697=BN697,0,1)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IF(BI698=BN698,0,1)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IF(BI699=BN699,0,1)</f>
      </nc>
      <ndxf>
        <fill>
          <patternFill patternType="none">
            <bgColor indexed="65"/>
          </patternFill>
        </fill>
      </ndxf>
    </rcc>
    <rcc rId="0" sId="1" dxf="1">
      <nc r="CN700">
        <f>IF(BI700=BN700,0,1)</f>
      </nc>
      <ndxf>
        <fill>
          <patternFill patternType="none">
            <bgColor indexed="65"/>
          </patternFill>
        </fill>
      </ndxf>
    </rcc>
    <rcc rId="0" sId="1" dxf="1">
      <nc r="CN701">
        <f>IF(BI701=BN701,0,1)</f>
      </nc>
      <ndxf>
        <fill>
          <patternFill patternType="none">
            <bgColor indexed="65"/>
          </patternFill>
        </fill>
      </ndxf>
    </rcc>
    <rcc rId="0" sId="1" dxf="1">
      <nc r="CN702">
        <f>IF(BI702=BN702,0,1)</f>
      </nc>
      <ndxf>
        <fill>
          <patternFill patternType="none">
            <bgColor indexed="65"/>
          </patternFill>
        </fill>
      </ndxf>
    </rcc>
    <rcc rId="0" sId="1" dxf="1">
      <nc r="CN703">
        <f>IF(BI703=BN703,0,1)</f>
      </nc>
      <ndxf>
        <fill>
          <patternFill patternType="none">
            <bgColor indexed="65"/>
          </patternFill>
        </fill>
      </ndxf>
    </rcc>
    <rcc rId="0" sId="1" dxf="1">
      <nc r="CN704">
        <f>IF(BI704=BN704,0,1)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IF(BI705=BN705,0,1)</f>
      </nc>
      <ndxf>
        <fill>
          <patternFill patternType="none">
            <bgColor indexed="65"/>
          </patternFill>
        </fill>
      </ndxf>
    </rcc>
    <rcc rId="0" sId="1" dxf="1">
      <nc r="CN706">
        <f>IF(BI706=BN706,0,1)</f>
      </nc>
      <ndxf>
        <fill>
          <patternFill patternType="none">
            <bgColor indexed="65"/>
          </patternFill>
        </fill>
      </ndxf>
    </rcc>
    <rcc rId="0" sId="1" dxf="1">
      <nc r="CN707">
        <f>IF(BI707=BN707,0,1)</f>
      </nc>
      <ndxf>
        <fill>
          <patternFill patternType="none">
            <bgColor indexed="65"/>
          </patternFill>
        </fill>
      </ndxf>
    </rcc>
    <rcc rId="0" sId="1" dxf="1">
      <nc r="CN708">
        <f>IF(BI708=BN708,0,1)</f>
      </nc>
      <ndxf>
        <fill>
          <patternFill patternType="none">
            <bgColor indexed="65"/>
          </patternFill>
        </fill>
      </ndxf>
    </rcc>
    <rcc rId="0" sId="1" dxf="1">
      <nc r="CN709">
        <f>IF(BI709=BN709,0,1)</f>
      </nc>
      <ndxf>
        <fill>
          <patternFill patternType="none">
            <bgColor indexed="65"/>
          </patternFill>
        </fill>
      </ndxf>
    </rcc>
    <rcc rId="0" sId="1" dxf="1">
      <nc r="CN710">
        <f>IF(BI710=BN710,0,1)</f>
      </nc>
      <ndxf>
        <fill>
          <patternFill patternType="none">
            <bgColor indexed="65"/>
          </patternFill>
        </fill>
      </ndxf>
    </rcc>
    <rcc rId="0" sId="1" dxf="1">
      <nc r="CN711">
        <f>IF(BI711=BN711,0,1)</f>
      </nc>
      <ndxf>
        <fill>
          <patternFill patternType="none">
            <bgColor indexed="65"/>
          </patternFill>
        </fill>
      </ndxf>
    </rcc>
    <rcc rId="0" sId="1" dxf="1">
      <nc r="CN712">
        <f>IF(BI712=BN712,0,1)</f>
      </nc>
      <ndxf>
        <fill>
          <patternFill patternType="none">
            <bgColor indexed="65"/>
          </patternFill>
        </fill>
      </ndxf>
    </rcc>
    <rcc rId="0" sId="1" dxf="1">
      <nc r="CN713">
        <f>IF(BI713=BN713,0,1)</f>
      </nc>
      <ndxf>
        <fill>
          <patternFill patternType="none">
            <bgColor indexed="65"/>
          </patternFill>
        </fill>
      </ndxf>
    </rcc>
    <rcc rId="0" sId="1" dxf="1">
      <nc r="CN714">
        <f>IF(BI714=BN714,0,1)</f>
      </nc>
      <ndxf>
        <fill>
          <patternFill patternType="none">
            <bgColor indexed="65"/>
          </patternFill>
        </fill>
      </ndxf>
    </rcc>
    <rcc rId="0" sId="1" dxf="1">
      <nc r="CN715">
        <f>IF(BI715=BN715,0,1)</f>
      </nc>
      <ndxf>
        <fill>
          <patternFill patternType="none">
            <bgColor indexed="65"/>
          </patternFill>
        </fill>
      </ndxf>
    </rcc>
    <rcc rId="0" sId="1" dxf="1">
      <nc r="CN716">
        <f>IF(BI716=BN716,0,1)</f>
      </nc>
      <ndxf>
        <fill>
          <patternFill patternType="none">
            <bgColor indexed="65"/>
          </patternFill>
        </fill>
      </ndxf>
    </rcc>
    <rcc rId="0" sId="1" dxf="1">
      <nc r="CN717">
        <f>IF(BI717=BN717,0,1)</f>
      </nc>
      <ndxf>
        <fill>
          <patternFill patternType="none">
            <bgColor indexed="65"/>
          </patternFill>
        </fill>
      </ndxf>
    </rcc>
    <rcc rId="0" sId="1" dxf="1">
      <nc r="CN718">
        <f>IF(BI718=BN718,0,1)</f>
      </nc>
      <ndxf>
        <fill>
          <patternFill patternType="none">
            <bgColor indexed="65"/>
          </patternFill>
        </fill>
      </ndxf>
    </rcc>
    <rcc rId="0" sId="1" dxf="1">
      <nc r="CN719">
        <f>IF(BI719=BN719,0,1)</f>
      </nc>
      <ndxf>
        <fill>
          <patternFill patternType="none">
            <bgColor indexed="65"/>
          </patternFill>
        </fill>
      </ndxf>
    </rcc>
    <rcc rId="0" sId="1" dxf="1">
      <nc r="CN720">
        <f>IF(BI720=BN720,0,1)</f>
      </nc>
      <ndxf>
        <fill>
          <patternFill patternType="none">
            <bgColor indexed="65"/>
          </patternFill>
        </fill>
      </ndxf>
    </rcc>
    <rcc rId="0" sId="1" dxf="1">
      <nc r="CN721">
        <f>IF(BI721=BN721,0,1)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IF(BI722=BN722,0,1)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IF(BI723=BN723,0,1)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IF(BI724=BN724,0,1)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IF(BI725=BN725,0,1)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IF(BI726=BN726,0,1)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IF(BI727=BN727,0,1)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IF(BI728=BN728,0,1)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IF(BI729=BN729,0,1)</f>
      </nc>
      <ndxf>
        <fill>
          <patternFill patternType="none">
            <bgColor indexed="65"/>
          </patternFill>
        </fill>
      </ndxf>
    </rcc>
    <rcc rId="0" sId="1" dxf="1">
      <nc r="CN730">
        <f>IF(BI730=BN730,0,1)</f>
      </nc>
      <ndxf>
        <fill>
          <patternFill patternType="none">
            <bgColor indexed="65"/>
          </patternFill>
        </fill>
      </ndxf>
    </rcc>
    <rcc rId="0" sId="1" dxf="1">
      <nc r="CN731">
        <f>IF(BI731=BN731,0,1)</f>
      </nc>
      <ndxf>
        <fill>
          <patternFill patternType="none">
            <bgColor indexed="65"/>
          </patternFill>
        </fill>
      </ndxf>
    </rcc>
    <rcc rId="0" sId="1" dxf="1">
      <nc r="CN732">
        <f>IF(BI732=BN732,0,1)</f>
      </nc>
      <ndxf>
        <fill>
          <patternFill patternType="none">
            <bgColor indexed="65"/>
          </patternFill>
        </fill>
      </ndxf>
    </rcc>
    <rcc rId="0" sId="1" dxf="1">
      <nc r="CN733">
        <f>IF(BI733=BN733,0,1)</f>
      </nc>
      <ndxf>
        <fill>
          <patternFill patternType="none">
            <bgColor indexed="65"/>
          </patternFill>
        </fill>
      </ndxf>
    </rcc>
    <rcc rId="0" sId="1" dxf="1">
      <nc r="CN734">
        <f>IF(BI734=BN734,0,1)</f>
      </nc>
      <ndxf>
        <fill>
          <patternFill patternType="none">
            <bgColor indexed="65"/>
          </patternFill>
        </fill>
      </ndxf>
    </rcc>
    <rcc rId="0" sId="1" dxf="1">
      <nc r="CN735">
        <f>IF(BI735=BN735,0,1)</f>
      </nc>
      <ndxf>
        <fill>
          <patternFill patternType="none">
            <bgColor indexed="65"/>
          </patternFill>
        </fill>
      </ndxf>
    </rcc>
    <rcc rId="0" sId="1" dxf="1">
      <nc r="CN736">
        <f>IF(BI736=BN736,0,1)</f>
      </nc>
      <ndxf>
        <fill>
          <patternFill patternType="none">
            <bgColor indexed="65"/>
          </patternFill>
        </fill>
      </ndxf>
    </rcc>
    <rcc rId="0" sId="1" dxf="1">
      <nc r="CN737">
        <f>IF(BI737=BN737,0,1)</f>
      </nc>
      <ndxf>
        <fill>
          <patternFill patternType="none">
            <bgColor indexed="65"/>
          </patternFill>
        </fill>
      </ndxf>
    </rcc>
    <rcc rId="0" sId="1" dxf="1">
      <nc r="CN738">
        <f>IF(BI738=BN738,0,1)</f>
      </nc>
      <ndxf>
        <fill>
          <patternFill patternType="none">
            <bgColor indexed="65"/>
          </patternFill>
        </fill>
      </ndxf>
    </rcc>
    <rcc rId="0" sId="1" dxf="1">
      <nc r="CN739">
        <f>IF(BI739=BN739,0,1)</f>
      </nc>
      <ndxf>
        <fill>
          <patternFill patternType="none">
            <bgColor indexed="65"/>
          </patternFill>
        </fill>
      </ndxf>
    </rcc>
    <rcc rId="0" sId="1" dxf="1">
      <nc r="CN740">
        <f>IF(BI740=BN740,0,1)</f>
      </nc>
      <ndxf>
        <fill>
          <patternFill patternType="none">
            <bgColor indexed="65"/>
          </patternFill>
        </fill>
      </ndxf>
    </rcc>
    <rcc rId="0" sId="1" dxf="1">
      <nc r="CN741">
        <f>IF(BI741=BN741,0,1)</f>
      </nc>
      <ndxf>
        <fill>
          <patternFill patternType="none">
            <bgColor indexed="65"/>
          </patternFill>
        </fill>
      </ndxf>
    </rcc>
    <rcc rId="0" sId="1" dxf="1">
      <nc r="CN742">
        <f>IF(BI742=BN742,0,1)</f>
      </nc>
      <ndxf>
        <fill>
          <patternFill patternType="none">
            <bgColor indexed="65"/>
          </patternFill>
        </fill>
      </ndxf>
    </rcc>
    <rcc rId="0" sId="1" dxf="1">
      <nc r="CN743">
        <f>IF(BI743=BN743,0,1)</f>
      </nc>
      <ndxf>
        <fill>
          <patternFill patternType="none">
            <bgColor indexed="65"/>
          </patternFill>
        </fill>
      </ndxf>
    </rcc>
    <rcc rId="0" sId="1" dxf="1">
      <nc r="CN744">
        <f>IF(BI744=BN744,0,1)</f>
      </nc>
      <ndxf>
        <fill>
          <patternFill patternType="none">
            <bgColor indexed="65"/>
          </patternFill>
        </fill>
      </ndxf>
    </rcc>
    <rcc rId="0" sId="1" dxf="1">
      <nc r="CN745">
        <f>IF(BI745=BN745,0,1)</f>
      </nc>
      <ndxf>
        <fill>
          <patternFill patternType="none">
            <bgColor indexed="65"/>
          </patternFill>
        </fill>
      </ndxf>
    </rcc>
    <rcc rId="0" sId="1" dxf="1">
      <nc r="CN746">
        <f>IF(BI746=BN746,0,1)</f>
      </nc>
      <ndxf>
        <fill>
          <patternFill patternType="none">
            <bgColor indexed="65"/>
          </patternFill>
        </fill>
      </ndxf>
    </rcc>
    <rcc rId="0" sId="1" dxf="1">
      <nc r="CN747">
        <f>IF(BI747=BN747,0,1)</f>
      </nc>
      <ndxf>
        <fill>
          <patternFill patternType="none">
            <bgColor indexed="65"/>
          </patternFill>
        </fill>
      </ndxf>
    </rcc>
    <rcc rId="0" sId="1" dxf="1">
      <nc r="CN748">
        <f>IF(BI748=BN748,0,1)</f>
      </nc>
      <ndxf>
        <fill>
          <patternFill patternType="none">
            <bgColor indexed="65"/>
          </patternFill>
        </fill>
      </ndxf>
    </rcc>
    <rcc rId="0" sId="1" dxf="1">
      <nc r="CN749">
        <f>IF(BI749=BN749,0,1)</f>
      </nc>
      <ndxf>
        <fill>
          <patternFill patternType="none">
            <bgColor indexed="65"/>
          </patternFill>
        </fill>
      </ndxf>
    </rcc>
    <rcc rId="0" sId="1" dxf="1">
      <nc r="CN750">
        <f>IF(BI750=BN750,0,1)</f>
      </nc>
      <ndxf>
        <fill>
          <patternFill patternType="none">
            <bgColor indexed="65"/>
          </patternFill>
        </fill>
      </ndxf>
    </rcc>
    <rcc rId="0" sId="1" dxf="1">
      <nc r="CN751">
        <f>IF(BI751=BN751,0,1)</f>
      </nc>
      <ndxf>
        <fill>
          <patternFill patternType="none">
            <bgColor indexed="65"/>
          </patternFill>
        </fill>
      </ndxf>
    </rcc>
    <rcc rId="0" sId="1" dxf="1">
      <nc r="CN752">
        <f>IF(BI752=BN752,0,1)</f>
      </nc>
      <ndxf>
        <fill>
          <patternFill patternType="none">
            <bgColor indexed="65"/>
          </patternFill>
        </fill>
      </ndxf>
    </rcc>
    <rcc rId="0" sId="1" dxf="1">
      <nc r="CN753">
        <f>IF(BI753=BN753,0,1)</f>
      </nc>
      <ndxf>
        <fill>
          <patternFill patternType="none">
            <bgColor indexed="65"/>
          </patternFill>
        </fill>
      </ndxf>
    </rcc>
    <rcc rId="0" sId="1" dxf="1">
      <nc r="CN754">
        <f>IF(BI754=BN754,0,1)</f>
      </nc>
      <ndxf>
        <fill>
          <patternFill patternType="none">
            <bgColor indexed="65"/>
          </patternFill>
        </fill>
      </ndxf>
    </rcc>
    <rcc rId="0" sId="1" dxf="1">
      <nc r="CN755">
        <f>IF(BI755=BN755,0,1)</f>
      </nc>
      <ndxf>
        <fill>
          <patternFill patternType="none">
            <bgColor indexed="65"/>
          </patternFill>
        </fill>
      </ndxf>
    </rcc>
    <rcc rId="0" sId="1" dxf="1">
      <nc r="CN756">
        <f>IF(BI756=BN756,0,1)</f>
      </nc>
      <ndxf>
        <fill>
          <patternFill patternType="none">
            <bgColor indexed="65"/>
          </patternFill>
        </fill>
      </ndxf>
    </rcc>
    <rcc rId="0" sId="1" dxf="1">
      <nc r="CN757">
        <f>IF(BI757=BN757,0,1)</f>
      </nc>
      <ndxf>
        <fill>
          <patternFill patternType="none">
            <bgColor indexed="65"/>
          </patternFill>
        </fill>
      </ndxf>
    </rcc>
    <rcc rId="0" sId="1" dxf="1">
      <nc r="CN758">
        <f>IF(BI758=BN758,0,1)</f>
      </nc>
      <ndxf>
        <fill>
          <patternFill patternType="none">
            <bgColor indexed="65"/>
          </patternFill>
        </fill>
      </ndxf>
    </rcc>
    <rcc rId="0" sId="1" dxf="1">
      <nc r="CN759">
        <f>IF(BI759=BN759,0,1)</f>
      </nc>
      <ndxf>
        <fill>
          <patternFill patternType="none">
            <bgColor indexed="65"/>
          </patternFill>
        </fill>
      </ndxf>
    </rcc>
    <rcc rId="0" sId="1" dxf="1">
      <nc r="CN760">
        <f>IF(BI760=BN760,0,1)</f>
      </nc>
      <ndxf>
        <fill>
          <patternFill patternType="none">
            <bgColor indexed="65"/>
          </patternFill>
        </fill>
      </ndxf>
    </rcc>
    <rcc rId="0" sId="1" dxf="1">
      <nc r="CN761">
        <f>IF(BI761=BN761,0,1)</f>
      </nc>
      <ndxf>
        <fill>
          <patternFill patternType="none">
            <bgColor indexed="65"/>
          </patternFill>
        </fill>
      </ndxf>
    </rcc>
    <rcc rId="0" sId="1" dxf="1">
      <nc r="CN762">
        <f>IF(BI762=BN762,0,1)</f>
      </nc>
      <ndxf>
        <fill>
          <patternFill patternType="none">
            <bgColor indexed="65"/>
          </patternFill>
        </fill>
      </ndxf>
    </rcc>
    <rcc rId="0" sId="1" dxf="1">
      <nc r="CN763">
        <f>IF(BI763=BN763,0,1)</f>
      </nc>
      <ndxf>
        <fill>
          <patternFill patternType="none">
            <bgColor indexed="65"/>
          </patternFill>
        </fill>
      </ndxf>
    </rcc>
    <rcc rId="0" sId="1" dxf="1">
      <nc r="CN764">
        <f>IF(BI764=BN764,0,1)</f>
      </nc>
      <ndxf>
        <fill>
          <patternFill patternType="none">
            <bgColor indexed="65"/>
          </patternFill>
        </fill>
      </ndxf>
    </rcc>
    <rcc rId="0" sId="1" dxf="1">
      <nc r="CN765">
        <f>IF(BI765=BN765,0,1)</f>
      </nc>
      <ndxf>
        <fill>
          <patternFill patternType="none">
            <bgColor indexed="65"/>
          </patternFill>
        </fill>
      </ndxf>
    </rcc>
    <rcc rId="0" sId="1" dxf="1">
      <nc r="CN766">
        <f>IF(BI766=BN766,0,1)</f>
      </nc>
      <ndxf>
        <fill>
          <patternFill patternType="none">
            <bgColor indexed="65"/>
          </patternFill>
        </fill>
      </ndxf>
    </rcc>
    <rcc rId="0" sId="1" dxf="1">
      <nc r="CN767">
        <f>IF(BI767=BN767,0,1)</f>
      </nc>
      <ndxf>
        <fill>
          <patternFill patternType="none">
            <bgColor indexed="65"/>
          </patternFill>
        </fill>
      </ndxf>
    </rcc>
    <rcc rId="0" sId="1" dxf="1">
      <nc r="CN768">
        <f>IF(BI768=BN768,0,1)</f>
      </nc>
      <ndxf>
        <fill>
          <patternFill patternType="none">
            <bgColor indexed="65"/>
          </patternFill>
        </fill>
      </ndxf>
    </rcc>
    <rcc rId="0" sId="1" dxf="1">
      <nc r="CN769">
        <f>IF(BI769=BN769,0,1)</f>
      </nc>
      <ndxf>
        <fill>
          <patternFill patternType="none">
            <bgColor indexed="65"/>
          </patternFill>
        </fill>
      </ndxf>
    </rcc>
    <rcc rId="0" sId="1" dxf="1">
      <nc r="CN770">
        <f>IF(BI770=BN770,0,1)</f>
      </nc>
      <ndxf>
        <fill>
          <patternFill patternType="none">
            <bgColor indexed="65"/>
          </patternFill>
        </fill>
      </ndxf>
    </rcc>
    <rcc rId="0" sId="1" dxf="1">
      <nc r="CN771">
        <f>IF(BI771=BN771,0,1)</f>
      </nc>
      <ndxf>
        <fill>
          <patternFill patternType="none">
            <bgColor indexed="65"/>
          </patternFill>
        </fill>
      </ndxf>
    </rcc>
    <rcc rId="0" sId="1" dxf="1">
      <nc r="CN772">
        <f>IF(BI772=BN772,0,1)</f>
      </nc>
      <ndxf>
        <fill>
          <patternFill patternType="none">
            <bgColor indexed="65"/>
          </patternFill>
        </fill>
      </ndxf>
    </rcc>
    <rcc rId="0" sId="1" dxf="1">
      <nc r="CN773">
        <f>IF(BI773=BN773,0,1)</f>
      </nc>
      <ndxf>
        <fill>
          <patternFill patternType="none">
            <bgColor indexed="65"/>
          </patternFill>
        </fill>
      </ndxf>
    </rcc>
    <rcc rId="0" sId="1" dxf="1">
      <nc r="CN774">
        <f>IF(BI774=BN774,0,1)</f>
      </nc>
      <ndxf>
        <fill>
          <patternFill patternType="none">
            <bgColor indexed="65"/>
          </patternFill>
        </fill>
      </ndxf>
    </rcc>
    <rcc rId="0" sId="1" dxf="1">
      <nc r="CN775">
        <f>IF(BI775=BN775,0,1)</f>
      </nc>
      <ndxf>
        <fill>
          <patternFill patternType="none">
            <bgColor indexed="65"/>
          </patternFill>
        </fill>
      </ndxf>
    </rcc>
    <rcc rId="0" sId="1" dxf="1">
      <nc r="CN776">
        <f>IF(BI776=BN776,0,1)</f>
      </nc>
      <ndxf>
        <fill>
          <patternFill patternType="none">
            <bgColor indexed="65"/>
          </patternFill>
        </fill>
      </ndxf>
    </rcc>
    <rcc rId="0" sId="1" dxf="1">
      <nc r="CN777">
        <f>IF(BI777=BN777,0,1)</f>
      </nc>
      <ndxf>
        <fill>
          <patternFill patternType="none">
            <bgColor indexed="65"/>
          </patternFill>
        </fill>
      </ndxf>
    </rcc>
    <rcc rId="0" sId="1" dxf="1">
      <nc r="CN778">
        <f>IF(BI778=BN778,0,1)</f>
      </nc>
      <ndxf>
        <fill>
          <patternFill patternType="none">
            <bgColor indexed="65"/>
          </patternFill>
        </fill>
      </ndxf>
    </rcc>
    <rcc rId="0" sId="1" dxf="1">
      <nc r="CN779">
        <f>IF(BI779=BN779,0,1)</f>
      </nc>
      <ndxf>
        <fill>
          <patternFill patternType="none">
            <bgColor indexed="65"/>
          </patternFill>
        </fill>
      </ndxf>
    </rcc>
    <rcc rId="0" sId="1" dxf="1">
      <nc r="CN780">
        <f>IF(BI780=BN780,0,1)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IF(BI781=BN781,0,1)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IF(BI782=BN782,0,1)</f>
      </nc>
      <ndxf>
        <fill>
          <patternFill patternType="none">
            <bgColor indexed="65"/>
          </patternFill>
        </fill>
      </ndxf>
    </rcc>
    <rcc rId="0" sId="1" dxf="1">
      <nc r="CN783">
        <f>IF(BI783=BN783,0,1)</f>
      </nc>
      <ndxf>
        <fill>
          <patternFill patternType="none">
            <bgColor indexed="65"/>
          </patternFill>
        </fill>
      </ndxf>
    </rcc>
    <rcc rId="0" sId="1" dxf="1">
      <nc r="CN784">
        <f>IF(BI784=BN784,0,1)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IF(BI785=BN785,0,1)</f>
      </nc>
      <ndxf>
        <fill>
          <patternFill patternType="none">
            <bgColor indexed="65"/>
          </patternFill>
        </fill>
      </ndxf>
    </rcc>
    <rcc rId="0" sId="1" dxf="1">
      <nc r="CN786">
        <f>IF(BI786=BN786,0,1)</f>
      </nc>
      <ndxf>
        <fill>
          <patternFill patternType="none">
            <bgColor indexed="65"/>
          </patternFill>
        </fill>
      </ndxf>
    </rcc>
    <rcc rId="0" sId="1" dxf="1">
      <nc r="CN787">
        <f>IF(BI787=BN787,0,1)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IF(BI788=BN788,0,1)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IF(BI789=BN789,0,1)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IF(BI790=BN790,0,1)</f>
      </nc>
      <ndxf>
        <fill>
          <patternFill patternType="none">
            <bgColor indexed="65"/>
          </patternFill>
        </fill>
      </ndxf>
    </rcc>
    <rcc rId="0" sId="1" dxf="1">
      <nc r="CN791">
        <f>IF(BI791=BN791,0,1)</f>
      </nc>
      <ndxf>
        <fill>
          <patternFill patternType="none">
            <bgColor indexed="65"/>
          </patternFill>
        </fill>
      </ndxf>
    </rcc>
    <rcc rId="0" sId="1" dxf="1">
      <nc r="CN792">
        <f>IF(BI792=BN792,0,1)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IF(BI793=BN793,0,1)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IF(BI794=BN794,0,1)</f>
      </nc>
      <ndxf>
        <fill>
          <patternFill patternType="none">
            <bgColor indexed="65"/>
          </patternFill>
        </fill>
      </ndxf>
    </rcc>
    <rcc rId="0" sId="1" dxf="1">
      <nc r="CN795">
        <f>IF(BI795=BN795,0,1)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IF(BI796=BN796,0,1)</f>
      </nc>
      <ndxf>
        <fill>
          <patternFill patternType="none">
            <bgColor indexed="65"/>
          </patternFill>
        </fill>
      </ndxf>
    </rcc>
    <rcc rId="0" sId="1" dxf="1">
      <nc r="CN797">
        <f>IF(BI797=BN797,0,1)</f>
      </nc>
      <ndxf>
        <fill>
          <patternFill patternType="none">
            <bgColor indexed="65"/>
          </patternFill>
        </fill>
      </ndxf>
    </rcc>
    <rcc rId="0" sId="1" dxf="1">
      <nc r="CN798">
        <f>IF(BI798=BN798,0,1)</f>
      </nc>
      <ndxf>
        <fill>
          <patternFill patternType="none">
            <bgColor indexed="65"/>
          </patternFill>
        </fill>
      </ndxf>
    </rcc>
    <rcc rId="0" sId="1" dxf="1">
      <nc r="CN799">
        <f>IF(BI799=BN799,0,1)</f>
      </nc>
      <ndxf>
        <fill>
          <patternFill patternType="none">
            <bgColor indexed="65"/>
          </patternFill>
        </fill>
      </ndxf>
    </rcc>
    <rcc rId="0" sId="1" dxf="1">
      <nc r="CN800">
        <f>IF(BI800=BN800,0,1)</f>
      </nc>
      <ndxf>
        <fill>
          <patternFill patternType="none">
            <bgColor indexed="65"/>
          </patternFill>
        </fill>
      </ndxf>
    </rcc>
    <rcc rId="0" sId="1" dxf="1">
      <nc r="CN801">
        <f>IF(BI801=BN801,0,1)</f>
      </nc>
      <ndxf>
        <fill>
          <patternFill patternType="none">
            <bgColor indexed="65"/>
          </patternFill>
        </fill>
      </ndxf>
    </rcc>
    <rcc rId="0" sId="1" dxf="1">
      <nc r="CN802">
        <f>IF(BI802=BN802,0,1)</f>
      </nc>
      <ndxf>
        <fill>
          <patternFill patternType="none">
            <bgColor indexed="65"/>
          </patternFill>
        </fill>
      </ndxf>
    </rcc>
    <rcc rId="0" sId="1" dxf="1">
      <nc r="CN803">
        <f>IF(BI803=BN803,0,1)</f>
      </nc>
      <ndxf>
        <fill>
          <patternFill patternType="none">
            <bgColor indexed="65"/>
          </patternFill>
        </fill>
      </ndxf>
    </rcc>
    <rcc rId="0" sId="1" dxf="1">
      <nc r="CN804">
        <f>IF(BI804=BN804,0,1)</f>
      </nc>
      <ndxf>
        <fill>
          <patternFill patternType="none">
            <bgColor indexed="65"/>
          </patternFill>
        </fill>
      </ndxf>
    </rcc>
    <rcc rId="0" sId="1" dxf="1">
      <nc r="CN805">
        <f>IF(BI805=BN805,0,1)</f>
      </nc>
      <ndxf>
        <fill>
          <patternFill patternType="none">
            <bgColor indexed="65"/>
          </patternFill>
        </fill>
      </ndxf>
    </rcc>
    <rcc rId="0" sId="1" dxf="1">
      <nc r="CN806">
        <f>IF(BI806=BN806,0,1)</f>
      </nc>
      <ndxf>
        <fill>
          <patternFill patternType="none">
            <bgColor indexed="65"/>
          </patternFill>
        </fill>
      </ndxf>
    </rcc>
    <rcc rId="0" sId="1" dxf="1">
      <nc r="CN807">
        <f>IF(BI807=BN807,0,1)</f>
      </nc>
      <ndxf>
        <fill>
          <patternFill patternType="none">
            <bgColor indexed="65"/>
          </patternFill>
        </fill>
      </ndxf>
    </rcc>
    <rcc rId="0" sId="1" dxf="1">
      <nc r="CN808">
        <f>IF(BI808=BN808,0,1)</f>
      </nc>
      <ndxf>
        <fill>
          <patternFill patternType="none">
            <bgColor indexed="65"/>
          </patternFill>
        </fill>
      </ndxf>
    </rcc>
    <rcc rId="0" sId="1" dxf="1">
      <nc r="CN809">
        <f>IF(BI809=BN809,0,1)</f>
      </nc>
      <ndxf>
        <fill>
          <patternFill patternType="none">
            <bgColor indexed="65"/>
          </patternFill>
        </fill>
      </ndxf>
    </rcc>
    <rcc rId="0" sId="1" dxf="1">
      <nc r="CN810">
        <f>IF(BI810=BN810,0,1)</f>
      </nc>
      <ndxf>
        <fill>
          <patternFill patternType="none">
            <bgColor indexed="65"/>
          </patternFill>
        </fill>
      </ndxf>
    </rcc>
    <rcc rId="0" sId="1" dxf="1">
      <nc r="CN811">
        <f>IF(BI811=BN811,0,1)</f>
      </nc>
      <ndxf>
        <fill>
          <patternFill patternType="none">
            <bgColor indexed="65"/>
          </patternFill>
        </fill>
      </ndxf>
    </rcc>
    <rcc rId="0" sId="1" dxf="1">
      <nc r="CN812">
        <f>IF(BI812=BN812,0,1)</f>
      </nc>
      <ndxf>
        <fill>
          <patternFill patternType="none">
            <bgColor indexed="65"/>
          </patternFill>
        </fill>
      </ndxf>
    </rcc>
    <rcc rId="0" sId="1" dxf="1">
      <nc r="CN813">
        <f>IF(BI813=BN813,0,1)</f>
      </nc>
      <ndxf>
        <fill>
          <patternFill patternType="none">
            <bgColor indexed="65"/>
          </patternFill>
        </fill>
      </ndxf>
    </rcc>
    <rcc rId="0" sId="1" dxf="1">
      <nc r="CN814">
        <f>IF(BI814=BN814,0,1)</f>
      </nc>
      <ndxf>
        <fill>
          <patternFill patternType="none">
            <bgColor indexed="65"/>
          </patternFill>
        </fill>
      </ndxf>
    </rcc>
    <rcc rId="0" sId="1" dxf="1">
      <nc r="CN815">
        <f>IF(BI815=BN815,0,1)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IF(BI816=BN816,0,1)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IF(BI817=BN817,0,1)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IF(BI818=BN818,0,1)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IF(BI819=BN819,0,1)</f>
      </nc>
      <ndxf>
        <fill>
          <patternFill patternType="none">
            <bgColor indexed="65"/>
          </patternFill>
        </fill>
      </ndxf>
    </rcc>
    <rcc rId="0" sId="1" dxf="1">
      <nc r="CN820">
        <f>IF(BI820=BN820,0,1)</f>
      </nc>
      <ndxf>
        <fill>
          <patternFill patternType="none">
            <bgColor indexed="65"/>
          </patternFill>
        </fill>
      </ndxf>
    </rcc>
    <rcc rId="0" sId="1" dxf="1">
      <nc r="CN821">
        <f>IF(BI821=BN821,0,1)</f>
      </nc>
      <ndxf>
        <fill>
          <patternFill patternType="none">
            <bgColor indexed="65"/>
          </patternFill>
        </fill>
      </ndxf>
    </rcc>
    <rcc rId="0" sId="1" dxf="1">
      <nc r="CN822">
        <f>IF(BI822=BN822,0,1)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IF(BI823=BN823,0,1)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IF(BI824=BN824,0,1)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IF(BI825=BN825,0,1)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IF(BI826=BN826,0,1)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IF(BI827=BN827,0,1)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IF(BI828=BN828,0,1)</f>
      </nc>
      <ndxf>
        <fill>
          <patternFill patternType="none">
            <bgColor indexed="65"/>
          </patternFill>
        </fill>
      </ndxf>
    </rcc>
    <rcc rId="0" sId="1" dxf="1">
      <nc r="CN829">
        <f>IF(BI829=BN829,0,1)</f>
      </nc>
      <ndxf>
        <fill>
          <patternFill patternType="none">
            <bgColor indexed="65"/>
          </patternFill>
        </fill>
      </ndxf>
    </rcc>
    <rcc rId="0" sId="1" dxf="1">
      <nc r="CN830">
        <f>IF(BI830=BN830,0,1)</f>
      </nc>
      <ndxf>
        <fill>
          <patternFill patternType="none">
            <bgColor indexed="65"/>
          </patternFill>
        </fill>
      </ndxf>
    </rcc>
    <rcc rId="0" sId="1" dxf="1">
      <nc r="CN831">
        <f>IF(BI831=BN831,0,1)</f>
      </nc>
      <ndxf>
        <fill>
          <patternFill patternType="none">
            <bgColor indexed="65"/>
          </patternFill>
        </fill>
      </ndxf>
    </rcc>
    <rcc rId="0" sId="1" dxf="1">
      <nc r="CN832">
        <f>IF(BI832=BN832,0,1)</f>
      </nc>
      <ndxf>
        <fill>
          <patternFill patternType="none">
            <bgColor indexed="65"/>
          </patternFill>
        </fill>
      </ndxf>
    </rcc>
    <rcc rId="0" sId="1" dxf="1">
      <nc r="CN833">
        <f>IF(BI833=BN833,0,1)</f>
      </nc>
      <ndxf>
        <fill>
          <patternFill patternType="none">
            <bgColor indexed="65"/>
          </patternFill>
        </fill>
      </ndxf>
    </rcc>
    <rcc rId="0" sId="1" dxf="1">
      <nc r="CN834">
        <f>IF(BI834=BN834,0,1)</f>
      </nc>
      <ndxf>
        <fill>
          <patternFill patternType="none">
            <bgColor indexed="65"/>
          </patternFill>
        </fill>
      </ndxf>
    </rcc>
    <rcc rId="0" sId="1" dxf="1">
      <nc r="CN835">
        <f>IF(BI835=BN835,0,1)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IF(BI836=BN836,0,1)</f>
      </nc>
      <ndxf>
        <fill>
          <patternFill patternType="none">
            <bgColor indexed="65"/>
          </patternFill>
        </fill>
      </ndxf>
    </rcc>
    <rcc rId="0" sId="1" dxf="1">
      <nc r="CN837">
        <f>IF(BI837=BN837,0,1)</f>
      </nc>
      <ndxf>
        <fill>
          <patternFill patternType="none">
            <bgColor indexed="65"/>
          </patternFill>
        </fill>
      </ndxf>
    </rcc>
    <rcc rId="0" sId="1" dxf="1">
      <nc r="CN838">
        <f>IF(BI838=BN838,0,1)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IF(BI839=BN839,0,1)</f>
      </nc>
      <ndxf>
        <fill>
          <patternFill patternType="none">
            <bgColor indexed="65"/>
          </patternFill>
        </fill>
      </ndxf>
    </rcc>
    <rcc rId="0" sId="1" dxf="1">
      <nc r="CN840">
        <f>IF(BI840=BN840,0,1)</f>
      </nc>
      <ndxf>
        <fill>
          <patternFill patternType="none">
            <bgColor indexed="65"/>
          </patternFill>
        </fill>
      </ndxf>
    </rcc>
    <rcc rId="0" sId="1" dxf="1">
      <nc r="CN841">
        <f>IF(BI841=BN841,0,1)</f>
      </nc>
      <ndxf>
        <fill>
          <patternFill patternType="none">
            <bgColor indexed="65"/>
          </patternFill>
        </fill>
      </ndxf>
    </rcc>
    <rcc rId="0" sId="1" dxf="1">
      <nc r="CN842">
        <f>IF(BI842=BN842,0,1)</f>
      </nc>
      <ndxf>
        <fill>
          <patternFill patternType="none">
            <bgColor indexed="65"/>
          </patternFill>
        </fill>
      </ndxf>
    </rcc>
    <rcc rId="0" sId="1" dxf="1">
      <nc r="CN843">
        <f>IF(BI843=BN843,0,1)</f>
      </nc>
      <ndxf>
        <fill>
          <patternFill patternType="none">
            <bgColor indexed="65"/>
          </patternFill>
        </fill>
      </ndxf>
    </rcc>
    <rcc rId="0" sId="1" dxf="1">
      <nc r="CN844">
        <f>IF(BI844=BN844,0,1)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IF(BI845=BN845,0,1)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IF(BI846=BN846,0,1)</f>
      </nc>
      <ndxf>
        <fill>
          <patternFill patternType="none">
            <bgColor indexed="65"/>
          </patternFill>
        </fill>
      </ndxf>
    </rcc>
    <rcc rId="0" sId="1" dxf="1">
      <nc r="CN847">
        <f>IF(BI847=BN847,0,1)</f>
      </nc>
      <ndxf>
        <fill>
          <patternFill patternType="none">
            <bgColor indexed="65"/>
          </patternFill>
        </fill>
      </ndxf>
    </rcc>
    <rcc rId="0" sId="1" dxf="1">
      <nc r="CN848">
        <f>IF(BI848=BN848,0,1)</f>
      </nc>
      <ndxf>
        <fill>
          <patternFill patternType="none">
            <bgColor indexed="65"/>
          </patternFill>
        </fill>
      </ndxf>
    </rcc>
    <rcc rId="0" sId="1" dxf="1">
      <nc r="CN849">
        <f>IF(BI849=BN849,0,1)</f>
      </nc>
      <ndxf>
        <fill>
          <patternFill patternType="none">
            <bgColor indexed="65"/>
          </patternFill>
        </fill>
      </ndxf>
    </rcc>
    <rcc rId="0" sId="1" dxf="1">
      <nc r="CN850">
        <f>IF(BI850=BN850,0,1)</f>
      </nc>
      <ndxf>
        <fill>
          <patternFill patternType="none">
            <bgColor indexed="65"/>
          </patternFill>
        </fill>
      </ndxf>
    </rcc>
    <rcc rId="0" sId="1" dxf="1">
      <nc r="CN851">
        <f>IF(BI851=BN851,0,1)</f>
      </nc>
      <ndxf>
        <fill>
          <patternFill patternType="none">
            <bgColor indexed="65"/>
          </patternFill>
        </fill>
      </ndxf>
    </rcc>
    <rcc rId="0" sId="1" dxf="1">
      <nc r="CN852">
        <f>IF(BI852=BN852,0,1)</f>
      </nc>
      <ndxf>
        <fill>
          <patternFill patternType="none">
            <bgColor indexed="65"/>
          </patternFill>
        </fill>
      </ndxf>
    </rcc>
    <rcc rId="0" sId="1" dxf="1">
      <nc r="CN853">
        <f>IF(BI853=BN853,0,1)</f>
      </nc>
      <ndxf>
        <fill>
          <patternFill patternType="none">
            <bgColor indexed="65"/>
          </patternFill>
        </fill>
      </ndxf>
    </rcc>
    <rcc rId="0" sId="1" dxf="1">
      <nc r="CN854">
        <f>IF(BI854=BN854,0,1)</f>
      </nc>
      <ndxf>
        <fill>
          <patternFill patternType="none">
            <bgColor indexed="65"/>
          </patternFill>
        </fill>
      </ndxf>
    </rcc>
    <rcc rId="0" sId="1" dxf="1">
      <nc r="CN855">
        <f>IF(BI855=BN855,0,1)</f>
      </nc>
      <ndxf>
        <fill>
          <patternFill patternType="none">
            <bgColor indexed="65"/>
          </patternFill>
        </fill>
      </ndxf>
    </rcc>
    <rcc rId="0" sId="1" dxf="1">
      <nc r="CN856">
        <f>IF(BI856=BN856,0,1)</f>
      </nc>
      <ndxf>
        <fill>
          <patternFill patternType="none">
            <bgColor indexed="65"/>
          </patternFill>
        </fill>
      </ndxf>
    </rcc>
    <rcc rId="0" sId="1" dxf="1">
      <nc r="CN857">
        <f>IF(BI857=BN857,0,1)</f>
      </nc>
      <ndxf>
        <fill>
          <patternFill patternType="none">
            <bgColor indexed="65"/>
          </patternFill>
        </fill>
      </ndxf>
    </rcc>
    <rcc rId="0" sId="1" dxf="1">
      <nc r="CN858">
        <f>IF(BI858=BN858,0,1)</f>
      </nc>
      <ndxf>
        <fill>
          <patternFill patternType="none">
            <bgColor indexed="65"/>
          </patternFill>
        </fill>
      </ndxf>
    </rcc>
    <rcc rId="0" sId="1" dxf="1">
      <nc r="CN859">
        <f>IF(BI859=BN859,0,1)</f>
      </nc>
      <ndxf>
        <fill>
          <patternFill patternType="none">
            <bgColor indexed="65"/>
          </patternFill>
        </fill>
      </ndxf>
    </rcc>
    <rcc rId="0" sId="1" dxf="1">
      <nc r="CN860">
        <f>IF(BI860=BN860,0,1)</f>
      </nc>
      <ndxf>
        <fill>
          <patternFill patternType="none">
            <bgColor indexed="65"/>
          </patternFill>
        </fill>
      </ndxf>
    </rcc>
    <rcc rId="0" sId="1" dxf="1">
      <nc r="CN861">
        <f>IF(BI861=BN861,0,1)</f>
      </nc>
      <ndxf>
        <fill>
          <patternFill patternType="none">
            <bgColor indexed="65"/>
          </patternFill>
        </fill>
      </ndxf>
    </rcc>
    <rcc rId="0" sId="1" dxf="1">
      <nc r="CN862">
        <f>IF(BI862=BN862,0,1)</f>
      </nc>
      <ndxf>
        <fill>
          <patternFill patternType="none">
            <bgColor indexed="65"/>
          </patternFill>
        </fill>
      </ndxf>
    </rcc>
    <rcc rId="0" sId="1" dxf="1">
      <nc r="CN863">
        <f>IF(BI863=BN863,0,1)</f>
      </nc>
      <ndxf>
        <fill>
          <patternFill patternType="none">
            <bgColor indexed="65"/>
          </patternFill>
        </fill>
      </ndxf>
    </rcc>
    <rcc rId="0" sId="1" dxf="1">
      <nc r="CN864">
        <f>IF(BI864=BN864,0,1)</f>
      </nc>
      <ndxf>
        <fill>
          <patternFill patternType="none">
            <bgColor indexed="65"/>
          </patternFill>
        </fill>
      </ndxf>
    </rcc>
    <rcc rId="0" sId="1" dxf="1">
      <nc r="CN865">
        <f>IF(BI865=BN865,0,1)</f>
      </nc>
      <ndxf>
        <fill>
          <patternFill patternType="none">
            <bgColor indexed="65"/>
          </patternFill>
        </fill>
      </ndxf>
    </rcc>
    <rcc rId="0" sId="1" dxf="1">
      <nc r="CN866">
        <f>IF(BI866=BN866,0,1)</f>
      </nc>
      <ndxf>
        <fill>
          <patternFill patternType="none">
            <bgColor indexed="65"/>
          </patternFill>
        </fill>
      </ndxf>
    </rcc>
    <rcc rId="0" sId="1" dxf="1">
      <nc r="CN867">
        <f>IF(BI867=BN867,0,1)</f>
      </nc>
      <ndxf>
        <fill>
          <patternFill patternType="none">
            <bgColor indexed="65"/>
          </patternFill>
        </fill>
      </ndxf>
    </rcc>
    <rcc rId="0" sId="1" dxf="1">
      <nc r="CN868">
        <f>IF(BI868=BN868,0,1)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IF(BI869=BN869,0,1)</f>
      </nc>
      <ndxf>
        <fill>
          <patternFill patternType="none">
            <bgColor indexed="65"/>
          </patternFill>
        </fill>
      </ndxf>
    </rcc>
    <rcc rId="0" sId="1" dxf="1">
      <nc r="CN870">
        <f>IF(BI870=BN870,0,1)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IF(BI871=BN871,0,1)</f>
      </nc>
      <ndxf>
        <fill>
          <patternFill patternType="none">
            <bgColor indexed="65"/>
          </patternFill>
        </fill>
      </ndxf>
    </rcc>
    <rcc rId="0" sId="1" dxf="1">
      <nc r="CN872">
        <f>IF(BI872=BN872,0,1)</f>
      </nc>
      <ndxf>
        <fill>
          <patternFill patternType="none">
            <bgColor indexed="65"/>
          </patternFill>
        </fill>
      </ndxf>
    </rcc>
    <rcc rId="0" sId="1" dxf="1">
      <nc r="CN873">
        <f>IF(BI873=BN873,0,1)</f>
      </nc>
      <ndxf>
        <fill>
          <patternFill patternType="none">
            <bgColor indexed="65"/>
          </patternFill>
        </fill>
      </ndxf>
    </rcc>
    <rcc rId="0" sId="1" dxf="1">
      <nc r="CN874">
        <f>IF(BI874=BN874,0,1)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IF(BI875=BN875,0,1)</f>
      </nc>
      <ndxf>
        <fill>
          <patternFill patternType="none">
            <bgColor indexed="65"/>
          </patternFill>
        </fill>
      </ndxf>
    </rcc>
    <rcc rId="0" sId="1" dxf="1">
      <nc r="CN876">
        <f>IF(BI876=BN876,0,1)</f>
      </nc>
      <ndxf>
        <fill>
          <patternFill patternType="none">
            <bgColor indexed="65"/>
          </patternFill>
        </fill>
      </ndxf>
    </rcc>
    <rcc rId="0" sId="1" dxf="1">
      <nc r="CN877">
        <f>IF(BI877=BN877,0,1)</f>
      </nc>
      <ndxf>
        <fill>
          <patternFill patternType="none">
            <bgColor indexed="65"/>
          </patternFill>
        </fill>
      </ndxf>
    </rcc>
    <rcc rId="0" sId="1" dxf="1">
      <nc r="CN878">
        <f>IF(BI878=BN878,0,1)</f>
      </nc>
      <ndxf>
        <fill>
          <patternFill patternType="none">
            <bgColor indexed="65"/>
          </patternFill>
        </fill>
      </ndxf>
    </rcc>
    <rcc rId="0" sId="1" dxf="1">
      <nc r="CN879">
        <f>IF(BI879=BN879,0,1)</f>
      </nc>
      <ndxf>
        <fill>
          <patternFill patternType="none">
            <bgColor indexed="65"/>
          </patternFill>
        </fill>
      </ndxf>
    </rcc>
    <rcc rId="0" sId="1" dxf="1">
      <nc r="CN880">
        <f>IF(BI880=BN880,0,1)</f>
      </nc>
      <ndxf>
        <fill>
          <patternFill patternType="none">
            <bgColor indexed="65"/>
          </patternFill>
        </fill>
      </ndxf>
    </rcc>
    <rcc rId="0" sId="1" dxf="1">
      <nc r="CN881">
        <f>IF(BI881=BN881,0,1)</f>
      </nc>
      <ndxf>
        <fill>
          <patternFill patternType="none">
            <bgColor indexed="65"/>
          </patternFill>
        </fill>
      </ndxf>
    </rcc>
    <rcc rId="0" sId="1" dxf="1">
      <nc r="CN882">
        <f>IF(BI882=BN882,0,1)</f>
      </nc>
      <ndxf>
        <fill>
          <patternFill patternType="none">
            <bgColor indexed="65"/>
          </patternFill>
        </fill>
      </ndxf>
    </rcc>
    <rcc rId="0" sId="1" dxf="1">
      <nc r="CN883">
        <f>IF(BI883=BN883,0,1)</f>
      </nc>
      <ndxf>
        <fill>
          <patternFill patternType="none">
            <bgColor indexed="65"/>
          </patternFill>
        </fill>
      </ndxf>
    </rcc>
    <rcc rId="0" sId="1" dxf="1">
      <nc r="CN884">
        <f>IF(BI884=BN884,0,1)</f>
      </nc>
      <ndxf>
        <fill>
          <patternFill patternType="none">
            <bgColor indexed="65"/>
          </patternFill>
        </fill>
      </ndxf>
    </rcc>
    <rcc rId="0" sId="1" dxf="1">
      <nc r="CN885">
        <f>IF(BI885=BN885,0,1)</f>
      </nc>
      <ndxf>
        <fill>
          <patternFill patternType="none">
            <bgColor indexed="65"/>
          </patternFill>
        </fill>
      </ndxf>
    </rcc>
    <rcc rId="0" sId="1" dxf="1">
      <nc r="CN886">
        <f>IF(BI886=BN886,0,1)</f>
      </nc>
      <ndxf>
        <fill>
          <patternFill patternType="none">
            <bgColor indexed="65"/>
          </patternFill>
        </fill>
      </ndxf>
    </rcc>
    <rcc rId="0" sId="1" dxf="1">
      <nc r="CN887">
        <f>IF(BI887=BN887,0,1)</f>
      </nc>
      <ndxf>
        <fill>
          <patternFill patternType="none">
            <bgColor indexed="65"/>
          </patternFill>
        </fill>
      </ndxf>
    </rcc>
    <rcc rId="0" sId="1" dxf="1">
      <nc r="CN888">
        <f>IF(BI888=BN888,0,1)</f>
      </nc>
      <ndxf>
        <fill>
          <patternFill patternType="none">
            <bgColor indexed="65"/>
          </patternFill>
        </fill>
      </ndxf>
    </rcc>
    <rcc rId="0" sId="1" dxf="1">
      <nc r="CN889">
        <f>IF(BI889=BN889,0,1)</f>
      </nc>
      <ndxf>
        <fill>
          <patternFill patternType="none">
            <bgColor indexed="65"/>
          </patternFill>
        </fill>
      </ndxf>
    </rcc>
    <rcc rId="0" sId="1" dxf="1">
      <nc r="CN890">
        <f>IF(BI890=BN890,0,1)</f>
      </nc>
      <ndxf>
        <fill>
          <patternFill patternType="none">
            <bgColor indexed="65"/>
          </patternFill>
        </fill>
      </ndxf>
    </rcc>
    <rcc rId="0" sId="1" dxf="1">
      <nc r="CN891">
        <f>IF(BI891=BN891,0,1)</f>
      </nc>
      <ndxf>
        <fill>
          <patternFill patternType="none">
            <bgColor indexed="65"/>
          </patternFill>
        </fill>
      </ndxf>
    </rcc>
    <rcc rId="0" sId="1" dxf="1">
      <nc r="CN892">
        <f>IF(BI892=BN892,0,1)</f>
      </nc>
      <ndxf>
        <fill>
          <patternFill patternType="none">
            <bgColor indexed="65"/>
          </patternFill>
        </fill>
      </ndxf>
    </rcc>
    <rcc rId="0" sId="1" dxf="1">
      <nc r="CN893">
        <f>IF(BI893=BN893,0,1)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IF(BI894=BN894,0,1)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IF(BI895=BN895,0,1)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IF(BI896=BN896,0,1)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IF(BI897=BN897,0,1)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IF(BI898=BN898,0,1)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IF(BI899=BN899,0,1)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IF(BI900=BN900,0,1)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IF(BI901=BN901,0,1)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IF(BI902=BN902,0,1)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IF(BI903=BN903,0,1)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IF(BI904=BN904,0,1)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IF(BI905=BN905,0,1)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IF(BI906=BN906,0,1)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IF(BI907=BN907,0,1)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IF(BI908=BN908,0,1)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IF(BI909=BN909,0,1)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IF(BI910=BN910,0,1)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IF(BI911=BN911,0,1)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IF(BI912=BN912,0,1)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IF(BI913=BN913,0,1)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IF(BI914=BN914,0,1)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IF(BI915=BN915,0,1)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IF(BI916=BN916,0,1)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IF(BI917=BN917,0,1)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IF(BI918=BN918,0,1)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IF(BI919=BN919,0,1)</f>
      </nc>
      <ndxf>
        <fill>
          <patternFill patternType="none">
            <bgColor indexed="65"/>
          </patternFill>
        </fill>
      </ndxf>
    </rcc>
    <rcc rId="0" sId="1" dxf="1">
      <nc r="CN920">
        <f>IF(BI920=BN920,0,1)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IF(BI921=BN921,0,1)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IF(BI922=BN922,0,1)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IF(BI923=BN923,0,1)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IF(BI924=BN924,0,1)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IF(BI925=BN925,0,1)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IF(BI926=BN926,0,1)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IF(BI927=BN927,0,1)</f>
      </nc>
      <ndxf>
        <fill>
          <patternFill patternType="none">
            <bgColor indexed="65"/>
          </patternFill>
        </fill>
      </ndxf>
    </rcc>
    <rcc rId="0" sId="1" dxf="1">
      <nc r="CN928">
        <f>IF(BI928=BN928,0,1)</f>
      </nc>
      <ndxf>
        <fill>
          <patternFill patternType="none">
            <bgColor indexed="65"/>
          </patternFill>
        </fill>
      </ndxf>
    </rcc>
    <rcc rId="0" sId="1" dxf="1">
      <nc r="CN929">
        <f>IF(BI929=BN929,0,1)</f>
      </nc>
      <ndxf>
        <fill>
          <patternFill patternType="none">
            <bgColor indexed="65"/>
          </patternFill>
        </fill>
      </ndxf>
    </rcc>
    <rcc rId="0" sId="1" dxf="1">
      <nc r="CN930">
        <f>IF(BI930=BN930,0,1)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IF(BI931=BN931,0,1)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IF(BI932=BN932,0,1)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IF(BI933=BN933,0,1)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IF(BI934=BN934,0,1)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IF(BI935=BN935,0,1)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IF(BI936=BN936,0,1)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IF(BI937=BN937,0,1)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IF(BI938=BN938,0,1)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IF(BI939=BN939,0,1)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IF(BI940=BN940,0,1)</f>
      </nc>
      <ndxf>
        <fill>
          <patternFill patternType="none">
            <bgColor indexed="65"/>
          </patternFill>
        </fill>
      </ndxf>
    </rcc>
    <rcc rId="0" sId="1" dxf="1">
      <nc r="CN941">
        <f>IF(BI941=BN941,0,1)</f>
      </nc>
      <ndxf>
        <fill>
          <patternFill patternType="none">
            <bgColor indexed="65"/>
          </patternFill>
        </fill>
      </ndxf>
    </rcc>
    <rcc rId="0" sId="1" dxf="1">
      <nc r="CN942">
        <f>IF(BI942=BN942,0,1)</f>
      </nc>
      <ndxf>
        <fill>
          <patternFill patternType="none">
            <bgColor indexed="65"/>
          </patternFill>
        </fill>
      </ndxf>
    </rcc>
    <rcc rId="0" sId="1" dxf="1">
      <nc r="CN943">
        <f>IF(BI943=BN943,0,1)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IF(BI944=BN944,0,1)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IF(BI945=BN945,0,1)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IF(BI946=BN946,0,1)</f>
      </nc>
      <ndxf>
        <fill>
          <patternFill patternType="none">
            <bgColor indexed="65"/>
          </patternFill>
        </fill>
      </ndxf>
    </rcc>
    <rcc rId="0" sId="1" dxf="1">
      <nc r="CN947">
        <f>IF(BI947=BN947,0,1)</f>
      </nc>
      <ndxf>
        <fill>
          <patternFill patternType="none">
            <bgColor indexed="65"/>
          </patternFill>
        </fill>
      </ndxf>
    </rcc>
    <rcc rId="0" sId="1" dxf="1">
      <nc r="CN948">
        <f>IF(BI948=BN948,0,1)</f>
      </nc>
      <ndxf>
        <fill>
          <patternFill patternType="none">
            <bgColor indexed="65"/>
          </patternFill>
        </fill>
      </ndxf>
    </rcc>
    <rcc rId="0" sId="1" dxf="1">
      <nc r="CN949">
        <f>IF(BI949=BN949,0,1)</f>
      </nc>
      <ndxf>
        <fill>
          <patternFill patternType="none">
            <bgColor indexed="65"/>
          </patternFill>
        </fill>
      </ndxf>
    </rcc>
    <rcc rId="0" sId="1" dxf="1">
      <nc r="CN950">
        <f>IF(BI950=BN950,0,1)</f>
      </nc>
      <ndxf>
        <fill>
          <patternFill patternType="none">
            <bgColor indexed="65"/>
          </patternFill>
        </fill>
      </ndxf>
    </rcc>
    <rcc rId="0" sId="1" dxf="1">
      <nc r="CN951">
        <f>IF(BI951=BN951,0,1)</f>
      </nc>
      <ndxf>
        <fill>
          <patternFill patternType="none">
            <bgColor indexed="65"/>
          </patternFill>
        </fill>
      </ndxf>
    </rcc>
    <rcc rId="0" sId="1" dxf="1">
      <nc r="CN952">
        <f>IF(BI952=BN952,0,1)</f>
      </nc>
      <ndxf>
        <fill>
          <patternFill patternType="none">
            <bgColor indexed="65"/>
          </patternFill>
        </fill>
      </ndxf>
    </rcc>
    <rcc rId="0" sId="1" dxf="1">
      <nc r="CN953">
        <f>IF(BI953=BN953,0,1)</f>
      </nc>
      <ndxf>
        <fill>
          <patternFill patternType="none">
            <bgColor indexed="65"/>
          </patternFill>
        </fill>
      </ndxf>
    </rcc>
    <rcc rId="0" sId="1" dxf="1">
      <nc r="CN954">
        <f>IF(BI954=BN954,0,1)</f>
      </nc>
      <ndxf>
        <fill>
          <patternFill patternType="none">
            <bgColor indexed="65"/>
          </patternFill>
        </fill>
      </ndxf>
    </rcc>
    <rcc rId="0" sId="1" dxf="1">
      <nc r="CN955">
        <f>IF(BI955=BN955,0,1)</f>
      </nc>
      <ndxf>
        <fill>
          <patternFill patternType="none">
            <bgColor indexed="65"/>
          </patternFill>
        </fill>
      </ndxf>
    </rcc>
    <rcc rId="0" sId="1" dxf="1">
      <nc r="CN956">
        <f>IF(BI956=BN956,0,1)</f>
      </nc>
      <ndxf>
        <fill>
          <patternFill patternType="none">
            <bgColor indexed="65"/>
          </patternFill>
        </fill>
      </ndxf>
    </rcc>
    <rcc rId="0" sId="1" dxf="1">
      <nc r="CN957">
        <f>IF(BI957=BN957,0,1)</f>
      </nc>
      <ndxf>
        <fill>
          <patternFill patternType="none">
            <bgColor indexed="65"/>
          </patternFill>
        </fill>
      </ndxf>
    </rcc>
    <rcc rId="0" sId="1" dxf="1">
      <nc r="CN958">
        <f>IF(BI958=BN958,0,1)</f>
      </nc>
      <ndxf>
        <fill>
          <patternFill patternType="none">
            <bgColor indexed="65"/>
          </patternFill>
        </fill>
      </ndxf>
    </rcc>
    <rcc rId="0" sId="1" dxf="1">
      <nc r="CN959">
        <f>IF(BI959=BN959,0,1)</f>
      </nc>
      <ndxf>
        <fill>
          <patternFill patternType="none">
            <bgColor indexed="65"/>
          </patternFill>
        </fill>
      </ndxf>
    </rcc>
    <rcc rId="0" sId="1" dxf="1">
      <nc r="CN960">
        <f>IF(BI960=BN960,0,1)</f>
      </nc>
      <ndxf>
        <fill>
          <patternFill patternType="none">
            <bgColor indexed="65"/>
          </patternFill>
        </fill>
      </ndxf>
    </rcc>
    <rcc rId="0" sId="1" dxf="1">
      <nc r="CN961">
        <f>IF(BI961=BN961,0,1)</f>
      </nc>
      <ndxf>
        <fill>
          <patternFill patternType="none">
            <bgColor indexed="65"/>
          </patternFill>
        </fill>
      </ndxf>
    </rcc>
    <rcc rId="0" sId="1" dxf="1">
      <nc r="CN962">
        <f>IF(BI962=BN962,0,1)</f>
      </nc>
      <ndxf>
        <fill>
          <patternFill patternType="none">
            <bgColor indexed="65"/>
          </patternFill>
        </fill>
      </ndxf>
    </rcc>
    <rcc rId="0" sId="1" dxf="1">
      <nc r="CN963">
        <f>IF(BI963=BN963,0,1)</f>
      </nc>
      <ndxf>
        <fill>
          <patternFill patternType="none">
            <bgColor indexed="65"/>
          </patternFill>
        </fill>
      </ndxf>
    </rcc>
    <rcc rId="0" sId="1" dxf="1">
      <nc r="CN964">
        <f>IF(BI964=BN964,0,1)</f>
      </nc>
      <ndxf>
        <fill>
          <patternFill patternType="none">
            <bgColor indexed="65"/>
          </patternFill>
        </fill>
      </ndxf>
    </rcc>
    <rcc rId="0" sId="1" dxf="1">
      <nc r="CN965">
        <f>IF(BI965=BN965,0,1)</f>
      </nc>
      <ndxf>
        <fill>
          <patternFill patternType="none">
            <bgColor indexed="65"/>
          </patternFill>
        </fill>
      </ndxf>
    </rcc>
    <rcc rId="0" sId="1" dxf="1">
      <nc r="CN966">
        <f>IF(BI966=BN966,0,1)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IF(BI967=BN967,0,1)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IF(BI968=BN968,0,1)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IF(BI969=BN969,0,1)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IF(BI970=BN970,0,1)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IF(BI971=BN971,0,1)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IF(BI972=BN972,0,1)</f>
      </nc>
      <ndxf>
        <fill>
          <patternFill patternType="none">
            <bgColor indexed="65"/>
          </patternFill>
        </fill>
      </ndxf>
    </rcc>
    <rcc rId="0" sId="1" dxf="1">
      <nc r="CN973">
        <f>IF(BI973=BN973,0,1)</f>
      </nc>
      <ndxf>
        <fill>
          <patternFill patternType="none">
            <bgColor indexed="65"/>
          </patternFill>
        </fill>
      </ndxf>
    </rcc>
    <rcc rId="0" sId="1" dxf="1">
      <nc r="CN974">
        <f>IF(BI974=BN974,0,1)</f>
      </nc>
      <ndxf>
        <fill>
          <patternFill patternType="none">
            <bgColor indexed="65"/>
          </patternFill>
        </fill>
      </ndxf>
    </rcc>
    <rcc rId="0" sId="1" dxf="1">
      <nc r="CN975">
        <f>IF(BI975=BN975,0,1)</f>
      </nc>
      <ndxf>
        <fill>
          <patternFill patternType="none">
            <bgColor indexed="65"/>
          </patternFill>
        </fill>
      </ndxf>
    </rcc>
    <rcc rId="0" sId="1" dxf="1">
      <nc r="CN976">
        <f>IF(BI976=BN976,0,1)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IF(BI977=BN977,0,1)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IF(BI978=BN978,0,1)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IF(BI979=BN979,0,1)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IF(BI980=BN980,0,1)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IF(BI981=BN981,0,1)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IF(BI982=BN982,0,1)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IF(BI983=BN983,0,1)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IF(BI984=BN984,0,1)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IF(BI985=BN985,0,1)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IF(BI986=BN986,0,1)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IF(BI987=BN987,0,1)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IF(BI988=BN988,0,1)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IF(BI989=BN989,0,1)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IF(BI990=BN990,0,1)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IF(BI991=BN991,0,1)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IF(BI992=BN992,0,1)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IF(BI993=BN993,0,1)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IF(BI994=BN994,0,1)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IF(BI995=BN995,0,1)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IF(BI996=BN996,0,1)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IF(BI997=BN997,0,1)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IF(BI998=BN998,0,1)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IF(BI999=BN999,0,1)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IF(BI1000=BN1000,0,1)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IF(BI1001=BN1001,0,1)</f>
      </nc>
      <ndxf>
        <fill>
          <patternFill patternType="none">
            <bgColor indexed="65"/>
          </patternFill>
        </fill>
      </ndxf>
    </rcc>
    <rcc rId="0" sId="1" dxf="1">
      <nc r="CN1002">
        <f>IF(BI1002=BN1002,0,1)</f>
      </nc>
      <ndxf>
        <fill>
          <patternFill patternType="none">
            <bgColor indexed="65"/>
          </patternFill>
        </fill>
      </ndxf>
    </rcc>
    <rcc rId="0" sId="1" dxf="1">
      <nc r="CN1003">
        <f>IF(BI1003=BN1003,0,1)</f>
      </nc>
      <ndxf>
        <fill>
          <patternFill patternType="none">
            <bgColor indexed="65"/>
          </patternFill>
        </fill>
      </ndxf>
    </rcc>
    <rcc rId="0" sId="1" dxf="1">
      <nc r="CN1004">
        <f>IF(BI1004=BN1004,0,1)</f>
      </nc>
      <ndxf>
        <fill>
          <patternFill patternType="none">
            <bgColor indexed="65"/>
          </patternFill>
        </fill>
      </ndxf>
    </rcc>
    <rcc rId="0" sId="1" dxf="1">
      <nc r="CN1005">
        <f>IF(BI1005=BN1005,0,1)</f>
      </nc>
      <ndxf>
        <fill>
          <patternFill patternType="none">
            <bgColor indexed="65"/>
          </patternFill>
        </fill>
      </ndxf>
    </rcc>
    <rcc rId="0" sId="1" dxf="1">
      <nc r="CN1006">
        <f>IF(BI1006=BN1006,0,1)</f>
      </nc>
      <ndxf>
        <fill>
          <patternFill patternType="none">
            <bgColor indexed="65"/>
          </patternFill>
        </fill>
      </ndxf>
    </rcc>
    <rcc rId="0" sId="1" dxf="1">
      <nc r="CN1007">
        <f>IF(BI1007=BN1007,0,1)</f>
      </nc>
      <ndxf>
        <fill>
          <patternFill patternType="none">
            <bgColor indexed="65"/>
          </patternFill>
        </fill>
      </ndxf>
    </rcc>
    <rcc rId="0" sId="1" dxf="1">
      <nc r="CN1008">
        <f>IF(BI1008=BN1008,0,1)</f>
      </nc>
      <ndxf>
        <fill>
          <patternFill patternType="none">
            <bgColor indexed="65"/>
          </patternFill>
        </fill>
      </ndxf>
    </rcc>
    <rcc rId="0" sId="1" dxf="1">
      <nc r="CN1009">
        <f>IF(BI1009=BN1009,0,1)</f>
      </nc>
      <ndxf>
        <fill>
          <patternFill patternType="none">
            <bgColor indexed="65"/>
          </patternFill>
        </fill>
      </ndxf>
    </rcc>
    <rcc rId="0" sId="1" dxf="1">
      <nc r="CN1010">
        <f>IF(BI1010=BN1010,0,1)</f>
      </nc>
      <ndxf>
        <fill>
          <patternFill patternType="none">
            <bgColor indexed="65"/>
          </patternFill>
        </fill>
      </ndxf>
    </rcc>
    <rcc rId="0" sId="1" dxf="1">
      <nc r="CN1011">
        <f>IF(BI1011=BN1011,0,1)</f>
      </nc>
      <ndxf>
        <fill>
          <patternFill patternType="none">
            <bgColor indexed="65"/>
          </patternFill>
        </fill>
      </ndxf>
    </rcc>
    <rcc rId="0" sId="1" dxf="1">
      <nc r="CN1012">
        <f>IF(BI1012=BN1012,0,1)</f>
      </nc>
      <ndxf>
        <fill>
          <patternFill patternType="none">
            <bgColor indexed="65"/>
          </patternFill>
        </fill>
      </ndxf>
    </rcc>
    <rcc rId="0" sId="1" dxf="1">
      <nc r="CN1013">
        <f>IF(BI1013=BN1013,0,1)</f>
      </nc>
      <ndxf>
        <fill>
          <patternFill patternType="none">
            <bgColor indexed="65"/>
          </patternFill>
        </fill>
      </ndxf>
    </rcc>
    <rcc rId="0" sId="1" dxf="1">
      <nc r="CN1014">
        <f>IF(BI1014=BN1014,0,1)</f>
      </nc>
      <ndxf>
        <fill>
          <patternFill patternType="none">
            <bgColor indexed="65"/>
          </patternFill>
        </fill>
      </ndxf>
    </rcc>
    <rcc rId="0" sId="1" dxf="1">
      <nc r="CN1015">
        <f>IF(BI1015=BN1015,0,1)</f>
      </nc>
      <ndxf>
        <fill>
          <patternFill patternType="none">
            <bgColor indexed="65"/>
          </patternFill>
        </fill>
      </ndxf>
    </rcc>
    <rcc rId="0" sId="1" dxf="1">
      <nc r="CN1016">
        <f>IF(BI1016=BN1016,0,1)</f>
      </nc>
      <ndxf>
        <fill>
          <patternFill patternType="none">
            <bgColor indexed="65"/>
          </patternFill>
        </fill>
      </ndxf>
    </rcc>
    <rcc rId="0" sId="1" dxf="1">
      <nc r="CN1017">
        <f>IF(BI1017=BN1017,0,1)</f>
      </nc>
      <ndxf>
        <fill>
          <patternFill patternType="none">
            <bgColor indexed="65"/>
          </patternFill>
        </fill>
      </ndxf>
    </rcc>
    <rcc rId="0" sId="1" dxf="1">
      <nc r="CN1018">
        <f>IF(BI1018=BN1018,0,1)</f>
      </nc>
      <ndxf>
        <fill>
          <patternFill patternType="none">
            <bgColor indexed="65"/>
          </patternFill>
        </fill>
      </ndxf>
    </rcc>
    <rcc rId="0" sId="1" dxf="1">
      <nc r="CN1019">
        <f>IF(BI1019=BN1019,0,1)</f>
      </nc>
      <ndxf>
        <fill>
          <patternFill patternType="none">
            <bgColor indexed="65"/>
          </patternFill>
        </fill>
      </ndxf>
    </rcc>
    <rcc rId="0" sId="1" dxf="1">
      <nc r="CN1020">
        <f>IF(BI1020=BN1020,0,1)</f>
      </nc>
      <ndxf>
        <fill>
          <patternFill patternType="none">
            <bgColor indexed="65"/>
          </patternFill>
        </fill>
      </ndxf>
    </rcc>
    <rcc rId="0" sId="1" dxf="1">
      <nc r="CN1021">
        <f>IF(BI1021=BN1021,0,1)</f>
      </nc>
      <ndxf>
        <fill>
          <patternFill patternType="none">
            <bgColor indexed="65"/>
          </patternFill>
        </fill>
      </ndxf>
    </rcc>
    <rcc rId="0" sId="1" dxf="1">
      <nc r="CN1022">
        <f>IF(BI1022=BN1022,0,1)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IF(BI1023=BN1023,0,1)</f>
      </nc>
      <ndxf>
        <fill>
          <patternFill patternType="none">
            <bgColor indexed="65"/>
          </patternFill>
        </fill>
      </ndxf>
    </rcc>
    <rcc rId="0" sId="1" dxf="1">
      <nc r="CN1024">
        <f>IF(BI1024=BN1024,0,1)</f>
      </nc>
      <ndxf>
        <fill>
          <patternFill patternType="none">
            <bgColor indexed="65"/>
          </patternFill>
        </fill>
      </ndxf>
    </rcc>
    <rcc rId="0" sId="1" dxf="1">
      <nc r="CN1025">
        <f>IF(BI1025=BN1025,0,1)</f>
      </nc>
      <ndxf>
        <fill>
          <patternFill patternType="none">
            <bgColor indexed="65"/>
          </patternFill>
        </fill>
      </ndxf>
    </rcc>
    <rcc rId="0" sId="1" dxf="1">
      <nc r="CN1026">
        <f>IF(BI1026=BN1026,0,1)</f>
      </nc>
      <ndxf>
        <fill>
          <patternFill patternType="none">
            <bgColor indexed="65"/>
          </patternFill>
        </fill>
      </ndxf>
    </rcc>
    <rcc rId="0" sId="1" dxf="1">
      <nc r="CN1027">
        <f>IF(BI1027=BN1027,0,1)</f>
      </nc>
      <ndxf>
        <fill>
          <patternFill patternType="none">
            <bgColor indexed="65"/>
          </patternFill>
        </fill>
      </ndxf>
    </rcc>
    <rcc rId="0" sId="1" dxf="1">
      <nc r="CN1028">
        <f>IF(BI1028=BN1028,0,1)</f>
      </nc>
      <ndxf>
        <fill>
          <patternFill patternType="none">
            <bgColor indexed="65"/>
          </patternFill>
        </fill>
      </ndxf>
    </rcc>
    <rcc rId="0" sId="1" dxf="1">
      <nc r="CN1029">
        <f>IF(BI1029=BN1029,0,1)</f>
      </nc>
      <ndxf>
        <fill>
          <patternFill patternType="none">
            <bgColor indexed="65"/>
          </patternFill>
        </fill>
      </ndxf>
    </rcc>
    <rcc rId="0" sId="1" dxf="1">
      <nc r="CN1030">
        <f>IF(BI1030=BN1030,0,1)</f>
      </nc>
      <ndxf>
        <fill>
          <patternFill patternType="none">
            <bgColor indexed="65"/>
          </patternFill>
        </fill>
      </ndxf>
    </rcc>
    <rcc rId="0" sId="1" dxf="1">
      <nc r="CN1031">
        <f>IF(BI1031=BN1031,0,1)</f>
      </nc>
      <ndxf>
        <fill>
          <patternFill patternType="none">
            <bgColor indexed="65"/>
          </patternFill>
        </fill>
      </ndxf>
    </rcc>
    <rcc rId="0" sId="1" dxf="1">
      <nc r="CN1032">
        <f>IF(BI1032=BN1032,0,1)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IF(BI1033=BN1033,0,1)</f>
      </nc>
      <ndxf>
        <fill>
          <patternFill patternType="none">
            <bgColor indexed="65"/>
          </patternFill>
        </fill>
      </ndxf>
    </rcc>
    <rcc rId="0" sId="1" dxf="1">
      <nc r="CN1034">
        <f>IF(BI1034=BN1034,0,1)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IF(BI1035=BN1035,0,1)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IF(BI1036=BN1036,0,1)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IF(BI1037=BN1037,0,1)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IF(BI1038=BN1038,0,1)</f>
      </nc>
      <ndxf>
        <fill>
          <patternFill patternType="none">
            <bgColor indexed="65"/>
          </patternFill>
        </fill>
      </ndxf>
    </rcc>
    <rcc rId="0" sId="1" dxf="1">
      <nc r="CN1039">
        <f>IF(BI1039=BN1039,0,1)</f>
      </nc>
      <ndxf>
        <fill>
          <patternFill patternType="none">
            <bgColor indexed="65"/>
          </patternFill>
        </fill>
      </ndxf>
    </rcc>
    <rcc rId="0" sId="1" dxf="1">
      <nc r="CN1040">
        <f>IF(BI1040=BN1040,0,1)</f>
      </nc>
      <ndxf>
        <fill>
          <patternFill patternType="none">
            <bgColor indexed="65"/>
          </patternFill>
        </fill>
      </ndxf>
    </rcc>
    <rcc rId="0" sId="1" dxf="1">
      <nc r="CN1041">
        <f>IF(BI1041=BN1041,0,1)</f>
      </nc>
      <ndxf>
        <fill>
          <patternFill patternType="none">
            <bgColor indexed="65"/>
          </patternFill>
        </fill>
      </ndxf>
    </rcc>
    <rcc rId="0" sId="1" dxf="1">
      <nc r="CN1042">
        <f>IF(BI1042=BN1042,0,1)</f>
      </nc>
      <ndxf>
        <fill>
          <patternFill patternType="none">
            <bgColor indexed="65"/>
          </patternFill>
        </fill>
      </ndxf>
    </rcc>
    <rcc rId="0" sId="1" dxf="1">
      <nc r="CN1043">
        <f>IF(BI1043=BN1043,0,1)</f>
      </nc>
      <ndxf>
        <fill>
          <patternFill patternType="none">
            <bgColor indexed="65"/>
          </patternFill>
        </fill>
      </ndxf>
    </rcc>
    <rcc rId="0" sId="1" dxf="1">
      <nc r="CN1044">
        <f>IF(BI1044=BN1044,0,1)</f>
      </nc>
      <ndxf>
        <fill>
          <patternFill patternType="none">
            <bgColor indexed="65"/>
          </patternFill>
        </fill>
      </ndxf>
    </rcc>
    <rcc rId="0" sId="1" dxf="1">
      <nc r="CN1045">
        <f>IF(BI1045=BN1045,0,1)</f>
      </nc>
      <ndxf>
        <fill>
          <patternFill patternType="none">
            <bgColor indexed="65"/>
          </patternFill>
        </fill>
      </ndxf>
    </rcc>
    <rcc rId="0" sId="1" dxf="1">
      <nc r="CN1046">
        <f>IF(BI1046=BN1046,0,1)</f>
      </nc>
      <ndxf>
        <fill>
          <patternFill patternType="none">
            <bgColor indexed="65"/>
          </patternFill>
        </fill>
      </ndxf>
    </rcc>
    <rcc rId="0" sId="1" dxf="1">
      <nc r="CN1047">
        <f>IF(BI1047=BN1047,0,1)</f>
      </nc>
      <ndxf>
        <fill>
          <patternFill patternType="none">
            <bgColor indexed="65"/>
          </patternFill>
        </fill>
      </ndxf>
    </rcc>
    <rcc rId="0" sId="1" dxf="1">
      <nc r="CN1048">
        <f>IF(BI1048=BN1048,0,1)</f>
      </nc>
      <ndxf>
        <fill>
          <patternFill patternType="none">
            <bgColor indexed="65"/>
          </patternFill>
        </fill>
      </ndxf>
    </rcc>
    <rcc rId="0" sId="1" dxf="1">
      <nc r="CN1049">
        <f>IF(BI1049=BN1049,0,1)</f>
      </nc>
      <ndxf>
        <fill>
          <patternFill patternType="none">
            <bgColor indexed="65"/>
          </patternFill>
        </fill>
      </ndxf>
    </rcc>
    <rcc rId="0" sId="1" dxf="1">
      <nc r="CN1050">
        <f>IF(BI1050=BN1050,0,1)</f>
      </nc>
      <ndxf>
        <fill>
          <patternFill patternType="none">
            <bgColor indexed="65"/>
          </patternFill>
        </fill>
      </ndxf>
    </rcc>
    <rcc rId="0" sId="1" dxf="1">
      <nc r="CN1051">
        <f>IF(BI1051=BN1051,0,1)</f>
      </nc>
      <ndxf>
        <fill>
          <patternFill patternType="none">
            <bgColor indexed="65"/>
          </patternFill>
        </fill>
      </ndxf>
    </rcc>
    <rcc rId="0" sId="1" dxf="1">
      <nc r="CN1052">
        <f>IF(BI1052=BN1052,0,1)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IF(BI1053=BN1053,0,1)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IF(BI1054=BN1054,0,1)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IF(BI1055=BN1055,0,1)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IF(BI1056=BN1056,0,1)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IF(BI1057=BN1057,0,1)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IF(BI1058=BN1058,0,1)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IF(BI1059=BN1059,0,1)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IF(BI1060=BN1060,0,1)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IF(BI1061=BN1061,0,1)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IF(BI1062=BN1062,0,1)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IF(BI1063=BN1063,0,1)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IF(BI1064=BN1064,0,1)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IF(BI1065=BN1065,0,1)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IF(BI1066=BN1066,0,1)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IF(BI1067=BN1067,0,1)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IF(BI1068=BN1068,0,1)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IF(BI1069=BN1069,0,1)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IF(BI1070=BN1070,0,1)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IF(BI1071=BN1071,0,1)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IF(BI1072=BN1072,0,1)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IF(BI1073=BN1073,0,1)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IF(BI1074=BN1074,0,1)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IF(BI1075=BN1075,0,1)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IF(BI1076=BN1076,0,1)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IF(BI1077=BN1077,0,1)</f>
      </nc>
      <ndxf>
        <fill>
          <patternFill patternType="none">
            <bgColor indexed="65"/>
          </patternFill>
        </fill>
      </ndxf>
    </rcc>
    <rcc rId="0" sId="1" dxf="1">
      <nc r="CN1078">
        <f>IF(BI1078=BN1078,0,1)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IF(BI1079=BN1079,0,1)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IF(BI1080=BN1080,0,1)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IF(BI1081=BN1081,0,1)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IF(BI1082=BN1082,0,1)</f>
      </nc>
      <ndxf>
        <fill>
          <patternFill patternType="none">
            <bgColor indexed="65"/>
          </patternFill>
        </fill>
      </ndxf>
    </rcc>
    <rcc rId="0" sId="1" dxf="1">
      <nc r="CN1083">
        <f>IF(BI1083=BN1083,0,1)</f>
      </nc>
      <ndxf>
        <fill>
          <patternFill patternType="none">
            <bgColor indexed="65"/>
          </patternFill>
        </fill>
      </ndxf>
    </rcc>
    <rcc rId="0" sId="1" dxf="1">
      <nc r="CN1084">
        <f>IF(BI1084=BN1084,0,1)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IF(BI1085=BN1085,0,1)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IF(BI1086=BN1086,0,1)</f>
      </nc>
      <ndxf>
        <fill>
          <patternFill patternType="none">
            <bgColor indexed="65"/>
          </patternFill>
        </fill>
      </ndxf>
    </rcc>
    <rcc rId="0" sId="1" dxf="1">
      <nc r="CN1087">
        <f>IF(BI1087=BN1087,0,1)</f>
      </nc>
      <ndxf>
        <fill>
          <patternFill patternType="none">
            <bgColor indexed="65"/>
          </patternFill>
        </fill>
      </ndxf>
    </rcc>
    <rcc rId="0" sId="1" dxf="1">
      <nc r="CN1088">
        <f>IF(BI1088=BN1088,0,1)</f>
      </nc>
      <ndxf>
        <fill>
          <patternFill patternType="none">
            <bgColor indexed="65"/>
          </patternFill>
        </fill>
      </ndxf>
    </rcc>
    <rcc rId="0" sId="1" dxf="1">
      <nc r="CN1089">
        <f>IF(BI1089=BN1089,0,1)</f>
      </nc>
      <ndxf>
        <fill>
          <patternFill patternType="none">
            <bgColor indexed="65"/>
          </patternFill>
        </fill>
      </ndxf>
    </rcc>
    <rcc rId="0" sId="1" dxf="1">
      <nc r="CN1090">
        <f>IF(BI1090=BN1090,0,1)</f>
      </nc>
      <ndxf>
        <fill>
          <patternFill patternType="none">
            <bgColor indexed="65"/>
          </patternFill>
        </fill>
      </ndxf>
    </rcc>
    <rcc rId="0" sId="1" dxf="1">
      <nc r="CN1091">
        <f>IF(BI1091=BN1091,0,1)</f>
      </nc>
      <ndxf>
        <fill>
          <patternFill patternType="none">
            <bgColor indexed="65"/>
          </patternFill>
        </fill>
      </ndxf>
    </rcc>
    <rcc rId="0" sId="1" dxf="1">
      <nc r="CN1092">
        <f>IF(BI1092=BN1092,0,1)</f>
      </nc>
      <ndxf>
        <fill>
          <patternFill patternType="none">
            <bgColor indexed="65"/>
          </patternFill>
        </fill>
      </ndxf>
    </rcc>
    <rcc rId="0" sId="1" dxf="1">
      <nc r="CN1093">
        <f>IF(BI1093=BN1093,0,1)</f>
      </nc>
      <ndxf>
        <fill>
          <patternFill patternType="none">
            <bgColor indexed="65"/>
          </patternFill>
        </fill>
      </ndxf>
    </rcc>
    <rcc rId="0" sId="1" dxf="1">
      <nc r="CN1094">
        <f>IF(BI1094=BN1094,0,1)</f>
      </nc>
      <ndxf>
        <fill>
          <patternFill patternType="none">
            <bgColor indexed="65"/>
          </patternFill>
        </fill>
      </ndxf>
    </rcc>
    <rcc rId="0" sId="1" dxf="1">
      <nc r="CN1095">
        <f>IF(BI1095=BN1095,0,1)</f>
      </nc>
      <ndxf>
        <fill>
          <patternFill patternType="none">
            <bgColor indexed="65"/>
          </patternFill>
        </fill>
      </ndxf>
    </rcc>
    <rcc rId="0" sId="1" dxf="1">
      <nc r="CN1096">
        <f>IF(BI1096=BN1096,0,1)</f>
      </nc>
      <ndxf>
        <fill>
          <patternFill patternType="none">
            <bgColor indexed="65"/>
          </patternFill>
        </fill>
      </ndxf>
    </rcc>
    <rcc rId="0" sId="1" dxf="1">
      <nc r="CN1097">
        <f>IF(BI1097=BN1097,0,1)</f>
      </nc>
      <ndxf>
        <fill>
          <patternFill patternType="none">
            <bgColor indexed="65"/>
          </patternFill>
        </fill>
      </ndxf>
    </rcc>
    <rcc rId="0" sId="1" dxf="1">
      <nc r="CN1098">
        <f>IF(BI1098=BN1098,0,1)</f>
      </nc>
      <ndxf>
        <fill>
          <patternFill patternType="none">
            <bgColor indexed="65"/>
          </patternFill>
        </fill>
      </ndxf>
    </rcc>
    <rcc rId="0" sId="1" dxf="1">
      <nc r="CN1099">
        <f>IF(BI1099=BN1099,0,1)</f>
      </nc>
      <ndxf>
        <fill>
          <patternFill patternType="none">
            <bgColor indexed="65"/>
          </patternFill>
        </fill>
      </ndxf>
    </rcc>
    <rcc rId="0" sId="1" dxf="1">
      <nc r="CN1100">
        <f>IF(BI1100=BN1100,0,1)</f>
      </nc>
      <ndxf>
        <fill>
          <patternFill patternType="none">
            <bgColor indexed="65"/>
          </patternFill>
        </fill>
      </ndxf>
    </rcc>
    <rcc rId="0" sId="1" dxf="1">
      <nc r="CN1101">
        <f>IF(BI1101=BN1101,0,1)</f>
      </nc>
      <ndxf>
        <fill>
          <patternFill patternType="none">
            <bgColor indexed="65"/>
          </patternFill>
        </fill>
      </ndxf>
    </rcc>
    <rcc rId="0" sId="1" dxf="1">
      <nc r="CN1102">
        <f>IF(BI1102=BN1102,0,1)</f>
      </nc>
      <ndxf>
        <fill>
          <patternFill patternType="none">
            <bgColor indexed="65"/>
          </patternFill>
        </fill>
      </ndxf>
    </rcc>
    <rcc rId="0" sId="1" dxf="1">
      <nc r="CN1103">
        <f>IF(BI1103=BN1103,0,1)</f>
      </nc>
      <ndxf>
        <fill>
          <patternFill patternType="none">
            <bgColor indexed="65"/>
          </patternFill>
        </fill>
      </ndxf>
    </rcc>
    <rcc rId="0" sId="1" dxf="1">
      <nc r="CN1104">
        <f>IF(BI1104=BN1104,0,1)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IF(BI1105=BN1105,0,1)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IF(BI1106=BN1106,0,1)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IF(BI1107=BN1107,0,1)</f>
      </nc>
      <ndxf>
        <fill>
          <patternFill patternType="none">
            <bgColor indexed="65"/>
          </patternFill>
        </fill>
      </ndxf>
    </rcc>
    <rcc rId="0" sId="1" dxf="1">
      <nc r="CN1108">
        <f>IF(BI1108=BN1108,0,1)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IF(BI1109=BN1109,0,1)</f>
      </nc>
      <ndxf>
        <fill>
          <patternFill patternType="none">
            <bgColor indexed="65"/>
          </patternFill>
        </fill>
      </ndxf>
    </rcc>
    <rcc rId="0" sId="1" dxf="1">
      <nc r="CN1110">
        <f>IF(BI1110=BN1110,0,1)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IF(BI1111=BN1111,0,1)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IF(BI1112=BN1112,0,1)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IF(BI1113=BN1113,0,1)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IF(BI1114=BN1114,0,1)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IF(BI1115=BN1115,0,1)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IF(BI1116=BN1116,0,1)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IF(BI1117=BN1117,0,1)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IF(BI1118=BN1118,0,1)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IF(BI1119=BN1119,0,1)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IF(BI1120=BN1120,0,1)</f>
      </nc>
      <ndxf>
        <fill>
          <patternFill patternType="none">
            <bgColor indexed="65"/>
          </patternFill>
        </fill>
      </ndxf>
    </rcc>
    <rcc rId="0" sId="1" dxf="1">
      <nc r="CN1121">
        <f>IF(BI1121=BN1121,0,1)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IF(BI1122=BN1122,0,1)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IF(BI1123=BN1123,0,1)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IF(BI1124=BN1124,0,1)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IF(BI1125=BN1125,0,1)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IF(BI1126=BN1126,0,1)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IF(BI1127=BN1127,0,1)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IF(BI1128=BN1128,0,1)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IF(BI1129=BN1129,0,1)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IF(BI1130=BN1130,0,1)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IF(BI1131=BN1131,0,1)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IF(BI1132=BN1132,0,1)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IF(BI1133=BN1133,0,1)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IF(BI1134=BN1134,0,1)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IF(BI1135=BN1135,0,1)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IF(BI1136=BN1136,0,1)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IF(BI1137=BN1137,0,1)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IF(BI1138=BN1138,0,1)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IF(BI1139=BN1139,0,1)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IF(BI1140=BN1140,0,1)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IF(BI1141=BN1141,0,1)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IF(BI1142=BN1142,0,1)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IF(BI1143=BN1143,0,1)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IF(BI1144=BN1144,0,1)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IF(BI1145=BN1145,0,1)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IF(BI1146=BN1146,0,1)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IF(BI1147=BN1147,0,1)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IF(BI1148=BN1148,0,1)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IF(BI1149=BN1149,0,1)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IF(BI1150=BN1150,0,1)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IF(BI1151=BN1151,0,1)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IF(BI1152=BN1152,0,1)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IF(BI1153=BN1153,0,1)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IF(BI1154=BN1154,0,1)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IF(BI1155=BN1155,0,1)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IF(BI1156=BN1156,0,1)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IF(BI1157=BN1157,0,1)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IF(BI1158=BN1158,0,1)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IF(BI1159=BN1159,0,1)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IF(BI1160=BN1160,0,1)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IF(BI1161=BN1161,0,1)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IF(BI1162=BN1162,0,1)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IF(BI1163=BN1163,0,1)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IF(BI1164=BN1164,0,1)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IF(BI1165=BN1165,0,1)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IF(BI1166=BN1166,0,1)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IF(BI1167=BN1167,0,1)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IF(BI1168=BN1168,0,1)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IF(BI1169=BN1169,0,1)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IF(BI1170=BN1170,0,1)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IF(BI1171=BN1171,0,1)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IF(BI1172=BN1172,0,1)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IF(BI1173=BN1173,0,1)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IF(BI1174=BN1174,0,1)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IF(BI1175=BN1175,0,1)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IF(BI1176=BN1176,0,1)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IF(BI1177=BN1177,0,1)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IF(BI1178=BN1178,0,1)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IF(BI1179=BN1179,0,1)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IF(BI1180=BN1180,0,1)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IF(BI1181=BN1181,0,1)</f>
      </nc>
      <ndxf>
        <fill>
          <patternFill patternType="none">
            <bgColor indexed="65"/>
          </patternFill>
        </fill>
      </ndxf>
    </rcc>
    <rcc rId="0" sId="1" dxf="1">
      <nc r="CN1182">
        <f>IF(BI1182=BN1182,0,1)</f>
      </nc>
      <ndxf>
        <fill>
          <patternFill patternType="none">
            <bgColor indexed="65"/>
          </patternFill>
        </fill>
      </ndxf>
    </rcc>
    <rcc rId="0" sId="1" dxf="1">
      <nc r="CN1183">
        <f>IF(BI1183=BN1183,0,1)</f>
      </nc>
      <ndxf>
        <fill>
          <patternFill patternType="none">
            <bgColor indexed="65"/>
          </patternFill>
        </fill>
      </ndxf>
    </rcc>
    <rcc rId="0" sId="1" dxf="1">
      <nc r="CN1184">
        <f>IF(BI1184=BN1184,0,1)</f>
      </nc>
      <ndxf>
        <fill>
          <patternFill patternType="none">
            <bgColor indexed="65"/>
          </patternFill>
        </fill>
      </ndxf>
    </rcc>
    <rcc rId="0" sId="1" dxf="1">
      <nc r="CN1185">
        <f>IF(BI1185=BN1185,0,1)</f>
      </nc>
      <ndxf>
        <fill>
          <patternFill patternType="none">
            <bgColor indexed="65"/>
          </patternFill>
        </fill>
      </ndxf>
    </rcc>
    <rcc rId="0" sId="1" dxf="1">
      <nc r="CN1186">
        <f>IF(BI1186=BN1186,0,1)</f>
      </nc>
      <ndxf>
        <fill>
          <patternFill patternType="none">
            <bgColor indexed="65"/>
          </patternFill>
        </fill>
      </ndxf>
    </rcc>
    <rcc rId="0" sId="1" dxf="1">
      <nc r="CN1187">
        <f>IF(BI1187=BN1187,0,1)</f>
      </nc>
      <ndxf>
        <fill>
          <patternFill patternType="none">
            <bgColor indexed="65"/>
          </patternFill>
        </fill>
      </ndxf>
    </rcc>
    <rcc rId="0" sId="1" dxf="1">
      <nc r="CN1188">
        <f>IF(BI1188=BN1188,0,1)</f>
      </nc>
      <ndxf>
        <fill>
          <patternFill patternType="none">
            <bgColor indexed="65"/>
          </patternFill>
        </fill>
      </ndxf>
    </rcc>
    <rcc rId="0" sId="1" dxf="1">
      <nc r="CN1189">
        <f>IF(BI1189=BN1189,0,1)</f>
      </nc>
      <ndxf>
        <fill>
          <patternFill patternType="none">
            <bgColor indexed="65"/>
          </patternFill>
        </fill>
      </ndxf>
    </rcc>
    <rcc rId="0" sId="1" dxf="1">
      <nc r="CN1190">
        <f>IF(BI1190=BN1190,0,1)</f>
      </nc>
      <ndxf>
        <fill>
          <patternFill patternType="none">
            <bgColor indexed="65"/>
          </patternFill>
        </fill>
      </ndxf>
    </rcc>
    <rcc rId="0" sId="1" dxf="1">
      <nc r="CN1191">
        <f>IF(BI1191=BN1191,0,1)</f>
      </nc>
      <ndxf>
        <fill>
          <patternFill patternType="none">
            <bgColor indexed="65"/>
          </patternFill>
        </fill>
      </ndxf>
    </rcc>
    <rcc rId="0" sId="1" dxf="1">
      <nc r="CN1192">
        <f>IF(BI1192=BN1192,0,1)</f>
      </nc>
      <ndxf>
        <fill>
          <patternFill patternType="none">
            <bgColor indexed="65"/>
          </patternFill>
        </fill>
      </ndxf>
    </rcc>
    <rcc rId="0" sId="1" dxf="1">
      <nc r="CN1193">
        <f>IF(BI1193=BN1193,0,1)</f>
      </nc>
      <ndxf>
        <fill>
          <patternFill patternType="none">
            <bgColor indexed="65"/>
          </patternFill>
        </fill>
      </ndxf>
    </rcc>
    <rcc rId="0" sId="1" dxf="1">
      <nc r="CN1194">
        <f>IF(BI1194=BN1194,0,1)</f>
      </nc>
      <ndxf>
        <fill>
          <patternFill patternType="none">
            <bgColor indexed="65"/>
          </patternFill>
        </fill>
      </ndxf>
    </rcc>
    <rcc rId="0" sId="1" dxf="1">
      <nc r="CN1195">
        <f>IF(BI1195=BN1195,0,1)</f>
      </nc>
      <ndxf>
        <fill>
          <patternFill patternType="none">
            <bgColor indexed="65"/>
          </patternFill>
        </fill>
      </ndxf>
    </rcc>
    <rcc rId="0" sId="1" dxf="1">
      <nc r="CN1196">
        <f>IF(BI1196=BN1196,0,1)</f>
      </nc>
      <ndxf>
        <fill>
          <patternFill patternType="none">
            <bgColor indexed="65"/>
          </patternFill>
        </fill>
      </ndxf>
    </rcc>
    <rcc rId="0" sId="1" dxf="1">
      <nc r="CN1197">
        <f>IF(BI1197=BN1197,0,1)</f>
      </nc>
      <ndxf>
        <fill>
          <patternFill patternType="none">
            <bgColor indexed="65"/>
          </patternFill>
        </fill>
      </ndxf>
    </rcc>
    <rcc rId="0" sId="1" dxf="1">
      <nc r="CN1198">
        <f>IF(BI1198=BN1198,0,1)</f>
      </nc>
      <ndxf>
        <fill>
          <patternFill patternType="none">
            <bgColor indexed="65"/>
          </patternFill>
        </fill>
      </ndxf>
    </rcc>
    <rcc rId="0" sId="1" dxf="1">
      <nc r="CN1199">
        <f>IF(BI1199=BN1199,0,1)</f>
      </nc>
      <ndxf>
        <fill>
          <patternFill patternType="none">
            <bgColor indexed="65"/>
          </patternFill>
        </fill>
      </ndxf>
    </rcc>
    <rcc rId="0" sId="1" dxf="1">
      <nc r="CN1200">
        <f>IF(BI1200=BN1200,0,1)</f>
      </nc>
      <ndxf>
        <fill>
          <patternFill patternType="none">
            <bgColor indexed="65"/>
          </patternFill>
        </fill>
      </ndxf>
    </rcc>
    <rcc rId="0" sId="1" dxf="1">
      <nc r="CN1201">
        <f>IF(BI1201=BN1201,0,1)</f>
      </nc>
      <ndxf>
        <fill>
          <patternFill patternType="none">
            <bgColor indexed="65"/>
          </patternFill>
        </fill>
      </ndxf>
    </rcc>
    <rcc rId="0" sId="1" dxf="1">
      <nc r="CN1202">
        <f>IF(BI1202=BN1202,0,1)</f>
      </nc>
      <ndxf>
        <fill>
          <patternFill patternType="none">
            <bgColor indexed="65"/>
          </patternFill>
        </fill>
      </ndxf>
    </rcc>
    <rcc rId="0" sId="1" dxf="1">
      <nc r="CN1203">
        <f>IF(BI1203=BN1203,0,1)</f>
      </nc>
      <ndxf>
        <fill>
          <patternFill patternType="none">
            <bgColor indexed="65"/>
          </patternFill>
        </fill>
      </ndxf>
    </rcc>
    <rcc rId="0" sId="1" dxf="1">
      <nc r="CN1204">
        <f>IF(BI1204=BN1204,0,1)</f>
      </nc>
      <ndxf>
        <fill>
          <patternFill patternType="none">
            <bgColor indexed="65"/>
          </patternFill>
        </fill>
      </ndxf>
    </rcc>
    <rcc rId="0" sId="1" dxf="1">
      <nc r="CN1205">
        <f>IF(BI1205=BN1205,0,1)</f>
      </nc>
      <ndxf>
        <fill>
          <patternFill patternType="none">
            <bgColor indexed="65"/>
          </patternFill>
        </fill>
      </ndxf>
    </rcc>
    <rcc rId="0" sId="1" dxf="1">
      <nc r="CN1206">
        <f>IF(BI1206=BN1206,0,1)</f>
      </nc>
      <ndxf>
        <fill>
          <patternFill patternType="none">
            <bgColor indexed="65"/>
          </patternFill>
        </fill>
      </ndxf>
    </rcc>
    <rcc rId="0" sId="1" dxf="1">
      <nc r="CN1207">
        <f>IF(BI1207=BN1207,0,1)</f>
      </nc>
      <ndxf>
        <fill>
          <patternFill patternType="none">
            <bgColor indexed="65"/>
          </patternFill>
        </fill>
      </ndxf>
    </rcc>
    <rcc rId="0" sId="1" dxf="1">
      <nc r="CN1208">
        <f>IF(BI1208=BN1208,0,1)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IF(BI1209=BN1209,0,1)</f>
      </nc>
      <ndxf>
        <fill>
          <patternFill patternType="none">
            <bgColor indexed="65"/>
          </patternFill>
        </fill>
      </ndxf>
    </rcc>
    <rcc rId="0" sId="1" dxf="1">
      <nc r="CN1210">
        <f>IF(BI1210=BN1210,0,1)</f>
      </nc>
      <ndxf>
        <fill>
          <patternFill patternType="none">
            <bgColor indexed="65"/>
          </patternFill>
        </fill>
      </ndxf>
    </rcc>
    <rcc rId="0" sId="1" dxf="1">
      <nc r="CN1211">
        <f>IF(BI1211=BN1211,0,1)</f>
      </nc>
      <ndxf>
        <fill>
          <patternFill patternType="none">
            <bgColor indexed="65"/>
          </patternFill>
        </fill>
      </ndxf>
    </rcc>
    <rcc rId="0" sId="1" dxf="1">
      <nc r="CN1212">
        <f>IF(BI1212=BN1212,0,1)</f>
      </nc>
      <ndxf>
        <fill>
          <patternFill patternType="none">
            <bgColor indexed="65"/>
          </patternFill>
        </fill>
      </ndxf>
    </rcc>
    <rcc rId="0" sId="1" dxf="1">
      <nc r="CN1213">
        <f>IF(BI1213=BN1213,0,1)</f>
      </nc>
      <ndxf>
        <fill>
          <patternFill patternType="none">
            <bgColor indexed="65"/>
          </patternFill>
        </fill>
      </ndxf>
    </rcc>
    <rcc rId="0" sId="1" dxf="1">
      <nc r="CN1214">
        <f>IF(BI1214=BN1214,0,1)</f>
      </nc>
      <ndxf>
        <fill>
          <patternFill patternType="none">
            <bgColor indexed="65"/>
          </patternFill>
        </fill>
      </ndxf>
    </rcc>
    <rcc rId="0" sId="1" dxf="1">
      <nc r="CN1215">
        <f>IF(BI1215=BN1215,0,1)</f>
      </nc>
      <ndxf>
        <fill>
          <patternFill patternType="none">
            <bgColor indexed="65"/>
          </patternFill>
        </fill>
      </ndxf>
    </rcc>
    <rcc rId="0" sId="1" dxf="1">
      <nc r="CN1216">
        <f>IF(BI1216=BN1216,0,1)</f>
      </nc>
      <ndxf>
        <fill>
          <patternFill patternType="none">
            <bgColor indexed="65"/>
          </patternFill>
        </fill>
      </ndxf>
    </rcc>
    <rcc rId="0" sId="1" dxf="1">
      <nc r="CN1217">
        <f>IF(BI1217=BN1217,0,1)</f>
      </nc>
      <ndxf>
        <fill>
          <patternFill patternType="none">
            <bgColor indexed="65"/>
          </patternFill>
        </fill>
      </ndxf>
    </rcc>
    <rcc rId="0" sId="1" dxf="1">
      <nc r="CN1218">
        <f>IF(BI1218=BN1218,0,1)</f>
      </nc>
      <ndxf>
        <fill>
          <patternFill patternType="none">
            <bgColor indexed="65"/>
          </patternFill>
        </fill>
      </ndxf>
    </rcc>
    <rcc rId="0" sId="1" dxf="1">
      <nc r="CN1219">
        <f>IF(BI1219=BN1219,0,1)</f>
      </nc>
      <ndxf>
        <fill>
          <patternFill patternType="none">
            <bgColor indexed="65"/>
          </patternFill>
        </fill>
      </ndxf>
    </rcc>
    <rcc rId="0" sId="1" dxf="1">
      <nc r="CN1220">
        <f>IF(BI1220=BN1220,0,1)</f>
      </nc>
      <ndxf>
        <fill>
          <patternFill patternType="none">
            <bgColor indexed="65"/>
          </patternFill>
        </fill>
      </ndxf>
    </rcc>
    <rcc rId="0" sId="1" dxf="1">
      <nc r="CN1221">
        <f>IF(BI1221=BN1221,0,1)</f>
      </nc>
      <ndxf>
        <fill>
          <patternFill patternType="none">
            <bgColor indexed="65"/>
          </patternFill>
        </fill>
      </ndxf>
    </rcc>
    <rcc rId="0" sId="1" dxf="1">
      <nc r="CN1222">
        <f>IF(BI1222=BN1222,0,1)</f>
      </nc>
      <ndxf>
        <fill>
          <patternFill patternType="none">
            <bgColor indexed="65"/>
          </patternFill>
        </fill>
      </ndxf>
    </rcc>
    <rcc rId="0" sId="1" dxf="1">
      <nc r="CN1223">
        <f>IF(BI1223=BN1223,0,1)</f>
      </nc>
      <ndxf>
        <fill>
          <patternFill patternType="none">
            <bgColor indexed="65"/>
          </patternFill>
        </fill>
      </ndxf>
    </rcc>
    <rcc rId="0" sId="1" dxf="1">
      <nc r="CN1224">
        <f>IF(BI1224=BN1224,0,1)</f>
      </nc>
      <ndxf>
        <fill>
          <patternFill patternType="none">
            <bgColor indexed="65"/>
          </patternFill>
        </fill>
      </ndxf>
    </rcc>
    <rcc rId="0" sId="1" dxf="1">
      <nc r="CN1225">
        <f>IF(BI1225=BN1225,0,1)</f>
      </nc>
      <ndxf>
        <fill>
          <patternFill patternType="none">
            <bgColor indexed="65"/>
          </patternFill>
        </fill>
      </ndxf>
    </rcc>
    <rcc rId="0" sId="1" dxf="1">
      <nc r="CN1226">
        <f>IF(BI1226=BN1226,0,1)</f>
      </nc>
      <ndxf>
        <fill>
          <patternFill patternType="none">
            <bgColor indexed="65"/>
          </patternFill>
        </fill>
      </ndxf>
    </rcc>
    <rcc rId="0" sId="1" dxf="1">
      <nc r="CN1227">
        <f>IF(BI1227=BN1227,0,1)</f>
      </nc>
      <ndxf>
        <fill>
          <patternFill patternType="none">
            <bgColor indexed="65"/>
          </patternFill>
        </fill>
      </ndxf>
    </rcc>
    <rcc rId="0" sId="1" dxf="1">
      <nc r="CN1228">
        <f>IF(BI1228=BN1228,0,1)</f>
      </nc>
      <ndxf>
        <fill>
          <patternFill patternType="none">
            <bgColor indexed="65"/>
          </patternFill>
        </fill>
      </ndxf>
    </rcc>
    <rcc rId="0" sId="1" dxf="1">
      <nc r="CN1229">
        <f>IF(BI1229=BN1229,0,1)</f>
      </nc>
      <ndxf>
        <fill>
          <patternFill patternType="none">
            <bgColor indexed="65"/>
          </patternFill>
        </fill>
      </ndxf>
    </rcc>
    <rcc rId="0" sId="1" dxf="1">
      <nc r="CN1230">
        <f>IF(BI1230=BN1230,0,1)</f>
      </nc>
      <ndxf>
        <fill>
          <patternFill patternType="none">
            <bgColor indexed="65"/>
          </patternFill>
        </fill>
      </ndxf>
    </rcc>
    <rcc rId="0" sId="1" dxf="1">
      <nc r="CN1231">
        <f>IF(BI1231=BN1231,0,1)</f>
      </nc>
      <ndxf>
        <fill>
          <patternFill patternType="none">
            <bgColor indexed="65"/>
          </patternFill>
        </fill>
      </ndxf>
    </rcc>
    <rcc rId="0" sId="1" dxf="1">
      <nc r="CN1232">
        <f>IF(BI1232=BN1232,0,1)</f>
      </nc>
      <ndxf>
        <fill>
          <patternFill patternType="none">
            <bgColor indexed="65"/>
          </patternFill>
        </fill>
      </ndxf>
    </rcc>
    <rcc rId="0" sId="1" dxf="1">
      <nc r="CN1233">
        <f>IF(BI1233=BN1233,0,1)</f>
      </nc>
      <ndxf>
        <fill>
          <patternFill patternType="none">
            <bgColor indexed="65"/>
          </patternFill>
        </fill>
      </ndxf>
    </rcc>
    <rcc rId="0" sId="1" dxf="1">
      <nc r="CN1234">
        <f>IF(BI1234=BN1234,0,1)</f>
      </nc>
      <ndxf>
        <fill>
          <patternFill patternType="none">
            <bgColor indexed="65"/>
          </patternFill>
        </fill>
      </ndxf>
    </rcc>
    <rcc rId="0" sId="1" dxf="1">
      <nc r="CN1235">
        <f>IF(BI1235=BN1235,0,1)</f>
      </nc>
      <ndxf>
        <fill>
          <patternFill patternType="none">
            <bgColor indexed="65"/>
          </patternFill>
        </fill>
      </ndxf>
    </rcc>
    <rcc rId="0" sId="1" dxf="1">
      <nc r="CN1236">
        <f>IF(BI1236=BN1236,0,1)</f>
      </nc>
      <ndxf>
        <fill>
          <patternFill patternType="none">
            <bgColor indexed="65"/>
          </patternFill>
        </fill>
      </ndxf>
    </rcc>
    <rcc rId="0" sId="1" dxf="1">
      <nc r="CN1237">
        <f>IF(BI1237=BN1237,0,1)</f>
      </nc>
      <ndxf>
        <fill>
          <patternFill patternType="none">
            <bgColor indexed="65"/>
          </patternFill>
        </fill>
      </ndxf>
    </rcc>
    <rcc rId="0" sId="1" dxf="1">
      <nc r="CN1238">
        <f>IF(BI1238=BN1238,0,1)</f>
      </nc>
      <ndxf>
        <fill>
          <patternFill patternType="none">
            <bgColor indexed="65"/>
          </patternFill>
        </fill>
      </ndxf>
    </rcc>
    <rcc rId="0" sId="1" dxf="1">
      <nc r="CN1239">
        <f>IF(BI1239=BN1239,0,1)</f>
      </nc>
      <ndxf>
        <fill>
          <patternFill patternType="none">
            <bgColor indexed="65"/>
          </patternFill>
        </fill>
      </ndxf>
    </rcc>
    <rcc rId="0" sId="1" dxf="1">
      <nc r="CN1240">
        <f>IF(BI1240=BN1240,0,1)</f>
      </nc>
      <ndxf>
        <fill>
          <patternFill patternType="none">
            <bgColor indexed="65"/>
          </patternFill>
        </fill>
      </ndxf>
    </rcc>
    <rcc rId="0" sId="1" dxf="1">
      <nc r="CN1241">
        <f>IF(BI1241=BN1241,0,1)</f>
      </nc>
      <ndxf>
        <fill>
          <patternFill patternType="none">
            <bgColor indexed="65"/>
          </patternFill>
        </fill>
      </ndxf>
    </rcc>
    <rcc rId="0" sId="1" dxf="1">
      <nc r="CN1242">
        <f>IF(BI1242=BN1242,0,1)</f>
      </nc>
      <ndxf>
        <fill>
          <patternFill patternType="none">
            <bgColor indexed="65"/>
          </patternFill>
        </fill>
      </ndxf>
    </rcc>
    <rcc rId="0" sId="1" dxf="1">
      <nc r="CN1243">
        <f>IF(BI1243=BN1243,0,1)</f>
      </nc>
      <ndxf>
        <fill>
          <patternFill patternType="none">
            <bgColor indexed="65"/>
          </patternFill>
        </fill>
      </ndxf>
    </rcc>
    <rcc rId="0" sId="1" dxf="1">
      <nc r="CN1244">
        <f>IF(BI1244=BN1244,0,1)</f>
      </nc>
      <ndxf>
        <fill>
          <patternFill patternType="none">
            <bgColor indexed="65"/>
          </patternFill>
        </fill>
      </ndxf>
    </rcc>
    <rcc rId="0" sId="1" dxf="1">
      <nc r="CN1245">
        <f>IF(BI1245=BN1245,0,1)</f>
      </nc>
      <ndxf>
        <fill>
          <patternFill patternType="none">
            <bgColor indexed="65"/>
          </patternFill>
        </fill>
      </ndxf>
    </rcc>
    <rcc rId="0" sId="1" dxf="1">
      <nc r="CN1246">
        <f>IF(BI1246=BN1246,0,1)</f>
      </nc>
      <ndxf>
        <fill>
          <patternFill patternType="none">
            <bgColor indexed="65"/>
          </patternFill>
        </fill>
      </ndxf>
    </rcc>
    <rcc rId="0" sId="1" dxf="1">
      <nc r="CN1247">
        <f>IF(BI1247=BN1247,0,1)</f>
      </nc>
      <ndxf>
        <fill>
          <patternFill patternType="none">
            <bgColor indexed="65"/>
          </patternFill>
        </fill>
      </ndxf>
    </rcc>
    <rcc rId="0" sId="1" dxf="1">
      <nc r="CN1248">
        <f>IF(BI1248=BN1248,0,1)</f>
      </nc>
      <ndxf>
        <fill>
          <patternFill patternType="none">
            <bgColor indexed="65"/>
          </patternFill>
        </fill>
      </ndxf>
    </rcc>
    <rcc rId="0" sId="1" dxf="1">
      <nc r="CN1249">
        <f>IF(BI1249=BN1249,0,1)</f>
      </nc>
      <ndxf>
        <fill>
          <patternFill patternType="none">
            <bgColor indexed="65"/>
          </patternFill>
        </fill>
      </ndxf>
    </rcc>
    <rcc rId="0" sId="1" dxf="1">
      <nc r="CN1250">
        <f>IF(BI1250=BN1250,0,1)</f>
      </nc>
      <ndxf>
        <fill>
          <patternFill patternType="none">
            <bgColor indexed="65"/>
          </patternFill>
        </fill>
      </ndxf>
    </rcc>
    <rcc rId="0" sId="1" dxf="1">
      <nc r="CN1251">
        <f>IF(BI1251=BN1251,0,1)</f>
      </nc>
      <ndxf>
        <fill>
          <patternFill patternType="none">
            <bgColor indexed="65"/>
          </patternFill>
        </fill>
      </ndxf>
    </rcc>
    <rcc rId="0" sId="1" dxf="1">
      <nc r="CN1252">
        <f>IF(BI1252=BN1252,0,1)</f>
      </nc>
      <ndxf>
        <fill>
          <patternFill patternType="none">
            <bgColor indexed="65"/>
          </patternFill>
        </fill>
      </ndxf>
    </rcc>
    <rcc rId="0" sId="1" dxf="1">
      <nc r="CN1253">
        <f>IF(BI1253=BN1253,0,1)</f>
      </nc>
      <ndxf>
        <fill>
          <patternFill patternType="none">
            <bgColor indexed="65"/>
          </patternFill>
        </fill>
      </ndxf>
    </rcc>
    <rcc rId="0" sId="1" dxf="1">
      <nc r="CN1254">
        <f>IF(BI1254=BN1254,0,1)</f>
      </nc>
      <ndxf>
        <fill>
          <patternFill patternType="none">
            <bgColor indexed="65"/>
          </patternFill>
        </fill>
      </ndxf>
    </rcc>
    <rcc rId="0" sId="1" dxf="1">
      <nc r="CN1255">
        <f>IF(BI1255=BN1255,0,1)</f>
      </nc>
      <ndxf>
        <fill>
          <patternFill patternType="none">
            <bgColor indexed="65"/>
          </patternFill>
        </fill>
      </ndxf>
    </rcc>
    <rcc rId="0" sId="1" dxf="1">
      <nc r="CN1256">
        <f>IF(BI1256=BN1256,0,1)</f>
      </nc>
      <ndxf>
        <fill>
          <patternFill patternType="none">
            <bgColor indexed="65"/>
          </patternFill>
        </fill>
      </ndxf>
    </rcc>
    <rcc rId="0" sId="1" dxf="1">
      <nc r="CN1257">
        <f>IF(BI1257=BN1257,0,1)</f>
      </nc>
      <ndxf>
        <fill>
          <patternFill patternType="none">
            <bgColor indexed="65"/>
          </patternFill>
        </fill>
      </ndxf>
    </rcc>
    <rcc rId="0" sId="1" dxf="1">
      <nc r="CN1258">
        <f>IF(BI1258=BN1258,0,1)</f>
      </nc>
      <ndxf>
        <fill>
          <patternFill patternType="none">
            <bgColor indexed="65"/>
          </patternFill>
        </fill>
      </ndxf>
    </rcc>
    <rcc rId="0" sId="1" dxf="1">
      <nc r="CN1259">
        <f>IF(BI1259=BN1259,0,1)</f>
      </nc>
      <ndxf>
        <fill>
          <patternFill patternType="none">
            <bgColor indexed="65"/>
          </patternFill>
        </fill>
      </ndxf>
    </rcc>
    <rcc rId="0" sId="1" dxf="1">
      <nc r="CN1260">
        <f>IF(BI1260=BN1260,0,1)</f>
      </nc>
      <ndxf>
        <fill>
          <patternFill patternType="none">
            <bgColor indexed="65"/>
          </patternFill>
        </fill>
      </ndxf>
    </rcc>
    <rcc rId="0" sId="1" dxf="1">
      <nc r="CN1261">
        <f>IF(BI1261=BN1261,0,1)</f>
      </nc>
      <ndxf>
        <fill>
          <patternFill patternType="none">
            <bgColor indexed="65"/>
          </patternFill>
        </fill>
      </ndxf>
    </rcc>
    <rcc rId="0" sId="1" dxf="1">
      <nc r="CN1262">
        <f>IF(BI1262=BN1262,0,1)</f>
      </nc>
      <ndxf>
        <fill>
          <patternFill patternType="none">
            <bgColor indexed="65"/>
          </patternFill>
        </fill>
      </ndxf>
    </rcc>
    <rcc rId="0" sId="1" dxf="1">
      <nc r="CN1263">
        <f>IF(BI1263=BN1263,0,1)</f>
      </nc>
      <ndxf>
        <fill>
          <patternFill patternType="none">
            <bgColor indexed="65"/>
          </patternFill>
        </fill>
      </ndxf>
    </rcc>
    <rcc rId="0" sId="1" dxf="1">
      <nc r="CN1264">
        <f>IF(BI1264=BN1264,0,1)</f>
      </nc>
      <ndxf>
        <fill>
          <patternFill patternType="none">
            <bgColor indexed="65"/>
          </patternFill>
        </fill>
      </ndxf>
    </rcc>
    <rcc rId="0" sId="1" dxf="1">
      <nc r="CN1265">
        <f>IF(BI1265=BN1265,0,1)</f>
      </nc>
      <ndxf>
        <fill>
          <patternFill patternType="none">
            <bgColor indexed="65"/>
          </patternFill>
        </fill>
      </ndxf>
    </rcc>
    <rcc rId="0" sId="1" dxf="1">
      <nc r="CN1266">
        <f>IF(BI1266=BN1266,0,1)</f>
      </nc>
      <ndxf>
        <fill>
          <patternFill patternType="none">
            <bgColor indexed="65"/>
          </patternFill>
        </fill>
      </ndxf>
    </rcc>
    <rcc rId="0" sId="1" dxf="1">
      <nc r="CN1267">
        <f>IF(BI1267=BN1267,0,1)</f>
      </nc>
      <ndxf>
        <fill>
          <patternFill patternType="none">
            <bgColor indexed="65"/>
          </patternFill>
        </fill>
      </ndxf>
    </rcc>
    <rcc rId="0" sId="1" dxf="1">
      <nc r="CN1268">
        <f>IF(BI1268=BN1268,0,1)</f>
      </nc>
      <ndxf>
        <fill>
          <patternFill patternType="none">
            <bgColor indexed="65"/>
          </patternFill>
        </fill>
      </ndxf>
    </rcc>
    <rcc rId="0" sId="1" dxf="1">
      <nc r="CN1269">
        <f>IF(BI1269=BN1269,0,1)</f>
      </nc>
      <ndxf>
        <fill>
          <patternFill patternType="none">
            <bgColor indexed="65"/>
          </patternFill>
        </fill>
      </ndxf>
    </rcc>
    <rcc rId="0" sId="1" dxf="1">
      <nc r="CN1270">
        <f>IF(BI1270=BN1270,0,1)</f>
      </nc>
      <ndxf>
        <fill>
          <patternFill patternType="none">
            <bgColor indexed="65"/>
          </patternFill>
        </fill>
      </ndxf>
    </rcc>
    <rcc rId="0" sId="1" dxf="1">
      <nc r="CN1271">
        <f>IF(BI1271=BN1271,0,1)</f>
      </nc>
      <ndxf>
        <fill>
          <patternFill patternType="none">
            <bgColor indexed="65"/>
          </patternFill>
        </fill>
      </ndxf>
    </rcc>
    <rcc rId="0" sId="1" dxf="1">
      <nc r="CN1272">
        <f>IF(BI1272=BN1272,0,1)</f>
      </nc>
      <ndxf>
        <fill>
          <patternFill patternType="none">
            <bgColor indexed="65"/>
          </patternFill>
        </fill>
      </ndxf>
    </rcc>
    <rcc rId="0" sId="1" dxf="1">
      <nc r="CN1273">
        <f>IF(BI1273=BN1273,0,1)</f>
      </nc>
      <ndxf>
        <fill>
          <patternFill patternType="none">
            <bgColor indexed="65"/>
          </patternFill>
        </fill>
      </ndxf>
    </rcc>
    <rcc rId="0" sId="1" dxf="1">
      <nc r="CN1274">
        <f>IF(BI1274=BN1274,0,1)</f>
      </nc>
      <ndxf>
        <fill>
          <patternFill patternType="none">
            <bgColor indexed="65"/>
          </patternFill>
        </fill>
      </ndxf>
    </rcc>
    <rcc rId="0" sId="1" dxf="1">
      <nc r="CN1275">
        <f>IF(BI1275=BN1275,0,1)</f>
      </nc>
      <ndxf>
        <fill>
          <patternFill patternType="none">
            <bgColor indexed="65"/>
          </patternFill>
        </fill>
      </ndxf>
    </rcc>
    <rcc rId="0" sId="1" dxf="1">
      <nc r="CN1276">
        <f>IF(BI1276=BN1276,0,1)</f>
      </nc>
      <ndxf>
        <fill>
          <patternFill patternType="none">
            <bgColor indexed="65"/>
          </patternFill>
        </fill>
      </ndxf>
    </rcc>
    <rcc rId="0" sId="1" dxf="1">
      <nc r="CN1277">
        <f>IF(BI1277=BN1277,0,1)</f>
      </nc>
      <ndxf>
        <fill>
          <patternFill patternType="none">
            <bgColor indexed="65"/>
          </patternFill>
        </fill>
      </ndxf>
    </rcc>
    <rcc rId="0" sId="1" dxf="1">
      <nc r="CN1278">
        <f>IF(BI1278=BN1278,0,1)</f>
      </nc>
      <ndxf>
        <fill>
          <patternFill patternType="none">
            <bgColor indexed="65"/>
          </patternFill>
        </fill>
      </ndxf>
    </rcc>
    <rcc rId="0" sId="1" dxf="1">
      <nc r="CN1279">
        <f>IF(BI1279=BN1279,0,1)</f>
      </nc>
      <ndxf>
        <fill>
          <patternFill patternType="none">
            <bgColor indexed="65"/>
          </patternFill>
        </fill>
      </ndxf>
    </rcc>
    <rcc rId="0" sId="1" dxf="1">
      <nc r="CN1280">
        <f>IF(BI1280=BN1280,0,1)</f>
      </nc>
      <ndxf>
        <fill>
          <patternFill patternType="none">
            <bgColor indexed="65"/>
          </patternFill>
        </fill>
      </ndxf>
    </rcc>
    <rcc rId="0" sId="1" dxf="1">
      <nc r="CN1281">
        <f>IF(BI1281=BN1281,0,1)</f>
      </nc>
      <ndxf>
        <fill>
          <patternFill patternType="none">
            <bgColor indexed="65"/>
          </patternFill>
        </fill>
      </ndxf>
    </rcc>
    <rcc rId="0" sId="1" dxf="1">
      <nc r="CN1282">
        <f>IF(BI1282=BN1282,0,1)</f>
      </nc>
      <ndxf>
        <fill>
          <patternFill patternType="none">
            <bgColor indexed="65"/>
          </patternFill>
        </fill>
      </ndxf>
    </rcc>
    <rcc rId="0" sId="1" dxf="1">
      <nc r="CN1283">
        <f>IF(BI1283=BN1283,0,1)</f>
      </nc>
      <ndxf>
        <fill>
          <patternFill patternType="none">
            <bgColor indexed="65"/>
          </patternFill>
        </fill>
      </ndxf>
    </rcc>
    <rcc rId="0" sId="1" dxf="1">
      <nc r="CN1284">
        <f>IF(BI1284=BN1284,0,1)</f>
      </nc>
      <ndxf>
        <fill>
          <patternFill patternType="none">
            <bgColor indexed="65"/>
          </patternFill>
        </fill>
      </ndxf>
    </rcc>
    <rcc rId="0" sId="1" dxf="1">
      <nc r="CN1285">
        <f>IF(BI1285=BN1285,0,1)</f>
      </nc>
      <ndxf>
        <fill>
          <patternFill patternType="none">
            <bgColor indexed="65"/>
          </patternFill>
        </fill>
      </ndxf>
    </rcc>
    <rcc rId="0" sId="1" dxf="1">
      <nc r="CN1286">
        <f>IF(BI1286=BN1286,0,1)</f>
      </nc>
      <ndxf>
        <fill>
          <patternFill patternType="none">
            <bgColor indexed="65"/>
          </patternFill>
        </fill>
      </ndxf>
    </rcc>
    <rcc rId="0" sId="1" dxf="1">
      <nc r="CN1287">
        <f>IF(BI1287=BN1287,0,1)</f>
      </nc>
      <ndxf>
        <fill>
          <patternFill patternType="none">
            <bgColor indexed="65"/>
          </patternFill>
        </fill>
      </ndxf>
    </rcc>
    <rcc rId="0" sId="1" dxf="1">
      <nc r="CN1288">
        <f>IF(BI1288=BN1288,0,1)</f>
      </nc>
      <ndxf>
        <fill>
          <patternFill patternType="none">
            <bgColor indexed="65"/>
          </patternFill>
        </fill>
      </ndxf>
    </rcc>
    <rcc rId="0" sId="1" dxf="1">
      <nc r="CN1289">
        <f>IF(BI1289=BN1289,0,1)</f>
      </nc>
      <ndxf>
        <fill>
          <patternFill patternType="none">
            <bgColor indexed="65"/>
          </patternFill>
        </fill>
      </ndxf>
    </rcc>
    <rcc rId="0" sId="1" dxf="1">
      <nc r="CN1290">
        <f>IF(BI1290=BN1290,0,1)</f>
      </nc>
      <ndxf>
        <fill>
          <patternFill patternType="none">
            <bgColor indexed="65"/>
          </patternFill>
        </fill>
      </ndxf>
    </rcc>
    <rcc rId="0" sId="1" dxf="1">
      <nc r="CN1291">
        <f>IF(BI1291=BN1291,0,1)</f>
      </nc>
      <ndxf>
        <fill>
          <patternFill patternType="none">
            <bgColor indexed="65"/>
          </patternFill>
        </fill>
      </ndxf>
    </rcc>
    <rcc rId="0" sId="1" dxf="1">
      <nc r="CN1292">
        <f>IF(BI1292=BN1292,0,1)</f>
      </nc>
      <ndxf>
        <fill>
          <patternFill patternType="none">
            <bgColor indexed="65"/>
          </patternFill>
        </fill>
      </ndxf>
    </rcc>
    <rcc rId="0" sId="1" dxf="1">
      <nc r="CN1293">
        <f>IF(BI1293=BN1293,0,1)</f>
      </nc>
      <ndxf>
        <fill>
          <patternFill patternType="none">
            <bgColor indexed="65"/>
          </patternFill>
        </fill>
      </ndxf>
    </rcc>
    <rcc rId="0" sId="1" dxf="1">
      <nc r="CN1294">
        <f>IF(BI1294=BN1294,0,1)</f>
      </nc>
      <ndxf>
        <fill>
          <patternFill patternType="none">
            <bgColor indexed="65"/>
          </patternFill>
        </fill>
      </ndxf>
    </rcc>
    <rcc rId="0" sId="1" dxf="1">
      <nc r="CN1295">
        <f>IF(BI1295=BN1295,0,1)</f>
      </nc>
      <ndxf>
        <fill>
          <patternFill patternType="none">
            <bgColor indexed="65"/>
          </patternFill>
        </fill>
      </ndxf>
    </rcc>
    <rcc rId="0" sId="1" dxf="1">
      <nc r="CN1296">
        <f>IF(BI1296=BN1296,0,1)</f>
      </nc>
      <ndxf>
        <fill>
          <patternFill patternType="none">
            <bgColor indexed="65"/>
          </patternFill>
        </fill>
      </ndxf>
    </rcc>
    <rcc rId="0" sId="1" dxf="1">
      <nc r="CN1297">
        <f>IF(BI1297=BN1297,0,1)</f>
      </nc>
      <ndxf>
        <fill>
          <patternFill patternType="none">
            <bgColor indexed="65"/>
          </patternFill>
        </fill>
      </ndxf>
    </rcc>
    <rcc rId="0" sId="1" dxf="1">
      <nc r="CN1298">
        <f>IF(BI1298=BN1298,0,1)</f>
      </nc>
      <ndxf>
        <fill>
          <patternFill patternType="none">
            <bgColor indexed="65"/>
          </patternFill>
        </fill>
      </ndxf>
    </rcc>
    <rcc rId="0" sId="1" dxf="1">
      <nc r="CN1299">
        <f>IF(BI1299=BN1299,0,1)</f>
      </nc>
      <ndxf>
        <fill>
          <patternFill patternType="none">
            <bgColor indexed="65"/>
          </patternFill>
        </fill>
      </ndxf>
    </rcc>
    <rcc rId="0" sId="1" dxf="1">
      <nc r="CN1300">
        <f>IF(BI1300=BN1300,0,1)</f>
      </nc>
      <ndxf>
        <fill>
          <patternFill patternType="none">
            <bgColor indexed="65"/>
          </patternFill>
        </fill>
      </ndxf>
    </rcc>
    <rcc rId="0" sId="1" dxf="1">
      <nc r="CN1301">
        <f>IF(BI1301=BN1301,0,1)</f>
      </nc>
      <ndxf>
        <fill>
          <patternFill patternType="none">
            <bgColor indexed="65"/>
          </patternFill>
        </fill>
      </ndxf>
    </rcc>
    <rcc rId="0" sId="1" dxf="1">
      <nc r="CN1302">
        <f>IF(BI1302=BN1302,0,1)</f>
      </nc>
      <ndxf>
        <fill>
          <patternFill patternType="none">
            <bgColor indexed="65"/>
          </patternFill>
        </fill>
      </ndxf>
    </rcc>
    <rcc rId="0" sId="1" dxf="1">
      <nc r="CN1303">
        <f>IF(BI1303=BN1303,0,1)</f>
      </nc>
      <ndxf>
        <fill>
          <patternFill patternType="none">
            <bgColor indexed="65"/>
          </patternFill>
        </fill>
      </ndxf>
    </rcc>
    <rcc rId="0" sId="1" dxf="1">
      <nc r="CN1304">
        <f>IF(BI1304=BN1304,0,1)</f>
      </nc>
      <ndxf>
        <fill>
          <patternFill patternType="none">
            <bgColor indexed="65"/>
          </patternFill>
        </fill>
      </ndxf>
    </rcc>
    <rcc rId="0" sId="1" dxf="1">
      <nc r="CN1305">
        <f>IF(BI1305=BN1305,0,1)</f>
      </nc>
      <ndxf>
        <fill>
          <patternFill patternType="none">
            <bgColor indexed="65"/>
          </patternFill>
        </fill>
      </ndxf>
    </rcc>
    <rcc rId="0" sId="1" dxf="1">
      <nc r="CN1306">
        <f>IF(BI1306=BN1306,0,1)</f>
      </nc>
      <ndxf>
        <fill>
          <patternFill patternType="none">
            <bgColor indexed="65"/>
          </patternFill>
        </fill>
      </ndxf>
    </rcc>
    <rcc rId="0" sId="1" dxf="1">
      <nc r="CN1307">
        <f>IF(BI1307=BN1307,0,1)</f>
      </nc>
      <ndxf>
        <fill>
          <patternFill patternType="none">
            <bgColor indexed="65"/>
          </patternFill>
        </fill>
      </ndxf>
    </rcc>
    <rcc rId="0" sId="1" dxf="1">
      <nc r="CN1308">
        <f>IF(BI1308=BN1308,0,1)</f>
      </nc>
      <ndxf>
        <fill>
          <patternFill patternType="none">
            <bgColor indexed="65"/>
          </patternFill>
        </fill>
      </ndxf>
    </rcc>
    <rcc rId="0" sId="1" dxf="1">
      <nc r="CN1309">
        <f>IF(BI1309=BN1309,0,1)</f>
      </nc>
      <ndxf>
        <fill>
          <patternFill patternType="none">
            <bgColor indexed="65"/>
          </patternFill>
        </fill>
      </ndxf>
    </rcc>
    <rcc rId="0" sId="1" dxf="1">
      <nc r="CN1310">
        <f>IF(BI1310=BN1310,0,1)</f>
      </nc>
      <ndxf>
        <fill>
          <patternFill patternType="none">
            <bgColor indexed="65"/>
          </patternFill>
        </fill>
      </ndxf>
    </rcc>
    <rcc rId="0" sId="1" dxf="1">
      <nc r="CN1311">
        <f>IF(BI1311=BN1311,0,1)</f>
      </nc>
      <ndxf>
        <fill>
          <patternFill patternType="none">
            <bgColor indexed="65"/>
          </patternFill>
        </fill>
      </ndxf>
    </rcc>
    <rcc rId="0" sId="1" dxf="1">
      <nc r="CN1312">
        <f>IF(BI1312=BN1312,0,1)</f>
      </nc>
      <ndxf>
        <fill>
          <patternFill patternType="none">
            <bgColor indexed="65"/>
          </patternFill>
        </fill>
      </ndxf>
    </rcc>
    <rcc rId="0" sId="1" dxf="1">
      <nc r="CN1313">
        <f>IF(BI1313=BN1313,0,1)</f>
      </nc>
      <ndxf>
        <fill>
          <patternFill patternType="none">
            <bgColor indexed="65"/>
          </patternFill>
        </fill>
      </ndxf>
    </rcc>
    <rcc rId="0" sId="1" dxf="1">
      <nc r="CN1314">
        <f>IF(BI1314=BN1314,0,1)</f>
      </nc>
      <ndxf>
        <fill>
          <patternFill patternType="none">
            <bgColor indexed="65"/>
          </patternFill>
        </fill>
      </ndxf>
    </rcc>
    <rcc rId="0" sId="1" dxf="1">
      <nc r="CN1315">
        <f>IF(BI1315=BN1315,0,1)</f>
      </nc>
      <ndxf>
        <fill>
          <patternFill patternType="none">
            <bgColor indexed="65"/>
          </patternFill>
        </fill>
      </ndxf>
    </rcc>
    <rcc rId="0" sId="1" dxf="1">
      <nc r="CN1316">
        <f>IF(BI1316=BN1316,0,1)</f>
      </nc>
      <ndxf>
        <fill>
          <patternFill patternType="none">
            <bgColor indexed="65"/>
          </patternFill>
        </fill>
      </ndxf>
    </rcc>
    <rcc rId="0" sId="1" dxf="1">
      <nc r="CN1317">
        <f>IF(BI1317=BN1317,0,1)</f>
      </nc>
      <ndxf>
        <fill>
          <patternFill patternType="none">
            <bgColor indexed="65"/>
          </patternFill>
        </fill>
      </ndxf>
    </rcc>
    <rcc rId="0" sId="1" dxf="1">
      <nc r="CN1318">
        <f>IF(BI1318=BN1318,0,1)</f>
      </nc>
      <ndxf>
        <fill>
          <patternFill patternType="none">
            <bgColor indexed="65"/>
          </patternFill>
        </fill>
      </ndxf>
    </rcc>
    <rcc rId="0" sId="1" dxf="1">
      <nc r="CN1319">
        <f>IF(BI1319=BN1319,0,1)</f>
      </nc>
      <ndxf>
        <fill>
          <patternFill patternType="none">
            <bgColor indexed="65"/>
          </patternFill>
        </fill>
      </ndxf>
    </rcc>
    <rcc rId="0" sId="1" dxf="1">
      <nc r="CN1320">
        <f>IF(BI1320=BN1320,0,1)</f>
      </nc>
      <ndxf>
        <fill>
          <patternFill patternType="none">
            <bgColor indexed="65"/>
          </patternFill>
        </fill>
      </ndxf>
    </rcc>
    <rcc rId="0" sId="1" dxf="1">
      <nc r="CN1321">
        <f>IF(BI1321=BN1321,0,1)</f>
      </nc>
      <ndxf>
        <fill>
          <patternFill patternType="none">
            <bgColor indexed="65"/>
          </patternFill>
        </fill>
      </ndxf>
    </rcc>
    <rcc rId="0" sId="1" dxf="1">
      <nc r="CN1322">
        <f>IF(BI1322=BN1322,0,1)</f>
      </nc>
      <ndxf>
        <fill>
          <patternFill patternType="none">
            <bgColor indexed="65"/>
          </patternFill>
        </fill>
      </ndxf>
    </rcc>
    <rcc rId="0" sId="1" dxf="1">
      <nc r="CN1323">
        <f>IF(BI1323=BN1323,0,1)</f>
      </nc>
      <ndxf>
        <fill>
          <patternFill patternType="none">
            <bgColor indexed="65"/>
          </patternFill>
        </fill>
      </ndxf>
    </rcc>
    <rcc rId="0" sId="1" dxf="1">
      <nc r="CN1324">
        <f>IF(BI1324=BN1324,0,1)</f>
      </nc>
      <ndxf>
        <fill>
          <patternFill patternType="none">
            <bgColor indexed="65"/>
          </patternFill>
        </fill>
      </ndxf>
    </rcc>
    <rcc rId="0" sId="1" dxf="1">
      <nc r="CN1325">
        <f>IF(BI1325=BN1325,0,1)</f>
      </nc>
      <ndxf>
        <fill>
          <patternFill patternType="none">
            <bgColor indexed="65"/>
          </patternFill>
        </fill>
      </ndxf>
    </rcc>
    <rcc rId="0" sId="1" dxf="1">
      <nc r="CN1326">
        <f>IF(BI1326=BN1326,0,1)</f>
      </nc>
      <ndxf>
        <fill>
          <patternFill patternType="none">
            <bgColor indexed="65"/>
          </patternFill>
        </fill>
      </ndxf>
    </rcc>
    <rcc rId="0" sId="1" dxf="1">
      <nc r="CN1327">
        <f>IF(BI1327=BN1327,0,1)</f>
      </nc>
      <ndxf>
        <fill>
          <patternFill patternType="none">
            <bgColor indexed="65"/>
          </patternFill>
        </fill>
      </ndxf>
    </rcc>
    <rcc rId="0" sId="1" dxf="1">
      <nc r="CN1328">
        <f>IF(BI1328=BN1328,0,1)</f>
      </nc>
      <ndxf>
        <fill>
          <patternFill patternType="none">
            <bgColor indexed="65"/>
          </patternFill>
        </fill>
      </ndxf>
    </rcc>
    <rcc rId="0" sId="1" dxf="1">
      <nc r="CN1329">
        <f>IF(BI1329=BN1329,0,1)</f>
      </nc>
      <ndxf>
        <fill>
          <patternFill patternType="none">
            <bgColor indexed="65"/>
          </patternFill>
        </fill>
      </ndxf>
    </rcc>
    <rcc rId="0" sId="1" dxf="1">
      <nc r="CN1330">
        <f>IF(BI1330=BN1330,0,1)</f>
      </nc>
      <ndxf>
        <fill>
          <patternFill patternType="none">
            <bgColor indexed="65"/>
          </patternFill>
        </fill>
      </ndxf>
    </rcc>
    <rcc rId="0" sId="1" dxf="1">
      <nc r="CN1331">
        <f>IF(BI1331=BN1331,0,1)</f>
      </nc>
      <ndxf>
        <fill>
          <patternFill patternType="none">
            <bgColor indexed="65"/>
          </patternFill>
        </fill>
      </ndxf>
    </rcc>
    <rcc rId="0" sId="1" dxf="1">
      <nc r="CN1332">
        <f>IF(BI1332=BN1332,0,1)</f>
      </nc>
      <ndxf>
        <fill>
          <patternFill patternType="none">
            <bgColor indexed="65"/>
          </patternFill>
        </fill>
      </ndxf>
    </rcc>
    <rcc rId="0" sId="1" dxf="1">
      <nc r="CN1333">
        <f>IF(BI1333=BN1333,0,1)</f>
      </nc>
      <ndxf>
        <fill>
          <patternFill patternType="none">
            <bgColor indexed="65"/>
          </patternFill>
        </fill>
      </ndxf>
    </rcc>
    <rcc rId="0" sId="1" dxf="1">
      <nc r="CN1334">
        <f>IF(BI1334=BN1334,0,1)</f>
      </nc>
      <ndxf>
        <fill>
          <patternFill patternType="none">
            <bgColor indexed="65"/>
          </patternFill>
        </fill>
      </ndxf>
    </rcc>
    <rcc rId="0" sId="1" dxf="1">
      <nc r="CN1335">
        <f>IF(BI1335=BN1335,0,1)</f>
      </nc>
      <ndxf>
        <fill>
          <patternFill patternType="none">
            <bgColor indexed="65"/>
          </patternFill>
        </fill>
      </ndxf>
    </rcc>
    <rcc rId="0" sId="1" dxf="1">
      <nc r="CN1336">
        <f>IF(BI1336=BN1336,0,1)</f>
      </nc>
      <ndxf>
        <fill>
          <patternFill patternType="none">
            <bgColor indexed="65"/>
          </patternFill>
        </fill>
      </ndxf>
    </rcc>
    <rcc rId="0" sId="1" dxf="1">
      <nc r="CN1337">
        <f>IF(BI1337=BN1337,0,1)</f>
      </nc>
      <ndxf>
        <fill>
          <patternFill patternType="none">
            <bgColor indexed="65"/>
          </patternFill>
        </fill>
      </ndxf>
    </rcc>
    <rcc rId="0" sId="1" dxf="1">
      <nc r="CN1338">
        <f>IF(BI1338=BN1338,0,1)</f>
      </nc>
      <ndxf>
        <fill>
          <patternFill patternType="none">
            <bgColor indexed="65"/>
          </patternFill>
        </fill>
      </ndxf>
    </rcc>
    <rcc rId="0" sId="1" dxf="1">
      <nc r="CN1339">
        <f>IF(BI1339=BN1339,0,1)</f>
      </nc>
      <ndxf>
        <fill>
          <patternFill patternType="none">
            <bgColor indexed="65"/>
          </patternFill>
        </fill>
      </ndxf>
    </rcc>
    <rcc rId="0" sId="1" dxf="1">
      <nc r="CN1340">
        <f>IF(BI1340=BN1340,0,1)</f>
      </nc>
      <ndxf>
        <fill>
          <patternFill patternType="none">
            <bgColor indexed="65"/>
          </patternFill>
        </fill>
      </ndxf>
    </rcc>
    <rcc rId="0" sId="1" dxf="1">
      <nc r="CN1341">
        <f>IF(BI1341=BN1341,0,1)</f>
      </nc>
      <ndxf>
        <fill>
          <patternFill patternType="none">
            <bgColor indexed="65"/>
          </patternFill>
        </fill>
      </ndxf>
    </rcc>
    <rcc rId="0" sId="1" dxf="1">
      <nc r="CN1342">
        <f>IF(BI1342=BN1342,0,1)</f>
      </nc>
      <ndxf>
        <fill>
          <patternFill patternType="none">
            <bgColor indexed="65"/>
          </patternFill>
        </fill>
      </ndxf>
    </rcc>
    <rcc rId="0" sId="1" dxf="1">
      <nc r="CN1343">
        <f>IF(BI1343=BN1343,0,1)</f>
      </nc>
      <ndxf>
        <fill>
          <patternFill patternType="none">
            <bgColor indexed="65"/>
          </patternFill>
        </fill>
      </ndxf>
    </rcc>
    <rcc rId="0" sId="1" dxf="1">
      <nc r="CN1344">
        <f>IF(BI1344=BN1344,0,1)</f>
      </nc>
      <ndxf>
        <fill>
          <patternFill patternType="none">
            <bgColor indexed="65"/>
          </patternFill>
        </fill>
      </ndxf>
    </rcc>
    <rcc rId="0" sId="1" dxf="1">
      <nc r="CN1345">
        <f>IF(BI1345=BN1345,0,1)</f>
      </nc>
      <ndxf>
        <fill>
          <patternFill patternType="none">
            <bgColor indexed="65"/>
          </patternFill>
        </fill>
      </ndxf>
    </rcc>
    <rcc rId="0" sId="1" dxf="1">
      <nc r="CN1346">
        <f>IF(BI1346=BN1346,0,1)</f>
      </nc>
      <ndxf>
        <fill>
          <patternFill patternType="none">
            <bgColor indexed="65"/>
          </patternFill>
        </fill>
      </ndxf>
    </rcc>
    <rcc rId="0" sId="1" dxf="1">
      <nc r="CN1347">
        <f>IF(BI1347=BN1347,0,1)</f>
      </nc>
      <ndxf>
        <fill>
          <patternFill patternType="none">
            <bgColor indexed="65"/>
          </patternFill>
        </fill>
      </ndxf>
    </rcc>
    <rcc rId="0" sId="1" dxf="1">
      <nc r="CN1348">
        <f>IF(BI1348=BN1348,0,1)</f>
      </nc>
      <ndxf>
        <fill>
          <patternFill patternType="none">
            <bgColor indexed="65"/>
          </patternFill>
        </fill>
      </ndxf>
    </rcc>
    <rcc rId="0" sId="1" dxf="1">
      <nc r="CN1349">
        <f>IF(BI1349=BN1349,0,1)</f>
      </nc>
      <ndxf>
        <fill>
          <patternFill patternType="none">
            <bgColor indexed="65"/>
          </patternFill>
        </fill>
      </ndxf>
    </rcc>
    <rcc rId="0" sId="1" dxf="1">
      <nc r="CN1350">
        <f>IF(BI1350=BN1350,0,1)</f>
      </nc>
      <ndxf>
        <fill>
          <patternFill patternType="none">
            <bgColor indexed="65"/>
          </patternFill>
        </fill>
      </ndxf>
    </rcc>
    <rcc rId="0" sId="1" dxf="1">
      <nc r="CN1351">
        <f>IF(BI1351=BN1351,0,1)</f>
      </nc>
      <ndxf>
        <fill>
          <patternFill patternType="none">
            <bgColor indexed="65"/>
          </patternFill>
        </fill>
      </ndxf>
    </rcc>
    <rcc rId="0" sId="1" dxf="1">
      <nc r="CN1352">
        <f>IF(BI1352=BN1352,0,1)</f>
      </nc>
      <ndxf>
        <fill>
          <patternFill patternType="none">
            <bgColor indexed="65"/>
          </patternFill>
        </fill>
      </ndxf>
    </rcc>
    <rcc rId="0" sId="1" dxf="1">
      <nc r="CN1353">
        <f>IF(BI1353=BN1353,0,1)</f>
      </nc>
      <ndxf>
        <fill>
          <patternFill patternType="none">
            <bgColor indexed="65"/>
          </patternFill>
        </fill>
      </ndxf>
    </rcc>
    <rcc rId="0" sId="1" dxf="1">
      <nc r="CN1354">
        <f>IF(BI1354=BN1354,0,1)</f>
      </nc>
      <ndxf>
        <fill>
          <patternFill patternType="none">
            <bgColor indexed="65"/>
          </patternFill>
        </fill>
      </ndxf>
    </rcc>
    <rcc rId="0" sId="1" dxf="1">
      <nc r="CN1355">
        <f>IF(BI1355=BN1355,0,1)</f>
      </nc>
      <ndxf>
        <fill>
          <patternFill patternType="none">
            <bgColor indexed="65"/>
          </patternFill>
        </fill>
      </ndxf>
    </rcc>
    <rcc rId="0" sId="1" dxf="1">
      <nc r="CN1356">
        <f>IF(BI1356=BN1356,0,1)</f>
      </nc>
      <ndxf>
        <fill>
          <patternFill patternType="none">
            <bgColor indexed="65"/>
          </patternFill>
        </fill>
      </ndxf>
    </rcc>
    <rcc rId="0" sId="1" dxf="1">
      <nc r="CN1357">
        <f>IF(BI1357=BN1357,0,1)</f>
      </nc>
      <ndxf>
        <fill>
          <patternFill patternType="none">
            <bgColor indexed="65"/>
          </patternFill>
        </fill>
      </ndxf>
    </rcc>
    <rcc rId="0" sId="1" dxf="1">
      <nc r="CN1358">
        <f>IF(BI1358=BN1358,0,1)</f>
      </nc>
      <ndxf>
        <fill>
          <patternFill patternType="none">
            <bgColor indexed="65"/>
          </patternFill>
        </fill>
      </ndxf>
    </rcc>
    <rcc rId="0" sId="1" dxf="1">
      <nc r="CN1359">
        <f>IF(BI1359=BN1359,0,1)</f>
      </nc>
      <ndxf>
        <fill>
          <patternFill patternType="none">
            <bgColor indexed="65"/>
          </patternFill>
        </fill>
      </ndxf>
    </rcc>
    <rcc rId="0" sId="1" dxf="1">
      <nc r="CN1360">
        <f>IF(BI1360=BN1360,0,1)</f>
      </nc>
      <ndxf>
        <fill>
          <patternFill patternType="none">
            <bgColor indexed="65"/>
          </patternFill>
        </fill>
      </ndxf>
    </rcc>
    <rcc rId="0" sId="1" dxf="1">
      <nc r="CN1361">
        <f>IF(BI1361=BN1361,0,1)</f>
      </nc>
      <ndxf>
        <fill>
          <patternFill patternType="none">
            <bgColor indexed="65"/>
          </patternFill>
        </fill>
      </ndxf>
    </rcc>
    <rcc rId="0" sId="1" dxf="1">
      <nc r="CN1362">
        <f>IF(BI1362=BN1362,0,1)</f>
      </nc>
      <ndxf>
        <fill>
          <patternFill patternType="none">
            <bgColor indexed="65"/>
          </patternFill>
        </fill>
      </ndxf>
    </rcc>
    <rcc rId="0" sId="1" dxf="1">
      <nc r="CN1363">
        <f>IF(BI1363=BN1363,0,1)</f>
      </nc>
      <ndxf>
        <fill>
          <patternFill patternType="none">
            <bgColor indexed="65"/>
          </patternFill>
        </fill>
      </ndxf>
    </rcc>
    <rcc rId="0" sId="1" dxf="1">
      <nc r="CN1364">
        <f>IF(BI1364=BN1364,0,1)</f>
      </nc>
      <ndxf>
        <fill>
          <patternFill patternType="none">
            <bgColor indexed="65"/>
          </patternFill>
        </fill>
      </ndxf>
    </rcc>
    <rcc rId="0" sId="1" dxf="1">
      <nc r="CN1365">
        <f>IF(BI1365=BN1365,0,1)</f>
      </nc>
      <ndxf>
        <fill>
          <patternFill patternType="none">
            <bgColor indexed="65"/>
          </patternFill>
        </fill>
      </ndxf>
    </rcc>
    <rcc rId="0" sId="1" dxf="1">
      <nc r="CN1366">
        <f>IF(BI1366=BN1366,0,1)</f>
      </nc>
      <ndxf>
        <fill>
          <patternFill patternType="none">
            <bgColor indexed="65"/>
          </patternFill>
        </fill>
      </ndxf>
    </rcc>
    <rcc rId="0" sId="1" dxf="1">
      <nc r="CN1367">
        <f>IF(BI1367=BN1367,0,1)</f>
      </nc>
      <ndxf>
        <fill>
          <patternFill patternType="none">
            <bgColor indexed="65"/>
          </patternFill>
        </fill>
      </ndxf>
    </rcc>
    <rcc rId="0" sId="1" dxf="1">
      <nc r="CN1368">
        <f>IF(BI1368=BN1368,0,1)</f>
      </nc>
      <ndxf>
        <fill>
          <patternFill patternType="none">
            <bgColor indexed="65"/>
          </patternFill>
        </fill>
      </ndxf>
    </rcc>
    <rcc rId="0" sId="1" dxf="1">
      <nc r="CN1369">
        <f>IF(BI1369=BN1369,0,1)</f>
      </nc>
      <ndxf>
        <fill>
          <patternFill patternType="none">
            <bgColor indexed="65"/>
          </patternFill>
        </fill>
      </ndxf>
    </rcc>
    <rcc rId="0" sId="1" dxf="1">
      <nc r="CN1370">
        <f>IF(BI1370=BN1370,0,1)</f>
      </nc>
      <ndxf>
        <fill>
          <patternFill patternType="none">
            <bgColor indexed="65"/>
          </patternFill>
        </fill>
      </ndxf>
    </rcc>
    <rcc rId="0" sId="1" dxf="1">
      <nc r="CN1371">
        <f>IF(BI1371=BN1371,0,1)</f>
      </nc>
      <ndxf>
        <fill>
          <patternFill patternType="none">
            <bgColor indexed="65"/>
          </patternFill>
        </fill>
      </ndxf>
    </rcc>
    <rcc rId="0" sId="1" dxf="1">
      <nc r="CN1372">
        <f>IF(BI1372=BN1372,0,1)</f>
      </nc>
      <ndxf>
        <fill>
          <patternFill patternType="none">
            <bgColor indexed="65"/>
          </patternFill>
        </fill>
      </ndxf>
    </rcc>
    <rcc rId="0" sId="1" dxf="1">
      <nc r="CN1373">
        <f>IF(BI1373=BN1373,0,1)</f>
      </nc>
      <ndxf>
        <fill>
          <patternFill patternType="none">
            <bgColor indexed="65"/>
          </patternFill>
        </fill>
      </ndxf>
    </rcc>
    <rcc rId="0" sId="1" dxf="1">
      <nc r="CN1374">
        <f>IF(BI1374=BN1374,0,1)</f>
      </nc>
      <ndxf>
        <fill>
          <patternFill patternType="none">
            <bgColor indexed="65"/>
          </patternFill>
        </fill>
      </ndxf>
    </rcc>
    <rcc rId="0" sId="1" dxf="1">
      <nc r="CN1375">
        <f>IF(BI1375=BN1375,0,1)</f>
      </nc>
      <ndxf>
        <fill>
          <patternFill patternType="none">
            <bgColor indexed="65"/>
          </patternFill>
        </fill>
      </ndxf>
    </rcc>
    <rcc rId="0" sId="1" dxf="1">
      <nc r="CN1376">
        <f>IF(BI1376=BN1376,0,1)</f>
      </nc>
      <ndxf>
        <fill>
          <patternFill patternType="none">
            <bgColor indexed="65"/>
          </patternFill>
        </fill>
      </ndxf>
    </rcc>
    <rcc rId="0" sId="1" dxf="1">
      <nc r="CN1377">
        <f>IF(BI1377=BN1377,0,1)</f>
      </nc>
      <ndxf>
        <fill>
          <patternFill patternType="none">
            <bgColor indexed="65"/>
          </patternFill>
        </fill>
      </ndxf>
    </rcc>
    <rcc rId="0" sId="1" dxf="1">
      <nc r="CN1378">
        <f>IF(BI1378=BN1378,0,1)</f>
      </nc>
      <ndxf>
        <fill>
          <patternFill patternType="none">
            <bgColor indexed="65"/>
          </patternFill>
        </fill>
      </ndxf>
    </rcc>
    <rcc rId="0" sId="1" dxf="1">
      <nc r="CN1379">
        <f>IF(BI1379=BN1379,0,1)</f>
      </nc>
      <ndxf>
        <fill>
          <patternFill patternType="none">
            <bgColor indexed="65"/>
          </patternFill>
        </fill>
      </ndxf>
    </rcc>
    <rcc rId="0" sId="1" dxf="1">
      <nc r="CN1380">
        <f>IF(BI1380=BN1380,0,1)</f>
      </nc>
      <ndxf>
        <fill>
          <patternFill patternType="none">
            <bgColor indexed="65"/>
          </patternFill>
        </fill>
      </ndxf>
    </rcc>
    <rcc rId="0" sId="1" dxf="1">
      <nc r="CN1381">
        <f>IF(BI1381=BN1381,0,1)</f>
      </nc>
      <ndxf>
        <fill>
          <patternFill patternType="none">
            <bgColor indexed="65"/>
          </patternFill>
        </fill>
      </ndxf>
    </rcc>
    <rcc rId="0" sId="1" dxf="1">
      <nc r="CN1382">
        <f>IF(BI1382=BN1382,0,1)</f>
      </nc>
      <ndxf>
        <fill>
          <patternFill patternType="none">
            <bgColor indexed="65"/>
          </patternFill>
        </fill>
      </ndxf>
    </rcc>
    <rcc rId="0" sId="1" dxf="1">
      <nc r="CN1383">
        <f>IF(BI1383=BN1383,0,1)</f>
      </nc>
      <ndxf>
        <fill>
          <patternFill patternType="none">
            <bgColor indexed="65"/>
          </patternFill>
        </fill>
      </ndxf>
    </rcc>
    <rcc rId="0" sId="1" dxf="1">
      <nc r="CN1384">
        <f>IF(BI1384=BN1384,0,1)</f>
      </nc>
      <ndxf>
        <fill>
          <patternFill patternType="none">
            <bgColor indexed="65"/>
          </patternFill>
        </fill>
      </ndxf>
    </rcc>
    <rcc rId="0" sId="1" dxf="1">
      <nc r="CN1385">
        <f>IF(BI1385=BN1385,0,1)</f>
      </nc>
      <ndxf>
        <fill>
          <patternFill patternType="none">
            <bgColor indexed="65"/>
          </patternFill>
        </fill>
      </ndxf>
    </rcc>
    <rcc rId="0" sId="1" dxf="1">
      <nc r="CN1386">
        <f>IF(BI1386=BN1386,0,1)</f>
      </nc>
      <ndxf>
        <fill>
          <patternFill patternType="none">
            <bgColor indexed="65"/>
          </patternFill>
        </fill>
      </ndxf>
    </rcc>
    <rcc rId="0" sId="1" dxf="1">
      <nc r="CN1387">
        <f>IF(BI1387=BN1387,0,1)</f>
      </nc>
      <ndxf>
        <fill>
          <patternFill patternType="none">
            <bgColor indexed="65"/>
          </patternFill>
        </fill>
      </ndxf>
    </rcc>
    <rcc rId="0" sId="1" dxf="1">
      <nc r="CN1388">
        <f>IF(BI1388=BN1388,0,1)</f>
      </nc>
      <ndxf>
        <fill>
          <patternFill patternType="none">
            <bgColor indexed="65"/>
          </patternFill>
        </fill>
      </ndxf>
    </rcc>
    <rcc rId="0" sId="1" dxf="1">
      <nc r="CN1389">
        <f>IF(BI1389=BN1389,0,1)</f>
      </nc>
      <ndxf>
        <fill>
          <patternFill patternType="none">
            <bgColor indexed="65"/>
          </patternFill>
        </fill>
      </ndxf>
    </rcc>
    <rcc rId="0" sId="1" dxf="1">
      <nc r="CN1390">
        <f>IF(BI1390=BN1390,0,1)</f>
      </nc>
      <ndxf>
        <fill>
          <patternFill patternType="none">
            <bgColor indexed="65"/>
          </patternFill>
        </fill>
      </ndxf>
    </rcc>
    <rcc rId="0" sId="1" dxf="1">
      <nc r="CN1391">
        <f>IF(BI1391=BN1391,0,1)</f>
      </nc>
      <ndxf>
        <fill>
          <patternFill patternType="none">
            <bgColor indexed="65"/>
          </patternFill>
        </fill>
      </ndxf>
    </rcc>
    <rcc rId="0" sId="1" dxf="1">
      <nc r="CN1392">
        <f>IF(BI1392=BN1392,0,1)</f>
      </nc>
      <ndxf>
        <fill>
          <patternFill patternType="none">
            <bgColor indexed="65"/>
          </patternFill>
        </fill>
      </ndxf>
    </rcc>
    <rcc rId="0" sId="1" dxf="1">
      <nc r="CN1393">
        <f>IF(BI1393=BN1393,0,1)</f>
      </nc>
      <ndxf>
        <fill>
          <patternFill patternType="none">
            <bgColor indexed="65"/>
          </patternFill>
        </fill>
      </ndxf>
    </rcc>
    <rcc rId="0" sId="1" dxf="1">
      <nc r="CN1394">
        <f>IF(BI1394=BN1394,0,1)</f>
      </nc>
      <ndxf>
        <fill>
          <patternFill patternType="none">
            <bgColor indexed="65"/>
          </patternFill>
        </fill>
      </ndxf>
    </rcc>
    <rcc rId="0" sId="1" dxf="1">
      <nc r="CN1395">
        <f>IF(BI1395=BN1395,0,1)</f>
      </nc>
      <ndxf>
        <fill>
          <patternFill patternType="none">
            <bgColor indexed="65"/>
          </patternFill>
        </fill>
      </ndxf>
    </rcc>
    <rcc rId="0" sId="1" dxf="1">
      <nc r="CN1396">
        <f>IF(BI1396=BN1396,0,1)</f>
      </nc>
      <ndxf>
        <fill>
          <patternFill patternType="none">
            <bgColor indexed="65"/>
          </patternFill>
        </fill>
      </ndxf>
    </rcc>
    <rcc rId="0" sId="1" dxf="1">
      <nc r="CN1397">
        <f>IF(BI1397=BN1397,0,1)</f>
      </nc>
      <ndxf>
        <fill>
          <patternFill patternType="none">
            <bgColor indexed="65"/>
          </patternFill>
        </fill>
      </ndxf>
    </rcc>
    <rcc rId="0" sId="1" dxf="1">
      <nc r="CN1398">
        <f>IF(BI1398=BN1398,0,1)</f>
      </nc>
      <ndxf>
        <fill>
          <patternFill patternType="none">
            <bgColor indexed="65"/>
          </patternFill>
        </fill>
      </ndxf>
    </rcc>
    <rcc rId="0" sId="1" dxf="1">
      <nc r="CN1399">
        <f>IF(BI1399=BN1399,0,1)</f>
      </nc>
      <ndxf>
        <fill>
          <patternFill patternType="none">
            <bgColor indexed="65"/>
          </patternFill>
        </fill>
      </ndxf>
    </rcc>
    <rcc rId="0" sId="1" dxf="1">
      <nc r="CN1400">
        <f>IF(BI1400=BN1400,0,1)</f>
      </nc>
      <ndxf>
        <fill>
          <patternFill patternType="none">
            <bgColor indexed="65"/>
          </patternFill>
        </fill>
      </ndxf>
    </rcc>
    <rcc rId="0" sId="1" dxf="1">
      <nc r="CN1401">
        <f>IF(BI1401=BN1401,0,1)</f>
      </nc>
      <ndxf>
        <fill>
          <patternFill patternType="none">
            <bgColor indexed="65"/>
          </patternFill>
        </fill>
      </ndxf>
    </rcc>
    <rcc rId="0" sId="1" dxf="1">
      <nc r="CN1402">
        <f>IF(BI1402=BN1402,0,1)</f>
      </nc>
      <ndxf>
        <fill>
          <patternFill patternType="none">
            <bgColor indexed="65"/>
          </patternFill>
        </fill>
      </ndxf>
    </rcc>
    <rcc rId="0" sId="1" dxf="1">
      <nc r="CN1403">
        <f>IF(BI1403=BN1403,0,1)</f>
      </nc>
      <ndxf>
        <fill>
          <patternFill patternType="none">
            <bgColor indexed="65"/>
          </patternFill>
        </fill>
      </ndxf>
    </rcc>
    <rcc rId="0" sId="1" dxf="1">
      <nc r="CN1404">
        <f>IF(BI1404=BN1404,0,1)</f>
      </nc>
      <ndxf>
        <fill>
          <patternFill patternType="none">
            <bgColor indexed="65"/>
          </patternFill>
        </fill>
      </ndxf>
    </rcc>
    <rcc rId="0" sId="1" dxf="1">
      <nc r="CN1405">
        <f>IF(BI1405=BN1405,0,1)</f>
      </nc>
      <ndxf>
        <fill>
          <patternFill patternType="none">
            <bgColor indexed="65"/>
          </patternFill>
        </fill>
      </ndxf>
    </rcc>
    <rcc rId="0" sId="1" dxf="1">
      <nc r="CN1406">
        <f>IF(BI1406=BN1406,0,1)</f>
      </nc>
      <ndxf>
        <fill>
          <patternFill patternType="none">
            <bgColor indexed="65"/>
          </patternFill>
        </fill>
      </ndxf>
    </rcc>
    <rcc rId="0" sId="1" dxf="1">
      <nc r="CN1407">
        <f>IF(BI1407=BN1407,0,1)</f>
      </nc>
      <ndxf>
        <fill>
          <patternFill patternType="none">
            <bgColor indexed="65"/>
          </patternFill>
        </fill>
      </ndxf>
    </rcc>
    <rcc rId="0" sId="1" dxf="1">
      <nc r="CN1408">
        <f>IF(BI1408=BN1408,0,1)</f>
      </nc>
      <ndxf>
        <fill>
          <patternFill patternType="none">
            <bgColor indexed="65"/>
          </patternFill>
        </fill>
      </ndxf>
    </rcc>
    <rcc rId="0" sId="1" dxf="1">
      <nc r="CN1409">
        <f>IF(BI1409=BN1409,0,1)</f>
      </nc>
      <ndxf>
        <fill>
          <patternFill patternType="none">
            <bgColor indexed="65"/>
          </patternFill>
        </fill>
      </ndxf>
    </rcc>
    <rcc rId="0" sId="1" dxf="1">
      <nc r="CN1410">
        <f>IF(BI1410=BN1410,0,1)</f>
      </nc>
      <ndxf>
        <fill>
          <patternFill patternType="none">
            <bgColor indexed="65"/>
          </patternFill>
        </fill>
      </ndxf>
    </rcc>
    <rcc rId="0" sId="1" dxf="1">
      <nc r="CN1411">
        <f>IF(BI1411=BN1411,0,1)</f>
      </nc>
      <ndxf>
        <fill>
          <patternFill patternType="none">
            <bgColor indexed="65"/>
          </patternFill>
        </fill>
      </ndxf>
    </rcc>
    <rcc rId="0" sId="1" dxf="1">
      <nc r="CN1412">
        <f>IF(BI1412=BN1412,0,1)</f>
      </nc>
      <ndxf>
        <fill>
          <patternFill patternType="none">
            <bgColor indexed="65"/>
          </patternFill>
        </fill>
      </ndxf>
    </rcc>
    <rcc rId="0" sId="1" dxf="1">
      <nc r="CN1413">
        <f>IF(BI1413=BN1413,0,1)</f>
      </nc>
      <ndxf>
        <fill>
          <patternFill patternType="none">
            <bgColor indexed="65"/>
          </patternFill>
        </fill>
      </ndxf>
    </rcc>
    <rcc rId="0" sId="1" dxf="1">
      <nc r="CN1414">
        <f>IF(BI1414=BN1414,0,1)</f>
      </nc>
      <ndxf>
        <fill>
          <patternFill patternType="none">
            <bgColor indexed="65"/>
          </patternFill>
        </fill>
      </ndxf>
    </rcc>
    <rcc rId="0" sId="1" dxf="1">
      <nc r="CN1415">
        <f>IF(BI1415=BN1415,0,1)</f>
      </nc>
      <ndxf>
        <fill>
          <patternFill patternType="none">
            <bgColor indexed="65"/>
          </patternFill>
        </fill>
      </ndxf>
    </rcc>
    <rcc rId="0" sId="1" dxf="1">
      <nc r="CN1416">
        <f>IF(BI1416=BN1416,0,1)</f>
      </nc>
      <ndxf>
        <fill>
          <patternFill patternType="none">
            <bgColor indexed="65"/>
          </patternFill>
        </fill>
      </ndxf>
    </rcc>
    <rcc rId="0" sId="1" dxf="1">
      <nc r="CN1417">
        <f>IF(BI1417=BN1417,0,1)</f>
      </nc>
      <ndxf>
        <fill>
          <patternFill patternType="none">
            <bgColor indexed="65"/>
          </patternFill>
        </fill>
      </ndxf>
    </rcc>
    <rcc rId="0" sId="1" dxf="1">
      <nc r="CN1418">
        <f>IF(BI1418=BN1418,0,1)</f>
      </nc>
      <ndxf>
        <fill>
          <patternFill patternType="none">
            <bgColor indexed="65"/>
          </patternFill>
        </fill>
      </ndxf>
    </rcc>
    <rcc rId="0" sId="1" dxf="1">
      <nc r="CN1419">
        <f>IF(BI1419=BN1419,0,1)</f>
      </nc>
      <ndxf>
        <fill>
          <patternFill patternType="none">
            <bgColor indexed="65"/>
          </patternFill>
        </fill>
      </ndxf>
    </rcc>
    <rcc rId="0" sId="1" dxf="1">
      <nc r="CN1420">
        <f>IF(BI1420=BN1420,0,1)</f>
      </nc>
      <ndxf>
        <fill>
          <patternFill patternType="none">
            <bgColor indexed="65"/>
          </patternFill>
        </fill>
      </ndxf>
    </rcc>
    <rcc rId="0" sId="1" dxf="1">
      <nc r="CN1421">
        <f>IF(BI1421=BN1421,0,1)</f>
      </nc>
      <ndxf>
        <fill>
          <patternFill patternType="none">
            <bgColor indexed="65"/>
          </patternFill>
        </fill>
      </ndxf>
    </rcc>
    <rcc rId="0" sId="1" dxf="1">
      <nc r="CN1422">
        <f>IF(BI1422=BN1422,0,1)</f>
      </nc>
      <ndxf>
        <fill>
          <patternFill patternType="none">
            <bgColor indexed="65"/>
          </patternFill>
        </fill>
      </ndxf>
    </rcc>
    <rcc rId="0" sId="1" dxf="1">
      <nc r="CN1423">
        <f>IF(BI1423=BN1423,0,1)</f>
      </nc>
      <ndxf>
        <fill>
          <patternFill patternType="none">
            <bgColor indexed="65"/>
          </patternFill>
        </fill>
      </ndxf>
    </rcc>
    <rcc rId="0" sId="1" dxf="1">
      <nc r="CN1424">
        <f>IF(BI1424=BN1424,0,1)</f>
      </nc>
      <ndxf>
        <fill>
          <patternFill patternType="none">
            <bgColor indexed="65"/>
          </patternFill>
        </fill>
      </ndxf>
    </rcc>
    <rcc rId="0" sId="1" dxf="1">
      <nc r="CN1425">
        <f>IF(BI1425=BN1425,0,1)</f>
      </nc>
      <ndxf>
        <fill>
          <patternFill patternType="none">
            <bgColor indexed="65"/>
          </patternFill>
        </fill>
      </ndxf>
    </rcc>
    <rcc rId="0" sId="1" dxf="1">
      <nc r="CN1426">
        <f>IF(BI1426=BN1426,0,1)</f>
      </nc>
      <ndxf>
        <fill>
          <patternFill patternType="none">
            <bgColor indexed="65"/>
          </patternFill>
        </fill>
      </ndxf>
    </rcc>
    <rcc rId="0" sId="1" dxf="1">
      <nc r="CN1427">
        <f>IF(BI1427=BN1427,0,1)</f>
      </nc>
      <ndxf>
        <fill>
          <patternFill patternType="none">
            <bgColor indexed="65"/>
          </patternFill>
        </fill>
      </ndxf>
    </rcc>
    <rcc rId="0" sId="1" dxf="1">
      <nc r="CN1428">
        <f>IF(BI1428=BN1428,0,1)</f>
      </nc>
      <ndxf>
        <fill>
          <patternFill patternType="none">
            <bgColor indexed="65"/>
          </patternFill>
        </fill>
      </ndxf>
    </rcc>
    <rcc rId="0" sId="1" dxf="1">
      <nc r="CN1429">
        <f>IF(BI1429=BN1429,0,1)</f>
      </nc>
      <ndxf>
        <fill>
          <patternFill patternType="none">
            <bgColor indexed="65"/>
          </patternFill>
        </fill>
      </ndxf>
    </rcc>
    <rcc rId="0" sId="1" dxf="1">
      <nc r="CN1430">
        <f>IF(BI1430=BN1430,0,1)</f>
      </nc>
      <ndxf>
        <fill>
          <patternFill patternType="none">
            <bgColor indexed="65"/>
          </patternFill>
        </fill>
      </ndxf>
    </rcc>
    <rcc rId="0" sId="1" dxf="1">
      <nc r="CN1431">
        <f>IF(BI1431=BN1431,0,1)</f>
      </nc>
      <ndxf>
        <fill>
          <patternFill patternType="none">
            <bgColor indexed="65"/>
          </patternFill>
        </fill>
      </ndxf>
    </rcc>
  </rrc>
  <rrc rId="1497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федерального бюджета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IF(BJ19=BO19,0,1)</f>
      </nc>
      <ndxf>
        <fill>
          <patternFill patternType="none">
            <bgColor indexed="65"/>
          </patternFill>
        </fill>
      </ndxf>
    </rcc>
    <rcc rId="0" sId="1" dxf="1">
      <nc r="CN20">
        <f>IF(BJ20=BO20,0,1)</f>
      </nc>
      <ndxf>
        <fill>
          <patternFill patternType="none">
            <bgColor indexed="65"/>
          </patternFill>
        </fill>
      </ndxf>
    </rcc>
    <rcc rId="0" sId="1" dxf="1">
      <nc r="CN21">
        <f>IF(BJ21=BO21,0,1)</f>
      </nc>
      <ndxf>
        <fill>
          <patternFill patternType="none">
            <bgColor indexed="65"/>
          </patternFill>
        </fill>
      </ndxf>
    </rcc>
    <rcc rId="0" sId="1" dxf="1">
      <nc r="CN22">
        <f>IF(BJ22=BO22,0,1)</f>
      </nc>
      <ndxf>
        <fill>
          <patternFill patternType="none">
            <bgColor indexed="65"/>
          </patternFill>
        </fill>
      </ndxf>
    </rcc>
    <rcc rId="0" sId="1" dxf="1">
      <nc r="CN23">
        <f>IF(BJ23=BO23,0,1)</f>
      </nc>
      <ndxf>
        <fill>
          <patternFill patternType="none">
            <bgColor indexed="65"/>
          </patternFill>
        </fill>
      </ndxf>
    </rcc>
    <rcc rId="0" sId="1" dxf="1">
      <nc r="CN24">
        <f>IF(BJ24=BO24,0,1)</f>
      </nc>
      <ndxf>
        <fill>
          <patternFill patternType="none">
            <bgColor indexed="65"/>
          </patternFill>
        </fill>
      </ndxf>
    </rcc>
    <rcc rId="0" sId="1" dxf="1">
      <nc r="CN25">
        <f>IF(BJ25=BO25,0,1)</f>
      </nc>
      <ndxf>
        <fill>
          <patternFill patternType="none">
            <bgColor indexed="65"/>
          </patternFill>
        </fill>
      </ndxf>
    </rcc>
    <rcc rId="0" sId="1" dxf="1">
      <nc r="CN26">
        <f>IF(BJ26=BO26,0,1)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IF(BJ27=BO27,0,1)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IF(BJ28=BO28,0,1)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IF(BJ29=BO29,0,1)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IF(BJ30=BO30,0,1)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IF(BJ31=BO31,0,1)</f>
      </nc>
      <ndxf>
        <fill>
          <patternFill patternType="none">
            <bgColor indexed="65"/>
          </patternFill>
        </fill>
      </ndxf>
    </rcc>
    <rcc rId="0" sId="1" dxf="1">
      <nc r="CN32">
        <f>IF(BJ32=BO32,0,1)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IF(BJ33=BO33,0,1)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IF(BJ34=BO34,0,1)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IF(BJ35=BO35,0,1)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IF(BJ36=BO36,0,1)</f>
      </nc>
      <ndxf>
        <fill>
          <patternFill patternType="none">
            <bgColor indexed="65"/>
          </patternFill>
        </fill>
      </ndxf>
    </rcc>
    <rcc rId="0" sId="1" dxf="1">
      <nc r="CN37">
        <f>IF(BJ37=BO37,0,1)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IF(BJ38=BO38,0,1)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IF(BJ39=BO39,0,1)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IF(BJ40=BO40,0,1)</f>
      </nc>
      <ndxf>
        <fill>
          <patternFill patternType="none">
            <bgColor indexed="65"/>
          </patternFill>
        </fill>
      </ndxf>
    </rcc>
    <rcc rId="0" sId="1" dxf="1">
      <nc r="CN41">
        <f>IF(BJ41=BO41,0,1)</f>
      </nc>
      <ndxf>
        <fill>
          <patternFill patternType="none">
            <bgColor indexed="65"/>
          </patternFill>
        </fill>
      </ndxf>
    </rcc>
    <rcc rId="0" sId="1" dxf="1">
      <nc r="CN42">
        <f>IF(BJ42=BO42,0,1)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IF(BJ43=BO43,0,1)</f>
      </nc>
      <ndxf>
        <fill>
          <patternFill patternType="none">
            <bgColor indexed="65"/>
          </patternFill>
        </fill>
      </ndxf>
    </rcc>
    <rcc rId="0" sId="1" dxf="1">
      <nc r="CN44">
        <f>IF(BJ44=BO44,0,1)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IF(BJ45=BO45,0,1)</f>
      </nc>
      <ndxf>
        <fill>
          <patternFill patternType="none">
            <bgColor indexed="65"/>
          </patternFill>
        </fill>
      </ndxf>
    </rcc>
    <rcc rId="0" sId="1" dxf="1">
      <nc r="CN46">
        <f>IF(BJ46=BO46,0,1)</f>
      </nc>
      <ndxf>
        <fill>
          <patternFill patternType="none">
            <bgColor indexed="65"/>
          </patternFill>
        </fill>
      </ndxf>
    </rcc>
    <rcc rId="0" sId="1" dxf="1">
      <nc r="CN47">
        <f>IF(BJ47=BO47,0,1)</f>
      </nc>
      <ndxf>
        <fill>
          <patternFill patternType="none">
            <bgColor indexed="65"/>
          </patternFill>
        </fill>
      </ndxf>
    </rcc>
    <rcc rId="0" sId="1" dxf="1">
      <nc r="CN48">
        <f>IF(BJ48=BO48,0,1)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IF(BJ49=BO49,0,1)</f>
      </nc>
      <ndxf>
        <fill>
          <patternFill patternType="none">
            <bgColor indexed="65"/>
          </patternFill>
        </fill>
      </ndxf>
    </rcc>
    <rcc rId="0" sId="1" dxf="1">
      <nc r="CN50">
        <f>IF(BJ50=BO50,0,1)</f>
      </nc>
      <ndxf>
        <fill>
          <patternFill patternType="none">
            <bgColor indexed="65"/>
          </patternFill>
        </fill>
      </ndxf>
    </rcc>
    <rcc rId="0" sId="1" dxf="1">
      <nc r="CN51">
        <f>IF(BJ51=BO51,0,1)</f>
      </nc>
      <ndxf>
        <fill>
          <patternFill patternType="none">
            <bgColor indexed="65"/>
          </patternFill>
        </fill>
      </ndxf>
    </rcc>
    <rcc rId="0" sId="1" dxf="1">
      <nc r="CN52">
        <f>IF(BJ52=BO52,0,1)</f>
      </nc>
      <ndxf>
        <fill>
          <patternFill patternType="none">
            <bgColor indexed="65"/>
          </patternFill>
        </fill>
      </ndxf>
    </rcc>
    <rcc rId="0" sId="1" dxf="1">
      <nc r="CN53">
        <f>IF(BJ53=BO53,0,1)</f>
      </nc>
      <ndxf>
        <fill>
          <patternFill patternType="none">
            <bgColor indexed="65"/>
          </patternFill>
        </fill>
      </ndxf>
    </rcc>
    <rcc rId="0" sId="1" dxf="1">
      <nc r="CN54">
        <f>IF(BJ54=BO54,0,1)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IF(BJ55=BO55,0,1)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IF(BJ56=BO56,0,1)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IF(BJ57=BO57,0,1)</f>
      </nc>
      <ndxf>
        <fill>
          <patternFill patternType="none">
            <bgColor indexed="65"/>
          </patternFill>
        </fill>
      </ndxf>
    </rcc>
    <rcc rId="0" sId="1" dxf="1">
      <nc r="CN58">
        <f>IF(BJ58=BO58,0,1)</f>
      </nc>
      <ndxf>
        <fill>
          <patternFill patternType="none">
            <bgColor indexed="65"/>
          </patternFill>
        </fill>
      </ndxf>
    </rcc>
    <rcc rId="0" sId="1" dxf="1">
      <nc r="CN59">
        <f>IF(BJ59=BO59,0,1)</f>
      </nc>
      <ndxf>
        <fill>
          <patternFill patternType="none">
            <bgColor indexed="65"/>
          </patternFill>
        </fill>
      </ndxf>
    </rcc>
    <rcc rId="0" sId="1" dxf="1">
      <nc r="CN60">
        <f>IF(BJ60=BO60,0,1)</f>
      </nc>
      <ndxf>
        <fill>
          <patternFill patternType="none">
            <bgColor indexed="65"/>
          </patternFill>
        </fill>
      </ndxf>
    </rcc>
    <rcc rId="0" sId="1" dxf="1">
      <nc r="CN61">
        <f>IF(BJ61=BO61,0,1)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IF(BJ62=BO62,0,1)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IF(BJ63=BO63,0,1)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IF(BJ64=BO64,0,1)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IF(BJ65=BO65,0,1)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IF(BJ66=BO66,0,1)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IF(BJ67=BO67,0,1)</f>
      </nc>
      <ndxf>
        <fill>
          <patternFill patternType="none">
            <bgColor indexed="65"/>
          </patternFill>
        </fill>
      </ndxf>
    </rcc>
    <rcc rId="0" sId="1" dxf="1">
      <nc r="CN68">
        <f>IF(BJ68=BO68,0,1)</f>
      </nc>
      <ndxf>
        <fill>
          <patternFill patternType="none">
            <bgColor indexed="65"/>
          </patternFill>
        </fill>
      </ndxf>
    </rcc>
    <rcc rId="0" sId="1" dxf="1">
      <nc r="CN69">
        <f>IF(BJ69=BO69,0,1)</f>
      </nc>
      <ndxf>
        <fill>
          <patternFill patternType="none">
            <bgColor indexed="65"/>
          </patternFill>
        </fill>
      </ndxf>
    </rcc>
    <rcc rId="0" sId="1" dxf="1">
      <nc r="CN70">
        <f>IF(BJ70=BO70,0,1)</f>
      </nc>
      <ndxf>
        <fill>
          <patternFill patternType="none">
            <bgColor indexed="65"/>
          </patternFill>
        </fill>
      </ndxf>
    </rcc>
    <rcc rId="0" sId="1" dxf="1">
      <nc r="CN71">
        <f>IF(BJ71=BO71,0,1)</f>
      </nc>
      <ndxf>
        <fill>
          <patternFill patternType="none">
            <bgColor indexed="65"/>
          </patternFill>
        </fill>
      </ndxf>
    </rcc>
    <rcc rId="0" sId="1" dxf="1">
      <nc r="CN72">
        <f>IF(BJ72=BO72,0,1)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IF(BJ73=BO73,0,1)</f>
      </nc>
      <ndxf>
        <fill>
          <patternFill patternType="none">
            <bgColor indexed="65"/>
          </patternFill>
        </fill>
      </ndxf>
    </rcc>
    <rcc rId="0" sId="1" dxf="1">
      <nc r="CN74">
        <f>IF(BJ74=BO74,0,1)</f>
      </nc>
      <ndxf>
        <fill>
          <patternFill patternType="none">
            <bgColor indexed="65"/>
          </patternFill>
        </fill>
      </ndxf>
    </rcc>
    <rcc rId="0" sId="1" dxf="1">
      <nc r="CN75">
        <f>IF(BJ75=BO75,0,1)</f>
      </nc>
      <ndxf>
        <fill>
          <patternFill patternType="none">
            <bgColor indexed="65"/>
          </patternFill>
        </fill>
      </ndxf>
    </rcc>
    <rcc rId="0" sId="1" dxf="1">
      <nc r="CN76">
        <f>IF(BJ76=BO76,0,1)</f>
      </nc>
      <ndxf>
        <fill>
          <patternFill patternType="none">
            <bgColor indexed="65"/>
          </patternFill>
        </fill>
      </ndxf>
    </rcc>
    <rcc rId="0" sId="1" dxf="1">
      <nc r="CN77">
        <f>IF(BJ77=BO77,0,1)</f>
      </nc>
      <ndxf>
        <fill>
          <patternFill patternType="none">
            <bgColor indexed="65"/>
          </patternFill>
        </fill>
      </ndxf>
    </rcc>
    <rcc rId="0" sId="1" dxf="1">
      <nc r="CN78">
        <f>IF(BJ78=BO78,0,1)</f>
      </nc>
      <ndxf>
        <fill>
          <patternFill patternType="none">
            <bgColor indexed="65"/>
          </patternFill>
        </fill>
      </ndxf>
    </rcc>
    <rcc rId="0" sId="1" dxf="1">
      <nc r="CN79">
        <f>IF(BJ79=BO79,0,1)</f>
      </nc>
      <ndxf>
        <fill>
          <patternFill patternType="none">
            <bgColor indexed="65"/>
          </patternFill>
        </fill>
      </ndxf>
    </rcc>
    <rcc rId="0" sId="1" dxf="1">
      <nc r="CN80">
        <f>IF(BJ80=BO80,0,1)</f>
      </nc>
      <ndxf>
        <fill>
          <patternFill patternType="none">
            <bgColor indexed="65"/>
          </patternFill>
        </fill>
      </ndxf>
    </rcc>
    <rcc rId="0" sId="1" dxf="1">
      <nc r="CN81">
        <f>IF(BJ81=BO81,0,1)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IF(BJ82=BO82,0,1)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IF(BJ83=BO83,0,1)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IF(BJ84=BO84,0,1)</f>
      </nc>
      <ndxf>
        <fill>
          <patternFill patternType="none">
            <bgColor indexed="65"/>
          </patternFill>
        </fill>
      </ndxf>
    </rcc>
    <rcc rId="0" sId="1" dxf="1">
      <nc r="CN85">
        <f>IF(BJ85=BO85,0,1)</f>
      </nc>
      <ndxf>
        <fill>
          <patternFill patternType="none">
            <bgColor indexed="65"/>
          </patternFill>
        </fill>
      </ndxf>
    </rcc>
    <rcc rId="0" sId="1" dxf="1">
      <nc r="CN86">
        <f>IF(BJ86=BO86,0,1)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IF(BJ87=BO87,0,1)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IF(BJ88=BO88,0,1)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IF(BJ89=BO89,0,1)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IF(BJ90=BO90,0,1)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IF(BJ91=BO91,0,1)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IF(BJ92=BO92,0,1)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IF(BJ93=BO93,0,1)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IF(BJ94=BO94,0,1)</f>
      </nc>
      <ndxf>
        <fill>
          <patternFill patternType="none">
            <bgColor indexed="65"/>
          </patternFill>
        </fill>
      </ndxf>
    </rcc>
    <rcc rId="0" sId="1" dxf="1">
      <nc r="CN95">
        <f>IF(BJ95=BO95,0,1)</f>
      </nc>
      <ndxf>
        <fill>
          <patternFill patternType="none">
            <bgColor indexed="65"/>
          </patternFill>
        </fill>
      </ndxf>
    </rcc>
    <rcc rId="0" sId="1" dxf="1">
      <nc r="CN96">
        <f>IF(BJ96=BO96,0,1)</f>
      </nc>
      <ndxf>
        <fill>
          <patternFill patternType="none">
            <bgColor indexed="65"/>
          </patternFill>
        </fill>
      </ndxf>
    </rcc>
    <rcc rId="0" sId="1" dxf="1">
      <nc r="CN97">
        <f>IF(BJ97=BO97,0,1)</f>
      </nc>
      <ndxf>
        <fill>
          <patternFill patternType="none">
            <bgColor indexed="65"/>
          </patternFill>
        </fill>
      </ndxf>
    </rcc>
    <rcc rId="0" sId="1" dxf="1">
      <nc r="CN98">
        <f>IF(BJ98=BO98,0,1)</f>
      </nc>
      <ndxf>
        <fill>
          <patternFill patternType="none">
            <bgColor indexed="65"/>
          </patternFill>
        </fill>
      </ndxf>
    </rcc>
    <rcc rId="0" sId="1" dxf="1">
      <nc r="CN99">
        <f>IF(BJ99=BO99,0,1)</f>
      </nc>
      <ndxf>
        <fill>
          <patternFill patternType="none">
            <bgColor indexed="65"/>
          </patternFill>
        </fill>
      </ndxf>
    </rcc>
    <rcc rId="0" sId="1" dxf="1">
      <nc r="CN100">
        <f>IF(BJ100=BO100,0,1)</f>
      </nc>
      <ndxf>
        <fill>
          <patternFill patternType="none">
            <bgColor indexed="65"/>
          </patternFill>
        </fill>
      </ndxf>
    </rcc>
    <rcc rId="0" sId="1" dxf="1">
      <nc r="CN101">
        <f>IF(BJ101=BO101,0,1)</f>
      </nc>
      <ndxf>
        <fill>
          <patternFill patternType="none">
            <bgColor indexed="65"/>
          </patternFill>
        </fill>
      </ndxf>
    </rcc>
    <rcc rId="0" sId="1" dxf="1">
      <nc r="CN102">
        <f>IF(BJ102=BO102,0,1)</f>
      </nc>
      <ndxf>
        <fill>
          <patternFill patternType="none">
            <bgColor indexed="65"/>
          </patternFill>
        </fill>
      </ndxf>
    </rcc>
    <rcc rId="0" sId="1" dxf="1">
      <nc r="CN103">
        <f>IF(BJ103=BO103,0,1)</f>
      </nc>
      <ndxf>
        <fill>
          <patternFill patternType="none">
            <bgColor indexed="65"/>
          </patternFill>
        </fill>
      </ndxf>
    </rcc>
    <rcc rId="0" sId="1" dxf="1">
      <nc r="CN104">
        <f>IF(BJ104=BO104,0,1)</f>
      </nc>
      <ndxf>
        <fill>
          <patternFill patternType="none">
            <bgColor indexed="65"/>
          </patternFill>
        </fill>
      </ndxf>
    </rcc>
    <rcc rId="0" sId="1" dxf="1">
      <nc r="CN105">
        <f>IF(BJ105=BO105,0,1)</f>
      </nc>
      <ndxf>
        <fill>
          <patternFill patternType="none">
            <bgColor indexed="65"/>
          </patternFill>
        </fill>
      </ndxf>
    </rcc>
    <rcc rId="0" sId="1" dxf="1">
      <nc r="CN106">
        <f>IF(BJ106=BO106,0,1)</f>
      </nc>
      <ndxf>
        <fill>
          <patternFill patternType="none">
            <bgColor indexed="65"/>
          </patternFill>
        </fill>
      </ndxf>
    </rcc>
    <rcc rId="0" sId="1" dxf="1">
      <nc r="CN107">
        <f>IF(BJ107=BO107,0,1)</f>
      </nc>
      <ndxf>
        <fill>
          <patternFill patternType="none">
            <bgColor indexed="65"/>
          </patternFill>
        </fill>
      </ndxf>
    </rcc>
    <rcc rId="0" sId="1" dxf="1">
      <nc r="CN108">
        <f>IF(BJ108=BO108,0,1)</f>
      </nc>
      <ndxf>
        <fill>
          <patternFill patternType="none">
            <bgColor indexed="65"/>
          </patternFill>
        </fill>
      </ndxf>
    </rcc>
    <rcc rId="0" sId="1" dxf="1">
      <nc r="CN109">
        <f>IF(BJ109=BO109,0,1)</f>
      </nc>
      <ndxf>
        <fill>
          <patternFill patternType="none">
            <bgColor indexed="65"/>
          </patternFill>
        </fill>
      </ndxf>
    </rcc>
    <rcc rId="0" sId="1" dxf="1">
      <nc r="CN110">
        <f>IF(BJ110=BO110,0,1)</f>
      </nc>
      <ndxf>
        <fill>
          <patternFill patternType="none">
            <bgColor indexed="65"/>
          </patternFill>
        </fill>
      </ndxf>
    </rcc>
    <rcc rId="0" sId="1" dxf="1">
      <nc r="CN111">
        <f>IF(BJ111=BO111,0,1)</f>
      </nc>
      <ndxf>
        <fill>
          <patternFill patternType="none">
            <bgColor indexed="65"/>
          </patternFill>
        </fill>
      </ndxf>
    </rcc>
    <rcc rId="0" sId="1" dxf="1">
      <nc r="CN112">
        <f>IF(BJ112=BO112,0,1)</f>
      </nc>
      <ndxf>
        <fill>
          <patternFill patternType="none">
            <bgColor indexed="65"/>
          </patternFill>
        </fill>
      </ndxf>
    </rcc>
    <rcc rId="0" sId="1" dxf="1">
      <nc r="CN113">
        <f>IF(BJ113=BO113,0,1)</f>
      </nc>
      <ndxf>
        <fill>
          <patternFill patternType="none">
            <bgColor indexed="65"/>
          </patternFill>
        </fill>
      </ndxf>
    </rcc>
    <rcc rId="0" sId="1" dxf="1">
      <nc r="CN114">
        <f>IF(BJ114=BO114,0,1)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IF(BJ115=BO115,0,1)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IF(BJ116=BO116,0,1)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IF(BJ117=BO117,0,1)</f>
      </nc>
      <ndxf>
        <fill>
          <patternFill patternType="none">
            <bgColor indexed="65"/>
          </patternFill>
        </fill>
      </ndxf>
    </rcc>
    <rcc rId="0" sId="1" dxf="1">
      <nc r="CN118">
        <f>IF(BJ118=BO118,0,1)</f>
      </nc>
      <ndxf>
        <fill>
          <patternFill patternType="none">
            <bgColor indexed="65"/>
          </patternFill>
        </fill>
      </ndxf>
    </rcc>
    <rcc rId="0" sId="1" dxf="1">
      <nc r="CN119">
        <f>IF(BJ119=BO119,0,1)</f>
      </nc>
      <ndxf>
        <fill>
          <patternFill patternType="none">
            <bgColor indexed="65"/>
          </patternFill>
        </fill>
      </ndxf>
    </rcc>
    <rcc rId="0" sId="1" dxf="1">
      <nc r="CN120">
        <f>IF(BJ120=BO120,0,1)</f>
      </nc>
      <ndxf>
        <fill>
          <patternFill patternType="none">
            <bgColor indexed="65"/>
          </patternFill>
        </fill>
      </ndxf>
    </rcc>
    <rcc rId="0" sId="1" dxf="1">
      <nc r="CN121">
        <f>IF(BJ121=BO121,0,1)</f>
      </nc>
      <ndxf>
        <fill>
          <patternFill patternType="none">
            <bgColor indexed="65"/>
          </patternFill>
        </fill>
      </ndxf>
    </rcc>
    <rcc rId="0" sId="1" dxf="1">
      <nc r="CN122">
        <f>IF(BJ122=BO122,0,1)</f>
      </nc>
      <ndxf>
        <fill>
          <patternFill patternType="none">
            <bgColor indexed="65"/>
          </patternFill>
        </fill>
      </ndxf>
    </rcc>
    <rcc rId="0" sId="1" dxf="1">
      <nc r="CN123">
        <f>IF(BJ123=BO123,0,1)</f>
      </nc>
      <ndxf>
        <fill>
          <patternFill patternType="none">
            <bgColor indexed="65"/>
          </patternFill>
        </fill>
      </ndxf>
    </rcc>
    <rcc rId="0" sId="1" dxf="1">
      <nc r="CN124">
        <f>IF(BJ124=BO124,0,1)</f>
      </nc>
      <ndxf>
        <fill>
          <patternFill patternType="none">
            <bgColor indexed="65"/>
          </patternFill>
        </fill>
      </ndxf>
    </rcc>
    <rcc rId="0" sId="1" dxf="1">
      <nc r="CN125">
        <f>IF(BJ125=BO125,0,1)</f>
      </nc>
      <ndxf>
        <fill>
          <patternFill patternType="none">
            <bgColor indexed="65"/>
          </patternFill>
        </fill>
      </ndxf>
    </rcc>
    <rcc rId="0" sId="1" dxf="1">
      <nc r="CN126">
        <f>IF(BJ126=BO126,0,1)</f>
      </nc>
      <ndxf>
        <fill>
          <patternFill patternType="none">
            <bgColor indexed="65"/>
          </patternFill>
        </fill>
      </ndxf>
    </rcc>
    <rcc rId="0" sId="1" dxf="1">
      <nc r="CN127">
        <f>IF(BJ127=BO127,0,1)</f>
      </nc>
      <ndxf>
        <fill>
          <patternFill patternType="none">
            <bgColor indexed="65"/>
          </patternFill>
        </fill>
      </ndxf>
    </rcc>
    <rcc rId="0" sId="1" dxf="1">
      <nc r="CN128">
        <f>IF(BJ128=BO128,0,1)</f>
      </nc>
      <ndxf>
        <fill>
          <patternFill patternType="none">
            <bgColor indexed="65"/>
          </patternFill>
        </fill>
      </ndxf>
    </rcc>
    <rcc rId="0" sId="1" dxf="1">
      <nc r="CN129">
        <f>IF(BJ129=BO129,0,1)</f>
      </nc>
      <ndxf>
        <fill>
          <patternFill patternType="none">
            <bgColor indexed="65"/>
          </patternFill>
        </fill>
      </ndxf>
    </rcc>
    <rcc rId="0" sId="1" dxf="1">
      <nc r="CN130">
        <f>IF(BJ130=BO130,0,1)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IF(BJ131=BO131,0,1)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IF(BJ132=BO132,0,1)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IF(BJ133=BO133,0,1)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IF(BJ134=BO134,0,1)</f>
      </nc>
      <ndxf>
        <fill>
          <patternFill patternType="none">
            <bgColor indexed="65"/>
          </patternFill>
        </fill>
      </ndxf>
    </rcc>
    <rcc rId="0" sId="1" dxf="1">
      <nc r="CN135">
        <f>IF(BJ135=BO135,0,1)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IF(BJ136=BO136,0,1)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IF(BJ137=BO137,0,1)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IF(BJ138=BO138,0,1)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IF(BJ139=BO139,0,1)</f>
      </nc>
      <ndxf>
        <fill>
          <patternFill patternType="none">
            <bgColor indexed="65"/>
          </patternFill>
        </fill>
      </ndxf>
    </rcc>
    <rcc rId="0" sId="1" dxf="1">
      <nc r="CN140">
        <f>IF(BJ140=BO140,0,1)</f>
      </nc>
      <ndxf>
        <fill>
          <patternFill patternType="none">
            <bgColor indexed="65"/>
          </patternFill>
        </fill>
      </ndxf>
    </rcc>
    <rcc rId="0" sId="1" dxf="1">
      <nc r="CN141">
        <f>IF(BJ141=BO141,0,1)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IF(BJ142=BO142,0,1)</f>
      </nc>
      <ndxf>
        <fill>
          <patternFill patternType="none">
            <bgColor indexed="65"/>
          </patternFill>
        </fill>
      </ndxf>
    </rcc>
    <rcc rId="0" sId="1" dxf="1">
      <nc r="CN143">
        <f>IF(BJ143=BO143,0,1)</f>
      </nc>
      <ndxf>
        <fill>
          <patternFill patternType="none">
            <bgColor indexed="65"/>
          </patternFill>
        </fill>
      </ndxf>
    </rcc>
    <rcc rId="0" sId="1" dxf="1">
      <nc r="CN144">
        <f>IF(BJ144=BO144,0,1)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IF(BJ145=BO145,0,1)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IF(BJ146=BO146,0,1)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IF(BJ147=BO147,0,1)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IF(BJ148=BO148,0,1)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IF(BJ149=BO149,0,1)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IF(BJ150=BO150,0,1)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IF(BJ151=BO151,0,1)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IF(BJ152=BO152,0,1)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IF(BJ153=BO153,0,1)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IF(BJ154=BO154,0,1)</f>
      </nc>
      <ndxf>
        <fill>
          <patternFill patternType="none">
            <bgColor indexed="65"/>
          </patternFill>
        </fill>
      </ndxf>
    </rcc>
    <rcc rId="0" sId="1" dxf="1">
      <nc r="CN155">
        <f>IF(BJ155=BO155,0,1)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IF(BJ156=BO156,0,1)</f>
      </nc>
      <ndxf>
        <fill>
          <patternFill patternType="none">
            <bgColor indexed="65"/>
          </patternFill>
        </fill>
      </ndxf>
    </rcc>
    <rcc rId="0" sId="1" dxf="1">
      <nc r="CN157">
        <f>IF(BJ157=BO157,0,1)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IF(BJ158=BO158,0,1)</f>
      </nc>
      <ndxf>
        <fill>
          <patternFill patternType="none">
            <bgColor indexed="65"/>
          </patternFill>
        </fill>
      </ndxf>
    </rcc>
    <rcc rId="0" sId="1" dxf="1">
      <nc r="CN159">
        <f>IF(BJ159=BO159,0,1)</f>
      </nc>
      <ndxf>
        <fill>
          <patternFill patternType="none">
            <bgColor indexed="65"/>
          </patternFill>
        </fill>
      </ndxf>
    </rcc>
    <rcc rId="0" sId="1" dxf="1">
      <nc r="CN160">
        <f>IF(BJ160=BO160,0,1)</f>
      </nc>
      <ndxf>
        <fill>
          <patternFill patternType="none">
            <bgColor indexed="65"/>
          </patternFill>
        </fill>
      </ndxf>
    </rcc>
    <rcc rId="0" sId="1" dxf="1">
      <nc r="CN161">
        <f>IF(BJ161=BO161,0,1)</f>
      </nc>
      <ndxf>
        <fill>
          <patternFill patternType="none">
            <bgColor indexed="65"/>
          </patternFill>
        </fill>
      </ndxf>
    </rcc>
    <rcc rId="0" sId="1" dxf="1">
      <nc r="CN162">
        <f>IF(BJ162=BO162,0,1)</f>
      </nc>
      <ndxf>
        <fill>
          <patternFill patternType="none">
            <bgColor indexed="65"/>
          </patternFill>
        </fill>
      </ndxf>
    </rcc>
    <rcc rId="0" sId="1" dxf="1">
      <nc r="CN163">
        <f>IF(BJ163=BO163,0,1)</f>
      </nc>
      <ndxf>
        <fill>
          <patternFill patternType="none">
            <bgColor indexed="65"/>
          </patternFill>
        </fill>
      </ndxf>
    </rcc>
    <rcc rId="0" sId="1" dxf="1">
      <nc r="CN164">
        <f>IF(BJ164=BO164,0,1)</f>
      </nc>
      <ndxf>
        <fill>
          <patternFill patternType="none">
            <bgColor indexed="65"/>
          </patternFill>
        </fill>
      </ndxf>
    </rcc>
    <rcc rId="0" sId="1" dxf="1">
      <nc r="CN165">
        <f>IF(BJ165=BO165,0,1)</f>
      </nc>
      <ndxf>
        <fill>
          <patternFill patternType="none">
            <bgColor indexed="65"/>
          </patternFill>
        </fill>
      </ndxf>
    </rcc>
    <rcc rId="0" sId="1" dxf="1">
      <nc r="CN166">
        <f>IF(BJ166=BO166,0,1)</f>
      </nc>
      <ndxf>
        <fill>
          <patternFill patternType="none">
            <bgColor indexed="65"/>
          </patternFill>
        </fill>
      </ndxf>
    </rcc>
    <rcc rId="0" sId="1" dxf="1">
      <nc r="CN167">
        <f>IF(BJ167=BO167,0,1)</f>
      </nc>
      <ndxf>
        <fill>
          <patternFill patternType="none">
            <bgColor indexed="65"/>
          </patternFill>
        </fill>
      </ndxf>
    </rcc>
    <rcc rId="0" sId="1" dxf="1">
      <nc r="CN168">
        <f>IF(BJ168=BO168,0,1)</f>
      </nc>
      <ndxf>
        <fill>
          <patternFill patternType="none">
            <bgColor indexed="65"/>
          </patternFill>
        </fill>
      </ndxf>
    </rcc>
    <rcc rId="0" sId="1" dxf="1">
      <nc r="CN169">
        <f>IF(BJ169=BO169,0,1)</f>
      </nc>
      <ndxf>
        <fill>
          <patternFill patternType="none">
            <bgColor indexed="65"/>
          </patternFill>
        </fill>
      </ndxf>
    </rcc>
    <rcc rId="0" sId="1" dxf="1">
      <nc r="CN170">
        <f>IF(BJ170=BO170,0,1)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IF(BJ171=BO171,0,1)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IF(BJ172=BO172,0,1)</f>
      </nc>
      <ndxf>
        <fill>
          <patternFill patternType="none">
            <bgColor indexed="65"/>
          </patternFill>
        </fill>
      </ndxf>
    </rcc>
    <rcc rId="0" sId="1" dxf="1">
      <nc r="CN173">
        <f>IF(BJ173=BO173,0,1)</f>
      </nc>
      <ndxf>
        <fill>
          <patternFill patternType="none">
            <bgColor indexed="65"/>
          </patternFill>
        </fill>
      </ndxf>
    </rcc>
    <rcc rId="0" sId="1" dxf="1">
      <nc r="CN174">
        <f>IF(BJ174=BO174,0,1)</f>
      </nc>
      <ndxf>
        <fill>
          <patternFill patternType="none">
            <bgColor indexed="65"/>
          </patternFill>
        </fill>
      </ndxf>
    </rcc>
    <rcc rId="0" sId="1" dxf="1">
      <nc r="CN175">
        <f>IF(BJ175=BO175,0,1)</f>
      </nc>
      <ndxf>
        <fill>
          <patternFill patternType="none">
            <bgColor indexed="65"/>
          </patternFill>
        </fill>
      </ndxf>
    </rcc>
    <rcc rId="0" sId="1" dxf="1">
      <nc r="CN176">
        <f>IF(BJ176=BO176,0,1)</f>
      </nc>
      <ndxf>
        <fill>
          <patternFill patternType="none">
            <bgColor indexed="65"/>
          </patternFill>
        </fill>
      </ndxf>
    </rcc>
    <rcc rId="0" sId="1" dxf="1">
      <nc r="CN177">
        <f>IF(BJ177=BO177,0,1)</f>
      </nc>
      <ndxf>
        <fill>
          <patternFill patternType="none">
            <bgColor indexed="65"/>
          </patternFill>
        </fill>
      </ndxf>
    </rcc>
    <rcc rId="0" sId="1" dxf="1">
      <nc r="CN178">
        <f>IF(BJ178=BO178,0,1)</f>
      </nc>
      <ndxf>
        <fill>
          <patternFill patternType="none">
            <bgColor indexed="65"/>
          </patternFill>
        </fill>
      </ndxf>
    </rcc>
    <rcc rId="0" sId="1" dxf="1">
      <nc r="CN179">
        <f>IF(BJ179=BO179,0,1)</f>
      </nc>
      <ndxf>
        <fill>
          <patternFill patternType="none">
            <bgColor indexed="65"/>
          </patternFill>
        </fill>
      </ndxf>
    </rcc>
    <rcc rId="0" sId="1" dxf="1">
      <nc r="CN180">
        <f>IF(BJ180=BO180,0,1)</f>
      </nc>
      <ndxf>
        <fill>
          <patternFill patternType="none">
            <bgColor indexed="65"/>
          </patternFill>
        </fill>
      </ndxf>
    </rcc>
    <rcc rId="0" sId="1" dxf="1">
      <nc r="CN181">
        <f>IF(BJ181=BO181,0,1)</f>
      </nc>
      <ndxf>
        <fill>
          <patternFill patternType="none">
            <bgColor indexed="65"/>
          </patternFill>
        </fill>
      </ndxf>
    </rcc>
    <rcc rId="0" sId="1" dxf="1">
      <nc r="CN182">
        <f>IF(BJ182=BO182,0,1)</f>
      </nc>
      <ndxf>
        <fill>
          <patternFill patternType="none">
            <bgColor indexed="65"/>
          </patternFill>
        </fill>
      </ndxf>
    </rcc>
    <rcc rId="0" sId="1" dxf="1">
      <nc r="CN183">
        <f>IF(BJ183=BO183,0,1)</f>
      </nc>
      <ndxf>
        <fill>
          <patternFill patternType="none">
            <bgColor indexed="65"/>
          </patternFill>
        </fill>
      </ndxf>
    </rcc>
    <rcc rId="0" sId="1" dxf="1">
      <nc r="CN184">
        <f>IF(BJ184=BO184,0,1)</f>
      </nc>
      <ndxf>
        <fill>
          <patternFill patternType="none">
            <bgColor indexed="65"/>
          </patternFill>
        </fill>
      </ndxf>
    </rcc>
    <rcc rId="0" sId="1" dxf="1">
      <nc r="CN185">
        <f>IF(BJ185=BO185,0,1)</f>
      </nc>
      <ndxf>
        <fill>
          <patternFill patternType="none">
            <bgColor indexed="65"/>
          </patternFill>
        </fill>
      </ndxf>
    </rcc>
    <rcc rId="0" sId="1" dxf="1">
      <nc r="CN186">
        <f>IF(BJ186=BO186,0,1)</f>
      </nc>
      <ndxf>
        <fill>
          <patternFill patternType="none">
            <bgColor indexed="65"/>
          </patternFill>
        </fill>
      </ndxf>
    </rcc>
    <rcc rId="0" sId="1" dxf="1">
      <nc r="CN187">
        <f>IF(BJ187=BO187,0,1)</f>
      </nc>
      <ndxf>
        <fill>
          <patternFill patternType="none">
            <bgColor indexed="65"/>
          </patternFill>
        </fill>
      </ndxf>
    </rcc>
    <rcc rId="0" sId="1" dxf="1">
      <nc r="CN188">
        <f>IF(BJ188=BO188,0,1)</f>
      </nc>
      <ndxf>
        <fill>
          <patternFill patternType="none">
            <bgColor indexed="65"/>
          </patternFill>
        </fill>
      </ndxf>
    </rcc>
    <rcc rId="0" sId="1" dxf="1">
      <nc r="CN189">
        <f>IF(BJ189=BO189,0,1)</f>
      </nc>
      <ndxf>
        <fill>
          <patternFill patternType="none">
            <bgColor indexed="65"/>
          </patternFill>
        </fill>
      </ndxf>
    </rcc>
    <rcc rId="0" sId="1" dxf="1">
      <nc r="CN190">
        <f>IF(BJ190=BO190,0,1)</f>
      </nc>
      <ndxf>
        <fill>
          <patternFill patternType="none">
            <bgColor indexed="65"/>
          </patternFill>
        </fill>
      </ndxf>
    </rcc>
    <rcc rId="0" sId="1" dxf="1">
      <nc r="CN191">
        <f>IF(BJ191=BO191,0,1)</f>
      </nc>
      <ndxf>
        <fill>
          <patternFill patternType="none">
            <bgColor indexed="65"/>
          </patternFill>
        </fill>
      </ndxf>
    </rcc>
    <rcc rId="0" sId="1" dxf="1">
      <nc r="CN192">
        <f>IF(BJ192=BO192,0,1)</f>
      </nc>
      <ndxf>
        <fill>
          <patternFill patternType="none">
            <bgColor indexed="65"/>
          </patternFill>
        </fill>
      </ndxf>
    </rcc>
    <rcc rId="0" sId="1" dxf="1">
      <nc r="CN193">
        <f>IF(BJ193=BO193,0,1)</f>
      </nc>
      <ndxf>
        <fill>
          <patternFill patternType="none">
            <bgColor indexed="65"/>
          </patternFill>
        </fill>
      </ndxf>
    </rcc>
    <rcc rId="0" sId="1" dxf="1">
      <nc r="CN194">
        <f>IF(BJ194=BO194,0,1)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IF(BJ195=BO195,0,1)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IF(BJ196=BO196,0,1)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IF(BJ197=BO197,0,1)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IF(BJ198=BO198,0,1)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IF(BJ199=BO199,0,1)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IF(BJ200=BO200,0,1)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IF(BJ201=BO201,0,1)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IF(BJ202=BO202,0,1)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IF(BJ203=BO203,0,1)</f>
      </nc>
      <ndxf>
        <fill>
          <patternFill patternType="none">
            <bgColor indexed="65"/>
          </patternFill>
        </fill>
      </ndxf>
    </rcc>
    <rcc rId="0" sId="1" dxf="1">
      <nc r="CN204">
        <f>IF(BJ204=BO204,0,1)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IF(BJ205=BO205,0,1)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IF(BJ206=BO206,0,1)</f>
      </nc>
      <ndxf>
        <fill>
          <patternFill patternType="none">
            <bgColor indexed="65"/>
          </patternFill>
        </fill>
      </ndxf>
    </rcc>
    <rcc rId="0" sId="1" dxf="1">
      <nc r="CN207">
        <f>IF(BJ207=BO207,0,1)</f>
      </nc>
      <ndxf>
        <fill>
          <patternFill patternType="none">
            <bgColor indexed="65"/>
          </patternFill>
        </fill>
      </ndxf>
    </rcc>
    <rcc rId="0" sId="1" dxf="1">
      <nc r="CN208">
        <f>IF(BJ208=BO208,0,1)</f>
      </nc>
      <ndxf>
        <fill>
          <patternFill patternType="none">
            <bgColor indexed="65"/>
          </patternFill>
        </fill>
      </ndxf>
    </rcc>
    <rcc rId="0" sId="1" dxf="1">
      <nc r="CN209">
        <f>IF(BJ209=BO209,0,1)</f>
      </nc>
      <ndxf>
        <fill>
          <patternFill patternType="none">
            <bgColor indexed="65"/>
          </patternFill>
        </fill>
      </ndxf>
    </rcc>
    <rcc rId="0" sId="1" dxf="1">
      <nc r="CN210">
        <f>IF(BJ210=BO210,0,1)</f>
      </nc>
      <ndxf>
        <fill>
          <patternFill patternType="none">
            <bgColor indexed="65"/>
          </patternFill>
        </fill>
      </ndxf>
    </rcc>
    <rcc rId="0" sId="1" dxf="1">
      <nc r="CN211">
        <f>IF(BJ211=BO211,0,1)</f>
      </nc>
      <ndxf>
        <fill>
          <patternFill patternType="none">
            <bgColor indexed="65"/>
          </patternFill>
        </fill>
      </ndxf>
    </rcc>
    <rcc rId="0" sId="1" dxf="1">
      <nc r="CN212">
        <f>IF(BJ212=BO212,0,1)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IF(BJ213=BO213,0,1)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IF(BJ214=BO214,0,1)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IF(BJ215=BO215,0,1)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IF(BJ216=BO216,0,1)</f>
      </nc>
      <ndxf>
        <fill>
          <patternFill patternType="none">
            <bgColor indexed="65"/>
          </patternFill>
        </fill>
      </ndxf>
    </rcc>
    <rcc rId="0" sId="1" dxf="1">
      <nc r="CN217">
        <f>IF(BJ217=BO217,0,1)</f>
      </nc>
      <ndxf>
        <fill>
          <patternFill patternType="none">
            <bgColor indexed="65"/>
          </patternFill>
        </fill>
      </ndxf>
    </rcc>
    <rcc rId="0" sId="1" dxf="1">
      <nc r="CN218">
        <f>IF(BJ218=BO218,0,1)</f>
      </nc>
      <ndxf>
        <fill>
          <patternFill patternType="none">
            <bgColor indexed="65"/>
          </patternFill>
        </fill>
      </ndxf>
    </rcc>
    <rcc rId="0" sId="1" dxf="1">
      <nc r="CN219">
        <f>IF(BJ219=BO219,0,1)</f>
      </nc>
      <ndxf>
        <fill>
          <patternFill patternType="none">
            <bgColor indexed="65"/>
          </patternFill>
        </fill>
      </ndxf>
    </rcc>
    <rcc rId="0" sId="1" dxf="1">
      <nc r="CN220">
        <f>IF(BJ220=BO220,0,1)</f>
      </nc>
      <ndxf>
        <fill>
          <patternFill patternType="none">
            <bgColor indexed="65"/>
          </patternFill>
        </fill>
      </ndxf>
    </rcc>
    <rcc rId="0" sId="1" dxf="1">
      <nc r="CN221">
        <f>IF(BJ221=BO221,0,1)</f>
      </nc>
      <ndxf>
        <fill>
          <patternFill patternType="none">
            <bgColor indexed="65"/>
          </patternFill>
        </fill>
      </ndxf>
    </rcc>
    <rcc rId="0" sId="1" dxf="1">
      <nc r="CN222">
        <f>IF(BJ222=BO222,0,1)</f>
      </nc>
      <ndxf>
        <fill>
          <patternFill patternType="none">
            <bgColor indexed="65"/>
          </patternFill>
        </fill>
      </ndxf>
    </rcc>
    <rcc rId="0" sId="1" dxf="1">
      <nc r="CN223">
        <f>IF(BJ223=BO223,0,1)</f>
      </nc>
      <ndxf>
        <fill>
          <patternFill patternType="none">
            <bgColor indexed="65"/>
          </patternFill>
        </fill>
      </ndxf>
    </rcc>
    <rcc rId="0" sId="1" dxf="1">
      <nc r="CN224">
        <f>IF(BJ224=BO224,0,1)</f>
      </nc>
      <ndxf>
        <fill>
          <patternFill patternType="none">
            <bgColor indexed="65"/>
          </patternFill>
        </fill>
      </ndxf>
    </rcc>
    <rcc rId="0" sId="1" dxf="1">
      <nc r="CN225">
        <f>IF(BJ225=BO225,0,1)</f>
      </nc>
      <ndxf>
        <fill>
          <patternFill patternType="none">
            <bgColor indexed="65"/>
          </patternFill>
        </fill>
      </ndxf>
    </rcc>
    <rcc rId="0" sId="1" dxf="1">
      <nc r="CN226">
        <f>IF(BJ226=BO226,0,1)</f>
      </nc>
      <ndxf>
        <fill>
          <patternFill patternType="none">
            <bgColor indexed="65"/>
          </patternFill>
        </fill>
      </ndxf>
    </rcc>
    <rcc rId="0" sId="1" dxf="1">
      <nc r="CN227">
        <f>IF(BJ227=BO227,0,1)</f>
      </nc>
      <ndxf>
        <fill>
          <patternFill patternType="none">
            <bgColor indexed="65"/>
          </patternFill>
        </fill>
      </ndxf>
    </rcc>
    <rcc rId="0" sId="1" dxf="1">
      <nc r="CN228">
        <f>IF(BJ228=BO228,0,1)</f>
      </nc>
      <ndxf>
        <fill>
          <patternFill patternType="none">
            <bgColor indexed="65"/>
          </patternFill>
        </fill>
      </ndxf>
    </rcc>
    <rcc rId="0" sId="1" dxf="1">
      <nc r="CN229">
        <f>IF(BJ229=BO229,0,1)</f>
      </nc>
      <ndxf>
        <fill>
          <patternFill patternType="none">
            <bgColor indexed="65"/>
          </patternFill>
        </fill>
      </ndxf>
    </rcc>
    <rcc rId="0" sId="1" dxf="1">
      <nc r="CN230">
        <f>IF(BJ230=BO230,0,1)</f>
      </nc>
      <ndxf>
        <fill>
          <patternFill patternType="none">
            <bgColor indexed="65"/>
          </patternFill>
        </fill>
      </ndxf>
    </rcc>
    <rcc rId="0" sId="1" dxf="1">
      <nc r="CN231">
        <f>IF(BJ231=BO231,0,1)</f>
      </nc>
      <ndxf>
        <fill>
          <patternFill patternType="none">
            <bgColor indexed="65"/>
          </patternFill>
        </fill>
      </ndxf>
    </rcc>
    <rcc rId="0" sId="1" dxf="1">
      <nc r="CN232">
        <f>IF(BJ232=BO232,0,1)</f>
      </nc>
      <ndxf>
        <fill>
          <patternFill patternType="none">
            <bgColor indexed="65"/>
          </patternFill>
        </fill>
      </ndxf>
    </rcc>
    <rcc rId="0" sId="1" dxf="1">
      <nc r="CN233">
        <f>IF(BJ233=BO233,0,1)</f>
      </nc>
      <ndxf>
        <fill>
          <patternFill patternType="none">
            <bgColor indexed="65"/>
          </patternFill>
        </fill>
      </ndxf>
    </rcc>
    <rcc rId="0" sId="1" dxf="1">
      <nc r="CN234">
        <f>IF(BJ234=BO234,0,1)</f>
      </nc>
      <ndxf>
        <fill>
          <patternFill patternType="none">
            <bgColor indexed="65"/>
          </patternFill>
        </fill>
      </ndxf>
    </rcc>
    <rcc rId="0" sId="1" dxf="1">
      <nc r="CN235">
        <f>IF(BJ235=BO235,0,1)</f>
      </nc>
      <ndxf>
        <fill>
          <patternFill patternType="none">
            <bgColor indexed="65"/>
          </patternFill>
        </fill>
      </ndxf>
    </rcc>
    <rcc rId="0" sId="1" dxf="1">
      <nc r="CN236">
        <f>IF(BJ236=BO236,0,1)</f>
      </nc>
      <ndxf>
        <fill>
          <patternFill patternType="none">
            <bgColor indexed="65"/>
          </patternFill>
        </fill>
      </ndxf>
    </rcc>
    <rcc rId="0" sId="1" dxf="1">
      <nc r="CN237">
        <f>IF(BJ237=BO237,0,1)</f>
      </nc>
      <ndxf>
        <fill>
          <patternFill patternType="none">
            <bgColor indexed="65"/>
          </patternFill>
        </fill>
      </ndxf>
    </rcc>
    <rcc rId="0" sId="1" dxf="1">
      <nc r="CN238">
        <f>IF(BJ238=BO238,0,1)</f>
      </nc>
      <ndxf>
        <fill>
          <patternFill patternType="none">
            <bgColor indexed="65"/>
          </patternFill>
        </fill>
      </ndxf>
    </rcc>
    <rcc rId="0" sId="1" dxf="1">
      <nc r="CN239">
        <f>IF(BJ239=BO239,0,1)</f>
      </nc>
      <ndxf>
        <fill>
          <patternFill patternType="none">
            <bgColor indexed="65"/>
          </patternFill>
        </fill>
      </ndxf>
    </rcc>
    <rcc rId="0" sId="1" dxf="1">
      <nc r="CN240">
        <f>IF(BJ240=BO240,0,1)</f>
      </nc>
      <ndxf>
        <fill>
          <patternFill patternType="none">
            <bgColor indexed="65"/>
          </patternFill>
        </fill>
      </ndxf>
    </rcc>
    <rcc rId="0" sId="1" dxf="1">
      <nc r="CN241">
        <f>IF(BJ241=BO241,0,1)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IF(BJ242=BO242,0,1)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IF(BJ243=BO243,0,1)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IF(BJ244=BO244,0,1)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IF(BJ245=BO245,0,1)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IF(BJ246=BO246,0,1)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IF(BJ247=BO247,0,1)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IF(BJ248=BO248,0,1)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IF(BJ249=BO249,0,1)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IF(BJ250=BO250,0,1)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IF(BJ251=BO251,0,1)</f>
      </nc>
      <ndxf>
        <fill>
          <patternFill patternType="none">
            <bgColor indexed="65"/>
          </patternFill>
        </fill>
      </ndxf>
    </rcc>
    <rcc rId="0" sId="1" dxf="1">
      <nc r="CN252">
        <f>IF(BJ252=BO252,0,1)</f>
      </nc>
      <ndxf>
        <fill>
          <patternFill patternType="none">
            <bgColor indexed="65"/>
          </patternFill>
        </fill>
      </ndxf>
    </rcc>
    <rcc rId="0" sId="1" dxf="1">
      <nc r="CN253">
        <f>IF(BJ253=BO253,0,1)</f>
      </nc>
      <ndxf>
        <fill>
          <patternFill patternType="none">
            <bgColor indexed="65"/>
          </patternFill>
        </fill>
      </ndxf>
    </rcc>
    <rcc rId="0" sId="1" dxf="1">
      <nc r="CN254">
        <f>IF(BJ254=BO254,0,1)</f>
      </nc>
      <ndxf>
        <fill>
          <patternFill patternType="none">
            <bgColor indexed="65"/>
          </patternFill>
        </fill>
      </ndxf>
    </rcc>
    <rcc rId="0" sId="1" dxf="1">
      <nc r="CN255">
        <f>IF(BJ255=BO255,0,1)</f>
      </nc>
      <ndxf>
        <fill>
          <patternFill patternType="none">
            <bgColor indexed="65"/>
          </patternFill>
        </fill>
      </ndxf>
    </rcc>
    <rcc rId="0" sId="1" dxf="1">
      <nc r="CN256">
        <f>IF(BJ256=BO256,0,1)</f>
      </nc>
      <ndxf>
        <fill>
          <patternFill patternType="none">
            <bgColor indexed="65"/>
          </patternFill>
        </fill>
      </ndxf>
    </rcc>
    <rcc rId="0" sId="1" dxf="1">
      <nc r="CN257">
        <f>IF(BJ257=BO257,0,1)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IF(BJ258=BO258,0,1)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IF(BJ259=BO259,0,1)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IF(BJ260=BO260,0,1)</f>
      </nc>
      <ndxf>
        <fill>
          <patternFill patternType="none">
            <bgColor indexed="65"/>
          </patternFill>
        </fill>
      </ndxf>
    </rcc>
    <rcc rId="0" sId="1" dxf="1">
      <nc r="CN261">
        <f>IF(BJ261=BO261,0,1)</f>
      </nc>
      <ndxf>
        <fill>
          <patternFill patternType="none">
            <bgColor indexed="65"/>
          </patternFill>
        </fill>
      </ndxf>
    </rcc>
    <rcc rId="0" sId="1" dxf="1">
      <nc r="CN262">
        <f>IF(BJ262=BO262,0,1)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IF(BJ263=BO263,0,1)</f>
      </nc>
      <ndxf>
        <fill>
          <patternFill patternType="none">
            <bgColor indexed="65"/>
          </patternFill>
        </fill>
      </ndxf>
    </rcc>
    <rcc rId="0" sId="1" dxf="1">
      <nc r="CN264">
        <f>IF(BJ264=BO264,0,1)</f>
      </nc>
      <ndxf>
        <fill>
          <patternFill patternType="none">
            <bgColor indexed="65"/>
          </patternFill>
        </fill>
      </ndxf>
    </rcc>
    <rcc rId="0" sId="1" dxf="1">
      <nc r="CN265">
        <f>IF(BJ265=BO265,0,1)</f>
      </nc>
      <ndxf>
        <fill>
          <patternFill patternType="none">
            <bgColor indexed="65"/>
          </patternFill>
        </fill>
      </ndxf>
    </rcc>
    <rcc rId="0" sId="1" dxf="1">
      <nc r="CN266">
        <f>IF(BJ266=BO266,0,1)</f>
      </nc>
      <ndxf>
        <fill>
          <patternFill patternType="none">
            <bgColor indexed="65"/>
          </patternFill>
        </fill>
      </ndxf>
    </rcc>
    <rcc rId="0" sId="1" dxf="1">
      <nc r="CN267">
        <f>IF(BJ267=BO267,0,1)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IF(BJ268=BO268,0,1)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IF(BJ269=BO269,0,1)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IF(BJ270=BO270,0,1)</f>
      </nc>
      <ndxf>
        <fill>
          <patternFill patternType="none">
            <bgColor indexed="65"/>
          </patternFill>
        </fill>
      </ndxf>
    </rcc>
    <rcc rId="0" sId="1" dxf="1">
      <nc r="CN271">
        <f>IF(BJ271=BO271,0,1)</f>
      </nc>
      <ndxf>
        <fill>
          <patternFill patternType="none">
            <bgColor indexed="65"/>
          </patternFill>
        </fill>
      </ndxf>
    </rcc>
    <rcc rId="0" sId="1" dxf="1">
      <nc r="CN272">
        <f>IF(BJ272=BO272,0,1)</f>
      </nc>
      <ndxf>
        <fill>
          <patternFill patternType="none">
            <bgColor indexed="65"/>
          </patternFill>
        </fill>
      </ndxf>
    </rcc>
    <rcc rId="0" sId="1" dxf="1">
      <nc r="CN273">
        <f>IF(BJ273=BO273,0,1)</f>
      </nc>
      <ndxf>
        <fill>
          <patternFill patternType="none">
            <bgColor indexed="65"/>
          </patternFill>
        </fill>
      </ndxf>
    </rcc>
    <rcc rId="0" sId="1" dxf="1">
      <nc r="CN274">
        <f>IF(BJ274=BO274,0,1)</f>
      </nc>
      <ndxf>
        <fill>
          <patternFill patternType="none">
            <bgColor indexed="65"/>
          </patternFill>
        </fill>
      </ndxf>
    </rcc>
    <rcc rId="0" sId="1" dxf="1">
      <nc r="CN275">
        <f>IF(BJ275=BO275,0,1)</f>
      </nc>
      <ndxf>
        <fill>
          <patternFill patternType="none">
            <bgColor indexed="65"/>
          </patternFill>
        </fill>
      </ndxf>
    </rcc>
    <rcc rId="0" sId="1" dxf="1">
      <nc r="CN276">
        <f>IF(BJ276=BO276,0,1)</f>
      </nc>
      <ndxf>
        <fill>
          <patternFill patternType="none">
            <bgColor indexed="65"/>
          </patternFill>
        </fill>
      </ndxf>
    </rcc>
    <rcc rId="0" sId="1" dxf="1">
      <nc r="CN277">
        <f>IF(BJ277=BO277,0,1)</f>
      </nc>
      <ndxf>
        <fill>
          <patternFill patternType="none">
            <bgColor indexed="65"/>
          </patternFill>
        </fill>
      </ndxf>
    </rcc>
    <rcc rId="0" sId="1" dxf="1">
      <nc r="CN278">
        <f>IF(BJ278=BO278,0,1)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IF(BJ279=BO279,0,1)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IF(BJ280=BO280,0,1)</f>
      </nc>
      <ndxf>
        <fill>
          <patternFill patternType="none">
            <bgColor indexed="65"/>
          </patternFill>
        </fill>
      </ndxf>
    </rcc>
    <rcc rId="0" sId="1" dxf="1">
      <nc r="CN281">
        <f>IF(BJ281=BO281,0,1)</f>
      </nc>
      <ndxf>
        <fill>
          <patternFill patternType="none">
            <bgColor indexed="65"/>
          </patternFill>
        </fill>
      </ndxf>
    </rcc>
    <rcc rId="0" sId="1" dxf="1">
      <nc r="CN282">
        <f>IF(BJ282=BO282,0,1)</f>
      </nc>
      <ndxf>
        <fill>
          <patternFill patternType="none">
            <bgColor indexed="65"/>
          </patternFill>
        </fill>
      </ndxf>
    </rcc>
    <rcc rId="0" sId="1" dxf="1">
      <nc r="CN283">
        <f>IF(BJ283=BO283,0,1)</f>
      </nc>
      <ndxf>
        <fill>
          <patternFill patternType="none">
            <bgColor indexed="65"/>
          </patternFill>
        </fill>
      </ndxf>
    </rcc>
    <rcc rId="0" sId="1" dxf="1">
      <nc r="CN284">
        <f>IF(BJ284=BO284,0,1)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IF(BJ285=BO285,0,1)</f>
      </nc>
      <ndxf>
        <fill>
          <patternFill patternType="none">
            <bgColor indexed="65"/>
          </patternFill>
        </fill>
      </ndxf>
    </rcc>
    <rcc rId="0" sId="1" dxf="1">
      <nc r="CN286">
        <f>IF(BJ286=BO286,0,1)</f>
      </nc>
      <ndxf>
        <fill>
          <patternFill patternType="none">
            <bgColor indexed="65"/>
          </patternFill>
        </fill>
      </ndxf>
    </rcc>
    <rcc rId="0" sId="1" dxf="1">
      <nc r="CN287">
        <f>IF(BJ287=BO287,0,1)</f>
      </nc>
      <ndxf>
        <fill>
          <patternFill patternType="none">
            <bgColor indexed="65"/>
          </patternFill>
        </fill>
      </ndxf>
    </rcc>
    <rcc rId="0" sId="1" dxf="1">
      <nc r="CN288">
        <f>IF(BJ288=BO288,0,1)</f>
      </nc>
      <ndxf>
        <fill>
          <patternFill patternType="none">
            <bgColor indexed="65"/>
          </patternFill>
        </fill>
      </ndxf>
    </rcc>
    <rcc rId="0" sId="1" dxf="1">
      <nc r="CN289">
        <f>IF(BJ289=BO289,0,1)</f>
      </nc>
      <ndxf>
        <fill>
          <patternFill patternType="none">
            <bgColor indexed="65"/>
          </patternFill>
        </fill>
      </ndxf>
    </rcc>
    <rcc rId="0" sId="1" dxf="1">
      <nc r="CN290">
        <f>IF(BJ290=BO290,0,1)</f>
      </nc>
      <ndxf>
        <fill>
          <patternFill patternType="none">
            <bgColor indexed="65"/>
          </patternFill>
        </fill>
      </ndxf>
    </rcc>
    <rcc rId="0" sId="1" dxf="1">
      <nc r="CN291">
        <f>IF(BJ291=BO291,0,1)</f>
      </nc>
      <ndxf>
        <fill>
          <patternFill patternType="none">
            <bgColor indexed="65"/>
          </patternFill>
        </fill>
      </ndxf>
    </rcc>
    <rcc rId="0" sId="1" dxf="1">
      <nc r="CN292">
        <f>IF(BJ292=BO292,0,1)</f>
      </nc>
      <ndxf>
        <fill>
          <patternFill patternType="none">
            <bgColor indexed="65"/>
          </patternFill>
        </fill>
      </ndxf>
    </rcc>
    <rcc rId="0" sId="1" dxf="1">
      <nc r="CN293">
        <f>IF(BJ293=BO293,0,1)</f>
      </nc>
      <ndxf>
        <fill>
          <patternFill patternType="none">
            <bgColor indexed="65"/>
          </patternFill>
        </fill>
      </ndxf>
    </rcc>
    <rcc rId="0" sId="1" dxf="1">
      <nc r="CN294">
        <f>IF(BJ294=BO294,0,1)</f>
      </nc>
      <ndxf>
        <fill>
          <patternFill patternType="none">
            <bgColor indexed="65"/>
          </patternFill>
        </fill>
      </ndxf>
    </rcc>
    <rcc rId="0" sId="1" dxf="1">
      <nc r="CN295">
        <f>IF(BJ295=BO295,0,1)</f>
      </nc>
      <ndxf>
        <fill>
          <patternFill patternType="none">
            <bgColor indexed="65"/>
          </patternFill>
        </fill>
      </ndxf>
    </rcc>
    <rcc rId="0" sId="1" dxf="1">
      <nc r="CN296">
        <f>IF(BJ296=BO296,0,1)</f>
      </nc>
      <ndxf>
        <fill>
          <patternFill patternType="none">
            <bgColor indexed="65"/>
          </patternFill>
        </fill>
      </ndxf>
    </rcc>
    <rcc rId="0" sId="1" dxf="1">
      <nc r="CN297">
        <f>IF(BJ297=BO297,0,1)</f>
      </nc>
      <ndxf>
        <fill>
          <patternFill patternType="none">
            <bgColor indexed="65"/>
          </patternFill>
        </fill>
      </ndxf>
    </rcc>
    <rcc rId="0" sId="1" dxf="1">
      <nc r="CN298">
        <f>IF(BJ298=BO298,0,1)</f>
      </nc>
      <ndxf>
        <fill>
          <patternFill patternType="none">
            <bgColor indexed="65"/>
          </patternFill>
        </fill>
      </ndxf>
    </rcc>
    <rcc rId="0" sId="1" dxf="1">
      <nc r="CN299">
        <f>IF(BJ299=BO299,0,1)</f>
      </nc>
      <ndxf>
        <fill>
          <patternFill patternType="none">
            <bgColor indexed="65"/>
          </patternFill>
        </fill>
      </ndxf>
    </rcc>
    <rcc rId="0" sId="1" dxf="1">
      <nc r="CN300">
        <f>IF(BJ300=BO300,0,1)</f>
      </nc>
      <ndxf>
        <fill>
          <patternFill patternType="none">
            <bgColor indexed="65"/>
          </patternFill>
        </fill>
      </ndxf>
    </rcc>
    <rcc rId="0" sId="1" dxf="1">
      <nc r="CN301">
        <f>IF(BJ301=BO301,0,1)</f>
      </nc>
      <ndxf>
        <fill>
          <patternFill patternType="none">
            <bgColor indexed="65"/>
          </patternFill>
        </fill>
      </ndxf>
    </rcc>
    <rcc rId="0" sId="1" dxf="1">
      <nc r="CN302">
        <f>IF(BJ302=BO302,0,1)</f>
      </nc>
      <ndxf>
        <fill>
          <patternFill patternType="none">
            <bgColor indexed="65"/>
          </patternFill>
        </fill>
      </ndxf>
    </rcc>
    <rcc rId="0" sId="1" dxf="1">
      <nc r="CN303">
        <f>IF(BJ303=BO303,0,1)</f>
      </nc>
      <ndxf>
        <fill>
          <patternFill patternType="none">
            <bgColor indexed="65"/>
          </patternFill>
        </fill>
      </ndxf>
    </rcc>
    <rcc rId="0" sId="1" dxf="1">
      <nc r="CN304">
        <f>IF(BJ304=BO304,0,1)</f>
      </nc>
      <ndxf>
        <fill>
          <patternFill patternType="none">
            <bgColor indexed="65"/>
          </patternFill>
        </fill>
      </ndxf>
    </rcc>
    <rcc rId="0" sId="1" dxf="1">
      <nc r="CN305">
        <f>IF(BJ305=BO305,0,1)</f>
      </nc>
      <ndxf>
        <fill>
          <patternFill patternType="none">
            <bgColor indexed="65"/>
          </patternFill>
        </fill>
      </ndxf>
    </rcc>
    <rcc rId="0" sId="1" dxf="1">
      <nc r="CN306">
        <f>IF(BJ306=BO306,0,1)</f>
      </nc>
      <ndxf>
        <fill>
          <patternFill patternType="none">
            <bgColor indexed="65"/>
          </patternFill>
        </fill>
      </ndxf>
    </rcc>
    <rcc rId="0" sId="1" dxf="1">
      <nc r="CN307">
        <f>IF(BJ307=BO307,0,1)</f>
      </nc>
      <ndxf>
        <fill>
          <patternFill patternType="none">
            <bgColor indexed="65"/>
          </patternFill>
        </fill>
      </ndxf>
    </rcc>
    <rcc rId="0" sId="1" dxf="1">
      <nc r="CN308">
        <f>IF(BJ308=BO308,0,1)</f>
      </nc>
      <ndxf>
        <fill>
          <patternFill patternType="none">
            <bgColor indexed="65"/>
          </patternFill>
        </fill>
      </ndxf>
    </rcc>
    <rcc rId="0" sId="1" dxf="1">
      <nc r="CN309">
        <f>IF(BJ309=BO309,0,1)</f>
      </nc>
      <ndxf>
        <fill>
          <patternFill patternType="none">
            <bgColor indexed="65"/>
          </patternFill>
        </fill>
      </ndxf>
    </rcc>
    <rcc rId="0" sId="1" dxf="1">
      <nc r="CN310">
        <f>IF(BJ310=BO310,0,1)</f>
      </nc>
      <ndxf>
        <fill>
          <patternFill patternType="none">
            <bgColor indexed="65"/>
          </patternFill>
        </fill>
      </ndxf>
    </rcc>
    <rcc rId="0" sId="1" dxf="1">
      <nc r="CN311">
        <f>IF(BJ311=BO311,0,1)</f>
      </nc>
      <ndxf>
        <fill>
          <patternFill patternType="none">
            <bgColor indexed="65"/>
          </patternFill>
        </fill>
      </ndxf>
    </rcc>
    <rcc rId="0" sId="1" dxf="1">
      <nc r="CN312">
        <f>IF(BJ312=BO312,0,1)</f>
      </nc>
      <ndxf>
        <fill>
          <patternFill patternType="none">
            <bgColor indexed="65"/>
          </patternFill>
        </fill>
      </ndxf>
    </rcc>
    <rcc rId="0" sId="1" dxf="1">
      <nc r="CN313">
        <f>IF(BJ313=BO313,0,1)</f>
      </nc>
      <ndxf>
        <fill>
          <patternFill patternType="none">
            <bgColor indexed="65"/>
          </patternFill>
        </fill>
      </ndxf>
    </rcc>
    <rcc rId="0" sId="1" dxf="1">
      <nc r="CN314">
        <f>IF(BJ314=BO314,0,1)</f>
      </nc>
      <ndxf>
        <fill>
          <patternFill patternType="none">
            <bgColor indexed="65"/>
          </patternFill>
        </fill>
      </ndxf>
    </rcc>
    <rcc rId="0" sId="1" dxf="1">
      <nc r="CN315">
        <f>IF(BJ315=BO315,0,1)</f>
      </nc>
      <ndxf>
        <fill>
          <patternFill patternType="none">
            <bgColor indexed="65"/>
          </patternFill>
        </fill>
      </ndxf>
    </rcc>
    <rcc rId="0" sId="1" dxf="1">
      <nc r="CN316">
        <f>IF(BJ316=BO316,0,1)</f>
      </nc>
      <ndxf>
        <fill>
          <patternFill patternType="none">
            <bgColor indexed="65"/>
          </patternFill>
        </fill>
      </ndxf>
    </rcc>
    <rcc rId="0" sId="1" dxf="1">
      <nc r="CN317">
        <f>IF(BJ317=BO317,0,1)</f>
      </nc>
      <ndxf>
        <fill>
          <patternFill patternType="none">
            <bgColor indexed="65"/>
          </patternFill>
        </fill>
      </ndxf>
    </rcc>
    <rcc rId="0" sId="1" dxf="1">
      <nc r="CN318">
        <f>IF(BJ318=BO318,0,1)</f>
      </nc>
      <ndxf>
        <fill>
          <patternFill patternType="none">
            <bgColor indexed="65"/>
          </patternFill>
        </fill>
      </ndxf>
    </rcc>
    <rcc rId="0" sId="1" dxf="1">
      <nc r="CN319">
        <f>IF(BJ319=BO319,0,1)</f>
      </nc>
      <ndxf>
        <fill>
          <patternFill patternType="none">
            <bgColor indexed="65"/>
          </patternFill>
        </fill>
      </ndxf>
    </rcc>
    <rcc rId="0" sId="1" dxf="1">
      <nc r="CN320">
        <f>IF(BJ320=BO320,0,1)</f>
      </nc>
      <ndxf>
        <fill>
          <patternFill patternType="none">
            <bgColor indexed="65"/>
          </patternFill>
        </fill>
      </ndxf>
    </rcc>
    <rcc rId="0" sId="1" dxf="1">
      <nc r="CN321">
        <f>IF(BJ321=BO321,0,1)</f>
      </nc>
      <ndxf>
        <fill>
          <patternFill patternType="none">
            <bgColor indexed="65"/>
          </patternFill>
        </fill>
      </ndxf>
    </rcc>
    <rcc rId="0" sId="1" dxf="1">
      <nc r="CN322">
        <f>IF(BJ322=BO322,0,1)</f>
      </nc>
      <ndxf>
        <fill>
          <patternFill patternType="none">
            <bgColor indexed="65"/>
          </patternFill>
        </fill>
      </ndxf>
    </rcc>
    <rcc rId="0" sId="1" dxf="1">
      <nc r="CN323">
        <f>IF(BJ323=BO323,0,1)</f>
      </nc>
      <ndxf>
        <fill>
          <patternFill patternType="none">
            <bgColor indexed="65"/>
          </patternFill>
        </fill>
      </ndxf>
    </rcc>
    <rcc rId="0" sId="1" dxf="1">
      <nc r="CN324">
        <f>IF(BJ324=BO324,0,1)</f>
      </nc>
      <ndxf>
        <fill>
          <patternFill patternType="none">
            <bgColor indexed="65"/>
          </patternFill>
        </fill>
      </ndxf>
    </rcc>
    <rcc rId="0" sId="1" dxf="1">
      <nc r="CN325">
        <f>IF(BJ325=BO325,0,1)</f>
      </nc>
      <ndxf>
        <fill>
          <patternFill patternType="none">
            <bgColor indexed="65"/>
          </patternFill>
        </fill>
      </ndxf>
    </rcc>
    <rcc rId="0" sId="1" dxf="1">
      <nc r="CN326">
        <f>IF(BJ326=BO326,0,1)</f>
      </nc>
      <ndxf>
        <fill>
          <patternFill patternType="none">
            <bgColor indexed="65"/>
          </patternFill>
        </fill>
      </ndxf>
    </rcc>
    <rcc rId="0" sId="1" dxf="1">
      <nc r="CN327">
        <f>IF(BJ327=BO327,0,1)</f>
      </nc>
      <ndxf>
        <fill>
          <patternFill patternType="none">
            <bgColor indexed="65"/>
          </patternFill>
        </fill>
      </ndxf>
    </rcc>
    <rcc rId="0" sId="1" dxf="1">
      <nc r="CN328">
        <f>IF(BJ328=BO328,0,1)</f>
      </nc>
      <ndxf>
        <fill>
          <patternFill patternType="none">
            <bgColor indexed="65"/>
          </patternFill>
        </fill>
      </ndxf>
    </rcc>
    <rcc rId="0" sId="1" dxf="1">
      <nc r="CN329">
        <f>IF(BJ329=BO329,0,1)</f>
      </nc>
      <ndxf>
        <fill>
          <patternFill patternType="none">
            <bgColor indexed="65"/>
          </patternFill>
        </fill>
      </ndxf>
    </rcc>
    <rcc rId="0" sId="1" dxf="1">
      <nc r="CN330">
        <f>IF(BJ330=BO330,0,1)</f>
      </nc>
      <ndxf>
        <fill>
          <patternFill patternType="none">
            <bgColor indexed="65"/>
          </patternFill>
        </fill>
      </ndxf>
    </rcc>
    <rcc rId="0" sId="1" dxf="1">
      <nc r="CN331">
        <f>IF(BJ331=BO331,0,1)</f>
      </nc>
      <ndxf>
        <fill>
          <patternFill patternType="none">
            <bgColor indexed="65"/>
          </patternFill>
        </fill>
      </ndxf>
    </rcc>
    <rcc rId="0" sId="1" dxf="1">
      <nc r="CN332">
        <f>IF(BJ332=BO332,0,1)</f>
      </nc>
      <ndxf>
        <fill>
          <patternFill patternType="none">
            <bgColor indexed="65"/>
          </patternFill>
        </fill>
      </ndxf>
    </rcc>
    <rcc rId="0" sId="1" dxf="1">
      <nc r="CN333">
        <f>IF(BJ333=BO333,0,1)</f>
      </nc>
      <ndxf>
        <fill>
          <patternFill patternType="none">
            <bgColor indexed="65"/>
          </patternFill>
        </fill>
      </ndxf>
    </rcc>
    <rcc rId="0" sId="1" dxf="1">
      <nc r="CN334">
        <f>IF(BJ334=BO334,0,1)</f>
      </nc>
      <ndxf>
        <fill>
          <patternFill patternType="none">
            <bgColor indexed="65"/>
          </patternFill>
        </fill>
      </ndxf>
    </rcc>
    <rcc rId="0" sId="1" dxf="1">
      <nc r="CN335">
        <f>IF(BJ335=BO335,0,1)</f>
      </nc>
      <ndxf>
        <fill>
          <patternFill patternType="none">
            <bgColor indexed="65"/>
          </patternFill>
        </fill>
      </ndxf>
    </rcc>
    <rcc rId="0" sId="1" dxf="1">
      <nc r="CN336">
        <f>IF(BJ336=BO336,0,1)</f>
      </nc>
      <ndxf>
        <fill>
          <patternFill patternType="none">
            <bgColor indexed="65"/>
          </patternFill>
        </fill>
      </ndxf>
    </rcc>
    <rcc rId="0" sId="1" dxf="1">
      <nc r="CN337">
        <f>IF(BJ337=BO337,0,1)</f>
      </nc>
      <ndxf>
        <fill>
          <patternFill patternType="none">
            <bgColor indexed="65"/>
          </patternFill>
        </fill>
      </ndxf>
    </rcc>
    <rcc rId="0" sId="1" dxf="1">
      <nc r="CN338">
        <f>IF(BJ338=BO338,0,1)</f>
      </nc>
      <ndxf>
        <fill>
          <patternFill patternType="none">
            <bgColor indexed="65"/>
          </patternFill>
        </fill>
      </ndxf>
    </rcc>
    <rcc rId="0" sId="1" dxf="1">
      <nc r="CN339">
        <f>IF(BJ339=BO339,0,1)</f>
      </nc>
      <ndxf>
        <fill>
          <patternFill patternType="none">
            <bgColor indexed="65"/>
          </patternFill>
        </fill>
      </ndxf>
    </rcc>
    <rcc rId="0" sId="1" dxf="1">
      <nc r="CN340">
        <f>IF(BJ340=BO340,0,1)</f>
      </nc>
      <ndxf>
        <fill>
          <patternFill patternType="none">
            <bgColor indexed="65"/>
          </patternFill>
        </fill>
      </ndxf>
    </rcc>
    <rcc rId="0" sId="1" dxf="1">
      <nc r="CN341">
        <f>IF(BJ341=BO341,0,1)</f>
      </nc>
      <ndxf>
        <fill>
          <patternFill patternType="none">
            <bgColor indexed="65"/>
          </patternFill>
        </fill>
      </ndxf>
    </rcc>
    <rcc rId="0" sId="1" dxf="1">
      <nc r="CN342">
        <f>IF(BJ342=BO342,0,1)</f>
      </nc>
      <ndxf>
        <fill>
          <patternFill patternType="none">
            <bgColor indexed="65"/>
          </patternFill>
        </fill>
      </ndxf>
    </rcc>
    <rcc rId="0" sId="1" dxf="1">
      <nc r="CN343">
        <f>IF(BJ343=BO343,0,1)</f>
      </nc>
      <ndxf>
        <fill>
          <patternFill patternType="none">
            <bgColor indexed="65"/>
          </patternFill>
        </fill>
      </ndxf>
    </rcc>
    <rcc rId="0" sId="1" dxf="1">
      <nc r="CN344">
        <f>IF(BJ344=BO344,0,1)</f>
      </nc>
      <ndxf>
        <fill>
          <patternFill patternType="none">
            <bgColor indexed="65"/>
          </patternFill>
        </fill>
      </ndxf>
    </rcc>
    <rcc rId="0" sId="1" dxf="1">
      <nc r="CN345">
        <f>IF(BJ345=BO345,0,1)</f>
      </nc>
      <ndxf>
        <fill>
          <patternFill patternType="none">
            <bgColor indexed="65"/>
          </patternFill>
        </fill>
      </ndxf>
    </rcc>
    <rcc rId="0" sId="1" dxf="1">
      <nc r="CN346">
        <f>IF(BJ346=BO346,0,1)</f>
      </nc>
      <ndxf>
        <fill>
          <patternFill patternType="none">
            <bgColor indexed="65"/>
          </patternFill>
        </fill>
      </ndxf>
    </rcc>
    <rcc rId="0" sId="1" dxf="1">
      <nc r="CN347">
        <f>IF(BJ347=BO347,0,1)</f>
      </nc>
      <ndxf>
        <fill>
          <patternFill patternType="none">
            <bgColor indexed="65"/>
          </patternFill>
        </fill>
      </ndxf>
    </rcc>
    <rcc rId="0" sId="1" dxf="1">
      <nc r="CN348">
        <f>IF(BJ348=BO348,0,1)</f>
      </nc>
      <ndxf>
        <fill>
          <patternFill patternType="none">
            <bgColor indexed="65"/>
          </patternFill>
        </fill>
      </ndxf>
    </rcc>
    <rcc rId="0" sId="1" dxf="1">
      <nc r="CN349">
        <f>IF(BJ349=BO349,0,1)</f>
      </nc>
      <ndxf>
        <fill>
          <patternFill patternType="none">
            <bgColor indexed="65"/>
          </patternFill>
        </fill>
      </ndxf>
    </rcc>
    <rcc rId="0" sId="1" dxf="1">
      <nc r="CN350">
        <f>IF(BJ350=BO350,0,1)</f>
      </nc>
      <ndxf>
        <fill>
          <patternFill patternType="none">
            <bgColor indexed="65"/>
          </patternFill>
        </fill>
      </ndxf>
    </rcc>
    <rcc rId="0" sId="1" dxf="1">
      <nc r="CN351">
        <f>IF(BJ351=BO351,0,1)</f>
      </nc>
      <ndxf>
        <fill>
          <patternFill patternType="none">
            <bgColor indexed="65"/>
          </patternFill>
        </fill>
      </ndxf>
    </rcc>
    <rcc rId="0" sId="1" dxf="1">
      <nc r="CN352">
        <f>IF(BJ352=BO352,0,1)</f>
      </nc>
      <ndxf>
        <fill>
          <patternFill patternType="none">
            <bgColor indexed="65"/>
          </patternFill>
        </fill>
      </ndxf>
    </rcc>
    <rcc rId="0" sId="1" dxf="1">
      <nc r="CN353">
        <f>IF(BJ353=BO353,0,1)</f>
      </nc>
      <ndxf>
        <fill>
          <patternFill patternType="none">
            <bgColor indexed="65"/>
          </patternFill>
        </fill>
      </ndxf>
    </rcc>
    <rcc rId="0" sId="1" dxf="1">
      <nc r="CN354">
        <f>IF(BJ354=BO354,0,1)</f>
      </nc>
      <ndxf>
        <fill>
          <patternFill patternType="none">
            <bgColor indexed="65"/>
          </patternFill>
        </fill>
      </ndxf>
    </rcc>
    <rcc rId="0" sId="1" dxf="1">
      <nc r="CN355">
        <f>IF(BJ355=BO355,0,1)</f>
      </nc>
      <ndxf>
        <fill>
          <patternFill patternType="none">
            <bgColor indexed="65"/>
          </patternFill>
        </fill>
      </ndxf>
    </rcc>
    <rcc rId="0" sId="1" dxf="1">
      <nc r="CN356">
        <f>IF(BJ356=BO356,0,1)</f>
      </nc>
      <ndxf>
        <fill>
          <patternFill patternType="none">
            <bgColor indexed="65"/>
          </patternFill>
        </fill>
      </ndxf>
    </rcc>
    <rcc rId="0" sId="1" dxf="1">
      <nc r="CN357">
        <f>IF(BJ357=BO357,0,1)</f>
      </nc>
      <ndxf>
        <fill>
          <patternFill patternType="none">
            <bgColor indexed="65"/>
          </patternFill>
        </fill>
      </ndxf>
    </rcc>
    <rcc rId="0" sId="1" dxf="1">
      <nc r="CN358">
        <f>IF(BJ358=BO358,0,1)</f>
      </nc>
      <ndxf>
        <fill>
          <patternFill patternType="none">
            <bgColor indexed="65"/>
          </patternFill>
        </fill>
      </ndxf>
    </rcc>
    <rcc rId="0" sId="1" dxf="1">
      <nc r="CN359">
        <f>IF(BJ359=BO359,0,1)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IF(BJ360=BO360,0,1)</f>
      </nc>
      <ndxf>
        <fill>
          <patternFill patternType="none">
            <bgColor indexed="65"/>
          </patternFill>
        </fill>
      </ndxf>
    </rcc>
    <rcc rId="0" sId="1" dxf="1">
      <nc r="CN361">
        <f>IF(BJ361=BO361,0,1)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IF(BJ362=BO362,0,1)</f>
      </nc>
      <ndxf>
        <fill>
          <patternFill patternType="none">
            <bgColor indexed="65"/>
          </patternFill>
        </fill>
      </ndxf>
    </rcc>
    <rcc rId="0" sId="1" dxf="1">
      <nc r="CN363">
        <f>IF(BJ363=BO363,0,1)</f>
      </nc>
      <ndxf>
        <fill>
          <patternFill patternType="none">
            <bgColor indexed="65"/>
          </patternFill>
        </fill>
      </ndxf>
    </rcc>
    <rcc rId="0" sId="1" dxf="1">
      <nc r="CN364">
        <f>IF(BJ364=BO364,0,1)</f>
      </nc>
      <ndxf>
        <fill>
          <patternFill patternType="none">
            <bgColor indexed="65"/>
          </patternFill>
        </fill>
      </ndxf>
    </rcc>
    <rcc rId="0" sId="1" dxf="1">
      <nc r="CN365">
        <f>IF(BJ365=BO365,0,1)</f>
      </nc>
      <ndxf>
        <fill>
          <patternFill patternType="none">
            <bgColor indexed="65"/>
          </patternFill>
        </fill>
      </ndxf>
    </rcc>
    <rcc rId="0" sId="1" dxf="1">
      <nc r="CN366">
        <f>IF(BJ366=BO366,0,1)</f>
      </nc>
      <ndxf>
        <fill>
          <patternFill patternType="none">
            <bgColor indexed="65"/>
          </patternFill>
        </fill>
      </ndxf>
    </rcc>
    <rcc rId="0" sId="1" dxf="1">
      <nc r="CN367">
        <f>IF(BJ367=BO367,0,1)</f>
      </nc>
      <ndxf>
        <fill>
          <patternFill patternType="none">
            <bgColor indexed="65"/>
          </patternFill>
        </fill>
      </ndxf>
    </rcc>
    <rcc rId="0" sId="1" dxf="1">
      <nc r="CN368">
        <f>IF(BJ368=BO368,0,1)</f>
      </nc>
      <ndxf>
        <fill>
          <patternFill patternType="none">
            <bgColor indexed="65"/>
          </patternFill>
        </fill>
      </ndxf>
    </rcc>
    <rcc rId="0" sId="1" dxf="1">
      <nc r="CN369">
        <f>IF(BJ369=BO369,0,1)</f>
      </nc>
      <ndxf>
        <fill>
          <patternFill patternType="none">
            <bgColor indexed="65"/>
          </patternFill>
        </fill>
      </ndxf>
    </rcc>
    <rcc rId="0" sId="1" dxf="1">
      <nc r="CN370">
        <f>IF(BJ370=BO370,0,1)</f>
      </nc>
      <ndxf>
        <fill>
          <patternFill patternType="none">
            <bgColor indexed="65"/>
          </patternFill>
        </fill>
      </ndxf>
    </rcc>
    <rcc rId="0" sId="1" dxf="1">
      <nc r="CN371">
        <f>IF(BJ371=BO371,0,1)</f>
      </nc>
      <ndxf>
        <fill>
          <patternFill patternType="none">
            <bgColor indexed="65"/>
          </patternFill>
        </fill>
      </ndxf>
    </rcc>
    <rcc rId="0" sId="1" dxf="1">
      <nc r="CN372">
        <f>IF(BJ372=BO372,0,1)</f>
      </nc>
      <ndxf>
        <fill>
          <patternFill patternType="none">
            <bgColor indexed="65"/>
          </patternFill>
        </fill>
      </ndxf>
    </rcc>
    <rcc rId="0" sId="1" dxf="1">
      <nc r="CN373">
        <f>IF(BJ373=BO373,0,1)</f>
      </nc>
      <ndxf>
        <fill>
          <patternFill patternType="none">
            <bgColor indexed="65"/>
          </patternFill>
        </fill>
      </ndxf>
    </rcc>
    <rcc rId="0" sId="1" dxf="1">
      <nc r="CN374">
        <f>IF(BJ374=BO374,0,1)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IF(BJ375=BO375,0,1)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IF(BJ376=BO376,0,1)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IF(BJ377=BO377,0,1)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IF(BJ378=BO378,0,1)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IF(BJ379=BO379,0,1)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IF(BJ380=BO380,0,1)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IF(BJ381=BO381,0,1)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IF(BJ382=BO382,0,1)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IF(BJ383=BO383,0,1)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IF(BJ384=BO384,0,1)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IF(BJ385=BO385,0,1)</f>
      </nc>
      <ndxf>
        <fill>
          <patternFill patternType="none">
            <bgColor indexed="65"/>
          </patternFill>
        </fill>
      </ndxf>
    </rcc>
    <rcc rId="0" sId="1" dxf="1">
      <nc r="CN386">
        <f>IF(BJ386=BO386,0,1)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IF(BJ387=BO387,0,1)</f>
      </nc>
      <ndxf>
        <fill>
          <patternFill patternType="none">
            <bgColor indexed="65"/>
          </patternFill>
        </fill>
      </ndxf>
    </rcc>
    <rcc rId="0" sId="1" dxf="1">
      <nc r="CN388">
        <f>IF(BJ388=BO388,0,1)</f>
      </nc>
      <ndxf>
        <fill>
          <patternFill patternType="none">
            <bgColor indexed="65"/>
          </patternFill>
        </fill>
      </ndxf>
    </rcc>
    <rcc rId="0" sId="1" dxf="1">
      <nc r="CN389">
        <f>IF(BJ389=BO389,0,1)</f>
      </nc>
      <ndxf>
        <fill>
          <patternFill patternType="none">
            <bgColor indexed="65"/>
          </patternFill>
        </fill>
      </ndxf>
    </rcc>
    <rcc rId="0" sId="1" dxf="1">
      <nc r="CN390">
        <f>IF(BJ390=BO390,0,1)</f>
      </nc>
      <ndxf>
        <fill>
          <patternFill patternType="none">
            <bgColor indexed="65"/>
          </patternFill>
        </fill>
      </ndxf>
    </rcc>
    <rcc rId="0" sId="1" dxf="1">
      <nc r="CN391">
        <f>IF(BJ391=BO391,0,1)</f>
      </nc>
      <ndxf>
        <fill>
          <patternFill patternType="none">
            <bgColor indexed="65"/>
          </patternFill>
        </fill>
      </ndxf>
    </rcc>
    <rcc rId="0" sId="1" dxf="1">
      <nc r="CN392">
        <f>IF(BJ392=BO392,0,1)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IF(BJ393=BO393,0,1)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IF(BJ394=BO394,0,1)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IF(BJ395=BO395,0,1)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IF(BJ396=BO396,0,1)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IF(BJ397=BO397,0,1)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IF(BJ398=BO398,0,1)</f>
      </nc>
      <ndxf>
        <fill>
          <patternFill patternType="none">
            <bgColor indexed="65"/>
          </patternFill>
        </fill>
      </ndxf>
    </rcc>
    <rcc rId="0" sId="1" dxf="1">
      <nc r="CN399">
        <f>IF(BJ399=BO399,0,1)</f>
      </nc>
      <ndxf>
        <fill>
          <patternFill patternType="none">
            <bgColor indexed="65"/>
          </patternFill>
        </fill>
      </ndxf>
    </rcc>
    <rcc rId="0" sId="1" dxf="1">
      <nc r="CN400">
        <f>IF(BJ400=BO400,0,1)</f>
      </nc>
      <ndxf>
        <fill>
          <patternFill patternType="none">
            <bgColor indexed="65"/>
          </patternFill>
        </fill>
      </ndxf>
    </rcc>
    <rcc rId="0" sId="1" dxf="1">
      <nc r="CN401">
        <f>IF(BJ401=BO401,0,1)</f>
      </nc>
      <ndxf>
        <fill>
          <patternFill patternType="none">
            <bgColor indexed="65"/>
          </patternFill>
        </fill>
      </ndxf>
    </rcc>
    <rcc rId="0" sId="1" dxf="1">
      <nc r="CN402">
        <f>IF(BJ402=BO402,0,1)</f>
      </nc>
      <ndxf>
        <fill>
          <patternFill patternType="none">
            <bgColor indexed="65"/>
          </patternFill>
        </fill>
      </ndxf>
    </rcc>
    <rcc rId="0" sId="1" dxf="1">
      <nc r="CN403">
        <f>IF(BJ403=BO403,0,1)</f>
      </nc>
      <ndxf>
        <fill>
          <patternFill patternType="none">
            <bgColor indexed="65"/>
          </patternFill>
        </fill>
      </ndxf>
    </rcc>
    <rcc rId="0" sId="1" dxf="1">
      <nc r="CN404">
        <f>IF(BJ404=BO404,0,1)</f>
      </nc>
      <ndxf>
        <fill>
          <patternFill patternType="none">
            <bgColor indexed="65"/>
          </patternFill>
        </fill>
      </ndxf>
    </rcc>
    <rcc rId="0" sId="1" dxf="1">
      <nc r="CN405">
        <f>IF(BJ405=BO405,0,1)</f>
      </nc>
      <ndxf>
        <fill>
          <patternFill patternType="none">
            <bgColor indexed="65"/>
          </patternFill>
        </fill>
      </ndxf>
    </rcc>
    <rcc rId="0" sId="1" dxf="1">
      <nc r="CN406">
        <f>IF(BJ406=BO406,0,1)</f>
      </nc>
      <ndxf>
        <fill>
          <patternFill patternType="none">
            <bgColor indexed="65"/>
          </patternFill>
        </fill>
      </ndxf>
    </rcc>
    <rcc rId="0" sId="1" dxf="1">
      <nc r="CN407">
        <f>IF(BJ407=BO407,0,1)</f>
      </nc>
      <ndxf>
        <fill>
          <patternFill patternType="none">
            <bgColor indexed="65"/>
          </patternFill>
        </fill>
      </ndxf>
    </rcc>
    <rcc rId="0" sId="1" dxf="1">
      <nc r="CN408">
        <f>IF(BJ408=BO408,0,1)</f>
      </nc>
      <ndxf>
        <fill>
          <patternFill patternType="none">
            <bgColor indexed="65"/>
          </patternFill>
        </fill>
      </ndxf>
    </rcc>
    <rcc rId="0" sId="1" dxf="1">
      <nc r="CN409">
        <f>IF(BJ409=BO409,0,1)</f>
      </nc>
      <ndxf>
        <fill>
          <patternFill patternType="none">
            <bgColor indexed="65"/>
          </patternFill>
        </fill>
      </ndxf>
    </rcc>
    <rcc rId="0" sId="1" dxf="1">
      <nc r="CN410">
        <f>IF(BJ410=BO410,0,1)</f>
      </nc>
      <ndxf>
        <fill>
          <patternFill patternType="none">
            <bgColor indexed="65"/>
          </patternFill>
        </fill>
      </ndxf>
    </rcc>
    <rcc rId="0" sId="1" dxf="1">
      <nc r="CN411">
        <f>IF(BJ411=BO411,0,1)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IF(BJ412=BO412,0,1)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IF(BJ413=BO413,0,1)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IF(BJ414=BO414,0,1)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IF(BJ415=BO415,0,1)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IF(BJ416=BO416,0,1)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IF(BJ417=BO417,0,1)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IF(BJ418=BO418,0,1)</f>
      </nc>
      <ndxf>
        <fill>
          <patternFill patternType="none">
            <bgColor indexed="65"/>
          </patternFill>
        </fill>
      </ndxf>
    </rcc>
    <rcc rId="0" sId="1" dxf="1">
      <nc r="CN419">
        <f>IF(BJ419=BO419,0,1)</f>
      </nc>
      <ndxf>
        <fill>
          <patternFill patternType="none">
            <bgColor indexed="65"/>
          </patternFill>
        </fill>
      </ndxf>
    </rcc>
    <rcc rId="0" sId="1" dxf="1">
      <nc r="CN420">
        <f>IF(BJ420=BO420,0,1)</f>
      </nc>
      <ndxf>
        <fill>
          <patternFill patternType="none">
            <bgColor indexed="65"/>
          </patternFill>
        </fill>
      </ndxf>
    </rcc>
    <rcc rId="0" sId="1" dxf="1">
      <nc r="CN421">
        <f>IF(BJ421=BO421,0,1)</f>
      </nc>
      <ndxf>
        <fill>
          <patternFill patternType="none">
            <bgColor indexed="65"/>
          </patternFill>
        </fill>
      </ndxf>
    </rcc>
    <rcc rId="0" sId="1" dxf="1">
      <nc r="CN422">
        <f>IF(BJ422=BO422,0,1)</f>
      </nc>
      <ndxf>
        <fill>
          <patternFill patternType="none">
            <bgColor indexed="65"/>
          </patternFill>
        </fill>
      </ndxf>
    </rcc>
    <rcc rId="0" sId="1" dxf="1">
      <nc r="CN423">
        <f>IF(BJ423=BO423,0,1)</f>
      </nc>
      <ndxf>
        <fill>
          <patternFill patternType="none">
            <bgColor indexed="65"/>
          </patternFill>
        </fill>
      </ndxf>
    </rcc>
    <rcc rId="0" sId="1" dxf="1">
      <nc r="CN424">
        <f>IF(BJ424=BO424,0,1)</f>
      </nc>
      <ndxf>
        <fill>
          <patternFill patternType="none">
            <bgColor indexed="65"/>
          </patternFill>
        </fill>
      </ndxf>
    </rcc>
    <rcc rId="0" sId="1" dxf="1">
      <nc r="CN425">
        <f>IF(BJ425=BO425,0,1)</f>
      </nc>
      <ndxf>
        <fill>
          <patternFill patternType="none">
            <bgColor indexed="65"/>
          </patternFill>
        </fill>
      </ndxf>
    </rcc>
    <rcc rId="0" sId="1" dxf="1">
      <nc r="CN426">
        <f>IF(BJ426=BO426,0,1)</f>
      </nc>
      <ndxf>
        <fill>
          <patternFill patternType="none">
            <bgColor indexed="65"/>
          </patternFill>
        </fill>
      </ndxf>
    </rcc>
    <rcc rId="0" sId="1" dxf="1">
      <nc r="CN427">
        <f>IF(BJ427=BO427,0,1)</f>
      </nc>
      <ndxf>
        <fill>
          <patternFill patternType="none">
            <bgColor indexed="65"/>
          </patternFill>
        </fill>
      </ndxf>
    </rcc>
    <rcc rId="0" sId="1" dxf="1">
      <nc r="CN428">
        <f>IF(BJ428=BO428,0,1)</f>
      </nc>
      <ndxf>
        <fill>
          <patternFill patternType="none">
            <bgColor indexed="65"/>
          </patternFill>
        </fill>
      </ndxf>
    </rcc>
    <rcc rId="0" sId="1" dxf="1">
      <nc r="CN429">
        <f>IF(BJ429=BO429,0,1)</f>
      </nc>
      <ndxf>
        <fill>
          <patternFill patternType="none">
            <bgColor indexed="65"/>
          </patternFill>
        </fill>
      </ndxf>
    </rcc>
    <rcc rId="0" sId="1" dxf="1">
      <nc r="CN430">
        <f>IF(BJ430=BO430,0,1)</f>
      </nc>
      <ndxf>
        <fill>
          <patternFill patternType="none">
            <bgColor indexed="65"/>
          </patternFill>
        </fill>
      </ndxf>
    </rcc>
    <rcc rId="0" sId="1" dxf="1">
      <nc r="CN431">
        <f>IF(BJ431=BO431,0,1)</f>
      </nc>
      <ndxf>
        <fill>
          <patternFill patternType="none">
            <bgColor indexed="65"/>
          </patternFill>
        </fill>
      </ndxf>
    </rcc>
    <rcc rId="0" sId="1" dxf="1">
      <nc r="CN432">
        <f>IF(BJ432=BO432,0,1)</f>
      </nc>
      <ndxf>
        <fill>
          <patternFill patternType="none">
            <bgColor indexed="65"/>
          </patternFill>
        </fill>
      </ndxf>
    </rcc>
    <rcc rId="0" sId="1" dxf="1">
      <nc r="CN433">
        <f>IF(BJ433=BO433,0,1)</f>
      </nc>
      <ndxf>
        <fill>
          <patternFill patternType="none">
            <bgColor indexed="65"/>
          </patternFill>
        </fill>
      </ndxf>
    </rcc>
    <rcc rId="0" sId="1" dxf="1">
      <nc r="CN434">
        <f>IF(BJ434=BO434,0,1)</f>
      </nc>
      <ndxf>
        <fill>
          <patternFill patternType="none">
            <bgColor indexed="65"/>
          </patternFill>
        </fill>
      </ndxf>
    </rcc>
    <rcc rId="0" sId="1" dxf="1">
      <nc r="CN435">
        <f>IF(BJ435=BO435,0,1)</f>
      </nc>
      <ndxf>
        <fill>
          <patternFill patternType="none">
            <bgColor indexed="65"/>
          </patternFill>
        </fill>
      </ndxf>
    </rcc>
    <rcc rId="0" sId="1" dxf="1">
      <nc r="CN436">
        <f>IF(BJ436=BO436,0,1)</f>
      </nc>
      <ndxf>
        <fill>
          <patternFill patternType="none">
            <bgColor indexed="65"/>
          </patternFill>
        </fill>
      </ndxf>
    </rcc>
    <rcc rId="0" sId="1" dxf="1">
      <nc r="CN437">
        <f>IF(BJ437=BO437,0,1)</f>
      </nc>
      <ndxf>
        <fill>
          <patternFill patternType="none">
            <bgColor indexed="65"/>
          </patternFill>
        </fill>
      </ndxf>
    </rcc>
    <rcc rId="0" sId="1" dxf="1">
      <nc r="CN438">
        <f>IF(BJ438=BO438,0,1)</f>
      </nc>
      <ndxf>
        <fill>
          <patternFill patternType="none">
            <bgColor indexed="65"/>
          </patternFill>
        </fill>
      </ndxf>
    </rcc>
    <rcc rId="0" sId="1" dxf="1">
      <nc r="CN439">
        <f>IF(BJ439=BO439,0,1)</f>
      </nc>
      <ndxf>
        <fill>
          <patternFill patternType="none">
            <bgColor indexed="65"/>
          </patternFill>
        </fill>
      </ndxf>
    </rcc>
    <rcc rId="0" sId="1" dxf="1">
      <nc r="CN440">
        <f>IF(BJ440=BO440,0,1)</f>
      </nc>
      <ndxf>
        <fill>
          <patternFill patternType="none">
            <bgColor indexed="65"/>
          </patternFill>
        </fill>
      </ndxf>
    </rcc>
    <rcc rId="0" sId="1" dxf="1">
      <nc r="CN441">
        <f>IF(BJ441=BO441,0,1)</f>
      </nc>
      <ndxf>
        <fill>
          <patternFill patternType="none">
            <bgColor indexed="65"/>
          </patternFill>
        </fill>
      </ndxf>
    </rcc>
    <rcc rId="0" sId="1" dxf="1">
      <nc r="CN442">
        <f>IF(BJ442=BO442,0,1)</f>
      </nc>
      <ndxf>
        <fill>
          <patternFill patternType="none">
            <bgColor indexed="65"/>
          </patternFill>
        </fill>
      </ndxf>
    </rcc>
    <rcc rId="0" sId="1" dxf="1">
      <nc r="CN443">
        <f>IF(BJ443=BO443,0,1)</f>
      </nc>
      <ndxf>
        <fill>
          <patternFill patternType="none">
            <bgColor indexed="65"/>
          </patternFill>
        </fill>
      </ndxf>
    </rcc>
    <rcc rId="0" sId="1" dxf="1">
      <nc r="CN444">
        <f>IF(BJ444=BO444,0,1)</f>
      </nc>
      <ndxf>
        <fill>
          <patternFill patternType="none">
            <bgColor indexed="65"/>
          </patternFill>
        </fill>
      </ndxf>
    </rcc>
    <rcc rId="0" sId="1" dxf="1">
      <nc r="CN445">
        <f>IF(BJ445=BO445,0,1)</f>
      </nc>
      <ndxf>
        <fill>
          <patternFill patternType="none">
            <bgColor indexed="65"/>
          </patternFill>
        </fill>
      </ndxf>
    </rcc>
    <rcc rId="0" sId="1" dxf="1">
      <nc r="CN446">
        <f>IF(BJ446=BO446,0,1)</f>
      </nc>
      <ndxf>
        <fill>
          <patternFill patternType="none">
            <bgColor indexed="65"/>
          </patternFill>
        </fill>
      </ndxf>
    </rcc>
    <rcc rId="0" sId="1" dxf="1">
      <nc r="CN447">
        <f>IF(BJ447=BO447,0,1)</f>
      </nc>
      <ndxf>
        <fill>
          <patternFill patternType="none">
            <bgColor indexed="65"/>
          </patternFill>
        </fill>
      </ndxf>
    </rcc>
    <rcc rId="0" sId="1" dxf="1">
      <nc r="CN448">
        <f>IF(BJ448=BO448,0,1)</f>
      </nc>
      <ndxf>
        <fill>
          <patternFill patternType="none">
            <bgColor indexed="65"/>
          </patternFill>
        </fill>
      </ndxf>
    </rcc>
    <rcc rId="0" sId="1" dxf="1">
      <nc r="CN449">
        <f>IF(BJ449=BO449,0,1)</f>
      </nc>
      <ndxf>
        <fill>
          <patternFill patternType="none">
            <bgColor indexed="65"/>
          </patternFill>
        </fill>
      </ndxf>
    </rcc>
    <rcc rId="0" sId="1" dxf="1">
      <nc r="CN450">
        <f>IF(BJ450=BO450,0,1)</f>
      </nc>
      <ndxf>
        <fill>
          <patternFill patternType="none">
            <bgColor indexed="65"/>
          </patternFill>
        </fill>
      </ndxf>
    </rcc>
    <rcc rId="0" sId="1" dxf="1">
      <nc r="CN451">
        <f>IF(BJ451=BO451,0,1)</f>
      </nc>
      <ndxf>
        <fill>
          <patternFill patternType="none">
            <bgColor indexed="65"/>
          </patternFill>
        </fill>
      </ndxf>
    </rcc>
    <rcc rId="0" sId="1" dxf="1">
      <nc r="CN452">
        <f>IF(BJ452=BO452,0,1)</f>
      </nc>
      <ndxf>
        <fill>
          <patternFill patternType="none">
            <bgColor indexed="65"/>
          </patternFill>
        </fill>
      </ndxf>
    </rcc>
    <rcc rId="0" sId="1" dxf="1">
      <nc r="CN453">
        <f>IF(BJ453=BO453,0,1)</f>
      </nc>
      <ndxf>
        <fill>
          <patternFill patternType="none">
            <bgColor indexed="65"/>
          </patternFill>
        </fill>
      </ndxf>
    </rcc>
    <rcc rId="0" sId="1" dxf="1">
      <nc r="CN454">
        <f>IF(BJ454=BO454,0,1)</f>
      </nc>
      <ndxf>
        <fill>
          <patternFill patternType="none">
            <bgColor indexed="65"/>
          </patternFill>
        </fill>
      </ndxf>
    </rcc>
    <rcc rId="0" sId="1" dxf="1">
      <nc r="CN455">
        <f>IF(BJ455=BO455,0,1)</f>
      </nc>
      <ndxf>
        <fill>
          <patternFill patternType="none">
            <bgColor indexed="65"/>
          </patternFill>
        </fill>
      </ndxf>
    </rcc>
    <rcc rId="0" sId="1" dxf="1">
      <nc r="CN456">
        <f>IF(BJ456=BO456,0,1)</f>
      </nc>
      <ndxf>
        <fill>
          <patternFill patternType="none">
            <bgColor indexed="65"/>
          </patternFill>
        </fill>
      </ndxf>
    </rcc>
    <rcc rId="0" sId="1" dxf="1">
      <nc r="CN457">
        <f>IF(BJ457=BO457,0,1)</f>
      </nc>
      <ndxf>
        <fill>
          <patternFill patternType="none">
            <bgColor indexed="65"/>
          </patternFill>
        </fill>
      </ndxf>
    </rcc>
    <rcc rId="0" sId="1" dxf="1">
      <nc r="CN458">
        <f>IF(BJ458=BO458,0,1)</f>
      </nc>
      <ndxf>
        <fill>
          <patternFill patternType="none">
            <bgColor indexed="65"/>
          </patternFill>
        </fill>
      </ndxf>
    </rcc>
    <rcc rId="0" sId="1" dxf="1">
      <nc r="CN459">
        <f>IF(BJ459=BO459,0,1)</f>
      </nc>
      <ndxf>
        <fill>
          <patternFill patternType="none">
            <bgColor indexed="65"/>
          </patternFill>
        </fill>
      </ndxf>
    </rcc>
    <rcc rId="0" sId="1" dxf="1">
      <nc r="CN460">
        <f>IF(BJ460=BO460,0,1)</f>
      </nc>
      <ndxf>
        <fill>
          <patternFill patternType="none">
            <bgColor indexed="65"/>
          </patternFill>
        </fill>
      </ndxf>
    </rcc>
    <rcc rId="0" sId="1" dxf="1">
      <nc r="CN461">
        <f>IF(BJ461=BO461,0,1)</f>
      </nc>
      <ndxf>
        <fill>
          <patternFill patternType="none">
            <bgColor indexed="65"/>
          </patternFill>
        </fill>
      </ndxf>
    </rcc>
    <rcc rId="0" sId="1" dxf="1">
      <nc r="CN462">
        <f>IF(BJ462=BO462,0,1)</f>
      </nc>
      <ndxf>
        <fill>
          <patternFill patternType="none">
            <bgColor indexed="65"/>
          </patternFill>
        </fill>
      </ndxf>
    </rcc>
    <rcc rId="0" sId="1" dxf="1">
      <nc r="CN463">
        <f>IF(BJ463=BO463,0,1)</f>
      </nc>
      <ndxf>
        <fill>
          <patternFill patternType="none">
            <bgColor indexed="65"/>
          </patternFill>
        </fill>
      </ndxf>
    </rcc>
    <rcc rId="0" sId="1" dxf="1">
      <nc r="CN464">
        <f>IF(BJ464=BO464,0,1)</f>
      </nc>
      <ndxf>
        <fill>
          <patternFill patternType="none">
            <bgColor indexed="65"/>
          </patternFill>
        </fill>
      </ndxf>
    </rcc>
    <rcc rId="0" sId="1" dxf="1">
      <nc r="CN465">
        <f>IF(BJ465=BO465,0,1)</f>
      </nc>
      <ndxf>
        <fill>
          <patternFill patternType="none">
            <bgColor indexed="65"/>
          </patternFill>
        </fill>
      </ndxf>
    </rcc>
    <rcc rId="0" sId="1" dxf="1">
      <nc r="CN466">
        <f>IF(BJ466=BO466,0,1)</f>
      </nc>
      <ndxf>
        <fill>
          <patternFill patternType="none">
            <bgColor indexed="65"/>
          </patternFill>
        </fill>
      </ndxf>
    </rcc>
    <rcc rId="0" sId="1" dxf="1">
      <nc r="CN467">
        <f>IF(BJ467=BO467,0,1)</f>
      </nc>
      <ndxf>
        <fill>
          <patternFill patternType="none">
            <bgColor indexed="65"/>
          </patternFill>
        </fill>
      </ndxf>
    </rcc>
    <rcc rId="0" sId="1" dxf="1">
      <nc r="CN468">
        <f>IF(BJ468=BO468,0,1)</f>
      </nc>
      <ndxf>
        <fill>
          <patternFill patternType="none">
            <bgColor indexed="65"/>
          </patternFill>
        </fill>
      </ndxf>
    </rcc>
    <rcc rId="0" sId="1" dxf="1">
      <nc r="CN469">
        <f>IF(BJ469=BO469,0,1)</f>
      </nc>
      <ndxf>
        <fill>
          <patternFill patternType="none">
            <bgColor indexed="65"/>
          </patternFill>
        </fill>
      </ndxf>
    </rcc>
    <rcc rId="0" sId="1" dxf="1">
      <nc r="CN470">
        <f>IF(BJ470=BO470,0,1)</f>
      </nc>
      <ndxf>
        <fill>
          <patternFill patternType="none">
            <bgColor indexed="65"/>
          </patternFill>
        </fill>
      </ndxf>
    </rcc>
    <rcc rId="0" sId="1" dxf="1">
      <nc r="CN471">
        <f>IF(BJ471=BO471,0,1)</f>
      </nc>
      <ndxf>
        <fill>
          <patternFill patternType="none">
            <bgColor indexed="65"/>
          </patternFill>
        </fill>
      </ndxf>
    </rcc>
    <rcc rId="0" sId="1" dxf="1">
      <nc r="CN472">
        <f>IF(BJ472=BO472,0,1)</f>
      </nc>
      <ndxf>
        <fill>
          <patternFill patternType="none">
            <bgColor indexed="65"/>
          </patternFill>
        </fill>
      </ndxf>
    </rcc>
    <rcc rId="0" sId="1" dxf="1">
      <nc r="CN473">
        <f>IF(BJ473=BO473,0,1)</f>
      </nc>
      <ndxf>
        <fill>
          <patternFill patternType="none">
            <bgColor indexed="65"/>
          </patternFill>
        </fill>
      </ndxf>
    </rcc>
    <rcc rId="0" sId="1" dxf="1">
      <nc r="CN474">
        <f>IF(BJ474=BO474,0,1)</f>
      </nc>
      <ndxf>
        <fill>
          <patternFill patternType="none">
            <bgColor indexed="65"/>
          </patternFill>
        </fill>
      </ndxf>
    </rcc>
    <rcc rId="0" sId="1" dxf="1">
      <nc r="CN475">
        <f>IF(BJ475=BO475,0,1)</f>
      </nc>
      <ndxf>
        <fill>
          <patternFill patternType="none">
            <bgColor indexed="65"/>
          </patternFill>
        </fill>
      </ndxf>
    </rcc>
    <rcc rId="0" sId="1" dxf="1">
      <nc r="CN476">
        <f>IF(BJ476=BO476,0,1)</f>
      </nc>
      <ndxf>
        <fill>
          <patternFill patternType="none">
            <bgColor indexed="65"/>
          </patternFill>
        </fill>
      </ndxf>
    </rcc>
    <rcc rId="0" sId="1" dxf="1">
      <nc r="CN477">
        <f>IF(BJ477=BO477,0,1)</f>
      </nc>
      <ndxf>
        <fill>
          <patternFill patternType="none">
            <bgColor indexed="65"/>
          </patternFill>
        </fill>
      </ndxf>
    </rcc>
    <rcc rId="0" sId="1" dxf="1">
      <nc r="CN478">
        <f>IF(BJ478=BO478,0,1)</f>
      </nc>
      <ndxf>
        <fill>
          <patternFill patternType="none">
            <bgColor indexed="65"/>
          </patternFill>
        </fill>
      </ndxf>
    </rcc>
    <rcc rId="0" sId="1" dxf="1">
      <nc r="CN479">
        <f>IF(BJ479=BO479,0,1)</f>
      </nc>
      <ndxf>
        <fill>
          <patternFill patternType="none">
            <bgColor indexed="65"/>
          </patternFill>
        </fill>
      </ndxf>
    </rcc>
    <rcc rId="0" sId="1" dxf="1">
      <nc r="CN480">
        <f>IF(BJ480=BO480,0,1)</f>
      </nc>
      <ndxf>
        <fill>
          <patternFill patternType="none">
            <bgColor indexed="65"/>
          </patternFill>
        </fill>
      </ndxf>
    </rcc>
    <rcc rId="0" sId="1" dxf="1">
      <nc r="CN481">
        <f>IF(BJ481=BO481,0,1)</f>
      </nc>
      <ndxf>
        <fill>
          <patternFill patternType="none">
            <bgColor indexed="65"/>
          </patternFill>
        </fill>
      </ndxf>
    </rcc>
    <rcc rId="0" sId="1" dxf="1">
      <nc r="CN482">
        <f>IF(BJ482=BO482,0,1)</f>
      </nc>
      <ndxf>
        <fill>
          <patternFill patternType="none">
            <bgColor indexed="65"/>
          </patternFill>
        </fill>
      </ndxf>
    </rcc>
    <rcc rId="0" sId="1" dxf="1">
      <nc r="CN483">
        <f>IF(BJ483=BO483,0,1)</f>
      </nc>
      <ndxf>
        <fill>
          <patternFill patternType="none">
            <bgColor indexed="65"/>
          </patternFill>
        </fill>
      </ndxf>
    </rcc>
    <rcc rId="0" sId="1" dxf="1">
      <nc r="CN484">
        <f>IF(BJ484=BO484,0,1)</f>
      </nc>
      <ndxf>
        <fill>
          <patternFill patternType="none">
            <bgColor indexed="65"/>
          </patternFill>
        </fill>
      </ndxf>
    </rcc>
    <rcc rId="0" sId="1" dxf="1">
      <nc r="CN485">
        <f>IF(BJ485=BO485,0,1)</f>
      </nc>
      <ndxf>
        <fill>
          <patternFill patternType="none">
            <bgColor indexed="65"/>
          </patternFill>
        </fill>
      </ndxf>
    </rcc>
    <rcc rId="0" sId="1" dxf="1">
      <nc r="CN486">
        <f>IF(BJ486=BO486,0,1)</f>
      </nc>
      <ndxf>
        <fill>
          <patternFill patternType="none">
            <bgColor indexed="65"/>
          </patternFill>
        </fill>
      </ndxf>
    </rcc>
    <rcc rId="0" sId="1" dxf="1">
      <nc r="CN487">
        <f>IF(BJ487=BO487,0,1)</f>
      </nc>
      <ndxf>
        <fill>
          <patternFill patternType="none">
            <bgColor indexed="65"/>
          </patternFill>
        </fill>
      </ndxf>
    </rcc>
    <rcc rId="0" sId="1" dxf="1">
      <nc r="CN488">
        <f>IF(BJ488=BO488,0,1)</f>
      </nc>
      <ndxf>
        <fill>
          <patternFill patternType="none">
            <bgColor indexed="65"/>
          </patternFill>
        </fill>
      </ndxf>
    </rcc>
    <rcc rId="0" sId="1" dxf="1">
      <nc r="CN489">
        <f>IF(BJ489=BO489,0,1)</f>
      </nc>
      <ndxf>
        <fill>
          <patternFill patternType="none">
            <bgColor indexed="65"/>
          </patternFill>
        </fill>
      </ndxf>
    </rcc>
    <rcc rId="0" sId="1" dxf="1">
      <nc r="CN490">
        <f>IF(BJ490=BO490,0,1)</f>
      </nc>
      <ndxf>
        <fill>
          <patternFill patternType="none">
            <bgColor indexed="65"/>
          </patternFill>
        </fill>
      </ndxf>
    </rcc>
    <rcc rId="0" sId="1" dxf="1">
      <nc r="CN491">
        <f>IF(BJ491=BO491,0,1)</f>
      </nc>
      <ndxf>
        <fill>
          <patternFill patternType="none">
            <bgColor indexed="65"/>
          </patternFill>
        </fill>
      </ndxf>
    </rcc>
    <rcc rId="0" sId="1" dxf="1">
      <nc r="CN492">
        <f>IF(BJ492=BO492,0,1)</f>
      </nc>
      <ndxf>
        <fill>
          <patternFill patternType="none">
            <bgColor indexed="65"/>
          </patternFill>
        </fill>
      </ndxf>
    </rcc>
    <rcc rId="0" sId="1" dxf="1">
      <nc r="CN493">
        <f>IF(BJ493=BO493,0,1)</f>
      </nc>
      <ndxf>
        <fill>
          <patternFill patternType="none">
            <bgColor indexed="65"/>
          </patternFill>
        </fill>
      </ndxf>
    </rcc>
    <rcc rId="0" sId="1" dxf="1">
      <nc r="CN494">
        <f>IF(BJ494=BO494,0,1)</f>
      </nc>
      <ndxf>
        <fill>
          <patternFill patternType="none">
            <bgColor indexed="65"/>
          </patternFill>
        </fill>
      </ndxf>
    </rcc>
    <rcc rId="0" sId="1" dxf="1">
      <nc r="CN495">
        <f>IF(BJ495=BO495,0,1)</f>
      </nc>
      <ndxf>
        <fill>
          <patternFill patternType="none">
            <bgColor indexed="65"/>
          </patternFill>
        </fill>
      </ndxf>
    </rcc>
    <rcc rId="0" sId="1" dxf="1">
      <nc r="CN496">
        <f>IF(BJ496=BO496,0,1)</f>
      </nc>
      <ndxf>
        <fill>
          <patternFill patternType="none">
            <bgColor indexed="65"/>
          </patternFill>
        </fill>
      </ndxf>
    </rcc>
    <rcc rId="0" sId="1" dxf="1">
      <nc r="CN497">
        <f>IF(BJ497=BO497,0,1)</f>
      </nc>
      <ndxf>
        <fill>
          <patternFill patternType="none">
            <bgColor indexed="65"/>
          </patternFill>
        </fill>
      </ndxf>
    </rcc>
    <rcc rId="0" sId="1" dxf="1">
      <nc r="CN498">
        <f>IF(BJ498=BO498,0,1)</f>
      </nc>
      <ndxf>
        <fill>
          <patternFill patternType="none">
            <bgColor indexed="65"/>
          </patternFill>
        </fill>
      </ndxf>
    </rcc>
    <rcc rId="0" sId="1" dxf="1">
      <nc r="CN499">
        <f>IF(BJ499=BO499,0,1)</f>
      </nc>
      <ndxf>
        <fill>
          <patternFill patternType="none">
            <bgColor indexed="65"/>
          </patternFill>
        </fill>
      </ndxf>
    </rcc>
    <rcc rId="0" sId="1" dxf="1">
      <nc r="CN500">
        <f>IF(BJ500=BO500,0,1)</f>
      </nc>
      <ndxf>
        <fill>
          <patternFill patternType="none">
            <bgColor indexed="65"/>
          </patternFill>
        </fill>
      </ndxf>
    </rcc>
    <rcc rId="0" sId="1" dxf="1">
      <nc r="CN501">
        <f>IF(BJ501=BO501,0,1)</f>
      </nc>
      <ndxf>
        <fill>
          <patternFill patternType="none">
            <bgColor indexed="65"/>
          </patternFill>
        </fill>
      </ndxf>
    </rcc>
    <rcc rId="0" sId="1" dxf="1">
      <nc r="CN502">
        <f>IF(BJ502=BO502,0,1)</f>
      </nc>
      <ndxf>
        <fill>
          <patternFill patternType="none">
            <bgColor indexed="65"/>
          </patternFill>
        </fill>
      </ndxf>
    </rcc>
    <rcc rId="0" sId="1" dxf="1">
      <nc r="CN503">
        <f>IF(BJ503=BO503,0,1)</f>
      </nc>
      <ndxf>
        <fill>
          <patternFill patternType="none">
            <bgColor indexed="65"/>
          </patternFill>
        </fill>
      </ndxf>
    </rcc>
    <rcc rId="0" sId="1" dxf="1">
      <nc r="CN504">
        <f>IF(BJ504=BO504,0,1)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IF(BJ505=BO505,0,1)</f>
      </nc>
      <ndxf>
        <fill>
          <patternFill patternType="none">
            <bgColor indexed="65"/>
          </patternFill>
        </fill>
      </ndxf>
    </rcc>
    <rcc rId="0" sId="1" dxf="1">
      <nc r="CN506">
        <f>IF(BJ506=BO506,0,1)</f>
      </nc>
      <ndxf>
        <fill>
          <patternFill patternType="none">
            <bgColor indexed="65"/>
          </patternFill>
        </fill>
      </ndxf>
    </rcc>
    <rcc rId="0" sId="1" dxf="1">
      <nc r="CN507">
        <f>IF(BJ507=BO507,0,1)</f>
      </nc>
      <ndxf>
        <fill>
          <patternFill patternType="none">
            <bgColor indexed="65"/>
          </patternFill>
        </fill>
      </ndxf>
    </rcc>
    <rcc rId="0" sId="1" dxf="1">
      <nc r="CN508">
        <f>IF(BJ508=BO508,0,1)</f>
      </nc>
      <ndxf>
        <fill>
          <patternFill patternType="none">
            <bgColor indexed="65"/>
          </patternFill>
        </fill>
      </ndxf>
    </rcc>
    <rcc rId="0" sId="1" dxf="1">
      <nc r="CN509">
        <f>IF(BJ509=BO509,0,1)</f>
      </nc>
      <ndxf>
        <fill>
          <patternFill patternType="none">
            <bgColor indexed="65"/>
          </patternFill>
        </fill>
      </ndxf>
    </rcc>
    <rcc rId="0" sId="1" dxf="1">
      <nc r="CN510">
        <f>IF(BJ510=BO510,0,1)</f>
      </nc>
      <ndxf>
        <fill>
          <patternFill patternType="none">
            <bgColor indexed="65"/>
          </patternFill>
        </fill>
      </ndxf>
    </rcc>
    <rcc rId="0" sId="1" dxf="1">
      <nc r="CN511">
        <f>IF(BJ511=BO511,0,1)</f>
      </nc>
      <ndxf>
        <fill>
          <patternFill patternType="none">
            <bgColor indexed="65"/>
          </patternFill>
        </fill>
      </ndxf>
    </rcc>
    <rcc rId="0" sId="1" dxf="1">
      <nc r="CN512">
        <f>IF(BJ512=BO512,0,1)</f>
      </nc>
      <ndxf>
        <fill>
          <patternFill patternType="none">
            <bgColor indexed="65"/>
          </patternFill>
        </fill>
      </ndxf>
    </rcc>
    <rcc rId="0" sId="1" dxf="1">
      <nc r="CN513">
        <f>IF(BJ513=BO513,0,1)</f>
      </nc>
      <ndxf>
        <fill>
          <patternFill patternType="none">
            <bgColor indexed="65"/>
          </patternFill>
        </fill>
      </ndxf>
    </rcc>
    <rcc rId="0" sId="1" dxf="1">
      <nc r="CN514">
        <f>IF(BJ514=BO514,0,1)</f>
      </nc>
      <ndxf>
        <fill>
          <patternFill patternType="none">
            <bgColor indexed="65"/>
          </patternFill>
        </fill>
      </ndxf>
    </rcc>
    <rcc rId="0" sId="1" dxf="1">
      <nc r="CN515">
        <f>IF(BJ515=BO515,0,1)</f>
      </nc>
      <ndxf>
        <fill>
          <patternFill patternType="none">
            <bgColor indexed="65"/>
          </patternFill>
        </fill>
      </ndxf>
    </rcc>
    <rcc rId="0" sId="1" dxf="1">
      <nc r="CN516">
        <f>IF(BJ516=BO516,0,1)</f>
      </nc>
      <ndxf>
        <fill>
          <patternFill patternType="none">
            <bgColor indexed="65"/>
          </patternFill>
        </fill>
      </ndxf>
    </rcc>
    <rcc rId="0" sId="1" dxf="1">
      <nc r="CN517">
        <f>IF(BJ517=BO517,0,1)</f>
      </nc>
      <ndxf>
        <fill>
          <patternFill patternType="none">
            <bgColor indexed="65"/>
          </patternFill>
        </fill>
      </ndxf>
    </rcc>
    <rcc rId="0" sId="1" dxf="1">
      <nc r="CN518">
        <f>IF(BJ518=BO518,0,1)</f>
      </nc>
      <ndxf>
        <fill>
          <patternFill patternType="none">
            <bgColor indexed="65"/>
          </patternFill>
        </fill>
      </ndxf>
    </rcc>
    <rcc rId="0" sId="1" dxf="1">
      <nc r="CN519">
        <f>IF(BJ519=BO519,0,1)</f>
      </nc>
      <ndxf>
        <fill>
          <patternFill patternType="none">
            <bgColor indexed="65"/>
          </patternFill>
        </fill>
      </ndxf>
    </rcc>
    <rcc rId="0" sId="1" dxf="1">
      <nc r="CN520">
        <f>IF(BJ520=BO520,0,1)</f>
      </nc>
      <ndxf>
        <fill>
          <patternFill patternType="none">
            <bgColor indexed="65"/>
          </patternFill>
        </fill>
      </ndxf>
    </rcc>
    <rcc rId="0" sId="1" dxf="1">
      <nc r="CN521">
        <f>IF(BJ521=BO521,0,1)</f>
      </nc>
      <ndxf>
        <fill>
          <patternFill patternType="none">
            <bgColor indexed="65"/>
          </patternFill>
        </fill>
      </ndxf>
    </rcc>
    <rcc rId="0" sId="1" dxf="1">
      <nc r="CN522">
        <f>IF(BJ522=BO522,0,1)</f>
      </nc>
      <ndxf>
        <fill>
          <patternFill patternType="none">
            <bgColor indexed="65"/>
          </patternFill>
        </fill>
      </ndxf>
    </rcc>
    <rcc rId="0" sId="1" dxf="1">
      <nc r="CN523">
        <f>IF(BJ523=BO523,0,1)</f>
      </nc>
      <ndxf>
        <fill>
          <patternFill patternType="none">
            <bgColor indexed="65"/>
          </patternFill>
        </fill>
      </ndxf>
    </rcc>
    <rcc rId="0" sId="1" dxf="1">
      <nc r="CN524">
        <f>IF(BJ524=BO524,0,1)</f>
      </nc>
      <ndxf>
        <fill>
          <patternFill patternType="none">
            <bgColor indexed="65"/>
          </patternFill>
        </fill>
      </ndxf>
    </rcc>
    <rcc rId="0" sId="1" dxf="1">
      <nc r="CN525">
        <f>IF(BJ525=BO525,0,1)</f>
      </nc>
      <ndxf>
        <fill>
          <patternFill patternType="none">
            <bgColor indexed="65"/>
          </patternFill>
        </fill>
      </ndxf>
    </rcc>
    <rcc rId="0" sId="1" dxf="1">
      <nc r="CN526">
        <f>IF(BJ526=BO526,0,1)</f>
      </nc>
      <ndxf>
        <fill>
          <patternFill patternType="none">
            <bgColor indexed="65"/>
          </patternFill>
        </fill>
      </ndxf>
    </rcc>
    <rcc rId="0" sId="1" dxf="1">
      <nc r="CN527">
        <f>IF(BJ527=BO527,0,1)</f>
      </nc>
      <ndxf>
        <fill>
          <patternFill patternType="none">
            <bgColor indexed="65"/>
          </patternFill>
        </fill>
      </ndxf>
    </rcc>
    <rcc rId="0" sId="1" dxf="1">
      <nc r="CN528">
        <f>IF(BJ528=BO528,0,1)</f>
      </nc>
      <ndxf>
        <fill>
          <patternFill patternType="none">
            <bgColor indexed="65"/>
          </patternFill>
        </fill>
      </ndxf>
    </rcc>
    <rcc rId="0" sId="1" dxf="1">
      <nc r="CN529">
        <f>IF(BJ529=BO529,0,1)</f>
      </nc>
      <ndxf>
        <fill>
          <patternFill patternType="none">
            <bgColor indexed="65"/>
          </patternFill>
        </fill>
      </ndxf>
    </rcc>
    <rcc rId="0" sId="1" dxf="1">
      <nc r="CN530">
        <f>IF(BJ530=BO530,0,1)</f>
      </nc>
      <ndxf>
        <fill>
          <patternFill patternType="none">
            <bgColor indexed="65"/>
          </patternFill>
        </fill>
      </ndxf>
    </rcc>
    <rcc rId="0" sId="1" dxf="1">
      <nc r="CN531">
        <f>IF(BJ531=BO531,0,1)</f>
      </nc>
      <ndxf>
        <fill>
          <patternFill patternType="none">
            <bgColor indexed="65"/>
          </patternFill>
        </fill>
      </ndxf>
    </rcc>
    <rcc rId="0" sId="1" dxf="1">
      <nc r="CN532">
        <f>IF(BJ532=BO532,0,1)</f>
      </nc>
      <ndxf>
        <fill>
          <patternFill patternType="none">
            <bgColor indexed="65"/>
          </patternFill>
        </fill>
      </ndxf>
    </rcc>
    <rcc rId="0" sId="1" dxf="1">
      <nc r="CN533">
        <f>IF(BJ533=BO533,0,1)</f>
      </nc>
      <ndxf>
        <fill>
          <patternFill patternType="none">
            <bgColor indexed="65"/>
          </patternFill>
        </fill>
      </ndxf>
    </rcc>
    <rcc rId="0" sId="1" dxf="1">
      <nc r="CN534">
        <f>IF(BJ534=BO534,0,1)</f>
      </nc>
      <ndxf>
        <fill>
          <patternFill patternType="none">
            <bgColor indexed="65"/>
          </patternFill>
        </fill>
      </ndxf>
    </rcc>
    <rcc rId="0" sId="1" dxf="1">
      <nc r="CN535">
        <f>IF(BJ535=BO535,0,1)</f>
      </nc>
      <ndxf>
        <fill>
          <patternFill patternType="none">
            <bgColor indexed="65"/>
          </patternFill>
        </fill>
      </ndxf>
    </rcc>
    <rcc rId="0" sId="1" dxf="1">
      <nc r="CN536">
        <f>IF(BJ536=BO536,0,1)</f>
      </nc>
      <ndxf>
        <fill>
          <patternFill patternType="none">
            <bgColor indexed="65"/>
          </patternFill>
        </fill>
      </ndxf>
    </rcc>
    <rcc rId="0" sId="1" dxf="1">
      <nc r="CN537">
        <f>IF(BJ537=BO537,0,1)</f>
      </nc>
      <ndxf>
        <fill>
          <patternFill patternType="none">
            <bgColor indexed="65"/>
          </patternFill>
        </fill>
      </ndxf>
    </rcc>
    <rcc rId="0" sId="1" dxf="1">
      <nc r="CN538">
        <f>IF(BJ538=BO538,0,1)</f>
      </nc>
      <ndxf>
        <fill>
          <patternFill patternType="none">
            <bgColor indexed="65"/>
          </patternFill>
        </fill>
      </ndxf>
    </rcc>
    <rcc rId="0" sId="1" dxf="1">
      <nc r="CN539">
        <f>IF(BJ539=BO539,0,1)</f>
      </nc>
      <ndxf>
        <fill>
          <patternFill patternType="none">
            <bgColor indexed="65"/>
          </patternFill>
        </fill>
      </ndxf>
    </rcc>
    <rcc rId="0" sId="1" dxf="1">
      <nc r="CN540">
        <f>IF(BJ540=BO540,0,1)</f>
      </nc>
      <ndxf>
        <fill>
          <patternFill patternType="none">
            <bgColor indexed="65"/>
          </patternFill>
        </fill>
      </ndxf>
    </rcc>
    <rcc rId="0" sId="1" dxf="1">
      <nc r="CN541">
        <f>IF(BJ541=BO541,0,1)</f>
      </nc>
      <ndxf>
        <fill>
          <patternFill patternType="none">
            <bgColor indexed="65"/>
          </patternFill>
        </fill>
      </ndxf>
    </rcc>
    <rcc rId="0" sId="1" dxf="1">
      <nc r="CN542">
        <f>IF(BJ542=BO542,0,1)</f>
      </nc>
      <ndxf>
        <fill>
          <patternFill patternType="none">
            <bgColor indexed="65"/>
          </patternFill>
        </fill>
      </ndxf>
    </rcc>
    <rcc rId="0" sId="1" dxf="1">
      <nc r="CN543">
        <f>IF(BJ543=BO543,0,1)</f>
      </nc>
      <ndxf>
        <fill>
          <patternFill patternType="none">
            <bgColor indexed="65"/>
          </patternFill>
        </fill>
      </ndxf>
    </rcc>
    <rcc rId="0" sId="1" dxf="1">
      <nc r="CN544">
        <f>IF(BJ544=BO544,0,1)</f>
      </nc>
      <ndxf>
        <fill>
          <patternFill patternType="none">
            <bgColor indexed="65"/>
          </patternFill>
        </fill>
      </ndxf>
    </rcc>
    <rcc rId="0" sId="1" dxf="1">
      <nc r="CN545">
        <f>IF(BJ545=BO545,0,1)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IF(BJ546=BO546,0,1)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IF(BJ547=BO547,0,1)</f>
      </nc>
      <ndxf>
        <fill>
          <patternFill patternType="none">
            <bgColor indexed="65"/>
          </patternFill>
        </fill>
      </ndxf>
    </rcc>
    <rcc rId="0" sId="1" dxf="1">
      <nc r="CN548">
        <f>IF(BJ548=BO548,0,1)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IF(BJ549=BO549,0,1)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IF(BJ550=BO550,0,1)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IF(BJ551=BO551,0,1)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IF(BJ552=BO552,0,1)</f>
      </nc>
      <ndxf>
        <fill>
          <patternFill patternType="none">
            <bgColor indexed="65"/>
          </patternFill>
        </fill>
      </ndxf>
    </rcc>
    <rcc rId="0" sId="1" dxf="1">
      <nc r="CN553">
        <f>IF(BJ553=BO553,0,1)</f>
      </nc>
      <ndxf>
        <fill>
          <patternFill patternType="none">
            <bgColor indexed="65"/>
          </patternFill>
        </fill>
      </ndxf>
    </rcc>
    <rcc rId="0" sId="1" dxf="1">
      <nc r="CN554">
        <f>IF(BJ554=BO554,0,1)</f>
      </nc>
      <ndxf>
        <fill>
          <patternFill patternType="none">
            <bgColor indexed="65"/>
          </patternFill>
        </fill>
      </ndxf>
    </rcc>
    <rcc rId="0" sId="1" dxf="1">
      <nc r="CN555">
        <f>IF(BJ555=BO555,0,1)</f>
      </nc>
      <ndxf>
        <fill>
          <patternFill patternType="none">
            <bgColor indexed="65"/>
          </patternFill>
        </fill>
      </ndxf>
    </rcc>
    <rcc rId="0" sId="1" dxf="1">
      <nc r="CN556">
        <f>IF(BJ556=BO556,0,1)</f>
      </nc>
      <ndxf>
        <fill>
          <patternFill patternType="none">
            <bgColor indexed="65"/>
          </patternFill>
        </fill>
      </ndxf>
    </rcc>
    <rcc rId="0" sId="1" dxf="1">
      <nc r="CN557">
        <f>IF(BJ557=BO557,0,1)</f>
      </nc>
      <ndxf>
        <fill>
          <patternFill patternType="none">
            <bgColor indexed="65"/>
          </patternFill>
        </fill>
      </ndxf>
    </rcc>
    <rcc rId="0" sId="1" dxf="1">
      <nc r="CN558">
        <f>IF(BJ558=BO558,0,1)</f>
      </nc>
      <ndxf>
        <fill>
          <patternFill patternType="none">
            <bgColor indexed="65"/>
          </patternFill>
        </fill>
      </ndxf>
    </rcc>
    <rcc rId="0" sId="1" dxf="1">
      <nc r="CN559">
        <f>IF(BJ559=BO559,0,1)</f>
      </nc>
      <ndxf>
        <fill>
          <patternFill patternType="none">
            <bgColor indexed="65"/>
          </patternFill>
        </fill>
      </ndxf>
    </rcc>
    <rcc rId="0" sId="1" dxf="1">
      <nc r="CN560">
        <f>IF(BJ560=BO560,0,1)</f>
      </nc>
      <ndxf>
        <fill>
          <patternFill patternType="none">
            <bgColor indexed="65"/>
          </patternFill>
        </fill>
      </ndxf>
    </rcc>
    <rcc rId="0" sId="1" dxf="1">
      <nc r="CN561">
        <f>IF(BJ561=BO561,0,1)</f>
      </nc>
      <ndxf>
        <fill>
          <patternFill patternType="none">
            <bgColor indexed="65"/>
          </patternFill>
        </fill>
      </ndxf>
    </rcc>
    <rcc rId="0" sId="1" dxf="1">
      <nc r="CN562">
        <f>IF(BJ562=BO562,0,1)</f>
      </nc>
      <ndxf>
        <fill>
          <patternFill patternType="none">
            <bgColor indexed="65"/>
          </patternFill>
        </fill>
      </ndxf>
    </rcc>
    <rcc rId="0" sId="1" dxf="1">
      <nc r="CN563">
        <f>IF(BJ563=BO563,0,1)</f>
      </nc>
      <ndxf>
        <fill>
          <patternFill patternType="none">
            <bgColor indexed="65"/>
          </patternFill>
        </fill>
      </ndxf>
    </rcc>
    <rcc rId="0" sId="1" dxf="1">
      <nc r="CN564">
        <f>IF(BJ564=BO564,0,1)</f>
      </nc>
      <ndxf>
        <fill>
          <patternFill patternType="none">
            <bgColor indexed="65"/>
          </patternFill>
        </fill>
      </ndxf>
    </rcc>
    <rcc rId="0" sId="1" dxf="1">
      <nc r="CN565">
        <f>IF(BJ565=BO565,0,1)</f>
      </nc>
      <ndxf>
        <fill>
          <patternFill patternType="none">
            <bgColor indexed="65"/>
          </patternFill>
        </fill>
      </ndxf>
    </rcc>
    <rcc rId="0" sId="1" dxf="1">
      <nc r="CN566">
        <f>IF(BJ566=BO566,0,1)</f>
      </nc>
      <ndxf>
        <fill>
          <patternFill patternType="none">
            <bgColor indexed="65"/>
          </patternFill>
        </fill>
      </ndxf>
    </rcc>
    <rcc rId="0" sId="1" dxf="1">
      <nc r="CN567">
        <f>IF(BJ567=BO567,0,1)</f>
      </nc>
      <ndxf>
        <fill>
          <patternFill patternType="none">
            <bgColor indexed="65"/>
          </patternFill>
        </fill>
      </ndxf>
    </rcc>
    <rcc rId="0" sId="1" dxf="1">
      <nc r="CN568">
        <f>IF(BJ568=BO568,0,1)</f>
      </nc>
      <ndxf>
        <fill>
          <patternFill patternType="none">
            <bgColor indexed="65"/>
          </patternFill>
        </fill>
      </ndxf>
    </rcc>
    <rcc rId="0" sId="1" dxf="1">
      <nc r="CN569">
        <f>IF(BJ569=BO569,0,1)</f>
      </nc>
      <ndxf>
        <fill>
          <patternFill patternType="none">
            <bgColor indexed="65"/>
          </patternFill>
        </fill>
      </ndxf>
    </rcc>
    <rcc rId="0" sId="1" dxf="1">
      <nc r="CN570">
        <f>IF(BJ570=BO570,0,1)</f>
      </nc>
      <ndxf>
        <fill>
          <patternFill patternType="none">
            <bgColor indexed="65"/>
          </patternFill>
        </fill>
      </ndxf>
    </rcc>
    <rcc rId="0" sId="1" dxf="1">
      <nc r="CN571">
        <f>IF(BJ571=BO571,0,1)</f>
      </nc>
      <ndxf>
        <fill>
          <patternFill patternType="none">
            <bgColor indexed="65"/>
          </patternFill>
        </fill>
      </ndxf>
    </rcc>
    <rcc rId="0" sId="1" dxf="1">
      <nc r="CN572">
        <f>IF(BJ572=BO572,0,1)</f>
      </nc>
      <ndxf>
        <fill>
          <patternFill patternType="none">
            <bgColor indexed="65"/>
          </patternFill>
        </fill>
      </ndxf>
    </rcc>
    <rcc rId="0" sId="1" dxf="1">
      <nc r="CN573">
        <f>IF(BJ573=BO573,0,1)</f>
      </nc>
      <ndxf>
        <fill>
          <patternFill patternType="none">
            <bgColor indexed="65"/>
          </patternFill>
        </fill>
      </ndxf>
    </rcc>
    <rcc rId="0" sId="1" dxf="1">
      <nc r="CN574">
        <f>IF(BJ574=BO574,0,1)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IF(BJ575=BO575,0,1)</f>
      </nc>
      <ndxf>
        <fill>
          <patternFill patternType="none">
            <bgColor indexed="65"/>
          </patternFill>
        </fill>
      </ndxf>
    </rcc>
    <rcc rId="0" sId="1" dxf="1">
      <nc r="CN576">
        <f>IF(BJ576=BO576,0,1)</f>
      </nc>
      <ndxf>
        <fill>
          <patternFill patternType="none">
            <bgColor indexed="65"/>
          </patternFill>
        </fill>
      </ndxf>
    </rcc>
    <rcc rId="0" sId="1" dxf="1">
      <nc r="CN577">
        <f>IF(BJ577=BO577,0,1)</f>
      </nc>
      <ndxf>
        <fill>
          <patternFill patternType="none">
            <bgColor indexed="65"/>
          </patternFill>
        </fill>
      </ndxf>
    </rcc>
    <rcc rId="0" sId="1" dxf="1">
      <nc r="CN578">
        <f>IF(BJ578=BO578,0,1)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IF(BJ579=BO579,0,1)</f>
      </nc>
      <ndxf>
        <fill>
          <patternFill patternType="none">
            <bgColor indexed="65"/>
          </patternFill>
        </fill>
      </ndxf>
    </rcc>
    <rcc rId="0" sId="1" dxf="1">
      <nc r="CN580">
        <f>IF(BJ580=BO580,0,1)</f>
      </nc>
      <ndxf>
        <fill>
          <patternFill patternType="none">
            <bgColor indexed="65"/>
          </patternFill>
        </fill>
      </ndxf>
    </rcc>
    <rcc rId="0" sId="1" dxf="1">
      <nc r="CN581">
        <f>IF(BJ581=BO581,0,1)</f>
      </nc>
      <ndxf>
        <fill>
          <patternFill patternType="none">
            <bgColor indexed="65"/>
          </patternFill>
        </fill>
      </ndxf>
    </rcc>
    <rcc rId="0" sId="1" dxf="1">
      <nc r="CN582">
        <f>IF(BJ582=BO582,0,1)</f>
      </nc>
      <ndxf>
        <fill>
          <patternFill patternType="none">
            <bgColor indexed="65"/>
          </patternFill>
        </fill>
      </ndxf>
    </rcc>
    <rcc rId="0" sId="1" dxf="1">
      <nc r="CN583">
        <f>IF(BJ583=BO583,0,1)</f>
      </nc>
      <ndxf>
        <fill>
          <patternFill patternType="none">
            <bgColor indexed="65"/>
          </patternFill>
        </fill>
      </ndxf>
    </rcc>
    <rcc rId="0" sId="1" dxf="1">
      <nc r="CN584">
        <f>IF(BJ584=BO584,0,1)</f>
      </nc>
      <ndxf>
        <fill>
          <patternFill patternType="none">
            <bgColor indexed="65"/>
          </patternFill>
        </fill>
      </ndxf>
    </rcc>
    <rcc rId="0" sId="1" dxf="1">
      <nc r="CN585">
        <f>IF(BJ585=BO585,0,1)</f>
      </nc>
      <ndxf>
        <fill>
          <patternFill patternType="none">
            <bgColor indexed="65"/>
          </patternFill>
        </fill>
      </ndxf>
    </rcc>
    <rcc rId="0" sId="1" dxf="1">
      <nc r="CN586">
        <f>IF(BJ586=BO586,0,1)</f>
      </nc>
      <ndxf>
        <fill>
          <patternFill patternType="none">
            <bgColor indexed="65"/>
          </patternFill>
        </fill>
      </ndxf>
    </rcc>
    <rcc rId="0" sId="1" dxf="1">
      <nc r="CN587">
        <f>IF(BJ587=BO587,0,1)</f>
      </nc>
      <ndxf>
        <fill>
          <patternFill patternType="none">
            <bgColor indexed="65"/>
          </patternFill>
        </fill>
      </ndxf>
    </rcc>
    <rcc rId="0" sId="1" dxf="1">
      <nc r="CN588">
        <f>IF(BJ588=BO588,0,1)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IF(BJ589=BO589,0,1)</f>
      </nc>
      <ndxf>
        <fill>
          <patternFill patternType="none">
            <bgColor indexed="65"/>
          </patternFill>
        </fill>
      </ndxf>
    </rcc>
    <rcc rId="0" sId="1" dxf="1">
      <nc r="CN590">
        <f>IF(BJ590=BO590,0,1)</f>
      </nc>
      <ndxf>
        <fill>
          <patternFill patternType="none">
            <bgColor indexed="65"/>
          </patternFill>
        </fill>
      </ndxf>
    </rcc>
    <rcc rId="0" sId="1" dxf="1">
      <nc r="CN591">
        <f>IF(BJ591=BO591,0,1)</f>
      </nc>
      <ndxf>
        <fill>
          <patternFill patternType="none">
            <bgColor indexed="65"/>
          </patternFill>
        </fill>
      </ndxf>
    </rcc>
    <rcc rId="0" sId="1" dxf="1">
      <nc r="CN592">
        <f>IF(BJ592=BO592,0,1)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IF(BJ593=BO593,0,1)</f>
      </nc>
      <ndxf>
        <fill>
          <patternFill patternType="none">
            <bgColor indexed="65"/>
          </patternFill>
        </fill>
      </ndxf>
    </rcc>
    <rcc rId="0" sId="1" dxf="1">
      <nc r="CN594">
        <f>IF(BJ594=BO594,0,1)</f>
      </nc>
      <ndxf>
        <fill>
          <patternFill patternType="none">
            <bgColor indexed="65"/>
          </patternFill>
        </fill>
      </ndxf>
    </rcc>
    <rcc rId="0" sId="1" dxf="1">
      <nc r="CN595">
        <f>IF(BJ595=BO595,0,1)</f>
      </nc>
      <ndxf>
        <fill>
          <patternFill patternType="none">
            <bgColor indexed="65"/>
          </patternFill>
        </fill>
      </ndxf>
    </rcc>
    <rcc rId="0" sId="1" dxf="1">
      <nc r="CN596">
        <f>IF(BJ596=BO596,0,1)</f>
      </nc>
      <ndxf>
        <fill>
          <patternFill patternType="none">
            <bgColor indexed="65"/>
          </patternFill>
        </fill>
      </ndxf>
    </rcc>
    <rcc rId="0" sId="1" dxf="1">
      <nc r="CN597">
        <f>IF(BJ597=BO597,0,1)</f>
      </nc>
      <ndxf>
        <fill>
          <patternFill patternType="none">
            <bgColor indexed="65"/>
          </patternFill>
        </fill>
      </ndxf>
    </rcc>
    <rcc rId="0" sId="1" dxf="1">
      <nc r="CN598">
        <f>IF(BJ598=BO598,0,1)</f>
      </nc>
      <ndxf>
        <fill>
          <patternFill patternType="none">
            <bgColor indexed="65"/>
          </patternFill>
        </fill>
      </ndxf>
    </rcc>
    <rcc rId="0" sId="1" dxf="1">
      <nc r="CN599">
        <f>IF(BJ599=BO599,0,1)</f>
      </nc>
      <ndxf>
        <fill>
          <patternFill patternType="none">
            <bgColor indexed="65"/>
          </patternFill>
        </fill>
      </ndxf>
    </rcc>
    <rcc rId="0" sId="1" dxf="1">
      <nc r="CN600">
        <f>IF(BJ600=BO600,0,1)</f>
      </nc>
      <ndxf>
        <fill>
          <patternFill patternType="none">
            <bgColor indexed="65"/>
          </patternFill>
        </fill>
      </ndxf>
    </rcc>
    <rcc rId="0" sId="1" dxf="1">
      <nc r="CN601">
        <f>IF(BJ601=BO601,0,1)</f>
      </nc>
      <ndxf>
        <fill>
          <patternFill patternType="none">
            <bgColor indexed="65"/>
          </patternFill>
        </fill>
      </ndxf>
    </rcc>
    <rcc rId="0" sId="1" dxf="1">
      <nc r="CN602">
        <f>IF(BJ602=BO602,0,1)</f>
      </nc>
      <ndxf>
        <fill>
          <patternFill patternType="none">
            <bgColor indexed="65"/>
          </patternFill>
        </fill>
      </ndxf>
    </rcc>
    <rcc rId="0" sId="1" dxf="1">
      <nc r="CN603">
        <f>IF(BJ603=BO603,0,1)</f>
      </nc>
      <ndxf>
        <fill>
          <patternFill patternType="none">
            <bgColor indexed="65"/>
          </patternFill>
        </fill>
      </ndxf>
    </rcc>
    <rcc rId="0" sId="1" dxf="1">
      <nc r="CN604">
        <f>IF(BJ604=BO604,0,1)</f>
      </nc>
      <ndxf>
        <fill>
          <patternFill patternType="none">
            <bgColor indexed="65"/>
          </patternFill>
        </fill>
      </ndxf>
    </rcc>
    <rcc rId="0" sId="1" dxf="1">
      <nc r="CN605">
        <f>IF(BJ605=BO605,0,1)</f>
      </nc>
      <ndxf>
        <fill>
          <patternFill patternType="none">
            <bgColor indexed="65"/>
          </patternFill>
        </fill>
      </ndxf>
    </rcc>
    <rcc rId="0" sId="1" dxf="1">
      <nc r="CN606">
        <f>IF(BJ606=BO606,0,1)</f>
      </nc>
      <ndxf>
        <fill>
          <patternFill patternType="none">
            <bgColor indexed="65"/>
          </patternFill>
        </fill>
      </ndxf>
    </rcc>
    <rcc rId="0" sId="1" dxf="1">
      <nc r="CN607">
        <f>IF(BJ607=BO607,0,1)</f>
      </nc>
      <ndxf>
        <fill>
          <patternFill patternType="none">
            <bgColor indexed="65"/>
          </patternFill>
        </fill>
      </ndxf>
    </rcc>
    <rcc rId="0" sId="1" dxf="1">
      <nc r="CN608">
        <f>IF(BJ608=BO608,0,1)</f>
      </nc>
      <ndxf>
        <fill>
          <patternFill patternType="none">
            <bgColor indexed="65"/>
          </patternFill>
        </fill>
      </ndxf>
    </rcc>
    <rcc rId="0" sId="1" dxf="1">
      <nc r="CN609">
        <f>IF(BJ609=BO609,0,1)</f>
      </nc>
      <ndxf>
        <fill>
          <patternFill patternType="none">
            <bgColor indexed="65"/>
          </patternFill>
        </fill>
      </ndxf>
    </rcc>
    <rcc rId="0" sId="1" dxf="1">
      <nc r="CN610">
        <f>IF(BJ610=BO610,0,1)</f>
      </nc>
      <ndxf>
        <fill>
          <patternFill patternType="none">
            <bgColor indexed="65"/>
          </patternFill>
        </fill>
      </ndxf>
    </rcc>
    <rcc rId="0" sId="1" dxf="1">
      <nc r="CN611">
        <f>IF(BJ611=BO611,0,1)</f>
      </nc>
      <ndxf>
        <fill>
          <patternFill patternType="none">
            <bgColor indexed="65"/>
          </patternFill>
        </fill>
      </ndxf>
    </rcc>
    <rcc rId="0" sId="1" dxf="1">
      <nc r="CN612">
        <f>IF(BJ612=BO612,0,1)</f>
      </nc>
      <ndxf>
        <fill>
          <patternFill patternType="none">
            <bgColor indexed="65"/>
          </patternFill>
        </fill>
      </ndxf>
    </rcc>
    <rcc rId="0" sId="1" dxf="1">
      <nc r="CN613">
        <f>IF(BJ613=BO613,0,1)</f>
      </nc>
      <ndxf>
        <fill>
          <patternFill patternType="none">
            <bgColor indexed="65"/>
          </patternFill>
        </fill>
      </ndxf>
    </rcc>
    <rcc rId="0" sId="1" dxf="1">
      <nc r="CN614">
        <f>IF(BJ614=BO614,0,1)</f>
      </nc>
      <ndxf>
        <fill>
          <patternFill patternType="none">
            <bgColor indexed="65"/>
          </patternFill>
        </fill>
      </ndxf>
    </rcc>
    <rcc rId="0" sId="1" dxf="1">
      <nc r="CN615">
        <f>IF(BJ615=BO615,0,1)</f>
      </nc>
      <ndxf>
        <fill>
          <patternFill patternType="none">
            <bgColor indexed="65"/>
          </patternFill>
        </fill>
      </ndxf>
    </rcc>
    <rcc rId="0" sId="1" dxf="1">
      <nc r="CN616">
        <f>IF(BJ616=BO616,0,1)</f>
      </nc>
      <ndxf>
        <fill>
          <patternFill patternType="none">
            <bgColor indexed="65"/>
          </patternFill>
        </fill>
      </ndxf>
    </rcc>
    <rcc rId="0" sId="1" dxf="1">
      <nc r="CN617">
        <f>IF(BJ617=BO617,0,1)</f>
      </nc>
      <ndxf>
        <fill>
          <patternFill patternType="none">
            <bgColor indexed="65"/>
          </patternFill>
        </fill>
      </ndxf>
    </rcc>
    <rcc rId="0" sId="1" dxf="1">
      <nc r="CN618">
        <f>IF(BJ618=BO618,0,1)</f>
      </nc>
      <ndxf>
        <fill>
          <patternFill patternType="none">
            <bgColor indexed="65"/>
          </patternFill>
        </fill>
      </ndxf>
    </rcc>
    <rcc rId="0" sId="1" dxf="1">
      <nc r="CN619">
        <f>IF(BJ619=BO619,0,1)</f>
      </nc>
      <ndxf>
        <fill>
          <patternFill patternType="none">
            <bgColor indexed="65"/>
          </patternFill>
        </fill>
      </ndxf>
    </rcc>
    <rcc rId="0" sId="1" dxf="1">
      <nc r="CN620">
        <f>IF(BJ620=BO620,0,1)</f>
      </nc>
      <ndxf>
        <fill>
          <patternFill patternType="none">
            <bgColor indexed="65"/>
          </patternFill>
        </fill>
      </ndxf>
    </rcc>
    <rcc rId="0" sId="1" dxf="1">
      <nc r="CN621">
        <f>IF(BJ621=BO621,0,1)</f>
      </nc>
      <ndxf>
        <fill>
          <patternFill patternType="none">
            <bgColor indexed="65"/>
          </patternFill>
        </fill>
      </ndxf>
    </rcc>
    <rcc rId="0" sId="1" dxf="1">
      <nc r="CN622">
        <f>IF(BJ622=BO622,0,1)</f>
      </nc>
      <ndxf>
        <fill>
          <patternFill patternType="none">
            <bgColor indexed="65"/>
          </patternFill>
        </fill>
      </ndxf>
    </rcc>
    <rcc rId="0" sId="1" dxf="1">
      <nc r="CN623">
        <f>IF(BJ623=BO623,0,1)</f>
      </nc>
      <ndxf>
        <fill>
          <patternFill patternType="none">
            <bgColor indexed="65"/>
          </patternFill>
        </fill>
      </ndxf>
    </rcc>
    <rcc rId="0" sId="1" dxf="1">
      <nc r="CN624">
        <f>IF(BJ624=BO624,0,1)</f>
      </nc>
      <ndxf>
        <fill>
          <patternFill patternType="none">
            <bgColor indexed="65"/>
          </patternFill>
        </fill>
      </ndxf>
    </rcc>
    <rcc rId="0" sId="1" dxf="1">
      <nc r="CN625">
        <f>IF(BJ625=BO625,0,1)</f>
      </nc>
      <ndxf>
        <fill>
          <patternFill patternType="none">
            <bgColor indexed="65"/>
          </patternFill>
        </fill>
      </ndxf>
    </rcc>
    <rcc rId="0" sId="1" dxf="1">
      <nc r="CN626">
        <f>IF(BJ626=BO626,0,1)</f>
      </nc>
      <ndxf>
        <fill>
          <patternFill patternType="none">
            <bgColor indexed="65"/>
          </patternFill>
        </fill>
      </ndxf>
    </rcc>
    <rcc rId="0" sId="1" dxf="1">
      <nc r="CN627">
        <f>IF(BJ627=BO627,0,1)</f>
      </nc>
      <ndxf>
        <fill>
          <patternFill patternType="none">
            <bgColor indexed="65"/>
          </patternFill>
        </fill>
      </ndxf>
    </rcc>
    <rcc rId="0" sId="1" dxf="1">
      <nc r="CN628">
        <f>IF(BJ628=BO628,0,1)</f>
      </nc>
      <ndxf>
        <fill>
          <patternFill patternType="none">
            <bgColor indexed="65"/>
          </patternFill>
        </fill>
      </ndxf>
    </rcc>
    <rcc rId="0" sId="1" dxf="1">
      <nc r="CN629">
        <f>IF(BJ629=BO629,0,1)</f>
      </nc>
      <ndxf>
        <fill>
          <patternFill patternType="none">
            <bgColor indexed="65"/>
          </patternFill>
        </fill>
      </ndxf>
    </rcc>
    <rcc rId="0" sId="1" dxf="1">
      <nc r="CN630">
        <f>IF(BJ630=BO630,0,1)</f>
      </nc>
      <ndxf>
        <fill>
          <patternFill patternType="none">
            <bgColor indexed="65"/>
          </patternFill>
        </fill>
      </ndxf>
    </rcc>
    <rcc rId="0" sId="1" dxf="1">
      <nc r="CN631">
        <f>IF(BJ631=BO631,0,1)</f>
      </nc>
      <ndxf>
        <fill>
          <patternFill patternType="none">
            <bgColor indexed="65"/>
          </patternFill>
        </fill>
      </ndxf>
    </rcc>
    <rcc rId="0" sId="1" dxf="1">
      <nc r="CN632">
        <f>IF(BJ632=BO632,0,1)</f>
      </nc>
      <ndxf>
        <fill>
          <patternFill patternType="none">
            <bgColor indexed="65"/>
          </patternFill>
        </fill>
      </ndxf>
    </rcc>
    <rcc rId="0" sId="1" dxf="1">
      <nc r="CN633">
        <f>IF(BJ633=BO633,0,1)</f>
      </nc>
      <ndxf>
        <fill>
          <patternFill patternType="none">
            <bgColor indexed="65"/>
          </patternFill>
        </fill>
      </ndxf>
    </rcc>
    <rcc rId="0" sId="1" dxf="1">
      <nc r="CN634">
        <f>IF(BJ634=BO634,0,1)</f>
      </nc>
      <ndxf>
        <fill>
          <patternFill patternType="none">
            <bgColor indexed="65"/>
          </patternFill>
        </fill>
      </ndxf>
    </rcc>
    <rcc rId="0" sId="1" dxf="1">
      <nc r="CN635">
        <f>IF(BJ635=BO635,0,1)</f>
      </nc>
      <ndxf>
        <fill>
          <patternFill patternType="none">
            <bgColor indexed="65"/>
          </patternFill>
        </fill>
      </ndxf>
    </rcc>
    <rcc rId="0" sId="1" dxf="1">
      <nc r="CN636">
        <f>IF(BJ636=BO636,0,1)</f>
      </nc>
      <ndxf>
        <fill>
          <patternFill patternType="none">
            <bgColor indexed="65"/>
          </patternFill>
        </fill>
      </ndxf>
    </rcc>
    <rcc rId="0" sId="1" dxf="1">
      <nc r="CN637">
        <f>IF(BJ637=BO637,0,1)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IF(BJ638=BO638,0,1)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IF(BJ639=BO639,0,1)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IF(BJ640=BO640,0,1)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IF(BJ641=BO641,0,1)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IF(BJ642=BO642,0,1)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IF(BJ643=BO643,0,1)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IF(BJ644=BO644,0,1)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IF(BJ645=BO645,0,1)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IF(BJ646=BO646,0,1)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IF(BJ647=BO647,0,1)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IF(BJ648=BO648,0,1)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IF(BJ649=BO649,0,1)</f>
      </nc>
      <ndxf>
        <fill>
          <patternFill patternType="none">
            <bgColor indexed="65"/>
          </patternFill>
        </fill>
      </ndxf>
    </rcc>
    <rcc rId="0" sId="1" dxf="1">
      <nc r="CN650">
        <f>IF(BJ650=BO650,0,1)</f>
      </nc>
      <ndxf>
        <fill>
          <patternFill patternType="none">
            <bgColor indexed="65"/>
          </patternFill>
        </fill>
      </ndxf>
    </rcc>
    <rcc rId="0" sId="1" dxf="1">
      <nc r="CN651">
        <f>IF(BJ651=BO651,0,1)</f>
      </nc>
      <ndxf>
        <fill>
          <patternFill patternType="none">
            <bgColor indexed="65"/>
          </patternFill>
        </fill>
      </ndxf>
    </rcc>
    <rcc rId="0" sId="1" dxf="1">
      <nc r="CN652">
        <f>IF(BJ652=BO652,0,1)</f>
      </nc>
      <ndxf>
        <fill>
          <patternFill patternType="none">
            <bgColor indexed="65"/>
          </patternFill>
        </fill>
      </ndxf>
    </rcc>
    <rcc rId="0" sId="1" dxf="1">
      <nc r="CN653">
        <f>IF(BJ653=BO653,0,1)</f>
      </nc>
      <ndxf>
        <fill>
          <patternFill patternType="none">
            <bgColor indexed="65"/>
          </patternFill>
        </fill>
      </ndxf>
    </rcc>
    <rcc rId="0" sId="1" dxf="1">
      <nc r="CN654">
        <f>IF(BJ654=BO654,0,1)</f>
      </nc>
      <ndxf>
        <fill>
          <patternFill patternType="none">
            <bgColor indexed="65"/>
          </patternFill>
        </fill>
      </ndxf>
    </rcc>
    <rcc rId="0" sId="1" dxf="1">
      <nc r="CN655">
        <f>IF(BJ655=BO655,0,1)</f>
      </nc>
      <ndxf>
        <fill>
          <patternFill patternType="none">
            <bgColor indexed="65"/>
          </patternFill>
        </fill>
      </ndxf>
    </rcc>
    <rcc rId="0" sId="1" dxf="1">
      <nc r="CN656">
        <f>IF(BJ656=BO656,0,1)</f>
      </nc>
      <ndxf>
        <fill>
          <patternFill patternType="none">
            <bgColor indexed="65"/>
          </patternFill>
        </fill>
      </ndxf>
    </rcc>
    <rcc rId="0" sId="1" dxf="1">
      <nc r="CN657">
        <f>IF(BJ657=BO657,0,1)</f>
      </nc>
      <ndxf>
        <fill>
          <patternFill patternType="none">
            <bgColor indexed="65"/>
          </patternFill>
        </fill>
      </ndxf>
    </rcc>
    <rcc rId="0" sId="1" dxf="1">
      <nc r="CN658">
        <f>IF(BJ658=BO658,0,1)</f>
      </nc>
      <ndxf>
        <fill>
          <patternFill patternType="none">
            <bgColor indexed="65"/>
          </patternFill>
        </fill>
      </ndxf>
    </rcc>
    <rcc rId="0" sId="1" dxf="1">
      <nc r="CN659">
        <f>IF(BJ659=BO659,0,1)</f>
      </nc>
      <ndxf>
        <fill>
          <patternFill patternType="none">
            <bgColor indexed="65"/>
          </patternFill>
        </fill>
      </ndxf>
    </rcc>
    <rcc rId="0" sId="1" dxf="1">
      <nc r="CN660">
        <f>IF(BJ660=BO660,0,1)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IF(BJ661=BO661,0,1)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IF(BJ662=BO662,0,1)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IF(BJ663=BO663,0,1)</f>
      </nc>
      <ndxf>
        <fill>
          <patternFill patternType="none">
            <bgColor indexed="65"/>
          </patternFill>
        </fill>
      </ndxf>
    </rcc>
    <rcc rId="0" sId="1" dxf="1">
      <nc r="CN664">
        <f>IF(BJ664=BO664,0,1)</f>
      </nc>
      <ndxf>
        <fill>
          <patternFill patternType="none">
            <bgColor indexed="65"/>
          </patternFill>
        </fill>
      </ndxf>
    </rcc>
    <rcc rId="0" sId="1" dxf="1">
      <nc r="CN665">
        <f>IF(BJ665=BO665,0,1)</f>
      </nc>
      <ndxf>
        <fill>
          <patternFill patternType="none">
            <bgColor indexed="65"/>
          </patternFill>
        </fill>
      </ndxf>
    </rcc>
    <rcc rId="0" sId="1" dxf="1">
      <nc r="CN666">
        <f>IF(BJ666=BO666,0,1)</f>
      </nc>
      <ndxf>
        <fill>
          <patternFill patternType="none">
            <bgColor indexed="65"/>
          </patternFill>
        </fill>
      </ndxf>
    </rcc>
    <rcc rId="0" sId="1" dxf="1">
      <nc r="CN667">
        <f>IF(BJ667=BO667,0,1)</f>
      </nc>
      <ndxf>
        <fill>
          <patternFill patternType="none">
            <bgColor indexed="65"/>
          </patternFill>
        </fill>
      </ndxf>
    </rcc>
    <rcc rId="0" sId="1" dxf="1">
      <nc r="CN668">
        <f>IF(BJ668=BO668,0,1)</f>
      </nc>
      <ndxf>
        <fill>
          <patternFill patternType="none">
            <bgColor indexed="65"/>
          </patternFill>
        </fill>
      </ndxf>
    </rcc>
    <rcc rId="0" sId="1" dxf="1">
      <nc r="CN669">
        <f>IF(BJ669=BO669,0,1)</f>
      </nc>
      <ndxf>
        <fill>
          <patternFill patternType="none">
            <bgColor indexed="65"/>
          </patternFill>
        </fill>
      </ndxf>
    </rcc>
    <rcc rId="0" sId="1" dxf="1">
      <nc r="CN670">
        <f>IF(BJ670=BO670,0,1)</f>
      </nc>
      <ndxf>
        <fill>
          <patternFill patternType="none">
            <bgColor indexed="65"/>
          </patternFill>
        </fill>
      </ndxf>
    </rcc>
    <rcc rId="0" sId="1" dxf="1">
      <nc r="CN671">
        <f>IF(BJ671=BO671,0,1)</f>
      </nc>
      <ndxf>
        <fill>
          <patternFill patternType="none">
            <bgColor indexed="65"/>
          </patternFill>
        </fill>
      </ndxf>
    </rcc>
    <rcc rId="0" sId="1" dxf="1">
      <nc r="CN672">
        <f>IF(BJ672=BO672,0,1)</f>
      </nc>
      <ndxf>
        <fill>
          <patternFill patternType="none">
            <bgColor indexed="65"/>
          </patternFill>
        </fill>
      </ndxf>
    </rcc>
    <rcc rId="0" sId="1" dxf="1">
      <nc r="CN673">
        <f>IF(BJ673=BO673,0,1)</f>
      </nc>
      <ndxf>
        <fill>
          <patternFill patternType="none">
            <bgColor indexed="65"/>
          </patternFill>
        </fill>
      </ndxf>
    </rcc>
    <rcc rId="0" sId="1" dxf="1">
      <nc r="CN674">
        <f>IF(BJ674=BO674,0,1)</f>
      </nc>
      <ndxf>
        <fill>
          <patternFill patternType="none">
            <bgColor indexed="65"/>
          </patternFill>
        </fill>
      </ndxf>
    </rcc>
    <rcc rId="0" sId="1" dxf="1">
      <nc r="CN675">
        <f>IF(BJ675=BO675,0,1)</f>
      </nc>
      <ndxf>
        <fill>
          <patternFill patternType="none">
            <bgColor indexed="65"/>
          </patternFill>
        </fill>
      </ndxf>
    </rcc>
    <rcc rId="0" sId="1" dxf="1">
      <nc r="CN676">
        <f>IF(BJ676=BO676,0,1)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IF(BJ677=BO677,0,1)</f>
      </nc>
      <ndxf>
        <fill>
          <patternFill patternType="none">
            <bgColor indexed="65"/>
          </patternFill>
        </fill>
      </ndxf>
    </rcc>
    <rcc rId="0" sId="1" dxf="1">
      <nc r="CN678">
        <f>IF(BJ678=BO678,0,1)</f>
      </nc>
      <ndxf>
        <fill>
          <patternFill patternType="none">
            <bgColor indexed="65"/>
          </patternFill>
        </fill>
      </ndxf>
    </rcc>
    <rcc rId="0" sId="1" dxf="1">
      <nc r="CN679">
        <f>IF(BJ679=BO679,0,1)</f>
      </nc>
      <ndxf>
        <fill>
          <patternFill patternType="none">
            <bgColor indexed="65"/>
          </patternFill>
        </fill>
      </ndxf>
    </rcc>
    <rcc rId="0" sId="1" dxf="1">
      <nc r="CN680">
        <f>IF(BJ680=BO680,0,1)</f>
      </nc>
      <ndxf>
        <fill>
          <patternFill patternType="none">
            <bgColor indexed="65"/>
          </patternFill>
        </fill>
      </ndxf>
    </rcc>
    <rcc rId="0" sId="1" dxf="1">
      <nc r="CN681">
        <f>IF(BJ681=BO681,0,1)</f>
      </nc>
      <ndxf>
        <fill>
          <patternFill patternType="none">
            <bgColor indexed="65"/>
          </patternFill>
        </fill>
      </ndxf>
    </rcc>
    <rcc rId="0" sId="1" dxf="1">
      <nc r="CN682">
        <f>IF(BJ682=BO682,0,1)</f>
      </nc>
      <ndxf>
        <fill>
          <patternFill patternType="none">
            <bgColor indexed="65"/>
          </patternFill>
        </fill>
      </ndxf>
    </rcc>
    <rcc rId="0" sId="1" dxf="1">
      <nc r="CN683">
        <f>IF(BJ683=BO683,0,1)</f>
      </nc>
      <ndxf>
        <fill>
          <patternFill patternType="none">
            <bgColor indexed="65"/>
          </patternFill>
        </fill>
      </ndxf>
    </rcc>
    <rcc rId="0" sId="1" dxf="1">
      <nc r="CN684">
        <f>IF(BJ684=BO684,0,1)</f>
      </nc>
      <ndxf>
        <fill>
          <patternFill patternType="none">
            <bgColor indexed="65"/>
          </patternFill>
        </fill>
      </ndxf>
    </rcc>
    <rcc rId="0" sId="1" dxf="1">
      <nc r="CN685">
        <f>IF(BJ685=BO685,0,1)</f>
      </nc>
      <ndxf>
        <fill>
          <patternFill patternType="none">
            <bgColor indexed="65"/>
          </patternFill>
        </fill>
      </ndxf>
    </rcc>
    <rcc rId="0" sId="1" dxf="1">
      <nc r="CN686">
        <f>IF(BJ686=BO686,0,1)</f>
      </nc>
      <ndxf>
        <fill>
          <patternFill patternType="none">
            <bgColor indexed="65"/>
          </patternFill>
        </fill>
      </ndxf>
    </rcc>
    <rcc rId="0" sId="1" dxf="1">
      <nc r="CN687">
        <f>IF(BJ687=BO687,0,1)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IF(BJ688=BO688,0,1)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IF(BJ689=BO689,0,1)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IF(BJ690=BO690,0,1)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IF(BJ691=BO691,0,1)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IF(BJ692=BO692,0,1)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IF(BJ693=BO693,0,1)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IF(BJ694=BO694,0,1)</f>
      </nc>
      <ndxf>
        <fill>
          <patternFill patternType="none">
            <bgColor indexed="65"/>
          </patternFill>
        </fill>
      </ndxf>
    </rcc>
    <rcc rId="0" sId="1" dxf="1">
      <nc r="CN695">
        <f>IF(BJ695=BO695,0,1)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IF(BJ696=BO696,0,1)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IF(BJ697=BO697,0,1)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IF(BJ698=BO698,0,1)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IF(BJ699=BO699,0,1)</f>
      </nc>
      <ndxf>
        <fill>
          <patternFill patternType="none">
            <bgColor indexed="65"/>
          </patternFill>
        </fill>
      </ndxf>
    </rcc>
    <rcc rId="0" sId="1" dxf="1">
      <nc r="CN700">
        <f>IF(BJ700=BO700,0,1)</f>
      </nc>
      <ndxf>
        <fill>
          <patternFill patternType="none">
            <bgColor indexed="65"/>
          </patternFill>
        </fill>
      </ndxf>
    </rcc>
    <rcc rId="0" sId="1" dxf="1">
      <nc r="CN701">
        <f>IF(BJ701=BO701,0,1)</f>
      </nc>
      <ndxf>
        <fill>
          <patternFill patternType="none">
            <bgColor indexed="65"/>
          </patternFill>
        </fill>
      </ndxf>
    </rcc>
    <rcc rId="0" sId="1" dxf="1">
      <nc r="CN702">
        <f>IF(BJ702=BO702,0,1)</f>
      </nc>
      <ndxf>
        <fill>
          <patternFill patternType="none">
            <bgColor indexed="65"/>
          </patternFill>
        </fill>
      </ndxf>
    </rcc>
    <rcc rId="0" sId="1" dxf="1">
      <nc r="CN703">
        <f>IF(BJ703=BO703,0,1)</f>
      </nc>
      <ndxf>
        <fill>
          <patternFill patternType="none">
            <bgColor indexed="65"/>
          </patternFill>
        </fill>
      </ndxf>
    </rcc>
    <rcc rId="0" sId="1" dxf="1">
      <nc r="CN704">
        <f>IF(BJ704=BO704,0,1)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IF(BJ705=BO705,0,1)</f>
      </nc>
      <ndxf>
        <fill>
          <patternFill patternType="none">
            <bgColor indexed="65"/>
          </patternFill>
        </fill>
      </ndxf>
    </rcc>
    <rcc rId="0" sId="1" dxf="1">
      <nc r="CN706">
        <f>IF(BJ706=BO706,0,1)</f>
      </nc>
      <ndxf>
        <fill>
          <patternFill patternType="none">
            <bgColor indexed="65"/>
          </patternFill>
        </fill>
      </ndxf>
    </rcc>
    <rcc rId="0" sId="1" dxf="1">
      <nc r="CN707">
        <f>IF(BJ707=BO707,0,1)</f>
      </nc>
      <ndxf>
        <fill>
          <patternFill patternType="none">
            <bgColor indexed="65"/>
          </patternFill>
        </fill>
      </ndxf>
    </rcc>
    <rcc rId="0" sId="1" dxf="1">
      <nc r="CN708">
        <f>IF(BJ708=BO708,0,1)</f>
      </nc>
      <ndxf>
        <fill>
          <patternFill patternType="none">
            <bgColor indexed="65"/>
          </patternFill>
        </fill>
      </ndxf>
    </rcc>
    <rcc rId="0" sId="1" dxf="1">
      <nc r="CN709">
        <f>IF(BJ709=BO709,0,1)</f>
      </nc>
      <ndxf>
        <fill>
          <patternFill patternType="none">
            <bgColor indexed="65"/>
          </patternFill>
        </fill>
      </ndxf>
    </rcc>
    <rcc rId="0" sId="1" dxf="1">
      <nc r="CN710">
        <f>IF(BJ710=BO710,0,1)</f>
      </nc>
      <ndxf>
        <fill>
          <patternFill patternType="none">
            <bgColor indexed="65"/>
          </patternFill>
        </fill>
      </ndxf>
    </rcc>
    <rcc rId="0" sId="1" dxf="1">
      <nc r="CN711">
        <f>IF(BJ711=BO711,0,1)</f>
      </nc>
      <ndxf>
        <fill>
          <patternFill patternType="none">
            <bgColor indexed="65"/>
          </patternFill>
        </fill>
      </ndxf>
    </rcc>
    <rcc rId="0" sId="1" dxf="1">
      <nc r="CN712">
        <f>IF(BJ712=BO712,0,1)</f>
      </nc>
      <ndxf>
        <fill>
          <patternFill patternType="none">
            <bgColor indexed="65"/>
          </patternFill>
        </fill>
      </ndxf>
    </rcc>
    <rcc rId="0" sId="1" dxf="1">
      <nc r="CN713">
        <f>IF(BJ713=BO713,0,1)</f>
      </nc>
      <ndxf>
        <fill>
          <patternFill patternType="none">
            <bgColor indexed="65"/>
          </patternFill>
        </fill>
      </ndxf>
    </rcc>
    <rcc rId="0" sId="1" dxf="1">
      <nc r="CN714">
        <f>IF(BJ714=BO714,0,1)</f>
      </nc>
      <ndxf>
        <fill>
          <patternFill patternType="none">
            <bgColor indexed="65"/>
          </patternFill>
        </fill>
      </ndxf>
    </rcc>
    <rcc rId="0" sId="1" dxf="1">
      <nc r="CN715">
        <f>IF(BJ715=BO715,0,1)</f>
      </nc>
      <ndxf>
        <fill>
          <patternFill patternType="none">
            <bgColor indexed="65"/>
          </patternFill>
        </fill>
      </ndxf>
    </rcc>
    <rcc rId="0" sId="1" dxf="1">
      <nc r="CN716">
        <f>IF(BJ716=BO716,0,1)</f>
      </nc>
      <ndxf>
        <fill>
          <patternFill patternType="none">
            <bgColor indexed="65"/>
          </patternFill>
        </fill>
      </ndxf>
    </rcc>
    <rcc rId="0" sId="1" dxf="1">
      <nc r="CN717">
        <f>IF(BJ717=BO717,0,1)</f>
      </nc>
      <ndxf>
        <fill>
          <patternFill patternType="none">
            <bgColor indexed="65"/>
          </patternFill>
        </fill>
      </ndxf>
    </rcc>
    <rcc rId="0" sId="1" dxf="1">
      <nc r="CN718">
        <f>IF(BJ718=BO718,0,1)</f>
      </nc>
      <ndxf>
        <fill>
          <patternFill patternType="none">
            <bgColor indexed="65"/>
          </patternFill>
        </fill>
      </ndxf>
    </rcc>
    <rcc rId="0" sId="1" dxf="1">
      <nc r="CN719">
        <f>IF(BJ719=BO719,0,1)</f>
      </nc>
      <ndxf>
        <fill>
          <patternFill patternType="none">
            <bgColor indexed="65"/>
          </patternFill>
        </fill>
      </ndxf>
    </rcc>
    <rcc rId="0" sId="1" dxf="1">
      <nc r="CN720">
        <f>IF(BJ720=BO720,0,1)</f>
      </nc>
      <ndxf>
        <fill>
          <patternFill patternType="none">
            <bgColor indexed="65"/>
          </patternFill>
        </fill>
      </ndxf>
    </rcc>
    <rcc rId="0" sId="1" dxf="1">
      <nc r="CN721">
        <f>IF(BJ721=BO721,0,1)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IF(BJ722=BO722,0,1)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IF(BJ723=BO723,0,1)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IF(BJ724=BO724,0,1)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IF(BJ725=BO725,0,1)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IF(BJ726=BO726,0,1)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IF(BJ727=BO727,0,1)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IF(BJ728=BO728,0,1)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IF(BJ729=BO729,0,1)</f>
      </nc>
      <ndxf>
        <fill>
          <patternFill patternType="none">
            <bgColor indexed="65"/>
          </patternFill>
        </fill>
      </ndxf>
    </rcc>
    <rcc rId="0" sId="1" dxf="1">
      <nc r="CN730">
        <f>IF(BJ730=BO730,0,1)</f>
      </nc>
      <ndxf>
        <fill>
          <patternFill patternType="none">
            <bgColor indexed="65"/>
          </patternFill>
        </fill>
      </ndxf>
    </rcc>
    <rcc rId="0" sId="1" dxf="1">
      <nc r="CN731">
        <f>IF(BJ731=BO731,0,1)</f>
      </nc>
      <ndxf>
        <fill>
          <patternFill patternType="none">
            <bgColor indexed="65"/>
          </patternFill>
        </fill>
      </ndxf>
    </rcc>
    <rcc rId="0" sId="1" dxf="1">
      <nc r="CN732">
        <f>IF(BJ732=BO732,0,1)</f>
      </nc>
      <ndxf>
        <fill>
          <patternFill patternType="none">
            <bgColor indexed="65"/>
          </patternFill>
        </fill>
      </ndxf>
    </rcc>
    <rcc rId="0" sId="1" dxf="1">
      <nc r="CN733">
        <f>IF(BJ733=BO733,0,1)</f>
      </nc>
      <ndxf>
        <fill>
          <patternFill patternType="none">
            <bgColor indexed="65"/>
          </patternFill>
        </fill>
      </ndxf>
    </rcc>
    <rcc rId="0" sId="1" dxf="1">
      <nc r="CN734">
        <f>IF(BJ734=BO734,0,1)</f>
      </nc>
      <ndxf>
        <fill>
          <patternFill patternType="none">
            <bgColor indexed="65"/>
          </patternFill>
        </fill>
      </ndxf>
    </rcc>
    <rcc rId="0" sId="1" dxf="1">
      <nc r="CN735">
        <f>IF(BJ735=BO735,0,1)</f>
      </nc>
      <ndxf>
        <fill>
          <patternFill patternType="none">
            <bgColor indexed="65"/>
          </patternFill>
        </fill>
      </ndxf>
    </rcc>
    <rcc rId="0" sId="1" dxf="1">
      <nc r="CN736">
        <f>IF(BJ736=BO736,0,1)</f>
      </nc>
      <ndxf>
        <fill>
          <patternFill patternType="none">
            <bgColor indexed="65"/>
          </patternFill>
        </fill>
      </ndxf>
    </rcc>
    <rcc rId="0" sId="1" dxf="1">
      <nc r="CN737">
        <f>IF(BJ737=BO737,0,1)</f>
      </nc>
      <ndxf>
        <fill>
          <patternFill patternType="none">
            <bgColor indexed="65"/>
          </patternFill>
        </fill>
      </ndxf>
    </rcc>
    <rcc rId="0" sId="1" dxf="1">
      <nc r="CN738">
        <f>IF(BJ738=BO738,0,1)</f>
      </nc>
      <ndxf>
        <fill>
          <patternFill patternType="none">
            <bgColor indexed="65"/>
          </patternFill>
        </fill>
      </ndxf>
    </rcc>
    <rcc rId="0" sId="1" dxf="1">
      <nc r="CN739">
        <f>IF(BJ739=BO739,0,1)</f>
      </nc>
      <ndxf>
        <fill>
          <patternFill patternType="none">
            <bgColor indexed="65"/>
          </patternFill>
        </fill>
      </ndxf>
    </rcc>
    <rcc rId="0" sId="1" dxf="1">
      <nc r="CN740">
        <f>IF(BJ740=BO740,0,1)</f>
      </nc>
      <ndxf>
        <fill>
          <patternFill patternType="none">
            <bgColor indexed="65"/>
          </patternFill>
        </fill>
      </ndxf>
    </rcc>
    <rcc rId="0" sId="1" dxf="1">
      <nc r="CN741">
        <f>IF(BJ741=BO741,0,1)</f>
      </nc>
      <ndxf>
        <fill>
          <patternFill patternType="none">
            <bgColor indexed="65"/>
          </patternFill>
        </fill>
      </ndxf>
    </rcc>
    <rcc rId="0" sId="1" dxf="1">
      <nc r="CN742">
        <f>IF(BJ742=BO742,0,1)</f>
      </nc>
      <ndxf>
        <fill>
          <patternFill patternType="none">
            <bgColor indexed="65"/>
          </patternFill>
        </fill>
      </ndxf>
    </rcc>
    <rcc rId="0" sId="1" dxf="1">
      <nc r="CN743">
        <f>IF(BJ743=BO743,0,1)</f>
      </nc>
      <ndxf>
        <fill>
          <patternFill patternType="none">
            <bgColor indexed="65"/>
          </patternFill>
        </fill>
      </ndxf>
    </rcc>
    <rcc rId="0" sId="1" dxf="1">
      <nc r="CN744">
        <f>IF(BJ744=BO744,0,1)</f>
      </nc>
      <ndxf>
        <fill>
          <patternFill patternType="none">
            <bgColor indexed="65"/>
          </patternFill>
        </fill>
      </ndxf>
    </rcc>
    <rcc rId="0" sId="1" dxf="1">
      <nc r="CN745">
        <f>IF(BJ745=BO745,0,1)</f>
      </nc>
      <ndxf>
        <fill>
          <patternFill patternType="none">
            <bgColor indexed="65"/>
          </patternFill>
        </fill>
      </ndxf>
    </rcc>
    <rcc rId="0" sId="1" dxf="1">
      <nc r="CN746">
        <f>IF(BJ746=BO746,0,1)</f>
      </nc>
      <ndxf>
        <fill>
          <patternFill patternType="none">
            <bgColor indexed="65"/>
          </patternFill>
        </fill>
      </ndxf>
    </rcc>
    <rcc rId="0" sId="1" dxf="1">
      <nc r="CN747">
        <f>IF(BJ747=BO747,0,1)</f>
      </nc>
      <ndxf>
        <fill>
          <patternFill patternType="none">
            <bgColor indexed="65"/>
          </patternFill>
        </fill>
      </ndxf>
    </rcc>
    <rcc rId="0" sId="1" dxf="1">
      <nc r="CN748">
        <f>IF(BJ748=BO748,0,1)</f>
      </nc>
      <ndxf>
        <fill>
          <patternFill patternType="none">
            <bgColor indexed="65"/>
          </patternFill>
        </fill>
      </ndxf>
    </rcc>
    <rcc rId="0" sId="1" dxf="1">
      <nc r="CN749">
        <f>IF(BJ749=BO749,0,1)</f>
      </nc>
      <ndxf>
        <fill>
          <patternFill patternType="none">
            <bgColor indexed="65"/>
          </patternFill>
        </fill>
      </ndxf>
    </rcc>
    <rcc rId="0" sId="1" dxf="1">
      <nc r="CN750">
        <f>IF(BJ750=BO750,0,1)</f>
      </nc>
      <ndxf>
        <fill>
          <patternFill patternType="none">
            <bgColor indexed="65"/>
          </patternFill>
        </fill>
      </ndxf>
    </rcc>
    <rcc rId="0" sId="1" dxf="1">
      <nc r="CN751">
        <f>IF(BJ751=BO751,0,1)</f>
      </nc>
      <ndxf>
        <fill>
          <patternFill patternType="none">
            <bgColor indexed="65"/>
          </patternFill>
        </fill>
      </ndxf>
    </rcc>
    <rcc rId="0" sId="1" dxf="1">
      <nc r="CN752">
        <f>IF(BJ752=BO752,0,1)</f>
      </nc>
      <ndxf>
        <fill>
          <patternFill patternType="none">
            <bgColor indexed="65"/>
          </patternFill>
        </fill>
      </ndxf>
    </rcc>
    <rcc rId="0" sId="1" dxf="1">
      <nc r="CN753">
        <f>IF(BJ753=BO753,0,1)</f>
      </nc>
      <ndxf>
        <fill>
          <patternFill patternType="none">
            <bgColor indexed="65"/>
          </patternFill>
        </fill>
      </ndxf>
    </rcc>
    <rcc rId="0" sId="1" dxf="1">
      <nc r="CN754">
        <f>IF(BJ754=BO754,0,1)</f>
      </nc>
      <ndxf>
        <fill>
          <patternFill patternType="none">
            <bgColor indexed="65"/>
          </patternFill>
        </fill>
      </ndxf>
    </rcc>
    <rcc rId="0" sId="1" dxf="1">
      <nc r="CN755">
        <f>IF(BJ755=BO755,0,1)</f>
      </nc>
      <ndxf>
        <fill>
          <patternFill patternType="none">
            <bgColor indexed="65"/>
          </patternFill>
        </fill>
      </ndxf>
    </rcc>
    <rcc rId="0" sId="1" dxf="1">
      <nc r="CN756">
        <f>IF(BJ756=BO756,0,1)</f>
      </nc>
      <ndxf>
        <fill>
          <patternFill patternType="none">
            <bgColor indexed="65"/>
          </patternFill>
        </fill>
      </ndxf>
    </rcc>
    <rcc rId="0" sId="1" dxf="1">
      <nc r="CN757">
        <f>IF(BJ757=BO757,0,1)</f>
      </nc>
      <ndxf>
        <fill>
          <patternFill patternType="none">
            <bgColor indexed="65"/>
          </patternFill>
        </fill>
      </ndxf>
    </rcc>
    <rcc rId="0" sId="1" dxf="1">
      <nc r="CN758">
        <f>IF(BJ758=BO758,0,1)</f>
      </nc>
      <ndxf>
        <fill>
          <patternFill patternType="none">
            <bgColor indexed="65"/>
          </patternFill>
        </fill>
      </ndxf>
    </rcc>
    <rcc rId="0" sId="1" dxf="1">
      <nc r="CN759">
        <f>IF(BJ759=BO759,0,1)</f>
      </nc>
      <ndxf>
        <fill>
          <patternFill patternType="none">
            <bgColor indexed="65"/>
          </patternFill>
        </fill>
      </ndxf>
    </rcc>
    <rcc rId="0" sId="1" dxf="1">
      <nc r="CN760">
        <f>IF(BJ760=BO760,0,1)</f>
      </nc>
      <ndxf>
        <fill>
          <patternFill patternType="none">
            <bgColor indexed="65"/>
          </patternFill>
        </fill>
      </ndxf>
    </rcc>
    <rcc rId="0" sId="1" dxf="1">
      <nc r="CN761">
        <f>IF(BJ761=BO761,0,1)</f>
      </nc>
      <ndxf>
        <fill>
          <patternFill patternType="none">
            <bgColor indexed="65"/>
          </patternFill>
        </fill>
      </ndxf>
    </rcc>
    <rcc rId="0" sId="1" dxf="1">
      <nc r="CN762">
        <f>IF(BJ762=BO762,0,1)</f>
      </nc>
      <ndxf>
        <fill>
          <patternFill patternType="none">
            <bgColor indexed="65"/>
          </patternFill>
        </fill>
      </ndxf>
    </rcc>
    <rcc rId="0" sId="1" dxf="1">
      <nc r="CN763">
        <f>IF(BJ763=BO763,0,1)</f>
      </nc>
      <ndxf>
        <fill>
          <patternFill patternType="none">
            <bgColor indexed="65"/>
          </patternFill>
        </fill>
      </ndxf>
    </rcc>
    <rcc rId="0" sId="1" dxf="1">
      <nc r="CN764">
        <f>IF(BJ764=BO764,0,1)</f>
      </nc>
      <ndxf>
        <fill>
          <patternFill patternType="none">
            <bgColor indexed="65"/>
          </patternFill>
        </fill>
      </ndxf>
    </rcc>
    <rcc rId="0" sId="1" dxf="1">
      <nc r="CN765">
        <f>IF(BJ765=BO765,0,1)</f>
      </nc>
      <ndxf>
        <fill>
          <patternFill patternType="none">
            <bgColor indexed="65"/>
          </patternFill>
        </fill>
      </ndxf>
    </rcc>
    <rcc rId="0" sId="1" dxf="1">
      <nc r="CN766">
        <f>IF(BJ766=BO766,0,1)</f>
      </nc>
      <ndxf>
        <fill>
          <patternFill patternType="none">
            <bgColor indexed="65"/>
          </patternFill>
        </fill>
      </ndxf>
    </rcc>
    <rcc rId="0" sId="1" dxf="1">
      <nc r="CN767">
        <f>IF(BJ767=BO767,0,1)</f>
      </nc>
      <ndxf>
        <fill>
          <patternFill patternType="none">
            <bgColor indexed="65"/>
          </patternFill>
        </fill>
      </ndxf>
    </rcc>
    <rcc rId="0" sId="1" dxf="1">
      <nc r="CN768">
        <f>IF(BJ768=BO768,0,1)</f>
      </nc>
      <ndxf>
        <fill>
          <patternFill patternType="none">
            <bgColor indexed="65"/>
          </patternFill>
        </fill>
      </ndxf>
    </rcc>
    <rcc rId="0" sId="1" dxf="1">
      <nc r="CN769">
        <f>IF(BJ769=BO769,0,1)</f>
      </nc>
      <ndxf>
        <fill>
          <patternFill patternType="none">
            <bgColor indexed="65"/>
          </patternFill>
        </fill>
      </ndxf>
    </rcc>
    <rcc rId="0" sId="1" dxf="1">
      <nc r="CN770">
        <f>IF(BJ770=BO770,0,1)</f>
      </nc>
      <ndxf>
        <fill>
          <patternFill patternType="none">
            <bgColor indexed="65"/>
          </patternFill>
        </fill>
      </ndxf>
    </rcc>
    <rcc rId="0" sId="1" dxf="1">
      <nc r="CN771">
        <f>IF(BJ771=BO771,0,1)</f>
      </nc>
      <ndxf>
        <fill>
          <patternFill patternType="none">
            <bgColor indexed="65"/>
          </patternFill>
        </fill>
      </ndxf>
    </rcc>
    <rcc rId="0" sId="1" dxf="1">
      <nc r="CN772">
        <f>IF(BJ772=BO772,0,1)</f>
      </nc>
      <ndxf>
        <fill>
          <patternFill patternType="none">
            <bgColor indexed="65"/>
          </patternFill>
        </fill>
      </ndxf>
    </rcc>
    <rcc rId="0" sId="1" dxf="1">
      <nc r="CN773">
        <f>IF(BJ773=BO773,0,1)</f>
      </nc>
      <ndxf>
        <fill>
          <patternFill patternType="none">
            <bgColor indexed="65"/>
          </patternFill>
        </fill>
      </ndxf>
    </rcc>
    <rcc rId="0" sId="1" dxf="1">
      <nc r="CN774">
        <f>IF(BJ774=BO774,0,1)</f>
      </nc>
      <ndxf>
        <fill>
          <patternFill patternType="none">
            <bgColor indexed="65"/>
          </patternFill>
        </fill>
      </ndxf>
    </rcc>
    <rcc rId="0" sId="1" dxf="1">
      <nc r="CN775">
        <f>IF(BJ775=BO775,0,1)</f>
      </nc>
      <ndxf>
        <fill>
          <patternFill patternType="none">
            <bgColor indexed="65"/>
          </patternFill>
        </fill>
      </ndxf>
    </rcc>
    <rcc rId="0" sId="1" dxf="1">
      <nc r="CN776">
        <f>IF(BJ776=BO776,0,1)</f>
      </nc>
      <ndxf>
        <fill>
          <patternFill patternType="none">
            <bgColor indexed="65"/>
          </patternFill>
        </fill>
      </ndxf>
    </rcc>
    <rcc rId="0" sId="1" dxf="1">
      <nc r="CN777">
        <f>IF(BJ777=BO777,0,1)</f>
      </nc>
      <ndxf>
        <fill>
          <patternFill patternType="none">
            <bgColor indexed="65"/>
          </patternFill>
        </fill>
      </ndxf>
    </rcc>
    <rcc rId="0" sId="1" dxf="1">
      <nc r="CN778">
        <f>IF(BJ778=BO778,0,1)</f>
      </nc>
      <ndxf>
        <fill>
          <patternFill patternType="none">
            <bgColor indexed="65"/>
          </patternFill>
        </fill>
      </ndxf>
    </rcc>
    <rcc rId="0" sId="1" dxf="1">
      <nc r="CN779">
        <f>IF(BJ779=BO779,0,1)</f>
      </nc>
      <ndxf>
        <fill>
          <patternFill patternType="none">
            <bgColor indexed="65"/>
          </patternFill>
        </fill>
      </ndxf>
    </rcc>
    <rcc rId="0" sId="1" dxf="1">
      <nc r="CN780">
        <f>IF(BJ780=BO780,0,1)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IF(BJ781=BO781,0,1)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IF(BJ782=BO782,0,1)</f>
      </nc>
      <ndxf>
        <fill>
          <patternFill patternType="none">
            <bgColor indexed="65"/>
          </patternFill>
        </fill>
      </ndxf>
    </rcc>
    <rcc rId="0" sId="1" dxf="1">
      <nc r="CN783">
        <f>IF(BJ783=BO783,0,1)</f>
      </nc>
      <ndxf>
        <fill>
          <patternFill patternType="none">
            <bgColor indexed="65"/>
          </patternFill>
        </fill>
      </ndxf>
    </rcc>
    <rcc rId="0" sId="1" dxf="1">
      <nc r="CN784">
        <f>IF(BJ784=BO784,0,1)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IF(BJ785=BO785,0,1)</f>
      </nc>
      <ndxf>
        <fill>
          <patternFill patternType="none">
            <bgColor indexed="65"/>
          </patternFill>
        </fill>
      </ndxf>
    </rcc>
    <rcc rId="0" sId="1" dxf="1">
      <nc r="CN786">
        <f>IF(BJ786=BO786,0,1)</f>
      </nc>
      <ndxf>
        <fill>
          <patternFill patternType="none">
            <bgColor indexed="65"/>
          </patternFill>
        </fill>
      </ndxf>
    </rcc>
    <rcc rId="0" sId="1" dxf="1">
      <nc r="CN787">
        <f>IF(BJ787=BO787,0,1)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IF(BJ788=BO788,0,1)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IF(BJ789=BO789,0,1)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IF(BJ790=BO790,0,1)</f>
      </nc>
      <ndxf>
        <fill>
          <patternFill patternType="none">
            <bgColor indexed="65"/>
          </patternFill>
        </fill>
      </ndxf>
    </rcc>
    <rcc rId="0" sId="1" dxf="1">
      <nc r="CN791">
        <f>IF(BJ791=BO791,0,1)</f>
      </nc>
      <ndxf>
        <fill>
          <patternFill patternType="none">
            <bgColor indexed="65"/>
          </patternFill>
        </fill>
      </ndxf>
    </rcc>
    <rcc rId="0" sId="1" dxf="1">
      <nc r="CN792">
        <f>IF(BJ792=BO792,0,1)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IF(BJ793=BO793,0,1)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IF(BJ794=BO794,0,1)</f>
      </nc>
      <ndxf>
        <fill>
          <patternFill patternType="none">
            <bgColor indexed="65"/>
          </patternFill>
        </fill>
      </ndxf>
    </rcc>
    <rcc rId="0" sId="1" dxf="1">
      <nc r="CN795">
        <f>IF(BJ795=BO795,0,1)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IF(BJ796=BO796,0,1)</f>
      </nc>
      <ndxf>
        <fill>
          <patternFill patternType="none">
            <bgColor indexed="65"/>
          </patternFill>
        </fill>
      </ndxf>
    </rcc>
    <rcc rId="0" sId="1" dxf="1">
      <nc r="CN797">
        <f>IF(BJ797=BO797,0,1)</f>
      </nc>
      <ndxf>
        <fill>
          <patternFill patternType="none">
            <bgColor indexed="65"/>
          </patternFill>
        </fill>
      </ndxf>
    </rcc>
    <rcc rId="0" sId="1" dxf="1">
      <nc r="CN798">
        <f>IF(BJ798=BO798,0,1)</f>
      </nc>
      <ndxf>
        <fill>
          <patternFill patternType="none">
            <bgColor indexed="65"/>
          </patternFill>
        </fill>
      </ndxf>
    </rcc>
    <rcc rId="0" sId="1" dxf="1">
      <nc r="CN799">
        <f>IF(BJ799=BO799,0,1)</f>
      </nc>
      <ndxf>
        <fill>
          <patternFill patternType="none">
            <bgColor indexed="65"/>
          </patternFill>
        </fill>
      </ndxf>
    </rcc>
    <rcc rId="0" sId="1" dxf="1">
      <nc r="CN800">
        <f>IF(BJ800=BO800,0,1)</f>
      </nc>
      <ndxf>
        <fill>
          <patternFill patternType="none">
            <bgColor indexed="65"/>
          </patternFill>
        </fill>
      </ndxf>
    </rcc>
    <rcc rId="0" sId="1" dxf="1">
      <nc r="CN801">
        <f>IF(BJ801=BO801,0,1)</f>
      </nc>
      <ndxf>
        <fill>
          <patternFill patternType="none">
            <bgColor indexed="65"/>
          </patternFill>
        </fill>
      </ndxf>
    </rcc>
    <rcc rId="0" sId="1" dxf="1">
      <nc r="CN802">
        <f>IF(BJ802=BO802,0,1)</f>
      </nc>
      <ndxf>
        <fill>
          <patternFill patternType="none">
            <bgColor indexed="65"/>
          </patternFill>
        </fill>
      </ndxf>
    </rcc>
    <rcc rId="0" sId="1" dxf="1">
      <nc r="CN803">
        <f>IF(BJ803=BO803,0,1)</f>
      </nc>
      <ndxf>
        <fill>
          <patternFill patternType="none">
            <bgColor indexed="65"/>
          </patternFill>
        </fill>
      </ndxf>
    </rcc>
    <rcc rId="0" sId="1" dxf="1">
      <nc r="CN804">
        <f>IF(BJ804=BO804,0,1)</f>
      </nc>
      <ndxf>
        <fill>
          <patternFill patternType="none">
            <bgColor indexed="65"/>
          </patternFill>
        </fill>
      </ndxf>
    </rcc>
    <rcc rId="0" sId="1" dxf="1">
      <nc r="CN805">
        <f>IF(BJ805=BO805,0,1)</f>
      </nc>
      <ndxf>
        <fill>
          <patternFill patternType="none">
            <bgColor indexed="65"/>
          </patternFill>
        </fill>
      </ndxf>
    </rcc>
    <rcc rId="0" sId="1" dxf="1">
      <nc r="CN806">
        <f>IF(BJ806=BO806,0,1)</f>
      </nc>
      <ndxf>
        <fill>
          <patternFill patternType="none">
            <bgColor indexed="65"/>
          </patternFill>
        </fill>
      </ndxf>
    </rcc>
    <rcc rId="0" sId="1" dxf="1">
      <nc r="CN807">
        <f>IF(BJ807=BO807,0,1)</f>
      </nc>
      <ndxf>
        <fill>
          <patternFill patternType="none">
            <bgColor indexed="65"/>
          </patternFill>
        </fill>
      </ndxf>
    </rcc>
    <rcc rId="0" sId="1" dxf="1">
      <nc r="CN808">
        <f>IF(BJ808=BO808,0,1)</f>
      </nc>
      <ndxf>
        <fill>
          <patternFill patternType="none">
            <bgColor indexed="65"/>
          </patternFill>
        </fill>
      </ndxf>
    </rcc>
    <rcc rId="0" sId="1" dxf="1">
      <nc r="CN809">
        <f>IF(BJ809=BO809,0,1)</f>
      </nc>
      <ndxf>
        <fill>
          <patternFill patternType="none">
            <bgColor indexed="65"/>
          </patternFill>
        </fill>
      </ndxf>
    </rcc>
    <rcc rId="0" sId="1" dxf="1">
      <nc r="CN810">
        <f>IF(BJ810=BO810,0,1)</f>
      </nc>
      <ndxf>
        <fill>
          <patternFill patternType="none">
            <bgColor indexed="65"/>
          </patternFill>
        </fill>
      </ndxf>
    </rcc>
    <rcc rId="0" sId="1" dxf="1">
      <nc r="CN811">
        <f>IF(BJ811=BO811,0,1)</f>
      </nc>
      <ndxf>
        <fill>
          <patternFill patternType="none">
            <bgColor indexed="65"/>
          </patternFill>
        </fill>
      </ndxf>
    </rcc>
    <rcc rId="0" sId="1" dxf="1">
      <nc r="CN812">
        <f>IF(BJ812=BO812,0,1)</f>
      </nc>
      <ndxf>
        <fill>
          <patternFill patternType="none">
            <bgColor indexed="65"/>
          </patternFill>
        </fill>
      </ndxf>
    </rcc>
    <rcc rId="0" sId="1" dxf="1">
      <nc r="CN813">
        <f>IF(BJ813=BO813,0,1)</f>
      </nc>
      <ndxf>
        <fill>
          <patternFill patternType="none">
            <bgColor indexed="65"/>
          </patternFill>
        </fill>
      </ndxf>
    </rcc>
    <rcc rId="0" sId="1" dxf="1">
      <nc r="CN814">
        <f>IF(BJ814=BO814,0,1)</f>
      </nc>
      <ndxf>
        <fill>
          <patternFill patternType="none">
            <bgColor indexed="65"/>
          </patternFill>
        </fill>
      </ndxf>
    </rcc>
    <rcc rId="0" sId="1" dxf="1">
      <nc r="CN815">
        <f>IF(BJ815=BO815,0,1)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IF(BJ816=BO816,0,1)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IF(BJ817=BO817,0,1)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IF(BJ818=BO818,0,1)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IF(BJ819=BO819,0,1)</f>
      </nc>
      <ndxf>
        <fill>
          <patternFill patternType="none">
            <bgColor indexed="65"/>
          </patternFill>
        </fill>
      </ndxf>
    </rcc>
    <rcc rId="0" sId="1" dxf="1">
      <nc r="CN820">
        <f>IF(BJ820=BO820,0,1)</f>
      </nc>
      <ndxf>
        <fill>
          <patternFill patternType="none">
            <bgColor indexed="65"/>
          </patternFill>
        </fill>
      </ndxf>
    </rcc>
    <rcc rId="0" sId="1" dxf="1">
      <nc r="CN821">
        <f>IF(BJ821=BO821,0,1)</f>
      </nc>
      <ndxf>
        <fill>
          <patternFill patternType="none">
            <bgColor indexed="65"/>
          </patternFill>
        </fill>
      </ndxf>
    </rcc>
    <rcc rId="0" sId="1" dxf="1">
      <nc r="CN822">
        <f>IF(BJ822=BO822,0,1)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IF(BJ823=BO823,0,1)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IF(BJ824=BO824,0,1)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IF(BJ825=BO825,0,1)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IF(BJ826=BO826,0,1)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IF(BJ827=BO827,0,1)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IF(BJ828=BO828,0,1)</f>
      </nc>
      <ndxf>
        <fill>
          <patternFill patternType="none">
            <bgColor indexed="65"/>
          </patternFill>
        </fill>
      </ndxf>
    </rcc>
    <rcc rId="0" sId="1" dxf="1">
      <nc r="CN829">
        <f>IF(BJ829=BO829,0,1)</f>
      </nc>
      <ndxf>
        <fill>
          <patternFill patternType="none">
            <bgColor indexed="65"/>
          </patternFill>
        </fill>
      </ndxf>
    </rcc>
    <rcc rId="0" sId="1" dxf="1">
      <nc r="CN830">
        <f>IF(BJ830=BO830,0,1)</f>
      </nc>
      <ndxf>
        <fill>
          <patternFill patternType="none">
            <bgColor indexed="65"/>
          </patternFill>
        </fill>
      </ndxf>
    </rcc>
    <rcc rId="0" sId="1" dxf="1">
      <nc r="CN831">
        <f>IF(BJ831=BO831,0,1)</f>
      </nc>
      <ndxf>
        <fill>
          <patternFill patternType="none">
            <bgColor indexed="65"/>
          </patternFill>
        </fill>
      </ndxf>
    </rcc>
    <rcc rId="0" sId="1" dxf="1">
      <nc r="CN832">
        <f>IF(BJ832=BO832,0,1)</f>
      </nc>
      <ndxf>
        <fill>
          <patternFill patternType="none">
            <bgColor indexed="65"/>
          </patternFill>
        </fill>
      </ndxf>
    </rcc>
    <rcc rId="0" sId="1" dxf="1">
      <nc r="CN833">
        <f>IF(BJ833=BO833,0,1)</f>
      </nc>
      <ndxf>
        <fill>
          <patternFill patternType="none">
            <bgColor indexed="65"/>
          </patternFill>
        </fill>
      </ndxf>
    </rcc>
    <rcc rId="0" sId="1" dxf="1">
      <nc r="CN834">
        <f>IF(BJ834=BO834,0,1)</f>
      </nc>
      <ndxf>
        <fill>
          <patternFill patternType="none">
            <bgColor indexed="65"/>
          </patternFill>
        </fill>
      </ndxf>
    </rcc>
    <rcc rId="0" sId="1" dxf="1">
      <nc r="CN835">
        <f>IF(BJ835=BO835,0,1)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IF(BJ836=BO836,0,1)</f>
      </nc>
      <ndxf>
        <fill>
          <patternFill patternType="none">
            <bgColor indexed="65"/>
          </patternFill>
        </fill>
      </ndxf>
    </rcc>
    <rcc rId="0" sId="1" dxf="1">
      <nc r="CN837">
        <f>IF(BJ837=BO837,0,1)</f>
      </nc>
      <ndxf>
        <fill>
          <patternFill patternType="none">
            <bgColor indexed="65"/>
          </patternFill>
        </fill>
      </ndxf>
    </rcc>
    <rcc rId="0" sId="1" dxf="1">
      <nc r="CN838">
        <f>IF(BJ838=BO838,0,1)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IF(BJ839=BO839,0,1)</f>
      </nc>
      <ndxf>
        <fill>
          <patternFill patternType="none">
            <bgColor indexed="65"/>
          </patternFill>
        </fill>
      </ndxf>
    </rcc>
    <rcc rId="0" sId="1" dxf="1">
      <nc r="CN840">
        <f>IF(BJ840=BO840,0,1)</f>
      </nc>
      <ndxf>
        <fill>
          <patternFill patternType="none">
            <bgColor indexed="65"/>
          </patternFill>
        </fill>
      </ndxf>
    </rcc>
    <rcc rId="0" sId="1" dxf="1">
      <nc r="CN841">
        <f>IF(BJ841=BO841,0,1)</f>
      </nc>
      <ndxf>
        <fill>
          <patternFill patternType="none">
            <bgColor indexed="65"/>
          </patternFill>
        </fill>
      </ndxf>
    </rcc>
    <rcc rId="0" sId="1" dxf="1">
      <nc r="CN842">
        <f>IF(BJ842=BO842,0,1)</f>
      </nc>
      <ndxf>
        <fill>
          <patternFill patternType="none">
            <bgColor indexed="65"/>
          </patternFill>
        </fill>
      </ndxf>
    </rcc>
    <rcc rId="0" sId="1" dxf="1">
      <nc r="CN843">
        <f>IF(BJ843=BO843,0,1)</f>
      </nc>
      <ndxf>
        <fill>
          <patternFill patternType="none">
            <bgColor indexed="65"/>
          </patternFill>
        </fill>
      </ndxf>
    </rcc>
    <rcc rId="0" sId="1" dxf="1">
      <nc r="CN844">
        <f>IF(BJ844=BO844,0,1)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IF(BJ845=BO845,0,1)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IF(BJ846=BO846,0,1)</f>
      </nc>
      <ndxf>
        <fill>
          <patternFill patternType="none">
            <bgColor indexed="65"/>
          </patternFill>
        </fill>
      </ndxf>
    </rcc>
    <rcc rId="0" sId="1" dxf="1">
      <nc r="CN847">
        <f>IF(BJ847=BO847,0,1)</f>
      </nc>
      <ndxf>
        <fill>
          <patternFill patternType="none">
            <bgColor indexed="65"/>
          </patternFill>
        </fill>
      </ndxf>
    </rcc>
    <rcc rId="0" sId="1" dxf="1">
      <nc r="CN848">
        <f>IF(BJ848=BO848,0,1)</f>
      </nc>
      <ndxf>
        <fill>
          <patternFill patternType="none">
            <bgColor indexed="65"/>
          </patternFill>
        </fill>
      </ndxf>
    </rcc>
    <rcc rId="0" sId="1" dxf="1">
      <nc r="CN849">
        <f>IF(BJ849=BO849,0,1)</f>
      </nc>
      <ndxf>
        <fill>
          <patternFill patternType="none">
            <bgColor indexed="65"/>
          </patternFill>
        </fill>
      </ndxf>
    </rcc>
    <rcc rId="0" sId="1" dxf="1">
      <nc r="CN850">
        <f>IF(BJ850=BO850,0,1)</f>
      </nc>
      <ndxf>
        <fill>
          <patternFill patternType="none">
            <bgColor indexed="65"/>
          </patternFill>
        </fill>
      </ndxf>
    </rcc>
    <rcc rId="0" sId="1" dxf="1">
      <nc r="CN851">
        <f>IF(BJ851=BO851,0,1)</f>
      </nc>
      <ndxf>
        <fill>
          <patternFill patternType="none">
            <bgColor indexed="65"/>
          </patternFill>
        </fill>
      </ndxf>
    </rcc>
    <rcc rId="0" sId="1" dxf="1">
      <nc r="CN852">
        <f>IF(BJ852=BO852,0,1)</f>
      </nc>
      <ndxf>
        <fill>
          <patternFill patternType="none">
            <bgColor indexed="65"/>
          </patternFill>
        </fill>
      </ndxf>
    </rcc>
    <rcc rId="0" sId="1" dxf="1">
      <nc r="CN853">
        <f>IF(BJ853=BO853,0,1)</f>
      </nc>
      <ndxf>
        <fill>
          <patternFill patternType="none">
            <bgColor indexed="65"/>
          </patternFill>
        </fill>
      </ndxf>
    </rcc>
    <rcc rId="0" sId="1" dxf="1">
      <nc r="CN854">
        <f>IF(BJ854=BO854,0,1)</f>
      </nc>
      <ndxf>
        <fill>
          <patternFill patternType="none">
            <bgColor indexed="65"/>
          </patternFill>
        </fill>
      </ndxf>
    </rcc>
    <rcc rId="0" sId="1" dxf="1">
      <nc r="CN855">
        <f>IF(BJ855=BO855,0,1)</f>
      </nc>
      <ndxf>
        <fill>
          <patternFill patternType="none">
            <bgColor indexed="65"/>
          </patternFill>
        </fill>
      </ndxf>
    </rcc>
    <rcc rId="0" sId="1" dxf="1">
      <nc r="CN856">
        <f>IF(BJ856=BO856,0,1)</f>
      </nc>
      <ndxf>
        <fill>
          <patternFill patternType="none">
            <bgColor indexed="65"/>
          </patternFill>
        </fill>
      </ndxf>
    </rcc>
    <rcc rId="0" sId="1" dxf="1">
      <nc r="CN857">
        <f>IF(BJ857=BO857,0,1)</f>
      </nc>
      <ndxf>
        <fill>
          <patternFill patternType="none">
            <bgColor indexed="65"/>
          </patternFill>
        </fill>
      </ndxf>
    </rcc>
    <rcc rId="0" sId="1" dxf="1">
      <nc r="CN858">
        <f>IF(BJ858=BO858,0,1)</f>
      </nc>
      <ndxf>
        <fill>
          <patternFill patternType="none">
            <bgColor indexed="65"/>
          </patternFill>
        </fill>
      </ndxf>
    </rcc>
    <rcc rId="0" sId="1" dxf="1">
      <nc r="CN859">
        <f>IF(BJ859=BO859,0,1)</f>
      </nc>
      <ndxf>
        <fill>
          <patternFill patternType="none">
            <bgColor indexed="65"/>
          </patternFill>
        </fill>
      </ndxf>
    </rcc>
    <rcc rId="0" sId="1" dxf="1">
      <nc r="CN860">
        <f>IF(BJ860=BO860,0,1)</f>
      </nc>
      <ndxf>
        <fill>
          <patternFill patternType="none">
            <bgColor indexed="65"/>
          </patternFill>
        </fill>
      </ndxf>
    </rcc>
    <rcc rId="0" sId="1" dxf="1">
      <nc r="CN861">
        <f>IF(BJ861=BO861,0,1)</f>
      </nc>
      <ndxf>
        <fill>
          <patternFill patternType="none">
            <bgColor indexed="65"/>
          </patternFill>
        </fill>
      </ndxf>
    </rcc>
    <rcc rId="0" sId="1" dxf="1">
      <nc r="CN862">
        <f>IF(BJ862=BO862,0,1)</f>
      </nc>
      <ndxf>
        <fill>
          <patternFill patternType="none">
            <bgColor indexed="65"/>
          </patternFill>
        </fill>
      </ndxf>
    </rcc>
    <rcc rId="0" sId="1" dxf="1">
      <nc r="CN863">
        <f>IF(BJ863=BO863,0,1)</f>
      </nc>
      <ndxf>
        <fill>
          <patternFill patternType="none">
            <bgColor indexed="65"/>
          </patternFill>
        </fill>
      </ndxf>
    </rcc>
    <rcc rId="0" sId="1" dxf="1">
      <nc r="CN864">
        <f>IF(BJ864=BO864,0,1)</f>
      </nc>
      <ndxf>
        <fill>
          <patternFill patternType="none">
            <bgColor indexed="65"/>
          </patternFill>
        </fill>
      </ndxf>
    </rcc>
    <rcc rId="0" sId="1" dxf="1">
      <nc r="CN865">
        <f>IF(BJ865=BO865,0,1)</f>
      </nc>
      <ndxf>
        <fill>
          <patternFill patternType="none">
            <bgColor indexed="65"/>
          </patternFill>
        </fill>
      </ndxf>
    </rcc>
    <rcc rId="0" sId="1" dxf="1">
      <nc r="CN866">
        <f>IF(BJ866=BO866,0,1)</f>
      </nc>
      <ndxf>
        <fill>
          <patternFill patternType="none">
            <bgColor indexed="65"/>
          </patternFill>
        </fill>
      </ndxf>
    </rcc>
    <rcc rId="0" sId="1" dxf="1">
      <nc r="CN867">
        <f>IF(BJ867=BO867,0,1)</f>
      </nc>
      <ndxf>
        <fill>
          <patternFill patternType="none">
            <bgColor indexed="65"/>
          </patternFill>
        </fill>
      </ndxf>
    </rcc>
    <rcc rId="0" sId="1" dxf="1">
      <nc r="CN868">
        <f>IF(BJ868=BO868,0,1)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IF(BJ869=BO869,0,1)</f>
      </nc>
      <ndxf>
        <fill>
          <patternFill patternType="none">
            <bgColor indexed="65"/>
          </patternFill>
        </fill>
      </ndxf>
    </rcc>
    <rcc rId="0" sId="1" dxf="1">
      <nc r="CN870">
        <f>IF(BJ870=BO870,0,1)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IF(BJ871=BO871,0,1)</f>
      </nc>
      <ndxf>
        <fill>
          <patternFill patternType="none">
            <bgColor indexed="65"/>
          </patternFill>
        </fill>
      </ndxf>
    </rcc>
    <rcc rId="0" sId="1" dxf="1">
      <nc r="CN872">
        <f>IF(BJ872=BO872,0,1)</f>
      </nc>
      <ndxf>
        <fill>
          <patternFill patternType="none">
            <bgColor indexed="65"/>
          </patternFill>
        </fill>
      </ndxf>
    </rcc>
    <rcc rId="0" sId="1" dxf="1">
      <nc r="CN873">
        <f>IF(BJ873=BO873,0,1)</f>
      </nc>
      <ndxf>
        <fill>
          <patternFill patternType="none">
            <bgColor indexed="65"/>
          </patternFill>
        </fill>
      </ndxf>
    </rcc>
    <rcc rId="0" sId="1" dxf="1">
      <nc r="CN874">
        <f>IF(BJ874=BO874,0,1)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IF(BJ875=BO875,0,1)</f>
      </nc>
      <ndxf>
        <fill>
          <patternFill patternType="none">
            <bgColor indexed="65"/>
          </patternFill>
        </fill>
      </ndxf>
    </rcc>
    <rcc rId="0" sId="1" dxf="1">
      <nc r="CN876">
        <f>IF(BJ876=BO876,0,1)</f>
      </nc>
      <ndxf>
        <fill>
          <patternFill patternType="none">
            <bgColor indexed="65"/>
          </patternFill>
        </fill>
      </ndxf>
    </rcc>
    <rcc rId="0" sId="1" dxf="1">
      <nc r="CN877">
        <f>IF(BJ877=BO877,0,1)</f>
      </nc>
      <ndxf>
        <fill>
          <patternFill patternType="none">
            <bgColor indexed="65"/>
          </patternFill>
        </fill>
      </ndxf>
    </rcc>
    <rcc rId="0" sId="1" dxf="1">
      <nc r="CN878">
        <f>IF(BJ878=BO878,0,1)</f>
      </nc>
      <ndxf>
        <fill>
          <patternFill patternType="none">
            <bgColor indexed="65"/>
          </patternFill>
        </fill>
      </ndxf>
    </rcc>
    <rcc rId="0" sId="1" dxf="1">
      <nc r="CN879">
        <f>IF(BJ879=BO879,0,1)</f>
      </nc>
      <ndxf>
        <fill>
          <patternFill patternType="none">
            <bgColor indexed="65"/>
          </patternFill>
        </fill>
      </ndxf>
    </rcc>
    <rcc rId="0" sId="1" dxf="1">
      <nc r="CN880">
        <f>IF(BJ880=BO880,0,1)</f>
      </nc>
      <ndxf>
        <fill>
          <patternFill patternType="none">
            <bgColor indexed="65"/>
          </patternFill>
        </fill>
      </ndxf>
    </rcc>
    <rcc rId="0" sId="1" dxf="1">
      <nc r="CN881">
        <f>IF(BJ881=BO881,0,1)</f>
      </nc>
      <ndxf>
        <fill>
          <patternFill patternType="none">
            <bgColor indexed="65"/>
          </patternFill>
        </fill>
      </ndxf>
    </rcc>
    <rcc rId="0" sId="1" dxf="1">
      <nc r="CN882">
        <f>IF(BJ882=BO882,0,1)</f>
      </nc>
      <ndxf>
        <fill>
          <patternFill patternType="none">
            <bgColor indexed="65"/>
          </patternFill>
        </fill>
      </ndxf>
    </rcc>
    <rcc rId="0" sId="1" dxf="1">
      <nc r="CN883">
        <f>IF(BJ883=BO883,0,1)</f>
      </nc>
      <ndxf>
        <fill>
          <patternFill patternType="none">
            <bgColor indexed="65"/>
          </patternFill>
        </fill>
      </ndxf>
    </rcc>
    <rcc rId="0" sId="1" dxf="1">
      <nc r="CN884">
        <f>IF(BJ884=BO884,0,1)</f>
      </nc>
      <ndxf>
        <fill>
          <patternFill patternType="none">
            <bgColor indexed="65"/>
          </patternFill>
        </fill>
      </ndxf>
    </rcc>
    <rcc rId="0" sId="1" dxf="1">
      <nc r="CN885">
        <f>IF(BJ885=BO885,0,1)</f>
      </nc>
      <ndxf>
        <fill>
          <patternFill patternType="none">
            <bgColor indexed="65"/>
          </patternFill>
        </fill>
      </ndxf>
    </rcc>
    <rcc rId="0" sId="1" dxf="1">
      <nc r="CN886">
        <f>IF(BJ886=BO886,0,1)</f>
      </nc>
      <ndxf>
        <fill>
          <patternFill patternType="none">
            <bgColor indexed="65"/>
          </patternFill>
        </fill>
      </ndxf>
    </rcc>
    <rcc rId="0" sId="1" dxf="1">
      <nc r="CN887">
        <f>IF(BJ887=BO887,0,1)</f>
      </nc>
      <ndxf>
        <fill>
          <patternFill patternType="none">
            <bgColor indexed="65"/>
          </patternFill>
        </fill>
      </ndxf>
    </rcc>
    <rcc rId="0" sId="1" dxf="1">
      <nc r="CN888">
        <f>IF(BJ888=BO888,0,1)</f>
      </nc>
      <ndxf>
        <fill>
          <patternFill patternType="none">
            <bgColor indexed="65"/>
          </patternFill>
        </fill>
      </ndxf>
    </rcc>
    <rcc rId="0" sId="1" dxf="1">
      <nc r="CN889">
        <f>IF(BJ889=BO889,0,1)</f>
      </nc>
      <ndxf>
        <fill>
          <patternFill patternType="none">
            <bgColor indexed="65"/>
          </patternFill>
        </fill>
      </ndxf>
    </rcc>
    <rcc rId="0" sId="1" dxf="1">
      <nc r="CN890">
        <f>IF(BJ890=BO890,0,1)</f>
      </nc>
      <ndxf>
        <fill>
          <patternFill patternType="none">
            <bgColor indexed="65"/>
          </patternFill>
        </fill>
      </ndxf>
    </rcc>
    <rcc rId="0" sId="1" dxf="1">
      <nc r="CN891">
        <f>IF(BJ891=BO891,0,1)</f>
      </nc>
      <ndxf>
        <fill>
          <patternFill patternType="none">
            <bgColor indexed="65"/>
          </patternFill>
        </fill>
      </ndxf>
    </rcc>
    <rcc rId="0" sId="1" dxf="1">
      <nc r="CN892">
        <f>IF(BJ892=BO892,0,1)</f>
      </nc>
      <ndxf>
        <fill>
          <patternFill patternType="none">
            <bgColor indexed="65"/>
          </patternFill>
        </fill>
      </ndxf>
    </rcc>
    <rcc rId="0" sId="1" dxf="1">
      <nc r="CN893">
        <f>IF(BJ893=BO893,0,1)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IF(BJ894=BO894,0,1)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IF(BJ895=BO895,0,1)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IF(BJ896=BO896,0,1)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IF(BJ897=BO897,0,1)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IF(BJ898=BO898,0,1)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IF(BJ899=BO899,0,1)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IF(BJ900=BO900,0,1)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IF(BJ901=BO901,0,1)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IF(BJ902=BO902,0,1)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IF(BJ903=BO903,0,1)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IF(BJ904=BO904,0,1)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IF(BJ905=BO905,0,1)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IF(BJ906=BO906,0,1)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IF(BJ907=BO907,0,1)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IF(BJ908=BO908,0,1)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IF(BJ909=BO909,0,1)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IF(BJ910=BO910,0,1)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IF(BJ911=BO911,0,1)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IF(BJ912=BO912,0,1)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IF(BJ913=BO913,0,1)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IF(BJ914=BO914,0,1)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IF(BJ915=BO915,0,1)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IF(BJ916=BO916,0,1)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IF(BJ917=BO917,0,1)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IF(BJ918=BO918,0,1)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IF(BJ919=BO919,0,1)</f>
      </nc>
      <ndxf>
        <fill>
          <patternFill patternType="none">
            <bgColor indexed="65"/>
          </patternFill>
        </fill>
      </ndxf>
    </rcc>
    <rcc rId="0" sId="1" dxf="1">
      <nc r="CN920">
        <f>IF(BJ920=BO920,0,1)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IF(BJ921=BO921,0,1)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IF(BJ922=BO922,0,1)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IF(BJ923=BO923,0,1)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IF(BJ924=BO924,0,1)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IF(BJ925=BO925,0,1)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IF(BJ926=BO926,0,1)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IF(BJ927=BO927,0,1)</f>
      </nc>
      <ndxf>
        <fill>
          <patternFill patternType="none">
            <bgColor indexed="65"/>
          </patternFill>
        </fill>
      </ndxf>
    </rcc>
    <rcc rId="0" sId="1" dxf="1">
      <nc r="CN928">
        <f>IF(BJ928=BO928,0,1)</f>
      </nc>
      <ndxf>
        <fill>
          <patternFill patternType="none">
            <bgColor indexed="65"/>
          </patternFill>
        </fill>
      </ndxf>
    </rcc>
    <rcc rId="0" sId="1" dxf="1">
      <nc r="CN929">
        <f>IF(BJ929=BO929,0,1)</f>
      </nc>
      <ndxf>
        <fill>
          <patternFill patternType="none">
            <bgColor indexed="65"/>
          </patternFill>
        </fill>
      </ndxf>
    </rcc>
    <rcc rId="0" sId="1" dxf="1">
      <nc r="CN930">
        <f>IF(BJ930=BO930,0,1)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IF(BJ931=BO931,0,1)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IF(BJ932=BO932,0,1)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IF(BJ933=BO933,0,1)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IF(BJ934=BO934,0,1)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IF(BJ935=BO935,0,1)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IF(BJ936=BO936,0,1)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IF(BJ937=BO937,0,1)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IF(BJ938=BO938,0,1)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IF(BJ939=BO939,0,1)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IF(BJ940=BO940,0,1)</f>
      </nc>
      <ndxf>
        <fill>
          <patternFill patternType="none">
            <bgColor indexed="65"/>
          </patternFill>
        </fill>
      </ndxf>
    </rcc>
    <rcc rId="0" sId="1" dxf="1">
      <nc r="CN941">
        <f>IF(BJ941=BO941,0,1)</f>
      </nc>
      <ndxf>
        <fill>
          <patternFill patternType="none">
            <bgColor indexed="65"/>
          </patternFill>
        </fill>
      </ndxf>
    </rcc>
    <rcc rId="0" sId="1" dxf="1">
      <nc r="CN942">
        <f>IF(BJ942=BO942,0,1)</f>
      </nc>
      <ndxf>
        <fill>
          <patternFill patternType="none">
            <bgColor indexed="65"/>
          </patternFill>
        </fill>
      </ndxf>
    </rcc>
    <rcc rId="0" sId="1" dxf="1">
      <nc r="CN943">
        <f>IF(BJ943=BO943,0,1)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IF(BJ944=BO944,0,1)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IF(BJ945=BO945,0,1)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IF(BJ946=BO946,0,1)</f>
      </nc>
      <ndxf>
        <fill>
          <patternFill patternType="none">
            <bgColor indexed="65"/>
          </patternFill>
        </fill>
      </ndxf>
    </rcc>
    <rcc rId="0" sId="1" dxf="1">
      <nc r="CN947">
        <f>IF(BJ947=BO947,0,1)</f>
      </nc>
      <ndxf>
        <fill>
          <patternFill patternType="none">
            <bgColor indexed="65"/>
          </patternFill>
        </fill>
      </ndxf>
    </rcc>
    <rcc rId="0" sId="1" dxf="1">
      <nc r="CN948">
        <f>IF(BJ948=BO948,0,1)</f>
      </nc>
      <ndxf>
        <fill>
          <patternFill patternType="none">
            <bgColor indexed="65"/>
          </patternFill>
        </fill>
      </ndxf>
    </rcc>
    <rcc rId="0" sId="1" dxf="1">
      <nc r="CN949">
        <f>IF(BJ949=BO949,0,1)</f>
      </nc>
      <ndxf>
        <fill>
          <patternFill patternType="none">
            <bgColor indexed="65"/>
          </patternFill>
        </fill>
      </ndxf>
    </rcc>
    <rcc rId="0" sId="1" dxf="1">
      <nc r="CN950">
        <f>IF(BJ950=BO950,0,1)</f>
      </nc>
      <ndxf>
        <fill>
          <patternFill patternType="none">
            <bgColor indexed="65"/>
          </patternFill>
        </fill>
      </ndxf>
    </rcc>
    <rcc rId="0" sId="1" dxf="1">
      <nc r="CN951">
        <f>IF(BJ951=BO951,0,1)</f>
      </nc>
      <ndxf>
        <fill>
          <patternFill patternType="none">
            <bgColor indexed="65"/>
          </patternFill>
        </fill>
      </ndxf>
    </rcc>
    <rcc rId="0" sId="1" dxf="1">
      <nc r="CN952">
        <f>IF(BJ952=BO952,0,1)</f>
      </nc>
      <ndxf>
        <fill>
          <patternFill patternType="none">
            <bgColor indexed="65"/>
          </patternFill>
        </fill>
      </ndxf>
    </rcc>
    <rcc rId="0" sId="1" dxf="1">
      <nc r="CN953">
        <f>IF(BJ953=BO953,0,1)</f>
      </nc>
      <ndxf>
        <fill>
          <patternFill patternType="none">
            <bgColor indexed="65"/>
          </patternFill>
        </fill>
      </ndxf>
    </rcc>
    <rcc rId="0" sId="1" dxf="1">
      <nc r="CN954">
        <f>IF(BJ954=BO954,0,1)</f>
      </nc>
      <ndxf>
        <fill>
          <patternFill patternType="none">
            <bgColor indexed="65"/>
          </patternFill>
        </fill>
      </ndxf>
    </rcc>
    <rcc rId="0" sId="1" dxf="1">
      <nc r="CN955">
        <f>IF(BJ955=BO955,0,1)</f>
      </nc>
      <ndxf>
        <fill>
          <patternFill patternType="none">
            <bgColor indexed="65"/>
          </patternFill>
        </fill>
      </ndxf>
    </rcc>
    <rcc rId="0" sId="1" dxf="1">
      <nc r="CN956">
        <f>IF(BJ956=BO956,0,1)</f>
      </nc>
      <ndxf>
        <fill>
          <patternFill patternType="none">
            <bgColor indexed="65"/>
          </patternFill>
        </fill>
      </ndxf>
    </rcc>
    <rcc rId="0" sId="1" dxf="1">
      <nc r="CN957">
        <f>IF(BJ957=BO957,0,1)</f>
      </nc>
      <ndxf>
        <fill>
          <patternFill patternType="none">
            <bgColor indexed="65"/>
          </patternFill>
        </fill>
      </ndxf>
    </rcc>
    <rcc rId="0" sId="1" dxf="1">
      <nc r="CN958">
        <f>IF(BJ958=BO958,0,1)</f>
      </nc>
      <ndxf>
        <fill>
          <patternFill patternType="none">
            <bgColor indexed="65"/>
          </patternFill>
        </fill>
      </ndxf>
    </rcc>
    <rcc rId="0" sId="1" dxf="1">
      <nc r="CN959">
        <f>IF(BJ959=BO959,0,1)</f>
      </nc>
      <ndxf>
        <fill>
          <patternFill patternType="none">
            <bgColor indexed="65"/>
          </patternFill>
        </fill>
      </ndxf>
    </rcc>
    <rcc rId="0" sId="1" dxf="1">
      <nc r="CN960">
        <f>IF(BJ960=BO960,0,1)</f>
      </nc>
      <ndxf>
        <fill>
          <patternFill patternType="none">
            <bgColor indexed="65"/>
          </patternFill>
        </fill>
      </ndxf>
    </rcc>
    <rcc rId="0" sId="1" dxf="1">
      <nc r="CN961">
        <f>IF(BJ961=BO961,0,1)</f>
      </nc>
      <ndxf>
        <fill>
          <patternFill patternType="none">
            <bgColor indexed="65"/>
          </patternFill>
        </fill>
      </ndxf>
    </rcc>
    <rcc rId="0" sId="1" dxf="1">
      <nc r="CN962">
        <f>IF(BJ962=BO962,0,1)</f>
      </nc>
      <ndxf>
        <fill>
          <patternFill patternType="none">
            <bgColor indexed="65"/>
          </patternFill>
        </fill>
      </ndxf>
    </rcc>
    <rcc rId="0" sId="1" dxf="1">
      <nc r="CN963">
        <f>IF(BJ963=BO963,0,1)</f>
      </nc>
      <ndxf>
        <fill>
          <patternFill patternType="none">
            <bgColor indexed="65"/>
          </patternFill>
        </fill>
      </ndxf>
    </rcc>
    <rcc rId="0" sId="1" dxf="1">
      <nc r="CN964">
        <f>IF(BJ964=BO964,0,1)</f>
      </nc>
      <ndxf>
        <fill>
          <patternFill patternType="none">
            <bgColor indexed="65"/>
          </patternFill>
        </fill>
      </ndxf>
    </rcc>
    <rcc rId="0" sId="1" dxf="1">
      <nc r="CN965">
        <f>IF(BJ965=BO965,0,1)</f>
      </nc>
      <ndxf>
        <fill>
          <patternFill patternType="none">
            <bgColor indexed="65"/>
          </patternFill>
        </fill>
      </ndxf>
    </rcc>
    <rcc rId="0" sId="1" dxf="1">
      <nc r="CN966">
        <f>IF(BJ966=BO966,0,1)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IF(BJ967=BO967,0,1)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IF(BJ968=BO968,0,1)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IF(BJ969=BO969,0,1)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IF(BJ970=BO970,0,1)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IF(BJ971=BO971,0,1)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IF(BJ972=BO972,0,1)</f>
      </nc>
      <ndxf>
        <fill>
          <patternFill patternType="none">
            <bgColor indexed="65"/>
          </patternFill>
        </fill>
      </ndxf>
    </rcc>
    <rcc rId="0" sId="1" dxf="1">
      <nc r="CN973">
        <f>IF(BJ973=BO973,0,1)</f>
      </nc>
      <ndxf>
        <fill>
          <patternFill patternType="none">
            <bgColor indexed="65"/>
          </patternFill>
        </fill>
      </ndxf>
    </rcc>
    <rcc rId="0" sId="1" dxf="1">
      <nc r="CN974">
        <f>IF(BJ974=BO974,0,1)</f>
      </nc>
      <ndxf>
        <fill>
          <patternFill patternType="none">
            <bgColor indexed="65"/>
          </patternFill>
        </fill>
      </ndxf>
    </rcc>
    <rcc rId="0" sId="1" dxf="1">
      <nc r="CN975">
        <f>IF(BJ975=BO975,0,1)</f>
      </nc>
      <ndxf>
        <fill>
          <patternFill patternType="none">
            <bgColor indexed="65"/>
          </patternFill>
        </fill>
      </ndxf>
    </rcc>
    <rcc rId="0" sId="1" dxf="1">
      <nc r="CN976">
        <f>IF(BJ976=BO976,0,1)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IF(BJ977=BO977,0,1)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IF(BJ978=BO978,0,1)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IF(BJ979=BO979,0,1)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IF(BJ980=BO980,0,1)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IF(BJ981=BO981,0,1)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IF(BJ982=BO982,0,1)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IF(BJ983=BO983,0,1)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IF(BJ984=BO984,0,1)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IF(BJ985=BO985,0,1)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IF(BJ986=BO986,0,1)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IF(BJ987=BO987,0,1)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IF(BJ988=BO988,0,1)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IF(BJ989=BO989,0,1)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IF(BJ990=BO990,0,1)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IF(BJ991=BO991,0,1)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IF(BJ992=BO992,0,1)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IF(BJ993=BO993,0,1)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IF(BJ994=BO994,0,1)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IF(BJ995=BO995,0,1)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IF(BJ996=BO996,0,1)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IF(BJ997=BO997,0,1)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IF(BJ998=BO998,0,1)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IF(BJ999=BO999,0,1)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IF(BJ1000=BO1000,0,1)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IF(BJ1001=BO1001,0,1)</f>
      </nc>
      <ndxf>
        <fill>
          <patternFill patternType="none">
            <bgColor indexed="65"/>
          </patternFill>
        </fill>
      </ndxf>
    </rcc>
    <rcc rId="0" sId="1" dxf="1">
      <nc r="CN1002">
        <f>IF(BJ1002=BO1002,0,1)</f>
      </nc>
      <ndxf>
        <fill>
          <patternFill patternType="none">
            <bgColor indexed="65"/>
          </patternFill>
        </fill>
      </ndxf>
    </rcc>
    <rcc rId="0" sId="1" dxf="1">
      <nc r="CN1003">
        <f>IF(BJ1003=BO1003,0,1)</f>
      </nc>
      <ndxf>
        <fill>
          <patternFill patternType="none">
            <bgColor indexed="65"/>
          </patternFill>
        </fill>
      </ndxf>
    </rcc>
    <rcc rId="0" sId="1" dxf="1">
      <nc r="CN1004">
        <f>IF(BJ1004=BO1004,0,1)</f>
      </nc>
      <ndxf>
        <fill>
          <patternFill patternType="none">
            <bgColor indexed="65"/>
          </patternFill>
        </fill>
      </ndxf>
    </rcc>
    <rcc rId="0" sId="1" dxf="1">
      <nc r="CN1005">
        <f>IF(BJ1005=BO1005,0,1)</f>
      </nc>
      <ndxf>
        <fill>
          <patternFill patternType="none">
            <bgColor indexed="65"/>
          </patternFill>
        </fill>
      </ndxf>
    </rcc>
    <rcc rId="0" sId="1" dxf="1">
      <nc r="CN1006">
        <f>IF(BJ1006=BO1006,0,1)</f>
      </nc>
      <ndxf>
        <fill>
          <patternFill patternType="none">
            <bgColor indexed="65"/>
          </patternFill>
        </fill>
      </ndxf>
    </rcc>
    <rcc rId="0" sId="1" dxf="1">
      <nc r="CN1007">
        <f>IF(BJ1007=BO1007,0,1)</f>
      </nc>
      <ndxf>
        <fill>
          <patternFill patternType="none">
            <bgColor indexed="65"/>
          </patternFill>
        </fill>
      </ndxf>
    </rcc>
    <rcc rId="0" sId="1" dxf="1">
      <nc r="CN1008">
        <f>IF(BJ1008=BO1008,0,1)</f>
      </nc>
      <ndxf>
        <fill>
          <patternFill patternType="none">
            <bgColor indexed="65"/>
          </patternFill>
        </fill>
      </ndxf>
    </rcc>
    <rcc rId="0" sId="1" dxf="1">
      <nc r="CN1009">
        <f>IF(BJ1009=BO1009,0,1)</f>
      </nc>
      <ndxf>
        <fill>
          <patternFill patternType="none">
            <bgColor indexed="65"/>
          </patternFill>
        </fill>
      </ndxf>
    </rcc>
    <rcc rId="0" sId="1" dxf="1">
      <nc r="CN1010">
        <f>IF(BJ1010=BO1010,0,1)</f>
      </nc>
      <ndxf>
        <fill>
          <patternFill patternType="none">
            <bgColor indexed="65"/>
          </patternFill>
        </fill>
      </ndxf>
    </rcc>
    <rcc rId="0" sId="1" dxf="1">
      <nc r="CN1011">
        <f>IF(BJ1011=BO1011,0,1)</f>
      </nc>
      <ndxf>
        <fill>
          <patternFill patternType="none">
            <bgColor indexed="65"/>
          </patternFill>
        </fill>
      </ndxf>
    </rcc>
    <rcc rId="0" sId="1" dxf="1">
      <nc r="CN1012">
        <f>IF(BJ1012=BO1012,0,1)</f>
      </nc>
      <ndxf>
        <fill>
          <patternFill patternType="none">
            <bgColor indexed="65"/>
          </patternFill>
        </fill>
      </ndxf>
    </rcc>
    <rcc rId="0" sId="1" dxf="1">
      <nc r="CN1013">
        <f>IF(BJ1013=BO1013,0,1)</f>
      </nc>
      <ndxf>
        <fill>
          <patternFill patternType="none">
            <bgColor indexed="65"/>
          </patternFill>
        </fill>
      </ndxf>
    </rcc>
    <rcc rId="0" sId="1" dxf="1">
      <nc r="CN1014">
        <f>IF(BJ1014=BO1014,0,1)</f>
      </nc>
      <ndxf>
        <fill>
          <patternFill patternType="none">
            <bgColor indexed="65"/>
          </patternFill>
        </fill>
      </ndxf>
    </rcc>
    <rcc rId="0" sId="1" dxf="1">
      <nc r="CN1015">
        <f>IF(BJ1015=BO1015,0,1)</f>
      </nc>
      <ndxf>
        <fill>
          <patternFill patternType="none">
            <bgColor indexed="65"/>
          </patternFill>
        </fill>
      </ndxf>
    </rcc>
    <rcc rId="0" sId="1" dxf="1">
      <nc r="CN1016">
        <f>IF(BJ1016=BO1016,0,1)</f>
      </nc>
      <ndxf>
        <fill>
          <patternFill patternType="none">
            <bgColor indexed="65"/>
          </patternFill>
        </fill>
      </ndxf>
    </rcc>
    <rcc rId="0" sId="1" dxf="1">
      <nc r="CN1017">
        <f>IF(BJ1017=BO1017,0,1)</f>
      </nc>
      <ndxf>
        <fill>
          <patternFill patternType="none">
            <bgColor indexed="65"/>
          </patternFill>
        </fill>
      </ndxf>
    </rcc>
    <rcc rId="0" sId="1" dxf="1">
      <nc r="CN1018">
        <f>IF(BJ1018=BO1018,0,1)</f>
      </nc>
      <ndxf>
        <fill>
          <patternFill patternType="none">
            <bgColor indexed="65"/>
          </patternFill>
        </fill>
      </ndxf>
    </rcc>
    <rcc rId="0" sId="1" dxf="1">
      <nc r="CN1019">
        <f>IF(BJ1019=BO1019,0,1)</f>
      </nc>
      <ndxf>
        <fill>
          <patternFill patternType="none">
            <bgColor indexed="65"/>
          </patternFill>
        </fill>
      </ndxf>
    </rcc>
    <rcc rId="0" sId="1" dxf="1">
      <nc r="CN1020">
        <f>IF(BJ1020=BO1020,0,1)</f>
      </nc>
      <ndxf>
        <fill>
          <patternFill patternType="none">
            <bgColor indexed="65"/>
          </patternFill>
        </fill>
      </ndxf>
    </rcc>
    <rcc rId="0" sId="1" dxf="1">
      <nc r="CN1021">
        <f>IF(BJ1021=BO1021,0,1)</f>
      </nc>
      <ndxf>
        <fill>
          <patternFill patternType="none">
            <bgColor indexed="65"/>
          </patternFill>
        </fill>
      </ndxf>
    </rcc>
    <rcc rId="0" sId="1" dxf="1">
      <nc r="CN1022">
        <f>IF(BJ1022=BO1022,0,1)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IF(BJ1023=BO1023,0,1)</f>
      </nc>
      <ndxf>
        <fill>
          <patternFill patternType="none">
            <bgColor indexed="65"/>
          </patternFill>
        </fill>
      </ndxf>
    </rcc>
    <rcc rId="0" sId="1" dxf="1">
      <nc r="CN1024">
        <f>IF(BJ1024=BO1024,0,1)</f>
      </nc>
      <ndxf>
        <fill>
          <patternFill patternType="none">
            <bgColor indexed="65"/>
          </patternFill>
        </fill>
      </ndxf>
    </rcc>
    <rcc rId="0" sId="1" dxf="1">
      <nc r="CN1025">
        <f>IF(BJ1025=BO1025,0,1)</f>
      </nc>
      <ndxf>
        <fill>
          <patternFill patternType="none">
            <bgColor indexed="65"/>
          </patternFill>
        </fill>
      </ndxf>
    </rcc>
    <rcc rId="0" sId="1" dxf="1">
      <nc r="CN1026">
        <f>IF(BJ1026=BO1026,0,1)</f>
      </nc>
      <ndxf>
        <fill>
          <patternFill patternType="none">
            <bgColor indexed="65"/>
          </patternFill>
        </fill>
      </ndxf>
    </rcc>
    <rcc rId="0" sId="1" dxf="1">
      <nc r="CN1027">
        <f>IF(BJ1027=BO1027,0,1)</f>
      </nc>
      <ndxf>
        <fill>
          <patternFill patternType="none">
            <bgColor indexed="65"/>
          </patternFill>
        </fill>
      </ndxf>
    </rcc>
    <rcc rId="0" sId="1" dxf="1">
      <nc r="CN1028">
        <f>IF(BJ1028=BO1028,0,1)</f>
      </nc>
      <ndxf>
        <fill>
          <patternFill patternType="none">
            <bgColor indexed="65"/>
          </patternFill>
        </fill>
      </ndxf>
    </rcc>
    <rcc rId="0" sId="1" dxf="1">
      <nc r="CN1029">
        <f>IF(BJ1029=BO1029,0,1)</f>
      </nc>
      <ndxf>
        <fill>
          <patternFill patternType="none">
            <bgColor indexed="65"/>
          </patternFill>
        </fill>
      </ndxf>
    </rcc>
    <rcc rId="0" sId="1" dxf="1">
      <nc r="CN1030">
        <f>IF(BJ1030=BO1030,0,1)</f>
      </nc>
      <ndxf>
        <fill>
          <patternFill patternType="none">
            <bgColor indexed="65"/>
          </patternFill>
        </fill>
      </ndxf>
    </rcc>
    <rcc rId="0" sId="1" dxf="1">
      <nc r="CN1031">
        <f>IF(BJ1031=BO1031,0,1)</f>
      </nc>
      <ndxf>
        <fill>
          <patternFill patternType="none">
            <bgColor indexed="65"/>
          </patternFill>
        </fill>
      </ndxf>
    </rcc>
    <rcc rId="0" sId="1" dxf="1">
      <nc r="CN1032">
        <f>IF(BJ1032=BO1032,0,1)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IF(BJ1033=BO1033,0,1)</f>
      </nc>
      <ndxf>
        <fill>
          <patternFill patternType="none">
            <bgColor indexed="65"/>
          </patternFill>
        </fill>
      </ndxf>
    </rcc>
    <rcc rId="0" sId="1" dxf="1">
      <nc r="CN1034">
        <f>IF(BJ1034=BO1034,0,1)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IF(BJ1035=BO1035,0,1)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IF(BJ1036=BO1036,0,1)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IF(BJ1037=BO1037,0,1)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IF(BJ1038=BO1038,0,1)</f>
      </nc>
      <ndxf>
        <fill>
          <patternFill patternType="none">
            <bgColor indexed="65"/>
          </patternFill>
        </fill>
      </ndxf>
    </rcc>
    <rcc rId="0" sId="1" dxf="1">
      <nc r="CN1039">
        <f>IF(BJ1039=BO1039,0,1)</f>
      </nc>
      <ndxf>
        <fill>
          <patternFill patternType="none">
            <bgColor indexed="65"/>
          </patternFill>
        </fill>
      </ndxf>
    </rcc>
    <rcc rId="0" sId="1" dxf="1">
      <nc r="CN1040">
        <f>IF(BJ1040=BO1040,0,1)</f>
      </nc>
      <ndxf>
        <fill>
          <patternFill patternType="none">
            <bgColor indexed="65"/>
          </patternFill>
        </fill>
      </ndxf>
    </rcc>
    <rcc rId="0" sId="1" dxf="1">
      <nc r="CN1041">
        <f>IF(BJ1041=BO1041,0,1)</f>
      </nc>
      <ndxf>
        <fill>
          <patternFill patternType="none">
            <bgColor indexed="65"/>
          </patternFill>
        </fill>
      </ndxf>
    </rcc>
    <rcc rId="0" sId="1" dxf="1">
      <nc r="CN1042">
        <f>IF(BJ1042=BO1042,0,1)</f>
      </nc>
      <ndxf>
        <fill>
          <patternFill patternType="none">
            <bgColor indexed="65"/>
          </patternFill>
        </fill>
      </ndxf>
    </rcc>
    <rcc rId="0" sId="1" dxf="1">
      <nc r="CN1043">
        <f>IF(BJ1043=BO1043,0,1)</f>
      </nc>
      <ndxf>
        <fill>
          <patternFill patternType="none">
            <bgColor indexed="65"/>
          </patternFill>
        </fill>
      </ndxf>
    </rcc>
    <rcc rId="0" sId="1" dxf="1">
      <nc r="CN1044">
        <f>IF(BJ1044=BO1044,0,1)</f>
      </nc>
      <ndxf>
        <fill>
          <patternFill patternType="none">
            <bgColor indexed="65"/>
          </patternFill>
        </fill>
      </ndxf>
    </rcc>
    <rcc rId="0" sId="1" dxf="1">
      <nc r="CN1045">
        <f>IF(BJ1045=BO1045,0,1)</f>
      </nc>
      <ndxf>
        <fill>
          <patternFill patternType="none">
            <bgColor indexed="65"/>
          </patternFill>
        </fill>
      </ndxf>
    </rcc>
    <rcc rId="0" sId="1" dxf="1">
      <nc r="CN1046">
        <f>IF(BJ1046=BO1046,0,1)</f>
      </nc>
      <ndxf>
        <fill>
          <patternFill patternType="none">
            <bgColor indexed="65"/>
          </patternFill>
        </fill>
      </ndxf>
    </rcc>
    <rcc rId="0" sId="1" dxf="1">
      <nc r="CN1047">
        <f>IF(BJ1047=BO1047,0,1)</f>
      </nc>
      <ndxf>
        <fill>
          <patternFill patternType="none">
            <bgColor indexed="65"/>
          </patternFill>
        </fill>
      </ndxf>
    </rcc>
    <rcc rId="0" sId="1" dxf="1">
      <nc r="CN1048">
        <f>IF(BJ1048=BO1048,0,1)</f>
      </nc>
      <ndxf>
        <fill>
          <patternFill patternType="none">
            <bgColor indexed="65"/>
          </patternFill>
        </fill>
      </ndxf>
    </rcc>
    <rcc rId="0" sId="1" dxf="1">
      <nc r="CN1049">
        <f>IF(BJ1049=BO1049,0,1)</f>
      </nc>
      <ndxf>
        <fill>
          <patternFill patternType="none">
            <bgColor indexed="65"/>
          </patternFill>
        </fill>
      </ndxf>
    </rcc>
    <rcc rId="0" sId="1" dxf="1">
      <nc r="CN1050">
        <f>IF(BJ1050=BO1050,0,1)</f>
      </nc>
      <ndxf>
        <fill>
          <patternFill patternType="none">
            <bgColor indexed="65"/>
          </patternFill>
        </fill>
      </ndxf>
    </rcc>
    <rcc rId="0" sId="1" dxf="1">
      <nc r="CN1051">
        <f>IF(BJ1051=BO1051,0,1)</f>
      </nc>
      <ndxf>
        <fill>
          <patternFill patternType="none">
            <bgColor indexed="65"/>
          </patternFill>
        </fill>
      </ndxf>
    </rcc>
    <rcc rId="0" sId="1" dxf="1">
      <nc r="CN1052">
        <f>IF(BJ1052=BO1052,0,1)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IF(BJ1053=BO1053,0,1)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IF(BJ1054=BO1054,0,1)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IF(BJ1055=BO1055,0,1)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IF(BJ1056=BO1056,0,1)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IF(BJ1057=BO1057,0,1)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IF(BJ1058=BO1058,0,1)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IF(BJ1059=BO1059,0,1)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IF(BJ1060=BO1060,0,1)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IF(BJ1061=BO1061,0,1)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IF(BJ1062=BO1062,0,1)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IF(BJ1063=BO1063,0,1)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IF(BJ1064=BO1064,0,1)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IF(BJ1065=BO1065,0,1)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IF(BJ1066=BO1066,0,1)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IF(BJ1067=BO1067,0,1)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IF(BJ1068=BO1068,0,1)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IF(BJ1069=BO1069,0,1)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IF(BJ1070=BO1070,0,1)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IF(BJ1071=BO1071,0,1)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IF(BJ1072=BO1072,0,1)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IF(BJ1073=BO1073,0,1)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IF(BJ1074=BO1074,0,1)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IF(BJ1075=BO1075,0,1)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IF(BJ1076=BO1076,0,1)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IF(BJ1077=BO1077,0,1)</f>
      </nc>
      <ndxf>
        <fill>
          <patternFill patternType="none">
            <bgColor indexed="65"/>
          </patternFill>
        </fill>
      </ndxf>
    </rcc>
    <rcc rId="0" sId="1" dxf="1">
      <nc r="CN1078">
        <f>IF(BJ1078=BO1078,0,1)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IF(BJ1079=BO1079,0,1)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IF(BJ1080=BO1080,0,1)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IF(BJ1081=BO1081,0,1)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IF(BJ1082=BO1082,0,1)</f>
      </nc>
      <ndxf>
        <fill>
          <patternFill patternType="none">
            <bgColor indexed="65"/>
          </patternFill>
        </fill>
      </ndxf>
    </rcc>
    <rcc rId="0" sId="1" dxf="1">
      <nc r="CN1083">
        <f>IF(BJ1083=BO1083,0,1)</f>
      </nc>
      <ndxf>
        <fill>
          <patternFill patternType="none">
            <bgColor indexed="65"/>
          </patternFill>
        </fill>
      </ndxf>
    </rcc>
    <rcc rId="0" sId="1" dxf="1">
      <nc r="CN1084">
        <f>IF(BJ1084=BO1084,0,1)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IF(BJ1085=BO1085,0,1)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IF(BJ1086=BO1086,0,1)</f>
      </nc>
      <ndxf>
        <fill>
          <patternFill patternType="none">
            <bgColor indexed="65"/>
          </patternFill>
        </fill>
      </ndxf>
    </rcc>
    <rcc rId="0" sId="1" dxf="1">
      <nc r="CN1087">
        <f>IF(BJ1087=BO1087,0,1)</f>
      </nc>
      <ndxf>
        <fill>
          <patternFill patternType="none">
            <bgColor indexed="65"/>
          </patternFill>
        </fill>
      </ndxf>
    </rcc>
    <rcc rId="0" sId="1" dxf="1">
      <nc r="CN1088">
        <f>IF(BJ1088=BO1088,0,1)</f>
      </nc>
      <ndxf>
        <fill>
          <patternFill patternType="none">
            <bgColor indexed="65"/>
          </patternFill>
        </fill>
      </ndxf>
    </rcc>
    <rcc rId="0" sId="1" dxf="1">
      <nc r="CN1089">
        <f>IF(BJ1089=BO1089,0,1)</f>
      </nc>
      <ndxf>
        <fill>
          <patternFill patternType="none">
            <bgColor indexed="65"/>
          </patternFill>
        </fill>
      </ndxf>
    </rcc>
    <rcc rId="0" sId="1" dxf="1">
      <nc r="CN1090">
        <f>IF(BJ1090=BO1090,0,1)</f>
      </nc>
      <ndxf>
        <fill>
          <patternFill patternType="none">
            <bgColor indexed="65"/>
          </patternFill>
        </fill>
      </ndxf>
    </rcc>
    <rcc rId="0" sId="1" dxf="1">
      <nc r="CN1091">
        <f>IF(BJ1091=BO1091,0,1)</f>
      </nc>
      <ndxf>
        <fill>
          <patternFill patternType="none">
            <bgColor indexed="65"/>
          </patternFill>
        </fill>
      </ndxf>
    </rcc>
    <rcc rId="0" sId="1" dxf="1">
      <nc r="CN1092">
        <f>IF(BJ1092=BO1092,0,1)</f>
      </nc>
      <ndxf>
        <fill>
          <patternFill patternType="none">
            <bgColor indexed="65"/>
          </patternFill>
        </fill>
      </ndxf>
    </rcc>
    <rcc rId="0" sId="1" dxf="1">
      <nc r="CN1093">
        <f>IF(BJ1093=BO1093,0,1)</f>
      </nc>
      <ndxf>
        <fill>
          <patternFill patternType="none">
            <bgColor indexed="65"/>
          </patternFill>
        </fill>
      </ndxf>
    </rcc>
    <rcc rId="0" sId="1" dxf="1">
      <nc r="CN1094">
        <f>IF(BJ1094=BO1094,0,1)</f>
      </nc>
      <ndxf>
        <fill>
          <patternFill patternType="none">
            <bgColor indexed="65"/>
          </patternFill>
        </fill>
      </ndxf>
    </rcc>
    <rcc rId="0" sId="1" dxf="1">
      <nc r="CN1095">
        <f>IF(BJ1095=BO1095,0,1)</f>
      </nc>
      <ndxf>
        <fill>
          <patternFill patternType="none">
            <bgColor indexed="65"/>
          </patternFill>
        </fill>
      </ndxf>
    </rcc>
    <rcc rId="0" sId="1" dxf="1">
      <nc r="CN1096">
        <f>IF(BJ1096=BO1096,0,1)</f>
      </nc>
      <ndxf>
        <fill>
          <patternFill patternType="none">
            <bgColor indexed="65"/>
          </patternFill>
        </fill>
      </ndxf>
    </rcc>
    <rcc rId="0" sId="1" dxf="1">
      <nc r="CN1097">
        <f>IF(BJ1097=BO1097,0,1)</f>
      </nc>
      <ndxf>
        <fill>
          <patternFill patternType="none">
            <bgColor indexed="65"/>
          </patternFill>
        </fill>
      </ndxf>
    </rcc>
    <rcc rId="0" sId="1" dxf="1">
      <nc r="CN1098">
        <f>IF(BJ1098=BO1098,0,1)</f>
      </nc>
      <ndxf>
        <fill>
          <patternFill patternType="none">
            <bgColor indexed="65"/>
          </patternFill>
        </fill>
      </ndxf>
    </rcc>
    <rcc rId="0" sId="1" dxf="1">
      <nc r="CN1099">
        <f>IF(BJ1099=BO1099,0,1)</f>
      </nc>
      <ndxf>
        <fill>
          <patternFill patternType="none">
            <bgColor indexed="65"/>
          </patternFill>
        </fill>
      </ndxf>
    </rcc>
    <rcc rId="0" sId="1" dxf="1">
      <nc r="CN1100">
        <f>IF(BJ1100=BO1100,0,1)</f>
      </nc>
      <ndxf>
        <fill>
          <patternFill patternType="none">
            <bgColor indexed="65"/>
          </patternFill>
        </fill>
      </ndxf>
    </rcc>
    <rcc rId="0" sId="1" dxf="1">
      <nc r="CN1101">
        <f>IF(BJ1101=BO1101,0,1)</f>
      </nc>
      <ndxf>
        <fill>
          <patternFill patternType="none">
            <bgColor indexed="65"/>
          </patternFill>
        </fill>
      </ndxf>
    </rcc>
    <rcc rId="0" sId="1" dxf="1">
      <nc r="CN1102">
        <f>IF(BJ1102=BO1102,0,1)</f>
      </nc>
      <ndxf>
        <fill>
          <patternFill patternType="none">
            <bgColor indexed="65"/>
          </patternFill>
        </fill>
      </ndxf>
    </rcc>
    <rcc rId="0" sId="1" dxf="1">
      <nc r="CN1103">
        <f>IF(BJ1103=BO1103,0,1)</f>
      </nc>
      <ndxf>
        <fill>
          <patternFill patternType="none">
            <bgColor indexed="65"/>
          </patternFill>
        </fill>
      </ndxf>
    </rcc>
    <rcc rId="0" sId="1" dxf="1">
      <nc r="CN1104">
        <f>IF(BJ1104=BO1104,0,1)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IF(BJ1105=BO1105,0,1)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IF(BJ1106=BO1106,0,1)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IF(BJ1107=BO1107,0,1)</f>
      </nc>
      <ndxf>
        <fill>
          <patternFill patternType="none">
            <bgColor indexed="65"/>
          </patternFill>
        </fill>
      </ndxf>
    </rcc>
    <rcc rId="0" sId="1" dxf="1">
      <nc r="CN1108">
        <f>IF(BJ1108=BO1108,0,1)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IF(BJ1109=BO1109,0,1)</f>
      </nc>
      <ndxf>
        <fill>
          <patternFill patternType="none">
            <bgColor indexed="65"/>
          </patternFill>
        </fill>
      </ndxf>
    </rcc>
    <rcc rId="0" sId="1" dxf="1">
      <nc r="CN1110">
        <f>IF(BJ1110=BO1110,0,1)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IF(BJ1111=BO1111,0,1)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IF(BJ1112=BO1112,0,1)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IF(BJ1113=BO1113,0,1)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IF(BJ1114=BO1114,0,1)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IF(BJ1115=BO1115,0,1)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IF(BJ1116=BO1116,0,1)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IF(BJ1117=BO1117,0,1)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IF(BJ1118=BO1118,0,1)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IF(BJ1119=BO1119,0,1)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IF(BJ1120=BO1120,0,1)</f>
      </nc>
      <ndxf>
        <fill>
          <patternFill patternType="none">
            <bgColor indexed="65"/>
          </patternFill>
        </fill>
      </ndxf>
    </rcc>
    <rcc rId="0" sId="1" dxf="1">
      <nc r="CN1121">
        <f>IF(BJ1121=BO1121,0,1)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IF(BJ1122=BO1122,0,1)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IF(BJ1123=BO1123,0,1)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IF(BJ1124=BO1124,0,1)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IF(BJ1125=BO1125,0,1)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IF(BJ1126=BO1126,0,1)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IF(BJ1127=BO1127,0,1)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IF(BJ1128=BO1128,0,1)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IF(BJ1129=BO1129,0,1)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IF(BJ1130=BO1130,0,1)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IF(BJ1131=BO1131,0,1)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IF(BJ1132=BO1132,0,1)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IF(BJ1133=BO1133,0,1)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IF(BJ1134=BO1134,0,1)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IF(BJ1135=BO1135,0,1)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IF(BJ1136=BO1136,0,1)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IF(BJ1137=BO1137,0,1)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IF(BJ1138=BO1138,0,1)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IF(BJ1139=BO1139,0,1)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IF(BJ1140=BO1140,0,1)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IF(BJ1141=BO1141,0,1)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IF(BJ1142=BO1142,0,1)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IF(BJ1143=BO1143,0,1)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IF(BJ1144=BO1144,0,1)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IF(BJ1145=BO1145,0,1)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IF(BJ1146=BO1146,0,1)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IF(BJ1147=BO1147,0,1)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IF(BJ1148=BO1148,0,1)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IF(BJ1149=BO1149,0,1)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IF(BJ1150=BO1150,0,1)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IF(BJ1151=BO1151,0,1)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IF(BJ1152=BO1152,0,1)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IF(BJ1153=BO1153,0,1)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IF(BJ1154=BO1154,0,1)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IF(BJ1155=BO1155,0,1)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IF(BJ1156=BO1156,0,1)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IF(BJ1157=BO1157,0,1)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IF(BJ1158=BO1158,0,1)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IF(BJ1159=BO1159,0,1)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IF(BJ1160=BO1160,0,1)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IF(BJ1161=BO1161,0,1)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IF(BJ1162=BO1162,0,1)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IF(BJ1163=BO1163,0,1)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IF(BJ1164=BO1164,0,1)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IF(BJ1165=BO1165,0,1)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IF(BJ1166=BO1166,0,1)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IF(BJ1167=BO1167,0,1)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IF(BJ1168=BO1168,0,1)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IF(BJ1169=BO1169,0,1)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IF(BJ1170=BO1170,0,1)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IF(BJ1171=BO1171,0,1)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IF(BJ1172=BO1172,0,1)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IF(BJ1173=BO1173,0,1)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IF(BJ1174=BO1174,0,1)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IF(BJ1175=BO1175,0,1)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IF(BJ1176=BO1176,0,1)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IF(BJ1177=BO1177,0,1)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IF(BJ1178=BO1178,0,1)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IF(BJ1179=BO1179,0,1)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IF(BJ1180=BO1180,0,1)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IF(BJ1181=BO1181,0,1)</f>
      </nc>
      <ndxf>
        <fill>
          <patternFill patternType="none">
            <bgColor indexed="65"/>
          </patternFill>
        </fill>
      </ndxf>
    </rcc>
    <rcc rId="0" sId="1" dxf="1">
      <nc r="CN1182">
        <f>IF(BJ1182=BO1182,0,1)</f>
      </nc>
      <ndxf>
        <fill>
          <patternFill patternType="none">
            <bgColor indexed="65"/>
          </patternFill>
        </fill>
      </ndxf>
    </rcc>
    <rcc rId="0" sId="1" dxf="1">
      <nc r="CN1183">
        <f>IF(BJ1183=BO1183,0,1)</f>
      </nc>
      <ndxf>
        <fill>
          <patternFill patternType="none">
            <bgColor indexed="65"/>
          </patternFill>
        </fill>
      </ndxf>
    </rcc>
    <rcc rId="0" sId="1" dxf="1">
      <nc r="CN1184">
        <f>IF(BJ1184=BO1184,0,1)</f>
      </nc>
      <ndxf>
        <fill>
          <patternFill patternType="none">
            <bgColor indexed="65"/>
          </patternFill>
        </fill>
      </ndxf>
    </rcc>
    <rcc rId="0" sId="1" dxf="1">
      <nc r="CN1185">
        <f>IF(BJ1185=BO1185,0,1)</f>
      </nc>
      <ndxf>
        <fill>
          <patternFill patternType="none">
            <bgColor indexed="65"/>
          </patternFill>
        </fill>
      </ndxf>
    </rcc>
    <rcc rId="0" sId="1" dxf="1">
      <nc r="CN1186">
        <f>IF(BJ1186=BO1186,0,1)</f>
      </nc>
      <ndxf>
        <fill>
          <patternFill patternType="none">
            <bgColor indexed="65"/>
          </patternFill>
        </fill>
      </ndxf>
    </rcc>
    <rcc rId="0" sId="1" dxf="1">
      <nc r="CN1187">
        <f>IF(BJ1187=BO1187,0,1)</f>
      </nc>
      <ndxf>
        <fill>
          <patternFill patternType="none">
            <bgColor indexed="65"/>
          </patternFill>
        </fill>
      </ndxf>
    </rcc>
    <rcc rId="0" sId="1" dxf="1">
      <nc r="CN1188">
        <f>IF(BJ1188=BO1188,0,1)</f>
      </nc>
      <ndxf>
        <fill>
          <patternFill patternType="none">
            <bgColor indexed="65"/>
          </patternFill>
        </fill>
      </ndxf>
    </rcc>
    <rcc rId="0" sId="1" dxf="1">
      <nc r="CN1189">
        <f>IF(BJ1189=BO1189,0,1)</f>
      </nc>
      <ndxf>
        <fill>
          <patternFill patternType="none">
            <bgColor indexed="65"/>
          </patternFill>
        </fill>
      </ndxf>
    </rcc>
    <rcc rId="0" sId="1" dxf="1">
      <nc r="CN1190">
        <f>IF(BJ1190=BO1190,0,1)</f>
      </nc>
      <ndxf>
        <fill>
          <patternFill patternType="none">
            <bgColor indexed="65"/>
          </patternFill>
        </fill>
      </ndxf>
    </rcc>
    <rcc rId="0" sId="1" dxf="1">
      <nc r="CN1191">
        <f>IF(BJ1191=BO1191,0,1)</f>
      </nc>
      <ndxf>
        <fill>
          <patternFill patternType="none">
            <bgColor indexed="65"/>
          </patternFill>
        </fill>
      </ndxf>
    </rcc>
    <rcc rId="0" sId="1" dxf="1">
      <nc r="CN1192">
        <f>IF(BJ1192=BO1192,0,1)</f>
      </nc>
      <ndxf>
        <fill>
          <patternFill patternType="none">
            <bgColor indexed="65"/>
          </patternFill>
        </fill>
      </ndxf>
    </rcc>
    <rcc rId="0" sId="1" dxf="1">
      <nc r="CN1193">
        <f>IF(BJ1193=BO1193,0,1)</f>
      </nc>
      <ndxf>
        <fill>
          <patternFill patternType="none">
            <bgColor indexed="65"/>
          </patternFill>
        </fill>
      </ndxf>
    </rcc>
    <rcc rId="0" sId="1" dxf="1">
      <nc r="CN1194">
        <f>IF(BJ1194=BO1194,0,1)</f>
      </nc>
      <ndxf>
        <fill>
          <patternFill patternType="none">
            <bgColor indexed="65"/>
          </patternFill>
        </fill>
      </ndxf>
    </rcc>
    <rcc rId="0" sId="1" dxf="1">
      <nc r="CN1195">
        <f>IF(BJ1195=BO1195,0,1)</f>
      </nc>
      <ndxf>
        <fill>
          <patternFill patternType="none">
            <bgColor indexed="65"/>
          </patternFill>
        </fill>
      </ndxf>
    </rcc>
    <rcc rId="0" sId="1" dxf="1">
      <nc r="CN1196">
        <f>IF(BJ1196=BO1196,0,1)</f>
      </nc>
      <ndxf>
        <fill>
          <patternFill patternType="none">
            <bgColor indexed="65"/>
          </patternFill>
        </fill>
      </ndxf>
    </rcc>
    <rcc rId="0" sId="1" dxf="1">
      <nc r="CN1197">
        <f>IF(BJ1197=BO1197,0,1)</f>
      </nc>
      <ndxf>
        <fill>
          <patternFill patternType="none">
            <bgColor indexed="65"/>
          </patternFill>
        </fill>
      </ndxf>
    </rcc>
    <rcc rId="0" sId="1" dxf="1">
      <nc r="CN1198">
        <f>IF(BJ1198=BO1198,0,1)</f>
      </nc>
      <ndxf>
        <fill>
          <patternFill patternType="none">
            <bgColor indexed="65"/>
          </patternFill>
        </fill>
      </ndxf>
    </rcc>
    <rcc rId="0" sId="1" dxf="1">
      <nc r="CN1199">
        <f>IF(BJ1199=BO1199,0,1)</f>
      </nc>
      <ndxf>
        <fill>
          <patternFill patternType="none">
            <bgColor indexed="65"/>
          </patternFill>
        </fill>
      </ndxf>
    </rcc>
    <rcc rId="0" sId="1" dxf="1">
      <nc r="CN1200">
        <f>IF(BJ1200=BO1200,0,1)</f>
      </nc>
      <ndxf>
        <fill>
          <patternFill patternType="none">
            <bgColor indexed="65"/>
          </patternFill>
        </fill>
      </ndxf>
    </rcc>
    <rcc rId="0" sId="1" dxf="1">
      <nc r="CN1201">
        <f>IF(BJ1201=BO1201,0,1)</f>
      </nc>
      <ndxf>
        <fill>
          <patternFill patternType="none">
            <bgColor indexed="65"/>
          </patternFill>
        </fill>
      </ndxf>
    </rcc>
    <rcc rId="0" sId="1" dxf="1">
      <nc r="CN1202">
        <f>IF(BJ1202=BO1202,0,1)</f>
      </nc>
      <ndxf>
        <fill>
          <patternFill patternType="none">
            <bgColor indexed="65"/>
          </patternFill>
        </fill>
      </ndxf>
    </rcc>
    <rcc rId="0" sId="1" dxf="1">
      <nc r="CN1203">
        <f>IF(BJ1203=BO1203,0,1)</f>
      </nc>
      <ndxf>
        <fill>
          <patternFill patternType="none">
            <bgColor indexed="65"/>
          </patternFill>
        </fill>
      </ndxf>
    </rcc>
    <rcc rId="0" sId="1" dxf="1">
      <nc r="CN1204">
        <f>IF(BJ1204=BO1204,0,1)</f>
      </nc>
      <ndxf>
        <fill>
          <patternFill patternType="none">
            <bgColor indexed="65"/>
          </patternFill>
        </fill>
      </ndxf>
    </rcc>
    <rcc rId="0" sId="1" dxf="1">
      <nc r="CN1205">
        <f>IF(BJ1205=BO1205,0,1)</f>
      </nc>
      <ndxf>
        <fill>
          <patternFill patternType="none">
            <bgColor indexed="65"/>
          </patternFill>
        </fill>
      </ndxf>
    </rcc>
    <rcc rId="0" sId="1" dxf="1">
      <nc r="CN1206">
        <f>IF(BJ1206=BO1206,0,1)</f>
      </nc>
      <ndxf>
        <fill>
          <patternFill patternType="none">
            <bgColor indexed="65"/>
          </patternFill>
        </fill>
      </ndxf>
    </rcc>
    <rcc rId="0" sId="1" dxf="1">
      <nc r="CN1207">
        <f>IF(BJ1207=BO1207,0,1)</f>
      </nc>
      <ndxf>
        <fill>
          <patternFill patternType="none">
            <bgColor indexed="65"/>
          </patternFill>
        </fill>
      </ndxf>
    </rcc>
    <rcc rId="0" sId="1" dxf="1">
      <nc r="CN1208">
        <f>IF(BJ1208=BO1208,0,1)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IF(BJ1209=BO1209,0,1)</f>
      </nc>
      <ndxf>
        <fill>
          <patternFill patternType="none">
            <bgColor indexed="65"/>
          </patternFill>
        </fill>
      </ndxf>
    </rcc>
    <rcc rId="0" sId="1" dxf="1">
      <nc r="CN1210">
        <f>IF(BJ1210=BO1210,0,1)</f>
      </nc>
      <ndxf>
        <fill>
          <patternFill patternType="none">
            <bgColor indexed="65"/>
          </patternFill>
        </fill>
      </ndxf>
    </rcc>
    <rcc rId="0" sId="1" dxf="1">
      <nc r="CN1211">
        <f>IF(BJ1211=BO1211,0,1)</f>
      </nc>
      <ndxf>
        <fill>
          <patternFill patternType="none">
            <bgColor indexed="65"/>
          </patternFill>
        </fill>
      </ndxf>
    </rcc>
    <rcc rId="0" sId="1" dxf="1">
      <nc r="CN1212">
        <f>IF(BJ1212=BO1212,0,1)</f>
      </nc>
      <ndxf>
        <fill>
          <patternFill patternType="none">
            <bgColor indexed="65"/>
          </patternFill>
        </fill>
      </ndxf>
    </rcc>
    <rcc rId="0" sId="1" dxf="1">
      <nc r="CN1213">
        <f>IF(BJ1213=BO1213,0,1)</f>
      </nc>
      <ndxf>
        <fill>
          <patternFill patternType="none">
            <bgColor indexed="65"/>
          </patternFill>
        </fill>
      </ndxf>
    </rcc>
    <rcc rId="0" sId="1" dxf="1">
      <nc r="CN1214">
        <f>IF(BJ1214=BO1214,0,1)</f>
      </nc>
      <ndxf>
        <fill>
          <patternFill patternType="none">
            <bgColor indexed="65"/>
          </patternFill>
        </fill>
      </ndxf>
    </rcc>
    <rcc rId="0" sId="1" dxf="1">
      <nc r="CN1215">
        <f>IF(BJ1215=BO1215,0,1)</f>
      </nc>
      <ndxf>
        <fill>
          <patternFill patternType="none">
            <bgColor indexed="65"/>
          </patternFill>
        </fill>
      </ndxf>
    </rcc>
    <rcc rId="0" sId="1" dxf="1">
      <nc r="CN1216">
        <f>IF(BJ1216=BO1216,0,1)</f>
      </nc>
      <ndxf>
        <fill>
          <patternFill patternType="none">
            <bgColor indexed="65"/>
          </patternFill>
        </fill>
      </ndxf>
    </rcc>
    <rcc rId="0" sId="1" dxf="1">
      <nc r="CN1217">
        <f>IF(BJ1217=BO1217,0,1)</f>
      </nc>
      <ndxf>
        <fill>
          <patternFill patternType="none">
            <bgColor indexed="65"/>
          </patternFill>
        </fill>
      </ndxf>
    </rcc>
    <rcc rId="0" sId="1" dxf="1">
      <nc r="CN1218">
        <f>IF(BJ1218=BO1218,0,1)</f>
      </nc>
      <ndxf>
        <fill>
          <patternFill patternType="none">
            <bgColor indexed="65"/>
          </patternFill>
        </fill>
      </ndxf>
    </rcc>
    <rcc rId="0" sId="1" dxf="1">
      <nc r="CN1219">
        <f>IF(BJ1219=BO1219,0,1)</f>
      </nc>
      <ndxf>
        <fill>
          <patternFill patternType="none">
            <bgColor indexed="65"/>
          </patternFill>
        </fill>
      </ndxf>
    </rcc>
    <rcc rId="0" sId="1" dxf="1">
      <nc r="CN1220">
        <f>IF(BJ1220=BO1220,0,1)</f>
      </nc>
      <ndxf>
        <fill>
          <patternFill patternType="none">
            <bgColor indexed="65"/>
          </patternFill>
        </fill>
      </ndxf>
    </rcc>
    <rcc rId="0" sId="1" dxf="1">
      <nc r="CN1221">
        <f>IF(BJ1221=BO1221,0,1)</f>
      </nc>
      <ndxf>
        <fill>
          <patternFill patternType="none">
            <bgColor indexed="65"/>
          </patternFill>
        </fill>
      </ndxf>
    </rcc>
    <rcc rId="0" sId="1" dxf="1">
      <nc r="CN1222">
        <f>IF(BJ1222=BO1222,0,1)</f>
      </nc>
      <ndxf>
        <fill>
          <patternFill patternType="none">
            <bgColor indexed="65"/>
          </patternFill>
        </fill>
      </ndxf>
    </rcc>
    <rcc rId="0" sId="1" dxf="1">
      <nc r="CN1223">
        <f>IF(BJ1223=BO1223,0,1)</f>
      </nc>
      <ndxf>
        <fill>
          <patternFill patternType="none">
            <bgColor indexed="65"/>
          </patternFill>
        </fill>
      </ndxf>
    </rcc>
    <rcc rId="0" sId="1" dxf="1">
      <nc r="CN1224">
        <f>IF(BJ1224=BO1224,0,1)</f>
      </nc>
      <ndxf>
        <fill>
          <patternFill patternType="none">
            <bgColor indexed="65"/>
          </patternFill>
        </fill>
      </ndxf>
    </rcc>
    <rcc rId="0" sId="1" dxf="1">
      <nc r="CN1225">
        <f>IF(BJ1225=BO1225,0,1)</f>
      </nc>
      <ndxf>
        <fill>
          <patternFill patternType="none">
            <bgColor indexed="65"/>
          </patternFill>
        </fill>
      </ndxf>
    </rcc>
    <rcc rId="0" sId="1" dxf="1">
      <nc r="CN1226">
        <f>IF(BJ1226=BO1226,0,1)</f>
      </nc>
      <ndxf>
        <fill>
          <patternFill patternType="none">
            <bgColor indexed="65"/>
          </patternFill>
        </fill>
      </ndxf>
    </rcc>
    <rcc rId="0" sId="1" dxf="1">
      <nc r="CN1227">
        <f>IF(BJ1227=BO1227,0,1)</f>
      </nc>
      <ndxf>
        <fill>
          <patternFill patternType="none">
            <bgColor indexed="65"/>
          </patternFill>
        </fill>
      </ndxf>
    </rcc>
    <rcc rId="0" sId="1" dxf="1">
      <nc r="CN1228">
        <f>IF(BJ1228=BO1228,0,1)</f>
      </nc>
      <ndxf>
        <fill>
          <patternFill patternType="none">
            <bgColor indexed="65"/>
          </patternFill>
        </fill>
      </ndxf>
    </rcc>
    <rcc rId="0" sId="1" dxf="1">
      <nc r="CN1229">
        <f>IF(BJ1229=BO1229,0,1)</f>
      </nc>
      <ndxf>
        <fill>
          <patternFill patternType="none">
            <bgColor indexed="65"/>
          </patternFill>
        </fill>
      </ndxf>
    </rcc>
    <rcc rId="0" sId="1" dxf="1">
      <nc r="CN1230">
        <f>IF(BJ1230=BO1230,0,1)</f>
      </nc>
      <ndxf>
        <fill>
          <patternFill patternType="none">
            <bgColor indexed="65"/>
          </patternFill>
        </fill>
      </ndxf>
    </rcc>
    <rcc rId="0" sId="1" dxf="1">
      <nc r="CN1231">
        <f>IF(BJ1231=BO1231,0,1)</f>
      </nc>
      <ndxf>
        <fill>
          <patternFill patternType="none">
            <bgColor indexed="65"/>
          </patternFill>
        </fill>
      </ndxf>
    </rcc>
    <rcc rId="0" sId="1" dxf="1">
      <nc r="CN1232">
        <f>IF(BJ1232=BO1232,0,1)</f>
      </nc>
      <ndxf>
        <fill>
          <patternFill patternType="none">
            <bgColor indexed="65"/>
          </patternFill>
        </fill>
      </ndxf>
    </rcc>
    <rcc rId="0" sId="1" dxf="1">
      <nc r="CN1233">
        <f>IF(BJ1233=BO1233,0,1)</f>
      </nc>
      <ndxf>
        <fill>
          <patternFill patternType="none">
            <bgColor indexed="65"/>
          </patternFill>
        </fill>
      </ndxf>
    </rcc>
    <rcc rId="0" sId="1" dxf="1">
      <nc r="CN1234">
        <f>IF(BJ1234=BO1234,0,1)</f>
      </nc>
      <ndxf>
        <fill>
          <patternFill patternType="none">
            <bgColor indexed="65"/>
          </patternFill>
        </fill>
      </ndxf>
    </rcc>
    <rcc rId="0" sId="1" dxf="1">
      <nc r="CN1235">
        <f>IF(BJ1235=BO1235,0,1)</f>
      </nc>
      <ndxf>
        <fill>
          <patternFill patternType="none">
            <bgColor indexed="65"/>
          </patternFill>
        </fill>
      </ndxf>
    </rcc>
    <rcc rId="0" sId="1" dxf="1">
      <nc r="CN1236">
        <f>IF(BJ1236=BO1236,0,1)</f>
      </nc>
      <ndxf>
        <fill>
          <patternFill patternType="none">
            <bgColor indexed="65"/>
          </patternFill>
        </fill>
      </ndxf>
    </rcc>
    <rcc rId="0" sId="1" dxf="1">
      <nc r="CN1237">
        <f>IF(BJ1237=BO1237,0,1)</f>
      </nc>
      <ndxf>
        <fill>
          <patternFill patternType="none">
            <bgColor indexed="65"/>
          </patternFill>
        </fill>
      </ndxf>
    </rcc>
    <rcc rId="0" sId="1" dxf="1">
      <nc r="CN1238">
        <f>IF(BJ1238=BO1238,0,1)</f>
      </nc>
      <ndxf>
        <fill>
          <patternFill patternType="none">
            <bgColor indexed="65"/>
          </patternFill>
        </fill>
      </ndxf>
    </rcc>
    <rcc rId="0" sId="1" dxf="1">
      <nc r="CN1239">
        <f>IF(BJ1239=BO1239,0,1)</f>
      </nc>
      <ndxf>
        <fill>
          <patternFill patternType="none">
            <bgColor indexed="65"/>
          </patternFill>
        </fill>
      </ndxf>
    </rcc>
    <rcc rId="0" sId="1" dxf="1">
      <nc r="CN1240">
        <f>IF(BJ1240=BO1240,0,1)</f>
      </nc>
      <ndxf>
        <fill>
          <patternFill patternType="none">
            <bgColor indexed="65"/>
          </patternFill>
        </fill>
      </ndxf>
    </rcc>
    <rcc rId="0" sId="1" dxf="1">
      <nc r="CN1241">
        <f>IF(BJ1241=BO1241,0,1)</f>
      </nc>
      <ndxf>
        <fill>
          <patternFill patternType="none">
            <bgColor indexed="65"/>
          </patternFill>
        </fill>
      </ndxf>
    </rcc>
    <rcc rId="0" sId="1" dxf="1">
      <nc r="CN1242">
        <f>IF(BJ1242=BO1242,0,1)</f>
      </nc>
      <ndxf>
        <fill>
          <patternFill patternType="none">
            <bgColor indexed="65"/>
          </patternFill>
        </fill>
      </ndxf>
    </rcc>
    <rcc rId="0" sId="1" dxf="1">
      <nc r="CN1243">
        <f>IF(BJ1243=BO1243,0,1)</f>
      </nc>
      <ndxf>
        <fill>
          <patternFill patternType="none">
            <bgColor indexed="65"/>
          </patternFill>
        </fill>
      </ndxf>
    </rcc>
    <rcc rId="0" sId="1" dxf="1">
      <nc r="CN1244">
        <f>IF(BJ1244=BO1244,0,1)</f>
      </nc>
      <ndxf>
        <fill>
          <patternFill patternType="none">
            <bgColor indexed="65"/>
          </patternFill>
        </fill>
      </ndxf>
    </rcc>
    <rcc rId="0" sId="1" dxf="1">
      <nc r="CN1245">
        <f>IF(BJ1245=BO1245,0,1)</f>
      </nc>
      <ndxf>
        <fill>
          <patternFill patternType="none">
            <bgColor indexed="65"/>
          </patternFill>
        </fill>
      </ndxf>
    </rcc>
    <rcc rId="0" sId="1" dxf="1">
      <nc r="CN1246">
        <f>IF(BJ1246=BO1246,0,1)</f>
      </nc>
      <ndxf>
        <fill>
          <patternFill patternType="none">
            <bgColor indexed="65"/>
          </patternFill>
        </fill>
      </ndxf>
    </rcc>
    <rcc rId="0" sId="1" dxf="1">
      <nc r="CN1247">
        <f>IF(BJ1247=BO1247,0,1)</f>
      </nc>
      <ndxf>
        <fill>
          <patternFill patternType="none">
            <bgColor indexed="65"/>
          </patternFill>
        </fill>
      </ndxf>
    </rcc>
    <rcc rId="0" sId="1" dxf="1">
      <nc r="CN1248">
        <f>IF(BJ1248=BO1248,0,1)</f>
      </nc>
      <ndxf>
        <fill>
          <patternFill patternType="none">
            <bgColor indexed="65"/>
          </patternFill>
        </fill>
      </ndxf>
    </rcc>
    <rcc rId="0" sId="1" dxf="1">
      <nc r="CN1249">
        <f>IF(BJ1249=BO1249,0,1)</f>
      </nc>
      <ndxf>
        <fill>
          <patternFill patternType="none">
            <bgColor indexed="65"/>
          </patternFill>
        </fill>
      </ndxf>
    </rcc>
    <rcc rId="0" sId="1" dxf="1">
      <nc r="CN1250">
        <f>IF(BJ1250=BO1250,0,1)</f>
      </nc>
      <ndxf>
        <fill>
          <patternFill patternType="none">
            <bgColor indexed="65"/>
          </patternFill>
        </fill>
      </ndxf>
    </rcc>
    <rcc rId="0" sId="1" dxf="1">
      <nc r="CN1251">
        <f>IF(BJ1251=BO1251,0,1)</f>
      </nc>
      <ndxf>
        <fill>
          <patternFill patternType="none">
            <bgColor indexed="65"/>
          </patternFill>
        </fill>
      </ndxf>
    </rcc>
    <rcc rId="0" sId="1" dxf="1">
      <nc r="CN1252">
        <f>IF(BJ1252=BO1252,0,1)</f>
      </nc>
      <ndxf>
        <fill>
          <patternFill patternType="none">
            <bgColor indexed="65"/>
          </patternFill>
        </fill>
      </ndxf>
    </rcc>
    <rcc rId="0" sId="1" dxf="1">
      <nc r="CN1253">
        <f>IF(BJ1253=BO1253,0,1)</f>
      </nc>
      <ndxf>
        <fill>
          <patternFill patternType="none">
            <bgColor indexed="65"/>
          </patternFill>
        </fill>
      </ndxf>
    </rcc>
    <rcc rId="0" sId="1" dxf="1">
      <nc r="CN1254">
        <f>IF(BJ1254=BO1254,0,1)</f>
      </nc>
      <ndxf>
        <fill>
          <patternFill patternType="none">
            <bgColor indexed="65"/>
          </patternFill>
        </fill>
      </ndxf>
    </rcc>
    <rcc rId="0" sId="1" dxf="1">
      <nc r="CN1255">
        <f>IF(BJ1255=BO1255,0,1)</f>
      </nc>
      <ndxf>
        <fill>
          <patternFill patternType="none">
            <bgColor indexed="65"/>
          </patternFill>
        </fill>
      </ndxf>
    </rcc>
    <rcc rId="0" sId="1" dxf="1">
      <nc r="CN1256">
        <f>IF(BJ1256=BO1256,0,1)</f>
      </nc>
      <ndxf>
        <fill>
          <patternFill patternType="none">
            <bgColor indexed="65"/>
          </patternFill>
        </fill>
      </ndxf>
    </rcc>
    <rcc rId="0" sId="1" dxf="1">
      <nc r="CN1257">
        <f>IF(BJ1257=BO1257,0,1)</f>
      </nc>
      <ndxf>
        <fill>
          <patternFill patternType="none">
            <bgColor indexed="65"/>
          </patternFill>
        </fill>
      </ndxf>
    </rcc>
    <rcc rId="0" sId="1" dxf="1">
      <nc r="CN1258">
        <f>IF(BJ1258=BO1258,0,1)</f>
      </nc>
      <ndxf>
        <fill>
          <patternFill patternType="none">
            <bgColor indexed="65"/>
          </patternFill>
        </fill>
      </ndxf>
    </rcc>
    <rcc rId="0" sId="1" dxf="1">
      <nc r="CN1259">
        <f>IF(BJ1259=BO1259,0,1)</f>
      </nc>
      <ndxf>
        <fill>
          <patternFill patternType="none">
            <bgColor indexed="65"/>
          </patternFill>
        </fill>
      </ndxf>
    </rcc>
    <rcc rId="0" sId="1" dxf="1">
      <nc r="CN1260">
        <f>IF(BJ1260=BO1260,0,1)</f>
      </nc>
      <ndxf>
        <fill>
          <patternFill patternType="none">
            <bgColor indexed="65"/>
          </patternFill>
        </fill>
      </ndxf>
    </rcc>
    <rcc rId="0" sId="1" dxf="1">
      <nc r="CN1261">
        <f>IF(BJ1261=BO1261,0,1)</f>
      </nc>
      <ndxf>
        <fill>
          <patternFill patternType="none">
            <bgColor indexed="65"/>
          </patternFill>
        </fill>
      </ndxf>
    </rcc>
    <rcc rId="0" sId="1" dxf="1">
      <nc r="CN1262">
        <f>IF(BJ1262=BO1262,0,1)</f>
      </nc>
      <ndxf>
        <fill>
          <patternFill patternType="none">
            <bgColor indexed="65"/>
          </patternFill>
        </fill>
      </ndxf>
    </rcc>
    <rcc rId="0" sId="1" dxf="1">
      <nc r="CN1263">
        <f>IF(BJ1263=BO1263,0,1)</f>
      </nc>
      <ndxf>
        <fill>
          <patternFill patternType="none">
            <bgColor indexed="65"/>
          </patternFill>
        </fill>
      </ndxf>
    </rcc>
    <rcc rId="0" sId="1" dxf="1">
      <nc r="CN1264">
        <f>IF(BJ1264=BO1264,0,1)</f>
      </nc>
      <ndxf>
        <fill>
          <patternFill patternType="none">
            <bgColor indexed="65"/>
          </patternFill>
        </fill>
      </ndxf>
    </rcc>
    <rcc rId="0" sId="1" dxf="1">
      <nc r="CN1265">
        <f>IF(BJ1265=BO1265,0,1)</f>
      </nc>
      <ndxf>
        <fill>
          <patternFill patternType="none">
            <bgColor indexed="65"/>
          </patternFill>
        </fill>
      </ndxf>
    </rcc>
    <rcc rId="0" sId="1" dxf="1">
      <nc r="CN1266">
        <f>IF(BJ1266=BO1266,0,1)</f>
      </nc>
      <ndxf>
        <fill>
          <patternFill patternType="none">
            <bgColor indexed="65"/>
          </patternFill>
        </fill>
      </ndxf>
    </rcc>
    <rcc rId="0" sId="1" dxf="1">
      <nc r="CN1267">
        <f>IF(BJ1267=BO1267,0,1)</f>
      </nc>
      <ndxf>
        <fill>
          <patternFill patternType="none">
            <bgColor indexed="65"/>
          </patternFill>
        </fill>
      </ndxf>
    </rcc>
    <rcc rId="0" sId="1" dxf="1">
      <nc r="CN1268">
        <f>IF(BJ1268=BO1268,0,1)</f>
      </nc>
      <ndxf>
        <fill>
          <patternFill patternType="none">
            <bgColor indexed="65"/>
          </patternFill>
        </fill>
      </ndxf>
    </rcc>
    <rcc rId="0" sId="1" dxf="1">
      <nc r="CN1269">
        <f>IF(BJ1269=BO1269,0,1)</f>
      </nc>
      <ndxf>
        <fill>
          <patternFill patternType="none">
            <bgColor indexed="65"/>
          </patternFill>
        </fill>
      </ndxf>
    </rcc>
    <rcc rId="0" sId="1" dxf="1">
      <nc r="CN1270">
        <f>IF(BJ1270=BO1270,0,1)</f>
      </nc>
      <ndxf>
        <fill>
          <patternFill patternType="none">
            <bgColor indexed="65"/>
          </patternFill>
        </fill>
      </ndxf>
    </rcc>
    <rcc rId="0" sId="1" dxf="1">
      <nc r="CN1271">
        <f>IF(BJ1271=BO1271,0,1)</f>
      </nc>
      <ndxf>
        <fill>
          <patternFill patternType="none">
            <bgColor indexed="65"/>
          </patternFill>
        </fill>
      </ndxf>
    </rcc>
    <rcc rId="0" sId="1" dxf="1">
      <nc r="CN1272">
        <f>IF(BJ1272=BO1272,0,1)</f>
      </nc>
      <ndxf>
        <fill>
          <patternFill patternType="none">
            <bgColor indexed="65"/>
          </patternFill>
        </fill>
      </ndxf>
    </rcc>
    <rcc rId="0" sId="1" dxf="1">
      <nc r="CN1273">
        <f>IF(BJ1273=BO1273,0,1)</f>
      </nc>
      <ndxf>
        <fill>
          <patternFill patternType="none">
            <bgColor indexed="65"/>
          </patternFill>
        </fill>
      </ndxf>
    </rcc>
    <rcc rId="0" sId="1" dxf="1">
      <nc r="CN1274">
        <f>IF(BJ1274=BO1274,0,1)</f>
      </nc>
      <ndxf>
        <fill>
          <patternFill patternType="none">
            <bgColor indexed="65"/>
          </patternFill>
        </fill>
      </ndxf>
    </rcc>
    <rcc rId="0" sId="1" dxf="1">
      <nc r="CN1275">
        <f>IF(BJ1275=BO1275,0,1)</f>
      </nc>
      <ndxf>
        <fill>
          <patternFill patternType="none">
            <bgColor indexed="65"/>
          </patternFill>
        </fill>
      </ndxf>
    </rcc>
    <rcc rId="0" sId="1" dxf="1">
      <nc r="CN1276">
        <f>IF(BJ1276=BO1276,0,1)</f>
      </nc>
      <ndxf>
        <fill>
          <patternFill patternType="none">
            <bgColor indexed="65"/>
          </patternFill>
        </fill>
      </ndxf>
    </rcc>
    <rcc rId="0" sId="1" dxf="1">
      <nc r="CN1277">
        <f>IF(BJ1277=BO1277,0,1)</f>
      </nc>
      <ndxf>
        <fill>
          <patternFill patternType="none">
            <bgColor indexed="65"/>
          </patternFill>
        </fill>
      </ndxf>
    </rcc>
    <rcc rId="0" sId="1" dxf="1">
      <nc r="CN1278">
        <f>IF(BJ1278=BO1278,0,1)</f>
      </nc>
      <ndxf>
        <fill>
          <patternFill patternType="none">
            <bgColor indexed="65"/>
          </patternFill>
        </fill>
      </ndxf>
    </rcc>
    <rcc rId="0" sId="1" dxf="1">
      <nc r="CN1279">
        <f>IF(BJ1279=BO1279,0,1)</f>
      </nc>
      <ndxf>
        <fill>
          <patternFill patternType="none">
            <bgColor indexed="65"/>
          </patternFill>
        </fill>
      </ndxf>
    </rcc>
    <rcc rId="0" sId="1" dxf="1">
      <nc r="CN1280">
        <f>IF(BJ1280=BO1280,0,1)</f>
      </nc>
      <ndxf>
        <fill>
          <patternFill patternType="none">
            <bgColor indexed="65"/>
          </patternFill>
        </fill>
      </ndxf>
    </rcc>
    <rcc rId="0" sId="1" dxf="1">
      <nc r="CN1281">
        <f>IF(BJ1281=BO1281,0,1)</f>
      </nc>
      <ndxf>
        <fill>
          <patternFill patternType="none">
            <bgColor indexed="65"/>
          </patternFill>
        </fill>
      </ndxf>
    </rcc>
    <rcc rId="0" sId="1" dxf="1">
      <nc r="CN1282">
        <f>IF(BJ1282=BO1282,0,1)</f>
      </nc>
      <ndxf>
        <fill>
          <patternFill patternType="none">
            <bgColor indexed="65"/>
          </patternFill>
        </fill>
      </ndxf>
    </rcc>
    <rcc rId="0" sId="1" dxf="1">
      <nc r="CN1283">
        <f>IF(BJ1283=BO1283,0,1)</f>
      </nc>
      <ndxf>
        <fill>
          <patternFill patternType="none">
            <bgColor indexed="65"/>
          </patternFill>
        </fill>
      </ndxf>
    </rcc>
    <rcc rId="0" sId="1" dxf="1">
      <nc r="CN1284">
        <f>IF(BJ1284=BO1284,0,1)</f>
      </nc>
      <ndxf>
        <fill>
          <patternFill patternType="none">
            <bgColor indexed="65"/>
          </patternFill>
        </fill>
      </ndxf>
    </rcc>
    <rcc rId="0" sId="1" dxf="1">
      <nc r="CN1285">
        <f>IF(BJ1285=BO1285,0,1)</f>
      </nc>
      <ndxf>
        <fill>
          <patternFill patternType="none">
            <bgColor indexed="65"/>
          </patternFill>
        </fill>
      </ndxf>
    </rcc>
    <rcc rId="0" sId="1" dxf="1">
      <nc r="CN1286">
        <f>IF(BJ1286=BO1286,0,1)</f>
      </nc>
      <ndxf>
        <fill>
          <patternFill patternType="none">
            <bgColor indexed="65"/>
          </patternFill>
        </fill>
      </ndxf>
    </rcc>
    <rcc rId="0" sId="1" dxf="1">
      <nc r="CN1287">
        <f>IF(BJ1287=BO1287,0,1)</f>
      </nc>
      <ndxf>
        <fill>
          <patternFill patternType="none">
            <bgColor indexed="65"/>
          </patternFill>
        </fill>
      </ndxf>
    </rcc>
    <rcc rId="0" sId="1" dxf="1">
      <nc r="CN1288">
        <f>IF(BJ1288=BO1288,0,1)</f>
      </nc>
      <ndxf>
        <fill>
          <patternFill patternType="none">
            <bgColor indexed="65"/>
          </patternFill>
        </fill>
      </ndxf>
    </rcc>
    <rcc rId="0" sId="1" dxf="1">
      <nc r="CN1289">
        <f>IF(BJ1289=BO1289,0,1)</f>
      </nc>
      <ndxf>
        <fill>
          <patternFill patternType="none">
            <bgColor indexed="65"/>
          </patternFill>
        </fill>
      </ndxf>
    </rcc>
    <rcc rId="0" sId="1" dxf="1">
      <nc r="CN1290">
        <f>IF(BJ1290=BO1290,0,1)</f>
      </nc>
      <ndxf>
        <fill>
          <patternFill patternType="none">
            <bgColor indexed="65"/>
          </patternFill>
        </fill>
      </ndxf>
    </rcc>
    <rcc rId="0" sId="1" dxf="1">
      <nc r="CN1291">
        <f>IF(BJ1291=BO1291,0,1)</f>
      </nc>
      <ndxf>
        <fill>
          <patternFill patternType="none">
            <bgColor indexed="65"/>
          </patternFill>
        </fill>
      </ndxf>
    </rcc>
    <rcc rId="0" sId="1" dxf="1">
      <nc r="CN1292">
        <f>IF(BJ1292=BO1292,0,1)</f>
      </nc>
      <ndxf>
        <fill>
          <patternFill patternType="none">
            <bgColor indexed="65"/>
          </patternFill>
        </fill>
      </ndxf>
    </rcc>
    <rcc rId="0" sId="1" dxf="1">
      <nc r="CN1293">
        <f>IF(BJ1293=BO1293,0,1)</f>
      </nc>
      <ndxf>
        <fill>
          <patternFill patternType="none">
            <bgColor indexed="65"/>
          </patternFill>
        </fill>
      </ndxf>
    </rcc>
    <rcc rId="0" sId="1" dxf="1">
      <nc r="CN1294">
        <f>IF(BJ1294=BO1294,0,1)</f>
      </nc>
      <ndxf>
        <fill>
          <patternFill patternType="none">
            <bgColor indexed="65"/>
          </patternFill>
        </fill>
      </ndxf>
    </rcc>
    <rcc rId="0" sId="1" dxf="1">
      <nc r="CN1295">
        <f>IF(BJ1295=BO1295,0,1)</f>
      </nc>
      <ndxf>
        <fill>
          <patternFill patternType="none">
            <bgColor indexed="65"/>
          </patternFill>
        </fill>
      </ndxf>
    </rcc>
    <rcc rId="0" sId="1" dxf="1">
      <nc r="CN1296">
        <f>IF(BJ1296=BO1296,0,1)</f>
      </nc>
      <ndxf>
        <fill>
          <patternFill patternType="none">
            <bgColor indexed="65"/>
          </patternFill>
        </fill>
      </ndxf>
    </rcc>
    <rcc rId="0" sId="1" dxf="1">
      <nc r="CN1297">
        <f>IF(BJ1297=BO1297,0,1)</f>
      </nc>
      <ndxf>
        <fill>
          <patternFill patternType="none">
            <bgColor indexed="65"/>
          </patternFill>
        </fill>
      </ndxf>
    </rcc>
    <rcc rId="0" sId="1" dxf="1">
      <nc r="CN1298">
        <f>IF(BJ1298=BO1298,0,1)</f>
      </nc>
      <ndxf>
        <fill>
          <patternFill patternType="none">
            <bgColor indexed="65"/>
          </patternFill>
        </fill>
      </ndxf>
    </rcc>
    <rcc rId="0" sId="1" dxf="1">
      <nc r="CN1299">
        <f>IF(BJ1299=BO1299,0,1)</f>
      </nc>
      <ndxf>
        <fill>
          <patternFill patternType="none">
            <bgColor indexed="65"/>
          </patternFill>
        </fill>
      </ndxf>
    </rcc>
    <rcc rId="0" sId="1" dxf="1">
      <nc r="CN1300">
        <f>IF(BJ1300=BO1300,0,1)</f>
      </nc>
      <ndxf>
        <fill>
          <patternFill patternType="none">
            <bgColor indexed="65"/>
          </patternFill>
        </fill>
      </ndxf>
    </rcc>
    <rcc rId="0" sId="1" dxf="1">
      <nc r="CN1301">
        <f>IF(BJ1301=BO1301,0,1)</f>
      </nc>
      <ndxf>
        <fill>
          <patternFill patternType="none">
            <bgColor indexed="65"/>
          </patternFill>
        </fill>
      </ndxf>
    </rcc>
    <rcc rId="0" sId="1" dxf="1">
      <nc r="CN1302">
        <f>IF(BJ1302=BO1302,0,1)</f>
      </nc>
      <ndxf>
        <fill>
          <patternFill patternType="none">
            <bgColor indexed="65"/>
          </patternFill>
        </fill>
      </ndxf>
    </rcc>
    <rcc rId="0" sId="1" dxf="1">
      <nc r="CN1303">
        <f>IF(BJ1303=BO1303,0,1)</f>
      </nc>
      <ndxf>
        <fill>
          <patternFill patternType="none">
            <bgColor indexed="65"/>
          </patternFill>
        </fill>
      </ndxf>
    </rcc>
    <rcc rId="0" sId="1" dxf="1">
      <nc r="CN1304">
        <f>IF(BJ1304=BO1304,0,1)</f>
      </nc>
      <ndxf>
        <fill>
          <patternFill patternType="none">
            <bgColor indexed="65"/>
          </patternFill>
        </fill>
      </ndxf>
    </rcc>
    <rcc rId="0" sId="1" dxf="1">
      <nc r="CN1305">
        <f>IF(BJ1305=BO1305,0,1)</f>
      </nc>
      <ndxf>
        <fill>
          <patternFill patternType="none">
            <bgColor indexed="65"/>
          </patternFill>
        </fill>
      </ndxf>
    </rcc>
    <rcc rId="0" sId="1" dxf="1">
      <nc r="CN1306">
        <f>IF(BJ1306=BO1306,0,1)</f>
      </nc>
      <ndxf>
        <fill>
          <patternFill patternType="none">
            <bgColor indexed="65"/>
          </patternFill>
        </fill>
      </ndxf>
    </rcc>
    <rcc rId="0" sId="1" dxf="1">
      <nc r="CN1307">
        <f>IF(BJ1307=BO1307,0,1)</f>
      </nc>
      <ndxf>
        <fill>
          <patternFill patternType="none">
            <bgColor indexed="65"/>
          </patternFill>
        </fill>
      </ndxf>
    </rcc>
    <rcc rId="0" sId="1" dxf="1">
      <nc r="CN1308">
        <f>IF(BJ1308=BO1308,0,1)</f>
      </nc>
      <ndxf>
        <fill>
          <patternFill patternType="none">
            <bgColor indexed="65"/>
          </patternFill>
        </fill>
      </ndxf>
    </rcc>
    <rcc rId="0" sId="1" dxf="1">
      <nc r="CN1309">
        <f>IF(BJ1309=BO1309,0,1)</f>
      </nc>
      <ndxf>
        <fill>
          <patternFill patternType="none">
            <bgColor indexed="65"/>
          </patternFill>
        </fill>
      </ndxf>
    </rcc>
    <rcc rId="0" sId="1" dxf="1">
      <nc r="CN1310">
        <f>IF(BJ1310=BO1310,0,1)</f>
      </nc>
      <ndxf>
        <fill>
          <patternFill patternType="none">
            <bgColor indexed="65"/>
          </patternFill>
        </fill>
      </ndxf>
    </rcc>
    <rcc rId="0" sId="1" dxf="1">
      <nc r="CN1311">
        <f>IF(BJ1311=BO1311,0,1)</f>
      </nc>
      <ndxf>
        <fill>
          <patternFill patternType="none">
            <bgColor indexed="65"/>
          </patternFill>
        </fill>
      </ndxf>
    </rcc>
    <rcc rId="0" sId="1" dxf="1">
      <nc r="CN1312">
        <f>IF(BJ1312=BO1312,0,1)</f>
      </nc>
      <ndxf>
        <fill>
          <patternFill patternType="none">
            <bgColor indexed="65"/>
          </patternFill>
        </fill>
      </ndxf>
    </rcc>
    <rcc rId="0" sId="1" dxf="1">
      <nc r="CN1313">
        <f>IF(BJ1313=BO1313,0,1)</f>
      </nc>
      <ndxf>
        <fill>
          <patternFill patternType="none">
            <bgColor indexed="65"/>
          </patternFill>
        </fill>
      </ndxf>
    </rcc>
    <rcc rId="0" sId="1" dxf="1">
      <nc r="CN1314">
        <f>IF(BJ1314=BO1314,0,1)</f>
      </nc>
      <ndxf>
        <fill>
          <patternFill patternType="none">
            <bgColor indexed="65"/>
          </patternFill>
        </fill>
      </ndxf>
    </rcc>
    <rcc rId="0" sId="1" dxf="1">
      <nc r="CN1315">
        <f>IF(BJ1315=BO1315,0,1)</f>
      </nc>
      <ndxf>
        <fill>
          <patternFill patternType="none">
            <bgColor indexed="65"/>
          </patternFill>
        </fill>
      </ndxf>
    </rcc>
    <rcc rId="0" sId="1" dxf="1">
      <nc r="CN1316">
        <f>IF(BJ1316=BO1316,0,1)</f>
      </nc>
      <ndxf>
        <fill>
          <patternFill patternType="none">
            <bgColor indexed="65"/>
          </patternFill>
        </fill>
      </ndxf>
    </rcc>
    <rcc rId="0" sId="1" dxf="1">
      <nc r="CN1317">
        <f>IF(BJ1317=BO1317,0,1)</f>
      </nc>
      <ndxf>
        <fill>
          <patternFill patternType="none">
            <bgColor indexed="65"/>
          </patternFill>
        </fill>
      </ndxf>
    </rcc>
    <rcc rId="0" sId="1" dxf="1">
      <nc r="CN1318">
        <f>IF(BJ1318=BO1318,0,1)</f>
      </nc>
      <ndxf>
        <fill>
          <patternFill patternType="none">
            <bgColor indexed="65"/>
          </patternFill>
        </fill>
      </ndxf>
    </rcc>
    <rcc rId="0" sId="1" dxf="1">
      <nc r="CN1319">
        <f>IF(BJ1319=BO1319,0,1)</f>
      </nc>
      <ndxf>
        <fill>
          <patternFill patternType="none">
            <bgColor indexed="65"/>
          </patternFill>
        </fill>
      </ndxf>
    </rcc>
    <rcc rId="0" sId="1" dxf="1">
      <nc r="CN1320">
        <f>IF(BJ1320=BO1320,0,1)</f>
      </nc>
      <ndxf>
        <fill>
          <patternFill patternType="none">
            <bgColor indexed="65"/>
          </patternFill>
        </fill>
      </ndxf>
    </rcc>
    <rcc rId="0" sId="1" dxf="1">
      <nc r="CN1321">
        <f>IF(BJ1321=BO1321,0,1)</f>
      </nc>
      <ndxf>
        <fill>
          <patternFill patternType="none">
            <bgColor indexed="65"/>
          </patternFill>
        </fill>
      </ndxf>
    </rcc>
    <rcc rId="0" sId="1" dxf="1">
      <nc r="CN1322">
        <f>IF(BJ1322=BO1322,0,1)</f>
      </nc>
      <ndxf>
        <fill>
          <patternFill patternType="none">
            <bgColor indexed="65"/>
          </patternFill>
        </fill>
      </ndxf>
    </rcc>
    <rcc rId="0" sId="1" dxf="1">
      <nc r="CN1323">
        <f>IF(BJ1323=BO1323,0,1)</f>
      </nc>
      <ndxf>
        <fill>
          <patternFill patternType="none">
            <bgColor indexed="65"/>
          </patternFill>
        </fill>
      </ndxf>
    </rcc>
    <rcc rId="0" sId="1" dxf="1">
      <nc r="CN1324">
        <f>IF(BJ1324=BO1324,0,1)</f>
      </nc>
      <ndxf>
        <fill>
          <patternFill patternType="none">
            <bgColor indexed="65"/>
          </patternFill>
        </fill>
      </ndxf>
    </rcc>
    <rcc rId="0" sId="1" dxf="1">
      <nc r="CN1325">
        <f>IF(BJ1325=BO1325,0,1)</f>
      </nc>
      <ndxf>
        <fill>
          <patternFill patternType="none">
            <bgColor indexed="65"/>
          </patternFill>
        </fill>
      </ndxf>
    </rcc>
    <rcc rId="0" sId="1" dxf="1">
      <nc r="CN1326">
        <f>IF(BJ1326=BO1326,0,1)</f>
      </nc>
      <ndxf>
        <fill>
          <patternFill patternType="none">
            <bgColor indexed="65"/>
          </patternFill>
        </fill>
      </ndxf>
    </rcc>
    <rcc rId="0" sId="1" dxf="1">
      <nc r="CN1327">
        <f>IF(BJ1327=BO1327,0,1)</f>
      </nc>
      <ndxf>
        <fill>
          <patternFill patternType="none">
            <bgColor indexed="65"/>
          </patternFill>
        </fill>
      </ndxf>
    </rcc>
    <rcc rId="0" sId="1" dxf="1">
      <nc r="CN1328">
        <f>IF(BJ1328=BO1328,0,1)</f>
      </nc>
      <ndxf>
        <fill>
          <patternFill patternType="none">
            <bgColor indexed="65"/>
          </patternFill>
        </fill>
      </ndxf>
    </rcc>
    <rcc rId="0" sId="1" dxf="1">
      <nc r="CN1329">
        <f>IF(BJ1329=BO1329,0,1)</f>
      </nc>
      <ndxf>
        <fill>
          <patternFill patternType="none">
            <bgColor indexed="65"/>
          </patternFill>
        </fill>
      </ndxf>
    </rcc>
    <rcc rId="0" sId="1" dxf="1">
      <nc r="CN1330">
        <f>IF(BJ1330=BO1330,0,1)</f>
      </nc>
      <ndxf>
        <fill>
          <patternFill patternType="none">
            <bgColor indexed="65"/>
          </patternFill>
        </fill>
      </ndxf>
    </rcc>
    <rcc rId="0" sId="1" dxf="1">
      <nc r="CN1331">
        <f>IF(BJ1331=BO1331,0,1)</f>
      </nc>
      <ndxf>
        <fill>
          <patternFill patternType="none">
            <bgColor indexed="65"/>
          </patternFill>
        </fill>
      </ndxf>
    </rcc>
    <rcc rId="0" sId="1" dxf="1">
      <nc r="CN1332">
        <f>IF(BJ1332=BO1332,0,1)</f>
      </nc>
      <ndxf>
        <fill>
          <patternFill patternType="none">
            <bgColor indexed="65"/>
          </patternFill>
        </fill>
      </ndxf>
    </rcc>
    <rcc rId="0" sId="1" dxf="1">
      <nc r="CN1333">
        <f>IF(BJ1333=BO1333,0,1)</f>
      </nc>
      <ndxf>
        <fill>
          <patternFill patternType="none">
            <bgColor indexed="65"/>
          </patternFill>
        </fill>
      </ndxf>
    </rcc>
    <rcc rId="0" sId="1" dxf="1">
      <nc r="CN1334">
        <f>IF(BJ1334=BO1334,0,1)</f>
      </nc>
      <ndxf>
        <fill>
          <patternFill patternType="none">
            <bgColor indexed="65"/>
          </patternFill>
        </fill>
      </ndxf>
    </rcc>
    <rcc rId="0" sId="1" dxf="1">
      <nc r="CN1335">
        <f>IF(BJ1335=BO1335,0,1)</f>
      </nc>
      <ndxf>
        <fill>
          <patternFill patternType="none">
            <bgColor indexed="65"/>
          </patternFill>
        </fill>
      </ndxf>
    </rcc>
    <rcc rId="0" sId="1" dxf="1">
      <nc r="CN1336">
        <f>IF(BJ1336=BO1336,0,1)</f>
      </nc>
      <ndxf>
        <fill>
          <patternFill patternType="none">
            <bgColor indexed="65"/>
          </patternFill>
        </fill>
      </ndxf>
    </rcc>
    <rcc rId="0" sId="1" dxf="1">
      <nc r="CN1337">
        <f>IF(BJ1337=BO1337,0,1)</f>
      </nc>
      <ndxf>
        <fill>
          <patternFill patternType="none">
            <bgColor indexed="65"/>
          </patternFill>
        </fill>
      </ndxf>
    </rcc>
    <rcc rId="0" sId="1" dxf="1">
      <nc r="CN1338">
        <f>IF(BJ1338=BO1338,0,1)</f>
      </nc>
      <ndxf>
        <fill>
          <patternFill patternType="none">
            <bgColor indexed="65"/>
          </patternFill>
        </fill>
      </ndxf>
    </rcc>
    <rcc rId="0" sId="1" dxf="1">
      <nc r="CN1339">
        <f>IF(BJ1339=BO1339,0,1)</f>
      </nc>
      <ndxf>
        <fill>
          <patternFill patternType="none">
            <bgColor indexed="65"/>
          </patternFill>
        </fill>
      </ndxf>
    </rcc>
    <rcc rId="0" sId="1" dxf="1">
      <nc r="CN1340">
        <f>IF(BJ1340=BO1340,0,1)</f>
      </nc>
      <ndxf>
        <fill>
          <patternFill patternType="none">
            <bgColor indexed="65"/>
          </patternFill>
        </fill>
      </ndxf>
    </rcc>
    <rcc rId="0" sId="1" dxf="1">
      <nc r="CN1341">
        <f>IF(BJ1341=BO1341,0,1)</f>
      </nc>
      <ndxf>
        <fill>
          <patternFill patternType="none">
            <bgColor indexed="65"/>
          </patternFill>
        </fill>
      </ndxf>
    </rcc>
    <rcc rId="0" sId="1" dxf="1">
      <nc r="CN1342">
        <f>IF(BJ1342=BO1342,0,1)</f>
      </nc>
      <ndxf>
        <fill>
          <patternFill patternType="none">
            <bgColor indexed="65"/>
          </patternFill>
        </fill>
      </ndxf>
    </rcc>
    <rcc rId="0" sId="1" dxf="1">
      <nc r="CN1343">
        <f>IF(BJ1343=BO1343,0,1)</f>
      </nc>
      <ndxf>
        <fill>
          <patternFill patternType="none">
            <bgColor indexed="65"/>
          </patternFill>
        </fill>
      </ndxf>
    </rcc>
    <rcc rId="0" sId="1" dxf="1">
      <nc r="CN1344">
        <f>IF(BJ1344=BO1344,0,1)</f>
      </nc>
      <ndxf>
        <fill>
          <patternFill patternType="none">
            <bgColor indexed="65"/>
          </patternFill>
        </fill>
      </ndxf>
    </rcc>
    <rcc rId="0" sId="1" dxf="1">
      <nc r="CN1345">
        <f>IF(BJ1345=BO1345,0,1)</f>
      </nc>
      <ndxf>
        <fill>
          <patternFill patternType="none">
            <bgColor indexed="65"/>
          </patternFill>
        </fill>
      </ndxf>
    </rcc>
    <rcc rId="0" sId="1" dxf="1">
      <nc r="CN1346">
        <f>IF(BJ1346=BO1346,0,1)</f>
      </nc>
      <ndxf>
        <fill>
          <patternFill patternType="none">
            <bgColor indexed="65"/>
          </patternFill>
        </fill>
      </ndxf>
    </rcc>
    <rcc rId="0" sId="1" dxf="1">
      <nc r="CN1347">
        <f>IF(BJ1347=BO1347,0,1)</f>
      </nc>
      <ndxf>
        <fill>
          <patternFill patternType="none">
            <bgColor indexed="65"/>
          </patternFill>
        </fill>
      </ndxf>
    </rcc>
    <rcc rId="0" sId="1" dxf="1">
      <nc r="CN1348">
        <f>IF(BJ1348=BO1348,0,1)</f>
      </nc>
      <ndxf>
        <fill>
          <patternFill patternType="none">
            <bgColor indexed="65"/>
          </patternFill>
        </fill>
      </ndxf>
    </rcc>
    <rcc rId="0" sId="1" dxf="1">
      <nc r="CN1349">
        <f>IF(BJ1349=BO1349,0,1)</f>
      </nc>
      <ndxf>
        <fill>
          <patternFill patternType="none">
            <bgColor indexed="65"/>
          </patternFill>
        </fill>
      </ndxf>
    </rcc>
    <rcc rId="0" sId="1" dxf="1">
      <nc r="CN1350">
        <f>IF(BJ1350=BO1350,0,1)</f>
      </nc>
      <ndxf>
        <fill>
          <patternFill patternType="none">
            <bgColor indexed="65"/>
          </patternFill>
        </fill>
      </ndxf>
    </rcc>
    <rcc rId="0" sId="1" dxf="1">
      <nc r="CN1351">
        <f>IF(BJ1351=BO1351,0,1)</f>
      </nc>
      <ndxf>
        <fill>
          <patternFill patternType="none">
            <bgColor indexed="65"/>
          </patternFill>
        </fill>
      </ndxf>
    </rcc>
    <rcc rId="0" sId="1" dxf="1">
      <nc r="CN1352">
        <f>IF(BJ1352=BO1352,0,1)</f>
      </nc>
      <ndxf>
        <fill>
          <patternFill patternType="none">
            <bgColor indexed="65"/>
          </patternFill>
        </fill>
      </ndxf>
    </rcc>
    <rcc rId="0" sId="1" dxf="1">
      <nc r="CN1353">
        <f>IF(BJ1353=BO1353,0,1)</f>
      </nc>
      <ndxf>
        <fill>
          <patternFill patternType="none">
            <bgColor indexed="65"/>
          </patternFill>
        </fill>
      </ndxf>
    </rcc>
    <rcc rId="0" sId="1" dxf="1">
      <nc r="CN1354">
        <f>IF(BJ1354=BO1354,0,1)</f>
      </nc>
      <ndxf>
        <fill>
          <patternFill patternType="none">
            <bgColor indexed="65"/>
          </patternFill>
        </fill>
      </ndxf>
    </rcc>
    <rcc rId="0" sId="1" dxf="1">
      <nc r="CN1355">
        <f>IF(BJ1355=BO1355,0,1)</f>
      </nc>
      <ndxf>
        <fill>
          <patternFill patternType="none">
            <bgColor indexed="65"/>
          </patternFill>
        </fill>
      </ndxf>
    </rcc>
    <rcc rId="0" sId="1" dxf="1">
      <nc r="CN1356">
        <f>IF(BJ1356=BO1356,0,1)</f>
      </nc>
      <ndxf>
        <fill>
          <patternFill patternType="none">
            <bgColor indexed="65"/>
          </patternFill>
        </fill>
      </ndxf>
    </rcc>
    <rcc rId="0" sId="1" dxf="1">
      <nc r="CN1357">
        <f>IF(BJ1357=BO1357,0,1)</f>
      </nc>
      <ndxf>
        <fill>
          <patternFill patternType="none">
            <bgColor indexed="65"/>
          </patternFill>
        </fill>
      </ndxf>
    </rcc>
    <rcc rId="0" sId="1" dxf="1">
      <nc r="CN1358">
        <f>IF(BJ1358=BO1358,0,1)</f>
      </nc>
      <ndxf>
        <fill>
          <patternFill patternType="none">
            <bgColor indexed="65"/>
          </patternFill>
        </fill>
      </ndxf>
    </rcc>
    <rcc rId="0" sId="1" dxf="1">
      <nc r="CN1359">
        <f>IF(BJ1359=BO1359,0,1)</f>
      </nc>
      <ndxf>
        <fill>
          <patternFill patternType="none">
            <bgColor indexed="65"/>
          </patternFill>
        </fill>
      </ndxf>
    </rcc>
    <rcc rId="0" sId="1" dxf="1">
      <nc r="CN1360">
        <f>IF(BJ1360=BO1360,0,1)</f>
      </nc>
      <ndxf>
        <fill>
          <patternFill patternType="none">
            <bgColor indexed="65"/>
          </patternFill>
        </fill>
      </ndxf>
    </rcc>
    <rcc rId="0" sId="1" dxf="1">
      <nc r="CN1361">
        <f>IF(BJ1361=BO1361,0,1)</f>
      </nc>
      <ndxf>
        <fill>
          <patternFill patternType="none">
            <bgColor indexed="65"/>
          </patternFill>
        </fill>
      </ndxf>
    </rcc>
    <rcc rId="0" sId="1" dxf="1">
      <nc r="CN1362">
        <f>IF(BJ1362=BO1362,0,1)</f>
      </nc>
      <ndxf>
        <fill>
          <patternFill patternType="none">
            <bgColor indexed="65"/>
          </patternFill>
        </fill>
      </ndxf>
    </rcc>
    <rcc rId="0" sId="1" dxf="1">
      <nc r="CN1363">
        <f>IF(BJ1363=BO1363,0,1)</f>
      </nc>
      <ndxf>
        <fill>
          <patternFill patternType="none">
            <bgColor indexed="65"/>
          </patternFill>
        </fill>
      </ndxf>
    </rcc>
    <rcc rId="0" sId="1" dxf="1">
      <nc r="CN1364">
        <f>IF(BJ1364=BO1364,0,1)</f>
      </nc>
      <ndxf>
        <fill>
          <patternFill patternType="none">
            <bgColor indexed="65"/>
          </patternFill>
        </fill>
      </ndxf>
    </rcc>
    <rcc rId="0" sId="1" dxf="1">
      <nc r="CN1365">
        <f>IF(BJ1365=BO1365,0,1)</f>
      </nc>
      <ndxf>
        <fill>
          <patternFill patternType="none">
            <bgColor indexed="65"/>
          </patternFill>
        </fill>
      </ndxf>
    </rcc>
    <rcc rId="0" sId="1" dxf="1">
      <nc r="CN1366">
        <f>IF(BJ1366=BO1366,0,1)</f>
      </nc>
      <ndxf>
        <fill>
          <patternFill patternType="none">
            <bgColor indexed="65"/>
          </patternFill>
        </fill>
      </ndxf>
    </rcc>
    <rcc rId="0" sId="1" dxf="1">
      <nc r="CN1367">
        <f>IF(BJ1367=BO1367,0,1)</f>
      </nc>
      <ndxf>
        <fill>
          <patternFill patternType="none">
            <bgColor indexed="65"/>
          </patternFill>
        </fill>
      </ndxf>
    </rcc>
    <rcc rId="0" sId="1" dxf="1">
      <nc r="CN1368">
        <f>IF(BJ1368=BO1368,0,1)</f>
      </nc>
      <ndxf>
        <fill>
          <patternFill patternType="none">
            <bgColor indexed="65"/>
          </patternFill>
        </fill>
      </ndxf>
    </rcc>
    <rcc rId="0" sId="1" dxf="1">
      <nc r="CN1369">
        <f>IF(BJ1369=BO1369,0,1)</f>
      </nc>
      <ndxf>
        <fill>
          <patternFill patternType="none">
            <bgColor indexed="65"/>
          </patternFill>
        </fill>
      </ndxf>
    </rcc>
    <rcc rId="0" sId="1" dxf="1">
      <nc r="CN1370">
        <f>IF(BJ1370=BO1370,0,1)</f>
      </nc>
      <ndxf>
        <fill>
          <patternFill patternType="none">
            <bgColor indexed="65"/>
          </patternFill>
        </fill>
      </ndxf>
    </rcc>
    <rcc rId="0" sId="1" dxf="1">
      <nc r="CN1371">
        <f>IF(BJ1371=BO1371,0,1)</f>
      </nc>
      <ndxf>
        <fill>
          <patternFill patternType="none">
            <bgColor indexed="65"/>
          </patternFill>
        </fill>
      </ndxf>
    </rcc>
    <rcc rId="0" sId="1" dxf="1">
      <nc r="CN1372">
        <f>IF(BJ1372=BO1372,0,1)</f>
      </nc>
      <ndxf>
        <fill>
          <patternFill patternType="none">
            <bgColor indexed="65"/>
          </patternFill>
        </fill>
      </ndxf>
    </rcc>
    <rcc rId="0" sId="1" dxf="1">
      <nc r="CN1373">
        <f>IF(BJ1373=BO1373,0,1)</f>
      </nc>
      <ndxf>
        <fill>
          <patternFill patternType="none">
            <bgColor indexed="65"/>
          </patternFill>
        </fill>
      </ndxf>
    </rcc>
    <rcc rId="0" sId="1" dxf="1">
      <nc r="CN1374">
        <f>IF(BJ1374=BO1374,0,1)</f>
      </nc>
      <ndxf>
        <fill>
          <patternFill patternType="none">
            <bgColor indexed="65"/>
          </patternFill>
        </fill>
      </ndxf>
    </rcc>
    <rcc rId="0" sId="1" dxf="1">
      <nc r="CN1375">
        <f>IF(BJ1375=BO1375,0,1)</f>
      </nc>
      <ndxf>
        <fill>
          <patternFill patternType="none">
            <bgColor indexed="65"/>
          </patternFill>
        </fill>
      </ndxf>
    </rcc>
    <rcc rId="0" sId="1" dxf="1">
      <nc r="CN1376">
        <f>IF(BJ1376=BO1376,0,1)</f>
      </nc>
      <ndxf>
        <fill>
          <patternFill patternType="none">
            <bgColor indexed="65"/>
          </patternFill>
        </fill>
      </ndxf>
    </rcc>
    <rcc rId="0" sId="1" dxf="1">
      <nc r="CN1377">
        <f>IF(BJ1377=BO1377,0,1)</f>
      </nc>
      <ndxf>
        <fill>
          <patternFill patternType="none">
            <bgColor indexed="65"/>
          </patternFill>
        </fill>
      </ndxf>
    </rcc>
    <rcc rId="0" sId="1" dxf="1">
      <nc r="CN1378">
        <f>IF(BJ1378=BO1378,0,1)</f>
      </nc>
      <ndxf>
        <fill>
          <patternFill patternType="none">
            <bgColor indexed="65"/>
          </patternFill>
        </fill>
      </ndxf>
    </rcc>
    <rcc rId="0" sId="1" dxf="1">
      <nc r="CN1379">
        <f>IF(BJ1379=BO1379,0,1)</f>
      </nc>
      <ndxf>
        <fill>
          <patternFill patternType="none">
            <bgColor indexed="65"/>
          </patternFill>
        </fill>
      </ndxf>
    </rcc>
    <rcc rId="0" sId="1" dxf="1">
      <nc r="CN1380">
        <f>IF(BJ1380=BO1380,0,1)</f>
      </nc>
      <ndxf>
        <fill>
          <patternFill patternType="none">
            <bgColor indexed="65"/>
          </patternFill>
        </fill>
      </ndxf>
    </rcc>
    <rcc rId="0" sId="1" dxf="1">
      <nc r="CN1381">
        <f>IF(BJ1381=BO1381,0,1)</f>
      </nc>
      <ndxf>
        <fill>
          <patternFill patternType="none">
            <bgColor indexed="65"/>
          </patternFill>
        </fill>
      </ndxf>
    </rcc>
    <rcc rId="0" sId="1" dxf="1">
      <nc r="CN1382">
        <f>IF(BJ1382=BO1382,0,1)</f>
      </nc>
      <ndxf>
        <fill>
          <patternFill patternType="none">
            <bgColor indexed="65"/>
          </patternFill>
        </fill>
      </ndxf>
    </rcc>
    <rcc rId="0" sId="1" dxf="1">
      <nc r="CN1383">
        <f>IF(BJ1383=BO1383,0,1)</f>
      </nc>
      <ndxf>
        <fill>
          <patternFill patternType="none">
            <bgColor indexed="65"/>
          </patternFill>
        </fill>
      </ndxf>
    </rcc>
    <rcc rId="0" sId="1" dxf="1">
      <nc r="CN1384">
        <f>IF(BJ1384=BO1384,0,1)</f>
      </nc>
      <ndxf>
        <fill>
          <patternFill patternType="none">
            <bgColor indexed="65"/>
          </patternFill>
        </fill>
      </ndxf>
    </rcc>
    <rcc rId="0" sId="1" dxf="1">
      <nc r="CN1385">
        <f>IF(BJ1385=BO1385,0,1)</f>
      </nc>
      <ndxf>
        <fill>
          <patternFill patternType="none">
            <bgColor indexed="65"/>
          </patternFill>
        </fill>
      </ndxf>
    </rcc>
    <rcc rId="0" sId="1" dxf="1">
      <nc r="CN1386">
        <f>IF(BJ1386=BO1386,0,1)</f>
      </nc>
      <ndxf>
        <fill>
          <patternFill patternType="none">
            <bgColor indexed="65"/>
          </patternFill>
        </fill>
      </ndxf>
    </rcc>
    <rcc rId="0" sId="1" dxf="1">
      <nc r="CN1387">
        <f>IF(BJ1387=BO1387,0,1)</f>
      </nc>
      <ndxf>
        <fill>
          <patternFill patternType="none">
            <bgColor indexed="65"/>
          </patternFill>
        </fill>
      </ndxf>
    </rcc>
    <rcc rId="0" sId="1" dxf="1">
      <nc r="CN1388">
        <f>IF(BJ1388=BO1388,0,1)</f>
      </nc>
      <ndxf>
        <fill>
          <patternFill patternType="none">
            <bgColor indexed="65"/>
          </patternFill>
        </fill>
      </ndxf>
    </rcc>
    <rcc rId="0" sId="1" dxf="1">
      <nc r="CN1389">
        <f>IF(BJ1389=BO1389,0,1)</f>
      </nc>
      <ndxf>
        <fill>
          <patternFill patternType="none">
            <bgColor indexed="65"/>
          </patternFill>
        </fill>
      </ndxf>
    </rcc>
    <rcc rId="0" sId="1" dxf="1">
      <nc r="CN1390">
        <f>IF(BJ1390=BO1390,0,1)</f>
      </nc>
      <ndxf>
        <fill>
          <patternFill patternType="none">
            <bgColor indexed="65"/>
          </patternFill>
        </fill>
      </ndxf>
    </rcc>
    <rcc rId="0" sId="1" dxf="1">
      <nc r="CN1391">
        <f>IF(BJ1391=BO1391,0,1)</f>
      </nc>
      <ndxf>
        <fill>
          <patternFill patternType="none">
            <bgColor indexed="65"/>
          </patternFill>
        </fill>
      </ndxf>
    </rcc>
    <rcc rId="0" sId="1" dxf="1">
      <nc r="CN1392">
        <f>IF(BJ1392=BO1392,0,1)</f>
      </nc>
      <ndxf>
        <fill>
          <patternFill patternType="none">
            <bgColor indexed="65"/>
          </patternFill>
        </fill>
      </ndxf>
    </rcc>
    <rcc rId="0" sId="1" dxf="1">
      <nc r="CN1393">
        <f>IF(BJ1393=BO1393,0,1)</f>
      </nc>
      <ndxf>
        <fill>
          <patternFill patternType="none">
            <bgColor indexed="65"/>
          </patternFill>
        </fill>
      </ndxf>
    </rcc>
    <rcc rId="0" sId="1" dxf="1">
      <nc r="CN1394">
        <f>IF(BJ1394=BO1394,0,1)</f>
      </nc>
      <ndxf>
        <fill>
          <patternFill patternType="none">
            <bgColor indexed="65"/>
          </patternFill>
        </fill>
      </ndxf>
    </rcc>
    <rcc rId="0" sId="1" dxf="1">
      <nc r="CN1395">
        <f>IF(BJ1395=BO1395,0,1)</f>
      </nc>
      <ndxf>
        <fill>
          <patternFill patternType="none">
            <bgColor indexed="65"/>
          </patternFill>
        </fill>
      </ndxf>
    </rcc>
    <rcc rId="0" sId="1" dxf="1">
      <nc r="CN1396">
        <f>IF(BJ1396=BO1396,0,1)</f>
      </nc>
      <ndxf>
        <fill>
          <patternFill patternType="none">
            <bgColor indexed="65"/>
          </patternFill>
        </fill>
      </ndxf>
    </rcc>
    <rcc rId="0" sId="1" dxf="1">
      <nc r="CN1397">
        <f>IF(BJ1397=BO1397,0,1)</f>
      </nc>
      <ndxf>
        <fill>
          <patternFill patternType="none">
            <bgColor indexed="65"/>
          </patternFill>
        </fill>
      </ndxf>
    </rcc>
    <rcc rId="0" sId="1" dxf="1">
      <nc r="CN1398">
        <f>IF(BJ1398=BO1398,0,1)</f>
      </nc>
      <ndxf>
        <fill>
          <patternFill patternType="none">
            <bgColor indexed="65"/>
          </patternFill>
        </fill>
      </ndxf>
    </rcc>
    <rcc rId="0" sId="1" dxf="1">
      <nc r="CN1399">
        <f>IF(BJ1399=BO1399,0,1)</f>
      </nc>
      <ndxf>
        <fill>
          <patternFill patternType="none">
            <bgColor indexed="65"/>
          </patternFill>
        </fill>
      </ndxf>
    </rcc>
    <rcc rId="0" sId="1" dxf="1">
      <nc r="CN1400">
        <f>IF(BJ1400=BO1400,0,1)</f>
      </nc>
      <ndxf>
        <fill>
          <patternFill patternType="none">
            <bgColor indexed="65"/>
          </patternFill>
        </fill>
      </ndxf>
    </rcc>
    <rcc rId="0" sId="1" dxf="1">
      <nc r="CN1401">
        <f>IF(BJ1401=BO1401,0,1)</f>
      </nc>
      <ndxf>
        <fill>
          <patternFill patternType="none">
            <bgColor indexed="65"/>
          </patternFill>
        </fill>
      </ndxf>
    </rcc>
    <rcc rId="0" sId="1" dxf="1">
      <nc r="CN1402">
        <f>IF(BJ1402=BO1402,0,1)</f>
      </nc>
      <ndxf>
        <fill>
          <patternFill patternType="none">
            <bgColor indexed="65"/>
          </patternFill>
        </fill>
      </ndxf>
    </rcc>
    <rcc rId="0" sId="1" dxf="1">
      <nc r="CN1403">
        <f>IF(BJ1403=BO1403,0,1)</f>
      </nc>
      <ndxf>
        <fill>
          <patternFill patternType="none">
            <bgColor indexed="65"/>
          </patternFill>
        </fill>
      </ndxf>
    </rcc>
    <rcc rId="0" sId="1" dxf="1">
      <nc r="CN1404">
        <f>IF(BJ1404=BO1404,0,1)</f>
      </nc>
      <ndxf>
        <fill>
          <patternFill patternType="none">
            <bgColor indexed="65"/>
          </patternFill>
        </fill>
      </ndxf>
    </rcc>
    <rcc rId="0" sId="1" dxf="1">
      <nc r="CN1405">
        <f>IF(BJ1405=BO1405,0,1)</f>
      </nc>
      <ndxf>
        <fill>
          <patternFill patternType="none">
            <bgColor indexed="65"/>
          </patternFill>
        </fill>
      </ndxf>
    </rcc>
    <rcc rId="0" sId="1" dxf="1">
      <nc r="CN1406">
        <f>IF(BJ1406=BO1406,0,1)</f>
      </nc>
      <ndxf>
        <fill>
          <patternFill patternType="none">
            <bgColor indexed="65"/>
          </patternFill>
        </fill>
      </ndxf>
    </rcc>
    <rcc rId="0" sId="1" dxf="1">
      <nc r="CN1407">
        <f>IF(BJ1407=BO1407,0,1)</f>
      </nc>
      <ndxf>
        <fill>
          <patternFill patternType="none">
            <bgColor indexed="65"/>
          </patternFill>
        </fill>
      </ndxf>
    </rcc>
    <rcc rId="0" sId="1" dxf="1">
      <nc r="CN1408">
        <f>IF(BJ1408=BO1408,0,1)</f>
      </nc>
      <ndxf>
        <fill>
          <patternFill patternType="none">
            <bgColor indexed="65"/>
          </patternFill>
        </fill>
      </ndxf>
    </rcc>
    <rcc rId="0" sId="1" dxf="1">
      <nc r="CN1409">
        <f>IF(BJ1409=BO1409,0,1)</f>
      </nc>
      <ndxf>
        <fill>
          <patternFill patternType="none">
            <bgColor indexed="65"/>
          </patternFill>
        </fill>
      </ndxf>
    </rcc>
    <rcc rId="0" sId="1" dxf="1">
      <nc r="CN1410">
        <f>IF(BJ1410=BO1410,0,1)</f>
      </nc>
      <ndxf>
        <fill>
          <patternFill patternType="none">
            <bgColor indexed="65"/>
          </patternFill>
        </fill>
      </ndxf>
    </rcc>
    <rcc rId="0" sId="1" dxf="1">
      <nc r="CN1411">
        <f>IF(BJ1411=BO1411,0,1)</f>
      </nc>
      <ndxf>
        <fill>
          <patternFill patternType="none">
            <bgColor indexed="65"/>
          </patternFill>
        </fill>
      </ndxf>
    </rcc>
    <rcc rId="0" sId="1" dxf="1">
      <nc r="CN1412">
        <f>IF(BJ1412=BO1412,0,1)</f>
      </nc>
      <ndxf>
        <fill>
          <patternFill patternType="none">
            <bgColor indexed="65"/>
          </patternFill>
        </fill>
      </ndxf>
    </rcc>
    <rcc rId="0" sId="1" dxf="1">
      <nc r="CN1413">
        <f>IF(BJ1413=BO1413,0,1)</f>
      </nc>
      <ndxf>
        <fill>
          <patternFill patternType="none">
            <bgColor indexed="65"/>
          </patternFill>
        </fill>
      </ndxf>
    </rcc>
    <rcc rId="0" sId="1" dxf="1">
      <nc r="CN1414">
        <f>IF(BJ1414=BO1414,0,1)</f>
      </nc>
      <ndxf>
        <fill>
          <patternFill patternType="none">
            <bgColor indexed="65"/>
          </patternFill>
        </fill>
      </ndxf>
    </rcc>
    <rcc rId="0" sId="1" dxf="1">
      <nc r="CN1415">
        <f>IF(BJ1415=BO1415,0,1)</f>
      </nc>
      <ndxf>
        <fill>
          <patternFill patternType="none">
            <bgColor indexed="65"/>
          </patternFill>
        </fill>
      </ndxf>
    </rcc>
    <rcc rId="0" sId="1" dxf="1">
      <nc r="CN1416">
        <f>IF(BJ1416=BO1416,0,1)</f>
      </nc>
      <ndxf>
        <fill>
          <patternFill patternType="none">
            <bgColor indexed="65"/>
          </patternFill>
        </fill>
      </ndxf>
    </rcc>
    <rcc rId="0" sId="1" dxf="1">
      <nc r="CN1417">
        <f>IF(BJ1417=BO1417,0,1)</f>
      </nc>
      <ndxf>
        <fill>
          <patternFill patternType="none">
            <bgColor indexed="65"/>
          </patternFill>
        </fill>
      </ndxf>
    </rcc>
    <rcc rId="0" sId="1" dxf="1">
      <nc r="CN1418">
        <f>IF(BJ1418=BO1418,0,1)</f>
      </nc>
      <ndxf>
        <fill>
          <patternFill patternType="none">
            <bgColor indexed="65"/>
          </patternFill>
        </fill>
      </ndxf>
    </rcc>
    <rcc rId="0" sId="1" dxf="1">
      <nc r="CN1419">
        <f>IF(BJ1419=BO1419,0,1)</f>
      </nc>
      <ndxf>
        <fill>
          <patternFill patternType="none">
            <bgColor indexed="65"/>
          </patternFill>
        </fill>
      </ndxf>
    </rcc>
    <rcc rId="0" sId="1" dxf="1">
      <nc r="CN1420">
        <f>IF(BJ1420=BO1420,0,1)</f>
      </nc>
      <ndxf>
        <fill>
          <patternFill patternType="none">
            <bgColor indexed="65"/>
          </patternFill>
        </fill>
      </ndxf>
    </rcc>
    <rcc rId="0" sId="1" dxf="1">
      <nc r="CN1421">
        <f>IF(BJ1421=BO1421,0,1)</f>
      </nc>
      <ndxf>
        <fill>
          <patternFill patternType="none">
            <bgColor indexed="65"/>
          </patternFill>
        </fill>
      </ndxf>
    </rcc>
    <rcc rId="0" sId="1" dxf="1">
      <nc r="CN1422">
        <f>IF(BJ1422=BO1422,0,1)</f>
      </nc>
      <ndxf>
        <fill>
          <patternFill patternType="none">
            <bgColor indexed="65"/>
          </patternFill>
        </fill>
      </ndxf>
    </rcc>
    <rcc rId="0" sId="1" dxf="1">
      <nc r="CN1423">
        <f>IF(BJ1423=BO1423,0,1)</f>
      </nc>
      <ndxf>
        <fill>
          <patternFill patternType="none">
            <bgColor indexed="65"/>
          </patternFill>
        </fill>
      </ndxf>
    </rcc>
    <rcc rId="0" sId="1" dxf="1">
      <nc r="CN1424">
        <f>IF(BJ1424=BO1424,0,1)</f>
      </nc>
      <ndxf>
        <fill>
          <patternFill patternType="none">
            <bgColor indexed="65"/>
          </patternFill>
        </fill>
      </ndxf>
    </rcc>
    <rcc rId="0" sId="1" dxf="1">
      <nc r="CN1425">
        <f>IF(BJ1425=BO1425,0,1)</f>
      </nc>
      <ndxf>
        <fill>
          <patternFill patternType="none">
            <bgColor indexed="65"/>
          </patternFill>
        </fill>
      </ndxf>
    </rcc>
    <rcc rId="0" sId="1" dxf="1">
      <nc r="CN1426">
        <f>IF(BJ1426=BO1426,0,1)</f>
      </nc>
      <ndxf>
        <fill>
          <patternFill patternType="none">
            <bgColor indexed="65"/>
          </patternFill>
        </fill>
      </ndxf>
    </rcc>
    <rcc rId="0" sId="1" dxf="1">
      <nc r="CN1427">
        <f>IF(BJ1427=BO1427,0,1)</f>
      </nc>
      <ndxf>
        <fill>
          <patternFill patternType="none">
            <bgColor indexed="65"/>
          </patternFill>
        </fill>
      </ndxf>
    </rcc>
    <rcc rId="0" sId="1" dxf="1">
      <nc r="CN1428">
        <f>IF(BJ1428=BO1428,0,1)</f>
      </nc>
      <ndxf>
        <fill>
          <patternFill patternType="none">
            <bgColor indexed="65"/>
          </patternFill>
        </fill>
      </ndxf>
    </rcc>
    <rcc rId="0" sId="1" dxf="1">
      <nc r="CN1429">
        <f>IF(BJ1429=BO1429,0,1)</f>
      </nc>
      <ndxf>
        <fill>
          <patternFill patternType="none">
            <bgColor indexed="65"/>
          </patternFill>
        </fill>
      </ndxf>
    </rcc>
    <rcc rId="0" sId="1" dxf="1">
      <nc r="CN1430">
        <f>IF(BJ1430=BO1430,0,1)</f>
      </nc>
      <ndxf>
        <fill>
          <patternFill patternType="none">
            <bgColor indexed="65"/>
          </patternFill>
        </fill>
      </ndxf>
    </rcc>
    <rcc rId="0" sId="1" dxf="1">
      <nc r="CN1431">
        <f>IF(BJ1431=BO1431,0,1)</f>
      </nc>
      <ndxf>
        <fill>
          <patternFill patternType="none">
            <bgColor indexed="65"/>
          </patternFill>
        </fill>
      </ndxf>
    </rcc>
  </rrc>
  <rrc rId="1498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бюджетов субъектов Российской Федерации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IF(BK19=BP19,0,1)</f>
      </nc>
      <ndxf>
        <fill>
          <patternFill patternType="none">
            <bgColor indexed="65"/>
          </patternFill>
        </fill>
      </ndxf>
    </rcc>
    <rcc rId="0" sId="1" dxf="1">
      <nc r="CN20">
        <f>IF(BK20=BP20,0,1)</f>
      </nc>
      <ndxf>
        <fill>
          <patternFill patternType="none">
            <bgColor indexed="65"/>
          </patternFill>
        </fill>
      </ndxf>
    </rcc>
    <rcc rId="0" sId="1" dxf="1">
      <nc r="CN21">
        <f>IF(BK21=BP21,0,1)</f>
      </nc>
      <ndxf>
        <fill>
          <patternFill patternType="none">
            <bgColor indexed="65"/>
          </patternFill>
        </fill>
      </ndxf>
    </rcc>
    <rcc rId="0" sId="1" dxf="1">
      <nc r="CN22">
        <f>IF(BK22=BP22,0,1)</f>
      </nc>
      <ndxf>
        <fill>
          <patternFill patternType="none">
            <bgColor indexed="65"/>
          </patternFill>
        </fill>
      </ndxf>
    </rcc>
    <rcc rId="0" sId="1" dxf="1">
      <nc r="CN23">
        <f>IF(BK23=BP23,0,1)</f>
      </nc>
      <ndxf>
        <fill>
          <patternFill patternType="none">
            <bgColor indexed="65"/>
          </patternFill>
        </fill>
      </ndxf>
    </rcc>
    <rcc rId="0" sId="1" dxf="1">
      <nc r="CN24">
        <f>IF(BK24=BP24,0,1)</f>
      </nc>
      <ndxf>
        <fill>
          <patternFill patternType="none">
            <bgColor indexed="65"/>
          </patternFill>
        </fill>
      </ndxf>
    </rcc>
    <rcc rId="0" sId="1" dxf="1">
      <nc r="CN25">
        <f>IF(BK25=BP25,0,1)</f>
      </nc>
      <ndxf>
        <fill>
          <patternFill patternType="none">
            <bgColor indexed="65"/>
          </patternFill>
        </fill>
      </ndxf>
    </rcc>
    <rcc rId="0" sId="1" dxf="1">
      <nc r="CN26">
        <f>IF(BK26=BP26,0,1)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IF(BK27=BP27,0,1)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IF(BK28=BP28,0,1)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IF(BK29=BP29,0,1)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IF(BK30=BP30,0,1)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IF(BK31=BP31,0,1)</f>
      </nc>
      <ndxf>
        <fill>
          <patternFill patternType="none">
            <bgColor indexed="65"/>
          </patternFill>
        </fill>
      </ndxf>
    </rcc>
    <rcc rId="0" sId="1" dxf="1">
      <nc r="CN32">
        <f>IF(BK32=BP32,0,1)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IF(BK33=BP33,0,1)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IF(BK34=BP34,0,1)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IF(BK35=BP35,0,1)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IF(BK36=BP36,0,1)</f>
      </nc>
      <ndxf>
        <fill>
          <patternFill patternType="none">
            <bgColor indexed="65"/>
          </patternFill>
        </fill>
      </ndxf>
    </rcc>
    <rcc rId="0" sId="1" dxf="1">
      <nc r="CN37">
        <f>IF(BK37=BP37,0,1)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IF(BK38=BP38,0,1)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IF(BK39=BP39,0,1)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IF(BK40=BP40,0,1)</f>
      </nc>
      <ndxf>
        <fill>
          <patternFill patternType="none">
            <bgColor indexed="65"/>
          </patternFill>
        </fill>
      </ndxf>
    </rcc>
    <rcc rId="0" sId="1" dxf="1">
      <nc r="CN41">
        <f>IF(BK41=BP41,0,1)</f>
      </nc>
      <ndxf>
        <fill>
          <patternFill patternType="none">
            <bgColor indexed="65"/>
          </patternFill>
        </fill>
      </ndxf>
    </rcc>
    <rcc rId="0" sId="1" dxf="1">
      <nc r="CN42">
        <f>IF(BK42=BP42,0,1)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IF(BK43=BP43,0,1)</f>
      </nc>
      <ndxf>
        <fill>
          <patternFill patternType="none">
            <bgColor indexed="65"/>
          </patternFill>
        </fill>
      </ndxf>
    </rcc>
    <rcc rId="0" sId="1" dxf="1">
      <nc r="CN44">
        <f>IF(BK44=BP44,0,1)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IF(BK45=BP45,0,1)</f>
      </nc>
      <ndxf>
        <fill>
          <patternFill patternType="none">
            <bgColor indexed="65"/>
          </patternFill>
        </fill>
      </ndxf>
    </rcc>
    <rcc rId="0" sId="1" dxf="1">
      <nc r="CN46">
        <f>IF(BK46=BP46,0,1)</f>
      </nc>
      <ndxf>
        <fill>
          <patternFill patternType="none">
            <bgColor indexed="65"/>
          </patternFill>
        </fill>
      </ndxf>
    </rcc>
    <rcc rId="0" sId="1" dxf="1">
      <nc r="CN47">
        <f>IF(BK47=BP47,0,1)</f>
      </nc>
      <ndxf>
        <fill>
          <patternFill patternType="none">
            <bgColor indexed="65"/>
          </patternFill>
        </fill>
      </ndxf>
    </rcc>
    <rcc rId="0" sId="1" dxf="1">
      <nc r="CN48">
        <f>IF(BK48=BP48,0,1)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IF(BK49=BP49,0,1)</f>
      </nc>
      <ndxf>
        <fill>
          <patternFill patternType="none">
            <bgColor indexed="65"/>
          </patternFill>
        </fill>
      </ndxf>
    </rcc>
    <rcc rId="0" sId="1" dxf="1">
      <nc r="CN50">
        <f>IF(BK50=BP50,0,1)</f>
      </nc>
      <ndxf>
        <fill>
          <patternFill patternType="none">
            <bgColor indexed="65"/>
          </patternFill>
        </fill>
      </ndxf>
    </rcc>
    <rcc rId="0" sId="1" dxf="1">
      <nc r="CN51">
        <f>IF(BK51=BP51,0,1)</f>
      </nc>
      <ndxf>
        <fill>
          <patternFill patternType="none">
            <bgColor indexed="65"/>
          </patternFill>
        </fill>
      </ndxf>
    </rcc>
    <rcc rId="0" sId="1" dxf="1">
      <nc r="CN52">
        <f>IF(BK52=BP52,0,1)</f>
      </nc>
      <ndxf>
        <fill>
          <patternFill patternType="none">
            <bgColor indexed="65"/>
          </patternFill>
        </fill>
      </ndxf>
    </rcc>
    <rcc rId="0" sId="1" dxf="1">
      <nc r="CN53">
        <f>IF(BK53=BP53,0,1)</f>
      </nc>
      <ndxf>
        <fill>
          <patternFill patternType="none">
            <bgColor indexed="65"/>
          </patternFill>
        </fill>
      </ndxf>
    </rcc>
    <rcc rId="0" sId="1" dxf="1">
      <nc r="CN54">
        <f>IF(BK54=BP54,0,1)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IF(BK55=BP55,0,1)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IF(BK56=BP56,0,1)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IF(BK57=BP57,0,1)</f>
      </nc>
      <ndxf>
        <fill>
          <patternFill patternType="none">
            <bgColor indexed="65"/>
          </patternFill>
        </fill>
      </ndxf>
    </rcc>
    <rcc rId="0" sId="1" dxf="1">
      <nc r="CN58">
        <f>IF(BK58=BP58,0,1)</f>
      </nc>
      <ndxf>
        <fill>
          <patternFill patternType="none">
            <bgColor indexed="65"/>
          </patternFill>
        </fill>
      </ndxf>
    </rcc>
    <rcc rId="0" sId="1" dxf="1">
      <nc r="CN59">
        <f>IF(BK59=BP59,0,1)</f>
      </nc>
      <ndxf>
        <fill>
          <patternFill patternType="none">
            <bgColor indexed="65"/>
          </patternFill>
        </fill>
      </ndxf>
    </rcc>
    <rcc rId="0" sId="1" dxf="1">
      <nc r="CN60">
        <f>IF(BK60=BP60,0,1)</f>
      </nc>
      <ndxf>
        <fill>
          <patternFill patternType="none">
            <bgColor indexed="65"/>
          </patternFill>
        </fill>
      </ndxf>
    </rcc>
    <rcc rId="0" sId="1" dxf="1">
      <nc r="CN61">
        <f>IF(BK61=BP61,0,1)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IF(BK62=BP62,0,1)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IF(BK63=BP63,0,1)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IF(BK64=BP64,0,1)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IF(BK65=BP65,0,1)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IF(BK66=BP66,0,1)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IF(BK67=BP67,0,1)</f>
      </nc>
      <ndxf>
        <fill>
          <patternFill patternType="none">
            <bgColor indexed="65"/>
          </patternFill>
        </fill>
      </ndxf>
    </rcc>
    <rcc rId="0" sId="1" dxf="1">
      <nc r="CN68">
        <f>IF(BK68=BP68,0,1)</f>
      </nc>
      <ndxf>
        <fill>
          <patternFill patternType="none">
            <bgColor indexed="65"/>
          </patternFill>
        </fill>
      </ndxf>
    </rcc>
    <rcc rId="0" sId="1" dxf="1">
      <nc r="CN69">
        <f>IF(BK69=BP69,0,1)</f>
      </nc>
      <ndxf>
        <fill>
          <patternFill patternType="none">
            <bgColor indexed="65"/>
          </patternFill>
        </fill>
      </ndxf>
    </rcc>
    <rcc rId="0" sId="1" dxf="1">
      <nc r="CN70">
        <f>IF(BK70=BP70,0,1)</f>
      </nc>
      <ndxf>
        <fill>
          <patternFill patternType="none">
            <bgColor indexed="65"/>
          </patternFill>
        </fill>
      </ndxf>
    </rcc>
    <rcc rId="0" sId="1" dxf="1">
      <nc r="CN71">
        <f>IF(BK71=BP71,0,1)</f>
      </nc>
      <ndxf>
        <fill>
          <patternFill patternType="none">
            <bgColor indexed="65"/>
          </patternFill>
        </fill>
      </ndxf>
    </rcc>
    <rcc rId="0" sId="1" dxf="1">
      <nc r="CN72">
        <f>IF(BK72=BP72,0,1)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IF(BK73=BP73,0,1)</f>
      </nc>
      <ndxf>
        <fill>
          <patternFill patternType="none">
            <bgColor indexed="65"/>
          </patternFill>
        </fill>
      </ndxf>
    </rcc>
    <rcc rId="0" sId="1" dxf="1">
      <nc r="CN74">
        <f>IF(BK74=BP74,0,1)</f>
      </nc>
      <ndxf>
        <fill>
          <patternFill patternType="none">
            <bgColor indexed="65"/>
          </patternFill>
        </fill>
      </ndxf>
    </rcc>
    <rcc rId="0" sId="1" dxf="1">
      <nc r="CN75">
        <f>IF(BK75=BP75,0,1)</f>
      </nc>
      <ndxf>
        <fill>
          <patternFill patternType="none">
            <bgColor indexed="65"/>
          </patternFill>
        </fill>
      </ndxf>
    </rcc>
    <rcc rId="0" sId="1" dxf="1">
      <nc r="CN76">
        <f>IF(BK76=BP76,0,1)</f>
      </nc>
      <ndxf>
        <fill>
          <patternFill patternType="none">
            <bgColor indexed="65"/>
          </patternFill>
        </fill>
      </ndxf>
    </rcc>
    <rcc rId="0" sId="1" dxf="1">
      <nc r="CN77">
        <f>IF(BK77=BP77,0,1)</f>
      </nc>
      <ndxf>
        <fill>
          <patternFill patternType="none">
            <bgColor indexed="65"/>
          </patternFill>
        </fill>
      </ndxf>
    </rcc>
    <rcc rId="0" sId="1" dxf="1">
      <nc r="CN78">
        <f>IF(BK78=BP78,0,1)</f>
      </nc>
      <ndxf>
        <fill>
          <patternFill patternType="none">
            <bgColor indexed="65"/>
          </patternFill>
        </fill>
      </ndxf>
    </rcc>
    <rcc rId="0" sId="1" dxf="1">
      <nc r="CN79">
        <f>IF(BK79=BP79,0,1)</f>
      </nc>
      <ndxf>
        <fill>
          <patternFill patternType="none">
            <bgColor indexed="65"/>
          </patternFill>
        </fill>
      </ndxf>
    </rcc>
    <rcc rId="0" sId="1" dxf="1">
      <nc r="CN80">
        <f>IF(BK80=BP80,0,1)</f>
      </nc>
      <ndxf>
        <fill>
          <patternFill patternType="none">
            <bgColor indexed="65"/>
          </patternFill>
        </fill>
      </ndxf>
    </rcc>
    <rcc rId="0" sId="1" dxf="1">
      <nc r="CN81">
        <f>IF(BK81=BP81,0,1)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IF(BK82=BP82,0,1)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IF(BK83=BP83,0,1)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IF(BK84=BP84,0,1)</f>
      </nc>
      <ndxf>
        <fill>
          <patternFill patternType="none">
            <bgColor indexed="65"/>
          </patternFill>
        </fill>
      </ndxf>
    </rcc>
    <rcc rId="0" sId="1" dxf="1">
      <nc r="CN85">
        <f>IF(BK85=BP85,0,1)</f>
      </nc>
      <ndxf>
        <fill>
          <patternFill patternType="none">
            <bgColor indexed="65"/>
          </patternFill>
        </fill>
      </ndxf>
    </rcc>
    <rcc rId="0" sId="1" dxf="1">
      <nc r="CN86">
        <f>IF(BK86=BP86,0,1)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IF(BK87=BP87,0,1)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IF(BK88=BP88,0,1)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IF(BK89=BP89,0,1)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IF(BK90=BP90,0,1)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IF(BK91=BP91,0,1)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IF(BK92=BP92,0,1)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IF(BK93=BP93,0,1)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IF(BK94=BP94,0,1)</f>
      </nc>
      <ndxf>
        <fill>
          <patternFill patternType="none">
            <bgColor indexed="65"/>
          </patternFill>
        </fill>
      </ndxf>
    </rcc>
    <rcc rId="0" sId="1" dxf="1">
      <nc r="CN95">
        <f>IF(BK95=BP95,0,1)</f>
      </nc>
      <ndxf>
        <fill>
          <patternFill patternType="none">
            <bgColor indexed="65"/>
          </patternFill>
        </fill>
      </ndxf>
    </rcc>
    <rcc rId="0" sId="1" dxf="1">
      <nc r="CN96">
        <f>IF(BK96=BP96,0,1)</f>
      </nc>
      <ndxf>
        <fill>
          <patternFill patternType="none">
            <bgColor indexed="65"/>
          </patternFill>
        </fill>
      </ndxf>
    </rcc>
    <rcc rId="0" sId="1" dxf="1">
      <nc r="CN97">
        <f>IF(BK97=BP97,0,1)</f>
      </nc>
      <ndxf>
        <fill>
          <patternFill patternType="none">
            <bgColor indexed="65"/>
          </patternFill>
        </fill>
      </ndxf>
    </rcc>
    <rcc rId="0" sId="1" dxf="1">
      <nc r="CN98">
        <f>IF(BK98=BP98,0,1)</f>
      </nc>
      <ndxf>
        <fill>
          <patternFill patternType="none">
            <bgColor indexed="65"/>
          </patternFill>
        </fill>
      </ndxf>
    </rcc>
    <rcc rId="0" sId="1" dxf="1">
      <nc r="CN99">
        <f>IF(BK99=BP99,0,1)</f>
      </nc>
      <ndxf>
        <fill>
          <patternFill patternType="none">
            <bgColor indexed="65"/>
          </patternFill>
        </fill>
      </ndxf>
    </rcc>
    <rcc rId="0" sId="1" dxf="1">
      <nc r="CN100">
        <f>IF(BK100=BP100,0,1)</f>
      </nc>
      <ndxf>
        <fill>
          <patternFill patternType="none">
            <bgColor indexed="65"/>
          </patternFill>
        </fill>
      </ndxf>
    </rcc>
    <rcc rId="0" sId="1" dxf="1">
      <nc r="CN101">
        <f>IF(BK101=BP101,0,1)</f>
      </nc>
      <ndxf>
        <fill>
          <patternFill patternType="none">
            <bgColor indexed="65"/>
          </patternFill>
        </fill>
      </ndxf>
    </rcc>
    <rcc rId="0" sId="1" dxf="1">
      <nc r="CN102">
        <f>IF(BK102=BP102,0,1)</f>
      </nc>
      <ndxf>
        <fill>
          <patternFill patternType="none">
            <bgColor indexed="65"/>
          </patternFill>
        </fill>
      </ndxf>
    </rcc>
    <rcc rId="0" sId="1" dxf="1">
      <nc r="CN103">
        <f>IF(BK103=BP103,0,1)</f>
      </nc>
      <ndxf>
        <fill>
          <patternFill patternType="none">
            <bgColor indexed="65"/>
          </patternFill>
        </fill>
      </ndxf>
    </rcc>
    <rcc rId="0" sId="1" dxf="1">
      <nc r="CN104">
        <f>IF(BK104=BP104,0,1)</f>
      </nc>
      <ndxf>
        <fill>
          <patternFill patternType="none">
            <bgColor indexed="65"/>
          </patternFill>
        </fill>
      </ndxf>
    </rcc>
    <rcc rId="0" sId="1" dxf="1">
      <nc r="CN105">
        <f>IF(BK105=BP105,0,1)</f>
      </nc>
      <ndxf>
        <fill>
          <patternFill patternType="none">
            <bgColor indexed="65"/>
          </patternFill>
        </fill>
      </ndxf>
    </rcc>
    <rcc rId="0" sId="1" dxf="1">
      <nc r="CN106">
        <f>IF(BK106=BP106,0,1)</f>
      </nc>
      <ndxf>
        <fill>
          <patternFill patternType="none">
            <bgColor indexed="65"/>
          </patternFill>
        </fill>
      </ndxf>
    </rcc>
    <rcc rId="0" sId="1" dxf="1">
      <nc r="CN107">
        <f>IF(BK107=BP107,0,1)</f>
      </nc>
      <ndxf>
        <fill>
          <patternFill patternType="none">
            <bgColor indexed="65"/>
          </patternFill>
        </fill>
      </ndxf>
    </rcc>
    <rcc rId="0" sId="1" dxf="1">
      <nc r="CN108">
        <f>IF(BK108=BP108,0,1)</f>
      </nc>
      <ndxf>
        <fill>
          <patternFill patternType="none">
            <bgColor indexed="65"/>
          </patternFill>
        </fill>
      </ndxf>
    </rcc>
    <rcc rId="0" sId="1" dxf="1">
      <nc r="CN109">
        <f>IF(BK109=BP109,0,1)</f>
      </nc>
      <ndxf>
        <fill>
          <patternFill patternType="none">
            <bgColor indexed="65"/>
          </patternFill>
        </fill>
      </ndxf>
    </rcc>
    <rcc rId="0" sId="1" dxf="1">
      <nc r="CN110">
        <f>IF(BK110=BP110,0,1)</f>
      </nc>
      <ndxf>
        <fill>
          <patternFill patternType="none">
            <bgColor indexed="65"/>
          </patternFill>
        </fill>
      </ndxf>
    </rcc>
    <rcc rId="0" sId="1" dxf="1">
      <nc r="CN111">
        <f>IF(BK111=BP111,0,1)</f>
      </nc>
      <ndxf>
        <fill>
          <patternFill patternType="none">
            <bgColor indexed="65"/>
          </patternFill>
        </fill>
      </ndxf>
    </rcc>
    <rcc rId="0" sId="1" dxf="1">
      <nc r="CN112">
        <f>IF(BK112=BP112,0,1)</f>
      </nc>
      <ndxf>
        <fill>
          <patternFill patternType="none">
            <bgColor indexed="65"/>
          </patternFill>
        </fill>
      </ndxf>
    </rcc>
    <rcc rId="0" sId="1" dxf="1">
      <nc r="CN113">
        <f>IF(BK113=BP113,0,1)</f>
      </nc>
      <ndxf>
        <fill>
          <patternFill patternType="none">
            <bgColor indexed="65"/>
          </patternFill>
        </fill>
      </ndxf>
    </rcc>
    <rcc rId="0" sId="1" dxf="1">
      <nc r="CN114">
        <f>IF(BK114=BP114,0,1)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IF(BK115=BP115,0,1)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IF(BK116=BP116,0,1)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IF(BK117=BP117,0,1)</f>
      </nc>
      <ndxf>
        <fill>
          <patternFill patternType="none">
            <bgColor indexed="65"/>
          </patternFill>
        </fill>
      </ndxf>
    </rcc>
    <rcc rId="0" sId="1" dxf="1">
      <nc r="CN118">
        <f>IF(BK118=BP118,0,1)</f>
      </nc>
      <ndxf>
        <fill>
          <patternFill patternType="none">
            <bgColor indexed="65"/>
          </patternFill>
        </fill>
      </ndxf>
    </rcc>
    <rcc rId="0" sId="1" dxf="1">
      <nc r="CN119">
        <f>IF(BK119=BP119,0,1)</f>
      </nc>
      <ndxf>
        <fill>
          <patternFill patternType="none">
            <bgColor indexed="65"/>
          </patternFill>
        </fill>
      </ndxf>
    </rcc>
    <rcc rId="0" sId="1" dxf="1">
      <nc r="CN120">
        <f>IF(BK120=BP120,0,1)</f>
      </nc>
      <ndxf>
        <fill>
          <patternFill patternType="none">
            <bgColor indexed="65"/>
          </patternFill>
        </fill>
      </ndxf>
    </rcc>
    <rcc rId="0" sId="1" dxf="1">
      <nc r="CN121">
        <f>IF(BK121=BP121,0,1)</f>
      </nc>
      <ndxf>
        <fill>
          <patternFill patternType="none">
            <bgColor indexed="65"/>
          </patternFill>
        </fill>
      </ndxf>
    </rcc>
    <rcc rId="0" sId="1" dxf="1">
      <nc r="CN122">
        <f>IF(BK122=BP122,0,1)</f>
      </nc>
      <ndxf>
        <fill>
          <patternFill patternType="none">
            <bgColor indexed="65"/>
          </patternFill>
        </fill>
      </ndxf>
    </rcc>
    <rcc rId="0" sId="1" dxf="1">
      <nc r="CN123">
        <f>IF(BK123=BP123,0,1)</f>
      </nc>
      <ndxf>
        <fill>
          <patternFill patternType="none">
            <bgColor indexed="65"/>
          </patternFill>
        </fill>
      </ndxf>
    </rcc>
    <rcc rId="0" sId="1" dxf="1">
      <nc r="CN124">
        <f>IF(BK124=BP124,0,1)</f>
      </nc>
      <ndxf>
        <fill>
          <patternFill patternType="none">
            <bgColor indexed="65"/>
          </patternFill>
        </fill>
      </ndxf>
    </rcc>
    <rcc rId="0" sId="1" dxf="1">
      <nc r="CN125">
        <f>IF(BK125=BP125,0,1)</f>
      </nc>
      <ndxf>
        <fill>
          <patternFill patternType="none">
            <bgColor indexed="65"/>
          </patternFill>
        </fill>
      </ndxf>
    </rcc>
    <rcc rId="0" sId="1" dxf="1">
      <nc r="CN126">
        <f>IF(BK126=BP126,0,1)</f>
      </nc>
      <ndxf>
        <fill>
          <patternFill patternType="none">
            <bgColor indexed="65"/>
          </patternFill>
        </fill>
      </ndxf>
    </rcc>
    <rcc rId="0" sId="1" dxf="1">
      <nc r="CN127">
        <f>IF(BK127=BP127,0,1)</f>
      </nc>
      <ndxf>
        <fill>
          <patternFill patternType="none">
            <bgColor indexed="65"/>
          </patternFill>
        </fill>
      </ndxf>
    </rcc>
    <rcc rId="0" sId="1" dxf="1">
      <nc r="CN128">
        <f>IF(BK128=BP128,0,1)</f>
      </nc>
      <ndxf>
        <fill>
          <patternFill patternType="none">
            <bgColor indexed="65"/>
          </patternFill>
        </fill>
      </ndxf>
    </rcc>
    <rcc rId="0" sId="1" dxf="1">
      <nc r="CN129">
        <f>IF(BK129=BP129,0,1)</f>
      </nc>
      <ndxf>
        <fill>
          <patternFill patternType="none">
            <bgColor indexed="65"/>
          </patternFill>
        </fill>
      </ndxf>
    </rcc>
    <rcc rId="0" sId="1" dxf="1">
      <nc r="CN130">
        <f>IF(BK130=BP130,0,1)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IF(BK131=BP131,0,1)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IF(BK132=BP132,0,1)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IF(BK133=BP133,0,1)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IF(BK134=BP134,0,1)</f>
      </nc>
      <ndxf>
        <fill>
          <patternFill patternType="none">
            <bgColor indexed="65"/>
          </patternFill>
        </fill>
      </ndxf>
    </rcc>
    <rcc rId="0" sId="1" dxf="1">
      <nc r="CN135">
        <f>IF(BK135=BP135,0,1)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IF(BK136=BP136,0,1)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IF(BK137=BP137,0,1)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IF(BK138=BP138,0,1)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IF(BK139=BP139,0,1)</f>
      </nc>
      <ndxf>
        <fill>
          <patternFill patternType="none">
            <bgColor indexed="65"/>
          </patternFill>
        </fill>
      </ndxf>
    </rcc>
    <rcc rId="0" sId="1" dxf="1">
      <nc r="CN140">
        <f>IF(BK140=BP140,0,1)</f>
      </nc>
      <ndxf>
        <fill>
          <patternFill patternType="none">
            <bgColor indexed="65"/>
          </patternFill>
        </fill>
      </ndxf>
    </rcc>
    <rcc rId="0" sId="1" dxf="1">
      <nc r="CN141">
        <f>IF(BK141=BP141,0,1)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IF(BK142=BP142,0,1)</f>
      </nc>
      <ndxf>
        <fill>
          <patternFill patternType="none">
            <bgColor indexed="65"/>
          </patternFill>
        </fill>
      </ndxf>
    </rcc>
    <rcc rId="0" sId="1" dxf="1">
      <nc r="CN143">
        <f>IF(BK143=BP143,0,1)</f>
      </nc>
      <ndxf>
        <fill>
          <patternFill patternType="none">
            <bgColor indexed="65"/>
          </patternFill>
        </fill>
      </ndxf>
    </rcc>
    <rcc rId="0" sId="1" dxf="1">
      <nc r="CN144">
        <f>IF(BK144=BP144,0,1)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IF(BK145=BP145,0,1)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IF(BK146=BP146,0,1)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IF(BK147=BP147,0,1)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IF(BK148=BP148,0,1)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IF(BK149=BP149,0,1)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IF(BK150=BP150,0,1)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IF(BK151=BP151,0,1)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IF(BK152=BP152,0,1)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IF(BK153=BP153,0,1)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IF(BK154=BP154,0,1)</f>
      </nc>
      <ndxf>
        <fill>
          <patternFill patternType="none">
            <bgColor indexed="65"/>
          </patternFill>
        </fill>
      </ndxf>
    </rcc>
    <rcc rId="0" sId="1" dxf="1">
      <nc r="CN155">
        <f>IF(BK155=BP155,0,1)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IF(BK156=BP156,0,1)</f>
      </nc>
      <ndxf>
        <fill>
          <patternFill patternType="none">
            <bgColor indexed="65"/>
          </patternFill>
        </fill>
      </ndxf>
    </rcc>
    <rcc rId="0" sId="1" dxf="1">
      <nc r="CN157">
        <f>IF(BK157=BP157,0,1)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IF(BK158=BP158,0,1)</f>
      </nc>
      <ndxf>
        <fill>
          <patternFill patternType="none">
            <bgColor indexed="65"/>
          </patternFill>
        </fill>
      </ndxf>
    </rcc>
    <rcc rId="0" sId="1" dxf="1">
      <nc r="CN159">
        <f>IF(BK159=BP159,0,1)</f>
      </nc>
      <ndxf>
        <fill>
          <patternFill patternType="none">
            <bgColor indexed="65"/>
          </patternFill>
        </fill>
      </ndxf>
    </rcc>
    <rcc rId="0" sId="1" dxf="1">
      <nc r="CN160">
        <f>IF(BK160=BP160,0,1)</f>
      </nc>
      <ndxf>
        <fill>
          <patternFill patternType="none">
            <bgColor indexed="65"/>
          </patternFill>
        </fill>
      </ndxf>
    </rcc>
    <rcc rId="0" sId="1" dxf="1">
      <nc r="CN161">
        <f>IF(BK161=BP161,0,1)</f>
      </nc>
      <ndxf>
        <fill>
          <patternFill patternType="none">
            <bgColor indexed="65"/>
          </patternFill>
        </fill>
      </ndxf>
    </rcc>
    <rcc rId="0" sId="1" dxf="1">
      <nc r="CN162">
        <f>IF(BK162=BP162,0,1)</f>
      </nc>
      <ndxf>
        <fill>
          <patternFill patternType="none">
            <bgColor indexed="65"/>
          </patternFill>
        </fill>
      </ndxf>
    </rcc>
    <rcc rId="0" sId="1" dxf="1">
      <nc r="CN163">
        <f>IF(BK163=BP163,0,1)</f>
      </nc>
      <ndxf>
        <fill>
          <patternFill patternType="none">
            <bgColor indexed="65"/>
          </patternFill>
        </fill>
      </ndxf>
    </rcc>
    <rcc rId="0" sId="1" dxf="1">
      <nc r="CN164">
        <f>IF(BK164=BP164,0,1)</f>
      </nc>
      <ndxf>
        <fill>
          <patternFill patternType="none">
            <bgColor indexed="65"/>
          </patternFill>
        </fill>
      </ndxf>
    </rcc>
    <rcc rId="0" sId="1" dxf="1">
      <nc r="CN165">
        <f>IF(BK165=BP165,0,1)</f>
      </nc>
      <ndxf>
        <fill>
          <patternFill patternType="none">
            <bgColor indexed="65"/>
          </patternFill>
        </fill>
      </ndxf>
    </rcc>
    <rcc rId="0" sId="1" dxf="1">
      <nc r="CN166">
        <f>IF(BK166=BP166,0,1)</f>
      </nc>
      <ndxf>
        <fill>
          <patternFill patternType="none">
            <bgColor indexed="65"/>
          </patternFill>
        </fill>
      </ndxf>
    </rcc>
    <rcc rId="0" sId="1" dxf="1">
      <nc r="CN167">
        <f>IF(BK167=BP167,0,1)</f>
      </nc>
      <ndxf>
        <fill>
          <patternFill patternType="none">
            <bgColor indexed="65"/>
          </patternFill>
        </fill>
      </ndxf>
    </rcc>
    <rcc rId="0" sId="1" dxf="1">
      <nc r="CN168">
        <f>IF(BK168=BP168,0,1)</f>
      </nc>
      <ndxf>
        <fill>
          <patternFill patternType="none">
            <bgColor indexed="65"/>
          </patternFill>
        </fill>
      </ndxf>
    </rcc>
    <rcc rId="0" sId="1" dxf="1">
      <nc r="CN169">
        <f>IF(BK169=BP169,0,1)</f>
      </nc>
      <ndxf>
        <fill>
          <patternFill patternType="none">
            <bgColor indexed="65"/>
          </patternFill>
        </fill>
      </ndxf>
    </rcc>
    <rcc rId="0" sId="1" dxf="1">
      <nc r="CN170">
        <f>IF(BK170=BP170,0,1)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IF(BK171=BP171,0,1)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IF(BK172=BP172,0,1)</f>
      </nc>
      <ndxf>
        <fill>
          <patternFill patternType="none">
            <bgColor indexed="65"/>
          </patternFill>
        </fill>
      </ndxf>
    </rcc>
    <rcc rId="0" sId="1" dxf="1">
      <nc r="CN173">
        <f>IF(BK173=BP173,0,1)</f>
      </nc>
      <ndxf>
        <fill>
          <patternFill patternType="none">
            <bgColor indexed="65"/>
          </patternFill>
        </fill>
      </ndxf>
    </rcc>
    <rcc rId="0" sId="1" dxf="1">
      <nc r="CN174">
        <f>IF(BK174=BP174,0,1)</f>
      </nc>
      <ndxf>
        <fill>
          <patternFill patternType="none">
            <bgColor indexed="65"/>
          </patternFill>
        </fill>
      </ndxf>
    </rcc>
    <rcc rId="0" sId="1" dxf="1">
      <nc r="CN175">
        <f>IF(BK175=BP175,0,1)</f>
      </nc>
      <ndxf>
        <fill>
          <patternFill patternType="none">
            <bgColor indexed="65"/>
          </patternFill>
        </fill>
      </ndxf>
    </rcc>
    <rcc rId="0" sId="1" dxf="1">
      <nc r="CN176">
        <f>IF(BK176=BP176,0,1)</f>
      </nc>
      <ndxf>
        <fill>
          <patternFill patternType="none">
            <bgColor indexed="65"/>
          </patternFill>
        </fill>
      </ndxf>
    </rcc>
    <rcc rId="0" sId="1" dxf="1">
      <nc r="CN177">
        <f>IF(BK177=BP177,0,1)</f>
      </nc>
      <ndxf>
        <fill>
          <patternFill patternType="none">
            <bgColor indexed="65"/>
          </patternFill>
        </fill>
      </ndxf>
    </rcc>
    <rcc rId="0" sId="1" dxf="1">
      <nc r="CN178">
        <f>IF(BK178=BP178,0,1)</f>
      </nc>
      <ndxf>
        <fill>
          <patternFill patternType="none">
            <bgColor indexed="65"/>
          </patternFill>
        </fill>
      </ndxf>
    </rcc>
    <rcc rId="0" sId="1" dxf="1">
      <nc r="CN179">
        <f>IF(BK179=BP179,0,1)</f>
      </nc>
      <ndxf>
        <fill>
          <patternFill patternType="none">
            <bgColor indexed="65"/>
          </patternFill>
        </fill>
      </ndxf>
    </rcc>
    <rcc rId="0" sId="1" dxf="1">
      <nc r="CN180">
        <f>IF(BK180=BP180,0,1)</f>
      </nc>
      <ndxf>
        <fill>
          <patternFill patternType="none">
            <bgColor indexed="65"/>
          </patternFill>
        </fill>
      </ndxf>
    </rcc>
    <rcc rId="0" sId="1" dxf="1">
      <nc r="CN181">
        <f>IF(BK181=BP181,0,1)</f>
      </nc>
      <ndxf>
        <fill>
          <patternFill patternType="none">
            <bgColor indexed="65"/>
          </patternFill>
        </fill>
      </ndxf>
    </rcc>
    <rcc rId="0" sId="1" dxf="1">
      <nc r="CN182">
        <f>IF(BK182=BP182,0,1)</f>
      </nc>
      <ndxf>
        <fill>
          <patternFill patternType="none">
            <bgColor indexed="65"/>
          </patternFill>
        </fill>
      </ndxf>
    </rcc>
    <rcc rId="0" sId="1" dxf="1">
      <nc r="CN183">
        <f>IF(BK183=BP183,0,1)</f>
      </nc>
      <ndxf>
        <fill>
          <patternFill patternType="none">
            <bgColor indexed="65"/>
          </patternFill>
        </fill>
      </ndxf>
    </rcc>
    <rcc rId="0" sId="1" dxf="1">
      <nc r="CN184">
        <f>IF(BK184=BP184,0,1)</f>
      </nc>
      <ndxf>
        <fill>
          <patternFill patternType="none">
            <bgColor indexed="65"/>
          </patternFill>
        </fill>
      </ndxf>
    </rcc>
    <rcc rId="0" sId="1" dxf="1">
      <nc r="CN185">
        <f>IF(BK185=BP185,0,1)</f>
      </nc>
      <ndxf>
        <fill>
          <patternFill patternType="none">
            <bgColor indexed="65"/>
          </patternFill>
        </fill>
      </ndxf>
    </rcc>
    <rcc rId="0" sId="1" dxf="1">
      <nc r="CN186">
        <f>IF(BK186=BP186,0,1)</f>
      </nc>
      <ndxf>
        <fill>
          <patternFill patternType="none">
            <bgColor indexed="65"/>
          </patternFill>
        </fill>
      </ndxf>
    </rcc>
    <rcc rId="0" sId="1" dxf="1">
      <nc r="CN187">
        <f>IF(BK187=BP187,0,1)</f>
      </nc>
      <ndxf>
        <fill>
          <patternFill patternType="none">
            <bgColor indexed="65"/>
          </patternFill>
        </fill>
      </ndxf>
    </rcc>
    <rcc rId="0" sId="1" dxf="1">
      <nc r="CN188">
        <f>IF(BK188=BP188,0,1)</f>
      </nc>
      <ndxf>
        <fill>
          <patternFill patternType="none">
            <bgColor indexed="65"/>
          </patternFill>
        </fill>
      </ndxf>
    </rcc>
    <rcc rId="0" sId="1" dxf="1">
      <nc r="CN189">
        <f>IF(BK189=BP189,0,1)</f>
      </nc>
      <ndxf>
        <fill>
          <patternFill patternType="none">
            <bgColor indexed="65"/>
          </patternFill>
        </fill>
      </ndxf>
    </rcc>
    <rcc rId="0" sId="1" dxf="1">
      <nc r="CN190">
        <f>IF(BK190=BP190,0,1)</f>
      </nc>
      <ndxf>
        <fill>
          <patternFill patternType="none">
            <bgColor indexed="65"/>
          </patternFill>
        </fill>
      </ndxf>
    </rcc>
    <rcc rId="0" sId="1" dxf="1">
      <nc r="CN191">
        <f>IF(BK191=BP191,0,1)</f>
      </nc>
      <ndxf>
        <fill>
          <patternFill patternType="none">
            <bgColor indexed="65"/>
          </patternFill>
        </fill>
      </ndxf>
    </rcc>
    <rcc rId="0" sId="1" dxf="1">
      <nc r="CN192">
        <f>IF(BK192=BP192,0,1)</f>
      </nc>
      <ndxf>
        <fill>
          <patternFill patternType="none">
            <bgColor indexed="65"/>
          </patternFill>
        </fill>
      </ndxf>
    </rcc>
    <rcc rId="0" sId="1" dxf="1">
      <nc r="CN193">
        <f>IF(BK193=BP193,0,1)</f>
      </nc>
      <ndxf>
        <fill>
          <patternFill patternType="none">
            <bgColor indexed="65"/>
          </patternFill>
        </fill>
      </ndxf>
    </rcc>
    <rcc rId="0" sId="1" dxf="1">
      <nc r="CN194">
        <f>IF(BK194=BP194,0,1)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IF(BK195=BP195,0,1)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IF(BK196=BP196,0,1)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IF(BK197=BP197,0,1)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IF(BK198=BP198,0,1)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IF(BK199=BP199,0,1)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IF(BK200=BP200,0,1)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IF(BK201=BP201,0,1)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IF(BK202=BP202,0,1)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IF(BK203=BP203,0,1)</f>
      </nc>
      <ndxf>
        <fill>
          <patternFill patternType="none">
            <bgColor indexed="65"/>
          </patternFill>
        </fill>
      </ndxf>
    </rcc>
    <rcc rId="0" sId="1" dxf="1">
      <nc r="CN204">
        <f>IF(BK204=BP204,0,1)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IF(BK205=BP205,0,1)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IF(BK206=BP206,0,1)</f>
      </nc>
      <ndxf>
        <fill>
          <patternFill patternType="none">
            <bgColor indexed="65"/>
          </patternFill>
        </fill>
      </ndxf>
    </rcc>
    <rcc rId="0" sId="1" dxf="1">
      <nc r="CN207">
        <f>IF(BK207=BP207,0,1)</f>
      </nc>
      <ndxf>
        <fill>
          <patternFill patternType="none">
            <bgColor indexed="65"/>
          </patternFill>
        </fill>
      </ndxf>
    </rcc>
    <rcc rId="0" sId="1" dxf="1">
      <nc r="CN208">
        <f>IF(BK208=BP208,0,1)</f>
      </nc>
      <ndxf>
        <fill>
          <patternFill patternType="none">
            <bgColor indexed="65"/>
          </patternFill>
        </fill>
      </ndxf>
    </rcc>
    <rcc rId="0" sId="1" dxf="1">
      <nc r="CN209">
        <f>IF(BK209=BP209,0,1)</f>
      </nc>
      <ndxf>
        <fill>
          <patternFill patternType="none">
            <bgColor indexed="65"/>
          </patternFill>
        </fill>
      </ndxf>
    </rcc>
    <rcc rId="0" sId="1" dxf="1">
      <nc r="CN210">
        <f>IF(BK210=BP210,0,1)</f>
      </nc>
      <ndxf>
        <fill>
          <patternFill patternType="none">
            <bgColor indexed="65"/>
          </patternFill>
        </fill>
      </ndxf>
    </rcc>
    <rcc rId="0" sId="1" dxf="1">
      <nc r="CN211">
        <f>IF(BK211=BP211,0,1)</f>
      </nc>
      <ndxf>
        <fill>
          <patternFill patternType="none">
            <bgColor indexed="65"/>
          </patternFill>
        </fill>
      </ndxf>
    </rcc>
    <rcc rId="0" sId="1" dxf="1">
      <nc r="CN212">
        <f>IF(BK212=BP212,0,1)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IF(BK213=BP213,0,1)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IF(BK214=BP214,0,1)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IF(BK215=BP215,0,1)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IF(BK216=BP216,0,1)</f>
      </nc>
      <ndxf>
        <fill>
          <patternFill patternType="none">
            <bgColor indexed="65"/>
          </patternFill>
        </fill>
      </ndxf>
    </rcc>
    <rcc rId="0" sId="1" dxf="1">
      <nc r="CN217">
        <f>IF(BK217=BP217,0,1)</f>
      </nc>
      <ndxf>
        <fill>
          <patternFill patternType="none">
            <bgColor indexed="65"/>
          </patternFill>
        </fill>
      </ndxf>
    </rcc>
    <rcc rId="0" sId="1" dxf="1">
      <nc r="CN218">
        <f>IF(BK218=BP218,0,1)</f>
      </nc>
      <ndxf>
        <fill>
          <patternFill patternType="none">
            <bgColor indexed="65"/>
          </patternFill>
        </fill>
      </ndxf>
    </rcc>
    <rcc rId="0" sId="1" dxf="1">
      <nc r="CN219">
        <f>IF(BK219=BP219,0,1)</f>
      </nc>
      <ndxf>
        <fill>
          <patternFill patternType="none">
            <bgColor indexed="65"/>
          </patternFill>
        </fill>
      </ndxf>
    </rcc>
    <rcc rId="0" sId="1" dxf="1">
      <nc r="CN220">
        <f>IF(BK220=BP220,0,1)</f>
      </nc>
      <ndxf>
        <fill>
          <patternFill patternType="none">
            <bgColor indexed="65"/>
          </patternFill>
        </fill>
      </ndxf>
    </rcc>
    <rcc rId="0" sId="1" dxf="1">
      <nc r="CN221">
        <f>IF(BK221=BP221,0,1)</f>
      </nc>
      <ndxf>
        <fill>
          <patternFill patternType="none">
            <bgColor indexed="65"/>
          </patternFill>
        </fill>
      </ndxf>
    </rcc>
    <rcc rId="0" sId="1" dxf="1">
      <nc r="CN222">
        <f>IF(BK222=BP222,0,1)</f>
      </nc>
      <ndxf>
        <fill>
          <patternFill patternType="none">
            <bgColor indexed="65"/>
          </patternFill>
        </fill>
      </ndxf>
    </rcc>
    <rcc rId="0" sId="1" dxf="1">
      <nc r="CN223">
        <f>IF(BK223=BP223,0,1)</f>
      </nc>
      <ndxf>
        <fill>
          <patternFill patternType="none">
            <bgColor indexed="65"/>
          </patternFill>
        </fill>
      </ndxf>
    </rcc>
    <rcc rId="0" sId="1" dxf="1">
      <nc r="CN224">
        <f>IF(BK224=BP224,0,1)</f>
      </nc>
      <ndxf>
        <fill>
          <patternFill patternType="none">
            <bgColor indexed="65"/>
          </patternFill>
        </fill>
      </ndxf>
    </rcc>
    <rcc rId="0" sId="1" dxf="1">
      <nc r="CN225">
        <f>IF(BK225=BP225,0,1)</f>
      </nc>
      <ndxf>
        <fill>
          <patternFill patternType="none">
            <bgColor indexed="65"/>
          </patternFill>
        </fill>
      </ndxf>
    </rcc>
    <rcc rId="0" sId="1" dxf="1">
      <nc r="CN226">
        <f>IF(BK226=BP226,0,1)</f>
      </nc>
      <ndxf>
        <fill>
          <patternFill patternType="none">
            <bgColor indexed="65"/>
          </patternFill>
        </fill>
      </ndxf>
    </rcc>
    <rcc rId="0" sId="1" dxf="1">
      <nc r="CN227">
        <f>IF(BK227=BP227,0,1)</f>
      </nc>
      <ndxf>
        <fill>
          <patternFill patternType="none">
            <bgColor indexed="65"/>
          </patternFill>
        </fill>
      </ndxf>
    </rcc>
    <rcc rId="0" sId="1" dxf="1">
      <nc r="CN228">
        <f>IF(BK228=BP228,0,1)</f>
      </nc>
      <ndxf>
        <fill>
          <patternFill patternType="none">
            <bgColor indexed="65"/>
          </patternFill>
        </fill>
      </ndxf>
    </rcc>
    <rcc rId="0" sId="1" dxf="1">
      <nc r="CN229">
        <f>IF(BK229=BP229,0,1)</f>
      </nc>
      <ndxf>
        <fill>
          <patternFill patternType="none">
            <bgColor indexed="65"/>
          </patternFill>
        </fill>
      </ndxf>
    </rcc>
    <rcc rId="0" sId="1" dxf="1">
      <nc r="CN230">
        <f>IF(BK230=BP230,0,1)</f>
      </nc>
      <ndxf>
        <fill>
          <patternFill patternType="none">
            <bgColor indexed="65"/>
          </patternFill>
        </fill>
      </ndxf>
    </rcc>
    <rcc rId="0" sId="1" dxf="1">
      <nc r="CN231">
        <f>IF(BK231=BP231,0,1)</f>
      </nc>
      <ndxf>
        <fill>
          <patternFill patternType="none">
            <bgColor indexed="65"/>
          </patternFill>
        </fill>
      </ndxf>
    </rcc>
    <rcc rId="0" sId="1" dxf="1">
      <nc r="CN232">
        <f>IF(BK232=BP232,0,1)</f>
      </nc>
      <ndxf>
        <fill>
          <patternFill patternType="none">
            <bgColor indexed="65"/>
          </patternFill>
        </fill>
      </ndxf>
    </rcc>
    <rcc rId="0" sId="1" dxf="1">
      <nc r="CN233">
        <f>IF(BK233=BP233,0,1)</f>
      </nc>
      <ndxf>
        <fill>
          <patternFill patternType="none">
            <bgColor indexed="65"/>
          </patternFill>
        </fill>
      </ndxf>
    </rcc>
    <rcc rId="0" sId="1" dxf="1">
      <nc r="CN234">
        <f>IF(BK234=BP234,0,1)</f>
      </nc>
      <ndxf>
        <fill>
          <patternFill patternType="none">
            <bgColor indexed="65"/>
          </patternFill>
        </fill>
      </ndxf>
    </rcc>
    <rcc rId="0" sId="1" dxf="1">
      <nc r="CN235">
        <f>IF(BK235=BP235,0,1)</f>
      </nc>
      <ndxf>
        <fill>
          <patternFill patternType="none">
            <bgColor indexed="65"/>
          </patternFill>
        </fill>
      </ndxf>
    </rcc>
    <rcc rId="0" sId="1" dxf="1">
      <nc r="CN236">
        <f>IF(BK236=BP236,0,1)</f>
      </nc>
      <ndxf>
        <fill>
          <patternFill patternType="none">
            <bgColor indexed="65"/>
          </patternFill>
        </fill>
      </ndxf>
    </rcc>
    <rcc rId="0" sId="1" dxf="1">
      <nc r="CN237">
        <f>IF(BK237=BP237,0,1)</f>
      </nc>
      <ndxf>
        <fill>
          <patternFill patternType="none">
            <bgColor indexed="65"/>
          </patternFill>
        </fill>
      </ndxf>
    </rcc>
    <rcc rId="0" sId="1" dxf="1">
      <nc r="CN238">
        <f>IF(BK238=BP238,0,1)</f>
      </nc>
      <ndxf>
        <fill>
          <patternFill patternType="none">
            <bgColor indexed="65"/>
          </patternFill>
        </fill>
      </ndxf>
    </rcc>
    <rcc rId="0" sId="1" dxf="1">
      <nc r="CN239">
        <f>IF(BK239=BP239,0,1)</f>
      </nc>
      <ndxf>
        <fill>
          <patternFill patternType="none">
            <bgColor indexed="65"/>
          </patternFill>
        </fill>
      </ndxf>
    </rcc>
    <rcc rId="0" sId="1" dxf="1">
      <nc r="CN240">
        <f>IF(BK240=BP240,0,1)</f>
      </nc>
      <ndxf>
        <fill>
          <patternFill patternType="none">
            <bgColor indexed="65"/>
          </patternFill>
        </fill>
      </ndxf>
    </rcc>
    <rcc rId="0" sId="1" dxf="1">
      <nc r="CN241">
        <f>IF(BK241=BP241,0,1)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IF(BK242=BP242,0,1)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IF(BK243=BP243,0,1)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IF(BK244=BP244,0,1)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IF(BK245=BP245,0,1)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IF(BK246=BP246,0,1)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IF(BK247=BP247,0,1)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IF(BK248=BP248,0,1)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IF(BK249=BP249,0,1)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IF(BK250=BP250,0,1)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IF(BK251=BP251,0,1)</f>
      </nc>
      <ndxf>
        <fill>
          <patternFill patternType="none">
            <bgColor indexed="65"/>
          </patternFill>
        </fill>
      </ndxf>
    </rcc>
    <rcc rId="0" sId="1" dxf="1">
      <nc r="CN252">
        <f>IF(BK252=BP252,0,1)</f>
      </nc>
      <ndxf>
        <fill>
          <patternFill patternType="none">
            <bgColor indexed="65"/>
          </patternFill>
        </fill>
      </ndxf>
    </rcc>
    <rcc rId="0" sId="1" dxf="1">
      <nc r="CN253">
        <f>IF(BK253=BP253,0,1)</f>
      </nc>
      <ndxf>
        <fill>
          <patternFill patternType="none">
            <bgColor indexed="65"/>
          </patternFill>
        </fill>
      </ndxf>
    </rcc>
    <rcc rId="0" sId="1" dxf="1">
      <nc r="CN254">
        <f>IF(BK254=BP254,0,1)</f>
      </nc>
      <ndxf>
        <fill>
          <patternFill patternType="none">
            <bgColor indexed="65"/>
          </patternFill>
        </fill>
      </ndxf>
    </rcc>
    <rcc rId="0" sId="1" dxf="1">
      <nc r="CN255">
        <f>IF(BK255=BP255,0,1)</f>
      </nc>
      <ndxf>
        <fill>
          <patternFill patternType="none">
            <bgColor indexed="65"/>
          </patternFill>
        </fill>
      </ndxf>
    </rcc>
    <rcc rId="0" sId="1" dxf="1">
      <nc r="CN256">
        <f>IF(BK256=BP256,0,1)</f>
      </nc>
      <ndxf>
        <fill>
          <patternFill patternType="none">
            <bgColor indexed="65"/>
          </patternFill>
        </fill>
      </ndxf>
    </rcc>
    <rcc rId="0" sId="1" dxf="1">
      <nc r="CN257">
        <f>IF(BK257=BP257,0,1)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IF(BK258=BP258,0,1)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IF(BK259=BP259,0,1)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IF(BK260=BP260,0,1)</f>
      </nc>
      <ndxf>
        <fill>
          <patternFill patternType="none">
            <bgColor indexed="65"/>
          </patternFill>
        </fill>
      </ndxf>
    </rcc>
    <rcc rId="0" sId="1" dxf="1">
      <nc r="CN261">
        <f>IF(BK261=BP261,0,1)</f>
      </nc>
      <ndxf>
        <fill>
          <patternFill patternType="none">
            <bgColor indexed="65"/>
          </patternFill>
        </fill>
      </ndxf>
    </rcc>
    <rcc rId="0" sId="1" dxf="1">
      <nc r="CN262">
        <f>IF(BK262=BP262,0,1)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IF(BK263=BP263,0,1)</f>
      </nc>
      <ndxf>
        <fill>
          <patternFill patternType="none">
            <bgColor indexed="65"/>
          </patternFill>
        </fill>
      </ndxf>
    </rcc>
    <rcc rId="0" sId="1" dxf="1">
      <nc r="CN264">
        <f>IF(BK264=BP264,0,1)</f>
      </nc>
      <ndxf>
        <fill>
          <patternFill patternType="none">
            <bgColor indexed="65"/>
          </patternFill>
        </fill>
      </ndxf>
    </rcc>
    <rcc rId="0" sId="1" dxf="1">
      <nc r="CN265">
        <f>IF(BK265=BP265,0,1)</f>
      </nc>
      <ndxf>
        <fill>
          <patternFill patternType="none">
            <bgColor indexed="65"/>
          </patternFill>
        </fill>
      </ndxf>
    </rcc>
    <rcc rId="0" sId="1" dxf="1">
      <nc r="CN266">
        <f>IF(BK266=BP266,0,1)</f>
      </nc>
      <ndxf>
        <fill>
          <patternFill patternType="none">
            <bgColor indexed="65"/>
          </patternFill>
        </fill>
      </ndxf>
    </rcc>
    <rcc rId="0" sId="1" dxf="1">
      <nc r="CN267">
        <f>IF(BK267=BP267,0,1)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IF(BK268=BP268,0,1)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IF(BK269=BP269,0,1)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IF(BK270=BP270,0,1)</f>
      </nc>
      <ndxf>
        <fill>
          <patternFill patternType="none">
            <bgColor indexed="65"/>
          </patternFill>
        </fill>
      </ndxf>
    </rcc>
    <rcc rId="0" sId="1" dxf="1">
      <nc r="CN271">
        <f>IF(BK271=BP271,0,1)</f>
      </nc>
      <ndxf>
        <fill>
          <patternFill patternType="none">
            <bgColor indexed="65"/>
          </patternFill>
        </fill>
      </ndxf>
    </rcc>
    <rcc rId="0" sId="1" dxf="1">
      <nc r="CN272">
        <f>IF(BK272=BP272,0,1)</f>
      </nc>
      <ndxf>
        <fill>
          <patternFill patternType="none">
            <bgColor indexed="65"/>
          </patternFill>
        </fill>
      </ndxf>
    </rcc>
    <rcc rId="0" sId="1" dxf="1">
      <nc r="CN273">
        <f>IF(BK273=BP273,0,1)</f>
      </nc>
      <ndxf>
        <fill>
          <patternFill patternType="none">
            <bgColor indexed="65"/>
          </patternFill>
        </fill>
      </ndxf>
    </rcc>
    <rcc rId="0" sId="1" dxf="1">
      <nc r="CN274">
        <f>IF(BK274=BP274,0,1)</f>
      </nc>
      <ndxf>
        <fill>
          <patternFill patternType="none">
            <bgColor indexed="65"/>
          </patternFill>
        </fill>
      </ndxf>
    </rcc>
    <rcc rId="0" sId="1" dxf="1">
      <nc r="CN275">
        <f>IF(BK275=BP275,0,1)</f>
      </nc>
      <ndxf>
        <fill>
          <patternFill patternType="none">
            <bgColor indexed="65"/>
          </patternFill>
        </fill>
      </ndxf>
    </rcc>
    <rcc rId="0" sId="1" dxf="1">
      <nc r="CN276">
        <f>IF(BK276=BP276,0,1)</f>
      </nc>
      <ndxf>
        <fill>
          <patternFill patternType="none">
            <bgColor indexed="65"/>
          </patternFill>
        </fill>
      </ndxf>
    </rcc>
    <rcc rId="0" sId="1" dxf="1">
      <nc r="CN277">
        <f>IF(BK277=BP277,0,1)</f>
      </nc>
      <ndxf>
        <fill>
          <patternFill patternType="none">
            <bgColor indexed="65"/>
          </patternFill>
        </fill>
      </ndxf>
    </rcc>
    <rcc rId="0" sId="1" dxf="1">
      <nc r="CN278">
        <f>IF(BK278=BP278,0,1)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IF(BK279=BP279,0,1)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IF(BK280=BP280,0,1)</f>
      </nc>
      <ndxf>
        <fill>
          <patternFill patternType="none">
            <bgColor indexed="65"/>
          </patternFill>
        </fill>
      </ndxf>
    </rcc>
    <rcc rId="0" sId="1" dxf="1">
      <nc r="CN281">
        <f>IF(BK281=BP281,0,1)</f>
      </nc>
      <ndxf>
        <fill>
          <patternFill patternType="none">
            <bgColor indexed="65"/>
          </patternFill>
        </fill>
      </ndxf>
    </rcc>
    <rcc rId="0" sId="1" dxf="1">
      <nc r="CN282">
        <f>IF(BK282=BP282,0,1)</f>
      </nc>
      <ndxf>
        <fill>
          <patternFill patternType="none">
            <bgColor indexed="65"/>
          </patternFill>
        </fill>
      </ndxf>
    </rcc>
    <rcc rId="0" sId="1" dxf="1">
      <nc r="CN283">
        <f>IF(BK283=BP283,0,1)</f>
      </nc>
      <ndxf>
        <fill>
          <patternFill patternType="none">
            <bgColor indexed="65"/>
          </patternFill>
        </fill>
      </ndxf>
    </rcc>
    <rcc rId="0" sId="1" dxf="1">
      <nc r="CN284">
        <f>IF(BK284=BP284,0,1)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IF(BK285=BP285,0,1)</f>
      </nc>
      <ndxf>
        <fill>
          <patternFill patternType="none">
            <bgColor indexed="65"/>
          </patternFill>
        </fill>
      </ndxf>
    </rcc>
    <rcc rId="0" sId="1" dxf="1">
      <nc r="CN286">
        <f>IF(BK286=BP286,0,1)</f>
      </nc>
      <ndxf>
        <fill>
          <patternFill patternType="none">
            <bgColor indexed="65"/>
          </patternFill>
        </fill>
      </ndxf>
    </rcc>
    <rcc rId="0" sId="1" dxf="1">
      <nc r="CN287">
        <f>IF(BK287=BP287,0,1)</f>
      </nc>
      <ndxf>
        <fill>
          <patternFill patternType="none">
            <bgColor indexed="65"/>
          </patternFill>
        </fill>
      </ndxf>
    </rcc>
    <rcc rId="0" sId="1" dxf="1">
      <nc r="CN288">
        <f>IF(BK288=BP288,0,1)</f>
      </nc>
      <ndxf>
        <fill>
          <patternFill patternType="none">
            <bgColor indexed="65"/>
          </patternFill>
        </fill>
      </ndxf>
    </rcc>
    <rcc rId="0" sId="1" dxf="1">
      <nc r="CN289">
        <f>IF(BK289=BP289,0,1)</f>
      </nc>
      <ndxf>
        <fill>
          <patternFill patternType="none">
            <bgColor indexed="65"/>
          </patternFill>
        </fill>
      </ndxf>
    </rcc>
    <rcc rId="0" sId="1" dxf="1">
      <nc r="CN290">
        <f>IF(BK290=BP290,0,1)</f>
      </nc>
      <ndxf>
        <fill>
          <patternFill patternType="none">
            <bgColor indexed="65"/>
          </patternFill>
        </fill>
      </ndxf>
    </rcc>
    <rcc rId="0" sId="1" dxf="1">
      <nc r="CN291">
        <f>IF(BK291=BP291,0,1)</f>
      </nc>
      <ndxf>
        <fill>
          <patternFill patternType="none">
            <bgColor indexed="65"/>
          </patternFill>
        </fill>
      </ndxf>
    </rcc>
    <rcc rId="0" sId="1" dxf="1">
      <nc r="CN292">
        <f>IF(BK292=BP292,0,1)</f>
      </nc>
      <ndxf>
        <fill>
          <patternFill patternType="none">
            <bgColor indexed="65"/>
          </patternFill>
        </fill>
      </ndxf>
    </rcc>
    <rcc rId="0" sId="1" dxf="1">
      <nc r="CN293">
        <f>IF(BK293=BP293,0,1)</f>
      </nc>
      <ndxf>
        <fill>
          <patternFill patternType="none">
            <bgColor indexed="65"/>
          </patternFill>
        </fill>
      </ndxf>
    </rcc>
    <rcc rId="0" sId="1" dxf="1">
      <nc r="CN294">
        <f>IF(BK294=BP294,0,1)</f>
      </nc>
      <ndxf>
        <fill>
          <patternFill patternType="none">
            <bgColor indexed="65"/>
          </patternFill>
        </fill>
      </ndxf>
    </rcc>
    <rcc rId="0" sId="1" dxf="1">
      <nc r="CN295">
        <f>IF(BK295=BP295,0,1)</f>
      </nc>
      <ndxf>
        <fill>
          <patternFill patternType="none">
            <bgColor indexed="65"/>
          </patternFill>
        </fill>
      </ndxf>
    </rcc>
    <rcc rId="0" sId="1" dxf="1">
      <nc r="CN296">
        <f>IF(BK296=BP296,0,1)</f>
      </nc>
      <ndxf>
        <fill>
          <patternFill patternType="none">
            <bgColor indexed="65"/>
          </patternFill>
        </fill>
      </ndxf>
    </rcc>
    <rcc rId="0" sId="1" dxf="1">
      <nc r="CN297">
        <f>IF(BK297=BP297,0,1)</f>
      </nc>
      <ndxf>
        <fill>
          <patternFill patternType="none">
            <bgColor indexed="65"/>
          </patternFill>
        </fill>
      </ndxf>
    </rcc>
    <rcc rId="0" sId="1" dxf="1">
      <nc r="CN298">
        <f>IF(BK298=BP298,0,1)</f>
      </nc>
      <ndxf>
        <fill>
          <patternFill patternType="none">
            <bgColor indexed="65"/>
          </patternFill>
        </fill>
      </ndxf>
    </rcc>
    <rcc rId="0" sId="1" dxf="1">
      <nc r="CN299">
        <f>IF(BK299=BP299,0,1)</f>
      </nc>
      <ndxf>
        <fill>
          <patternFill patternType="none">
            <bgColor indexed="65"/>
          </patternFill>
        </fill>
      </ndxf>
    </rcc>
    <rcc rId="0" sId="1" dxf="1">
      <nc r="CN300">
        <f>IF(BK300=BP300,0,1)</f>
      </nc>
      <ndxf>
        <fill>
          <patternFill patternType="none">
            <bgColor indexed="65"/>
          </patternFill>
        </fill>
      </ndxf>
    </rcc>
    <rcc rId="0" sId="1" dxf="1">
      <nc r="CN301">
        <f>IF(BK301=BP301,0,1)</f>
      </nc>
      <ndxf>
        <fill>
          <patternFill patternType="none">
            <bgColor indexed="65"/>
          </patternFill>
        </fill>
      </ndxf>
    </rcc>
    <rcc rId="0" sId="1" dxf="1">
      <nc r="CN302">
        <f>IF(BK302=BP302,0,1)</f>
      </nc>
      <ndxf>
        <fill>
          <patternFill patternType="none">
            <bgColor indexed="65"/>
          </patternFill>
        </fill>
      </ndxf>
    </rcc>
    <rcc rId="0" sId="1" dxf="1">
      <nc r="CN303">
        <f>IF(BK303=BP303,0,1)</f>
      </nc>
      <ndxf>
        <fill>
          <patternFill patternType="none">
            <bgColor indexed="65"/>
          </patternFill>
        </fill>
      </ndxf>
    </rcc>
    <rcc rId="0" sId="1" dxf="1">
      <nc r="CN304">
        <f>IF(BK304=BP304,0,1)</f>
      </nc>
      <ndxf>
        <fill>
          <patternFill patternType="none">
            <bgColor indexed="65"/>
          </patternFill>
        </fill>
      </ndxf>
    </rcc>
    <rcc rId="0" sId="1" dxf="1">
      <nc r="CN305">
        <f>IF(BK305=BP305,0,1)</f>
      </nc>
      <ndxf>
        <fill>
          <patternFill patternType="none">
            <bgColor indexed="65"/>
          </patternFill>
        </fill>
      </ndxf>
    </rcc>
    <rcc rId="0" sId="1" dxf="1">
      <nc r="CN306">
        <f>IF(BK306=BP306,0,1)</f>
      </nc>
      <ndxf>
        <fill>
          <patternFill patternType="none">
            <bgColor indexed="65"/>
          </patternFill>
        </fill>
      </ndxf>
    </rcc>
    <rcc rId="0" sId="1" dxf="1">
      <nc r="CN307">
        <f>IF(BK307=BP307,0,1)</f>
      </nc>
      <ndxf>
        <fill>
          <patternFill patternType="none">
            <bgColor indexed="65"/>
          </patternFill>
        </fill>
      </ndxf>
    </rcc>
    <rcc rId="0" sId="1" dxf="1">
      <nc r="CN308">
        <f>IF(BK308=BP308,0,1)</f>
      </nc>
      <ndxf>
        <fill>
          <patternFill patternType="none">
            <bgColor indexed="65"/>
          </patternFill>
        </fill>
      </ndxf>
    </rcc>
    <rcc rId="0" sId="1" dxf="1">
      <nc r="CN309">
        <f>IF(BK309=BP309,0,1)</f>
      </nc>
      <ndxf>
        <fill>
          <patternFill patternType="none">
            <bgColor indexed="65"/>
          </patternFill>
        </fill>
      </ndxf>
    </rcc>
    <rcc rId="0" sId="1" dxf="1">
      <nc r="CN310">
        <f>IF(BK310=BP310,0,1)</f>
      </nc>
      <ndxf>
        <fill>
          <patternFill patternType="none">
            <bgColor indexed="65"/>
          </patternFill>
        </fill>
      </ndxf>
    </rcc>
    <rcc rId="0" sId="1" dxf="1">
      <nc r="CN311">
        <f>IF(BK311=BP311,0,1)</f>
      </nc>
      <ndxf>
        <fill>
          <patternFill patternType="none">
            <bgColor indexed="65"/>
          </patternFill>
        </fill>
      </ndxf>
    </rcc>
    <rcc rId="0" sId="1" dxf="1">
      <nc r="CN312">
        <f>IF(BK312=BP312,0,1)</f>
      </nc>
      <ndxf>
        <fill>
          <patternFill patternType="none">
            <bgColor indexed="65"/>
          </patternFill>
        </fill>
      </ndxf>
    </rcc>
    <rcc rId="0" sId="1" dxf="1">
      <nc r="CN313">
        <f>IF(BK313=BP313,0,1)</f>
      </nc>
      <ndxf>
        <fill>
          <patternFill patternType="none">
            <bgColor indexed="65"/>
          </patternFill>
        </fill>
      </ndxf>
    </rcc>
    <rcc rId="0" sId="1" dxf="1">
      <nc r="CN314">
        <f>IF(BK314=BP314,0,1)</f>
      </nc>
      <ndxf>
        <fill>
          <patternFill patternType="none">
            <bgColor indexed="65"/>
          </patternFill>
        </fill>
      </ndxf>
    </rcc>
    <rcc rId="0" sId="1" dxf="1">
      <nc r="CN315">
        <f>IF(BK315=BP315,0,1)</f>
      </nc>
      <ndxf>
        <fill>
          <patternFill patternType="none">
            <bgColor indexed="65"/>
          </patternFill>
        </fill>
      </ndxf>
    </rcc>
    <rcc rId="0" sId="1" dxf="1">
      <nc r="CN316">
        <f>IF(BK316=BP316,0,1)</f>
      </nc>
      <ndxf>
        <fill>
          <patternFill patternType="none">
            <bgColor indexed="65"/>
          </patternFill>
        </fill>
      </ndxf>
    </rcc>
    <rcc rId="0" sId="1" dxf="1">
      <nc r="CN317">
        <f>IF(BK317=BP317,0,1)</f>
      </nc>
      <ndxf>
        <fill>
          <patternFill patternType="none">
            <bgColor indexed="65"/>
          </patternFill>
        </fill>
      </ndxf>
    </rcc>
    <rcc rId="0" sId="1" dxf="1">
      <nc r="CN318">
        <f>IF(BK318=BP318,0,1)</f>
      </nc>
      <ndxf>
        <fill>
          <patternFill patternType="none">
            <bgColor indexed="65"/>
          </patternFill>
        </fill>
      </ndxf>
    </rcc>
    <rcc rId="0" sId="1" dxf="1">
      <nc r="CN319">
        <f>IF(BK319=BP319,0,1)</f>
      </nc>
      <ndxf>
        <fill>
          <patternFill patternType="none">
            <bgColor indexed="65"/>
          </patternFill>
        </fill>
      </ndxf>
    </rcc>
    <rcc rId="0" sId="1" dxf="1">
      <nc r="CN320">
        <f>IF(BK320=BP320,0,1)</f>
      </nc>
      <ndxf>
        <fill>
          <patternFill patternType="none">
            <bgColor indexed="65"/>
          </patternFill>
        </fill>
      </ndxf>
    </rcc>
    <rcc rId="0" sId="1" dxf="1">
      <nc r="CN321">
        <f>IF(BK321=BP321,0,1)</f>
      </nc>
      <ndxf>
        <fill>
          <patternFill patternType="none">
            <bgColor indexed="65"/>
          </patternFill>
        </fill>
      </ndxf>
    </rcc>
    <rcc rId="0" sId="1" dxf="1">
      <nc r="CN322">
        <f>IF(BK322=BP322,0,1)</f>
      </nc>
      <ndxf>
        <fill>
          <patternFill patternType="none">
            <bgColor indexed="65"/>
          </patternFill>
        </fill>
      </ndxf>
    </rcc>
    <rcc rId="0" sId="1" dxf="1">
      <nc r="CN323">
        <f>IF(BK323=BP323,0,1)</f>
      </nc>
      <ndxf>
        <fill>
          <patternFill patternType="none">
            <bgColor indexed="65"/>
          </patternFill>
        </fill>
      </ndxf>
    </rcc>
    <rcc rId="0" sId="1" dxf="1">
      <nc r="CN324">
        <f>IF(BK324=BP324,0,1)</f>
      </nc>
      <ndxf>
        <fill>
          <patternFill patternType="none">
            <bgColor indexed="65"/>
          </patternFill>
        </fill>
      </ndxf>
    </rcc>
    <rcc rId="0" sId="1" dxf="1">
      <nc r="CN325">
        <f>IF(BK325=BP325,0,1)</f>
      </nc>
      <ndxf>
        <fill>
          <patternFill patternType="none">
            <bgColor indexed="65"/>
          </patternFill>
        </fill>
      </ndxf>
    </rcc>
    <rcc rId="0" sId="1" dxf="1">
      <nc r="CN326">
        <f>IF(BK326=BP326,0,1)</f>
      </nc>
      <ndxf>
        <fill>
          <patternFill patternType="none">
            <bgColor indexed="65"/>
          </patternFill>
        </fill>
      </ndxf>
    </rcc>
    <rcc rId="0" sId="1" dxf="1">
      <nc r="CN327">
        <f>IF(BK327=BP327,0,1)</f>
      </nc>
      <ndxf>
        <fill>
          <patternFill patternType="none">
            <bgColor indexed="65"/>
          </patternFill>
        </fill>
      </ndxf>
    </rcc>
    <rcc rId="0" sId="1" dxf="1">
      <nc r="CN328">
        <f>IF(BK328=BP328,0,1)</f>
      </nc>
      <ndxf>
        <fill>
          <patternFill patternType="none">
            <bgColor indexed="65"/>
          </patternFill>
        </fill>
      </ndxf>
    </rcc>
    <rcc rId="0" sId="1" dxf="1">
      <nc r="CN329">
        <f>IF(BK329=BP329,0,1)</f>
      </nc>
      <ndxf>
        <fill>
          <patternFill patternType="none">
            <bgColor indexed="65"/>
          </patternFill>
        </fill>
      </ndxf>
    </rcc>
    <rcc rId="0" sId="1" dxf="1">
      <nc r="CN330">
        <f>IF(BK330=BP330,0,1)</f>
      </nc>
      <ndxf>
        <fill>
          <patternFill patternType="none">
            <bgColor indexed="65"/>
          </patternFill>
        </fill>
      </ndxf>
    </rcc>
    <rcc rId="0" sId="1" dxf="1">
      <nc r="CN331">
        <f>IF(BK331=BP331,0,1)</f>
      </nc>
      <ndxf>
        <fill>
          <patternFill patternType="none">
            <bgColor indexed="65"/>
          </patternFill>
        </fill>
      </ndxf>
    </rcc>
    <rcc rId="0" sId="1" dxf="1">
      <nc r="CN332">
        <f>IF(BK332=BP332,0,1)</f>
      </nc>
      <ndxf>
        <fill>
          <patternFill patternType="none">
            <bgColor indexed="65"/>
          </patternFill>
        </fill>
      </ndxf>
    </rcc>
    <rcc rId="0" sId="1" dxf="1">
      <nc r="CN333">
        <f>IF(BK333=BP333,0,1)</f>
      </nc>
      <ndxf>
        <fill>
          <patternFill patternType="none">
            <bgColor indexed="65"/>
          </patternFill>
        </fill>
      </ndxf>
    </rcc>
    <rcc rId="0" sId="1" dxf="1">
      <nc r="CN334">
        <f>IF(BK334=BP334,0,1)</f>
      </nc>
      <ndxf>
        <fill>
          <patternFill patternType="none">
            <bgColor indexed="65"/>
          </patternFill>
        </fill>
      </ndxf>
    </rcc>
    <rcc rId="0" sId="1" dxf="1">
      <nc r="CN335">
        <f>IF(BK335=BP335,0,1)</f>
      </nc>
      <ndxf>
        <fill>
          <patternFill patternType="none">
            <bgColor indexed="65"/>
          </patternFill>
        </fill>
      </ndxf>
    </rcc>
    <rcc rId="0" sId="1" dxf="1">
      <nc r="CN336">
        <f>IF(BK336=BP336,0,1)</f>
      </nc>
      <ndxf>
        <fill>
          <patternFill patternType="none">
            <bgColor indexed="65"/>
          </patternFill>
        </fill>
      </ndxf>
    </rcc>
    <rcc rId="0" sId="1" dxf="1">
      <nc r="CN337">
        <f>IF(BK337=BP337,0,1)</f>
      </nc>
      <ndxf>
        <fill>
          <patternFill patternType="none">
            <bgColor indexed="65"/>
          </patternFill>
        </fill>
      </ndxf>
    </rcc>
    <rcc rId="0" sId="1" dxf="1">
      <nc r="CN338">
        <f>IF(BK338=BP338,0,1)</f>
      </nc>
      <ndxf>
        <fill>
          <patternFill patternType="none">
            <bgColor indexed="65"/>
          </patternFill>
        </fill>
      </ndxf>
    </rcc>
    <rcc rId="0" sId="1" dxf="1">
      <nc r="CN339">
        <f>IF(BK339=BP339,0,1)</f>
      </nc>
      <ndxf>
        <fill>
          <patternFill patternType="none">
            <bgColor indexed="65"/>
          </patternFill>
        </fill>
      </ndxf>
    </rcc>
    <rcc rId="0" sId="1" dxf="1">
      <nc r="CN340">
        <f>IF(BK340=BP340,0,1)</f>
      </nc>
      <ndxf>
        <fill>
          <patternFill patternType="none">
            <bgColor indexed="65"/>
          </patternFill>
        </fill>
      </ndxf>
    </rcc>
    <rcc rId="0" sId="1" dxf="1">
      <nc r="CN341">
        <f>IF(BK341=BP341,0,1)</f>
      </nc>
      <ndxf>
        <fill>
          <patternFill patternType="none">
            <bgColor indexed="65"/>
          </patternFill>
        </fill>
      </ndxf>
    </rcc>
    <rcc rId="0" sId="1" dxf="1">
      <nc r="CN342">
        <f>IF(BK342=BP342,0,1)</f>
      </nc>
      <ndxf>
        <fill>
          <patternFill patternType="none">
            <bgColor indexed="65"/>
          </patternFill>
        </fill>
      </ndxf>
    </rcc>
    <rcc rId="0" sId="1" dxf="1">
      <nc r="CN343">
        <f>IF(BK343=BP343,0,1)</f>
      </nc>
      <ndxf>
        <fill>
          <patternFill patternType="none">
            <bgColor indexed="65"/>
          </patternFill>
        </fill>
      </ndxf>
    </rcc>
    <rcc rId="0" sId="1" dxf="1">
      <nc r="CN344">
        <f>IF(BK344=BP344,0,1)</f>
      </nc>
      <ndxf>
        <fill>
          <patternFill patternType="none">
            <bgColor indexed="65"/>
          </patternFill>
        </fill>
      </ndxf>
    </rcc>
    <rcc rId="0" sId="1" dxf="1">
      <nc r="CN345">
        <f>IF(BK345=BP345,0,1)</f>
      </nc>
      <ndxf>
        <fill>
          <patternFill patternType="none">
            <bgColor indexed="65"/>
          </patternFill>
        </fill>
      </ndxf>
    </rcc>
    <rcc rId="0" sId="1" dxf="1">
      <nc r="CN346">
        <f>IF(BK346=BP346,0,1)</f>
      </nc>
      <ndxf>
        <fill>
          <patternFill patternType="none">
            <bgColor indexed="65"/>
          </patternFill>
        </fill>
      </ndxf>
    </rcc>
    <rcc rId="0" sId="1" dxf="1">
      <nc r="CN347">
        <f>IF(BK347=BP347,0,1)</f>
      </nc>
      <ndxf>
        <fill>
          <patternFill patternType="none">
            <bgColor indexed="65"/>
          </patternFill>
        </fill>
      </ndxf>
    </rcc>
    <rcc rId="0" sId="1" dxf="1">
      <nc r="CN348">
        <f>IF(BK348=BP348,0,1)</f>
      </nc>
      <ndxf>
        <fill>
          <patternFill patternType="none">
            <bgColor indexed="65"/>
          </patternFill>
        </fill>
      </ndxf>
    </rcc>
    <rcc rId="0" sId="1" dxf="1">
      <nc r="CN349">
        <f>IF(BK349=BP349,0,1)</f>
      </nc>
      <ndxf>
        <fill>
          <patternFill patternType="none">
            <bgColor indexed="65"/>
          </patternFill>
        </fill>
      </ndxf>
    </rcc>
    <rcc rId="0" sId="1" dxf="1">
      <nc r="CN350">
        <f>IF(BK350=BP350,0,1)</f>
      </nc>
      <ndxf>
        <fill>
          <patternFill patternType="none">
            <bgColor indexed="65"/>
          </patternFill>
        </fill>
      </ndxf>
    </rcc>
    <rcc rId="0" sId="1" dxf="1">
      <nc r="CN351">
        <f>IF(BK351=BP351,0,1)</f>
      </nc>
      <ndxf>
        <fill>
          <patternFill patternType="none">
            <bgColor indexed="65"/>
          </patternFill>
        </fill>
      </ndxf>
    </rcc>
    <rcc rId="0" sId="1" dxf="1">
      <nc r="CN352">
        <f>IF(BK352=BP352,0,1)</f>
      </nc>
      <ndxf>
        <fill>
          <patternFill patternType="none">
            <bgColor indexed="65"/>
          </patternFill>
        </fill>
      </ndxf>
    </rcc>
    <rcc rId="0" sId="1" dxf="1">
      <nc r="CN353">
        <f>IF(BK353=BP353,0,1)</f>
      </nc>
      <ndxf>
        <fill>
          <patternFill patternType="none">
            <bgColor indexed="65"/>
          </patternFill>
        </fill>
      </ndxf>
    </rcc>
    <rcc rId="0" sId="1" dxf="1">
      <nc r="CN354">
        <f>IF(BK354=BP354,0,1)</f>
      </nc>
      <ndxf>
        <fill>
          <patternFill patternType="none">
            <bgColor indexed="65"/>
          </patternFill>
        </fill>
      </ndxf>
    </rcc>
    <rcc rId="0" sId="1" dxf="1">
      <nc r="CN355">
        <f>IF(BK355=BP355,0,1)</f>
      </nc>
      <ndxf>
        <fill>
          <patternFill patternType="none">
            <bgColor indexed="65"/>
          </patternFill>
        </fill>
      </ndxf>
    </rcc>
    <rcc rId="0" sId="1" dxf="1">
      <nc r="CN356">
        <f>IF(BK356=BP356,0,1)</f>
      </nc>
      <ndxf>
        <fill>
          <patternFill patternType="none">
            <bgColor indexed="65"/>
          </patternFill>
        </fill>
      </ndxf>
    </rcc>
    <rcc rId="0" sId="1" dxf="1">
      <nc r="CN357">
        <f>IF(BK357=BP357,0,1)</f>
      </nc>
      <ndxf>
        <fill>
          <patternFill patternType="none">
            <bgColor indexed="65"/>
          </patternFill>
        </fill>
      </ndxf>
    </rcc>
    <rcc rId="0" sId="1" dxf="1">
      <nc r="CN358">
        <f>IF(BK358=BP358,0,1)</f>
      </nc>
      <ndxf>
        <fill>
          <patternFill patternType="none">
            <bgColor indexed="65"/>
          </patternFill>
        </fill>
      </ndxf>
    </rcc>
    <rcc rId="0" sId="1" dxf="1">
      <nc r="CN359">
        <f>IF(BK359=BP359,0,1)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IF(BK360=BP360,0,1)</f>
      </nc>
      <ndxf>
        <fill>
          <patternFill patternType="none">
            <bgColor indexed="65"/>
          </patternFill>
        </fill>
      </ndxf>
    </rcc>
    <rcc rId="0" sId="1" dxf="1">
      <nc r="CN361">
        <f>IF(BK361=BP361,0,1)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IF(BK362=BP362,0,1)</f>
      </nc>
      <ndxf>
        <fill>
          <patternFill patternType="none">
            <bgColor indexed="65"/>
          </patternFill>
        </fill>
      </ndxf>
    </rcc>
    <rcc rId="0" sId="1" dxf="1">
      <nc r="CN363">
        <f>IF(BK363=BP363,0,1)</f>
      </nc>
      <ndxf>
        <fill>
          <patternFill patternType="none">
            <bgColor indexed="65"/>
          </patternFill>
        </fill>
      </ndxf>
    </rcc>
    <rcc rId="0" sId="1" dxf="1">
      <nc r="CN364">
        <f>IF(BK364=BP364,0,1)</f>
      </nc>
      <ndxf>
        <fill>
          <patternFill patternType="none">
            <bgColor indexed="65"/>
          </patternFill>
        </fill>
      </ndxf>
    </rcc>
    <rcc rId="0" sId="1" dxf="1">
      <nc r="CN365">
        <f>IF(BK365=BP365,0,1)</f>
      </nc>
      <ndxf>
        <fill>
          <patternFill patternType="none">
            <bgColor indexed="65"/>
          </patternFill>
        </fill>
      </ndxf>
    </rcc>
    <rcc rId="0" sId="1" dxf="1">
      <nc r="CN366">
        <f>IF(BK366=BP366,0,1)</f>
      </nc>
      <ndxf>
        <fill>
          <patternFill patternType="none">
            <bgColor indexed="65"/>
          </patternFill>
        </fill>
      </ndxf>
    </rcc>
    <rcc rId="0" sId="1" dxf="1">
      <nc r="CN367">
        <f>IF(BK367=BP367,0,1)</f>
      </nc>
      <ndxf>
        <fill>
          <patternFill patternType="none">
            <bgColor indexed="65"/>
          </patternFill>
        </fill>
      </ndxf>
    </rcc>
    <rcc rId="0" sId="1" dxf="1">
      <nc r="CN368">
        <f>IF(BK368=BP368,0,1)</f>
      </nc>
      <ndxf>
        <fill>
          <patternFill patternType="none">
            <bgColor indexed="65"/>
          </patternFill>
        </fill>
      </ndxf>
    </rcc>
    <rcc rId="0" sId="1" dxf="1">
      <nc r="CN369">
        <f>IF(BK369=BP369,0,1)</f>
      </nc>
      <ndxf>
        <fill>
          <patternFill patternType="none">
            <bgColor indexed="65"/>
          </patternFill>
        </fill>
      </ndxf>
    </rcc>
    <rcc rId="0" sId="1" dxf="1">
      <nc r="CN370">
        <f>IF(BK370=BP370,0,1)</f>
      </nc>
      <ndxf>
        <fill>
          <patternFill patternType="none">
            <bgColor indexed="65"/>
          </patternFill>
        </fill>
      </ndxf>
    </rcc>
    <rcc rId="0" sId="1" dxf="1">
      <nc r="CN371">
        <f>IF(BK371=BP371,0,1)</f>
      </nc>
      <ndxf>
        <fill>
          <patternFill patternType="none">
            <bgColor indexed="65"/>
          </patternFill>
        </fill>
      </ndxf>
    </rcc>
    <rcc rId="0" sId="1" dxf="1">
      <nc r="CN372">
        <f>IF(BK372=BP372,0,1)</f>
      </nc>
      <ndxf>
        <fill>
          <patternFill patternType="none">
            <bgColor indexed="65"/>
          </patternFill>
        </fill>
      </ndxf>
    </rcc>
    <rcc rId="0" sId="1" dxf="1">
      <nc r="CN373">
        <f>IF(BK373=BP373,0,1)</f>
      </nc>
      <ndxf>
        <fill>
          <patternFill patternType="none">
            <bgColor indexed="65"/>
          </patternFill>
        </fill>
      </ndxf>
    </rcc>
    <rcc rId="0" sId="1" dxf="1">
      <nc r="CN374">
        <f>IF(BK374=BP374,0,1)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IF(BK375=BP375,0,1)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IF(BK376=BP376,0,1)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IF(BK377=BP377,0,1)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IF(BK378=BP378,0,1)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IF(BK379=BP379,0,1)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IF(BK380=BP380,0,1)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IF(BK381=BP381,0,1)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IF(BK382=BP382,0,1)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IF(BK383=BP383,0,1)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IF(BK384=BP384,0,1)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IF(BK385=BP385,0,1)</f>
      </nc>
      <ndxf>
        <fill>
          <patternFill patternType="none">
            <bgColor indexed="65"/>
          </patternFill>
        </fill>
      </ndxf>
    </rcc>
    <rcc rId="0" sId="1" dxf="1">
      <nc r="CN386">
        <f>IF(BK386=BP386,0,1)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IF(BK387=BP387,0,1)</f>
      </nc>
      <ndxf>
        <fill>
          <patternFill patternType="none">
            <bgColor indexed="65"/>
          </patternFill>
        </fill>
      </ndxf>
    </rcc>
    <rcc rId="0" sId="1" dxf="1">
      <nc r="CN388">
        <f>IF(BK388=BP388,0,1)</f>
      </nc>
      <ndxf>
        <fill>
          <patternFill patternType="none">
            <bgColor indexed="65"/>
          </patternFill>
        </fill>
      </ndxf>
    </rcc>
    <rcc rId="0" sId="1" dxf="1">
      <nc r="CN389">
        <f>IF(BK389=BP389,0,1)</f>
      </nc>
      <ndxf>
        <fill>
          <patternFill patternType="none">
            <bgColor indexed="65"/>
          </patternFill>
        </fill>
      </ndxf>
    </rcc>
    <rcc rId="0" sId="1" dxf="1">
      <nc r="CN390">
        <f>IF(BK390=BP390,0,1)</f>
      </nc>
      <ndxf>
        <fill>
          <patternFill patternType="none">
            <bgColor indexed="65"/>
          </patternFill>
        </fill>
      </ndxf>
    </rcc>
    <rcc rId="0" sId="1" dxf="1">
      <nc r="CN391">
        <f>IF(BK391=BP391,0,1)</f>
      </nc>
      <ndxf>
        <fill>
          <patternFill patternType="none">
            <bgColor indexed="65"/>
          </patternFill>
        </fill>
      </ndxf>
    </rcc>
    <rcc rId="0" sId="1" dxf="1">
      <nc r="CN392">
        <f>IF(BK392=BP392,0,1)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IF(BK393=BP393,0,1)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IF(BK394=BP394,0,1)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IF(BK395=BP395,0,1)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IF(BK396=BP396,0,1)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IF(BK397=BP397,0,1)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IF(BK398=BP398,0,1)</f>
      </nc>
      <ndxf>
        <fill>
          <patternFill patternType="none">
            <bgColor indexed="65"/>
          </patternFill>
        </fill>
      </ndxf>
    </rcc>
    <rcc rId="0" sId="1" dxf="1">
      <nc r="CN399">
        <f>IF(BK399=BP399,0,1)</f>
      </nc>
      <ndxf>
        <fill>
          <patternFill patternType="none">
            <bgColor indexed="65"/>
          </patternFill>
        </fill>
      </ndxf>
    </rcc>
    <rcc rId="0" sId="1" dxf="1">
      <nc r="CN400">
        <f>IF(BK400=BP400,0,1)</f>
      </nc>
      <ndxf>
        <fill>
          <patternFill patternType="none">
            <bgColor indexed="65"/>
          </patternFill>
        </fill>
      </ndxf>
    </rcc>
    <rcc rId="0" sId="1" dxf="1">
      <nc r="CN401">
        <f>IF(BK401=BP401,0,1)</f>
      </nc>
      <ndxf>
        <fill>
          <patternFill patternType="none">
            <bgColor indexed="65"/>
          </patternFill>
        </fill>
      </ndxf>
    </rcc>
    <rcc rId="0" sId="1" dxf="1">
      <nc r="CN402">
        <f>IF(BK402=BP402,0,1)</f>
      </nc>
      <ndxf>
        <fill>
          <patternFill patternType="none">
            <bgColor indexed="65"/>
          </patternFill>
        </fill>
      </ndxf>
    </rcc>
    <rcc rId="0" sId="1" dxf="1">
      <nc r="CN403">
        <f>IF(BK403=BP403,0,1)</f>
      </nc>
      <ndxf>
        <fill>
          <patternFill patternType="none">
            <bgColor indexed="65"/>
          </patternFill>
        </fill>
      </ndxf>
    </rcc>
    <rcc rId="0" sId="1" dxf="1">
      <nc r="CN404">
        <f>IF(BK404=BP404,0,1)</f>
      </nc>
      <ndxf>
        <fill>
          <patternFill patternType="none">
            <bgColor indexed="65"/>
          </patternFill>
        </fill>
      </ndxf>
    </rcc>
    <rcc rId="0" sId="1" dxf="1">
      <nc r="CN405">
        <f>IF(BK405=BP405,0,1)</f>
      </nc>
      <ndxf>
        <fill>
          <patternFill patternType="none">
            <bgColor indexed="65"/>
          </patternFill>
        </fill>
      </ndxf>
    </rcc>
    <rcc rId="0" sId="1" dxf="1">
      <nc r="CN406">
        <f>IF(BK406=BP406,0,1)</f>
      </nc>
      <ndxf>
        <fill>
          <patternFill patternType="none">
            <bgColor indexed="65"/>
          </patternFill>
        </fill>
      </ndxf>
    </rcc>
    <rcc rId="0" sId="1" dxf="1">
      <nc r="CN407">
        <f>IF(BK407=BP407,0,1)</f>
      </nc>
      <ndxf>
        <fill>
          <patternFill patternType="none">
            <bgColor indexed="65"/>
          </patternFill>
        </fill>
      </ndxf>
    </rcc>
    <rcc rId="0" sId="1" dxf="1">
      <nc r="CN408">
        <f>IF(BK408=BP408,0,1)</f>
      </nc>
      <ndxf>
        <fill>
          <patternFill patternType="none">
            <bgColor indexed="65"/>
          </patternFill>
        </fill>
      </ndxf>
    </rcc>
    <rcc rId="0" sId="1" dxf="1">
      <nc r="CN409">
        <f>IF(BK409=BP409,0,1)</f>
      </nc>
      <ndxf>
        <fill>
          <patternFill patternType="none">
            <bgColor indexed="65"/>
          </patternFill>
        </fill>
      </ndxf>
    </rcc>
    <rcc rId="0" sId="1" dxf="1">
      <nc r="CN410">
        <f>IF(BK410=BP410,0,1)</f>
      </nc>
      <ndxf>
        <fill>
          <patternFill patternType="none">
            <bgColor indexed="65"/>
          </patternFill>
        </fill>
      </ndxf>
    </rcc>
    <rcc rId="0" sId="1" dxf="1">
      <nc r="CN411">
        <f>IF(BK411=BP411,0,1)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IF(BK412=BP412,0,1)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IF(BK413=BP413,0,1)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IF(BK414=BP414,0,1)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IF(BK415=BP415,0,1)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IF(BK416=BP416,0,1)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IF(BK417=BP417,0,1)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IF(BK418=BP418,0,1)</f>
      </nc>
      <ndxf>
        <fill>
          <patternFill patternType="none">
            <bgColor indexed="65"/>
          </patternFill>
        </fill>
      </ndxf>
    </rcc>
    <rcc rId="0" sId="1" dxf="1">
      <nc r="CN419">
        <f>IF(BK419=BP419,0,1)</f>
      </nc>
      <ndxf>
        <fill>
          <patternFill patternType="none">
            <bgColor indexed="65"/>
          </patternFill>
        </fill>
      </ndxf>
    </rcc>
    <rcc rId="0" sId="1" dxf="1">
      <nc r="CN420">
        <f>IF(BK420=BP420,0,1)</f>
      </nc>
      <ndxf>
        <fill>
          <patternFill patternType="none">
            <bgColor indexed="65"/>
          </patternFill>
        </fill>
      </ndxf>
    </rcc>
    <rcc rId="0" sId="1" dxf="1">
      <nc r="CN421">
        <f>IF(BK421=BP421,0,1)</f>
      </nc>
      <ndxf>
        <fill>
          <patternFill patternType="none">
            <bgColor indexed="65"/>
          </patternFill>
        </fill>
      </ndxf>
    </rcc>
    <rcc rId="0" sId="1" dxf="1">
      <nc r="CN422">
        <f>IF(BK422=BP422,0,1)</f>
      </nc>
      <ndxf>
        <fill>
          <patternFill patternType="none">
            <bgColor indexed="65"/>
          </patternFill>
        </fill>
      </ndxf>
    </rcc>
    <rcc rId="0" sId="1" dxf="1">
      <nc r="CN423">
        <f>IF(BK423=BP423,0,1)</f>
      </nc>
      <ndxf>
        <fill>
          <patternFill patternType="none">
            <bgColor indexed="65"/>
          </patternFill>
        </fill>
      </ndxf>
    </rcc>
    <rcc rId="0" sId="1" dxf="1">
      <nc r="CN424">
        <f>IF(BK424=BP424,0,1)</f>
      </nc>
      <ndxf>
        <fill>
          <patternFill patternType="none">
            <bgColor indexed="65"/>
          </patternFill>
        </fill>
      </ndxf>
    </rcc>
    <rcc rId="0" sId="1" dxf="1">
      <nc r="CN425">
        <f>IF(BK425=BP425,0,1)</f>
      </nc>
      <ndxf>
        <fill>
          <patternFill patternType="none">
            <bgColor indexed="65"/>
          </patternFill>
        </fill>
      </ndxf>
    </rcc>
    <rcc rId="0" sId="1" dxf="1">
      <nc r="CN426">
        <f>IF(BK426=BP426,0,1)</f>
      </nc>
      <ndxf>
        <fill>
          <patternFill patternType="none">
            <bgColor indexed="65"/>
          </patternFill>
        </fill>
      </ndxf>
    </rcc>
    <rcc rId="0" sId="1" dxf="1">
      <nc r="CN427">
        <f>IF(BK427=BP427,0,1)</f>
      </nc>
      <ndxf>
        <fill>
          <patternFill patternType="none">
            <bgColor indexed="65"/>
          </patternFill>
        </fill>
      </ndxf>
    </rcc>
    <rcc rId="0" sId="1" dxf="1">
      <nc r="CN428">
        <f>IF(BK428=BP428,0,1)</f>
      </nc>
      <ndxf>
        <fill>
          <patternFill patternType="none">
            <bgColor indexed="65"/>
          </patternFill>
        </fill>
      </ndxf>
    </rcc>
    <rcc rId="0" sId="1" dxf="1">
      <nc r="CN429">
        <f>IF(BK429=BP429,0,1)</f>
      </nc>
      <ndxf>
        <fill>
          <patternFill patternType="none">
            <bgColor indexed="65"/>
          </patternFill>
        </fill>
      </ndxf>
    </rcc>
    <rcc rId="0" sId="1" dxf="1">
      <nc r="CN430">
        <f>IF(BK430=BP430,0,1)</f>
      </nc>
      <ndxf>
        <fill>
          <patternFill patternType="none">
            <bgColor indexed="65"/>
          </patternFill>
        </fill>
      </ndxf>
    </rcc>
    <rcc rId="0" sId="1" dxf="1">
      <nc r="CN431">
        <f>IF(BK431=BP431,0,1)</f>
      </nc>
      <ndxf>
        <fill>
          <patternFill patternType="none">
            <bgColor indexed="65"/>
          </patternFill>
        </fill>
      </ndxf>
    </rcc>
    <rcc rId="0" sId="1" dxf="1">
      <nc r="CN432">
        <f>IF(BK432=BP432,0,1)</f>
      </nc>
      <ndxf>
        <fill>
          <patternFill patternType="none">
            <bgColor indexed="65"/>
          </patternFill>
        </fill>
      </ndxf>
    </rcc>
    <rcc rId="0" sId="1" dxf="1">
      <nc r="CN433">
        <f>IF(BK433=BP433,0,1)</f>
      </nc>
      <ndxf>
        <fill>
          <patternFill patternType="none">
            <bgColor indexed="65"/>
          </patternFill>
        </fill>
      </ndxf>
    </rcc>
    <rcc rId="0" sId="1" dxf="1">
      <nc r="CN434">
        <f>IF(BK434=BP434,0,1)</f>
      </nc>
      <ndxf>
        <fill>
          <patternFill patternType="none">
            <bgColor indexed="65"/>
          </patternFill>
        </fill>
      </ndxf>
    </rcc>
    <rcc rId="0" sId="1" dxf="1">
      <nc r="CN435">
        <f>IF(BK435=BP435,0,1)</f>
      </nc>
      <ndxf>
        <fill>
          <patternFill patternType="none">
            <bgColor indexed="65"/>
          </patternFill>
        </fill>
      </ndxf>
    </rcc>
    <rcc rId="0" sId="1" dxf="1">
      <nc r="CN436">
        <f>IF(BK436=BP436,0,1)</f>
      </nc>
      <ndxf>
        <fill>
          <patternFill patternType="none">
            <bgColor indexed="65"/>
          </patternFill>
        </fill>
      </ndxf>
    </rcc>
    <rcc rId="0" sId="1" dxf="1">
      <nc r="CN437">
        <f>IF(BK437=BP437,0,1)</f>
      </nc>
      <ndxf>
        <fill>
          <patternFill patternType="none">
            <bgColor indexed="65"/>
          </patternFill>
        </fill>
      </ndxf>
    </rcc>
    <rcc rId="0" sId="1" dxf="1">
      <nc r="CN438">
        <f>IF(BK438=BP438,0,1)</f>
      </nc>
      <ndxf>
        <fill>
          <patternFill patternType="none">
            <bgColor indexed="65"/>
          </patternFill>
        </fill>
      </ndxf>
    </rcc>
    <rcc rId="0" sId="1" dxf="1">
      <nc r="CN439">
        <f>IF(BK439=BP439,0,1)</f>
      </nc>
      <ndxf>
        <fill>
          <patternFill patternType="none">
            <bgColor indexed="65"/>
          </patternFill>
        </fill>
      </ndxf>
    </rcc>
    <rcc rId="0" sId="1" dxf="1">
      <nc r="CN440">
        <f>IF(BK440=BP440,0,1)</f>
      </nc>
      <ndxf>
        <fill>
          <patternFill patternType="none">
            <bgColor indexed="65"/>
          </patternFill>
        </fill>
      </ndxf>
    </rcc>
    <rcc rId="0" sId="1" dxf="1">
      <nc r="CN441">
        <f>IF(BK441=BP441,0,1)</f>
      </nc>
      <ndxf>
        <fill>
          <patternFill patternType="none">
            <bgColor indexed="65"/>
          </patternFill>
        </fill>
      </ndxf>
    </rcc>
    <rcc rId="0" sId="1" dxf="1">
      <nc r="CN442">
        <f>IF(BK442=BP442,0,1)</f>
      </nc>
      <ndxf>
        <fill>
          <patternFill patternType="none">
            <bgColor indexed="65"/>
          </patternFill>
        </fill>
      </ndxf>
    </rcc>
    <rcc rId="0" sId="1" dxf="1">
      <nc r="CN443">
        <f>IF(BK443=BP443,0,1)</f>
      </nc>
      <ndxf>
        <fill>
          <patternFill patternType="none">
            <bgColor indexed="65"/>
          </patternFill>
        </fill>
      </ndxf>
    </rcc>
    <rcc rId="0" sId="1" dxf="1">
      <nc r="CN444">
        <f>IF(BK444=BP444,0,1)</f>
      </nc>
      <ndxf>
        <fill>
          <patternFill patternType="none">
            <bgColor indexed="65"/>
          </patternFill>
        </fill>
      </ndxf>
    </rcc>
    <rcc rId="0" sId="1" dxf="1">
      <nc r="CN445">
        <f>IF(BK445=BP445,0,1)</f>
      </nc>
      <ndxf>
        <fill>
          <patternFill patternType="none">
            <bgColor indexed="65"/>
          </patternFill>
        </fill>
      </ndxf>
    </rcc>
    <rcc rId="0" sId="1" dxf="1">
      <nc r="CN446">
        <f>IF(BK446=BP446,0,1)</f>
      </nc>
      <ndxf>
        <fill>
          <patternFill patternType="none">
            <bgColor indexed="65"/>
          </patternFill>
        </fill>
      </ndxf>
    </rcc>
    <rcc rId="0" sId="1" dxf="1">
      <nc r="CN447">
        <f>IF(BK447=BP447,0,1)</f>
      </nc>
      <ndxf>
        <fill>
          <patternFill patternType="none">
            <bgColor indexed="65"/>
          </patternFill>
        </fill>
      </ndxf>
    </rcc>
    <rcc rId="0" sId="1" dxf="1">
      <nc r="CN448">
        <f>IF(BK448=BP448,0,1)</f>
      </nc>
      <ndxf>
        <fill>
          <patternFill patternType="none">
            <bgColor indexed="65"/>
          </patternFill>
        </fill>
      </ndxf>
    </rcc>
    <rcc rId="0" sId="1" dxf="1">
      <nc r="CN449">
        <f>IF(BK449=BP449,0,1)</f>
      </nc>
      <ndxf>
        <fill>
          <patternFill patternType="none">
            <bgColor indexed="65"/>
          </patternFill>
        </fill>
      </ndxf>
    </rcc>
    <rcc rId="0" sId="1" dxf="1">
      <nc r="CN450">
        <f>IF(BK450=BP450,0,1)</f>
      </nc>
      <ndxf>
        <fill>
          <patternFill patternType="none">
            <bgColor indexed="65"/>
          </patternFill>
        </fill>
      </ndxf>
    </rcc>
    <rcc rId="0" sId="1" dxf="1">
      <nc r="CN451">
        <f>IF(BK451=BP451,0,1)</f>
      </nc>
      <ndxf>
        <fill>
          <patternFill patternType="none">
            <bgColor indexed="65"/>
          </patternFill>
        </fill>
      </ndxf>
    </rcc>
    <rcc rId="0" sId="1" dxf="1">
      <nc r="CN452">
        <f>IF(BK452=BP452,0,1)</f>
      </nc>
      <ndxf>
        <fill>
          <patternFill patternType="none">
            <bgColor indexed="65"/>
          </patternFill>
        </fill>
      </ndxf>
    </rcc>
    <rcc rId="0" sId="1" dxf="1">
      <nc r="CN453">
        <f>IF(BK453=BP453,0,1)</f>
      </nc>
      <ndxf>
        <fill>
          <patternFill patternType="none">
            <bgColor indexed="65"/>
          </patternFill>
        </fill>
      </ndxf>
    </rcc>
    <rcc rId="0" sId="1" dxf="1">
      <nc r="CN454">
        <f>IF(BK454=BP454,0,1)</f>
      </nc>
      <ndxf>
        <fill>
          <patternFill patternType="none">
            <bgColor indexed="65"/>
          </patternFill>
        </fill>
      </ndxf>
    </rcc>
    <rcc rId="0" sId="1" dxf="1">
      <nc r="CN455">
        <f>IF(BK455=BP455,0,1)</f>
      </nc>
      <ndxf>
        <fill>
          <patternFill patternType="none">
            <bgColor indexed="65"/>
          </patternFill>
        </fill>
      </ndxf>
    </rcc>
    <rcc rId="0" sId="1" dxf="1">
      <nc r="CN456">
        <f>IF(BK456=BP456,0,1)</f>
      </nc>
      <ndxf>
        <fill>
          <patternFill patternType="none">
            <bgColor indexed="65"/>
          </patternFill>
        </fill>
      </ndxf>
    </rcc>
    <rcc rId="0" sId="1" dxf="1">
      <nc r="CN457">
        <f>IF(BK457=BP457,0,1)</f>
      </nc>
      <ndxf>
        <fill>
          <patternFill patternType="none">
            <bgColor indexed="65"/>
          </patternFill>
        </fill>
      </ndxf>
    </rcc>
    <rcc rId="0" sId="1" dxf="1">
      <nc r="CN458">
        <f>IF(BK458=BP458,0,1)</f>
      </nc>
      <ndxf>
        <fill>
          <patternFill patternType="none">
            <bgColor indexed="65"/>
          </patternFill>
        </fill>
      </ndxf>
    </rcc>
    <rcc rId="0" sId="1" dxf="1">
      <nc r="CN459">
        <f>IF(BK459=BP459,0,1)</f>
      </nc>
      <ndxf>
        <fill>
          <patternFill patternType="none">
            <bgColor indexed="65"/>
          </patternFill>
        </fill>
      </ndxf>
    </rcc>
    <rcc rId="0" sId="1" dxf="1">
      <nc r="CN460">
        <f>IF(BK460=BP460,0,1)</f>
      </nc>
      <ndxf>
        <fill>
          <patternFill patternType="none">
            <bgColor indexed="65"/>
          </patternFill>
        </fill>
      </ndxf>
    </rcc>
    <rcc rId="0" sId="1" dxf="1">
      <nc r="CN461">
        <f>IF(BK461=BP461,0,1)</f>
      </nc>
      <ndxf>
        <fill>
          <patternFill patternType="none">
            <bgColor indexed="65"/>
          </patternFill>
        </fill>
      </ndxf>
    </rcc>
    <rcc rId="0" sId="1" dxf="1">
      <nc r="CN462">
        <f>IF(BK462=BP462,0,1)</f>
      </nc>
      <ndxf>
        <fill>
          <patternFill patternType="none">
            <bgColor indexed="65"/>
          </patternFill>
        </fill>
      </ndxf>
    </rcc>
    <rcc rId="0" sId="1" dxf="1">
      <nc r="CN463">
        <f>IF(BK463=BP463,0,1)</f>
      </nc>
      <ndxf>
        <fill>
          <patternFill patternType="none">
            <bgColor indexed="65"/>
          </patternFill>
        </fill>
      </ndxf>
    </rcc>
    <rcc rId="0" sId="1" dxf="1">
      <nc r="CN464">
        <f>IF(BK464=BP464,0,1)</f>
      </nc>
      <ndxf>
        <fill>
          <patternFill patternType="none">
            <bgColor indexed="65"/>
          </patternFill>
        </fill>
      </ndxf>
    </rcc>
    <rcc rId="0" sId="1" dxf="1">
      <nc r="CN465">
        <f>IF(BK465=BP465,0,1)</f>
      </nc>
      <ndxf>
        <fill>
          <patternFill patternType="none">
            <bgColor indexed="65"/>
          </patternFill>
        </fill>
      </ndxf>
    </rcc>
    <rcc rId="0" sId="1" dxf="1">
      <nc r="CN466">
        <f>IF(BK466=BP466,0,1)</f>
      </nc>
      <ndxf>
        <fill>
          <patternFill patternType="none">
            <bgColor indexed="65"/>
          </patternFill>
        </fill>
      </ndxf>
    </rcc>
    <rcc rId="0" sId="1" dxf="1">
      <nc r="CN467">
        <f>IF(BK467=BP467,0,1)</f>
      </nc>
      <ndxf>
        <fill>
          <patternFill patternType="none">
            <bgColor indexed="65"/>
          </patternFill>
        </fill>
      </ndxf>
    </rcc>
    <rcc rId="0" sId="1" dxf="1">
      <nc r="CN468">
        <f>IF(BK468=BP468,0,1)</f>
      </nc>
      <ndxf>
        <fill>
          <patternFill patternType="none">
            <bgColor indexed="65"/>
          </patternFill>
        </fill>
      </ndxf>
    </rcc>
    <rcc rId="0" sId="1" dxf="1">
      <nc r="CN469">
        <f>IF(BK469=BP469,0,1)</f>
      </nc>
      <ndxf>
        <fill>
          <patternFill patternType="none">
            <bgColor indexed="65"/>
          </patternFill>
        </fill>
      </ndxf>
    </rcc>
    <rcc rId="0" sId="1" dxf="1">
      <nc r="CN470">
        <f>IF(BK470=BP470,0,1)</f>
      </nc>
      <ndxf>
        <fill>
          <patternFill patternType="none">
            <bgColor indexed="65"/>
          </patternFill>
        </fill>
      </ndxf>
    </rcc>
    <rcc rId="0" sId="1" dxf="1">
      <nc r="CN471">
        <f>IF(BK471=BP471,0,1)</f>
      </nc>
      <ndxf>
        <fill>
          <patternFill patternType="none">
            <bgColor indexed="65"/>
          </patternFill>
        </fill>
      </ndxf>
    </rcc>
    <rcc rId="0" sId="1" dxf="1">
      <nc r="CN472">
        <f>IF(BK472=BP472,0,1)</f>
      </nc>
      <ndxf>
        <fill>
          <patternFill patternType="none">
            <bgColor indexed="65"/>
          </patternFill>
        </fill>
      </ndxf>
    </rcc>
    <rcc rId="0" sId="1" dxf="1">
      <nc r="CN473">
        <f>IF(BK473=BP473,0,1)</f>
      </nc>
      <ndxf>
        <fill>
          <patternFill patternType="none">
            <bgColor indexed="65"/>
          </patternFill>
        </fill>
      </ndxf>
    </rcc>
    <rcc rId="0" sId="1" dxf="1">
      <nc r="CN474">
        <f>IF(BK474=BP474,0,1)</f>
      </nc>
      <ndxf>
        <fill>
          <patternFill patternType="none">
            <bgColor indexed="65"/>
          </patternFill>
        </fill>
      </ndxf>
    </rcc>
    <rcc rId="0" sId="1" dxf="1">
      <nc r="CN475">
        <f>IF(BK475=BP475,0,1)</f>
      </nc>
      <ndxf>
        <fill>
          <patternFill patternType="none">
            <bgColor indexed="65"/>
          </patternFill>
        </fill>
      </ndxf>
    </rcc>
    <rcc rId="0" sId="1" dxf="1">
      <nc r="CN476">
        <f>IF(BK476=BP476,0,1)</f>
      </nc>
      <ndxf>
        <fill>
          <patternFill patternType="none">
            <bgColor indexed="65"/>
          </patternFill>
        </fill>
      </ndxf>
    </rcc>
    <rcc rId="0" sId="1" dxf="1">
      <nc r="CN477">
        <f>IF(BK477=BP477,0,1)</f>
      </nc>
      <ndxf>
        <fill>
          <patternFill patternType="none">
            <bgColor indexed="65"/>
          </patternFill>
        </fill>
      </ndxf>
    </rcc>
    <rcc rId="0" sId="1" dxf="1">
      <nc r="CN478">
        <f>IF(BK478=BP478,0,1)</f>
      </nc>
      <ndxf>
        <fill>
          <patternFill patternType="none">
            <bgColor indexed="65"/>
          </patternFill>
        </fill>
      </ndxf>
    </rcc>
    <rcc rId="0" sId="1" dxf="1">
      <nc r="CN479">
        <f>IF(BK479=BP479,0,1)</f>
      </nc>
      <ndxf>
        <fill>
          <patternFill patternType="none">
            <bgColor indexed="65"/>
          </patternFill>
        </fill>
      </ndxf>
    </rcc>
    <rcc rId="0" sId="1" dxf="1">
      <nc r="CN480">
        <f>IF(BK480=BP480,0,1)</f>
      </nc>
      <ndxf>
        <fill>
          <patternFill patternType="none">
            <bgColor indexed="65"/>
          </patternFill>
        </fill>
      </ndxf>
    </rcc>
    <rcc rId="0" sId="1" dxf="1">
      <nc r="CN481">
        <f>IF(BK481=BP481,0,1)</f>
      </nc>
      <ndxf>
        <fill>
          <patternFill patternType="none">
            <bgColor indexed="65"/>
          </patternFill>
        </fill>
      </ndxf>
    </rcc>
    <rcc rId="0" sId="1" dxf="1">
      <nc r="CN482">
        <f>IF(BK482=BP482,0,1)</f>
      </nc>
      <ndxf>
        <fill>
          <patternFill patternType="none">
            <bgColor indexed="65"/>
          </patternFill>
        </fill>
      </ndxf>
    </rcc>
    <rcc rId="0" sId="1" dxf="1">
      <nc r="CN483">
        <f>IF(BK483=BP483,0,1)</f>
      </nc>
      <ndxf>
        <fill>
          <patternFill patternType="none">
            <bgColor indexed="65"/>
          </patternFill>
        </fill>
      </ndxf>
    </rcc>
    <rcc rId="0" sId="1" dxf="1">
      <nc r="CN484">
        <f>IF(BK484=BP484,0,1)</f>
      </nc>
      <ndxf>
        <fill>
          <patternFill patternType="none">
            <bgColor indexed="65"/>
          </patternFill>
        </fill>
      </ndxf>
    </rcc>
    <rcc rId="0" sId="1" dxf="1">
      <nc r="CN485">
        <f>IF(BK485=BP485,0,1)</f>
      </nc>
      <ndxf>
        <fill>
          <patternFill patternType="none">
            <bgColor indexed="65"/>
          </patternFill>
        </fill>
      </ndxf>
    </rcc>
    <rcc rId="0" sId="1" dxf="1">
      <nc r="CN486">
        <f>IF(BK486=BP486,0,1)</f>
      </nc>
      <ndxf>
        <fill>
          <patternFill patternType="none">
            <bgColor indexed="65"/>
          </patternFill>
        </fill>
      </ndxf>
    </rcc>
    <rcc rId="0" sId="1" dxf="1">
      <nc r="CN487">
        <f>IF(BK487=BP487,0,1)</f>
      </nc>
      <ndxf>
        <fill>
          <patternFill patternType="none">
            <bgColor indexed="65"/>
          </patternFill>
        </fill>
      </ndxf>
    </rcc>
    <rcc rId="0" sId="1" dxf="1">
      <nc r="CN488">
        <f>IF(BK488=BP488,0,1)</f>
      </nc>
      <ndxf>
        <fill>
          <patternFill patternType="none">
            <bgColor indexed="65"/>
          </patternFill>
        </fill>
      </ndxf>
    </rcc>
    <rcc rId="0" sId="1" dxf="1">
      <nc r="CN489">
        <f>IF(BK489=BP489,0,1)</f>
      </nc>
      <ndxf>
        <fill>
          <patternFill patternType="none">
            <bgColor indexed="65"/>
          </patternFill>
        </fill>
      </ndxf>
    </rcc>
    <rcc rId="0" sId="1" dxf="1">
      <nc r="CN490">
        <f>IF(BK490=BP490,0,1)</f>
      </nc>
      <ndxf>
        <fill>
          <patternFill patternType="none">
            <bgColor indexed="65"/>
          </patternFill>
        </fill>
      </ndxf>
    </rcc>
    <rcc rId="0" sId="1" dxf="1">
      <nc r="CN491">
        <f>IF(BK491=BP491,0,1)</f>
      </nc>
      <ndxf>
        <fill>
          <patternFill patternType="none">
            <bgColor indexed="65"/>
          </patternFill>
        </fill>
      </ndxf>
    </rcc>
    <rcc rId="0" sId="1" dxf="1">
      <nc r="CN492">
        <f>IF(BK492=BP492,0,1)</f>
      </nc>
      <ndxf>
        <fill>
          <patternFill patternType="none">
            <bgColor indexed="65"/>
          </patternFill>
        </fill>
      </ndxf>
    </rcc>
    <rcc rId="0" sId="1" dxf="1">
      <nc r="CN493">
        <f>IF(BK493=BP493,0,1)</f>
      </nc>
      <ndxf>
        <fill>
          <patternFill patternType="none">
            <bgColor indexed="65"/>
          </patternFill>
        </fill>
      </ndxf>
    </rcc>
    <rcc rId="0" sId="1" dxf="1">
      <nc r="CN494">
        <f>IF(BK494=BP494,0,1)</f>
      </nc>
      <ndxf>
        <fill>
          <patternFill patternType="none">
            <bgColor indexed="65"/>
          </patternFill>
        </fill>
      </ndxf>
    </rcc>
    <rcc rId="0" sId="1" dxf="1">
      <nc r="CN495">
        <f>IF(BK495=BP495,0,1)</f>
      </nc>
      <ndxf>
        <fill>
          <patternFill patternType="none">
            <bgColor indexed="65"/>
          </patternFill>
        </fill>
      </ndxf>
    </rcc>
    <rcc rId="0" sId="1" dxf="1">
      <nc r="CN496">
        <f>IF(BK496=BP496,0,1)</f>
      </nc>
      <ndxf>
        <fill>
          <patternFill patternType="none">
            <bgColor indexed="65"/>
          </patternFill>
        </fill>
      </ndxf>
    </rcc>
    <rcc rId="0" sId="1" dxf="1">
      <nc r="CN497">
        <f>IF(BK497=BP497,0,1)</f>
      </nc>
      <ndxf>
        <fill>
          <patternFill patternType="none">
            <bgColor indexed="65"/>
          </patternFill>
        </fill>
      </ndxf>
    </rcc>
    <rcc rId="0" sId="1" dxf="1">
      <nc r="CN498">
        <f>IF(BK498=BP498,0,1)</f>
      </nc>
      <ndxf>
        <fill>
          <patternFill patternType="none">
            <bgColor indexed="65"/>
          </patternFill>
        </fill>
      </ndxf>
    </rcc>
    <rcc rId="0" sId="1" dxf="1">
      <nc r="CN499">
        <f>IF(BK499=BP499,0,1)</f>
      </nc>
      <ndxf>
        <fill>
          <patternFill patternType="none">
            <bgColor indexed="65"/>
          </patternFill>
        </fill>
      </ndxf>
    </rcc>
    <rcc rId="0" sId="1" dxf="1">
      <nc r="CN500">
        <f>IF(BK500=BP500,0,1)</f>
      </nc>
      <ndxf>
        <fill>
          <patternFill patternType="none">
            <bgColor indexed="65"/>
          </patternFill>
        </fill>
      </ndxf>
    </rcc>
    <rcc rId="0" sId="1" dxf="1">
      <nc r="CN501">
        <f>IF(BK501=BP501,0,1)</f>
      </nc>
      <ndxf>
        <fill>
          <patternFill patternType="none">
            <bgColor indexed="65"/>
          </patternFill>
        </fill>
      </ndxf>
    </rcc>
    <rcc rId="0" sId="1" dxf="1">
      <nc r="CN502">
        <f>IF(BK502=BP502,0,1)</f>
      </nc>
      <ndxf>
        <fill>
          <patternFill patternType="none">
            <bgColor indexed="65"/>
          </patternFill>
        </fill>
      </ndxf>
    </rcc>
    <rcc rId="0" sId="1" dxf="1">
      <nc r="CN503">
        <f>IF(BK503=BP503,0,1)</f>
      </nc>
      <ndxf>
        <fill>
          <patternFill patternType="none">
            <bgColor indexed="65"/>
          </patternFill>
        </fill>
      </ndxf>
    </rcc>
    <rcc rId="0" sId="1" dxf="1">
      <nc r="CN504">
        <f>IF(BK504=BP504,0,1)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IF(BK505=BP505,0,1)</f>
      </nc>
      <ndxf>
        <fill>
          <patternFill patternType="none">
            <bgColor indexed="65"/>
          </patternFill>
        </fill>
      </ndxf>
    </rcc>
    <rcc rId="0" sId="1" dxf="1">
      <nc r="CN506">
        <f>IF(BK506=BP506,0,1)</f>
      </nc>
      <ndxf>
        <fill>
          <patternFill patternType="none">
            <bgColor indexed="65"/>
          </patternFill>
        </fill>
      </ndxf>
    </rcc>
    <rcc rId="0" sId="1" dxf="1">
      <nc r="CN507">
        <f>IF(BK507=BP507,0,1)</f>
      </nc>
      <ndxf>
        <fill>
          <patternFill patternType="none">
            <bgColor indexed="65"/>
          </patternFill>
        </fill>
      </ndxf>
    </rcc>
    <rcc rId="0" sId="1" dxf="1">
      <nc r="CN508">
        <f>IF(BK508=BP508,0,1)</f>
      </nc>
      <ndxf>
        <fill>
          <patternFill patternType="none">
            <bgColor indexed="65"/>
          </patternFill>
        </fill>
      </ndxf>
    </rcc>
    <rcc rId="0" sId="1" dxf="1">
      <nc r="CN509">
        <f>IF(BK509=BP509,0,1)</f>
      </nc>
      <ndxf>
        <fill>
          <patternFill patternType="none">
            <bgColor indexed="65"/>
          </patternFill>
        </fill>
      </ndxf>
    </rcc>
    <rcc rId="0" sId="1" dxf="1">
      <nc r="CN510">
        <f>IF(BK510=BP510,0,1)</f>
      </nc>
      <ndxf>
        <fill>
          <patternFill patternType="none">
            <bgColor indexed="65"/>
          </patternFill>
        </fill>
      </ndxf>
    </rcc>
    <rcc rId="0" sId="1" dxf="1">
      <nc r="CN511">
        <f>IF(BK511=BP511,0,1)</f>
      </nc>
      <ndxf>
        <fill>
          <patternFill patternType="none">
            <bgColor indexed="65"/>
          </patternFill>
        </fill>
      </ndxf>
    </rcc>
    <rcc rId="0" sId="1" dxf="1">
      <nc r="CN512">
        <f>IF(BK512=BP512,0,1)</f>
      </nc>
      <ndxf>
        <fill>
          <patternFill patternType="none">
            <bgColor indexed="65"/>
          </patternFill>
        </fill>
      </ndxf>
    </rcc>
    <rcc rId="0" sId="1" dxf="1">
      <nc r="CN513">
        <f>IF(BK513=BP513,0,1)</f>
      </nc>
      <ndxf>
        <fill>
          <patternFill patternType="none">
            <bgColor indexed="65"/>
          </patternFill>
        </fill>
      </ndxf>
    </rcc>
    <rcc rId="0" sId="1" dxf="1">
      <nc r="CN514">
        <f>IF(BK514=BP514,0,1)</f>
      </nc>
      <ndxf>
        <fill>
          <patternFill patternType="none">
            <bgColor indexed="65"/>
          </patternFill>
        </fill>
      </ndxf>
    </rcc>
    <rcc rId="0" sId="1" dxf="1">
      <nc r="CN515">
        <f>IF(BK515=BP515,0,1)</f>
      </nc>
      <ndxf>
        <fill>
          <patternFill patternType="none">
            <bgColor indexed="65"/>
          </patternFill>
        </fill>
      </ndxf>
    </rcc>
    <rcc rId="0" sId="1" dxf="1">
      <nc r="CN516">
        <f>IF(BK516=BP516,0,1)</f>
      </nc>
      <ndxf>
        <fill>
          <patternFill patternType="none">
            <bgColor indexed="65"/>
          </patternFill>
        </fill>
      </ndxf>
    </rcc>
    <rcc rId="0" sId="1" dxf="1">
      <nc r="CN517">
        <f>IF(BK517=BP517,0,1)</f>
      </nc>
      <ndxf>
        <fill>
          <patternFill patternType="none">
            <bgColor indexed="65"/>
          </patternFill>
        </fill>
      </ndxf>
    </rcc>
    <rcc rId="0" sId="1" dxf="1">
      <nc r="CN518">
        <f>IF(BK518=BP518,0,1)</f>
      </nc>
      <ndxf>
        <fill>
          <patternFill patternType="none">
            <bgColor indexed="65"/>
          </patternFill>
        </fill>
      </ndxf>
    </rcc>
    <rcc rId="0" sId="1" dxf="1">
      <nc r="CN519">
        <f>IF(BK519=BP519,0,1)</f>
      </nc>
      <ndxf>
        <fill>
          <patternFill patternType="none">
            <bgColor indexed="65"/>
          </patternFill>
        </fill>
      </ndxf>
    </rcc>
    <rcc rId="0" sId="1" dxf="1">
      <nc r="CN520">
        <f>IF(BK520=BP520,0,1)</f>
      </nc>
      <ndxf>
        <fill>
          <patternFill patternType="none">
            <bgColor indexed="65"/>
          </patternFill>
        </fill>
      </ndxf>
    </rcc>
    <rcc rId="0" sId="1" dxf="1">
      <nc r="CN521">
        <f>IF(BK521=BP521,0,1)</f>
      </nc>
      <ndxf>
        <fill>
          <patternFill patternType="none">
            <bgColor indexed="65"/>
          </patternFill>
        </fill>
      </ndxf>
    </rcc>
    <rcc rId="0" sId="1" dxf="1">
      <nc r="CN522">
        <f>IF(BK522=BP522,0,1)</f>
      </nc>
      <ndxf>
        <fill>
          <patternFill patternType="none">
            <bgColor indexed="65"/>
          </patternFill>
        </fill>
      </ndxf>
    </rcc>
    <rcc rId="0" sId="1" dxf="1">
      <nc r="CN523">
        <f>IF(BK523=BP523,0,1)</f>
      </nc>
      <ndxf>
        <fill>
          <patternFill patternType="none">
            <bgColor indexed="65"/>
          </patternFill>
        </fill>
      </ndxf>
    </rcc>
    <rcc rId="0" sId="1" dxf="1">
      <nc r="CN524">
        <f>IF(BK524=BP524,0,1)</f>
      </nc>
      <ndxf>
        <fill>
          <patternFill patternType="none">
            <bgColor indexed="65"/>
          </patternFill>
        </fill>
      </ndxf>
    </rcc>
    <rcc rId="0" sId="1" dxf="1">
      <nc r="CN525">
        <f>IF(BK525=BP525,0,1)</f>
      </nc>
      <ndxf>
        <fill>
          <patternFill patternType="none">
            <bgColor indexed="65"/>
          </patternFill>
        </fill>
      </ndxf>
    </rcc>
    <rcc rId="0" sId="1" dxf="1">
      <nc r="CN526">
        <f>IF(BK526=BP526,0,1)</f>
      </nc>
      <ndxf>
        <fill>
          <patternFill patternType="none">
            <bgColor indexed="65"/>
          </patternFill>
        </fill>
      </ndxf>
    </rcc>
    <rcc rId="0" sId="1" dxf="1">
      <nc r="CN527">
        <f>IF(BK527=BP527,0,1)</f>
      </nc>
      <ndxf>
        <fill>
          <patternFill patternType="none">
            <bgColor indexed="65"/>
          </patternFill>
        </fill>
      </ndxf>
    </rcc>
    <rcc rId="0" sId="1" dxf="1">
      <nc r="CN528">
        <f>IF(BK528=BP528,0,1)</f>
      </nc>
      <ndxf>
        <fill>
          <patternFill patternType="none">
            <bgColor indexed="65"/>
          </patternFill>
        </fill>
      </ndxf>
    </rcc>
    <rcc rId="0" sId="1" dxf="1">
      <nc r="CN529">
        <f>IF(BK529=BP529,0,1)</f>
      </nc>
      <ndxf>
        <fill>
          <patternFill patternType="none">
            <bgColor indexed="65"/>
          </patternFill>
        </fill>
      </ndxf>
    </rcc>
    <rcc rId="0" sId="1" dxf="1">
      <nc r="CN530">
        <f>IF(BK530=BP530,0,1)</f>
      </nc>
      <ndxf>
        <fill>
          <patternFill patternType="none">
            <bgColor indexed="65"/>
          </patternFill>
        </fill>
      </ndxf>
    </rcc>
    <rcc rId="0" sId="1" dxf="1">
      <nc r="CN531">
        <f>IF(BK531=BP531,0,1)</f>
      </nc>
      <ndxf>
        <fill>
          <patternFill patternType="none">
            <bgColor indexed="65"/>
          </patternFill>
        </fill>
      </ndxf>
    </rcc>
    <rcc rId="0" sId="1" dxf="1">
      <nc r="CN532">
        <f>IF(BK532=BP532,0,1)</f>
      </nc>
      <ndxf>
        <fill>
          <patternFill patternType="none">
            <bgColor indexed="65"/>
          </patternFill>
        </fill>
      </ndxf>
    </rcc>
    <rcc rId="0" sId="1" dxf="1">
      <nc r="CN533">
        <f>IF(BK533=BP533,0,1)</f>
      </nc>
      <ndxf>
        <fill>
          <patternFill patternType="none">
            <bgColor indexed="65"/>
          </patternFill>
        </fill>
      </ndxf>
    </rcc>
    <rcc rId="0" sId="1" dxf="1">
      <nc r="CN534">
        <f>IF(BK534=BP534,0,1)</f>
      </nc>
      <ndxf>
        <fill>
          <patternFill patternType="none">
            <bgColor indexed="65"/>
          </patternFill>
        </fill>
      </ndxf>
    </rcc>
    <rcc rId="0" sId="1" dxf="1">
      <nc r="CN535">
        <f>IF(BK535=BP535,0,1)</f>
      </nc>
      <ndxf>
        <fill>
          <patternFill patternType="none">
            <bgColor indexed="65"/>
          </patternFill>
        </fill>
      </ndxf>
    </rcc>
    <rcc rId="0" sId="1" dxf="1">
      <nc r="CN536">
        <f>IF(BK536=BP536,0,1)</f>
      </nc>
      <ndxf>
        <fill>
          <patternFill patternType="none">
            <bgColor indexed="65"/>
          </patternFill>
        </fill>
      </ndxf>
    </rcc>
    <rcc rId="0" sId="1" dxf="1">
      <nc r="CN537">
        <f>IF(BK537=BP537,0,1)</f>
      </nc>
      <ndxf>
        <fill>
          <patternFill patternType="none">
            <bgColor indexed="65"/>
          </patternFill>
        </fill>
      </ndxf>
    </rcc>
    <rcc rId="0" sId="1" dxf="1">
      <nc r="CN538">
        <f>IF(BK538=BP538,0,1)</f>
      </nc>
      <ndxf>
        <fill>
          <patternFill patternType="none">
            <bgColor indexed="65"/>
          </patternFill>
        </fill>
      </ndxf>
    </rcc>
    <rcc rId="0" sId="1" dxf="1">
      <nc r="CN539">
        <f>IF(BK539=BP539,0,1)</f>
      </nc>
      <ndxf>
        <fill>
          <patternFill patternType="none">
            <bgColor indexed="65"/>
          </patternFill>
        </fill>
      </ndxf>
    </rcc>
    <rcc rId="0" sId="1" dxf="1">
      <nc r="CN540">
        <f>IF(BK540=BP540,0,1)</f>
      </nc>
      <ndxf>
        <fill>
          <patternFill patternType="none">
            <bgColor indexed="65"/>
          </patternFill>
        </fill>
      </ndxf>
    </rcc>
    <rcc rId="0" sId="1" dxf="1">
      <nc r="CN541">
        <f>IF(BK541=BP541,0,1)</f>
      </nc>
      <ndxf>
        <fill>
          <patternFill patternType="none">
            <bgColor indexed="65"/>
          </patternFill>
        </fill>
      </ndxf>
    </rcc>
    <rcc rId="0" sId="1" dxf="1">
      <nc r="CN542">
        <f>IF(BK542=BP542,0,1)</f>
      </nc>
      <ndxf>
        <fill>
          <patternFill patternType="none">
            <bgColor indexed="65"/>
          </patternFill>
        </fill>
      </ndxf>
    </rcc>
    <rcc rId="0" sId="1" dxf="1">
      <nc r="CN543">
        <f>IF(BK543=BP543,0,1)</f>
      </nc>
      <ndxf>
        <fill>
          <patternFill patternType="none">
            <bgColor indexed="65"/>
          </patternFill>
        </fill>
      </ndxf>
    </rcc>
    <rcc rId="0" sId="1" dxf="1">
      <nc r="CN544">
        <f>IF(BK544=BP544,0,1)</f>
      </nc>
      <ndxf>
        <fill>
          <patternFill patternType="none">
            <bgColor indexed="65"/>
          </patternFill>
        </fill>
      </ndxf>
    </rcc>
    <rcc rId="0" sId="1" dxf="1">
      <nc r="CN545">
        <f>IF(BK545=BP545,0,1)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IF(BK546=BP546,0,1)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IF(BK547=BP547,0,1)</f>
      </nc>
      <ndxf>
        <fill>
          <patternFill patternType="none">
            <bgColor indexed="65"/>
          </patternFill>
        </fill>
      </ndxf>
    </rcc>
    <rcc rId="0" sId="1" dxf="1">
      <nc r="CN548">
        <f>IF(BK548=BP548,0,1)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IF(BK549=BP549,0,1)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IF(BK550=BP550,0,1)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IF(BK551=BP551,0,1)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IF(BK552=BP552,0,1)</f>
      </nc>
      <ndxf>
        <fill>
          <patternFill patternType="none">
            <bgColor indexed="65"/>
          </patternFill>
        </fill>
      </ndxf>
    </rcc>
    <rcc rId="0" sId="1" dxf="1">
      <nc r="CN553">
        <f>IF(BK553=BP553,0,1)</f>
      </nc>
      <ndxf>
        <fill>
          <patternFill patternType="none">
            <bgColor indexed="65"/>
          </patternFill>
        </fill>
      </ndxf>
    </rcc>
    <rcc rId="0" sId="1" dxf="1">
      <nc r="CN554">
        <f>IF(BK554=BP554,0,1)</f>
      </nc>
      <ndxf>
        <fill>
          <patternFill patternType="none">
            <bgColor indexed="65"/>
          </patternFill>
        </fill>
      </ndxf>
    </rcc>
    <rcc rId="0" sId="1" dxf="1">
      <nc r="CN555">
        <f>IF(BK555=BP555,0,1)</f>
      </nc>
      <ndxf>
        <fill>
          <patternFill patternType="none">
            <bgColor indexed="65"/>
          </patternFill>
        </fill>
      </ndxf>
    </rcc>
    <rcc rId="0" sId="1" dxf="1">
      <nc r="CN556">
        <f>IF(BK556=BP556,0,1)</f>
      </nc>
      <ndxf>
        <fill>
          <patternFill patternType="none">
            <bgColor indexed="65"/>
          </patternFill>
        </fill>
      </ndxf>
    </rcc>
    <rcc rId="0" sId="1" dxf="1">
      <nc r="CN557">
        <f>IF(BK557=BP557,0,1)</f>
      </nc>
      <ndxf>
        <fill>
          <patternFill patternType="none">
            <bgColor indexed="65"/>
          </patternFill>
        </fill>
      </ndxf>
    </rcc>
    <rcc rId="0" sId="1" dxf="1">
      <nc r="CN558">
        <f>IF(BK558=BP558,0,1)</f>
      </nc>
      <ndxf>
        <fill>
          <patternFill patternType="none">
            <bgColor indexed="65"/>
          </patternFill>
        </fill>
      </ndxf>
    </rcc>
    <rcc rId="0" sId="1" dxf="1">
      <nc r="CN559">
        <f>IF(BK559=BP559,0,1)</f>
      </nc>
      <ndxf>
        <fill>
          <patternFill patternType="none">
            <bgColor indexed="65"/>
          </patternFill>
        </fill>
      </ndxf>
    </rcc>
    <rcc rId="0" sId="1" dxf="1">
      <nc r="CN560">
        <f>IF(BK560=BP560,0,1)</f>
      </nc>
      <ndxf>
        <fill>
          <patternFill patternType="none">
            <bgColor indexed="65"/>
          </patternFill>
        </fill>
      </ndxf>
    </rcc>
    <rcc rId="0" sId="1" dxf="1">
      <nc r="CN561">
        <f>IF(BK561=BP561,0,1)</f>
      </nc>
      <ndxf>
        <fill>
          <patternFill patternType="none">
            <bgColor indexed="65"/>
          </patternFill>
        </fill>
      </ndxf>
    </rcc>
    <rcc rId="0" sId="1" dxf="1">
      <nc r="CN562">
        <f>IF(BK562=BP562,0,1)</f>
      </nc>
      <ndxf>
        <fill>
          <patternFill patternType="none">
            <bgColor indexed="65"/>
          </patternFill>
        </fill>
      </ndxf>
    </rcc>
    <rcc rId="0" sId="1" dxf="1">
      <nc r="CN563">
        <f>IF(BK563=BP563,0,1)</f>
      </nc>
      <ndxf>
        <fill>
          <patternFill patternType="none">
            <bgColor indexed="65"/>
          </patternFill>
        </fill>
      </ndxf>
    </rcc>
    <rcc rId="0" sId="1" dxf="1">
      <nc r="CN564">
        <f>IF(BK564=BP564,0,1)</f>
      </nc>
      <ndxf>
        <fill>
          <patternFill patternType="none">
            <bgColor indexed="65"/>
          </patternFill>
        </fill>
      </ndxf>
    </rcc>
    <rcc rId="0" sId="1" dxf="1">
      <nc r="CN565">
        <f>IF(BK565=BP565,0,1)</f>
      </nc>
      <ndxf>
        <fill>
          <patternFill patternType="none">
            <bgColor indexed="65"/>
          </patternFill>
        </fill>
      </ndxf>
    </rcc>
    <rcc rId="0" sId="1" dxf="1">
      <nc r="CN566">
        <f>IF(BK566=BP566,0,1)</f>
      </nc>
      <ndxf>
        <fill>
          <patternFill patternType="none">
            <bgColor indexed="65"/>
          </patternFill>
        </fill>
      </ndxf>
    </rcc>
    <rcc rId="0" sId="1" dxf="1">
      <nc r="CN567">
        <f>IF(BK567=BP567,0,1)</f>
      </nc>
      <ndxf>
        <fill>
          <patternFill patternType="none">
            <bgColor indexed="65"/>
          </patternFill>
        </fill>
      </ndxf>
    </rcc>
    <rcc rId="0" sId="1" dxf="1">
      <nc r="CN568">
        <f>IF(BK568=BP568,0,1)</f>
      </nc>
      <ndxf>
        <fill>
          <patternFill patternType="none">
            <bgColor indexed="65"/>
          </patternFill>
        </fill>
      </ndxf>
    </rcc>
    <rcc rId="0" sId="1" dxf="1">
      <nc r="CN569">
        <f>IF(BK569=BP569,0,1)</f>
      </nc>
      <ndxf>
        <fill>
          <patternFill patternType="none">
            <bgColor indexed="65"/>
          </patternFill>
        </fill>
      </ndxf>
    </rcc>
    <rcc rId="0" sId="1" dxf="1">
      <nc r="CN570">
        <f>IF(BK570=BP570,0,1)</f>
      </nc>
      <ndxf>
        <fill>
          <patternFill patternType="none">
            <bgColor indexed="65"/>
          </patternFill>
        </fill>
      </ndxf>
    </rcc>
    <rcc rId="0" sId="1" dxf="1">
      <nc r="CN571">
        <f>IF(BK571=BP571,0,1)</f>
      </nc>
      <ndxf>
        <fill>
          <patternFill patternType="none">
            <bgColor indexed="65"/>
          </patternFill>
        </fill>
      </ndxf>
    </rcc>
    <rcc rId="0" sId="1" dxf="1">
      <nc r="CN572">
        <f>IF(BK572=BP572,0,1)</f>
      </nc>
      <ndxf>
        <fill>
          <patternFill patternType="none">
            <bgColor indexed="65"/>
          </patternFill>
        </fill>
      </ndxf>
    </rcc>
    <rcc rId="0" sId="1" dxf="1">
      <nc r="CN573">
        <f>IF(BK573=BP573,0,1)</f>
      </nc>
      <ndxf>
        <fill>
          <patternFill patternType="none">
            <bgColor indexed="65"/>
          </patternFill>
        </fill>
      </ndxf>
    </rcc>
    <rcc rId="0" sId="1" dxf="1">
      <nc r="CN574">
        <f>IF(BK574=BP574,0,1)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IF(BK575=BP575,0,1)</f>
      </nc>
      <ndxf>
        <fill>
          <patternFill patternType="none">
            <bgColor indexed="65"/>
          </patternFill>
        </fill>
      </ndxf>
    </rcc>
    <rcc rId="0" sId="1" dxf="1">
      <nc r="CN576">
        <f>IF(BK576=BP576,0,1)</f>
      </nc>
      <ndxf>
        <fill>
          <patternFill patternType="none">
            <bgColor indexed="65"/>
          </patternFill>
        </fill>
      </ndxf>
    </rcc>
    <rcc rId="0" sId="1" dxf="1">
      <nc r="CN577">
        <f>IF(BK577=BP577,0,1)</f>
      </nc>
      <ndxf>
        <fill>
          <patternFill patternType="none">
            <bgColor indexed="65"/>
          </patternFill>
        </fill>
      </ndxf>
    </rcc>
    <rcc rId="0" sId="1" dxf="1">
      <nc r="CN578">
        <f>IF(BK578=BP578,0,1)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IF(BK579=BP579,0,1)</f>
      </nc>
      <ndxf>
        <fill>
          <patternFill patternType="none">
            <bgColor indexed="65"/>
          </patternFill>
        </fill>
      </ndxf>
    </rcc>
    <rcc rId="0" sId="1" dxf="1">
      <nc r="CN580">
        <f>IF(BK580=BP580,0,1)</f>
      </nc>
      <ndxf>
        <fill>
          <patternFill patternType="none">
            <bgColor indexed="65"/>
          </patternFill>
        </fill>
      </ndxf>
    </rcc>
    <rcc rId="0" sId="1" dxf="1">
      <nc r="CN581">
        <f>IF(BK581=BP581,0,1)</f>
      </nc>
      <ndxf>
        <fill>
          <patternFill patternType="none">
            <bgColor indexed="65"/>
          </patternFill>
        </fill>
      </ndxf>
    </rcc>
    <rcc rId="0" sId="1" dxf="1">
      <nc r="CN582">
        <f>IF(BK582=BP582,0,1)</f>
      </nc>
      <ndxf>
        <fill>
          <patternFill patternType="none">
            <bgColor indexed="65"/>
          </patternFill>
        </fill>
      </ndxf>
    </rcc>
    <rcc rId="0" sId="1" dxf="1">
      <nc r="CN583">
        <f>IF(BK583=BP583,0,1)</f>
      </nc>
      <ndxf>
        <fill>
          <patternFill patternType="none">
            <bgColor indexed="65"/>
          </patternFill>
        </fill>
      </ndxf>
    </rcc>
    <rcc rId="0" sId="1" dxf="1">
      <nc r="CN584">
        <f>IF(BK584=BP584,0,1)</f>
      </nc>
      <ndxf>
        <fill>
          <patternFill patternType="none">
            <bgColor indexed="65"/>
          </patternFill>
        </fill>
      </ndxf>
    </rcc>
    <rcc rId="0" sId="1" dxf="1">
      <nc r="CN585">
        <f>IF(BK585=BP585,0,1)</f>
      </nc>
      <ndxf>
        <fill>
          <patternFill patternType="none">
            <bgColor indexed="65"/>
          </patternFill>
        </fill>
      </ndxf>
    </rcc>
    <rcc rId="0" sId="1" dxf="1">
      <nc r="CN586">
        <f>IF(BK586=BP586,0,1)</f>
      </nc>
      <ndxf>
        <fill>
          <patternFill patternType="none">
            <bgColor indexed="65"/>
          </patternFill>
        </fill>
      </ndxf>
    </rcc>
    <rcc rId="0" sId="1" dxf="1">
      <nc r="CN587">
        <f>IF(BK587=BP587,0,1)</f>
      </nc>
      <ndxf>
        <fill>
          <patternFill patternType="none">
            <bgColor indexed="65"/>
          </patternFill>
        </fill>
      </ndxf>
    </rcc>
    <rcc rId="0" sId="1" dxf="1">
      <nc r="CN588">
        <f>IF(BK588=BP588,0,1)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IF(BK589=BP589,0,1)</f>
      </nc>
      <ndxf>
        <fill>
          <patternFill patternType="none">
            <bgColor indexed="65"/>
          </patternFill>
        </fill>
      </ndxf>
    </rcc>
    <rcc rId="0" sId="1" dxf="1">
      <nc r="CN590">
        <f>IF(BK590=BP590,0,1)</f>
      </nc>
      <ndxf>
        <fill>
          <patternFill patternType="none">
            <bgColor indexed="65"/>
          </patternFill>
        </fill>
      </ndxf>
    </rcc>
    <rcc rId="0" sId="1" dxf="1">
      <nc r="CN591">
        <f>IF(BK591=BP591,0,1)</f>
      </nc>
      <ndxf>
        <fill>
          <patternFill patternType="none">
            <bgColor indexed="65"/>
          </patternFill>
        </fill>
      </ndxf>
    </rcc>
    <rcc rId="0" sId="1" dxf="1">
      <nc r="CN592">
        <f>IF(BK592=BP592,0,1)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IF(BK593=BP593,0,1)</f>
      </nc>
      <ndxf>
        <fill>
          <patternFill patternType="none">
            <bgColor indexed="65"/>
          </patternFill>
        </fill>
      </ndxf>
    </rcc>
    <rcc rId="0" sId="1" dxf="1">
      <nc r="CN594">
        <f>IF(BK594=BP594,0,1)</f>
      </nc>
      <ndxf>
        <fill>
          <patternFill patternType="none">
            <bgColor indexed="65"/>
          </patternFill>
        </fill>
      </ndxf>
    </rcc>
    <rcc rId="0" sId="1" dxf="1">
      <nc r="CN595">
        <f>IF(BK595=BP595,0,1)</f>
      </nc>
      <ndxf>
        <fill>
          <patternFill patternType="none">
            <bgColor indexed="65"/>
          </patternFill>
        </fill>
      </ndxf>
    </rcc>
    <rcc rId="0" sId="1" dxf="1">
      <nc r="CN596">
        <f>IF(BK596=BP596,0,1)</f>
      </nc>
      <ndxf>
        <fill>
          <patternFill patternType="none">
            <bgColor indexed="65"/>
          </patternFill>
        </fill>
      </ndxf>
    </rcc>
    <rcc rId="0" sId="1" dxf="1">
      <nc r="CN597">
        <f>IF(BK597=BP597,0,1)</f>
      </nc>
      <ndxf>
        <fill>
          <patternFill patternType="none">
            <bgColor indexed="65"/>
          </patternFill>
        </fill>
      </ndxf>
    </rcc>
    <rcc rId="0" sId="1" dxf="1">
      <nc r="CN598">
        <f>IF(BK598=BP598,0,1)</f>
      </nc>
      <ndxf>
        <fill>
          <patternFill patternType="none">
            <bgColor indexed="65"/>
          </patternFill>
        </fill>
      </ndxf>
    </rcc>
    <rcc rId="0" sId="1" dxf="1">
      <nc r="CN599">
        <f>IF(BK599=BP599,0,1)</f>
      </nc>
      <ndxf>
        <fill>
          <patternFill patternType="none">
            <bgColor indexed="65"/>
          </patternFill>
        </fill>
      </ndxf>
    </rcc>
    <rcc rId="0" sId="1" dxf="1">
      <nc r="CN600">
        <f>IF(BK600=BP600,0,1)</f>
      </nc>
      <ndxf>
        <fill>
          <patternFill patternType="none">
            <bgColor indexed="65"/>
          </patternFill>
        </fill>
      </ndxf>
    </rcc>
    <rcc rId="0" sId="1" dxf="1">
      <nc r="CN601">
        <f>IF(BK601=BP601,0,1)</f>
      </nc>
      <ndxf>
        <fill>
          <patternFill patternType="none">
            <bgColor indexed="65"/>
          </patternFill>
        </fill>
      </ndxf>
    </rcc>
    <rcc rId="0" sId="1" dxf="1">
      <nc r="CN602">
        <f>IF(BK602=BP602,0,1)</f>
      </nc>
      <ndxf>
        <fill>
          <patternFill patternType="none">
            <bgColor indexed="65"/>
          </patternFill>
        </fill>
      </ndxf>
    </rcc>
    <rcc rId="0" sId="1" dxf="1">
      <nc r="CN603">
        <f>IF(BK603=BP603,0,1)</f>
      </nc>
      <ndxf>
        <fill>
          <patternFill patternType="none">
            <bgColor indexed="65"/>
          </patternFill>
        </fill>
      </ndxf>
    </rcc>
    <rcc rId="0" sId="1" dxf="1">
      <nc r="CN604">
        <f>IF(BK604=BP604,0,1)</f>
      </nc>
      <ndxf>
        <fill>
          <patternFill patternType="none">
            <bgColor indexed="65"/>
          </patternFill>
        </fill>
      </ndxf>
    </rcc>
    <rcc rId="0" sId="1" dxf="1">
      <nc r="CN605">
        <f>IF(BK605=BP605,0,1)</f>
      </nc>
      <ndxf>
        <fill>
          <patternFill patternType="none">
            <bgColor indexed="65"/>
          </patternFill>
        </fill>
      </ndxf>
    </rcc>
    <rcc rId="0" sId="1" dxf="1">
      <nc r="CN606">
        <f>IF(BK606=BP606,0,1)</f>
      </nc>
      <ndxf>
        <fill>
          <patternFill patternType="none">
            <bgColor indexed="65"/>
          </patternFill>
        </fill>
      </ndxf>
    </rcc>
    <rcc rId="0" sId="1" dxf="1">
      <nc r="CN607">
        <f>IF(BK607=BP607,0,1)</f>
      </nc>
      <ndxf>
        <fill>
          <patternFill patternType="none">
            <bgColor indexed="65"/>
          </patternFill>
        </fill>
      </ndxf>
    </rcc>
    <rcc rId="0" sId="1" dxf="1">
      <nc r="CN608">
        <f>IF(BK608=BP608,0,1)</f>
      </nc>
      <ndxf>
        <fill>
          <patternFill patternType="none">
            <bgColor indexed="65"/>
          </patternFill>
        </fill>
      </ndxf>
    </rcc>
    <rcc rId="0" sId="1" dxf="1">
      <nc r="CN609">
        <f>IF(BK609=BP609,0,1)</f>
      </nc>
      <ndxf>
        <fill>
          <patternFill patternType="none">
            <bgColor indexed="65"/>
          </patternFill>
        </fill>
      </ndxf>
    </rcc>
    <rcc rId="0" sId="1" dxf="1">
      <nc r="CN610">
        <f>IF(BK610=BP610,0,1)</f>
      </nc>
      <ndxf>
        <fill>
          <patternFill patternType="none">
            <bgColor indexed="65"/>
          </patternFill>
        </fill>
      </ndxf>
    </rcc>
    <rcc rId="0" sId="1" dxf="1">
      <nc r="CN611">
        <f>IF(BK611=BP611,0,1)</f>
      </nc>
      <ndxf>
        <fill>
          <patternFill patternType="none">
            <bgColor indexed="65"/>
          </patternFill>
        </fill>
      </ndxf>
    </rcc>
    <rcc rId="0" sId="1" dxf="1">
      <nc r="CN612">
        <f>IF(BK612=BP612,0,1)</f>
      </nc>
      <ndxf>
        <fill>
          <patternFill patternType="none">
            <bgColor indexed="65"/>
          </patternFill>
        </fill>
      </ndxf>
    </rcc>
    <rcc rId="0" sId="1" dxf="1">
      <nc r="CN613">
        <f>IF(BK613=BP613,0,1)</f>
      </nc>
      <ndxf>
        <fill>
          <patternFill patternType="none">
            <bgColor indexed="65"/>
          </patternFill>
        </fill>
      </ndxf>
    </rcc>
    <rcc rId="0" sId="1" dxf="1">
      <nc r="CN614">
        <f>IF(BK614=BP614,0,1)</f>
      </nc>
      <ndxf>
        <fill>
          <patternFill patternType="none">
            <bgColor indexed="65"/>
          </patternFill>
        </fill>
      </ndxf>
    </rcc>
    <rcc rId="0" sId="1" dxf="1">
      <nc r="CN615">
        <f>IF(BK615=BP615,0,1)</f>
      </nc>
      <ndxf>
        <fill>
          <patternFill patternType="none">
            <bgColor indexed="65"/>
          </patternFill>
        </fill>
      </ndxf>
    </rcc>
    <rcc rId="0" sId="1" dxf="1">
      <nc r="CN616">
        <f>IF(BK616=BP616,0,1)</f>
      </nc>
      <ndxf>
        <fill>
          <patternFill patternType="none">
            <bgColor indexed="65"/>
          </patternFill>
        </fill>
      </ndxf>
    </rcc>
    <rcc rId="0" sId="1" dxf="1">
      <nc r="CN617">
        <f>IF(BK617=BP617,0,1)</f>
      </nc>
      <ndxf>
        <fill>
          <patternFill patternType="none">
            <bgColor indexed="65"/>
          </patternFill>
        </fill>
      </ndxf>
    </rcc>
    <rcc rId="0" sId="1" dxf="1">
      <nc r="CN618">
        <f>IF(BK618=BP618,0,1)</f>
      </nc>
      <ndxf>
        <fill>
          <patternFill patternType="none">
            <bgColor indexed="65"/>
          </patternFill>
        </fill>
      </ndxf>
    </rcc>
    <rcc rId="0" sId="1" dxf="1">
      <nc r="CN619">
        <f>IF(BK619=BP619,0,1)</f>
      </nc>
      <ndxf>
        <fill>
          <patternFill patternType="none">
            <bgColor indexed="65"/>
          </patternFill>
        </fill>
      </ndxf>
    </rcc>
    <rcc rId="0" sId="1" dxf="1">
      <nc r="CN620">
        <f>IF(BK620=BP620,0,1)</f>
      </nc>
      <ndxf>
        <fill>
          <patternFill patternType="none">
            <bgColor indexed="65"/>
          </patternFill>
        </fill>
      </ndxf>
    </rcc>
    <rcc rId="0" sId="1" dxf="1">
      <nc r="CN621">
        <f>IF(BK621=BP621,0,1)</f>
      </nc>
      <ndxf>
        <fill>
          <patternFill patternType="none">
            <bgColor indexed="65"/>
          </patternFill>
        </fill>
      </ndxf>
    </rcc>
    <rcc rId="0" sId="1" dxf="1">
      <nc r="CN622">
        <f>IF(BK622=BP622,0,1)</f>
      </nc>
      <ndxf>
        <fill>
          <patternFill patternType="none">
            <bgColor indexed="65"/>
          </patternFill>
        </fill>
      </ndxf>
    </rcc>
    <rcc rId="0" sId="1" dxf="1">
      <nc r="CN623">
        <f>IF(BK623=BP623,0,1)</f>
      </nc>
      <ndxf>
        <fill>
          <patternFill patternType="none">
            <bgColor indexed="65"/>
          </patternFill>
        </fill>
      </ndxf>
    </rcc>
    <rcc rId="0" sId="1" dxf="1">
      <nc r="CN624">
        <f>IF(BK624=BP624,0,1)</f>
      </nc>
      <ndxf>
        <fill>
          <patternFill patternType="none">
            <bgColor indexed="65"/>
          </patternFill>
        </fill>
      </ndxf>
    </rcc>
    <rcc rId="0" sId="1" dxf="1">
      <nc r="CN625">
        <f>IF(BK625=BP625,0,1)</f>
      </nc>
      <ndxf>
        <fill>
          <patternFill patternType="none">
            <bgColor indexed="65"/>
          </patternFill>
        </fill>
      </ndxf>
    </rcc>
    <rcc rId="0" sId="1" dxf="1">
      <nc r="CN626">
        <f>IF(BK626=BP626,0,1)</f>
      </nc>
      <ndxf>
        <fill>
          <patternFill patternType="none">
            <bgColor indexed="65"/>
          </patternFill>
        </fill>
      </ndxf>
    </rcc>
    <rcc rId="0" sId="1" dxf="1">
      <nc r="CN627">
        <f>IF(BK627=BP627,0,1)</f>
      </nc>
      <ndxf>
        <fill>
          <patternFill patternType="none">
            <bgColor indexed="65"/>
          </patternFill>
        </fill>
      </ndxf>
    </rcc>
    <rcc rId="0" sId="1" dxf="1">
      <nc r="CN628">
        <f>IF(BK628=BP628,0,1)</f>
      </nc>
      <ndxf>
        <fill>
          <patternFill patternType="none">
            <bgColor indexed="65"/>
          </patternFill>
        </fill>
      </ndxf>
    </rcc>
    <rcc rId="0" sId="1" dxf="1">
      <nc r="CN629">
        <f>IF(BK629=BP629,0,1)</f>
      </nc>
      <ndxf>
        <fill>
          <patternFill patternType="none">
            <bgColor indexed="65"/>
          </patternFill>
        </fill>
      </ndxf>
    </rcc>
    <rcc rId="0" sId="1" dxf="1">
      <nc r="CN630">
        <f>IF(BK630=BP630,0,1)</f>
      </nc>
      <ndxf>
        <fill>
          <patternFill patternType="none">
            <bgColor indexed="65"/>
          </patternFill>
        </fill>
      </ndxf>
    </rcc>
    <rcc rId="0" sId="1" dxf="1">
      <nc r="CN631">
        <f>IF(BK631=BP631,0,1)</f>
      </nc>
      <ndxf>
        <fill>
          <patternFill patternType="none">
            <bgColor indexed="65"/>
          </patternFill>
        </fill>
      </ndxf>
    </rcc>
    <rcc rId="0" sId="1" dxf="1">
      <nc r="CN632">
        <f>IF(BK632=BP632,0,1)</f>
      </nc>
      <ndxf>
        <fill>
          <patternFill patternType="none">
            <bgColor indexed="65"/>
          </patternFill>
        </fill>
      </ndxf>
    </rcc>
    <rcc rId="0" sId="1" dxf="1">
      <nc r="CN633">
        <f>IF(BK633=BP633,0,1)</f>
      </nc>
      <ndxf>
        <fill>
          <patternFill patternType="none">
            <bgColor indexed="65"/>
          </patternFill>
        </fill>
      </ndxf>
    </rcc>
    <rcc rId="0" sId="1" dxf="1">
      <nc r="CN634">
        <f>IF(BK634=BP634,0,1)</f>
      </nc>
      <ndxf>
        <fill>
          <patternFill patternType="none">
            <bgColor indexed="65"/>
          </patternFill>
        </fill>
      </ndxf>
    </rcc>
    <rcc rId="0" sId="1" dxf="1">
      <nc r="CN635">
        <f>IF(BK635=BP635,0,1)</f>
      </nc>
      <ndxf>
        <fill>
          <patternFill patternType="none">
            <bgColor indexed="65"/>
          </patternFill>
        </fill>
      </ndxf>
    </rcc>
    <rcc rId="0" sId="1" dxf="1">
      <nc r="CN636">
        <f>IF(BK636=BP636,0,1)</f>
      </nc>
      <ndxf>
        <fill>
          <patternFill patternType="none">
            <bgColor indexed="65"/>
          </patternFill>
        </fill>
      </ndxf>
    </rcc>
    <rcc rId="0" sId="1" dxf="1">
      <nc r="CN637">
        <f>IF(BK637=BP637,0,1)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IF(BK638=BP638,0,1)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IF(BK639=BP639,0,1)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IF(BK640=BP640,0,1)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IF(BK641=BP641,0,1)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IF(BK642=BP642,0,1)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IF(BK643=BP643,0,1)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IF(BK644=BP644,0,1)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IF(BK645=BP645,0,1)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IF(BK646=BP646,0,1)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IF(BK647=BP647,0,1)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IF(BK648=BP648,0,1)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IF(BK649=BP649,0,1)</f>
      </nc>
      <ndxf>
        <fill>
          <patternFill patternType="none">
            <bgColor indexed="65"/>
          </patternFill>
        </fill>
      </ndxf>
    </rcc>
    <rcc rId="0" sId="1" dxf="1">
      <nc r="CN650">
        <f>IF(BK650=BP650,0,1)</f>
      </nc>
      <ndxf>
        <fill>
          <patternFill patternType="none">
            <bgColor indexed="65"/>
          </patternFill>
        </fill>
      </ndxf>
    </rcc>
    <rcc rId="0" sId="1" dxf="1">
      <nc r="CN651">
        <f>IF(BK651=BP651,0,1)</f>
      </nc>
      <ndxf>
        <fill>
          <patternFill patternType="none">
            <bgColor indexed="65"/>
          </patternFill>
        </fill>
      </ndxf>
    </rcc>
    <rcc rId="0" sId="1" dxf="1">
      <nc r="CN652">
        <f>IF(BK652=BP652,0,1)</f>
      </nc>
      <ndxf>
        <fill>
          <patternFill patternType="none">
            <bgColor indexed="65"/>
          </patternFill>
        </fill>
      </ndxf>
    </rcc>
    <rcc rId="0" sId="1" dxf="1">
      <nc r="CN653">
        <f>IF(BK653=BP653,0,1)</f>
      </nc>
      <ndxf>
        <fill>
          <patternFill patternType="none">
            <bgColor indexed="65"/>
          </patternFill>
        </fill>
      </ndxf>
    </rcc>
    <rcc rId="0" sId="1" dxf="1">
      <nc r="CN654">
        <f>IF(BK654=BP654,0,1)</f>
      </nc>
      <ndxf>
        <fill>
          <patternFill patternType="none">
            <bgColor indexed="65"/>
          </patternFill>
        </fill>
      </ndxf>
    </rcc>
    <rcc rId="0" sId="1" dxf="1">
      <nc r="CN655">
        <f>IF(BK655=BP655,0,1)</f>
      </nc>
      <ndxf>
        <fill>
          <patternFill patternType="none">
            <bgColor indexed="65"/>
          </patternFill>
        </fill>
      </ndxf>
    </rcc>
    <rcc rId="0" sId="1" dxf="1">
      <nc r="CN656">
        <f>IF(BK656=BP656,0,1)</f>
      </nc>
      <ndxf>
        <fill>
          <patternFill patternType="none">
            <bgColor indexed="65"/>
          </patternFill>
        </fill>
      </ndxf>
    </rcc>
    <rcc rId="0" sId="1" dxf="1">
      <nc r="CN657">
        <f>IF(BK657=BP657,0,1)</f>
      </nc>
      <ndxf>
        <fill>
          <patternFill patternType="none">
            <bgColor indexed="65"/>
          </patternFill>
        </fill>
      </ndxf>
    </rcc>
    <rcc rId="0" sId="1" dxf="1">
      <nc r="CN658">
        <f>IF(BK658=BP658,0,1)</f>
      </nc>
      <ndxf>
        <fill>
          <patternFill patternType="none">
            <bgColor indexed="65"/>
          </patternFill>
        </fill>
      </ndxf>
    </rcc>
    <rcc rId="0" sId="1" dxf="1">
      <nc r="CN659">
        <f>IF(BK659=BP659,0,1)</f>
      </nc>
      <ndxf>
        <fill>
          <patternFill patternType="none">
            <bgColor indexed="65"/>
          </patternFill>
        </fill>
      </ndxf>
    </rcc>
    <rcc rId="0" sId="1" dxf="1">
      <nc r="CN660">
        <f>IF(BK660=BP660,0,1)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IF(BK661=BP661,0,1)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IF(BK662=BP662,0,1)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IF(BK663=BP663,0,1)</f>
      </nc>
      <ndxf>
        <fill>
          <patternFill patternType="none">
            <bgColor indexed="65"/>
          </patternFill>
        </fill>
      </ndxf>
    </rcc>
    <rcc rId="0" sId="1" dxf="1">
      <nc r="CN664">
        <f>IF(BK664=BP664,0,1)</f>
      </nc>
      <ndxf>
        <fill>
          <patternFill patternType="none">
            <bgColor indexed="65"/>
          </patternFill>
        </fill>
      </ndxf>
    </rcc>
    <rcc rId="0" sId="1" dxf="1">
      <nc r="CN665">
        <f>IF(BK665=BP665,0,1)</f>
      </nc>
      <ndxf>
        <fill>
          <patternFill patternType="none">
            <bgColor indexed="65"/>
          </patternFill>
        </fill>
      </ndxf>
    </rcc>
    <rcc rId="0" sId="1" dxf="1">
      <nc r="CN666">
        <f>IF(BK666=BP666,0,1)</f>
      </nc>
      <ndxf>
        <fill>
          <patternFill patternType="none">
            <bgColor indexed="65"/>
          </patternFill>
        </fill>
      </ndxf>
    </rcc>
    <rcc rId="0" sId="1" dxf="1">
      <nc r="CN667">
        <f>IF(BK667=BP667,0,1)</f>
      </nc>
      <ndxf>
        <fill>
          <patternFill patternType="none">
            <bgColor indexed="65"/>
          </patternFill>
        </fill>
      </ndxf>
    </rcc>
    <rcc rId="0" sId="1" dxf="1">
      <nc r="CN668">
        <f>IF(BK668=BP668,0,1)</f>
      </nc>
      <ndxf>
        <fill>
          <patternFill patternType="none">
            <bgColor indexed="65"/>
          </patternFill>
        </fill>
      </ndxf>
    </rcc>
    <rcc rId="0" sId="1" dxf="1">
      <nc r="CN669">
        <f>IF(BK669=BP669,0,1)</f>
      </nc>
      <ndxf>
        <fill>
          <patternFill patternType="none">
            <bgColor indexed="65"/>
          </patternFill>
        </fill>
      </ndxf>
    </rcc>
    <rcc rId="0" sId="1" dxf="1">
      <nc r="CN670">
        <f>IF(BK670=BP670,0,1)</f>
      </nc>
      <ndxf>
        <fill>
          <patternFill patternType="none">
            <bgColor indexed="65"/>
          </patternFill>
        </fill>
      </ndxf>
    </rcc>
    <rcc rId="0" sId="1" dxf="1">
      <nc r="CN671">
        <f>IF(BK671=BP671,0,1)</f>
      </nc>
      <ndxf>
        <fill>
          <patternFill patternType="none">
            <bgColor indexed="65"/>
          </patternFill>
        </fill>
      </ndxf>
    </rcc>
    <rcc rId="0" sId="1" dxf="1">
      <nc r="CN672">
        <f>IF(BK672=BP672,0,1)</f>
      </nc>
      <ndxf>
        <fill>
          <patternFill patternType="none">
            <bgColor indexed="65"/>
          </patternFill>
        </fill>
      </ndxf>
    </rcc>
    <rcc rId="0" sId="1" dxf="1">
      <nc r="CN673">
        <f>IF(BK673=BP673,0,1)</f>
      </nc>
      <ndxf>
        <fill>
          <patternFill patternType="none">
            <bgColor indexed="65"/>
          </patternFill>
        </fill>
      </ndxf>
    </rcc>
    <rcc rId="0" sId="1" dxf="1">
      <nc r="CN674">
        <f>IF(BK674=BP674,0,1)</f>
      </nc>
      <ndxf>
        <fill>
          <patternFill patternType="none">
            <bgColor indexed="65"/>
          </patternFill>
        </fill>
      </ndxf>
    </rcc>
    <rcc rId="0" sId="1" dxf="1">
      <nc r="CN675">
        <f>IF(BK675=BP675,0,1)</f>
      </nc>
      <ndxf>
        <fill>
          <patternFill patternType="none">
            <bgColor indexed="65"/>
          </patternFill>
        </fill>
      </ndxf>
    </rcc>
    <rcc rId="0" sId="1" dxf="1">
      <nc r="CN676">
        <f>IF(BK676=BP676,0,1)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IF(BK677=BP677,0,1)</f>
      </nc>
      <ndxf>
        <fill>
          <patternFill patternType="none">
            <bgColor indexed="65"/>
          </patternFill>
        </fill>
      </ndxf>
    </rcc>
    <rcc rId="0" sId="1" dxf="1">
      <nc r="CN678">
        <f>IF(BK678=BP678,0,1)</f>
      </nc>
      <ndxf>
        <fill>
          <patternFill patternType="none">
            <bgColor indexed="65"/>
          </patternFill>
        </fill>
      </ndxf>
    </rcc>
    <rcc rId="0" sId="1" dxf="1">
      <nc r="CN679">
        <f>IF(BK679=BP679,0,1)</f>
      </nc>
      <ndxf>
        <fill>
          <patternFill patternType="none">
            <bgColor indexed="65"/>
          </patternFill>
        </fill>
      </ndxf>
    </rcc>
    <rcc rId="0" sId="1" dxf="1">
      <nc r="CN680">
        <f>IF(BK680=BP680,0,1)</f>
      </nc>
      <ndxf>
        <fill>
          <patternFill patternType="none">
            <bgColor indexed="65"/>
          </patternFill>
        </fill>
      </ndxf>
    </rcc>
    <rcc rId="0" sId="1" dxf="1">
      <nc r="CN681">
        <f>IF(BK681=BP681,0,1)</f>
      </nc>
      <ndxf>
        <fill>
          <patternFill patternType="none">
            <bgColor indexed="65"/>
          </patternFill>
        </fill>
      </ndxf>
    </rcc>
    <rcc rId="0" sId="1" dxf="1">
      <nc r="CN682">
        <f>IF(BK682=BP682,0,1)</f>
      </nc>
      <ndxf>
        <fill>
          <patternFill patternType="none">
            <bgColor indexed="65"/>
          </patternFill>
        </fill>
      </ndxf>
    </rcc>
    <rcc rId="0" sId="1" dxf="1">
      <nc r="CN683">
        <f>IF(BK683=BP683,0,1)</f>
      </nc>
      <ndxf>
        <fill>
          <patternFill patternType="none">
            <bgColor indexed="65"/>
          </patternFill>
        </fill>
      </ndxf>
    </rcc>
    <rcc rId="0" sId="1" dxf="1">
      <nc r="CN684">
        <f>IF(BK684=BP684,0,1)</f>
      </nc>
      <ndxf>
        <fill>
          <patternFill patternType="none">
            <bgColor indexed="65"/>
          </patternFill>
        </fill>
      </ndxf>
    </rcc>
    <rcc rId="0" sId="1" dxf="1">
      <nc r="CN685">
        <f>IF(BK685=BP685,0,1)</f>
      </nc>
      <ndxf>
        <fill>
          <patternFill patternType="none">
            <bgColor indexed="65"/>
          </patternFill>
        </fill>
      </ndxf>
    </rcc>
    <rcc rId="0" sId="1" dxf="1">
      <nc r="CN686">
        <f>IF(BK686=BP686,0,1)</f>
      </nc>
      <ndxf>
        <fill>
          <patternFill patternType="none">
            <bgColor indexed="65"/>
          </patternFill>
        </fill>
      </ndxf>
    </rcc>
    <rcc rId="0" sId="1" dxf="1">
      <nc r="CN687">
        <f>IF(BK687=BP687,0,1)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IF(BK688=BP688,0,1)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IF(BK689=BP689,0,1)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IF(BK690=BP690,0,1)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IF(BK691=BP691,0,1)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IF(BK692=BP692,0,1)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IF(BK693=BP693,0,1)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IF(BK694=BP694,0,1)</f>
      </nc>
      <ndxf>
        <fill>
          <patternFill patternType="none">
            <bgColor indexed="65"/>
          </patternFill>
        </fill>
      </ndxf>
    </rcc>
    <rcc rId="0" sId="1" dxf="1">
      <nc r="CN695">
        <f>IF(BK695=BP695,0,1)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IF(BK696=BP696,0,1)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IF(BK697=BP697,0,1)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IF(BK698=BP698,0,1)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IF(BK699=BP699,0,1)</f>
      </nc>
      <ndxf>
        <fill>
          <patternFill patternType="none">
            <bgColor indexed="65"/>
          </patternFill>
        </fill>
      </ndxf>
    </rcc>
    <rcc rId="0" sId="1" dxf="1">
      <nc r="CN700">
        <f>IF(BK700=BP700,0,1)</f>
      </nc>
      <ndxf>
        <fill>
          <patternFill patternType="none">
            <bgColor indexed="65"/>
          </patternFill>
        </fill>
      </ndxf>
    </rcc>
    <rcc rId="0" sId="1" dxf="1">
      <nc r="CN701">
        <f>IF(BK701=BP701,0,1)</f>
      </nc>
      <ndxf>
        <fill>
          <patternFill patternType="none">
            <bgColor indexed="65"/>
          </patternFill>
        </fill>
      </ndxf>
    </rcc>
    <rcc rId="0" sId="1" dxf="1">
      <nc r="CN702">
        <f>IF(BK702=BP702,0,1)</f>
      </nc>
      <ndxf>
        <fill>
          <patternFill patternType="none">
            <bgColor indexed="65"/>
          </patternFill>
        </fill>
      </ndxf>
    </rcc>
    <rcc rId="0" sId="1" dxf="1">
      <nc r="CN703">
        <f>IF(BK703=BP703,0,1)</f>
      </nc>
      <ndxf>
        <fill>
          <patternFill patternType="none">
            <bgColor indexed="65"/>
          </patternFill>
        </fill>
      </ndxf>
    </rcc>
    <rcc rId="0" sId="1" dxf="1">
      <nc r="CN704">
        <f>IF(BK704=BP704,0,1)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IF(BK705=BP705,0,1)</f>
      </nc>
      <ndxf>
        <fill>
          <patternFill patternType="none">
            <bgColor indexed="65"/>
          </patternFill>
        </fill>
      </ndxf>
    </rcc>
    <rcc rId="0" sId="1" dxf="1">
      <nc r="CN706">
        <f>IF(BK706=BP706,0,1)</f>
      </nc>
      <ndxf>
        <fill>
          <patternFill patternType="none">
            <bgColor indexed="65"/>
          </patternFill>
        </fill>
      </ndxf>
    </rcc>
    <rcc rId="0" sId="1" dxf="1">
      <nc r="CN707">
        <f>IF(BK707=BP707,0,1)</f>
      </nc>
      <ndxf>
        <fill>
          <patternFill patternType="none">
            <bgColor indexed="65"/>
          </patternFill>
        </fill>
      </ndxf>
    </rcc>
    <rcc rId="0" sId="1" dxf="1">
      <nc r="CN708">
        <f>IF(BK708=BP708,0,1)</f>
      </nc>
      <ndxf>
        <fill>
          <patternFill patternType="none">
            <bgColor indexed="65"/>
          </patternFill>
        </fill>
      </ndxf>
    </rcc>
    <rcc rId="0" sId="1" dxf="1">
      <nc r="CN709">
        <f>IF(BK709=BP709,0,1)</f>
      </nc>
      <ndxf>
        <fill>
          <patternFill patternType="none">
            <bgColor indexed="65"/>
          </patternFill>
        </fill>
      </ndxf>
    </rcc>
    <rcc rId="0" sId="1" dxf="1">
      <nc r="CN710">
        <f>IF(BK710=BP710,0,1)</f>
      </nc>
      <ndxf>
        <fill>
          <patternFill patternType="none">
            <bgColor indexed="65"/>
          </patternFill>
        </fill>
      </ndxf>
    </rcc>
    <rcc rId="0" sId="1" dxf="1">
      <nc r="CN711">
        <f>IF(BK711=BP711,0,1)</f>
      </nc>
      <ndxf>
        <fill>
          <patternFill patternType="none">
            <bgColor indexed="65"/>
          </patternFill>
        </fill>
      </ndxf>
    </rcc>
    <rcc rId="0" sId="1" dxf="1">
      <nc r="CN712">
        <f>IF(BK712=BP712,0,1)</f>
      </nc>
      <ndxf>
        <fill>
          <patternFill patternType="none">
            <bgColor indexed="65"/>
          </patternFill>
        </fill>
      </ndxf>
    </rcc>
    <rcc rId="0" sId="1" dxf="1">
      <nc r="CN713">
        <f>IF(BK713=BP713,0,1)</f>
      </nc>
      <ndxf>
        <fill>
          <patternFill patternType="none">
            <bgColor indexed="65"/>
          </patternFill>
        </fill>
      </ndxf>
    </rcc>
    <rcc rId="0" sId="1" dxf="1">
      <nc r="CN714">
        <f>IF(BK714=BP714,0,1)</f>
      </nc>
      <ndxf>
        <fill>
          <patternFill patternType="none">
            <bgColor indexed="65"/>
          </patternFill>
        </fill>
      </ndxf>
    </rcc>
    <rcc rId="0" sId="1" dxf="1">
      <nc r="CN715">
        <f>IF(BK715=BP715,0,1)</f>
      </nc>
      <ndxf>
        <fill>
          <patternFill patternType="none">
            <bgColor indexed="65"/>
          </patternFill>
        </fill>
      </ndxf>
    </rcc>
    <rcc rId="0" sId="1" dxf="1">
      <nc r="CN716">
        <f>IF(BK716=BP716,0,1)</f>
      </nc>
      <ndxf>
        <fill>
          <patternFill patternType="none">
            <bgColor indexed="65"/>
          </patternFill>
        </fill>
      </ndxf>
    </rcc>
    <rcc rId="0" sId="1" dxf="1">
      <nc r="CN717">
        <f>IF(BK717=BP717,0,1)</f>
      </nc>
      <ndxf>
        <fill>
          <patternFill patternType="none">
            <bgColor indexed="65"/>
          </patternFill>
        </fill>
      </ndxf>
    </rcc>
    <rcc rId="0" sId="1" dxf="1">
      <nc r="CN718">
        <f>IF(BK718=BP718,0,1)</f>
      </nc>
      <ndxf>
        <fill>
          <patternFill patternType="none">
            <bgColor indexed="65"/>
          </patternFill>
        </fill>
      </ndxf>
    </rcc>
    <rcc rId="0" sId="1" dxf="1">
      <nc r="CN719">
        <f>IF(BK719=BP719,0,1)</f>
      </nc>
      <ndxf>
        <fill>
          <patternFill patternType="none">
            <bgColor indexed="65"/>
          </patternFill>
        </fill>
      </ndxf>
    </rcc>
    <rcc rId="0" sId="1" dxf="1">
      <nc r="CN720">
        <f>IF(BK720=BP720,0,1)</f>
      </nc>
      <ndxf>
        <fill>
          <patternFill patternType="none">
            <bgColor indexed="65"/>
          </patternFill>
        </fill>
      </ndxf>
    </rcc>
    <rcc rId="0" sId="1" dxf="1">
      <nc r="CN721">
        <f>IF(BK721=BP721,0,1)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IF(BK722=BP722,0,1)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IF(BK723=BP723,0,1)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IF(BK724=BP724,0,1)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IF(BK725=BP725,0,1)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IF(BK726=BP726,0,1)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IF(BK727=BP727,0,1)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IF(BK728=BP728,0,1)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IF(BK729=BP729,0,1)</f>
      </nc>
      <ndxf>
        <fill>
          <patternFill patternType="none">
            <bgColor indexed="65"/>
          </patternFill>
        </fill>
      </ndxf>
    </rcc>
    <rcc rId="0" sId="1" dxf="1">
      <nc r="CN730">
        <f>IF(BK730=BP730,0,1)</f>
      </nc>
      <ndxf>
        <fill>
          <patternFill patternType="none">
            <bgColor indexed="65"/>
          </patternFill>
        </fill>
      </ndxf>
    </rcc>
    <rcc rId="0" sId="1" dxf="1">
      <nc r="CN731">
        <f>IF(BK731=BP731,0,1)</f>
      </nc>
      <ndxf>
        <fill>
          <patternFill patternType="none">
            <bgColor indexed="65"/>
          </patternFill>
        </fill>
      </ndxf>
    </rcc>
    <rcc rId="0" sId="1" dxf="1">
      <nc r="CN732">
        <f>IF(BK732=BP732,0,1)</f>
      </nc>
      <ndxf>
        <fill>
          <patternFill patternType="none">
            <bgColor indexed="65"/>
          </patternFill>
        </fill>
      </ndxf>
    </rcc>
    <rcc rId="0" sId="1" dxf="1">
      <nc r="CN733">
        <f>IF(BK733=BP733,0,1)</f>
      </nc>
      <ndxf>
        <fill>
          <patternFill patternType="none">
            <bgColor indexed="65"/>
          </patternFill>
        </fill>
      </ndxf>
    </rcc>
    <rcc rId="0" sId="1" dxf="1">
      <nc r="CN734">
        <f>IF(BK734=BP734,0,1)</f>
      </nc>
      <ndxf>
        <fill>
          <patternFill patternType="none">
            <bgColor indexed="65"/>
          </patternFill>
        </fill>
      </ndxf>
    </rcc>
    <rcc rId="0" sId="1" dxf="1">
      <nc r="CN735">
        <f>IF(BK735=BP735,0,1)</f>
      </nc>
      <ndxf>
        <fill>
          <patternFill patternType="none">
            <bgColor indexed="65"/>
          </patternFill>
        </fill>
      </ndxf>
    </rcc>
    <rcc rId="0" sId="1" dxf="1">
      <nc r="CN736">
        <f>IF(BK736=BP736,0,1)</f>
      </nc>
      <ndxf>
        <fill>
          <patternFill patternType="none">
            <bgColor indexed="65"/>
          </patternFill>
        </fill>
      </ndxf>
    </rcc>
    <rcc rId="0" sId="1" dxf="1">
      <nc r="CN737">
        <f>IF(BK737=BP737,0,1)</f>
      </nc>
      <ndxf>
        <fill>
          <patternFill patternType="none">
            <bgColor indexed="65"/>
          </patternFill>
        </fill>
      </ndxf>
    </rcc>
    <rcc rId="0" sId="1" dxf="1">
      <nc r="CN738">
        <f>IF(BK738=BP738,0,1)</f>
      </nc>
      <ndxf>
        <fill>
          <patternFill patternType="none">
            <bgColor indexed="65"/>
          </patternFill>
        </fill>
      </ndxf>
    </rcc>
    <rcc rId="0" sId="1" dxf="1">
      <nc r="CN739">
        <f>IF(BK739=BP739,0,1)</f>
      </nc>
      <ndxf>
        <fill>
          <patternFill patternType="none">
            <bgColor indexed="65"/>
          </patternFill>
        </fill>
      </ndxf>
    </rcc>
    <rcc rId="0" sId="1" dxf="1">
      <nc r="CN740">
        <f>IF(BK740=BP740,0,1)</f>
      </nc>
      <ndxf>
        <fill>
          <patternFill patternType="none">
            <bgColor indexed="65"/>
          </patternFill>
        </fill>
      </ndxf>
    </rcc>
    <rcc rId="0" sId="1" dxf="1">
      <nc r="CN741">
        <f>IF(BK741=BP741,0,1)</f>
      </nc>
      <ndxf>
        <fill>
          <patternFill patternType="none">
            <bgColor indexed="65"/>
          </patternFill>
        </fill>
      </ndxf>
    </rcc>
    <rcc rId="0" sId="1" dxf="1">
      <nc r="CN742">
        <f>IF(BK742=BP742,0,1)</f>
      </nc>
      <ndxf>
        <fill>
          <patternFill patternType="none">
            <bgColor indexed="65"/>
          </patternFill>
        </fill>
      </ndxf>
    </rcc>
    <rcc rId="0" sId="1" dxf="1">
      <nc r="CN743">
        <f>IF(BK743=BP743,0,1)</f>
      </nc>
      <ndxf>
        <fill>
          <patternFill patternType="none">
            <bgColor indexed="65"/>
          </patternFill>
        </fill>
      </ndxf>
    </rcc>
    <rcc rId="0" sId="1" dxf="1">
      <nc r="CN744">
        <f>IF(BK744=BP744,0,1)</f>
      </nc>
      <ndxf>
        <fill>
          <patternFill patternType="none">
            <bgColor indexed="65"/>
          </patternFill>
        </fill>
      </ndxf>
    </rcc>
    <rcc rId="0" sId="1" dxf="1">
      <nc r="CN745">
        <f>IF(BK745=BP745,0,1)</f>
      </nc>
      <ndxf>
        <fill>
          <patternFill patternType="none">
            <bgColor indexed="65"/>
          </patternFill>
        </fill>
      </ndxf>
    </rcc>
    <rcc rId="0" sId="1" dxf="1">
      <nc r="CN746">
        <f>IF(BK746=BP746,0,1)</f>
      </nc>
      <ndxf>
        <fill>
          <patternFill patternType="none">
            <bgColor indexed="65"/>
          </patternFill>
        </fill>
      </ndxf>
    </rcc>
    <rcc rId="0" sId="1" dxf="1">
      <nc r="CN747">
        <f>IF(BK747=BP747,0,1)</f>
      </nc>
      <ndxf>
        <fill>
          <patternFill patternType="none">
            <bgColor indexed="65"/>
          </patternFill>
        </fill>
      </ndxf>
    </rcc>
    <rcc rId="0" sId="1" dxf="1">
      <nc r="CN748">
        <f>IF(BK748=BP748,0,1)</f>
      </nc>
      <ndxf>
        <fill>
          <patternFill patternType="none">
            <bgColor indexed="65"/>
          </patternFill>
        </fill>
      </ndxf>
    </rcc>
    <rcc rId="0" sId="1" dxf="1">
      <nc r="CN749">
        <f>IF(BK749=BP749,0,1)</f>
      </nc>
      <ndxf>
        <fill>
          <patternFill patternType="none">
            <bgColor indexed="65"/>
          </patternFill>
        </fill>
      </ndxf>
    </rcc>
    <rcc rId="0" sId="1" dxf="1">
      <nc r="CN750">
        <f>IF(BK750=BP750,0,1)</f>
      </nc>
      <ndxf>
        <fill>
          <patternFill patternType="none">
            <bgColor indexed="65"/>
          </patternFill>
        </fill>
      </ndxf>
    </rcc>
    <rcc rId="0" sId="1" dxf="1">
      <nc r="CN751">
        <f>IF(BK751=BP751,0,1)</f>
      </nc>
      <ndxf>
        <fill>
          <patternFill patternType="none">
            <bgColor indexed="65"/>
          </patternFill>
        </fill>
      </ndxf>
    </rcc>
    <rcc rId="0" sId="1" dxf="1">
      <nc r="CN752">
        <f>IF(BK752=BP752,0,1)</f>
      </nc>
      <ndxf>
        <fill>
          <patternFill patternType="none">
            <bgColor indexed="65"/>
          </patternFill>
        </fill>
      </ndxf>
    </rcc>
    <rcc rId="0" sId="1" dxf="1">
      <nc r="CN753">
        <f>IF(BK753=BP753,0,1)</f>
      </nc>
      <ndxf>
        <fill>
          <patternFill patternType="none">
            <bgColor indexed="65"/>
          </patternFill>
        </fill>
      </ndxf>
    </rcc>
    <rcc rId="0" sId="1" dxf="1">
      <nc r="CN754">
        <f>IF(BK754=BP754,0,1)</f>
      </nc>
      <ndxf>
        <fill>
          <patternFill patternType="none">
            <bgColor indexed="65"/>
          </patternFill>
        </fill>
      </ndxf>
    </rcc>
    <rcc rId="0" sId="1" dxf="1">
      <nc r="CN755">
        <f>IF(BK755=BP755,0,1)</f>
      </nc>
      <ndxf>
        <fill>
          <patternFill patternType="none">
            <bgColor indexed="65"/>
          </patternFill>
        </fill>
      </ndxf>
    </rcc>
    <rcc rId="0" sId="1" dxf="1">
      <nc r="CN756">
        <f>IF(BK756=BP756,0,1)</f>
      </nc>
      <ndxf>
        <fill>
          <patternFill patternType="none">
            <bgColor indexed="65"/>
          </patternFill>
        </fill>
      </ndxf>
    </rcc>
    <rcc rId="0" sId="1" dxf="1">
      <nc r="CN757">
        <f>IF(BK757=BP757,0,1)</f>
      </nc>
      <ndxf>
        <fill>
          <patternFill patternType="none">
            <bgColor indexed="65"/>
          </patternFill>
        </fill>
      </ndxf>
    </rcc>
    <rcc rId="0" sId="1" dxf="1">
      <nc r="CN758">
        <f>IF(BK758=BP758,0,1)</f>
      </nc>
      <ndxf>
        <fill>
          <patternFill patternType="none">
            <bgColor indexed="65"/>
          </patternFill>
        </fill>
      </ndxf>
    </rcc>
    <rcc rId="0" sId="1" dxf="1">
      <nc r="CN759">
        <f>IF(BK759=BP759,0,1)</f>
      </nc>
      <ndxf>
        <fill>
          <patternFill patternType="none">
            <bgColor indexed="65"/>
          </patternFill>
        </fill>
      </ndxf>
    </rcc>
    <rcc rId="0" sId="1" dxf="1">
      <nc r="CN760">
        <f>IF(BK760=BP760,0,1)</f>
      </nc>
      <ndxf>
        <fill>
          <patternFill patternType="none">
            <bgColor indexed="65"/>
          </patternFill>
        </fill>
      </ndxf>
    </rcc>
    <rcc rId="0" sId="1" dxf="1">
      <nc r="CN761">
        <f>IF(BK761=BP761,0,1)</f>
      </nc>
      <ndxf>
        <fill>
          <patternFill patternType="none">
            <bgColor indexed="65"/>
          </patternFill>
        </fill>
      </ndxf>
    </rcc>
    <rcc rId="0" sId="1" dxf="1">
      <nc r="CN762">
        <f>IF(BK762=BP762,0,1)</f>
      </nc>
      <ndxf>
        <fill>
          <patternFill patternType="none">
            <bgColor indexed="65"/>
          </patternFill>
        </fill>
      </ndxf>
    </rcc>
    <rcc rId="0" sId="1" dxf="1">
      <nc r="CN763">
        <f>IF(BK763=BP763,0,1)</f>
      </nc>
      <ndxf>
        <fill>
          <patternFill patternType="none">
            <bgColor indexed="65"/>
          </patternFill>
        </fill>
      </ndxf>
    </rcc>
    <rcc rId="0" sId="1" dxf="1">
      <nc r="CN764">
        <f>IF(BK764=BP764,0,1)</f>
      </nc>
      <ndxf>
        <fill>
          <patternFill patternType="none">
            <bgColor indexed="65"/>
          </patternFill>
        </fill>
      </ndxf>
    </rcc>
    <rcc rId="0" sId="1" dxf="1">
      <nc r="CN765">
        <f>IF(BK765=BP765,0,1)</f>
      </nc>
      <ndxf>
        <fill>
          <patternFill patternType="none">
            <bgColor indexed="65"/>
          </patternFill>
        </fill>
      </ndxf>
    </rcc>
    <rcc rId="0" sId="1" dxf="1">
      <nc r="CN766">
        <f>IF(BK766=BP766,0,1)</f>
      </nc>
      <ndxf>
        <fill>
          <patternFill patternType="none">
            <bgColor indexed="65"/>
          </patternFill>
        </fill>
      </ndxf>
    </rcc>
    <rcc rId="0" sId="1" dxf="1">
      <nc r="CN767">
        <f>IF(BK767=BP767,0,1)</f>
      </nc>
      <ndxf>
        <fill>
          <patternFill patternType="none">
            <bgColor indexed="65"/>
          </patternFill>
        </fill>
      </ndxf>
    </rcc>
    <rcc rId="0" sId="1" dxf="1">
      <nc r="CN768">
        <f>IF(BK768=BP768,0,1)</f>
      </nc>
      <ndxf>
        <fill>
          <patternFill patternType="none">
            <bgColor indexed="65"/>
          </patternFill>
        </fill>
      </ndxf>
    </rcc>
    <rcc rId="0" sId="1" dxf="1">
      <nc r="CN769">
        <f>IF(BK769=BP769,0,1)</f>
      </nc>
      <ndxf>
        <fill>
          <patternFill patternType="none">
            <bgColor indexed="65"/>
          </patternFill>
        </fill>
      </ndxf>
    </rcc>
    <rcc rId="0" sId="1" dxf="1">
      <nc r="CN770">
        <f>IF(BK770=BP770,0,1)</f>
      </nc>
      <ndxf>
        <fill>
          <patternFill patternType="none">
            <bgColor indexed="65"/>
          </patternFill>
        </fill>
      </ndxf>
    </rcc>
    <rcc rId="0" sId="1" dxf="1">
      <nc r="CN771">
        <f>IF(BK771=BP771,0,1)</f>
      </nc>
      <ndxf>
        <fill>
          <patternFill patternType="none">
            <bgColor indexed="65"/>
          </patternFill>
        </fill>
      </ndxf>
    </rcc>
    <rcc rId="0" sId="1" dxf="1">
      <nc r="CN772">
        <f>IF(BK772=BP772,0,1)</f>
      </nc>
      <ndxf>
        <fill>
          <patternFill patternType="none">
            <bgColor indexed="65"/>
          </patternFill>
        </fill>
      </ndxf>
    </rcc>
    <rcc rId="0" sId="1" dxf="1">
      <nc r="CN773">
        <f>IF(BK773=BP773,0,1)</f>
      </nc>
      <ndxf>
        <fill>
          <patternFill patternType="none">
            <bgColor indexed="65"/>
          </patternFill>
        </fill>
      </ndxf>
    </rcc>
    <rcc rId="0" sId="1" dxf="1">
      <nc r="CN774">
        <f>IF(BK774=BP774,0,1)</f>
      </nc>
      <ndxf>
        <fill>
          <patternFill patternType="none">
            <bgColor indexed="65"/>
          </patternFill>
        </fill>
      </ndxf>
    </rcc>
    <rcc rId="0" sId="1" dxf="1">
      <nc r="CN775">
        <f>IF(BK775=BP775,0,1)</f>
      </nc>
      <ndxf>
        <fill>
          <patternFill patternType="none">
            <bgColor indexed="65"/>
          </patternFill>
        </fill>
      </ndxf>
    </rcc>
    <rcc rId="0" sId="1" dxf="1">
      <nc r="CN776">
        <f>IF(BK776=BP776,0,1)</f>
      </nc>
      <ndxf>
        <fill>
          <patternFill patternType="none">
            <bgColor indexed="65"/>
          </patternFill>
        </fill>
      </ndxf>
    </rcc>
    <rcc rId="0" sId="1" dxf="1">
      <nc r="CN777">
        <f>IF(BK777=BP777,0,1)</f>
      </nc>
      <ndxf>
        <fill>
          <patternFill patternType="none">
            <bgColor indexed="65"/>
          </patternFill>
        </fill>
      </ndxf>
    </rcc>
    <rcc rId="0" sId="1" dxf="1">
      <nc r="CN778">
        <f>IF(BK778=BP778,0,1)</f>
      </nc>
      <ndxf>
        <fill>
          <patternFill patternType="none">
            <bgColor indexed="65"/>
          </patternFill>
        </fill>
      </ndxf>
    </rcc>
    <rcc rId="0" sId="1" dxf="1">
      <nc r="CN779">
        <f>IF(BK779=BP779,0,1)</f>
      </nc>
      <ndxf>
        <fill>
          <patternFill patternType="none">
            <bgColor indexed="65"/>
          </patternFill>
        </fill>
      </ndxf>
    </rcc>
    <rcc rId="0" sId="1" dxf="1">
      <nc r="CN780">
        <f>IF(BK780=BP780,0,1)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IF(BK781=BP781,0,1)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IF(BK782=BP782,0,1)</f>
      </nc>
      <ndxf>
        <fill>
          <patternFill patternType="none">
            <bgColor indexed="65"/>
          </patternFill>
        </fill>
      </ndxf>
    </rcc>
    <rcc rId="0" sId="1" dxf="1">
      <nc r="CN783">
        <f>IF(BK783=BP783,0,1)</f>
      </nc>
      <ndxf>
        <fill>
          <patternFill patternType="none">
            <bgColor indexed="65"/>
          </patternFill>
        </fill>
      </ndxf>
    </rcc>
    <rcc rId="0" sId="1" dxf="1">
      <nc r="CN784">
        <f>IF(BK784=BP784,0,1)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IF(BK785=BP785,0,1)</f>
      </nc>
      <ndxf>
        <fill>
          <patternFill patternType="none">
            <bgColor indexed="65"/>
          </patternFill>
        </fill>
      </ndxf>
    </rcc>
    <rcc rId="0" sId="1" dxf="1">
      <nc r="CN786">
        <f>IF(BK786=BP786,0,1)</f>
      </nc>
      <ndxf>
        <fill>
          <patternFill patternType="none">
            <bgColor indexed="65"/>
          </patternFill>
        </fill>
      </ndxf>
    </rcc>
    <rcc rId="0" sId="1" dxf="1">
      <nc r="CN787">
        <f>IF(BK787=BP787,0,1)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IF(BK788=BP788,0,1)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IF(BK789=BP789,0,1)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IF(BK790=BP790,0,1)</f>
      </nc>
      <ndxf>
        <fill>
          <patternFill patternType="none">
            <bgColor indexed="65"/>
          </patternFill>
        </fill>
      </ndxf>
    </rcc>
    <rcc rId="0" sId="1" dxf="1">
      <nc r="CN791">
        <f>IF(BK791=BP791,0,1)</f>
      </nc>
      <ndxf>
        <fill>
          <patternFill patternType="none">
            <bgColor indexed="65"/>
          </patternFill>
        </fill>
      </ndxf>
    </rcc>
    <rcc rId="0" sId="1" dxf="1">
      <nc r="CN792">
        <f>IF(BK792=BP792,0,1)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IF(BK793=BP793,0,1)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IF(BK794=BP794,0,1)</f>
      </nc>
      <ndxf>
        <fill>
          <patternFill patternType="none">
            <bgColor indexed="65"/>
          </patternFill>
        </fill>
      </ndxf>
    </rcc>
    <rcc rId="0" sId="1" dxf="1">
      <nc r="CN795">
        <f>IF(BK795=BP795,0,1)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IF(BK796=BP796,0,1)</f>
      </nc>
      <ndxf>
        <fill>
          <patternFill patternType="none">
            <bgColor indexed="65"/>
          </patternFill>
        </fill>
      </ndxf>
    </rcc>
    <rcc rId="0" sId="1" dxf="1">
      <nc r="CN797">
        <f>IF(BK797=BP797,0,1)</f>
      </nc>
      <ndxf>
        <fill>
          <patternFill patternType="none">
            <bgColor indexed="65"/>
          </patternFill>
        </fill>
      </ndxf>
    </rcc>
    <rcc rId="0" sId="1" dxf="1">
      <nc r="CN798">
        <f>IF(BK798=BP798,0,1)</f>
      </nc>
      <ndxf>
        <fill>
          <patternFill patternType="none">
            <bgColor indexed="65"/>
          </patternFill>
        </fill>
      </ndxf>
    </rcc>
    <rcc rId="0" sId="1" dxf="1">
      <nc r="CN799">
        <f>IF(BK799=BP799,0,1)</f>
      </nc>
      <ndxf>
        <fill>
          <patternFill patternType="none">
            <bgColor indexed="65"/>
          </patternFill>
        </fill>
      </ndxf>
    </rcc>
    <rcc rId="0" sId="1" dxf="1">
      <nc r="CN800">
        <f>IF(BK800=BP800,0,1)</f>
      </nc>
      <ndxf>
        <fill>
          <patternFill patternType="none">
            <bgColor indexed="65"/>
          </patternFill>
        </fill>
      </ndxf>
    </rcc>
    <rcc rId="0" sId="1" dxf="1">
      <nc r="CN801">
        <f>IF(BK801=BP801,0,1)</f>
      </nc>
      <ndxf>
        <fill>
          <patternFill patternType="none">
            <bgColor indexed="65"/>
          </patternFill>
        </fill>
      </ndxf>
    </rcc>
    <rcc rId="0" sId="1" dxf="1">
      <nc r="CN802">
        <f>IF(BK802=BP802,0,1)</f>
      </nc>
      <ndxf>
        <fill>
          <patternFill patternType="none">
            <bgColor indexed="65"/>
          </patternFill>
        </fill>
      </ndxf>
    </rcc>
    <rcc rId="0" sId="1" dxf="1">
      <nc r="CN803">
        <f>IF(BK803=BP803,0,1)</f>
      </nc>
      <ndxf>
        <fill>
          <patternFill patternType="none">
            <bgColor indexed="65"/>
          </patternFill>
        </fill>
      </ndxf>
    </rcc>
    <rcc rId="0" sId="1" dxf="1">
      <nc r="CN804">
        <f>IF(BK804=BP804,0,1)</f>
      </nc>
      <ndxf>
        <fill>
          <patternFill patternType="none">
            <bgColor indexed="65"/>
          </patternFill>
        </fill>
      </ndxf>
    </rcc>
    <rcc rId="0" sId="1" dxf="1">
      <nc r="CN805">
        <f>IF(BK805=BP805,0,1)</f>
      </nc>
      <ndxf>
        <fill>
          <patternFill patternType="none">
            <bgColor indexed="65"/>
          </patternFill>
        </fill>
      </ndxf>
    </rcc>
    <rcc rId="0" sId="1" dxf="1">
      <nc r="CN806">
        <f>IF(BK806=BP806,0,1)</f>
      </nc>
      <ndxf>
        <fill>
          <patternFill patternType="none">
            <bgColor indexed="65"/>
          </patternFill>
        </fill>
      </ndxf>
    </rcc>
    <rcc rId="0" sId="1" dxf="1">
      <nc r="CN807">
        <f>IF(BK807=BP807,0,1)</f>
      </nc>
      <ndxf>
        <fill>
          <patternFill patternType="none">
            <bgColor indexed="65"/>
          </patternFill>
        </fill>
      </ndxf>
    </rcc>
    <rcc rId="0" sId="1" dxf="1">
      <nc r="CN808">
        <f>IF(BK808=BP808,0,1)</f>
      </nc>
      <ndxf>
        <fill>
          <patternFill patternType="none">
            <bgColor indexed="65"/>
          </patternFill>
        </fill>
      </ndxf>
    </rcc>
    <rcc rId="0" sId="1" dxf="1">
      <nc r="CN809">
        <f>IF(BK809=BP809,0,1)</f>
      </nc>
      <ndxf>
        <fill>
          <patternFill patternType="none">
            <bgColor indexed="65"/>
          </patternFill>
        </fill>
      </ndxf>
    </rcc>
    <rcc rId="0" sId="1" dxf="1">
      <nc r="CN810">
        <f>IF(BK810=BP810,0,1)</f>
      </nc>
      <ndxf>
        <fill>
          <patternFill patternType="none">
            <bgColor indexed="65"/>
          </patternFill>
        </fill>
      </ndxf>
    </rcc>
    <rcc rId="0" sId="1" dxf="1">
      <nc r="CN811">
        <f>IF(BK811=BP811,0,1)</f>
      </nc>
      <ndxf>
        <fill>
          <patternFill patternType="none">
            <bgColor indexed="65"/>
          </patternFill>
        </fill>
      </ndxf>
    </rcc>
    <rcc rId="0" sId="1" dxf="1">
      <nc r="CN812">
        <f>IF(BK812=BP812,0,1)</f>
      </nc>
      <ndxf>
        <fill>
          <patternFill patternType="none">
            <bgColor indexed="65"/>
          </patternFill>
        </fill>
      </ndxf>
    </rcc>
    <rcc rId="0" sId="1" dxf="1">
      <nc r="CN813">
        <f>IF(BK813=BP813,0,1)</f>
      </nc>
      <ndxf>
        <fill>
          <patternFill patternType="none">
            <bgColor indexed="65"/>
          </patternFill>
        </fill>
      </ndxf>
    </rcc>
    <rcc rId="0" sId="1" dxf="1">
      <nc r="CN814">
        <f>IF(BK814=BP814,0,1)</f>
      </nc>
      <ndxf>
        <fill>
          <patternFill patternType="none">
            <bgColor indexed="65"/>
          </patternFill>
        </fill>
      </ndxf>
    </rcc>
    <rcc rId="0" sId="1" dxf="1">
      <nc r="CN815">
        <f>IF(BK815=BP815,0,1)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IF(BK816=BP816,0,1)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IF(BK817=BP817,0,1)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IF(BK818=BP818,0,1)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IF(BK819=BP819,0,1)</f>
      </nc>
      <ndxf>
        <fill>
          <patternFill patternType="none">
            <bgColor indexed="65"/>
          </patternFill>
        </fill>
      </ndxf>
    </rcc>
    <rcc rId="0" sId="1" dxf="1">
      <nc r="CN820">
        <f>IF(BK820=BP820,0,1)</f>
      </nc>
      <ndxf>
        <fill>
          <patternFill patternType="none">
            <bgColor indexed="65"/>
          </patternFill>
        </fill>
      </ndxf>
    </rcc>
    <rcc rId="0" sId="1" dxf="1">
      <nc r="CN821">
        <f>IF(BK821=BP821,0,1)</f>
      </nc>
      <ndxf>
        <fill>
          <patternFill patternType="none">
            <bgColor indexed="65"/>
          </patternFill>
        </fill>
      </ndxf>
    </rcc>
    <rcc rId="0" sId="1" dxf="1">
      <nc r="CN822">
        <f>IF(BK822=BP822,0,1)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IF(BK823=BP823,0,1)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IF(BK824=BP824,0,1)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IF(BK825=BP825,0,1)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IF(BK826=BP826,0,1)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IF(BK827=BP827,0,1)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IF(BK828=BP828,0,1)</f>
      </nc>
      <ndxf>
        <fill>
          <patternFill patternType="none">
            <bgColor indexed="65"/>
          </patternFill>
        </fill>
      </ndxf>
    </rcc>
    <rcc rId="0" sId="1" dxf="1">
      <nc r="CN829">
        <f>IF(BK829=BP829,0,1)</f>
      </nc>
      <ndxf>
        <fill>
          <patternFill patternType="none">
            <bgColor indexed="65"/>
          </patternFill>
        </fill>
      </ndxf>
    </rcc>
    <rcc rId="0" sId="1" dxf="1">
      <nc r="CN830">
        <f>IF(BK830=BP830,0,1)</f>
      </nc>
      <ndxf>
        <fill>
          <patternFill patternType="none">
            <bgColor indexed="65"/>
          </patternFill>
        </fill>
      </ndxf>
    </rcc>
    <rcc rId="0" sId="1" dxf="1">
      <nc r="CN831">
        <f>IF(BK831=BP831,0,1)</f>
      </nc>
      <ndxf>
        <fill>
          <patternFill patternType="none">
            <bgColor indexed="65"/>
          </patternFill>
        </fill>
      </ndxf>
    </rcc>
    <rcc rId="0" sId="1" dxf="1">
      <nc r="CN832">
        <f>IF(BK832=BP832,0,1)</f>
      </nc>
      <ndxf>
        <fill>
          <patternFill patternType="none">
            <bgColor indexed="65"/>
          </patternFill>
        </fill>
      </ndxf>
    </rcc>
    <rcc rId="0" sId="1" dxf="1">
      <nc r="CN833">
        <f>IF(BK833=BP833,0,1)</f>
      </nc>
      <ndxf>
        <fill>
          <patternFill patternType="none">
            <bgColor indexed="65"/>
          </patternFill>
        </fill>
      </ndxf>
    </rcc>
    <rcc rId="0" sId="1" dxf="1">
      <nc r="CN834">
        <f>IF(BK834=BP834,0,1)</f>
      </nc>
      <ndxf>
        <fill>
          <patternFill patternType="none">
            <bgColor indexed="65"/>
          </patternFill>
        </fill>
      </ndxf>
    </rcc>
    <rcc rId="0" sId="1" dxf="1">
      <nc r="CN835">
        <f>IF(BK835=BP835,0,1)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IF(BK836=BP836,0,1)</f>
      </nc>
      <ndxf>
        <fill>
          <patternFill patternType="none">
            <bgColor indexed="65"/>
          </patternFill>
        </fill>
      </ndxf>
    </rcc>
    <rcc rId="0" sId="1" dxf="1">
      <nc r="CN837">
        <f>IF(BK837=BP837,0,1)</f>
      </nc>
      <ndxf>
        <fill>
          <patternFill patternType="none">
            <bgColor indexed="65"/>
          </patternFill>
        </fill>
      </ndxf>
    </rcc>
    <rcc rId="0" sId="1" dxf="1">
      <nc r="CN838">
        <f>IF(BK838=BP838,0,1)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IF(BK839=BP839,0,1)</f>
      </nc>
      <ndxf>
        <fill>
          <patternFill patternType="none">
            <bgColor indexed="65"/>
          </patternFill>
        </fill>
      </ndxf>
    </rcc>
    <rcc rId="0" sId="1" dxf="1">
      <nc r="CN840">
        <f>IF(BK840=BP840,0,1)</f>
      </nc>
      <ndxf>
        <fill>
          <patternFill patternType="none">
            <bgColor indexed="65"/>
          </patternFill>
        </fill>
      </ndxf>
    </rcc>
    <rcc rId="0" sId="1" dxf="1">
      <nc r="CN841">
        <f>IF(BK841=BP841,0,1)</f>
      </nc>
      <ndxf>
        <fill>
          <patternFill patternType="none">
            <bgColor indexed="65"/>
          </patternFill>
        </fill>
      </ndxf>
    </rcc>
    <rcc rId="0" sId="1" dxf="1">
      <nc r="CN842">
        <f>IF(BK842=BP842,0,1)</f>
      </nc>
      <ndxf>
        <fill>
          <patternFill patternType="none">
            <bgColor indexed="65"/>
          </patternFill>
        </fill>
      </ndxf>
    </rcc>
    <rcc rId="0" sId="1" dxf="1">
      <nc r="CN843">
        <f>IF(BK843=BP843,0,1)</f>
      </nc>
      <ndxf>
        <fill>
          <patternFill patternType="none">
            <bgColor indexed="65"/>
          </patternFill>
        </fill>
      </ndxf>
    </rcc>
    <rcc rId="0" sId="1" dxf="1">
      <nc r="CN844">
        <f>IF(BK844=BP844,0,1)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IF(BK845=BP845,0,1)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IF(BK846=BP846,0,1)</f>
      </nc>
      <ndxf>
        <fill>
          <patternFill patternType="none">
            <bgColor indexed="65"/>
          </patternFill>
        </fill>
      </ndxf>
    </rcc>
    <rcc rId="0" sId="1" dxf="1">
      <nc r="CN847">
        <f>IF(BK847=BP847,0,1)</f>
      </nc>
      <ndxf>
        <fill>
          <patternFill patternType="none">
            <bgColor indexed="65"/>
          </patternFill>
        </fill>
      </ndxf>
    </rcc>
    <rcc rId="0" sId="1" dxf="1">
      <nc r="CN848">
        <f>IF(BK848=BP848,0,1)</f>
      </nc>
      <ndxf>
        <fill>
          <patternFill patternType="none">
            <bgColor indexed="65"/>
          </patternFill>
        </fill>
      </ndxf>
    </rcc>
    <rcc rId="0" sId="1" dxf="1">
      <nc r="CN849">
        <f>IF(BK849=BP849,0,1)</f>
      </nc>
      <ndxf>
        <fill>
          <patternFill patternType="none">
            <bgColor indexed="65"/>
          </patternFill>
        </fill>
      </ndxf>
    </rcc>
    <rcc rId="0" sId="1" dxf="1">
      <nc r="CN850">
        <f>IF(BK850=BP850,0,1)</f>
      </nc>
      <ndxf>
        <fill>
          <patternFill patternType="none">
            <bgColor indexed="65"/>
          </patternFill>
        </fill>
      </ndxf>
    </rcc>
    <rcc rId="0" sId="1" dxf="1">
      <nc r="CN851">
        <f>IF(BK851=BP851,0,1)</f>
      </nc>
      <ndxf>
        <fill>
          <patternFill patternType="none">
            <bgColor indexed="65"/>
          </patternFill>
        </fill>
      </ndxf>
    </rcc>
    <rcc rId="0" sId="1" dxf="1">
      <nc r="CN852">
        <f>IF(BK852=BP852,0,1)</f>
      </nc>
      <ndxf>
        <fill>
          <patternFill patternType="none">
            <bgColor indexed="65"/>
          </patternFill>
        </fill>
      </ndxf>
    </rcc>
    <rcc rId="0" sId="1" dxf="1">
      <nc r="CN853">
        <f>IF(BK853=BP853,0,1)</f>
      </nc>
      <ndxf>
        <fill>
          <patternFill patternType="none">
            <bgColor indexed="65"/>
          </patternFill>
        </fill>
      </ndxf>
    </rcc>
    <rcc rId="0" sId="1" dxf="1">
      <nc r="CN854">
        <f>IF(BK854=BP854,0,1)</f>
      </nc>
      <ndxf>
        <fill>
          <patternFill patternType="none">
            <bgColor indexed="65"/>
          </patternFill>
        </fill>
      </ndxf>
    </rcc>
    <rcc rId="0" sId="1" dxf="1">
      <nc r="CN855">
        <f>IF(BK855=BP855,0,1)</f>
      </nc>
      <ndxf>
        <fill>
          <patternFill patternType="none">
            <bgColor indexed="65"/>
          </patternFill>
        </fill>
      </ndxf>
    </rcc>
    <rcc rId="0" sId="1" dxf="1">
      <nc r="CN856">
        <f>IF(BK856=BP856,0,1)</f>
      </nc>
      <ndxf>
        <fill>
          <patternFill patternType="none">
            <bgColor indexed="65"/>
          </patternFill>
        </fill>
      </ndxf>
    </rcc>
    <rcc rId="0" sId="1" dxf="1">
      <nc r="CN857">
        <f>IF(BK857=BP857,0,1)</f>
      </nc>
      <ndxf>
        <fill>
          <patternFill patternType="none">
            <bgColor indexed="65"/>
          </patternFill>
        </fill>
      </ndxf>
    </rcc>
    <rcc rId="0" sId="1" dxf="1">
      <nc r="CN858">
        <f>IF(BK858=BP858,0,1)</f>
      </nc>
      <ndxf>
        <fill>
          <patternFill patternType="none">
            <bgColor indexed="65"/>
          </patternFill>
        </fill>
      </ndxf>
    </rcc>
    <rcc rId="0" sId="1" dxf="1">
      <nc r="CN859">
        <f>IF(BK859=BP859,0,1)</f>
      </nc>
      <ndxf>
        <fill>
          <patternFill patternType="none">
            <bgColor indexed="65"/>
          </patternFill>
        </fill>
      </ndxf>
    </rcc>
    <rcc rId="0" sId="1" dxf="1">
      <nc r="CN860">
        <f>IF(BK860=BP860,0,1)</f>
      </nc>
      <ndxf>
        <fill>
          <patternFill patternType="none">
            <bgColor indexed="65"/>
          </patternFill>
        </fill>
      </ndxf>
    </rcc>
    <rcc rId="0" sId="1" dxf="1">
      <nc r="CN861">
        <f>IF(BK861=BP861,0,1)</f>
      </nc>
      <ndxf>
        <fill>
          <patternFill patternType="none">
            <bgColor indexed="65"/>
          </patternFill>
        </fill>
      </ndxf>
    </rcc>
    <rcc rId="0" sId="1" dxf="1">
      <nc r="CN862">
        <f>IF(BK862=BP862,0,1)</f>
      </nc>
      <ndxf>
        <fill>
          <patternFill patternType="none">
            <bgColor indexed="65"/>
          </patternFill>
        </fill>
      </ndxf>
    </rcc>
    <rcc rId="0" sId="1" dxf="1">
      <nc r="CN863">
        <f>IF(BK863=BP863,0,1)</f>
      </nc>
      <ndxf>
        <fill>
          <patternFill patternType="none">
            <bgColor indexed="65"/>
          </patternFill>
        </fill>
      </ndxf>
    </rcc>
    <rcc rId="0" sId="1" dxf="1">
      <nc r="CN864">
        <f>IF(BK864=BP864,0,1)</f>
      </nc>
      <ndxf>
        <fill>
          <patternFill patternType="none">
            <bgColor indexed="65"/>
          </patternFill>
        </fill>
      </ndxf>
    </rcc>
    <rcc rId="0" sId="1" dxf="1">
      <nc r="CN865">
        <f>IF(BK865=BP865,0,1)</f>
      </nc>
      <ndxf>
        <fill>
          <patternFill patternType="none">
            <bgColor indexed="65"/>
          </patternFill>
        </fill>
      </ndxf>
    </rcc>
    <rcc rId="0" sId="1" dxf="1">
      <nc r="CN866">
        <f>IF(BK866=BP866,0,1)</f>
      </nc>
      <ndxf>
        <fill>
          <patternFill patternType="none">
            <bgColor indexed="65"/>
          </patternFill>
        </fill>
      </ndxf>
    </rcc>
    <rcc rId="0" sId="1" dxf="1">
      <nc r="CN867">
        <f>IF(BK867=BP867,0,1)</f>
      </nc>
      <ndxf>
        <fill>
          <patternFill patternType="none">
            <bgColor indexed="65"/>
          </patternFill>
        </fill>
      </ndxf>
    </rcc>
    <rcc rId="0" sId="1" dxf="1">
      <nc r="CN868">
        <f>IF(BK868=BP868,0,1)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IF(BK869=BP869,0,1)</f>
      </nc>
      <ndxf>
        <fill>
          <patternFill patternType="none">
            <bgColor indexed="65"/>
          </patternFill>
        </fill>
      </ndxf>
    </rcc>
    <rcc rId="0" sId="1" dxf="1">
      <nc r="CN870">
        <f>IF(BK870=BP870,0,1)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IF(BK871=BP871,0,1)</f>
      </nc>
      <ndxf>
        <fill>
          <patternFill patternType="none">
            <bgColor indexed="65"/>
          </patternFill>
        </fill>
      </ndxf>
    </rcc>
    <rcc rId="0" sId="1" dxf="1">
      <nc r="CN872">
        <f>IF(BK872=BP872,0,1)</f>
      </nc>
      <ndxf>
        <fill>
          <patternFill patternType="none">
            <bgColor indexed="65"/>
          </patternFill>
        </fill>
      </ndxf>
    </rcc>
    <rcc rId="0" sId="1" dxf="1">
      <nc r="CN873">
        <f>IF(BK873=BP873,0,1)</f>
      </nc>
      <ndxf>
        <fill>
          <patternFill patternType="none">
            <bgColor indexed="65"/>
          </patternFill>
        </fill>
      </ndxf>
    </rcc>
    <rcc rId="0" sId="1" dxf="1">
      <nc r="CN874">
        <f>IF(BK874=BP874,0,1)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IF(BK875=BP875,0,1)</f>
      </nc>
      <ndxf>
        <fill>
          <patternFill patternType="none">
            <bgColor indexed="65"/>
          </patternFill>
        </fill>
      </ndxf>
    </rcc>
    <rcc rId="0" sId="1" dxf="1">
      <nc r="CN876">
        <f>IF(BK876=BP876,0,1)</f>
      </nc>
      <ndxf>
        <fill>
          <patternFill patternType="none">
            <bgColor indexed="65"/>
          </patternFill>
        </fill>
      </ndxf>
    </rcc>
    <rcc rId="0" sId="1" dxf="1">
      <nc r="CN877">
        <f>IF(BK877=BP877,0,1)</f>
      </nc>
      <ndxf>
        <fill>
          <patternFill patternType="none">
            <bgColor indexed="65"/>
          </patternFill>
        </fill>
      </ndxf>
    </rcc>
    <rcc rId="0" sId="1" dxf="1">
      <nc r="CN878">
        <f>IF(BK878=BP878,0,1)</f>
      </nc>
      <ndxf>
        <fill>
          <patternFill patternType="none">
            <bgColor indexed="65"/>
          </patternFill>
        </fill>
      </ndxf>
    </rcc>
    <rcc rId="0" sId="1" dxf="1">
      <nc r="CN879">
        <f>IF(BK879=BP879,0,1)</f>
      </nc>
      <ndxf>
        <fill>
          <patternFill patternType="none">
            <bgColor indexed="65"/>
          </patternFill>
        </fill>
      </ndxf>
    </rcc>
    <rcc rId="0" sId="1" dxf="1">
      <nc r="CN880">
        <f>IF(BK880=BP880,0,1)</f>
      </nc>
      <ndxf>
        <fill>
          <patternFill patternType="none">
            <bgColor indexed="65"/>
          </patternFill>
        </fill>
      </ndxf>
    </rcc>
    <rcc rId="0" sId="1" dxf="1">
      <nc r="CN881">
        <f>IF(BK881=BP881,0,1)</f>
      </nc>
      <ndxf>
        <fill>
          <patternFill patternType="none">
            <bgColor indexed="65"/>
          </patternFill>
        </fill>
      </ndxf>
    </rcc>
    <rcc rId="0" sId="1" dxf="1">
      <nc r="CN882">
        <f>IF(BK882=BP882,0,1)</f>
      </nc>
      <ndxf>
        <fill>
          <patternFill patternType="none">
            <bgColor indexed="65"/>
          </patternFill>
        </fill>
      </ndxf>
    </rcc>
    <rcc rId="0" sId="1" dxf="1">
      <nc r="CN883">
        <f>IF(BK883=BP883,0,1)</f>
      </nc>
      <ndxf>
        <fill>
          <patternFill patternType="none">
            <bgColor indexed="65"/>
          </patternFill>
        </fill>
      </ndxf>
    </rcc>
    <rcc rId="0" sId="1" dxf="1">
      <nc r="CN884">
        <f>IF(BK884=BP884,0,1)</f>
      </nc>
      <ndxf>
        <fill>
          <patternFill patternType="none">
            <bgColor indexed="65"/>
          </patternFill>
        </fill>
      </ndxf>
    </rcc>
    <rcc rId="0" sId="1" dxf="1">
      <nc r="CN885">
        <f>IF(BK885=BP885,0,1)</f>
      </nc>
      <ndxf>
        <fill>
          <patternFill patternType="none">
            <bgColor indexed="65"/>
          </patternFill>
        </fill>
      </ndxf>
    </rcc>
    <rcc rId="0" sId="1" dxf="1">
      <nc r="CN886">
        <f>IF(BK886=BP886,0,1)</f>
      </nc>
      <ndxf>
        <fill>
          <patternFill patternType="none">
            <bgColor indexed="65"/>
          </patternFill>
        </fill>
      </ndxf>
    </rcc>
    <rcc rId="0" sId="1" dxf="1">
      <nc r="CN887">
        <f>IF(BK887=BP887,0,1)</f>
      </nc>
      <ndxf>
        <fill>
          <patternFill patternType="none">
            <bgColor indexed="65"/>
          </patternFill>
        </fill>
      </ndxf>
    </rcc>
    <rcc rId="0" sId="1" dxf="1">
      <nc r="CN888">
        <f>IF(BK888=BP888,0,1)</f>
      </nc>
      <ndxf>
        <fill>
          <patternFill patternType="none">
            <bgColor indexed="65"/>
          </patternFill>
        </fill>
      </ndxf>
    </rcc>
    <rcc rId="0" sId="1" dxf="1">
      <nc r="CN889">
        <f>IF(BK889=BP889,0,1)</f>
      </nc>
      <ndxf>
        <fill>
          <patternFill patternType="none">
            <bgColor indexed="65"/>
          </patternFill>
        </fill>
      </ndxf>
    </rcc>
    <rcc rId="0" sId="1" dxf="1">
      <nc r="CN890">
        <f>IF(BK890=BP890,0,1)</f>
      </nc>
      <ndxf>
        <fill>
          <patternFill patternType="none">
            <bgColor indexed="65"/>
          </patternFill>
        </fill>
      </ndxf>
    </rcc>
    <rcc rId="0" sId="1" dxf="1">
      <nc r="CN891">
        <f>IF(BK891=BP891,0,1)</f>
      </nc>
      <ndxf>
        <fill>
          <patternFill patternType="none">
            <bgColor indexed="65"/>
          </patternFill>
        </fill>
      </ndxf>
    </rcc>
    <rcc rId="0" sId="1" dxf="1">
      <nc r="CN892">
        <f>IF(BK892=BP892,0,1)</f>
      </nc>
      <ndxf>
        <fill>
          <patternFill patternType="none">
            <bgColor indexed="65"/>
          </patternFill>
        </fill>
      </ndxf>
    </rcc>
    <rcc rId="0" sId="1" dxf="1">
      <nc r="CN893">
        <f>IF(BK893=BP893,0,1)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IF(BK894=BP894,0,1)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IF(BK895=BP895,0,1)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IF(BK896=BP896,0,1)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IF(BK897=BP897,0,1)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IF(BK898=BP898,0,1)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IF(BK899=BP899,0,1)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IF(BK900=BP900,0,1)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IF(BK901=BP901,0,1)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IF(BK902=BP902,0,1)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IF(BK903=BP903,0,1)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IF(BK904=BP904,0,1)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IF(BK905=BP905,0,1)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IF(BK906=BP906,0,1)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IF(BK907=BP907,0,1)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IF(BK908=BP908,0,1)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IF(BK909=BP909,0,1)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IF(BK910=BP910,0,1)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IF(BK911=BP911,0,1)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IF(BK912=BP912,0,1)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IF(BK913=BP913,0,1)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IF(BK914=BP914,0,1)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IF(BK915=BP915,0,1)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IF(BK916=BP916,0,1)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IF(BK917=BP917,0,1)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IF(BK918=BP918,0,1)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IF(BK919=BP919,0,1)</f>
      </nc>
      <ndxf>
        <fill>
          <patternFill patternType="none">
            <bgColor indexed="65"/>
          </patternFill>
        </fill>
      </ndxf>
    </rcc>
    <rcc rId="0" sId="1" dxf="1">
      <nc r="CN920">
        <f>IF(BK920=BP920,0,1)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IF(BK921=BP921,0,1)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IF(BK922=BP922,0,1)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IF(BK923=BP923,0,1)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IF(BK924=BP924,0,1)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IF(BK925=BP925,0,1)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IF(BK926=BP926,0,1)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IF(BK927=BP927,0,1)</f>
      </nc>
      <ndxf>
        <fill>
          <patternFill patternType="none">
            <bgColor indexed="65"/>
          </patternFill>
        </fill>
      </ndxf>
    </rcc>
    <rcc rId="0" sId="1" dxf="1">
      <nc r="CN928">
        <f>IF(BK928=BP928,0,1)</f>
      </nc>
      <ndxf>
        <fill>
          <patternFill patternType="none">
            <bgColor indexed="65"/>
          </patternFill>
        </fill>
      </ndxf>
    </rcc>
    <rcc rId="0" sId="1" dxf="1">
      <nc r="CN929">
        <f>IF(BK929=BP929,0,1)</f>
      </nc>
      <ndxf>
        <fill>
          <patternFill patternType="none">
            <bgColor indexed="65"/>
          </patternFill>
        </fill>
      </ndxf>
    </rcc>
    <rcc rId="0" sId="1" dxf="1">
      <nc r="CN930">
        <f>IF(BK930=BP930,0,1)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IF(BK931=BP931,0,1)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IF(BK932=BP932,0,1)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IF(BK933=BP933,0,1)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IF(BK934=BP934,0,1)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IF(BK935=BP935,0,1)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IF(BK936=BP936,0,1)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IF(BK937=BP937,0,1)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IF(BK938=BP938,0,1)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IF(BK939=BP939,0,1)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IF(BK940=BP940,0,1)</f>
      </nc>
      <ndxf>
        <fill>
          <patternFill patternType="none">
            <bgColor indexed="65"/>
          </patternFill>
        </fill>
      </ndxf>
    </rcc>
    <rcc rId="0" sId="1" dxf="1">
      <nc r="CN941">
        <f>IF(BK941=BP941,0,1)</f>
      </nc>
      <ndxf>
        <fill>
          <patternFill patternType="none">
            <bgColor indexed="65"/>
          </patternFill>
        </fill>
      </ndxf>
    </rcc>
    <rcc rId="0" sId="1" dxf="1">
      <nc r="CN942">
        <f>IF(BK942=BP942,0,1)</f>
      </nc>
      <ndxf>
        <fill>
          <patternFill patternType="none">
            <bgColor indexed="65"/>
          </patternFill>
        </fill>
      </ndxf>
    </rcc>
    <rcc rId="0" sId="1" dxf="1">
      <nc r="CN943">
        <f>IF(BK943=BP943,0,1)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IF(BK944=BP944,0,1)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IF(BK945=BP945,0,1)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IF(BK946=BP946,0,1)</f>
      </nc>
      <ndxf>
        <fill>
          <patternFill patternType="none">
            <bgColor indexed="65"/>
          </patternFill>
        </fill>
      </ndxf>
    </rcc>
    <rcc rId="0" sId="1" dxf="1">
      <nc r="CN947">
        <f>IF(BK947=BP947,0,1)</f>
      </nc>
      <ndxf>
        <fill>
          <patternFill patternType="none">
            <bgColor indexed="65"/>
          </patternFill>
        </fill>
      </ndxf>
    </rcc>
    <rcc rId="0" sId="1" dxf="1">
      <nc r="CN948">
        <f>IF(BK948=BP948,0,1)</f>
      </nc>
      <ndxf>
        <fill>
          <patternFill patternType="none">
            <bgColor indexed="65"/>
          </patternFill>
        </fill>
      </ndxf>
    </rcc>
    <rcc rId="0" sId="1" dxf="1">
      <nc r="CN949">
        <f>IF(BK949=BP949,0,1)</f>
      </nc>
      <ndxf>
        <fill>
          <patternFill patternType="none">
            <bgColor indexed="65"/>
          </patternFill>
        </fill>
      </ndxf>
    </rcc>
    <rcc rId="0" sId="1" dxf="1">
      <nc r="CN950">
        <f>IF(BK950=BP950,0,1)</f>
      </nc>
      <ndxf>
        <fill>
          <patternFill patternType="none">
            <bgColor indexed="65"/>
          </patternFill>
        </fill>
      </ndxf>
    </rcc>
    <rcc rId="0" sId="1" dxf="1">
      <nc r="CN951">
        <f>IF(BK951=BP951,0,1)</f>
      </nc>
      <ndxf>
        <fill>
          <patternFill patternType="none">
            <bgColor indexed="65"/>
          </patternFill>
        </fill>
      </ndxf>
    </rcc>
    <rcc rId="0" sId="1" dxf="1">
      <nc r="CN952">
        <f>IF(BK952=BP952,0,1)</f>
      </nc>
      <ndxf>
        <fill>
          <patternFill patternType="none">
            <bgColor indexed="65"/>
          </patternFill>
        </fill>
      </ndxf>
    </rcc>
    <rcc rId="0" sId="1" dxf="1">
      <nc r="CN953">
        <f>IF(BK953=BP953,0,1)</f>
      </nc>
      <ndxf>
        <fill>
          <patternFill patternType="none">
            <bgColor indexed="65"/>
          </patternFill>
        </fill>
      </ndxf>
    </rcc>
    <rcc rId="0" sId="1" dxf="1">
      <nc r="CN954">
        <f>IF(BK954=BP954,0,1)</f>
      </nc>
      <ndxf>
        <fill>
          <patternFill patternType="none">
            <bgColor indexed="65"/>
          </patternFill>
        </fill>
      </ndxf>
    </rcc>
    <rcc rId="0" sId="1" dxf="1">
      <nc r="CN955">
        <f>IF(BK955=BP955,0,1)</f>
      </nc>
      <ndxf>
        <fill>
          <patternFill patternType="none">
            <bgColor indexed="65"/>
          </patternFill>
        </fill>
      </ndxf>
    </rcc>
    <rcc rId="0" sId="1" dxf="1">
      <nc r="CN956">
        <f>IF(BK956=BP956,0,1)</f>
      </nc>
      <ndxf>
        <fill>
          <patternFill patternType="none">
            <bgColor indexed="65"/>
          </patternFill>
        </fill>
      </ndxf>
    </rcc>
    <rcc rId="0" sId="1" dxf="1">
      <nc r="CN957">
        <f>IF(BK957=BP957,0,1)</f>
      </nc>
      <ndxf>
        <fill>
          <patternFill patternType="none">
            <bgColor indexed="65"/>
          </patternFill>
        </fill>
      </ndxf>
    </rcc>
    <rcc rId="0" sId="1" dxf="1">
      <nc r="CN958">
        <f>IF(BK958=BP958,0,1)</f>
      </nc>
      <ndxf>
        <fill>
          <patternFill patternType="none">
            <bgColor indexed="65"/>
          </patternFill>
        </fill>
      </ndxf>
    </rcc>
    <rcc rId="0" sId="1" dxf="1">
      <nc r="CN959">
        <f>IF(BK959=BP959,0,1)</f>
      </nc>
      <ndxf>
        <fill>
          <patternFill patternType="none">
            <bgColor indexed="65"/>
          </patternFill>
        </fill>
      </ndxf>
    </rcc>
    <rcc rId="0" sId="1" dxf="1">
      <nc r="CN960">
        <f>IF(BK960=BP960,0,1)</f>
      </nc>
      <ndxf>
        <fill>
          <patternFill patternType="none">
            <bgColor indexed="65"/>
          </patternFill>
        </fill>
      </ndxf>
    </rcc>
    <rcc rId="0" sId="1" dxf="1">
      <nc r="CN961">
        <f>IF(BK961=BP961,0,1)</f>
      </nc>
      <ndxf>
        <fill>
          <patternFill patternType="none">
            <bgColor indexed="65"/>
          </patternFill>
        </fill>
      </ndxf>
    </rcc>
    <rcc rId="0" sId="1" dxf="1">
      <nc r="CN962">
        <f>IF(BK962=BP962,0,1)</f>
      </nc>
      <ndxf>
        <fill>
          <patternFill patternType="none">
            <bgColor indexed="65"/>
          </patternFill>
        </fill>
      </ndxf>
    </rcc>
    <rcc rId="0" sId="1" dxf="1">
      <nc r="CN963">
        <f>IF(BK963=BP963,0,1)</f>
      </nc>
      <ndxf>
        <fill>
          <patternFill patternType="none">
            <bgColor indexed="65"/>
          </patternFill>
        </fill>
      </ndxf>
    </rcc>
    <rcc rId="0" sId="1" dxf="1">
      <nc r="CN964">
        <f>IF(BK964=BP964,0,1)</f>
      </nc>
      <ndxf>
        <fill>
          <patternFill patternType="none">
            <bgColor indexed="65"/>
          </patternFill>
        </fill>
      </ndxf>
    </rcc>
    <rcc rId="0" sId="1" dxf="1">
      <nc r="CN965">
        <f>IF(BK965=BP965,0,1)</f>
      </nc>
      <ndxf>
        <fill>
          <patternFill patternType="none">
            <bgColor indexed="65"/>
          </patternFill>
        </fill>
      </ndxf>
    </rcc>
    <rcc rId="0" sId="1" dxf="1">
      <nc r="CN966">
        <f>IF(BK966=BP966,0,1)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IF(BK967=BP967,0,1)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IF(BK968=BP968,0,1)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IF(BK969=BP969,0,1)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IF(BK970=BP970,0,1)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IF(BK971=BP971,0,1)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IF(BK972=BP972,0,1)</f>
      </nc>
      <ndxf>
        <fill>
          <patternFill patternType="none">
            <bgColor indexed="65"/>
          </patternFill>
        </fill>
      </ndxf>
    </rcc>
    <rcc rId="0" sId="1" dxf="1">
      <nc r="CN973">
        <f>IF(BK973=BP973,0,1)</f>
      </nc>
      <ndxf>
        <fill>
          <patternFill patternType="none">
            <bgColor indexed="65"/>
          </patternFill>
        </fill>
      </ndxf>
    </rcc>
    <rcc rId="0" sId="1" dxf="1">
      <nc r="CN974">
        <f>IF(BK974=BP974,0,1)</f>
      </nc>
      <ndxf>
        <fill>
          <patternFill patternType="none">
            <bgColor indexed="65"/>
          </patternFill>
        </fill>
      </ndxf>
    </rcc>
    <rcc rId="0" sId="1" dxf="1">
      <nc r="CN975">
        <f>IF(BK975=BP975,0,1)</f>
      </nc>
      <ndxf>
        <fill>
          <patternFill patternType="none">
            <bgColor indexed="65"/>
          </patternFill>
        </fill>
      </ndxf>
    </rcc>
    <rcc rId="0" sId="1" dxf="1">
      <nc r="CN976">
        <f>IF(BK976=BP976,0,1)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IF(BK977=BP977,0,1)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IF(BK978=BP978,0,1)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IF(BK979=BP979,0,1)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IF(BK980=BP980,0,1)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IF(BK981=BP981,0,1)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IF(BK982=BP982,0,1)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IF(BK983=BP983,0,1)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IF(BK984=BP984,0,1)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IF(BK985=BP985,0,1)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IF(BK986=BP986,0,1)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IF(BK987=BP987,0,1)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IF(BK988=BP988,0,1)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IF(BK989=BP989,0,1)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IF(BK990=BP990,0,1)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IF(BK991=BP991,0,1)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IF(BK992=BP992,0,1)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IF(BK993=BP993,0,1)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IF(BK994=BP994,0,1)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IF(BK995=BP995,0,1)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IF(BK996=BP996,0,1)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IF(BK997=BP997,0,1)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IF(BK998=BP998,0,1)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IF(BK999=BP999,0,1)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IF(BK1000=BP1000,0,1)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IF(BK1001=BP1001,0,1)</f>
      </nc>
      <ndxf>
        <fill>
          <patternFill patternType="none">
            <bgColor indexed="65"/>
          </patternFill>
        </fill>
      </ndxf>
    </rcc>
    <rcc rId="0" sId="1" dxf="1">
      <nc r="CN1002">
        <f>IF(BK1002=BP1002,0,1)</f>
      </nc>
      <ndxf>
        <fill>
          <patternFill patternType="none">
            <bgColor indexed="65"/>
          </patternFill>
        </fill>
      </ndxf>
    </rcc>
    <rcc rId="0" sId="1" dxf="1">
      <nc r="CN1003">
        <f>IF(BK1003=BP1003,0,1)</f>
      </nc>
      <ndxf>
        <fill>
          <patternFill patternType="none">
            <bgColor indexed="65"/>
          </patternFill>
        </fill>
      </ndxf>
    </rcc>
    <rcc rId="0" sId="1" dxf="1">
      <nc r="CN1004">
        <f>IF(BK1004=BP1004,0,1)</f>
      </nc>
      <ndxf>
        <fill>
          <patternFill patternType="none">
            <bgColor indexed="65"/>
          </patternFill>
        </fill>
      </ndxf>
    </rcc>
    <rcc rId="0" sId="1" dxf="1">
      <nc r="CN1005">
        <f>IF(BK1005=BP1005,0,1)</f>
      </nc>
      <ndxf>
        <fill>
          <patternFill patternType="none">
            <bgColor indexed="65"/>
          </patternFill>
        </fill>
      </ndxf>
    </rcc>
    <rcc rId="0" sId="1" dxf="1">
      <nc r="CN1006">
        <f>IF(BK1006=BP1006,0,1)</f>
      </nc>
      <ndxf>
        <fill>
          <patternFill patternType="none">
            <bgColor indexed="65"/>
          </patternFill>
        </fill>
      </ndxf>
    </rcc>
    <rcc rId="0" sId="1" dxf="1">
      <nc r="CN1007">
        <f>IF(BK1007=BP1007,0,1)</f>
      </nc>
      <ndxf>
        <fill>
          <patternFill patternType="none">
            <bgColor indexed="65"/>
          </patternFill>
        </fill>
      </ndxf>
    </rcc>
    <rcc rId="0" sId="1" dxf="1">
      <nc r="CN1008">
        <f>IF(BK1008=BP1008,0,1)</f>
      </nc>
      <ndxf>
        <fill>
          <patternFill patternType="none">
            <bgColor indexed="65"/>
          </patternFill>
        </fill>
      </ndxf>
    </rcc>
    <rcc rId="0" sId="1" dxf="1">
      <nc r="CN1009">
        <f>IF(BK1009=BP1009,0,1)</f>
      </nc>
      <ndxf>
        <fill>
          <patternFill patternType="none">
            <bgColor indexed="65"/>
          </patternFill>
        </fill>
      </ndxf>
    </rcc>
    <rcc rId="0" sId="1" dxf="1">
      <nc r="CN1010">
        <f>IF(BK1010=BP1010,0,1)</f>
      </nc>
      <ndxf>
        <fill>
          <patternFill patternType="none">
            <bgColor indexed="65"/>
          </patternFill>
        </fill>
      </ndxf>
    </rcc>
    <rcc rId="0" sId="1" dxf="1">
      <nc r="CN1011">
        <f>IF(BK1011=BP1011,0,1)</f>
      </nc>
      <ndxf>
        <fill>
          <patternFill patternType="none">
            <bgColor indexed="65"/>
          </patternFill>
        </fill>
      </ndxf>
    </rcc>
    <rcc rId="0" sId="1" dxf="1">
      <nc r="CN1012">
        <f>IF(BK1012=BP1012,0,1)</f>
      </nc>
      <ndxf>
        <fill>
          <patternFill patternType="none">
            <bgColor indexed="65"/>
          </patternFill>
        </fill>
      </ndxf>
    </rcc>
    <rcc rId="0" sId="1" dxf="1">
      <nc r="CN1013">
        <f>IF(BK1013=BP1013,0,1)</f>
      </nc>
      <ndxf>
        <fill>
          <patternFill patternType="none">
            <bgColor indexed="65"/>
          </patternFill>
        </fill>
      </ndxf>
    </rcc>
    <rcc rId="0" sId="1" dxf="1">
      <nc r="CN1014">
        <f>IF(BK1014=BP1014,0,1)</f>
      </nc>
      <ndxf>
        <fill>
          <patternFill patternType="none">
            <bgColor indexed="65"/>
          </patternFill>
        </fill>
      </ndxf>
    </rcc>
    <rcc rId="0" sId="1" dxf="1">
      <nc r="CN1015">
        <f>IF(BK1015=BP1015,0,1)</f>
      </nc>
      <ndxf>
        <fill>
          <patternFill patternType="none">
            <bgColor indexed="65"/>
          </patternFill>
        </fill>
      </ndxf>
    </rcc>
    <rcc rId="0" sId="1" dxf="1">
      <nc r="CN1016">
        <f>IF(BK1016=BP1016,0,1)</f>
      </nc>
      <ndxf>
        <fill>
          <patternFill patternType="none">
            <bgColor indexed="65"/>
          </patternFill>
        </fill>
      </ndxf>
    </rcc>
    <rcc rId="0" sId="1" dxf="1">
      <nc r="CN1017">
        <f>IF(BK1017=BP1017,0,1)</f>
      </nc>
      <ndxf>
        <fill>
          <patternFill patternType="none">
            <bgColor indexed="65"/>
          </patternFill>
        </fill>
      </ndxf>
    </rcc>
    <rcc rId="0" sId="1" dxf="1">
      <nc r="CN1018">
        <f>IF(BK1018=BP1018,0,1)</f>
      </nc>
      <ndxf>
        <fill>
          <patternFill patternType="none">
            <bgColor indexed="65"/>
          </patternFill>
        </fill>
      </ndxf>
    </rcc>
    <rcc rId="0" sId="1" dxf="1">
      <nc r="CN1019">
        <f>IF(BK1019=BP1019,0,1)</f>
      </nc>
      <ndxf>
        <fill>
          <patternFill patternType="none">
            <bgColor indexed="65"/>
          </patternFill>
        </fill>
      </ndxf>
    </rcc>
    <rcc rId="0" sId="1" dxf="1">
      <nc r="CN1020">
        <f>IF(BK1020=BP1020,0,1)</f>
      </nc>
      <ndxf>
        <fill>
          <patternFill patternType="none">
            <bgColor indexed="65"/>
          </patternFill>
        </fill>
      </ndxf>
    </rcc>
    <rcc rId="0" sId="1" dxf="1">
      <nc r="CN1021">
        <f>IF(BK1021=BP1021,0,1)</f>
      </nc>
      <ndxf>
        <fill>
          <patternFill patternType="none">
            <bgColor indexed="65"/>
          </patternFill>
        </fill>
      </ndxf>
    </rcc>
    <rcc rId="0" sId="1" dxf="1">
      <nc r="CN1022">
        <f>IF(BK1022=BP1022,0,1)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IF(BK1023=BP1023,0,1)</f>
      </nc>
      <ndxf>
        <fill>
          <patternFill patternType="none">
            <bgColor indexed="65"/>
          </patternFill>
        </fill>
      </ndxf>
    </rcc>
    <rcc rId="0" sId="1" dxf="1">
      <nc r="CN1024">
        <f>IF(BK1024=BP1024,0,1)</f>
      </nc>
      <ndxf>
        <fill>
          <patternFill patternType="none">
            <bgColor indexed="65"/>
          </patternFill>
        </fill>
      </ndxf>
    </rcc>
    <rcc rId="0" sId="1" dxf="1">
      <nc r="CN1025">
        <f>IF(BK1025=BP1025,0,1)</f>
      </nc>
      <ndxf>
        <fill>
          <patternFill patternType="none">
            <bgColor indexed="65"/>
          </patternFill>
        </fill>
      </ndxf>
    </rcc>
    <rcc rId="0" sId="1" dxf="1">
      <nc r="CN1026">
        <f>IF(BK1026=BP1026,0,1)</f>
      </nc>
      <ndxf>
        <fill>
          <patternFill patternType="none">
            <bgColor indexed="65"/>
          </patternFill>
        </fill>
      </ndxf>
    </rcc>
    <rcc rId="0" sId="1" dxf="1">
      <nc r="CN1027">
        <f>IF(BK1027=BP1027,0,1)</f>
      </nc>
      <ndxf>
        <fill>
          <patternFill patternType="none">
            <bgColor indexed="65"/>
          </patternFill>
        </fill>
      </ndxf>
    </rcc>
    <rcc rId="0" sId="1" dxf="1">
      <nc r="CN1028">
        <f>IF(BK1028=BP1028,0,1)</f>
      </nc>
      <ndxf>
        <fill>
          <patternFill patternType="none">
            <bgColor indexed="65"/>
          </patternFill>
        </fill>
      </ndxf>
    </rcc>
    <rcc rId="0" sId="1" dxf="1">
      <nc r="CN1029">
        <f>IF(BK1029=BP1029,0,1)</f>
      </nc>
      <ndxf>
        <fill>
          <patternFill patternType="none">
            <bgColor indexed="65"/>
          </patternFill>
        </fill>
      </ndxf>
    </rcc>
    <rcc rId="0" sId="1" dxf="1">
      <nc r="CN1030">
        <f>IF(BK1030=BP1030,0,1)</f>
      </nc>
      <ndxf>
        <fill>
          <patternFill patternType="none">
            <bgColor indexed="65"/>
          </patternFill>
        </fill>
      </ndxf>
    </rcc>
    <rcc rId="0" sId="1" dxf="1">
      <nc r="CN1031">
        <f>IF(BK1031=BP1031,0,1)</f>
      </nc>
      <ndxf>
        <fill>
          <patternFill patternType="none">
            <bgColor indexed="65"/>
          </patternFill>
        </fill>
      </ndxf>
    </rcc>
    <rcc rId="0" sId="1" dxf="1">
      <nc r="CN1032">
        <f>IF(BK1032=BP1032,0,1)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IF(BK1033=BP1033,0,1)</f>
      </nc>
      <ndxf>
        <fill>
          <patternFill patternType="none">
            <bgColor indexed="65"/>
          </patternFill>
        </fill>
      </ndxf>
    </rcc>
    <rcc rId="0" sId="1" dxf="1">
      <nc r="CN1034">
        <f>IF(BK1034=BP1034,0,1)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IF(BK1035=BP1035,0,1)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IF(BK1036=BP1036,0,1)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IF(BK1037=BP1037,0,1)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IF(BK1038=BP1038,0,1)</f>
      </nc>
      <ndxf>
        <fill>
          <patternFill patternType="none">
            <bgColor indexed="65"/>
          </patternFill>
        </fill>
      </ndxf>
    </rcc>
    <rcc rId="0" sId="1" dxf="1">
      <nc r="CN1039">
        <f>IF(BK1039=BP1039,0,1)</f>
      </nc>
      <ndxf>
        <fill>
          <patternFill patternType="none">
            <bgColor indexed="65"/>
          </patternFill>
        </fill>
      </ndxf>
    </rcc>
    <rcc rId="0" sId="1" dxf="1">
      <nc r="CN1040">
        <f>IF(BK1040=BP1040,0,1)</f>
      </nc>
      <ndxf>
        <fill>
          <patternFill patternType="none">
            <bgColor indexed="65"/>
          </patternFill>
        </fill>
      </ndxf>
    </rcc>
    <rcc rId="0" sId="1" dxf="1">
      <nc r="CN1041">
        <f>IF(BK1041=BP1041,0,1)</f>
      </nc>
      <ndxf>
        <fill>
          <patternFill patternType="none">
            <bgColor indexed="65"/>
          </patternFill>
        </fill>
      </ndxf>
    </rcc>
    <rcc rId="0" sId="1" dxf="1">
      <nc r="CN1042">
        <f>IF(BK1042=BP1042,0,1)</f>
      </nc>
      <ndxf>
        <fill>
          <patternFill patternType="none">
            <bgColor indexed="65"/>
          </patternFill>
        </fill>
      </ndxf>
    </rcc>
    <rcc rId="0" sId="1" dxf="1">
      <nc r="CN1043">
        <f>IF(BK1043=BP1043,0,1)</f>
      </nc>
      <ndxf>
        <fill>
          <patternFill patternType="none">
            <bgColor indexed="65"/>
          </patternFill>
        </fill>
      </ndxf>
    </rcc>
    <rcc rId="0" sId="1" dxf="1">
      <nc r="CN1044">
        <f>IF(BK1044=BP1044,0,1)</f>
      </nc>
      <ndxf>
        <fill>
          <patternFill patternType="none">
            <bgColor indexed="65"/>
          </patternFill>
        </fill>
      </ndxf>
    </rcc>
    <rcc rId="0" sId="1" dxf="1">
      <nc r="CN1045">
        <f>IF(BK1045=BP1045,0,1)</f>
      </nc>
      <ndxf>
        <fill>
          <patternFill patternType="none">
            <bgColor indexed="65"/>
          </patternFill>
        </fill>
      </ndxf>
    </rcc>
    <rcc rId="0" sId="1" dxf="1">
      <nc r="CN1046">
        <f>IF(BK1046=BP1046,0,1)</f>
      </nc>
      <ndxf>
        <fill>
          <patternFill patternType="none">
            <bgColor indexed="65"/>
          </patternFill>
        </fill>
      </ndxf>
    </rcc>
    <rcc rId="0" sId="1" dxf="1">
      <nc r="CN1047">
        <f>IF(BK1047=BP1047,0,1)</f>
      </nc>
      <ndxf>
        <fill>
          <patternFill patternType="none">
            <bgColor indexed="65"/>
          </patternFill>
        </fill>
      </ndxf>
    </rcc>
    <rcc rId="0" sId="1" dxf="1">
      <nc r="CN1048">
        <f>IF(BK1048=BP1048,0,1)</f>
      </nc>
      <ndxf>
        <fill>
          <patternFill patternType="none">
            <bgColor indexed="65"/>
          </patternFill>
        </fill>
      </ndxf>
    </rcc>
    <rcc rId="0" sId="1" dxf="1">
      <nc r="CN1049">
        <f>IF(BK1049=BP1049,0,1)</f>
      </nc>
      <ndxf>
        <fill>
          <patternFill patternType="none">
            <bgColor indexed="65"/>
          </patternFill>
        </fill>
      </ndxf>
    </rcc>
    <rcc rId="0" sId="1" dxf="1">
      <nc r="CN1050">
        <f>IF(BK1050=BP1050,0,1)</f>
      </nc>
      <ndxf>
        <fill>
          <patternFill patternType="none">
            <bgColor indexed="65"/>
          </patternFill>
        </fill>
      </ndxf>
    </rcc>
    <rcc rId="0" sId="1" dxf="1">
      <nc r="CN1051">
        <f>IF(BK1051=BP1051,0,1)</f>
      </nc>
      <ndxf>
        <fill>
          <patternFill patternType="none">
            <bgColor indexed="65"/>
          </patternFill>
        </fill>
      </ndxf>
    </rcc>
    <rcc rId="0" sId="1" dxf="1">
      <nc r="CN1052">
        <f>IF(BK1052=BP1052,0,1)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IF(BK1053=BP1053,0,1)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IF(BK1054=BP1054,0,1)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IF(BK1055=BP1055,0,1)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IF(BK1056=BP1056,0,1)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IF(BK1057=BP1057,0,1)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IF(BK1058=BP1058,0,1)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IF(BK1059=BP1059,0,1)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IF(BK1060=BP1060,0,1)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IF(BK1061=BP1061,0,1)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IF(BK1062=BP1062,0,1)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IF(BK1063=BP1063,0,1)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IF(BK1064=BP1064,0,1)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IF(BK1065=BP1065,0,1)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IF(BK1066=BP1066,0,1)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IF(BK1067=BP1067,0,1)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IF(BK1068=BP1068,0,1)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IF(BK1069=BP1069,0,1)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IF(BK1070=BP1070,0,1)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IF(BK1071=BP1071,0,1)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IF(BK1072=BP1072,0,1)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IF(BK1073=BP1073,0,1)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IF(BK1074=BP1074,0,1)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IF(BK1075=BP1075,0,1)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IF(BK1076=BP1076,0,1)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IF(BK1077=BP1077,0,1)</f>
      </nc>
      <ndxf>
        <fill>
          <patternFill patternType="none">
            <bgColor indexed="65"/>
          </patternFill>
        </fill>
      </ndxf>
    </rcc>
    <rcc rId="0" sId="1" dxf="1">
      <nc r="CN1078">
        <f>IF(BK1078=BP1078,0,1)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IF(BK1079=BP1079,0,1)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IF(BK1080=BP1080,0,1)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IF(BK1081=BP1081,0,1)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IF(BK1082=BP1082,0,1)</f>
      </nc>
      <ndxf>
        <fill>
          <patternFill patternType="none">
            <bgColor indexed="65"/>
          </patternFill>
        </fill>
      </ndxf>
    </rcc>
    <rcc rId="0" sId="1" dxf="1">
      <nc r="CN1083">
        <f>IF(BK1083=BP1083,0,1)</f>
      </nc>
      <ndxf>
        <fill>
          <patternFill patternType="none">
            <bgColor indexed="65"/>
          </patternFill>
        </fill>
      </ndxf>
    </rcc>
    <rcc rId="0" sId="1" dxf="1">
      <nc r="CN1084">
        <f>IF(BK1084=BP1084,0,1)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IF(BK1085=BP1085,0,1)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IF(BK1086=BP1086,0,1)</f>
      </nc>
      <ndxf>
        <fill>
          <patternFill patternType="none">
            <bgColor indexed="65"/>
          </patternFill>
        </fill>
      </ndxf>
    </rcc>
    <rcc rId="0" sId="1" dxf="1">
      <nc r="CN1087">
        <f>IF(BK1087=BP1087,0,1)</f>
      </nc>
      <ndxf>
        <fill>
          <patternFill patternType="none">
            <bgColor indexed="65"/>
          </patternFill>
        </fill>
      </ndxf>
    </rcc>
    <rcc rId="0" sId="1" dxf="1">
      <nc r="CN1088">
        <f>IF(BK1088=BP1088,0,1)</f>
      </nc>
      <ndxf>
        <fill>
          <patternFill patternType="none">
            <bgColor indexed="65"/>
          </patternFill>
        </fill>
      </ndxf>
    </rcc>
    <rcc rId="0" sId="1" dxf="1">
      <nc r="CN1089">
        <f>IF(BK1089=BP1089,0,1)</f>
      </nc>
      <ndxf>
        <fill>
          <patternFill patternType="none">
            <bgColor indexed="65"/>
          </patternFill>
        </fill>
      </ndxf>
    </rcc>
    <rcc rId="0" sId="1" dxf="1">
      <nc r="CN1090">
        <f>IF(BK1090=BP1090,0,1)</f>
      </nc>
      <ndxf>
        <fill>
          <patternFill patternType="none">
            <bgColor indexed="65"/>
          </patternFill>
        </fill>
      </ndxf>
    </rcc>
    <rcc rId="0" sId="1" dxf="1">
      <nc r="CN1091">
        <f>IF(BK1091=BP1091,0,1)</f>
      </nc>
      <ndxf>
        <fill>
          <patternFill patternType="none">
            <bgColor indexed="65"/>
          </patternFill>
        </fill>
      </ndxf>
    </rcc>
    <rcc rId="0" sId="1" dxf="1">
      <nc r="CN1092">
        <f>IF(BK1092=BP1092,0,1)</f>
      </nc>
      <ndxf>
        <fill>
          <patternFill patternType="none">
            <bgColor indexed="65"/>
          </patternFill>
        </fill>
      </ndxf>
    </rcc>
    <rcc rId="0" sId="1" dxf="1">
      <nc r="CN1093">
        <f>IF(BK1093=BP1093,0,1)</f>
      </nc>
      <ndxf>
        <fill>
          <patternFill patternType="none">
            <bgColor indexed="65"/>
          </patternFill>
        </fill>
      </ndxf>
    </rcc>
    <rcc rId="0" sId="1" dxf="1">
      <nc r="CN1094">
        <f>IF(BK1094=BP1094,0,1)</f>
      </nc>
      <ndxf>
        <fill>
          <patternFill patternType="none">
            <bgColor indexed="65"/>
          </patternFill>
        </fill>
      </ndxf>
    </rcc>
    <rcc rId="0" sId="1" dxf="1">
      <nc r="CN1095">
        <f>IF(BK1095=BP1095,0,1)</f>
      </nc>
      <ndxf>
        <fill>
          <patternFill patternType="none">
            <bgColor indexed="65"/>
          </patternFill>
        </fill>
      </ndxf>
    </rcc>
    <rcc rId="0" sId="1" dxf="1">
      <nc r="CN1096">
        <f>IF(BK1096=BP1096,0,1)</f>
      </nc>
      <ndxf>
        <fill>
          <patternFill patternType="none">
            <bgColor indexed="65"/>
          </patternFill>
        </fill>
      </ndxf>
    </rcc>
    <rcc rId="0" sId="1" dxf="1">
      <nc r="CN1097">
        <f>IF(BK1097=BP1097,0,1)</f>
      </nc>
      <ndxf>
        <fill>
          <patternFill patternType="none">
            <bgColor indexed="65"/>
          </patternFill>
        </fill>
      </ndxf>
    </rcc>
    <rcc rId="0" sId="1" dxf="1">
      <nc r="CN1098">
        <f>IF(BK1098=BP1098,0,1)</f>
      </nc>
      <ndxf>
        <fill>
          <patternFill patternType="none">
            <bgColor indexed="65"/>
          </patternFill>
        </fill>
      </ndxf>
    </rcc>
    <rcc rId="0" sId="1" dxf="1">
      <nc r="CN1099">
        <f>IF(BK1099=BP1099,0,1)</f>
      </nc>
      <ndxf>
        <fill>
          <patternFill patternType="none">
            <bgColor indexed="65"/>
          </patternFill>
        </fill>
      </ndxf>
    </rcc>
    <rcc rId="0" sId="1" dxf="1">
      <nc r="CN1100">
        <f>IF(BK1100=BP1100,0,1)</f>
      </nc>
      <ndxf>
        <fill>
          <patternFill patternType="none">
            <bgColor indexed="65"/>
          </patternFill>
        </fill>
      </ndxf>
    </rcc>
    <rcc rId="0" sId="1" dxf="1">
      <nc r="CN1101">
        <f>IF(BK1101=BP1101,0,1)</f>
      </nc>
      <ndxf>
        <fill>
          <patternFill patternType="none">
            <bgColor indexed="65"/>
          </patternFill>
        </fill>
      </ndxf>
    </rcc>
    <rcc rId="0" sId="1" dxf="1">
      <nc r="CN1102">
        <f>IF(BK1102=BP1102,0,1)</f>
      </nc>
      <ndxf>
        <fill>
          <patternFill patternType="none">
            <bgColor indexed="65"/>
          </patternFill>
        </fill>
      </ndxf>
    </rcc>
    <rcc rId="0" sId="1" dxf="1">
      <nc r="CN1103">
        <f>IF(BK1103=BP1103,0,1)</f>
      </nc>
      <ndxf>
        <fill>
          <patternFill patternType="none">
            <bgColor indexed="65"/>
          </patternFill>
        </fill>
      </ndxf>
    </rcc>
    <rcc rId="0" sId="1" dxf="1">
      <nc r="CN1104">
        <f>IF(BK1104=BP1104,0,1)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IF(BK1105=BP1105,0,1)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IF(BK1106=BP1106,0,1)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IF(BK1107=BP1107,0,1)</f>
      </nc>
      <ndxf>
        <fill>
          <patternFill patternType="none">
            <bgColor indexed="65"/>
          </patternFill>
        </fill>
      </ndxf>
    </rcc>
    <rcc rId="0" sId="1" dxf="1">
      <nc r="CN1108">
        <f>IF(BK1108=BP1108,0,1)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IF(BK1109=BP1109,0,1)</f>
      </nc>
      <ndxf>
        <fill>
          <patternFill patternType="none">
            <bgColor indexed="65"/>
          </patternFill>
        </fill>
      </ndxf>
    </rcc>
    <rcc rId="0" sId="1" dxf="1">
      <nc r="CN1110">
        <f>IF(BK1110=BP1110,0,1)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IF(BK1111=BP1111,0,1)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IF(BK1112=BP1112,0,1)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IF(BK1113=BP1113,0,1)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IF(BK1114=BP1114,0,1)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IF(BK1115=BP1115,0,1)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IF(BK1116=BP1116,0,1)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IF(BK1117=BP1117,0,1)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IF(BK1118=BP1118,0,1)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IF(BK1119=BP1119,0,1)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IF(BK1120=BP1120,0,1)</f>
      </nc>
      <ndxf>
        <fill>
          <patternFill patternType="none">
            <bgColor indexed="65"/>
          </patternFill>
        </fill>
      </ndxf>
    </rcc>
    <rcc rId="0" sId="1" dxf="1">
      <nc r="CN1121">
        <f>IF(BK1121=BP1121,0,1)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IF(BK1122=BP1122,0,1)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IF(BK1123=BP1123,0,1)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IF(BK1124=BP1124,0,1)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IF(BK1125=BP1125,0,1)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IF(BK1126=BP1126,0,1)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IF(BK1127=BP1127,0,1)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IF(BK1128=BP1128,0,1)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IF(BK1129=BP1129,0,1)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IF(BK1130=BP1130,0,1)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IF(BK1131=BP1131,0,1)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IF(BK1132=BP1132,0,1)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IF(BK1133=BP1133,0,1)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IF(BK1134=BP1134,0,1)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IF(BK1135=BP1135,0,1)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IF(BK1136=BP1136,0,1)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IF(BK1137=BP1137,0,1)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IF(BK1138=BP1138,0,1)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IF(BK1139=BP1139,0,1)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IF(BK1140=BP1140,0,1)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IF(BK1141=BP1141,0,1)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IF(BK1142=BP1142,0,1)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IF(BK1143=BP1143,0,1)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IF(BK1144=BP1144,0,1)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IF(BK1145=BP1145,0,1)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IF(BK1146=BP1146,0,1)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IF(BK1147=BP1147,0,1)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IF(BK1148=BP1148,0,1)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IF(BK1149=BP1149,0,1)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IF(BK1150=BP1150,0,1)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IF(BK1151=BP1151,0,1)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IF(BK1152=BP1152,0,1)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IF(BK1153=BP1153,0,1)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IF(BK1154=BP1154,0,1)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IF(BK1155=BP1155,0,1)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IF(BK1156=BP1156,0,1)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IF(BK1157=BP1157,0,1)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IF(BK1158=BP1158,0,1)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IF(BK1159=BP1159,0,1)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IF(BK1160=BP1160,0,1)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IF(BK1161=BP1161,0,1)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IF(BK1162=BP1162,0,1)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IF(BK1163=BP1163,0,1)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IF(BK1164=BP1164,0,1)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IF(BK1165=BP1165,0,1)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IF(BK1166=BP1166,0,1)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IF(BK1167=BP1167,0,1)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IF(BK1168=BP1168,0,1)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IF(BK1169=BP1169,0,1)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IF(BK1170=BP1170,0,1)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IF(BK1171=BP1171,0,1)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IF(BK1172=BP1172,0,1)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IF(BK1173=BP1173,0,1)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IF(BK1174=BP1174,0,1)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IF(BK1175=BP1175,0,1)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IF(BK1176=BP1176,0,1)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IF(BK1177=BP1177,0,1)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IF(BK1178=BP1178,0,1)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IF(BK1179=BP1179,0,1)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IF(BK1180=BP1180,0,1)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IF(BK1181=BP1181,0,1)</f>
      </nc>
      <ndxf>
        <fill>
          <patternFill patternType="none">
            <bgColor indexed="65"/>
          </patternFill>
        </fill>
      </ndxf>
    </rcc>
    <rcc rId="0" sId="1" dxf="1">
      <nc r="CN1182">
        <f>IF(BK1182=BP1182,0,1)</f>
      </nc>
      <ndxf>
        <fill>
          <patternFill patternType="none">
            <bgColor indexed="65"/>
          </patternFill>
        </fill>
      </ndxf>
    </rcc>
    <rcc rId="0" sId="1" dxf="1">
      <nc r="CN1183">
        <f>IF(BK1183=BP1183,0,1)</f>
      </nc>
      <ndxf>
        <fill>
          <patternFill patternType="none">
            <bgColor indexed="65"/>
          </patternFill>
        </fill>
      </ndxf>
    </rcc>
    <rcc rId="0" sId="1" dxf="1">
      <nc r="CN1184">
        <f>IF(BK1184=BP1184,0,1)</f>
      </nc>
      <ndxf>
        <fill>
          <patternFill patternType="none">
            <bgColor indexed="65"/>
          </patternFill>
        </fill>
      </ndxf>
    </rcc>
    <rcc rId="0" sId="1" dxf="1">
      <nc r="CN1185">
        <f>IF(BK1185=BP1185,0,1)</f>
      </nc>
      <ndxf>
        <fill>
          <patternFill patternType="none">
            <bgColor indexed="65"/>
          </patternFill>
        </fill>
      </ndxf>
    </rcc>
    <rcc rId="0" sId="1" dxf="1">
      <nc r="CN1186">
        <f>IF(BK1186=BP1186,0,1)</f>
      </nc>
      <ndxf>
        <fill>
          <patternFill patternType="none">
            <bgColor indexed="65"/>
          </patternFill>
        </fill>
      </ndxf>
    </rcc>
    <rcc rId="0" sId="1" dxf="1">
      <nc r="CN1187">
        <f>IF(BK1187=BP1187,0,1)</f>
      </nc>
      <ndxf>
        <fill>
          <patternFill patternType="none">
            <bgColor indexed="65"/>
          </patternFill>
        </fill>
      </ndxf>
    </rcc>
    <rcc rId="0" sId="1" dxf="1">
      <nc r="CN1188">
        <f>IF(BK1188=BP1188,0,1)</f>
      </nc>
      <ndxf>
        <fill>
          <patternFill patternType="none">
            <bgColor indexed="65"/>
          </patternFill>
        </fill>
      </ndxf>
    </rcc>
    <rcc rId="0" sId="1" dxf="1">
      <nc r="CN1189">
        <f>IF(BK1189=BP1189,0,1)</f>
      </nc>
      <ndxf>
        <fill>
          <patternFill patternType="none">
            <bgColor indexed="65"/>
          </patternFill>
        </fill>
      </ndxf>
    </rcc>
    <rcc rId="0" sId="1" dxf="1">
      <nc r="CN1190">
        <f>IF(BK1190=BP1190,0,1)</f>
      </nc>
      <ndxf>
        <fill>
          <patternFill patternType="none">
            <bgColor indexed="65"/>
          </patternFill>
        </fill>
      </ndxf>
    </rcc>
    <rcc rId="0" sId="1" dxf="1">
      <nc r="CN1191">
        <f>IF(BK1191=BP1191,0,1)</f>
      </nc>
      <ndxf>
        <fill>
          <patternFill patternType="none">
            <bgColor indexed="65"/>
          </patternFill>
        </fill>
      </ndxf>
    </rcc>
    <rcc rId="0" sId="1" dxf="1">
      <nc r="CN1192">
        <f>IF(BK1192=BP1192,0,1)</f>
      </nc>
      <ndxf>
        <fill>
          <patternFill patternType="none">
            <bgColor indexed="65"/>
          </patternFill>
        </fill>
      </ndxf>
    </rcc>
    <rcc rId="0" sId="1" dxf="1">
      <nc r="CN1193">
        <f>IF(BK1193=BP1193,0,1)</f>
      </nc>
      <ndxf>
        <fill>
          <patternFill patternType="none">
            <bgColor indexed="65"/>
          </patternFill>
        </fill>
      </ndxf>
    </rcc>
    <rcc rId="0" sId="1" dxf="1">
      <nc r="CN1194">
        <f>IF(BK1194=BP1194,0,1)</f>
      </nc>
      <ndxf>
        <fill>
          <patternFill patternType="none">
            <bgColor indexed="65"/>
          </patternFill>
        </fill>
      </ndxf>
    </rcc>
    <rcc rId="0" sId="1" dxf="1">
      <nc r="CN1195">
        <f>IF(BK1195=BP1195,0,1)</f>
      </nc>
      <ndxf>
        <fill>
          <patternFill patternType="none">
            <bgColor indexed="65"/>
          </patternFill>
        </fill>
      </ndxf>
    </rcc>
    <rcc rId="0" sId="1" dxf="1">
      <nc r="CN1196">
        <f>IF(BK1196=BP1196,0,1)</f>
      </nc>
      <ndxf>
        <fill>
          <patternFill patternType="none">
            <bgColor indexed="65"/>
          </patternFill>
        </fill>
      </ndxf>
    </rcc>
    <rcc rId="0" sId="1" dxf="1">
      <nc r="CN1197">
        <f>IF(BK1197=BP1197,0,1)</f>
      </nc>
      <ndxf>
        <fill>
          <patternFill patternType="none">
            <bgColor indexed="65"/>
          </patternFill>
        </fill>
      </ndxf>
    </rcc>
    <rcc rId="0" sId="1" dxf="1">
      <nc r="CN1198">
        <f>IF(BK1198=BP1198,0,1)</f>
      </nc>
      <ndxf>
        <fill>
          <patternFill patternType="none">
            <bgColor indexed="65"/>
          </patternFill>
        </fill>
      </ndxf>
    </rcc>
    <rcc rId="0" sId="1" dxf="1">
      <nc r="CN1199">
        <f>IF(BK1199=BP1199,0,1)</f>
      </nc>
      <ndxf>
        <fill>
          <patternFill patternType="none">
            <bgColor indexed="65"/>
          </patternFill>
        </fill>
      </ndxf>
    </rcc>
    <rcc rId="0" sId="1" dxf="1">
      <nc r="CN1200">
        <f>IF(BK1200=BP1200,0,1)</f>
      </nc>
      <ndxf>
        <fill>
          <patternFill patternType="none">
            <bgColor indexed="65"/>
          </patternFill>
        </fill>
      </ndxf>
    </rcc>
    <rcc rId="0" sId="1" dxf="1">
      <nc r="CN1201">
        <f>IF(BK1201=BP1201,0,1)</f>
      </nc>
      <ndxf>
        <fill>
          <patternFill patternType="none">
            <bgColor indexed="65"/>
          </patternFill>
        </fill>
      </ndxf>
    </rcc>
    <rcc rId="0" sId="1" dxf="1">
      <nc r="CN1202">
        <f>IF(BK1202=BP1202,0,1)</f>
      </nc>
      <ndxf>
        <fill>
          <patternFill patternType="none">
            <bgColor indexed="65"/>
          </patternFill>
        </fill>
      </ndxf>
    </rcc>
    <rcc rId="0" sId="1" dxf="1">
      <nc r="CN1203">
        <f>IF(BK1203=BP1203,0,1)</f>
      </nc>
      <ndxf>
        <fill>
          <patternFill patternType="none">
            <bgColor indexed="65"/>
          </patternFill>
        </fill>
      </ndxf>
    </rcc>
    <rcc rId="0" sId="1" dxf="1">
      <nc r="CN1204">
        <f>IF(BK1204=BP1204,0,1)</f>
      </nc>
      <ndxf>
        <fill>
          <patternFill patternType="none">
            <bgColor indexed="65"/>
          </patternFill>
        </fill>
      </ndxf>
    </rcc>
    <rcc rId="0" sId="1" dxf="1">
      <nc r="CN1205">
        <f>IF(BK1205=BP1205,0,1)</f>
      </nc>
      <ndxf>
        <fill>
          <patternFill patternType="none">
            <bgColor indexed="65"/>
          </patternFill>
        </fill>
      </ndxf>
    </rcc>
    <rcc rId="0" sId="1" dxf="1">
      <nc r="CN1206">
        <f>IF(BK1206=BP1206,0,1)</f>
      </nc>
      <ndxf>
        <fill>
          <patternFill patternType="none">
            <bgColor indexed="65"/>
          </patternFill>
        </fill>
      </ndxf>
    </rcc>
    <rcc rId="0" sId="1" dxf="1">
      <nc r="CN1207">
        <f>IF(BK1207=BP1207,0,1)</f>
      </nc>
      <ndxf>
        <fill>
          <patternFill patternType="none">
            <bgColor indexed="65"/>
          </patternFill>
        </fill>
      </ndxf>
    </rcc>
    <rcc rId="0" sId="1" dxf="1">
      <nc r="CN1208">
        <f>IF(BK1208=BP1208,0,1)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IF(BK1209=BP1209,0,1)</f>
      </nc>
      <ndxf>
        <fill>
          <patternFill patternType="none">
            <bgColor indexed="65"/>
          </patternFill>
        </fill>
      </ndxf>
    </rcc>
    <rcc rId="0" sId="1" dxf="1">
      <nc r="CN1210">
        <f>IF(BK1210=BP1210,0,1)</f>
      </nc>
      <ndxf>
        <fill>
          <patternFill patternType="none">
            <bgColor indexed="65"/>
          </patternFill>
        </fill>
      </ndxf>
    </rcc>
    <rcc rId="0" sId="1" dxf="1">
      <nc r="CN1211">
        <f>IF(BK1211=BP1211,0,1)</f>
      </nc>
      <ndxf>
        <fill>
          <patternFill patternType="none">
            <bgColor indexed="65"/>
          </patternFill>
        </fill>
      </ndxf>
    </rcc>
    <rcc rId="0" sId="1" dxf="1">
      <nc r="CN1212">
        <f>IF(BK1212=BP1212,0,1)</f>
      </nc>
      <ndxf>
        <fill>
          <patternFill patternType="none">
            <bgColor indexed="65"/>
          </patternFill>
        </fill>
      </ndxf>
    </rcc>
    <rcc rId="0" sId="1" dxf="1">
      <nc r="CN1213">
        <f>IF(BK1213=BP1213,0,1)</f>
      </nc>
      <ndxf>
        <fill>
          <patternFill patternType="none">
            <bgColor indexed="65"/>
          </patternFill>
        </fill>
      </ndxf>
    </rcc>
    <rcc rId="0" sId="1" dxf="1">
      <nc r="CN1214">
        <f>IF(BK1214=BP1214,0,1)</f>
      </nc>
      <ndxf>
        <fill>
          <patternFill patternType="none">
            <bgColor indexed="65"/>
          </patternFill>
        </fill>
      </ndxf>
    </rcc>
    <rcc rId="0" sId="1" dxf="1">
      <nc r="CN1215">
        <f>IF(BK1215=BP1215,0,1)</f>
      </nc>
      <ndxf>
        <fill>
          <patternFill patternType="none">
            <bgColor indexed="65"/>
          </patternFill>
        </fill>
      </ndxf>
    </rcc>
    <rcc rId="0" sId="1" dxf="1">
      <nc r="CN1216">
        <f>IF(BK1216=BP1216,0,1)</f>
      </nc>
      <ndxf>
        <fill>
          <patternFill patternType="none">
            <bgColor indexed="65"/>
          </patternFill>
        </fill>
      </ndxf>
    </rcc>
    <rcc rId="0" sId="1" dxf="1">
      <nc r="CN1217">
        <f>IF(BK1217=BP1217,0,1)</f>
      </nc>
      <ndxf>
        <fill>
          <patternFill patternType="none">
            <bgColor indexed="65"/>
          </patternFill>
        </fill>
      </ndxf>
    </rcc>
    <rcc rId="0" sId="1" dxf="1">
      <nc r="CN1218">
        <f>IF(BK1218=BP1218,0,1)</f>
      </nc>
      <ndxf>
        <fill>
          <patternFill patternType="none">
            <bgColor indexed="65"/>
          </patternFill>
        </fill>
      </ndxf>
    </rcc>
    <rcc rId="0" sId="1" dxf="1">
      <nc r="CN1219">
        <f>IF(BK1219=BP1219,0,1)</f>
      </nc>
      <ndxf>
        <fill>
          <patternFill patternType="none">
            <bgColor indexed="65"/>
          </patternFill>
        </fill>
      </ndxf>
    </rcc>
    <rcc rId="0" sId="1" dxf="1">
      <nc r="CN1220">
        <f>IF(BK1220=BP1220,0,1)</f>
      </nc>
      <ndxf>
        <fill>
          <patternFill patternType="none">
            <bgColor indexed="65"/>
          </patternFill>
        </fill>
      </ndxf>
    </rcc>
    <rcc rId="0" sId="1" dxf="1">
      <nc r="CN1221">
        <f>IF(BK1221=BP1221,0,1)</f>
      </nc>
      <ndxf>
        <fill>
          <patternFill patternType="none">
            <bgColor indexed="65"/>
          </patternFill>
        </fill>
      </ndxf>
    </rcc>
    <rcc rId="0" sId="1" dxf="1">
      <nc r="CN1222">
        <f>IF(BK1222=BP1222,0,1)</f>
      </nc>
      <ndxf>
        <fill>
          <patternFill patternType="none">
            <bgColor indexed="65"/>
          </patternFill>
        </fill>
      </ndxf>
    </rcc>
    <rcc rId="0" sId="1" dxf="1">
      <nc r="CN1223">
        <f>IF(BK1223=BP1223,0,1)</f>
      </nc>
      <ndxf>
        <fill>
          <patternFill patternType="none">
            <bgColor indexed="65"/>
          </patternFill>
        </fill>
      </ndxf>
    </rcc>
    <rcc rId="0" sId="1" dxf="1">
      <nc r="CN1224">
        <f>IF(BK1224=BP1224,0,1)</f>
      </nc>
      <ndxf>
        <fill>
          <patternFill patternType="none">
            <bgColor indexed="65"/>
          </patternFill>
        </fill>
      </ndxf>
    </rcc>
    <rcc rId="0" sId="1" dxf="1">
      <nc r="CN1225">
        <f>IF(BK1225=BP1225,0,1)</f>
      </nc>
      <ndxf>
        <fill>
          <patternFill patternType="none">
            <bgColor indexed="65"/>
          </patternFill>
        </fill>
      </ndxf>
    </rcc>
    <rcc rId="0" sId="1" dxf="1">
      <nc r="CN1226">
        <f>IF(BK1226=BP1226,0,1)</f>
      </nc>
      <ndxf>
        <fill>
          <patternFill patternType="none">
            <bgColor indexed="65"/>
          </patternFill>
        </fill>
      </ndxf>
    </rcc>
    <rcc rId="0" sId="1" dxf="1">
      <nc r="CN1227">
        <f>IF(BK1227=BP1227,0,1)</f>
      </nc>
      <ndxf>
        <fill>
          <patternFill patternType="none">
            <bgColor indexed="65"/>
          </patternFill>
        </fill>
      </ndxf>
    </rcc>
    <rcc rId="0" sId="1" dxf="1">
      <nc r="CN1228">
        <f>IF(BK1228=BP1228,0,1)</f>
      </nc>
      <ndxf>
        <fill>
          <patternFill patternType="none">
            <bgColor indexed="65"/>
          </patternFill>
        </fill>
      </ndxf>
    </rcc>
    <rcc rId="0" sId="1" dxf="1">
      <nc r="CN1229">
        <f>IF(BK1229=BP1229,0,1)</f>
      </nc>
      <ndxf>
        <fill>
          <patternFill patternType="none">
            <bgColor indexed="65"/>
          </patternFill>
        </fill>
      </ndxf>
    </rcc>
    <rcc rId="0" sId="1" dxf="1">
      <nc r="CN1230">
        <f>IF(BK1230=BP1230,0,1)</f>
      </nc>
      <ndxf>
        <fill>
          <patternFill patternType="none">
            <bgColor indexed="65"/>
          </patternFill>
        </fill>
      </ndxf>
    </rcc>
    <rcc rId="0" sId="1" dxf="1">
      <nc r="CN1231">
        <f>IF(BK1231=BP1231,0,1)</f>
      </nc>
      <ndxf>
        <fill>
          <patternFill patternType="none">
            <bgColor indexed="65"/>
          </patternFill>
        </fill>
      </ndxf>
    </rcc>
    <rcc rId="0" sId="1" dxf="1">
      <nc r="CN1232">
        <f>IF(BK1232=BP1232,0,1)</f>
      </nc>
      <ndxf>
        <fill>
          <patternFill patternType="none">
            <bgColor indexed="65"/>
          </patternFill>
        </fill>
      </ndxf>
    </rcc>
    <rcc rId="0" sId="1" dxf="1">
      <nc r="CN1233">
        <f>IF(BK1233=BP1233,0,1)</f>
      </nc>
      <ndxf>
        <fill>
          <patternFill patternType="none">
            <bgColor indexed="65"/>
          </patternFill>
        </fill>
      </ndxf>
    </rcc>
    <rcc rId="0" sId="1" dxf="1">
      <nc r="CN1234">
        <f>IF(BK1234=BP1234,0,1)</f>
      </nc>
      <ndxf>
        <fill>
          <patternFill patternType="none">
            <bgColor indexed="65"/>
          </patternFill>
        </fill>
      </ndxf>
    </rcc>
    <rcc rId="0" sId="1" dxf="1">
      <nc r="CN1235">
        <f>IF(BK1235=BP1235,0,1)</f>
      </nc>
      <ndxf>
        <fill>
          <patternFill patternType="none">
            <bgColor indexed="65"/>
          </patternFill>
        </fill>
      </ndxf>
    </rcc>
    <rcc rId="0" sId="1" dxf="1">
      <nc r="CN1236">
        <f>IF(BK1236=BP1236,0,1)</f>
      </nc>
      <ndxf>
        <fill>
          <patternFill patternType="none">
            <bgColor indexed="65"/>
          </patternFill>
        </fill>
      </ndxf>
    </rcc>
    <rcc rId="0" sId="1" dxf="1">
      <nc r="CN1237">
        <f>IF(BK1237=BP1237,0,1)</f>
      </nc>
      <ndxf>
        <fill>
          <patternFill patternType="none">
            <bgColor indexed="65"/>
          </patternFill>
        </fill>
      </ndxf>
    </rcc>
    <rcc rId="0" sId="1" dxf="1">
      <nc r="CN1238">
        <f>IF(BK1238=BP1238,0,1)</f>
      </nc>
      <ndxf>
        <fill>
          <patternFill patternType="none">
            <bgColor indexed="65"/>
          </patternFill>
        </fill>
      </ndxf>
    </rcc>
    <rcc rId="0" sId="1" dxf="1">
      <nc r="CN1239">
        <f>IF(BK1239=BP1239,0,1)</f>
      </nc>
      <ndxf>
        <fill>
          <patternFill patternType="none">
            <bgColor indexed="65"/>
          </patternFill>
        </fill>
      </ndxf>
    </rcc>
    <rcc rId="0" sId="1" dxf="1">
      <nc r="CN1240">
        <f>IF(BK1240=BP1240,0,1)</f>
      </nc>
      <ndxf>
        <fill>
          <patternFill patternType="none">
            <bgColor indexed="65"/>
          </patternFill>
        </fill>
      </ndxf>
    </rcc>
    <rcc rId="0" sId="1" dxf="1">
      <nc r="CN1241">
        <f>IF(BK1241=BP1241,0,1)</f>
      </nc>
      <ndxf>
        <fill>
          <patternFill patternType="none">
            <bgColor indexed="65"/>
          </patternFill>
        </fill>
      </ndxf>
    </rcc>
    <rcc rId="0" sId="1" dxf="1">
      <nc r="CN1242">
        <f>IF(BK1242=BP1242,0,1)</f>
      </nc>
      <ndxf>
        <fill>
          <patternFill patternType="none">
            <bgColor indexed="65"/>
          </patternFill>
        </fill>
      </ndxf>
    </rcc>
    <rcc rId="0" sId="1" dxf="1">
      <nc r="CN1243">
        <f>IF(BK1243=BP1243,0,1)</f>
      </nc>
      <ndxf>
        <fill>
          <patternFill patternType="none">
            <bgColor indexed="65"/>
          </patternFill>
        </fill>
      </ndxf>
    </rcc>
    <rcc rId="0" sId="1" dxf="1">
      <nc r="CN1244">
        <f>IF(BK1244=BP1244,0,1)</f>
      </nc>
      <ndxf>
        <fill>
          <patternFill patternType="none">
            <bgColor indexed="65"/>
          </patternFill>
        </fill>
      </ndxf>
    </rcc>
    <rcc rId="0" sId="1" dxf="1">
      <nc r="CN1245">
        <f>IF(BK1245=BP1245,0,1)</f>
      </nc>
      <ndxf>
        <fill>
          <patternFill patternType="none">
            <bgColor indexed="65"/>
          </patternFill>
        </fill>
      </ndxf>
    </rcc>
    <rcc rId="0" sId="1" dxf="1">
      <nc r="CN1246">
        <f>IF(BK1246=BP1246,0,1)</f>
      </nc>
      <ndxf>
        <fill>
          <patternFill patternType="none">
            <bgColor indexed="65"/>
          </patternFill>
        </fill>
      </ndxf>
    </rcc>
    <rcc rId="0" sId="1" dxf="1">
      <nc r="CN1247">
        <f>IF(BK1247=BP1247,0,1)</f>
      </nc>
      <ndxf>
        <fill>
          <patternFill patternType="none">
            <bgColor indexed="65"/>
          </patternFill>
        </fill>
      </ndxf>
    </rcc>
    <rcc rId="0" sId="1" dxf="1">
      <nc r="CN1248">
        <f>IF(BK1248=BP1248,0,1)</f>
      </nc>
      <ndxf>
        <fill>
          <patternFill patternType="none">
            <bgColor indexed="65"/>
          </patternFill>
        </fill>
      </ndxf>
    </rcc>
    <rcc rId="0" sId="1" dxf="1">
      <nc r="CN1249">
        <f>IF(BK1249=BP1249,0,1)</f>
      </nc>
      <ndxf>
        <fill>
          <patternFill patternType="none">
            <bgColor indexed="65"/>
          </patternFill>
        </fill>
      </ndxf>
    </rcc>
    <rcc rId="0" sId="1" dxf="1">
      <nc r="CN1250">
        <f>IF(BK1250=BP1250,0,1)</f>
      </nc>
      <ndxf>
        <fill>
          <patternFill patternType="none">
            <bgColor indexed="65"/>
          </patternFill>
        </fill>
      </ndxf>
    </rcc>
    <rcc rId="0" sId="1" dxf="1">
      <nc r="CN1251">
        <f>IF(BK1251=BP1251,0,1)</f>
      </nc>
      <ndxf>
        <fill>
          <patternFill patternType="none">
            <bgColor indexed="65"/>
          </patternFill>
        </fill>
      </ndxf>
    </rcc>
    <rcc rId="0" sId="1" dxf="1">
      <nc r="CN1252">
        <f>IF(BK1252=BP1252,0,1)</f>
      </nc>
      <ndxf>
        <fill>
          <patternFill patternType="none">
            <bgColor indexed="65"/>
          </patternFill>
        </fill>
      </ndxf>
    </rcc>
    <rcc rId="0" sId="1" dxf="1">
      <nc r="CN1253">
        <f>IF(BK1253=BP1253,0,1)</f>
      </nc>
      <ndxf>
        <fill>
          <patternFill patternType="none">
            <bgColor indexed="65"/>
          </patternFill>
        </fill>
      </ndxf>
    </rcc>
    <rcc rId="0" sId="1" dxf="1">
      <nc r="CN1254">
        <f>IF(BK1254=BP1254,0,1)</f>
      </nc>
      <ndxf>
        <fill>
          <patternFill patternType="none">
            <bgColor indexed="65"/>
          </patternFill>
        </fill>
      </ndxf>
    </rcc>
    <rcc rId="0" sId="1" dxf="1">
      <nc r="CN1255">
        <f>IF(BK1255=BP1255,0,1)</f>
      </nc>
      <ndxf>
        <fill>
          <patternFill patternType="none">
            <bgColor indexed="65"/>
          </patternFill>
        </fill>
      </ndxf>
    </rcc>
    <rcc rId="0" sId="1" dxf="1">
      <nc r="CN1256">
        <f>IF(BK1256=BP1256,0,1)</f>
      </nc>
      <ndxf>
        <fill>
          <patternFill patternType="none">
            <bgColor indexed="65"/>
          </patternFill>
        </fill>
      </ndxf>
    </rcc>
    <rcc rId="0" sId="1" dxf="1">
      <nc r="CN1257">
        <f>IF(BK1257=BP1257,0,1)</f>
      </nc>
      <ndxf>
        <fill>
          <patternFill patternType="none">
            <bgColor indexed="65"/>
          </patternFill>
        </fill>
      </ndxf>
    </rcc>
    <rcc rId="0" sId="1" dxf="1">
      <nc r="CN1258">
        <f>IF(BK1258=BP1258,0,1)</f>
      </nc>
      <ndxf>
        <fill>
          <patternFill patternType="none">
            <bgColor indexed="65"/>
          </patternFill>
        </fill>
      </ndxf>
    </rcc>
    <rcc rId="0" sId="1" dxf="1">
      <nc r="CN1259">
        <f>IF(BK1259=BP1259,0,1)</f>
      </nc>
      <ndxf>
        <fill>
          <patternFill patternType="none">
            <bgColor indexed="65"/>
          </patternFill>
        </fill>
      </ndxf>
    </rcc>
    <rcc rId="0" sId="1" dxf="1">
      <nc r="CN1260">
        <f>IF(BK1260=BP1260,0,1)</f>
      </nc>
      <ndxf>
        <fill>
          <patternFill patternType="none">
            <bgColor indexed="65"/>
          </patternFill>
        </fill>
      </ndxf>
    </rcc>
    <rcc rId="0" sId="1" dxf="1">
      <nc r="CN1261">
        <f>IF(BK1261=BP1261,0,1)</f>
      </nc>
      <ndxf>
        <fill>
          <patternFill patternType="none">
            <bgColor indexed="65"/>
          </patternFill>
        </fill>
      </ndxf>
    </rcc>
    <rcc rId="0" sId="1" dxf="1">
      <nc r="CN1262">
        <f>IF(BK1262=BP1262,0,1)</f>
      </nc>
      <ndxf>
        <fill>
          <patternFill patternType="none">
            <bgColor indexed="65"/>
          </patternFill>
        </fill>
      </ndxf>
    </rcc>
    <rcc rId="0" sId="1" dxf="1">
      <nc r="CN1263">
        <f>IF(BK1263=BP1263,0,1)</f>
      </nc>
      <ndxf>
        <fill>
          <patternFill patternType="none">
            <bgColor indexed="65"/>
          </patternFill>
        </fill>
      </ndxf>
    </rcc>
    <rcc rId="0" sId="1" dxf="1">
      <nc r="CN1264">
        <f>IF(BK1264=BP1264,0,1)</f>
      </nc>
      <ndxf>
        <fill>
          <patternFill patternType="none">
            <bgColor indexed="65"/>
          </patternFill>
        </fill>
      </ndxf>
    </rcc>
    <rcc rId="0" sId="1" dxf="1">
      <nc r="CN1265">
        <f>IF(BK1265=BP1265,0,1)</f>
      </nc>
      <ndxf>
        <fill>
          <patternFill patternType="none">
            <bgColor indexed="65"/>
          </patternFill>
        </fill>
      </ndxf>
    </rcc>
    <rcc rId="0" sId="1" dxf="1">
      <nc r="CN1266">
        <f>IF(BK1266=BP1266,0,1)</f>
      </nc>
      <ndxf>
        <fill>
          <patternFill patternType="none">
            <bgColor indexed="65"/>
          </patternFill>
        </fill>
      </ndxf>
    </rcc>
    <rcc rId="0" sId="1" dxf="1">
      <nc r="CN1267">
        <f>IF(BK1267=BP1267,0,1)</f>
      </nc>
      <ndxf>
        <fill>
          <patternFill patternType="none">
            <bgColor indexed="65"/>
          </patternFill>
        </fill>
      </ndxf>
    </rcc>
    <rcc rId="0" sId="1" dxf="1">
      <nc r="CN1268">
        <f>IF(BK1268=BP1268,0,1)</f>
      </nc>
      <ndxf>
        <fill>
          <patternFill patternType="none">
            <bgColor indexed="65"/>
          </patternFill>
        </fill>
      </ndxf>
    </rcc>
    <rcc rId="0" sId="1" dxf="1">
      <nc r="CN1269">
        <f>IF(BK1269=BP1269,0,1)</f>
      </nc>
      <ndxf>
        <fill>
          <patternFill patternType="none">
            <bgColor indexed="65"/>
          </patternFill>
        </fill>
      </ndxf>
    </rcc>
    <rcc rId="0" sId="1" dxf="1">
      <nc r="CN1270">
        <f>IF(BK1270=BP1270,0,1)</f>
      </nc>
      <ndxf>
        <fill>
          <patternFill patternType="none">
            <bgColor indexed="65"/>
          </patternFill>
        </fill>
      </ndxf>
    </rcc>
    <rcc rId="0" sId="1" dxf="1">
      <nc r="CN1271">
        <f>IF(BK1271=BP1271,0,1)</f>
      </nc>
      <ndxf>
        <fill>
          <patternFill patternType="none">
            <bgColor indexed="65"/>
          </patternFill>
        </fill>
      </ndxf>
    </rcc>
    <rcc rId="0" sId="1" dxf="1">
      <nc r="CN1272">
        <f>IF(BK1272=BP1272,0,1)</f>
      </nc>
      <ndxf>
        <fill>
          <patternFill patternType="none">
            <bgColor indexed="65"/>
          </patternFill>
        </fill>
      </ndxf>
    </rcc>
    <rcc rId="0" sId="1" dxf="1">
      <nc r="CN1273">
        <f>IF(BK1273=BP1273,0,1)</f>
      </nc>
      <ndxf>
        <fill>
          <patternFill patternType="none">
            <bgColor indexed="65"/>
          </patternFill>
        </fill>
      </ndxf>
    </rcc>
    <rcc rId="0" sId="1" dxf="1">
      <nc r="CN1274">
        <f>IF(BK1274=BP1274,0,1)</f>
      </nc>
      <ndxf>
        <fill>
          <patternFill patternType="none">
            <bgColor indexed="65"/>
          </patternFill>
        </fill>
      </ndxf>
    </rcc>
    <rcc rId="0" sId="1" dxf="1">
      <nc r="CN1275">
        <f>IF(BK1275=BP1275,0,1)</f>
      </nc>
      <ndxf>
        <fill>
          <patternFill patternType="none">
            <bgColor indexed="65"/>
          </patternFill>
        </fill>
      </ndxf>
    </rcc>
    <rcc rId="0" sId="1" dxf="1">
      <nc r="CN1276">
        <f>IF(BK1276=BP1276,0,1)</f>
      </nc>
      <ndxf>
        <fill>
          <patternFill patternType="none">
            <bgColor indexed="65"/>
          </patternFill>
        </fill>
      </ndxf>
    </rcc>
    <rcc rId="0" sId="1" dxf="1">
      <nc r="CN1277">
        <f>IF(BK1277=BP1277,0,1)</f>
      </nc>
      <ndxf>
        <fill>
          <patternFill patternType="none">
            <bgColor indexed="65"/>
          </patternFill>
        </fill>
      </ndxf>
    </rcc>
    <rcc rId="0" sId="1" dxf="1">
      <nc r="CN1278">
        <f>IF(BK1278=BP1278,0,1)</f>
      </nc>
      <ndxf>
        <fill>
          <patternFill patternType="none">
            <bgColor indexed="65"/>
          </patternFill>
        </fill>
      </ndxf>
    </rcc>
    <rcc rId="0" sId="1" dxf="1">
      <nc r="CN1279">
        <f>IF(BK1279=BP1279,0,1)</f>
      </nc>
      <ndxf>
        <fill>
          <patternFill patternType="none">
            <bgColor indexed="65"/>
          </patternFill>
        </fill>
      </ndxf>
    </rcc>
    <rcc rId="0" sId="1" dxf="1">
      <nc r="CN1280">
        <f>IF(BK1280=BP1280,0,1)</f>
      </nc>
      <ndxf>
        <fill>
          <patternFill patternType="none">
            <bgColor indexed="65"/>
          </patternFill>
        </fill>
      </ndxf>
    </rcc>
    <rcc rId="0" sId="1" dxf="1">
      <nc r="CN1281">
        <f>IF(BK1281=BP1281,0,1)</f>
      </nc>
      <ndxf>
        <fill>
          <patternFill patternType="none">
            <bgColor indexed="65"/>
          </patternFill>
        </fill>
      </ndxf>
    </rcc>
    <rcc rId="0" sId="1" dxf="1">
      <nc r="CN1282">
        <f>IF(BK1282=BP1282,0,1)</f>
      </nc>
      <ndxf>
        <fill>
          <patternFill patternType="none">
            <bgColor indexed="65"/>
          </patternFill>
        </fill>
      </ndxf>
    </rcc>
    <rcc rId="0" sId="1" dxf="1">
      <nc r="CN1283">
        <f>IF(BK1283=BP1283,0,1)</f>
      </nc>
      <ndxf>
        <fill>
          <patternFill patternType="none">
            <bgColor indexed="65"/>
          </patternFill>
        </fill>
      </ndxf>
    </rcc>
    <rcc rId="0" sId="1" dxf="1">
      <nc r="CN1284">
        <f>IF(BK1284=BP1284,0,1)</f>
      </nc>
      <ndxf>
        <fill>
          <patternFill patternType="none">
            <bgColor indexed="65"/>
          </patternFill>
        </fill>
      </ndxf>
    </rcc>
    <rcc rId="0" sId="1" dxf="1">
      <nc r="CN1285">
        <f>IF(BK1285=BP1285,0,1)</f>
      </nc>
      <ndxf>
        <fill>
          <patternFill patternType="none">
            <bgColor indexed="65"/>
          </patternFill>
        </fill>
      </ndxf>
    </rcc>
    <rcc rId="0" sId="1" dxf="1">
      <nc r="CN1286">
        <f>IF(BK1286=BP1286,0,1)</f>
      </nc>
      <ndxf>
        <fill>
          <patternFill patternType="none">
            <bgColor indexed="65"/>
          </patternFill>
        </fill>
      </ndxf>
    </rcc>
    <rcc rId="0" sId="1" dxf="1">
      <nc r="CN1287">
        <f>IF(BK1287=BP1287,0,1)</f>
      </nc>
      <ndxf>
        <fill>
          <patternFill patternType="none">
            <bgColor indexed="65"/>
          </patternFill>
        </fill>
      </ndxf>
    </rcc>
    <rcc rId="0" sId="1" dxf="1">
      <nc r="CN1288">
        <f>IF(BK1288=BP1288,0,1)</f>
      </nc>
      <ndxf>
        <fill>
          <patternFill patternType="none">
            <bgColor indexed="65"/>
          </patternFill>
        </fill>
      </ndxf>
    </rcc>
    <rcc rId="0" sId="1" dxf="1">
      <nc r="CN1289">
        <f>IF(BK1289=BP1289,0,1)</f>
      </nc>
      <ndxf>
        <fill>
          <patternFill patternType="none">
            <bgColor indexed="65"/>
          </patternFill>
        </fill>
      </ndxf>
    </rcc>
    <rcc rId="0" sId="1" dxf="1">
      <nc r="CN1290">
        <f>IF(BK1290=BP1290,0,1)</f>
      </nc>
      <ndxf>
        <fill>
          <patternFill patternType="none">
            <bgColor indexed="65"/>
          </patternFill>
        </fill>
      </ndxf>
    </rcc>
    <rcc rId="0" sId="1" dxf="1">
      <nc r="CN1291">
        <f>IF(BK1291=BP1291,0,1)</f>
      </nc>
      <ndxf>
        <fill>
          <patternFill patternType="none">
            <bgColor indexed="65"/>
          </patternFill>
        </fill>
      </ndxf>
    </rcc>
    <rcc rId="0" sId="1" dxf="1">
      <nc r="CN1292">
        <f>IF(BK1292=BP1292,0,1)</f>
      </nc>
      <ndxf>
        <fill>
          <patternFill patternType="none">
            <bgColor indexed="65"/>
          </patternFill>
        </fill>
      </ndxf>
    </rcc>
    <rcc rId="0" sId="1" dxf="1">
      <nc r="CN1293">
        <f>IF(BK1293=BP1293,0,1)</f>
      </nc>
      <ndxf>
        <fill>
          <patternFill patternType="none">
            <bgColor indexed="65"/>
          </patternFill>
        </fill>
      </ndxf>
    </rcc>
    <rcc rId="0" sId="1" dxf="1">
      <nc r="CN1294">
        <f>IF(BK1294=BP1294,0,1)</f>
      </nc>
      <ndxf>
        <fill>
          <patternFill patternType="none">
            <bgColor indexed="65"/>
          </patternFill>
        </fill>
      </ndxf>
    </rcc>
    <rcc rId="0" sId="1" dxf="1">
      <nc r="CN1295">
        <f>IF(BK1295=BP1295,0,1)</f>
      </nc>
      <ndxf>
        <fill>
          <patternFill patternType="none">
            <bgColor indexed="65"/>
          </patternFill>
        </fill>
      </ndxf>
    </rcc>
    <rcc rId="0" sId="1" dxf="1">
      <nc r="CN1296">
        <f>IF(BK1296=BP1296,0,1)</f>
      </nc>
      <ndxf>
        <fill>
          <patternFill patternType="none">
            <bgColor indexed="65"/>
          </patternFill>
        </fill>
      </ndxf>
    </rcc>
    <rcc rId="0" sId="1" dxf="1">
      <nc r="CN1297">
        <f>IF(BK1297=BP1297,0,1)</f>
      </nc>
      <ndxf>
        <fill>
          <patternFill patternType="none">
            <bgColor indexed="65"/>
          </patternFill>
        </fill>
      </ndxf>
    </rcc>
    <rcc rId="0" sId="1" dxf="1">
      <nc r="CN1298">
        <f>IF(BK1298=BP1298,0,1)</f>
      </nc>
      <ndxf>
        <fill>
          <patternFill patternType="none">
            <bgColor indexed="65"/>
          </patternFill>
        </fill>
      </ndxf>
    </rcc>
    <rcc rId="0" sId="1" dxf="1">
      <nc r="CN1299">
        <f>IF(BK1299=BP1299,0,1)</f>
      </nc>
      <ndxf>
        <fill>
          <patternFill patternType="none">
            <bgColor indexed="65"/>
          </patternFill>
        </fill>
      </ndxf>
    </rcc>
    <rcc rId="0" sId="1" dxf="1">
      <nc r="CN1300">
        <f>IF(BK1300=BP1300,0,1)</f>
      </nc>
      <ndxf>
        <fill>
          <patternFill patternType="none">
            <bgColor indexed="65"/>
          </patternFill>
        </fill>
      </ndxf>
    </rcc>
    <rcc rId="0" sId="1" dxf="1">
      <nc r="CN1301">
        <f>IF(BK1301=BP1301,0,1)</f>
      </nc>
      <ndxf>
        <fill>
          <patternFill patternType="none">
            <bgColor indexed="65"/>
          </patternFill>
        </fill>
      </ndxf>
    </rcc>
    <rcc rId="0" sId="1" dxf="1">
      <nc r="CN1302">
        <f>IF(BK1302=BP1302,0,1)</f>
      </nc>
      <ndxf>
        <fill>
          <patternFill patternType="none">
            <bgColor indexed="65"/>
          </patternFill>
        </fill>
      </ndxf>
    </rcc>
    <rcc rId="0" sId="1" dxf="1">
      <nc r="CN1303">
        <f>IF(BK1303=BP1303,0,1)</f>
      </nc>
      <ndxf>
        <fill>
          <patternFill patternType="none">
            <bgColor indexed="65"/>
          </patternFill>
        </fill>
      </ndxf>
    </rcc>
    <rcc rId="0" sId="1" dxf="1">
      <nc r="CN1304">
        <f>IF(BK1304=BP1304,0,1)</f>
      </nc>
      <ndxf>
        <fill>
          <patternFill patternType="none">
            <bgColor indexed="65"/>
          </patternFill>
        </fill>
      </ndxf>
    </rcc>
    <rcc rId="0" sId="1" dxf="1">
      <nc r="CN1305">
        <f>IF(BK1305=BP1305,0,1)</f>
      </nc>
      <ndxf>
        <fill>
          <patternFill patternType="none">
            <bgColor indexed="65"/>
          </patternFill>
        </fill>
      </ndxf>
    </rcc>
    <rcc rId="0" sId="1" dxf="1">
      <nc r="CN1306">
        <f>IF(BK1306=BP1306,0,1)</f>
      </nc>
      <ndxf>
        <fill>
          <patternFill patternType="none">
            <bgColor indexed="65"/>
          </patternFill>
        </fill>
      </ndxf>
    </rcc>
    <rcc rId="0" sId="1" dxf="1">
      <nc r="CN1307">
        <f>IF(BK1307=BP1307,0,1)</f>
      </nc>
      <ndxf>
        <fill>
          <patternFill patternType="none">
            <bgColor indexed="65"/>
          </patternFill>
        </fill>
      </ndxf>
    </rcc>
    <rcc rId="0" sId="1" dxf="1">
      <nc r="CN1308">
        <f>IF(BK1308=BP1308,0,1)</f>
      </nc>
      <ndxf>
        <fill>
          <patternFill patternType="none">
            <bgColor indexed="65"/>
          </patternFill>
        </fill>
      </ndxf>
    </rcc>
    <rcc rId="0" sId="1" dxf="1">
      <nc r="CN1309">
        <f>IF(BK1309=BP1309,0,1)</f>
      </nc>
      <ndxf>
        <fill>
          <patternFill patternType="none">
            <bgColor indexed="65"/>
          </patternFill>
        </fill>
      </ndxf>
    </rcc>
    <rcc rId="0" sId="1" dxf="1">
      <nc r="CN1310">
        <f>IF(BK1310=BP1310,0,1)</f>
      </nc>
      <ndxf>
        <fill>
          <patternFill patternType="none">
            <bgColor indexed="65"/>
          </patternFill>
        </fill>
      </ndxf>
    </rcc>
    <rcc rId="0" sId="1" dxf="1">
      <nc r="CN1311">
        <f>IF(BK1311=BP1311,0,1)</f>
      </nc>
      <ndxf>
        <fill>
          <patternFill patternType="none">
            <bgColor indexed="65"/>
          </patternFill>
        </fill>
      </ndxf>
    </rcc>
    <rcc rId="0" sId="1" dxf="1">
      <nc r="CN1312">
        <f>IF(BK1312=BP1312,0,1)</f>
      </nc>
      <ndxf>
        <fill>
          <patternFill patternType="none">
            <bgColor indexed="65"/>
          </patternFill>
        </fill>
      </ndxf>
    </rcc>
    <rcc rId="0" sId="1" dxf="1">
      <nc r="CN1313">
        <f>IF(BK1313=BP1313,0,1)</f>
      </nc>
      <ndxf>
        <fill>
          <patternFill patternType="none">
            <bgColor indexed="65"/>
          </patternFill>
        </fill>
      </ndxf>
    </rcc>
    <rcc rId="0" sId="1" dxf="1">
      <nc r="CN1314">
        <f>IF(BK1314=BP1314,0,1)</f>
      </nc>
      <ndxf>
        <fill>
          <patternFill patternType="none">
            <bgColor indexed="65"/>
          </patternFill>
        </fill>
      </ndxf>
    </rcc>
    <rcc rId="0" sId="1" dxf="1">
      <nc r="CN1315">
        <f>IF(BK1315=BP1315,0,1)</f>
      </nc>
      <ndxf>
        <fill>
          <patternFill patternType="none">
            <bgColor indexed="65"/>
          </patternFill>
        </fill>
      </ndxf>
    </rcc>
    <rcc rId="0" sId="1" dxf="1">
      <nc r="CN1316">
        <f>IF(BK1316=BP1316,0,1)</f>
      </nc>
      <ndxf>
        <fill>
          <patternFill patternType="none">
            <bgColor indexed="65"/>
          </patternFill>
        </fill>
      </ndxf>
    </rcc>
    <rcc rId="0" sId="1" dxf="1">
      <nc r="CN1317">
        <f>IF(BK1317=BP1317,0,1)</f>
      </nc>
      <ndxf>
        <fill>
          <patternFill patternType="none">
            <bgColor indexed="65"/>
          </patternFill>
        </fill>
      </ndxf>
    </rcc>
    <rcc rId="0" sId="1" dxf="1">
      <nc r="CN1318">
        <f>IF(BK1318=BP1318,0,1)</f>
      </nc>
      <ndxf>
        <fill>
          <patternFill patternType="none">
            <bgColor indexed="65"/>
          </patternFill>
        </fill>
      </ndxf>
    </rcc>
    <rcc rId="0" sId="1" dxf="1">
      <nc r="CN1319">
        <f>IF(BK1319=BP1319,0,1)</f>
      </nc>
      <ndxf>
        <fill>
          <patternFill patternType="none">
            <bgColor indexed="65"/>
          </patternFill>
        </fill>
      </ndxf>
    </rcc>
    <rcc rId="0" sId="1" dxf="1">
      <nc r="CN1320">
        <f>IF(BK1320=BP1320,0,1)</f>
      </nc>
      <ndxf>
        <fill>
          <patternFill patternType="none">
            <bgColor indexed="65"/>
          </patternFill>
        </fill>
      </ndxf>
    </rcc>
    <rcc rId="0" sId="1" dxf="1">
      <nc r="CN1321">
        <f>IF(BK1321=BP1321,0,1)</f>
      </nc>
      <ndxf>
        <fill>
          <patternFill patternType="none">
            <bgColor indexed="65"/>
          </patternFill>
        </fill>
      </ndxf>
    </rcc>
    <rcc rId="0" sId="1" dxf="1">
      <nc r="CN1322">
        <f>IF(BK1322=BP1322,0,1)</f>
      </nc>
      <ndxf>
        <fill>
          <patternFill patternType="none">
            <bgColor indexed="65"/>
          </patternFill>
        </fill>
      </ndxf>
    </rcc>
    <rcc rId="0" sId="1" dxf="1">
      <nc r="CN1323">
        <f>IF(BK1323=BP1323,0,1)</f>
      </nc>
      <ndxf>
        <fill>
          <patternFill patternType="none">
            <bgColor indexed="65"/>
          </patternFill>
        </fill>
      </ndxf>
    </rcc>
    <rcc rId="0" sId="1" dxf="1">
      <nc r="CN1324">
        <f>IF(BK1324=BP1324,0,1)</f>
      </nc>
      <ndxf>
        <fill>
          <patternFill patternType="none">
            <bgColor indexed="65"/>
          </patternFill>
        </fill>
      </ndxf>
    </rcc>
    <rcc rId="0" sId="1" dxf="1">
      <nc r="CN1325">
        <f>IF(BK1325=BP1325,0,1)</f>
      </nc>
      <ndxf>
        <fill>
          <patternFill patternType="none">
            <bgColor indexed="65"/>
          </patternFill>
        </fill>
      </ndxf>
    </rcc>
    <rcc rId="0" sId="1" dxf="1">
      <nc r="CN1326">
        <f>IF(BK1326=BP1326,0,1)</f>
      </nc>
      <ndxf>
        <fill>
          <patternFill patternType="none">
            <bgColor indexed="65"/>
          </patternFill>
        </fill>
      </ndxf>
    </rcc>
    <rcc rId="0" sId="1" dxf="1">
      <nc r="CN1327">
        <f>IF(BK1327=BP1327,0,1)</f>
      </nc>
      <ndxf>
        <fill>
          <patternFill patternType="none">
            <bgColor indexed="65"/>
          </patternFill>
        </fill>
      </ndxf>
    </rcc>
    <rcc rId="0" sId="1" dxf="1">
      <nc r="CN1328">
        <f>IF(BK1328=BP1328,0,1)</f>
      </nc>
      <ndxf>
        <fill>
          <patternFill patternType="none">
            <bgColor indexed="65"/>
          </patternFill>
        </fill>
      </ndxf>
    </rcc>
    <rcc rId="0" sId="1" dxf="1">
      <nc r="CN1329">
        <f>IF(BK1329=BP1329,0,1)</f>
      </nc>
      <ndxf>
        <fill>
          <patternFill patternType="none">
            <bgColor indexed="65"/>
          </patternFill>
        </fill>
      </ndxf>
    </rcc>
    <rcc rId="0" sId="1" dxf="1">
      <nc r="CN1330">
        <f>IF(BK1330=BP1330,0,1)</f>
      </nc>
      <ndxf>
        <fill>
          <patternFill patternType="none">
            <bgColor indexed="65"/>
          </patternFill>
        </fill>
      </ndxf>
    </rcc>
    <rcc rId="0" sId="1" dxf="1">
      <nc r="CN1331">
        <f>IF(BK1331=BP1331,0,1)</f>
      </nc>
      <ndxf>
        <fill>
          <patternFill patternType="none">
            <bgColor indexed="65"/>
          </patternFill>
        </fill>
      </ndxf>
    </rcc>
    <rcc rId="0" sId="1" dxf="1">
      <nc r="CN1332">
        <f>IF(BK1332=BP1332,0,1)</f>
      </nc>
      <ndxf>
        <fill>
          <patternFill patternType="none">
            <bgColor indexed="65"/>
          </patternFill>
        </fill>
      </ndxf>
    </rcc>
    <rcc rId="0" sId="1" dxf="1">
      <nc r="CN1333">
        <f>IF(BK1333=BP1333,0,1)</f>
      </nc>
      <ndxf>
        <fill>
          <patternFill patternType="none">
            <bgColor indexed="65"/>
          </patternFill>
        </fill>
      </ndxf>
    </rcc>
    <rcc rId="0" sId="1" dxf="1">
      <nc r="CN1334">
        <f>IF(BK1334=BP1334,0,1)</f>
      </nc>
      <ndxf>
        <fill>
          <patternFill patternType="none">
            <bgColor indexed="65"/>
          </patternFill>
        </fill>
      </ndxf>
    </rcc>
    <rcc rId="0" sId="1" dxf="1">
      <nc r="CN1335">
        <f>IF(BK1335=BP1335,0,1)</f>
      </nc>
      <ndxf>
        <fill>
          <patternFill patternType="none">
            <bgColor indexed="65"/>
          </patternFill>
        </fill>
      </ndxf>
    </rcc>
    <rcc rId="0" sId="1" dxf="1">
      <nc r="CN1336">
        <f>IF(BK1336=BP1336,0,1)</f>
      </nc>
      <ndxf>
        <fill>
          <patternFill patternType="none">
            <bgColor indexed="65"/>
          </patternFill>
        </fill>
      </ndxf>
    </rcc>
    <rcc rId="0" sId="1" dxf="1">
      <nc r="CN1337">
        <f>IF(BK1337=BP1337,0,1)</f>
      </nc>
      <ndxf>
        <fill>
          <patternFill patternType="none">
            <bgColor indexed="65"/>
          </patternFill>
        </fill>
      </ndxf>
    </rcc>
    <rcc rId="0" sId="1" dxf="1">
      <nc r="CN1338">
        <f>IF(BK1338=BP1338,0,1)</f>
      </nc>
      <ndxf>
        <fill>
          <patternFill patternType="none">
            <bgColor indexed="65"/>
          </patternFill>
        </fill>
      </ndxf>
    </rcc>
    <rcc rId="0" sId="1" dxf="1">
      <nc r="CN1339">
        <f>IF(BK1339=BP1339,0,1)</f>
      </nc>
      <ndxf>
        <fill>
          <patternFill patternType="none">
            <bgColor indexed="65"/>
          </patternFill>
        </fill>
      </ndxf>
    </rcc>
    <rcc rId="0" sId="1" dxf="1">
      <nc r="CN1340">
        <f>IF(BK1340=BP1340,0,1)</f>
      </nc>
      <ndxf>
        <fill>
          <patternFill patternType="none">
            <bgColor indexed="65"/>
          </patternFill>
        </fill>
      </ndxf>
    </rcc>
    <rcc rId="0" sId="1" dxf="1">
      <nc r="CN1341">
        <f>IF(BK1341=BP1341,0,1)</f>
      </nc>
      <ndxf>
        <fill>
          <patternFill patternType="none">
            <bgColor indexed="65"/>
          </patternFill>
        </fill>
      </ndxf>
    </rcc>
    <rcc rId="0" sId="1" dxf="1">
      <nc r="CN1342">
        <f>IF(BK1342=BP1342,0,1)</f>
      </nc>
      <ndxf>
        <fill>
          <patternFill patternType="none">
            <bgColor indexed="65"/>
          </patternFill>
        </fill>
      </ndxf>
    </rcc>
    <rcc rId="0" sId="1" dxf="1">
      <nc r="CN1343">
        <f>IF(BK1343=BP1343,0,1)</f>
      </nc>
      <ndxf>
        <fill>
          <patternFill patternType="none">
            <bgColor indexed="65"/>
          </patternFill>
        </fill>
      </ndxf>
    </rcc>
    <rcc rId="0" sId="1" dxf="1">
      <nc r="CN1344">
        <f>IF(BK1344=BP1344,0,1)</f>
      </nc>
      <ndxf>
        <fill>
          <patternFill patternType="none">
            <bgColor indexed="65"/>
          </patternFill>
        </fill>
      </ndxf>
    </rcc>
    <rcc rId="0" sId="1" dxf="1">
      <nc r="CN1345">
        <f>IF(BK1345=BP1345,0,1)</f>
      </nc>
      <ndxf>
        <fill>
          <patternFill patternType="none">
            <bgColor indexed="65"/>
          </patternFill>
        </fill>
      </ndxf>
    </rcc>
    <rcc rId="0" sId="1" dxf="1">
      <nc r="CN1346">
        <f>IF(BK1346=BP1346,0,1)</f>
      </nc>
      <ndxf>
        <fill>
          <patternFill patternType="none">
            <bgColor indexed="65"/>
          </patternFill>
        </fill>
      </ndxf>
    </rcc>
    <rcc rId="0" sId="1" dxf="1">
      <nc r="CN1347">
        <f>IF(BK1347=BP1347,0,1)</f>
      </nc>
      <ndxf>
        <fill>
          <patternFill patternType="none">
            <bgColor indexed="65"/>
          </patternFill>
        </fill>
      </ndxf>
    </rcc>
    <rcc rId="0" sId="1" dxf="1">
      <nc r="CN1348">
        <f>IF(BK1348=BP1348,0,1)</f>
      </nc>
      <ndxf>
        <fill>
          <patternFill patternType="none">
            <bgColor indexed="65"/>
          </patternFill>
        </fill>
      </ndxf>
    </rcc>
    <rcc rId="0" sId="1" dxf="1">
      <nc r="CN1349">
        <f>IF(BK1349=BP1349,0,1)</f>
      </nc>
      <ndxf>
        <fill>
          <patternFill patternType="none">
            <bgColor indexed="65"/>
          </patternFill>
        </fill>
      </ndxf>
    </rcc>
    <rcc rId="0" sId="1" dxf="1">
      <nc r="CN1350">
        <f>IF(BK1350=BP1350,0,1)</f>
      </nc>
      <ndxf>
        <fill>
          <patternFill patternType="none">
            <bgColor indexed="65"/>
          </patternFill>
        </fill>
      </ndxf>
    </rcc>
    <rcc rId="0" sId="1" dxf="1">
      <nc r="CN1351">
        <f>IF(BK1351=BP1351,0,1)</f>
      </nc>
      <ndxf>
        <fill>
          <patternFill patternType="none">
            <bgColor indexed="65"/>
          </patternFill>
        </fill>
      </ndxf>
    </rcc>
    <rcc rId="0" sId="1" dxf="1">
      <nc r="CN1352">
        <f>IF(BK1352=BP1352,0,1)</f>
      </nc>
      <ndxf>
        <fill>
          <patternFill patternType="none">
            <bgColor indexed="65"/>
          </patternFill>
        </fill>
      </ndxf>
    </rcc>
    <rcc rId="0" sId="1" dxf="1">
      <nc r="CN1353">
        <f>IF(BK1353=BP1353,0,1)</f>
      </nc>
      <ndxf>
        <fill>
          <patternFill patternType="none">
            <bgColor indexed="65"/>
          </patternFill>
        </fill>
      </ndxf>
    </rcc>
    <rcc rId="0" sId="1" dxf="1">
      <nc r="CN1354">
        <f>IF(BK1354=BP1354,0,1)</f>
      </nc>
      <ndxf>
        <fill>
          <patternFill patternType="none">
            <bgColor indexed="65"/>
          </patternFill>
        </fill>
      </ndxf>
    </rcc>
    <rcc rId="0" sId="1" dxf="1">
      <nc r="CN1355">
        <f>IF(BK1355=BP1355,0,1)</f>
      </nc>
      <ndxf>
        <fill>
          <patternFill patternType="none">
            <bgColor indexed="65"/>
          </patternFill>
        </fill>
      </ndxf>
    </rcc>
    <rcc rId="0" sId="1" dxf="1">
      <nc r="CN1356">
        <f>IF(BK1356=BP1356,0,1)</f>
      </nc>
      <ndxf>
        <fill>
          <patternFill patternType="none">
            <bgColor indexed="65"/>
          </patternFill>
        </fill>
      </ndxf>
    </rcc>
    <rcc rId="0" sId="1" dxf="1">
      <nc r="CN1357">
        <f>IF(BK1357=BP1357,0,1)</f>
      </nc>
      <ndxf>
        <fill>
          <patternFill patternType="none">
            <bgColor indexed="65"/>
          </patternFill>
        </fill>
      </ndxf>
    </rcc>
    <rcc rId="0" sId="1" dxf="1">
      <nc r="CN1358">
        <f>IF(BK1358=BP1358,0,1)</f>
      </nc>
      <ndxf>
        <fill>
          <patternFill patternType="none">
            <bgColor indexed="65"/>
          </patternFill>
        </fill>
      </ndxf>
    </rcc>
    <rcc rId="0" sId="1" dxf="1">
      <nc r="CN1359">
        <f>IF(BK1359=BP1359,0,1)</f>
      </nc>
      <ndxf>
        <fill>
          <patternFill patternType="none">
            <bgColor indexed="65"/>
          </patternFill>
        </fill>
      </ndxf>
    </rcc>
    <rcc rId="0" sId="1" dxf="1">
      <nc r="CN1360">
        <f>IF(BK1360=BP1360,0,1)</f>
      </nc>
      <ndxf>
        <fill>
          <patternFill patternType="none">
            <bgColor indexed="65"/>
          </patternFill>
        </fill>
      </ndxf>
    </rcc>
    <rcc rId="0" sId="1" dxf="1">
      <nc r="CN1361">
        <f>IF(BK1361=BP1361,0,1)</f>
      </nc>
      <ndxf>
        <fill>
          <patternFill patternType="none">
            <bgColor indexed="65"/>
          </patternFill>
        </fill>
      </ndxf>
    </rcc>
    <rcc rId="0" sId="1" dxf="1">
      <nc r="CN1362">
        <f>IF(BK1362=BP1362,0,1)</f>
      </nc>
      <ndxf>
        <fill>
          <patternFill patternType="none">
            <bgColor indexed="65"/>
          </patternFill>
        </fill>
      </ndxf>
    </rcc>
    <rcc rId="0" sId="1" dxf="1">
      <nc r="CN1363">
        <f>IF(BK1363=BP1363,0,1)</f>
      </nc>
      <ndxf>
        <fill>
          <patternFill patternType="none">
            <bgColor indexed="65"/>
          </patternFill>
        </fill>
      </ndxf>
    </rcc>
    <rcc rId="0" sId="1" dxf="1">
      <nc r="CN1364">
        <f>IF(BK1364=BP1364,0,1)</f>
      </nc>
      <ndxf>
        <fill>
          <patternFill patternType="none">
            <bgColor indexed="65"/>
          </patternFill>
        </fill>
      </ndxf>
    </rcc>
    <rcc rId="0" sId="1" dxf="1">
      <nc r="CN1365">
        <f>IF(BK1365=BP1365,0,1)</f>
      </nc>
      <ndxf>
        <fill>
          <patternFill patternType="none">
            <bgColor indexed="65"/>
          </patternFill>
        </fill>
      </ndxf>
    </rcc>
    <rcc rId="0" sId="1" dxf="1">
      <nc r="CN1366">
        <f>IF(BK1366=BP1366,0,1)</f>
      </nc>
      <ndxf>
        <fill>
          <patternFill patternType="none">
            <bgColor indexed="65"/>
          </patternFill>
        </fill>
      </ndxf>
    </rcc>
    <rcc rId="0" sId="1" dxf="1">
      <nc r="CN1367">
        <f>IF(BK1367=BP1367,0,1)</f>
      </nc>
      <ndxf>
        <fill>
          <patternFill patternType="none">
            <bgColor indexed="65"/>
          </patternFill>
        </fill>
      </ndxf>
    </rcc>
    <rcc rId="0" sId="1" dxf="1">
      <nc r="CN1368">
        <f>IF(BK1368=BP1368,0,1)</f>
      </nc>
      <ndxf>
        <fill>
          <patternFill patternType="none">
            <bgColor indexed="65"/>
          </patternFill>
        </fill>
      </ndxf>
    </rcc>
    <rcc rId="0" sId="1" dxf="1">
      <nc r="CN1369">
        <f>IF(BK1369=BP1369,0,1)</f>
      </nc>
      <ndxf>
        <fill>
          <patternFill patternType="none">
            <bgColor indexed="65"/>
          </patternFill>
        </fill>
      </ndxf>
    </rcc>
    <rcc rId="0" sId="1" dxf="1">
      <nc r="CN1370">
        <f>IF(BK1370=BP1370,0,1)</f>
      </nc>
      <ndxf>
        <fill>
          <patternFill patternType="none">
            <bgColor indexed="65"/>
          </patternFill>
        </fill>
      </ndxf>
    </rcc>
    <rcc rId="0" sId="1" dxf="1">
      <nc r="CN1371">
        <f>IF(BK1371=BP1371,0,1)</f>
      </nc>
      <ndxf>
        <fill>
          <patternFill patternType="none">
            <bgColor indexed="65"/>
          </patternFill>
        </fill>
      </ndxf>
    </rcc>
    <rcc rId="0" sId="1" dxf="1">
      <nc r="CN1372">
        <f>IF(BK1372=BP1372,0,1)</f>
      </nc>
      <ndxf>
        <fill>
          <patternFill patternType="none">
            <bgColor indexed="65"/>
          </patternFill>
        </fill>
      </ndxf>
    </rcc>
    <rcc rId="0" sId="1" dxf="1">
      <nc r="CN1373">
        <f>IF(BK1373=BP1373,0,1)</f>
      </nc>
      <ndxf>
        <fill>
          <patternFill patternType="none">
            <bgColor indexed="65"/>
          </patternFill>
        </fill>
      </ndxf>
    </rcc>
    <rcc rId="0" sId="1" dxf="1">
      <nc r="CN1374">
        <f>IF(BK1374=BP1374,0,1)</f>
      </nc>
      <ndxf>
        <fill>
          <patternFill patternType="none">
            <bgColor indexed="65"/>
          </patternFill>
        </fill>
      </ndxf>
    </rcc>
    <rcc rId="0" sId="1" dxf="1">
      <nc r="CN1375">
        <f>IF(BK1375=BP1375,0,1)</f>
      </nc>
      <ndxf>
        <fill>
          <patternFill patternType="none">
            <bgColor indexed="65"/>
          </patternFill>
        </fill>
      </ndxf>
    </rcc>
    <rcc rId="0" sId="1" dxf="1">
      <nc r="CN1376">
        <f>IF(BK1376=BP1376,0,1)</f>
      </nc>
      <ndxf>
        <fill>
          <patternFill patternType="none">
            <bgColor indexed="65"/>
          </patternFill>
        </fill>
      </ndxf>
    </rcc>
    <rcc rId="0" sId="1" dxf="1">
      <nc r="CN1377">
        <f>IF(BK1377=BP1377,0,1)</f>
      </nc>
      <ndxf>
        <fill>
          <patternFill patternType="none">
            <bgColor indexed="65"/>
          </patternFill>
        </fill>
      </ndxf>
    </rcc>
    <rcc rId="0" sId="1" dxf="1">
      <nc r="CN1378">
        <f>IF(BK1378=BP1378,0,1)</f>
      </nc>
      <ndxf>
        <fill>
          <patternFill patternType="none">
            <bgColor indexed="65"/>
          </patternFill>
        </fill>
      </ndxf>
    </rcc>
    <rcc rId="0" sId="1" dxf="1">
      <nc r="CN1379">
        <f>IF(BK1379=BP1379,0,1)</f>
      </nc>
      <ndxf>
        <fill>
          <patternFill patternType="none">
            <bgColor indexed="65"/>
          </patternFill>
        </fill>
      </ndxf>
    </rcc>
    <rcc rId="0" sId="1" dxf="1">
      <nc r="CN1380">
        <f>IF(BK1380=BP1380,0,1)</f>
      </nc>
      <ndxf>
        <fill>
          <patternFill patternType="none">
            <bgColor indexed="65"/>
          </patternFill>
        </fill>
      </ndxf>
    </rcc>
    <rcc rId="0" sId="1" dxf="1">
      <nc r="CN1381">
        <f>IF(BK1381=BP1381,0,1)</f>
      </nc>
      <ndxf>
        <fill>
          <patternFill patternType="none">
            <bgColor indexed="65"/>
          </patternFill>
        </fill>
      </ndxf>
    </rcc>
    <rcc rId="0" sId="1" dxf="1">
      <nc r="CN1382">
        <f>IF(BK1382=BP1382,0,1)</f>
      </nc>
      <ndxf>
        <fill>
          <patternFill patternType="none">
            <bgColor indexed="65"/>
          </patternFill>
        </fill>
      </ndxf>
    </rcc>
    <rcc rId="0" sId="1" dxf="1">
      <nc r="CN1383">
        <f>IF(BK1383=BP1383,0,1)</f>
      </nc>
      <ndxf>
        <fill>
          <patternFill patternType="none">
            <bgColor indexed="65"/>
          </patternFill>
        </fill>
      </ndxf>
    </rcc>
    <rcc rId="0" sId="1" dxf="1">
      <nc r="CN1384">
        <f>IF(BK1384=BP1384,0,1)</f>
      </nc>
      <ndxf>
        <fill>
          <patternFill patternType="none">
            <bgColor indexed="65"/>
          </patternFill>
        </fill>
      </ndxf>
    </rcc>
    <rcc rId="0" sId="1" dxf="1">
      <nc r="CN1385">
        <f>IF(BK1385=BP1385,0,1)</f>
      </nc>
      <ndxf>
        <fill>
          <patternFill patternType="none">
            <bgColor indexed="65"/>
          </patternFill>
        </fill>
      </ndxf>
    </rcc>
    <rcc rId="0" sId="1" dxf="1">
      <nc r="CN1386">
        <f>IF(BK1386=BP1386,0,1)</f>
      </nc>
      <ndxf>
        <fill>
          <patternFill patternType="none">
            <bgColor indexed="65"/>
          </patternFill>
        </fill>
      </ndxf>
    </rcc>
    <rcc rId="0" sId="1" dxf="1">
      <nc r="CN1387">
        <f>IF(BK1387=BP1387,0,1)</f>
      </nc>
      <ndxf>
        <fill>
          <patternFill patternType="none">
            <bgColor indexed="65"/>
          </patternFill>
        </fill>
      </ndxf>
    </rcc>
    <rcc rId="0" sId="1" dxf="1">
      <nc r="CN1388">
        <f>IF(BK1388=BP1388,0,1)</f>
      </nc>
      <ndxf>
        <fill>
          <patternFill patternType="none">
            <bgColor indexed="65"/>
          </patternFill>
        </fill>
      </ndxf>
    </rcc>
    <rcc rId="0" sId="1" dxf="1">
      <nc r="CN1389">
        <f>IF(BK1389=BP1389,0,1)</f>
      </nc>
      <ndxf>
        <fill>
          <patternFill patternType="none">
            <bgColor indexed="65"/>
          </patternFill>
        </fill>
      </ndxf>
    </rcc>
    <rcc rId="0" sId="1" dxf="1">
      <nc r="CN1390">
        <f>IF(BK1390=BP1390,0,1)</f>
      </nc>
      <ndxf>
        <fill>
          <patternFill patternType="none">
            <bgColor indexed="65"/>
          </patternFill>
        </fill>
      </ndxf>
    </rcc>
    <rcc rId="0" sId="1" dxf="1">
      <nc r="CN1391">
        <f>IF(BK1391=BP1391,0,1)</f>
      </nc>
      <ndxf>
        <fill>
          <patternFill patternType="none">
            <bgColor indexed="65"/>
          </patternFill>
        </fill>
      </ndxf>
    </rcc>
    <rcc rId="0" sId="1" dxf="1">
      <nc r="CN1392">
        <f>IF(BK1392=BP1392,0,1)</f>
      </nc>
      <ndxf>
        <fill>
          <patternFill patternType="none">
            <bgColor indexed="65"/>
          </patternFill>
        </fill>
      </ndxf>
    </rcc>
    <rcc rId="0" sId="1" dxf="1">
      <nc r="CN1393">
        <f>IF(BK1393=BP1393,0,1)</f>
      </nc>
      <ndxf>
        <fill>
          <patternFill patternType="none">
            <bgColor indexed="65"/>
          </patternFill>
        </fill>
      </ndxf>
    </rcc>
    <rcc rId="0" sId="1" dxf="1">
      <nc r="CN1394">
        <f>IF(BK1394=BP1394,0,1)</f>
      </nc>
      <ndxf>
        <fill>
          <patternFill patternType="none">
            <bgColor indexed="65"/>
          </patternFill>
        </fill>
      </ndxf>
    </rcc>
    <rcc rId="0" sId="1" dxf="1">
      <nc r="CN1395">
        <f>IF(BK1395=BP1395,0,1)</f>
      </nc>
      <ndxf>
        <fill>
          <patternFill patternType="none">
            <bgColor indexed="65"/>
          </patternFill>
        </fill>
      </ndxf>
    </rcc>
    <rcc rId="0" sId="1" dxf="1">
      <nc r="CN1396">
        <f>IF(BK1396=BP1396,0,1)</f>
      </nc>
      <ndxf>
        <fill>
          <patternFill patternType="none">
            <bgColor indexed="65"/>
          </patternFill>
        </fill>
      </ndxf>
    </rcc>
    <rcc rId="0" sId="1" dxf="1">
      <nc r="CN1397">
        <f>IF(BK1397=BP1397,0,1)</f>
      </nc>
      <ndxf>
        <fill>
          <patternFill patternType="none">
            <bgColor indexed="65"/>
          </patternFill>
        </fill>
      </ndxf>
    </rcc>
    <rcc rId="0" sId="1" dxf="1">
      <nc r="CN1398">
        <f>IF(BK1398=BP1398,0,1)</f>
      </nc>
      <ndxf>
        <fill>
          <patternFill patternType="none">
            <bgColor indexed="65"/>
          </patternFill>
        </fill>
      </ndxf>
    </rcc>
    <rcc rId="0" sId="1" dxf="1">
      <nc r="CN1399">
        <f>IF(BK1399=BP1399,0,1)</f>
      </nc>
      <ndxf>
        <fill>
          <patternFill patternType="none">
            <bgColor indexed="65"/>
          </patternFill>
        </fill>
      </ndxf>
    </rcc>
    <rcc rId="0" sId="1" dxf="1">
      <nc r="CN1400">
        <f>IF(BK1400=BP1400,0,1)</f>
      </nc>
      <ndxf>
        <fill>
          <patternFill patternType="none">
            <bgColor indexed="65"/>
          </patternFill>
        </fill>
      </ndxf>
    </rcc>
    <rcc rId="0" sId="1" dxf="1">
      <nc r="CN1401">
        <f>IF(BK1401=BP1401,0,1)</f>
      </nc>
      <ndxf>
        <fill>
          <patternFill patternType="none">
            <bgColor indexed="65"/>
          </patternFill>
        </fill>
      </ndxf>
    </rcc>
    <rcc rId="0" sId="1" dxf="1">
      <nc r="CN1402">
        <f>IF(BK1402=BP1402,0,1)</f>
      </nc>
      <ndxf>
        <fill>
          <patternFill patternType="none">
            <bgColor indexed="65"/>
          </patternFill>
        </fill>
      </ndxf>
    </rcc>
    <rcc rId="0" sId="1" dxf="1">
      <nc r="CN1403">
        <f>IF(BK1403=BP1403,0,1)</f>
      </nc>
      <ndxf>
        <fill>
          <patternFill patternType="none">
            <bgColor indexed="65"/>
          </patternFill>
        </fill>
      </ndxf>
    </rcc>
    <rcc rId="0" sId="1" dxf="1">
      <nc r="CN1404">
        <f>IF(BK1404=BP1404,0,1)</f>
      </nc>
      <ndxf>
        <fill>
          <patternFill patternType="none">
            <bgColor indexed="65"/>
          </patternFill>
        </fill>
      </ndxf>
    </rcc>
    <rcc rId="0" sId="1" dxf="1">
      <nc r="CN1405">
        <f>IF(BK1405=BP1405,0,1)</f>
      </nc>
      <ndxf>
        <fill>
          <patternFill patternType="none">
            <bgColor indexed="65"/>
          </patternFill>
        </fill>
      </ndxf>
    </rcc>
    <rcc rId="0" sId="1" dxf="1">
      <nc r="CN1406">
        <f>IF(BK1406=BP1406,0,1)</f>
      </nc>
      <ndxf>
        <fill>
          <patternFill patternType="none">
            <bgColor indexed="65"/>
          </patternFill>
        </fill>
      </ndxf>
    </rcc>
    <rcc rId="0" sId="1" dxf="1">
      <nc r="CN1407">
        <f>IF(BK1407=BP1407,0,1)</f>
      </nc>
      <ndxf>
        <fill>
          <patternFill patternType="none">
            <bgColor indexed="65"/>
          </patternFill>
        </fill>
      </ndxf>
    </rcc>
    <rcc rId="0" sId="1" dxf="1">
      <nc r="CN1408">
        <f>IF(BK1408=BP1408,0,1)</f>
      </nc>
      <ndxf>
        <fill>
          <patternFill patternType="none">
            <bgColor indexed="65"/>
          </patternFill>
        </fill>
      </ndxf>
    </rcc>
    <rcc rId="0" sId="1" dxf="1">
      <nc r="CN1409">
        <f>IF(BK1409=BP1409,0,1)</f>
      </nc>
      <ndxf>
        <fill>
          <patternFill patternType="none">
            <bgColor indexed="65"/>
          </patternFill>
        </fill>
      </ndxf>
    </rcc>
    <rcc rId="0" sId="1" dxf="1">
      <nc r="CN1410">
        <f>IF(BK1410=BP1410,0,1)</f>
      </nc>
      <ndxf>
        <fill>
          <patternFill patternType="none">
            <bgColor indexed="65"/>
          </patternFill>
        </fill>
      </ndxf>
    </rcc>
    <rcc rId="0" sId="1" dxf="1">
      <nc r="CN1411">
        <f>IF(BK1411=BP1411,0,1)</f>
      </nc>
      <ndxf>
        <fill>
          <patternFill patternType="none">
            <bgColor indexed="65"/>
          </patternFill>
        </fill>
      </ndxf>
    </rcc>
    <rcc rId="0" sId="1" dxf="1">
      <nc r="CN1412">
        <f>IF(BK1412=BP1412,0,1)</f>
      </nc>
      <ndxf>
        <fill>
          <patternFill patternType="none">
            <bgColor indexed="65"/>
          </patternFill>
        </fill>
      </ndxf>
    </rcc>
    <rcc rId="0" sId="1" dxf="1">
      <nc r="CN1413">
        <f>IF(BK1413=BP1413,0,1)</f>
      </nc>
      <ndxf>
        <fill>
          <patternFill patternType="none">
            <bgColor indexed="65"/>
          </patternFill>
        </fill>
      </ndxf>
    </rcc>
    <rcc rId="0" sId="1" dxf="1">
      <nc r="CN1414">
        <f>IF(BK1414=BP1414,0,1)</f>
      </nc>
      <ndxf>
        <fill>
          <patternFill patternType="none">
            <bgColor indexed="65"/>
          </patternFill>
        </fill>
      </ndxf>
    </rcc>
    <rcc rId="0" sId="1" dxf="1">
      <nc r="CN1415">
        <f>IF(BK1415=BP1415,0,1)</f>
      </nc>
      <ndxf>
        <fill>
          <patternFill patternType="none">
            <bgColor indexed="65"/>
          </patternFill>
        </fill>
      </ndxf>
    </rcc>
    <rcc rId="0" sId="1" dxf="1">
      <nc r="CN1416">
        <f>IF(BK1416=BP1416,0,1)</f>
      </nc>
      <ndxf>
        <fill>
          <patternFill patternType="none">
            <bgColor indexed="65"/>
          </patternFill>
        </fill>
      </ndxf>
    </rcc>
    <rcc rId="0" sId="1" dxf="1">
      <nc r="CN1417">
        <f>IF(BK1417=BP1417,0,1)</f>
      </nc>
      <ndxf>
        <fill>
          <patternFill patternType="none">
            <bgColor indexed="65"/>
          </patternFill>
        </fill>
      </ndxf>
    </rcc>
    <rcc rId="0" sId="1" dxf="1">
      <nc r="CN1418">
        <f>IF(BK1418=BP1418,0,1)</f>
      </nc>
      <ndxf>
        <fill>
          <patternFill patternType="none">
            <bgColor indexed="65"/>
          </patternFill>
        </fill>
      </ndxf>
    </rcc>
    <rcc rId="0" sId="1" dxf="1">
      <nc r="CN1419">
        <f>IF(BK1419=BP1419,0,1)</f>
      </nc>
      <ndxf>
        <fill>
          <patternFill patternType="none">
            <bgColor indexed="65"/>
          </patternFill>
        </fill>
      </ndxf>
    </rcc>
    <rcc rId="0" sId="1" dxf="1">
      <nc r="CN1420">
        <f>IF(BK1420=BP1420,0,1)</f>
      </nc>
      <ndxf>
        <fill>
          <patternFill patternType="none">
            <bgColor indexed="65"/>
          </patternFill>
        </fill>
      </ndxf>
    </rcc>
    <rcc rId="0" sId="1" dxf="1">
      <nc r="CN1421">
        <f>IF(BK1421=BP1421,0,1)</f>
      </nc>
      <ndxf>
        <fill>
          <patternFill patternType="none">
            <bgColor indexed="65"/>
          </patternFill>
        </fill>
      </ndxf>
    </rcc>
    <rcc rId="0" sId="1" dxf="1">
      <nc r="CN1422">
        <f>IF(BK1422=BP1422,0,1)</f>
      </nc>
      <ndxf>
        <fill>
          <patternFill patternType="none">
            <bgColor indexed="65"/>
          </patternFill>
        </fill>
      </ndxf>
    </rcc>
    <rcc rId="0" sId="1" dxf="1">
      <nc r="CN1423">
        <f>IF(BK1423=BP1423,0,1)</f>
      </nc>
      <ndxf>
        <fill>
          <patternFill patternType="none">
            <bgColor indexed="65"/>
          </patternFill>
        </fill>
      </ndxf>
    </rcc>
    <rcc rId="0" sId="1" dxf="1">
      <nc r="CN1424">
        <f>IF(BK1424=BP1424,0,1)</f>
      </nc>
      <ndxf>
        <fill>
          <patternFill patternType="none">
            <bgColor indexed="65"/>
          </patternFill>
        </fill>
      </ndxf>
    </rcc>
    <rcc rId="0" sId="1" dxf="1">
      <nc r="CN1425">
        <f>IF(BK1425=BP1425,0,1)</f>
      </nc>
      <ndxf>
        <fill>
          <patternFill patternType="none">
            <bgColor indexed="65"/>
          </patternFill>
        </fill>
      </ndxf>
    </rcc>
    <rcc rId="0" sId="1" dxf="1">
      <nc r="CN1426">
        <f>IF(BK1426=BP1426,0,1)</f>
      </nc>
      <ndxf>
        <fill>
          <patternFill patternType="none">
            <bgColor indexed="65"/>
          </patternFill>
        </fill>
      </ndxf>
    </rcc>
    <rcc rId="0" sId="1" dxf="1">
      <nc r="CN1427">
        <f>IF(BK1427=BP1427,0,1)</f>
      </nc>
      <ndxf>
        <fill>
          <patternFill patternType="none">
            <bgColor indexed="65"/>
          </patternFill>
        </fill>
      </ndxf>
    </rcc>
    <rcc rId="0" sId="1" dxf="1">
      <nc r="CN1428">
        <f>IF(BK1428=BP1428,0,1)</f>
      </nc>
      <ndxf>
        <fill>
          <patternFill patternType="none">
            <bgColor indexed="65"/>
          </patternFill>
        </fill>
      </ndxf>
    </rcc>
    <rcc rId="0" sId="1" dxf="1">
      <nc r="CN1429">
        <f>IF(BK1429=BP1429,0,1)</f>
      </nc>
      <ndxf>
        <fill>
          <patternFill patternType="none">
            <bgColor indexed="65"/>
          </patternFill>
        </fill>
      </ndxf>
    </rcc>
    <rcc rId="0" sId="1" dxf="1">
      <nc r="CN1430">
        <f>IF(BK1430=BP1430,0,1)</f>
      </nc>
      <ndxf>
        <fill>
          <patternFill patternType="none">
            <bgColor indexed="65"/>
          </patternFill>
        </fill>
      </ndxf>
    </rcc>
    <rcc rId="0" sId="1" dxf="1">
      <nc r="CN1431">
        <f>IF(BK1431=BP1431,0,1)</f>
      </nc>
      <ndxf>
        <fill>
          <patternFill patternType="none">
            <bgColor indexed="65"/>
          </patternFill>
        </fill>
      </ndxf>
    </rcc>
  </rrc>
  <rrc rId="1499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средств, полученных от оказания услуг, реализации товаров по регулируемым государством ценам (тарифам)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IF(BL19=BQ19,0,1)</f>
      </nc>
      <ndxf>
        <fill>
          <patternFill patternType="none">
            <bgColor indexed="65"/>
          </patternFill>
        </fill>
      </ndxf>
    </rcc>
    <rcc rId="0" sId="1" dxf="1">
      <nc r="CN20">
        <f>IF(BL20=BQ20,0,1)</f>
      </nc>
      <ndxf>
        <fill>
          <patternFill patternType="none">
            <bgColor indexed="65"/>
          </patternFill>
        </fill>
      </ndxf>
    </rcc>
    <rcc rId="0" sId="1" dxf="1">
      <nc r="CN21">
        <f>IF(BL21=BQ21,0,1)</f>
      </nc>
      <ndxf>
        <fill>
          <patternFill patternType="none">
            <bgColor indexed="65"/>
          </patternFill>
        </fill>
      </ndxf>
    </rcc>
    <rcc rId="0" sId="1" dxf="1">
      <nc r="CN22">
        <f>IF(BL22=BQ22,0,1)</f>
      </nc>
      <ndxf>
        <fill>
          <patternFill patternType="none">
            <bgColor indexed="65"/>
          </patternFill>
        </fill>
      </ndxf>
    </rcc>
    <rcc rId="0" sId="1" dxf="1">
      <nc r="CN23">
        <f>IF(BL23=BQ23,0,1)</f>
      </nc>
      <ndxf>
        <fill>
          <patternFill patternType="none">
            <bgColor indexed="65"/>
          </patternFill>
        </fill>
      </ndxf>
    </rcc>
    <rcc rId="0" sId="1" dxf="1">
      <nc r="CN24">
        <f>IF(BL24=BQ24,0,1)</f>
      </nc>
      <ndxf>
        <fill>
          <patternFill patternType="none">
            <bgColor indexed="65"/>
          </patternFill>
        </fill>
      </ndxf>
    </rcc>
    <rcc rId="0" sId="1" dxf="1">
      <nc r="CN25">
        <f>IF(BL25=BQ25,0,1)</f>
      </nc>
      <ndxf>
        <fill>
          <patternFill patternType="none">
            <bgColor indexed="65"/>
          </patternFill>
        </fill>
      </ndxf>
    </rcc>
    <rcc rId="0" sId="1" dxf="1">
      <nc r="CN26">
        <f>IF(BL26=BQ26,0,1)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IF(BL27=BQ27,0,1)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IF(BL28=BQ28,0,1)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IF(BL29=BQ29,0,1)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IF(BL30=BQ30,0,1)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IF(BL31=BQ31,0,1)</f>
      </nc>
      <ndxf>
        <fill>
          <patternFill patternType="none">
            <bgColor indexed="65"/>
          </patternFill>
        </fill>
      </ndxf>
    </rcc>
    <rcc rId="0" sId="1" dxf="1">
      <nc r="CN32">
        <f>IF(BL32=BQ32,0,1)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IF(BL33=BQ33,0,1)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IF(BL34=BQ34,0,1)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IF(BL35=BQ35,0,1)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IF(BL36=BQ36,0,1)</f>
      </nc>
      <ndxf>
        <fill>
          <patternFill patternType="none">
            <bgColor indexed="65"/>
          </patternFill>
        </fill>
      </ndxf>
    </rcc>
    <rcc rId="0" sId="1" dxf="1">
      <nc r="CN37">
        <f>IF(BL37=BQ37,0,1)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IF(BL38=BQ38,0,1)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IF(BL39=BQ39,0,1)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IF(BL40=BQ40,0,1)</f>
      </nc>
      <ndxf>
        <fill>
          <patternFill patternType="none">
            <bgColor indexed="65"/>
          </patternFill>
        </fill>
      </ndxf>
    </rcc>
    <rcc rId="0" sId="1" dxf="1">
      <nc r="CN41">
        <f>IF(BL41=BQ41,0,1)</f>
      </nc>
      <ndxf>
        <fill>
          <patternFill patternType="none">
            <bgColor indexed="65"/>
          </patternFill>
        </fill>
      </ndxf>
    </rcc>
    <rcc rId="0" sId="1" dxf="1">
      <nc r="CN42">
        <f>IF(BL42=BQ42,0,1)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IF(BL43=BQ43,0,1)</f>
      </nc>
      <ndxf>
        <fill>
          <patternFill patternType="none">
            <bgColor indexed="65"/>
          </patternFill>
        </fill>
      </ndxf>
    </rcc>
    <rcc rId="0" sId="1" dxf="1">
      <nc r="CN44">
        <f>IF(BL44=BQ44,0,1)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IF(BL45=BQ45,0,1)</f>
      </nc>
      <ndxf>
        <fill>
          <patternFill patternType="none">
            <bgColor indexed="65"/>
          </patternFill>
        </fill>
      </ndxf>
    </rcc>
    <rcc rId="0" sId="1" dxf="1">
      <nc r="CN46">
        <f>IF(BL46=BQ46,0,1)</f>
      </nc>
      <ndxf>
        <fill>
          <patternFill patternType="none">
            <bgColor indexed="65"/>
          </patternFill>
        </fill>
      </ndxf>
    </rcc>
    <rcc rId="0" sId="1" dxf="1">
      <nc r="CN47">
        <f>IF(BL47=BQ47,0,1)</f>
      </nc>
      <ndxf>
        <fill>
          <patternFill patternType="none">
            <bgColor indexed="65"/>
          </patternFill>
        </fill>
      </ndxf>
    </rcc>
    <rcc rId="0" sId="1" dxf="1">
      <nc r="CN48">
        <f>IF(BL48=BQ48,0,1)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IF(BL49=BQ49,0,1)</f>
      </nc>
      <ndxf>
        <fill>
          <patternFill patternType="none">
            <bgColor indexed="65"/>
          </patternFill>
        </fill>
      </ndxf>
    </rcc>
    <rcc rId="0" sId="1" dxf="1">
      <nc r="CN50">
        <f>IF(BL50=BQ50,0,1)</f>
      </nc>
      <ndxf>
        <fill>
          <patternFill patternType="none">
            <bgColor indexed="65"/>
          </patternFill>
        </fill>
      </ndxf>
    </rcc>
    <rcc rId="0" sId="1" dxf="1">
      <nc r="CN51">
        <f>IF(BL51=BQ51,0,1)</f>
      </nc>
      <ndxf>
        <fill>
          <patternFill patternType="none">
            <bgColor indexed="65"/>
          </patternFill>
        </fill>
      </ndxf>
    </rcc>
    <rcc rId="0" sId="1" dxf="1">
      <nc r="CN52">
        <f>IF(BL52=BQ52,0,1)</f>
      </nc>
      <ndxf>
        <fill>
          <patternFill patternType="none">
            <bgColor indexed="65"/>
          </patternFill>
        </fill>
      </ndxf>
    </rcc>
    <rcc rId="0" sId="1" dxf="1">
      <nc r="CN53">
        <f>IF(BL53=BQ53,0,1)</f>
      </nc>
      <ndxf>
        <fill>
          <patternFill patternType="none">
            <bgColor indexed="65"/>
          </patternFill>
        </fill>
      </ndxf>
    </rcc>
    <rcc rId="0" sId="1" dxf="1">
      <nc r="CN54">
        <f>IF(BL54=BQ54,0,1)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IF(BL55=BQ55,0,1)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IF(BL56=BQ56,0,1)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IF(BL57=BQ57,0,1)</f>
      </nc>
      <ndxf>
        <fill>
          <patternFill patternType="none">
            <bgColor indexed="65"/>
          </patternFill>
        </fill>
      </ndxf>
    </rcc>
    <rcc rId="0" sId="1" dxf="1">
      <nc r="CN58">
        <f>IF(BL58=BQ58,0,1)</f>
      </nc>
      <ndxf>
        <fill>
          <patternFill patternType="none">
            <bgColor indexed="65"/>
          </patternFill>
        </fill>
      </ndxf>
    </rcc>
    <rcc rId="0" sId="1" dxf="1">
      <nc r="CN59">
        <f>IF(BL59=BQ59,0,1)</f>
      </nc>
      <ndxf>
        <fill>
          <patternFill patternType="none">
            <bgColor indexed="65"/>
          </patternFill>
        </fill>
      </ndxf>
    </rcc>
    <rcc rId="0" sId="1" dxf="1">
      <nc r="CN60">
        <f>IF(BL60=BQ60,0,1)</f>
      </nc>
      <ndxf>
        <fill>
          <patternFill patternType="none">
            <bgColor indexed="65"/>
          </patternFill>
        </fill>
      </ndxf>
    </rcc>
    <rcc rId="0" sId="1" dxf="1">
      <nc r="CN61">
        <f>IF(BL61=BQ61,0,1)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IF(BL62=BQ62,0,1)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IF(BL63=BQ63,0,1)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IF(BL64=BQ64,0,1)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IF(BL65=BQ65,0,1)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IF(BL66=BQ66,0,1)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IF(BL67=BQ67,0,1)</f>
      </nc>
      <ndxf>
        <fill>
          <patternFill patternType="none">
            <bgColor indexed="65"/>
          </patternFill>
        </fill>
      </ndxf>
    </rcc>
    <rcc rId="0" sId="1" dxf="1">
      <nc r="CN68">
        <f>IF(BL68=BQ68,0,1)</f>
      </nc>
      <ndxf>
        <fill>
          <patternFill patternType="none">
            <bgColor indexed="65"/>
          </patternFill>
        </fill>
      </ndxf>
    </rcc>
    <rcc rId="0" sId="1" dxf="1">
      <nc r="CN69">
        <f>IF(BL69=BQ69,0,1)</f>
      </nc>
      <ndxf>
        <fill>
          <patternFill patternType="none">
            <bgColor indexed="65"/>
          </patternFill>
        </fill>
      </ndxf>
    </rcc>
    <rcc rId="0" sId="1" dxf="1">
      <nc r="CN70">
        <f>IF(BL70=BQ70,0,1)</f>
      </nc>
      <ndxf>
        <fill>
          <patternFill patternType="none">
            <bgColor indexed="65"/>
          </patternFill>
        </fill>
      </ndxf>
    </rcc>
    <rcc rId="0" sId="1" dxf="1">
      <nc r="CN71">
        <f>IF(BL71=BQ71,0,1)</f>
      </nc>
      <ndxf>
        <fill>
          <patternFill patternType="none">
            <bgColor indexed="65"/>
          </patternFill>
        </fill>
      </ndxf>
    </rcc>
    <rcc rId="0" sId="1" dxf="1">
      <nc r="CN72">
        <f>IF(BL72=BQ72,0,1)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IF(BL73=BQ73,0,1)</f>
      </nc>
      <ndxf>
        <fill>
          <patternFill patternType="none">
            <bgColor indexed="65"/>
          </patternFill>
        </fill>
      </ndxf>
    </rcc>
    <rcc rId="0" sId="1" dxf="1">
      <nc r="CN74">
        <f>IF(BL74=BQ74,0,1)</f>
      </nc>
      <ndxf>
        <fill>
          <patternFill patternType="none">
            <bgColor indexed="65"/>
          </patternFill>
        </fill>
      </ndxf>
    </rcc>
    <rcc rId="0" sId="1" dxf="1">
      <nc r="CN75">
        <f>IF(BL75=BQ75,0,1)</f>
      </nc>
      <ndxf>
        <fill>
          <patternFill patternType="none">
            <bgColor indexed="65"/>
          </patternFill>
        </fill>
      </ndxf>
    </rcc>
    <rcc rId="0" sId="1" dxf="1">
      <nc r="CN76">
        <f>IF(BL76=BQ76,0,1)</f>
      </nc>
      <ndxf>
        <fill>
          <patternFill patternType="none">
            <bgColor indexed="65"/>
          </patternFill>
        </fill>
      </ndxf>
    </rcc>
    <rcc rId="0" sId="1" dxf="1">
      <nc r="CN77">
        <f>IF(BL77=BQ77,0,1)</f>
      </nc>
      <ndxf>
        <fill>
          <patternFill patternType="none">
            <bgColor indexed="65"/>
          </patternFill>
        </fill>
      </ndxf>
    </rcc>
    <rcc rId="0" sId="1" dxf="1">
      <nc r="CN78">
        <f>IF(BL78=BQ78,0,1)</f>
      </nc>
      <ndxf>
        <fill>
          <patternFill patternType="none">
            <bgColor indexed="65"/>
          </patternFill>
        </fill>
      </ndxf>
    </rcc>
    <rcc rId="0" sId="1" dxf="1">
      <nc r="CN79">
        <f>IF(BL79=BQ79,0,1)</f>
      </nc>
      <ndxf>
        <fill>
          <patternFill patternType="none">
            <bgColor indexed="65"/>
          </patternFill>
        </fill>
      </ndxf>
    </rcc>
    <rcc rId="0" sId="1" dxf="1">
      <nc r="CN80">
        <f>IF(BL80=BQ80,0,1)</f>
      </nc>
      <ndxf>
        <fill>
          <patternFill patternType="none">
            <bgColor indexed="65"/>
          </patternFill>
        </fill>
      </ndxf>
    </rcc>
    <rcc rId="0" sId="1" dxf="1">
      <nc r="CN81">
        <f>IF(BL81=BQ81,0,1)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IF(BL82=BQ82,0,1)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IF(BL83=BQ83,0,1)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IF(BL84=BQ84,0,1)</f>
      </nc>
      <ndxf>
        <fill>
          <patternFill patternType="none">
            <bgColor indexed="65"/>
          </patternFill>
        </fill>
      </ndxf>
    </rcc>
    <rcc rId="0" sId="1" dxf="1">
      <nc r="CN85">
        <f>IF(BL85=BQ85,0,1)</f>
      </nc>
      <ndxf>
        <fill>
          <patternFill patternType="none">
            <bgColor indexed="65"/>
          </patternFill>
        </fill>
      </ndxf>
    </rcc>
    <rcc rId="0" sId="1" dxf="1">
      <nc r="CN86">
        <f>IF(BL86=BQ86,0,1)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IF(BL87=BQ87,0,1)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IF(BL88=BQ88,0,1)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IF(BL89=BQ89,0,1)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IF(BL90=BQ90,0,1)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IF(BL91=BQ91,0,1)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IF(BL92=BQ92,0,1)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IF(BL93=BQ93,0,1)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IF(BL94=BQ94,0,1)</f>
      </nc>
      <ndxf>
        <fill>
          <patternFill patternType="none">
            <bgColor indexed="65"/>
          </patternFill>
        </fill>
      </ndxf>
    </rcc>
    <rcc rId="0" sId="1" dxf="1">
      <nc r="CN95">
        <f>IF(BL95=BQ95,0,1)</f>
      </nc>
      <ndxf>
        <fill>
          <patternFill patternType="none">
            <bgColor indexed="65"/>
          </patternFill>
        </fill>
      </ndxf>
    </rcc>
    <rcc rId="0" sId="1" dxf="1">
      <nc r="CN96">
        <f>IF(BL96=BQ96,0,1)</f>
      </nc>
      <ndxf>
        <fill>
          <patternFill patternType="none">
            <bgColor indexed="65"/>
          </patternFill>
        </fill>
      </ndxf>
    </rcc>
    <rcc rId="0" sId="1" dxf="1">
      <nc r="CN97">
        <f>IF(BL97=BQ97,0,1)</f>
      </nc>
      <ndxf>
        <fill>
          <patternFill patternType="none">
            <bgColor indexed="65"/>
          </patternFill>
        </fill>
      </ndxf>
    </rcc>
    <rcc rId="0" sId="1" dxf="1">
      <nc r="CN98">
        <f>IF(BL98=BQ98,0,1)</f>
      </nc>
      <ndxf>
        <fill>
          <patternFill patternType="none">
            <bgColor indexed="65"/>
          </patternFill>
        </fill>
      </ndxf>
    </rcc>
    <rcc rId="0" sId="1" dxf="1">
      <nc r="CN99">
        <f>IF(BL99=BQ99,0,1)</f>
      </nc>
      <ndxf>
        <fill>
          <patternFill patternType="none">
            <bgColor indexed="65"/>
          </patternFill>
        </fill>
      </ndxf>
    </rcc>
    <rcc rId="0" sId="1" dxf="1">
      <nc r="CN100">
        <f>IF(BL100=BQ100,0,1)</f>
      </nc>
      <ndxf>
        <fill>
          <patternFill patternType="none">
            <bgColor indexed="65"/>
          </patternFill>
        </fill>
      </ndxf>
    </rcc>
    <rcc rId="0" sId="1" dxf="1">
      <nc r="CN101">
        <f>IF(BL101=BQ101,0,1)</f>
      </nc>
      <ndxf>
        <fill>
          <patternFill patternType="none">
            <bgColor indexed="65"/>
          </patternFill>
        </fill>
      </ndxf>
    </rcc>
    <rcc rId="0" sId="1" dxf="1">
      <nc r="CN102">
        <f>IF(BL102=BQ102,0,1)</f>
      </nc>
      <ndxf>
        <fill>
          <patternFill patternType="none">
            <bgColor indexed="65"/>
          </patternFill>
        </fill>
      </ndxf>
    </rcc>
    <rcc rId="0" sId="1" dxf="1">
      <nc r="CN103">
        <f>IF(BL103=BQ103,0,1)</f>
      </nc>
      <ndxf>
        <fill>
          <patternFill patternType="none">
            <bgColor indexed="65"/>
          </patternFill>
        </fill>
      </ndxf>
    </rcc>
    <rcc rId="0" sId="1" dxf="1">
      <nc r="CN104">
        <f>IF(BL104=BQ104,0,1)</f>
      </nc>
      <ndxf>
        <fill>
          <patternFill patternType="none">
            <bgColor indexed="65"/>
          </patternFill>
        </fill>
      </ndxf>
    </rcc>
    <rcc rId="0" sId="1" dxf="1">
      <nc r="CN105">
        <f>IF(BL105=BQ105,0,1)</f>
      </nc>
      <ndxf>
        <fill>
          <patternFill patternType="none">
            <bgColor indexed="65"/>
          </patternFill>
        </fill>
      </ndxf>
    </rcc>
    <rcc rId="0" sId="1" dxf="1">
      <nc r="CN106">
        <f>IF(BL106=BQ106,0,1)</f>
      </nc>
      <ndxf>
        <fill>
          <patternFill patternType="none">
            <bgColor indexed="65"/>
          </patternFill>
        </fill>
      </ndxf>
    </rcc>
    <rcc rId="0" sId="1" dxf="1">
      <nc r="CN107">
        <f>IF(BL107=BQ107,0,1)</f>
      </nc>
      <ndxf>
        <fill>
          <patternFill patternType="none">
            <bgColor indexed="65"/>
          </patternFill>
        </fill>
      </ndxf>
    </rcc>
    <rcc rId="0" sId="1" dxf="1">
      <nc r="CN108">
        <f>IF(BL108=BQ108,0,1)</f>
      </nc>
      <ndxf>
        <fill>
          <patternFill patternType="none">
            <bgColor indexed="65"/>
          </patternFill>
        </fill>
      </ndxf>
    </rcc>
    <rcc rId="0" sId="1" dxf="1">
      <nc r="CN109">
        <f>IF(BL109=BQ109,0,1)</f>
      </nc>
      <ndxf>
        <fill>
          <patternFill patternType="none">
            <bgColor indexed="65"/>
          </patternFill>
        </fill>
      </ndxf>
    </rcc>
    <rcc rId="0" sId="1" dxf="1">
      <nc r="CN110">
        <f>IF(BL110=BQ110,0,1)</f>
      </nc>
      <ndxf>
        <fill>
          <patternFill patternType="none">
            <bgColor indexed="65"/>
          </patternFill>
        </fill>
      </ndxf>
    </rcc>
    <rcc rId="0" sId="1" dxf="1">
      <nc r="CN111">
        <f>IF(BL111=BQ111,0,1)</f>
      </nc>
      <ndxf>
        <fill>
          <patternFill patternType="none">
            <bgColor indexed="65"/>
          </patternFill>
        </fill>
      </ndxf>
    </rcc>
    <rcc rId="0" sId="1" dxf="1">
      <nc r="CN112">
        <f>IF(BL112=BQ112,0,1)</f>
      </nc>
      <ndxf>
        <fill>
          <patternFill patternType="none">
            <bgColor indexed="65"/>
          </patternFill>
        </fill>
      </ndxf>
    </rcc>
    <rcc rId="0" sId="1" dxf="1">
      <nc r="CN113">
        <f>IF(BL113=BQ113,0,1)</f>
      </nc>
      <ndxf>
        <fill>
          <patternFill patternType="none">
            <bgColor indexed="65"/>
          </patternFill>
        </fill>
      </ndxf>
    </rcc>
    <rcc rId="0" sId="1" dxf="1">
      <nc r="CN114">
        <f>IF(BL114=BQ114,0,1)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IF(BL115=BQ115,0,1)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IF(BL116=BQ116,0,1)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IF(BL117=BQ117,0,1)</f>
      </nc>
      <ndxf>
        <fill>
          <patternFill patternType="none">
            <bgColor indexed="65"/>
          </patternFill>
        </fill>
      </ndxf>
    </rcc>
    <rcc rId="0" sId="1" dxf="1">
      <nc r="CN118">
        <f>IF(BL118=BQ118,0,1)</f>
      </nc>
      <ndxf>
        <fill>
          <patternFill patternType="none">
            <bgColor indexed="65"/>
          </patternFill>
        </fill>
      </ndxf>
    </rcc>
    <rcc rId="0" sId="1" dxf="1">
      <nc r="CN119">
        <f>IF(BL119=BQ119,0,1)</f>
      </nc>
      <ndxf>
        <fill>
          <patternFill patternType="none">
            <bgColor indexed="65"/>
          </patternFill>
        </fill>
      </ndxf>
    </rcc>
    <rcc rId="0" sId="1" dxf="1">
      <nc r="CN120">
        <f>IF(BL120=BQ120,0,1)</f>
      </nc>
      <ndxf>
        <fill>
          <patternFill patternType="none">
            <bgColor indexed="65"/>
          </patternFill>
        </fill>
      </ndxf>
    </rcc>
    <rcc rId="0" sId="1" dxf="1">
      <nc r="CN121">
        <f>IF(BL121=BQ121,0,1)</f>
      </nc>
      <ndxf>
        <fill>
          <patternFill patternType="none">
            <bgColor indexed="65"/>
          </patternFill>
        </fill>
      </ndxf>
    </rcc>
    <rcc rId="0" sId="1" dxf="1">
      <nc r="CN122">
        <f>IF(BL122=BQ122,0,1)</f>
      </nc>
      <ndxf>
        <fill>
          <patternFill patternType="none">
            <bgColor indexed="65"/>
          </patternFill>
        </fill>
      </ndxf>
    </rcc>
    <rcc rId="0" sId="1" dxf="1">
      <nc r="CN123">
        <f>IF(BL123=BQ123,0,1)</f>
      </nc>
      <ndxf>
        <fill>
          <patternFill patternType="none">
            <bgColor indexed="65"/>
          </patternFill>
        </fill>
      </ndxf>
    </rcc>
    <rcc rId="0" sId="1" dxf="1">
      <nc r="CN124">
        <f>IF(BL124=BQ124,0,1)</f>
      </nc>
      <ndxf>
        <fill>
          <patternFill patternType="none">
            <bgColor indexed="65"/>
          </patternFill>
        </fill>
      </ndxf>
    </rcc>
    <rcc rId="0" sId="1" dxf="1">
      <nc r="CN125">
        <f>IF(BL125=BQ125,0,1)</f>
      </nc>
      <ndxf>
        <fill>
          <patternFill patternType="none">
            <bgColor indexed="65"/>
          </patternFill>
        </fill>
      </ndxf>
    </rcc>
    <rcc rId="0" sId="1" dxf="1">
      <nc r="CN126">
        <f>IF(BL126=BQ126,0,1)</f>
      </nc>
      <ndxf>
        <fill>
          <patternFill patternType="none">
            <bgColor indexed="65"/>
          </patternFill>
        </fill>
      </ndxf>
    </rcc>
    <rcc rId="0" sId="1" dxf="1">
      <nc r="CN127">
        <f>IF(BL127=BQ127,0,1)</f>
      </nc>
      <ndxf>
        <fill>
          <patternFill patternType="none">
            <bgColor indexed="65"/>
          </patternFill>
        </fill>
      </ndxf>
    </rcc>
    <rcc rId="0" sId="1" dxf="1">
      <nc r="CN128">
        <f>IF(BL128=BQ128,0,1)</f>
      </nc>
      <ndxf>
        <fill>
          <patternFill patternType="none">
            <bgColor indexed="65"/>
          </patternFill>
        </fill>
      </ndxf>
    </rcc>
    <rcc rId="0" sId="1" dxf="1">
      <nc r="CN129">
        <f>IF(BL129=BQ129,0,1)</f>
      </nc>
      <ndxf>
        <fill>
          <patternFill patternType="none">
            <bgColor indexed="65"/>
          </patternFill>
        </fill>
      </ndxf>
    </rcc>
    <rcc rId="0" sId="1" dxf="1">
      <nc r="CN130">
        <f>IF(BL130=BQ130,0,1)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IF(BL131=BQ131,0,1)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IF(BL132=BQ132,0,1)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IF(BL133=BQ133,0,1)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IF(BL134=BQ134,0,1)</f>
      </nc>
      <ndxf>
        <fill>
          <patternFill patternType="none">
            <bgColor indexed="65"/>
          </patternFill>
        </fill>
      </ndxf>
    </rcc>
    <rcc rId="0" sId="1" dxf="1">
      <nc r="CN135">
        <f>IF(BL135=BQ135,0,1)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IF(BL136=BQ136,0,1)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IF(BL137=BQ137,0,1)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IF(BL138=BQ138,0,1)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IF(BL139=BQ139,0,1)</f>
      </nc>
      <ndxf>
        <fill>
          <patternFill patternType="none">
            <bgColor indexed="65"/>
          </patternFill>
        </fill>
      </ndxf>
    </rcc>
    <rcc rId="0" sId="1" dxf="1">
      <nc r="CN140">
        <f>IF(BL140=BQ140,0,1)</f>
      </nc>
      <ndxf>
        <fill>
          <patternFill patternType="none">
            <bgColor indexed="65"/>
          </patternFill>
        </fill>
      </ndxf>
    </rcc>
    <rcc rId="0" sId="1" dxf="1">
      <nc r="CN141">
        <f>IF(BL141=BQ141,0,1)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IF(BL142=BQ142,0,1)</f>
      </nc>
      <ndxf>
        <fill>
          <patternFill patternType="none">
            <bgColor indexed="65"/>
          </patternFill>
        </fill>
      </ndxf>
    </rcc>
    <rcc rId="0" sId="1" dxf="1">
      <nc r="CN143">
        <f>IF(BL143=BQ143,0,1)</f>
      </nc>
      <ndxf>
        <fill>
          <patternFill patternType="none">
            <bgColor indexed="65"/>
          </patternFill>
        </fill>
      </ndxf>
    </rcc>
    <rcc rId="0" sId="1" dxf="1">
      <nc r="CN144">
        <f>IF(BL144=BQ144,0,1)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IF(BL145=BQ145,0,1)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IF(BL146=BQ146,0,1)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IF(BL147=BQ147,0,1)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IF(BL148=BQ148,0,1)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IF(BL149=BQ149,0,1)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IF(BL150=BQ150,0,1)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IF(BL151=BQ151,0,1)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IF(BL152=BQ152,0,1)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IF(BL153=BQ153,0,1)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IF(BL154=BQ154,0,1)</f>
      </nc>
      <ndxf>
        <fill>
          <patternFill patternType="none">
            <bgColor indexed="65"/>
          </patternFill>
        </fill>
      </ndxf>
    </rcc>
    <rcc rId="0" sId="1" dxf="1">
      <nc r="CN155">
        <f>IF(BL155=BQ155,0,1)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IF(BL156=BQ156,0,1)</f>
      </nc>
      <ndxf>
        <fill>
          <patternFill patternType="none">
            <bgColor indexed="65"/>
          </patternFill>
        </fill>
      </ndxf>
    </rcc>
    <rcc rId="0" sId="1" dxf="1">
      <nc r="CN157">
        <f>IF(BL157=BQ157,0,1)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IF(BL158=BQ158,0,1)</f>
      </nc>
      <ndxf>
        <fill>
          <patternFill patternType="none">
            <bgColor indexed="65"/>
          </patternFill>
        </fill>
      </ndxf>
    </rcc>
    <rcc rId="0" sId="1" dxf="1">
      <nc r="CN159">
        <f>IF(BL159=BQ159,0,1)</f>
      </nc>
      <ndxf>
        <fill>
          <patternFill patternType="none">
            <bgColor indexed="65"/>
          </patternFill>
        </fill>
      </ndxf>
    </rcc>
    <rcc rId="0" sId="1" dxf="1">
      <nc r="CN160">
        <f>IF(BL160=BQ160,0,1)</f>
      </nc>
      <ndxf>
        <fill>
          <patternFill patternType="none">
            <bgColor indexed="65"/>
          </patternFill>
        </fill>
      </ndxf>
    </rcc>
    <rcc rId="0" sId="1" dxf="1">
      <nc r="CN161">
        <f>IF(BL161=BQ161,0,1)</f>
      </nc>
      <ndxf>
        <fill>
          <patternFill patternType="none">
            <bgColor indexed="65"/>
          </patternFill>
        </fill>
      </ndxf>
    </rcc>
    <rcc rId="0" sId="1" dxf="1">
      <nc r="CN162">
        <f>IF(BL162=BQ162,0,1)</f>
      </nc>
      <ndxf>
        <fill>
          <patternFill patternType="none">
            <bgColor indexed="65"/>
          </patternFill>
        </fill>
      </ndxf>
    </rcc>
    <rcc rId="0" sId="1" dxf="1">
      <nc r="CN163">
        <f>IF(BL163=BQ163,0,1)</f>
      </nc>
      <ndxf>
        <fill>
          <patternFill patternType="none">
            <bgColor indexed="65"/>
          </patternFill>
        </fill>
      </ndxf>
    </rcc>
    <rcc rId="0" sId="1" dxf="1">
      <nc r="CN164">
        <f>IF(BL164=BQ164,0,1)</f>
      </nc>
      <ndxf>
        <fill>
          <patternFill patternType="none">
            <bgColor indexed="65"/>
          </patternFill>
        </fill>
      </ndxf>
    </rcc>
    <rcc rId="0" sId="1" dxf="1">
      <nc r="CN165">
        <f>IF(BL165=BQ165,0,1)</f>
      </nc>
      <ndxf>
        <fill>
          <patternFill patternType="none">
            <bgColor indexed="65"/>
          </patternFill>
        </fill>
      </ndxf>
    </rcc>
    <rcc rId="0" sId="1" dxf="1">
      <nc r="CN166">
        <f>IF(BL166=BQ166,0,1)</f>
      </nc>
      <ndxf>
        <fill>
          <patternFill patternType="none">
            <bgColor indexed="65"/>
          </patternFill>
        </fill>
      </ndxf>
    </rcc>
    <rcc rId="0" sId="1" dxf="1">
      <nc r="CN167">
        <f>IF(BL167=BQ167,0,1)</f>
      </nc>
      <ndxf>
        <fill>
          <patternFill patternType="none">
            <bgColor indexed="65"/>
          </patternFill>
        </fill>
      </ndxf>
    </rcc>
    <rcc rId="0" sId="1" dxf="1">
      <nc r="CN168">
        <f>IF(BL168=BQ168,0,1)</f>
      </nc>
      <ndxf>
        <fill>
          <patternFill patternType="none">
            <bgColor indexed="65"/>
          </patternFill>
        </fill>
      </ndxf>
    </rcc>
    <rcc rId="0" sId="1" dxf="1">
      <nc r="CN169">
        <f>IF(BL169=BQ169,0,1)</f>
      </nc>
      <ndxf>
        <fill>
          <patternFill patternType="none">
            <bgColor indexed="65"/>
          </patternFill>
        </fill>
      </ndxf>
    </rcc>
    <rcc rId="0" sId="1" dxf="1">
      <nc r="CN170">
        <f>IF(BL170=BQ170,0,1)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IF(BL171=BQ171,0,1)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IF(BL172=BQ172,0,1)</f>
      </nc>
      <ndxf>
        <fill>
          <patternFill patternType="none">
            <bgColor indexed="65"/>
          </patternFill>
        </fill>
      </ndxf>
    </rcc>
    <rcc rId="0" sId="1" dxf="1">
      <nc r="CN173">
        <f>IF(BL173=BQ173,0,1)</f>
      </nc>
      <ndxf>
        <fill>
          <patternFill patternType="none">
            <bgColor indexed="65"/>
          </patternFill>
        </fill>
      </ndxf>
    </rcc>
    <rcc rId="0" sId="1" dxf="1">
      <nc r="CN174">
        <f>IF(BL174=BQ174,0,1)</f>
      </nc>
      <ndxf>
        <fill>
          <patternFill patternType="none">
            <bgColor indexed="65"/>
          </patternFill>
        </fill>
      </ndxf>
    </rcc>
    <rcc rId="0" sId="1" dxf="1">
      <nc r="CN175">
        <f>IF(BL175=BQ175,0,1)</f>
      </nc>
      <ndxf>
        <fill>
          <patternFill patternType="none">
            <bgColor indexed="65"/>
          </patternFill>
        </fill>
      </ndxf>
    </rcc>
    <rcc rId="0" sId="1" dxf="1">
      <nc r="CN176">
        <f>IF(BL176=BQ176,0,1)</f>
      </nc>
      <ndxf>
        <fill>
          <patternFill patternType="none">
            <bgColor indexed="65"/>
          </patternFill>
        </fill>
      </ndxf>
    </rcc>
    <rcc rId="0" sId="1" dxf="1">
      <nc r="CN177">
        <f>IF(BL177=BQ177,0,1)</f>
      </nc>
      <ndxf>
        <fill>
          <patternFill patternType="none">
            <bgColor indexed="65"/>
          </patternFill>
        </fill>
      </ndxf>
    </rcc>
    <rcc rId="0" sId="1" dxf="1">
      <nc r="CN178">
        <f>IF(BL178=BQ178,0,1)</f>
      </nc>
      <ndxf>
        <fill>
          <patternFill patternType="none">
            <bgColor indexed="65"/>
          </patternFill>
        </fill>
      </ndxf>
    </rcc>
    <rcc rId="0" sId="1" dxf="1">
      <nc r="CN179">
        <f>IF(BL179=BQ179,0,1)</f>
      </nc>
      <ndxf>
        <fill>
          <patternFill patternType="none">
            <bgColor indexed="65"/>
          </patternFill>
        </fill>
      </ndxf>
    </rcc>
    <rcc rId="0" sId="1" dxf="1">
      <nc r="CN180">
        <f>IF(BL180=BQ180,0,1)</f>
      </nc>
      <ndxf>
        <fill>
          <patternFill patternType="none">
            <bgColor indexed="65"/>
          </patternFill>
        </fill>
      </ndxf>
    </rcc>
    <rcc rId="0" sId="1" dxf="1">
      <nc r="CN181">
        <f>IF(BL181=BQ181,0,1)</f>
      </nc>
      <ndxf>
        <fill>
          <patternFill patternType="none">
            <bgColor indexed="65"/>
          </patternFill>
        </fill>
      </ndxf>
    </rcc>
    <rcc rId="0" sId="1" dxf="1">
      <nc r="CN182">
        <f>IF(BL182=BQ182,0,1)</f>
      </nc>
      <ndxf>
        <fill>
          <patternFill patternType="none">
            <bgColor indexed="65"/>
          </patternFill>
        </fill>
      </ndxf>
    </rcc>
    <rcc rId="0" sId="1" dxf="1">
      <nc r="CN183">
        <f>IF(BL183=BQ183,0,1)</f>
      </nc>
      <ndxf>
        <fill>
          <patternFill patternType="none">
            <bgColor indexed="65"/>
          </patternFill>
        </fill>
      </ndxf>
    </rcc>
    <rcc rId="0" sId="1" dxf="1">
      <nc r="CN184">
        <f>IF(BL184=BQ184,0,1)</f>
      </nc>
      <ndxf>
        <fill>
          <patternFill patternType="none">
            <bgColor indexed="65"/>
          </patternFill>
        </fill>
      </ndxf>
    </rcc>
    <rcc rId="0" sId="1" dxf="1">
      <nc r="CN185">
        <f>IF(BL185=BQ185,0,1)</f>
      </nc>
      <ndxf>
        <fill>
          <patternFill patternType="none">
            <bgColor indexed="65"/>
          </patternFill>
        </fill>
      </ndxf>
    </rcc>
    <rcc rId="0" sId="1" dxf="1">
      <nc r="CN186">
        <f>IF(BL186=BQ186,0,1)</f>
      </nc>
      <ndxf>
        <fill>
          <patternFill patternType="none">
            <bgColor indexed="65"/>
          </patternFill>
        </fill>
      </ndxf>
    </rcc>
    <rcc rId="0" sId="1" dxf="1">
      <nc r="CN187">
        <f>IF(BL187=BQ187,0,1)</f>
      </nc>
      <ndxf>
        <fill>
          <patternFill patternType="none">
            <bgColor indexed="65"/>
          </patternFill>
        </fill>
      </ndxf>
    </rcc>
    <rcc rId="0" sId="1" dxf="1">
      <nc r="CN188">
        <f>IF(BL188=BQ188,0,1)</f>
      </nc>
      <ndxf>
        <fill>
          <patternFill patternType="none">
            <bgColor indexed="65"/>
          </patternFill>
        </fill>
      </ndxf>
    </rcc>
    <rcc rId="0" sId="1" dxf="1">
      <nc r="CN189">
        <f>IF(BL189=BQ189,0,1)</f>
      </nc>
      <ndxf>
        <fill>
          <patternFill patternType="none">
            <bgColor indexed="65"/>
          </patternFill>
        </fill>
      </ndxf>
    </rcc>
    <rcc rId="0" sId="1" dxf="1">
      <nc r="CN190">
        <f>IF(BL190=BQ190,0,1)</f>
      </nc>
      <ndxf>
        <fill>
          <patternFill patternType="none">
            <bgColor indexed="65"/>
          </patternFill>
        </fill>
      </ndxf>
    </rcc>
    <rcc rId="0" sId="1" dxf="1">
      <nc r="CN191">
        <f>IF(BL191=BQ191,0,1)</f>
      </nc>
      <ndxf>
        <fill>
          <patternFill patternType="none">
            <bgColor indexed="65"/>
          </patternFill>
        </fill>
      </ndxf>
    </rcc>
    <rcc rId="0" sId="1" dxf="1">
      <nc r="CN192">
        <f>IF(BL192=BQ192,0,1)</f>
      </nc>
      <ndxf>
        <fill>
          <patternFill patternType="none">
            <bgColor indexed="65"/>
          </patternFill>
        </fill>
      </ndxf>
    </rcc>
    <rcc rId="0" sId="1" dxf="1">
      <nc r="CN193">
        <f>IF(BL193=BQ193,0,1)</f>
      </nc>
      <ndxf>
        <fill>
          <patternFill patternType="none">
            <bgColor indexed="65"/>
          </patternFill>
        </fill>
      </ndxf>
    </rcc>
    <rcc rId="0" sId="1" dxf="1">
      <nc r="CN194">
        <f>IF(BL194=BQ194,0,1)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IF(BL195=BQ195,0,1)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IF(BL196=BQ196,0,1)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IF(BL197=BQ197,0,1)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IF(BL198=BQ198,0,1)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IF(BL199=BQ199,0,1)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IF(BL200=BQ200,0,1)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IF(BL201=BQ201,0,1)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IF(BL202=BQ202,0,1)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IF(BL203=BQ203,0,1)</f>
      </nc>
      <ndxf>
        <fill>
          <patternFill patternType="none">
            <bgColor indexed="65"/>
          </patternFill>
        </fill>
      </ndxf>
    </rcc>
    <rcc rId="0" sId="1" dxf="1">
      <nc r="CN204">
        <f>IF(BL204=BQ204,0,1)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IF(BL205=BQ205,0,1)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IF(BL206=BQ206,0,1)</f>
      </nc>
      <ndxf>
        <fill>
          <patternFill patternType="none">
            <bgColor indexed="65"/>
          </patternFill>
        </fill>
      </ndxf>
    </rcc>
    <rcc rId="0" sId="1" dxf="1">
      <nc r="CN207">
        <f>IF(BL207=BQ207,0,1)</f>
      </nc>
      <ndxf>
        <fill>
          <patternFill patternType="none">
            <bgColor indexed="65"/>
          </patternFill>
        </fill>
      </ndxf>
    </rcc>
    <rcc rId="0" sId="1" dxf="1">
      <nc r="CN208">
        <f>IF(BL208=BQ208,0,1)</f>
      </nc>
      <ndxf>
        <fill>
          <patternFill patternType="none">
            <bgColor indexed="65"/>
          </patternFill>
        </fill>
      </ndxf>
    </rcc>
    <rcc rId="0" sId="1" dxf="1">
      <nc r="CN209">
        <f>IF(BL209=BQ209,0,1)</f>
      </nc>
      <ndxf>
        <fill>
          <patternFill patternType="none">
            <bgColor indexed="65"/>
          </patternFill>
        </fill>
      </ndxf>
    </rcc>
    <rcc rId="0" sId="1" dxf="1">
      <nc r="CN210">
        <f>IF(BL210=BQ210,0,1)</f>
      </nc>
      <ndxf>
        <fill>
          <patternFill patternType="none">
            <bgColor indexed="65"/>
          </patternFill>
        </fill>
      </ndxf>
    </rcc>
    <rcc rId="0" sId="1" dxf="1">
      <nc r="CN211">
        <f>IF(BL211=BQ211,0,1)</f>
      </nc>
      <ndxf>
        <fill>
          <patternFill patternType="none">
            <bgColor indexed="65"/>
          </patternFill>
        </fill>
      </ndxf>
    </rcc>
    <rcc rId="0" sId="1" dxf="1">
      <nc r="CN212">
        <f>IF(BL212=BQ212,0,1)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IF(BL213=BQ213,0,1)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IF(BL214=BQ214,0,1)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IF(BL215=BQ215,0,1)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IF(BL216=BQ216,0,1)</f>
      </nc>
      <ndxf>
        <fill>
          <patternFill patternType="none">
            <bgColor indexed="65"/>
          </patternFill>
        </fill>
      </ndxf>
    </rcc>
    <rcc rId="0" sId="1" dxf="1">
      <nc r="CN217">
        <f>IF(BL217=BQ217,0,1)</f>
      </nc>
      <ndxf>
        <fill>
          <patternFill patternType="none">
            <bgColor indexed="65"/>
          </patternFill>
        </fill>
      </ndxf>
    </rcc>
    <rcc rId="0" sId="1" dxf="1">
      <nc r="CN218">
        <f>IF(BL218=BQ218,0,1)</f>
      </nc>
      <ndxf>
        <fill>
          <patternFill patternType="none">
            <bgColor indexed="65"/>
          </patternFill>
        </fill>
      </ndxf>
    </rcc>
    <rcc rId="0" sId="1" dxf="1">
      <nc r="CN219">
        <f>IF(BL219=BQ219,0,1)</f>
      </nc>
      <ndxf>
        <fill>
          <patternFill patternType="none">
            <bgColor indexed="65"/>
          </patternFill>
        </fill>
      </ndxf>
    </rcc>
    <rcc rId="0" sId="1" dxf="1">
      <nc r="CN220">
        <f>IF(BL220=BQ220,0,1)</f>
      </nc>
      <ndxf>
        <fill>
          <patternFill patternType="none">
            <bgColor indexed="65"/>
          </patternFill>
        </fill>
      </ndxf>
    </rcc>
    <rcc rId="0" sId="1" dxf="1">
      <nc r="CN221">
        <f>IF(BL221=BQ221,0,1)</f>
      </nc>
      <ndxf>
        <fill>
          <patternFill patternType="none">
            <bgColor indexed="65"/>
          </patternFill>
        </fill>
      </ndxf>
    </rcc>
    <rcc rId="0" sId="1" dxf="1">
      <nc r="CN222">
        <f>IF(BL222=BQ222,0,1)</f>
      </nc>
      <ndxf>
        <fill>
          <patternFill patternType="none">
            <bgColor indexed="65"/>
          </patternFill>
        </fill>
      </ndxf>
    </rcc>
    <rcc rId="0" sId="1" dxf="1">
      <nc r="CN223">
        <f>IF(BL223=BQ223,0,1)</f>
      </nc>
      <ndxf>
        <fill>
          <patternFill patternType="none">
            <bgColor indexed="65"/>
          </patternFill>
        </fill>
      </ndxf>
    </rcc>
    <rcc rId="0" sId="1" dxf="1">
      <nc r="CN224">
        <f>IF(BL224=BQ224,0,1)</f>
      </nc>
      <ndxf>
        <fill>
          <patternFill patternType="none">
            <bgColor indexed="65"/>
          </patternFill>
        </fill>
      </ndxf>
    </rcc>
    <rcc rId="0" sId="1" dxf="1">
      <nc r="CN225">
        <f>IF(BL225=BQ225,0,1)</f>
      </nc>
      <ndxf>
        <fill>
          <patternFill patternType="none">
            <bgColor indexed="65"/>
          </patternFill>
        </fill>
      </ndxf>
    </rcc>
    <rcc rId="0" sId="1" dxf="1">
      <nc r="CN226">
        <f>IF(BL226=BQ226,0,1)</f>
      </nc>
      <ndxf>
        <fill>
          <patternFill patternType="none">
            <bgColor indexed="65"/>
          </patternFill>
        </fill>
      </ndxf>
    </rcc>
    <rcc rId="0" sId="1" dxf="1">
      <nc r="CN227">
        <f>IF(BL227=BQ227,0,1)</f>
      </nc>
      <ndxf>
        <fill>
          <patternFill patternType="none">
            <bgColor indexed="65"/>
          </patternFill>
        </fill>
      </ndxf>
    </rcc>
    <rcc rId="0" sId="1" dxf="1">
      <nc r="CN228">
        <f>IF(BL228=BQ228,0,1)</f>
      </nc>
      <ndxf>
        <fill>
          <patternFill patternType="none">
            <bgColor indexed="65"/>
          </patternFill>
        </fill>
      </ndxf>
    </rcc>
    <rcc rId="0" sId="1" dxf="1">
      <nc r="CN229">
        <f>IF(BL229=BQ229,0,1)</f>
      </nc>
      <ndxf>
        <fill>
          <patternFill patternType="none">
            <bgColor indexed="65"/>
          </patternFill>
        </fill>
      </ndxf>
    </rcc>
    <rcc rId="0" sId="1" dxf="1">
      <nc r="CN230">
        <f>IF(BL230=BQ230,0,1)</f>
      </nc>
      <ndxf>
        <fill>
          <patternFill patternType="none">
            <bgColor indexed="65"/>
          </patternFill>
        </fill>
      </ndxf>
    </rcc>
    <rcc rId="0" sId="1" dxf="1">
      <nc r="CN231">
        <f>IF(BL231=BQ231,0,1)</f>
      </nc>
      <ndxf>
        <fill>
          <patternFill patternType="none">
            <bgColor indexed="65"/>
          </patternFill>
        </fill>
      </ndxf>
    </rcc>
    <rcc rId="0" sId="1" dxf="1">
      <nc r="CN232">
        <f>IF(BL232=BQ232,0,1)</f>
      </nc>
      <ndxf>
        <fill>
          <patternFill patternType="none">
            <bgColor indexed="65"/>
          </patternFill>
        </fill>
      </ndxf>
    </rcc>
    <rcc rId="0" sId="1" dxf="1">
      <nc r="CN233">
        <f>IF(BL233=BQ233,0,1)</f>
      </nc>
      <ndxf>
        <fill>
          <patternFill patternType="none">
            <bgColor indexed="65"/>
          </patternFill>
        </fill>
      </ndxf>
    </rcc>
    <rcc rId="0" sId="1" dxf="1">
      <nc r="CN234">
        <f>IF(BL234=BQ234,0,1)</f>
      </nc>
      <ndxf>
        <fill>
          <patternFill patternType="none">
            <bgColor indexed="65"/>
          </patternFill>
        </fill>
      </ndxf>
    </rcc>
    <rcc rId="0" sId="1" dxf="1">
      <nc r="CN235">
        <f>IF(BL235=BQ235,0,1)</f>
      </nc>
      <ndxf>
        <fill>
          <patternFill patternType="none">
            <bgColor indexed="65"/>
          </patternFill>
        </fill>
      </ndxf>
    </rcc>
    <rcc rId="0" sId="1" dxf="1">
      <nc r="CN236">
        <f>IF(BL236=BQ236,0,1)</f>
      </nc>
      <ndxf>
        <fill>
          <patternFill patternType="none">
            <bgColor indexed="65"/>
          </patternFill>
        </fill>
      </ndxf>
    </rcc>
    <rcc rId="0" sId="1" dxf="1">
      <nc r="CN237">
        <f>IF(BL237=BQ237,0,1)</f>
      </nc>
      <ndxf>
        <fill>
          <patternFill patternType="none">
            <bgColor indexed="65"/>
          </patternFill>
        </fill>
      </ndxf>
    </rcc>
    <rcc rId="0" sId="1" dxf="1">
      <nc r="CN238">
        <f>IF(BL238=BQ238,0,1)</f>
      </nc>
      <ndxf>
        <fill>
          <patternFill patternType="none">
            <bgColor indexed="65"/>
          </patternFill>
        </fill>
      </ndxf>
    </rcc>
    <rcc rId="0" sId="1" dxf="1">
      <nc r="CN239">
        <f>IF(BL239=BQ239,0,1)</f>
      </nc>
      <ndxf>
        <fill>
          <patternFill patternType="none">
            <bgColor indexed="65"/>
          </patternFill>
        </fill>
      </ndxf>
    </rcc>
    <rcc rId="0" sId="1" dxf="1">
      <nc r="CN240">
        <f>IF(BL240=BQ240,0,1)</f>
      </nc>
      <ndxf>
        <fill>
          <patternFill patternType="none">
            <bgColor indexed="65"/>
          </patternFill>
        </fill>
      </ndxf>
    </rcc>
    <rcc rId="0" sId="1" dxf="1">
      <nc r="CN241">
        <f>IF(BL241=BQ241,0,1)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IF(BL242=BQ242,0,1)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IF(BL243=BQ243,0,1)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IF(BL244=BQ244,0,1)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IF(BL245=BQ245,0,1)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IF(BL246=BQ246,0,1)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IF(BL247=BQ247,0,1)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IF(BL248=BQ248,0,1)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IF(BL249=BQ249,0,1)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IF(BL250=BQ250,0,1)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IF(BL251=BQ251,0,1)</f>
      </nc>
      <ndxf>
        <fill>
          <patternFill patternType="none">
            <bgColor indexed="65"/>
          </patternFill>
        </fill>
      </ndxf>
    </rcc>
    <rcc rId="0" sId="1" dxf="1">
      <nc r="CN252">
        <f>IF(BL252=BQ252,0,1)</f>
      </nc>
      <ndxf>
        <fill>
          <patternFill patternType="none">
            <bgColor indexed="65"/>
          </patternFill>
        </fill>
      </ndxf>
    </rcc>
    <rcc rId="0" sId="1" dxf="1">
      <nc r="CN253">
        <f>IF(BL253=BQ253,0,1)</f>
      </nc>
      <ndxf>
        <fill>
          <patternFill patternType="none">
            <bgColor indexed="65"/>
          </patternFill>
        </fill>
      </ndxf>
    </rcc>
    <rcc rId="0" sId="1" dxf="1">
      <nc r="CN254">
        <f>IF(BL254=BQ254,0,1)</f>
      </nc>
      <ndxf>
        <fill>
          <patternFill patternType="none">
            <bgColor indexed="65"/>
          </patternFill>
        </fill>
      </ndxf>
    </rcc>
    <rcc rId="0" sId="1" dxf="1">
      <nc r="CN255">
        <f>IF(BL255=BQ255,0,1)</f>
      </nc>
      <ndxf>
        <fill>
          <patternFill patternType="none">
            <bgColor indexed="65"/>
          </patternFill>
        </fill>
      </ndxf>
    </rcc>
    <rcc rId="0" sId="1" dxf="1">
      <nc r="CN256">
        <f>IF(BL256=BQ256,0,1)</f>
      </nc>
      <ndxf>
        <fill>
          <patternFill patternType="none">
            <bgColor indexed="65"/>
          </patternFill>
        </fill>
      </ndxf>
    </rcc>
    <rcc rId="0" sId="1" dxf="1">
      <nc r="CN257">
        <f>IF(BL257=BQ257,0,1)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IF(BL258=BQ258,0,1)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IF(BL259=BQ259,0,1)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IF(BL260=BQ260,0,1)</f>
      </nc>
      <ndxf>
        <fill>
          <patternFill patternType="none">
            <bgColor indexed="65"/>
          </patternFill>
        </fill>
      </ndxf>
    </rcc>
    <rcc rId="0" sId="1" dxf="1">
      <nc r="CN261">
        <f>IF(BL261=BQ261,0,1)</f>
      </nc>
      <ndxf>
        <fill>
          <patternFill patternType="none">
            <bgColor indexed="65"/>
          </patternFill>
        </fill>
      </ndxf>
    </rcc>
    <rcc rId="0" sId="1" dxf="1">
      <nc r="CN262">
        <f>IF(BL262=BQ262,0,1)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IF(BL263=BQ263,0,1)</f>
      </nc>
      <ndxf>
        <fill>
          <patternFill patternType="none">
            <bgColor indexed="65"/>
          </patternFill>
        </fill>
      </ndxf>
    </rcc>
    <rcc rId="0" sId="1" dxf="1">
      <nc r="CN264">
        <f>IF(BL264=BQ264,0,1)</f>
      </nc>
      <ndxf>
        <fill>
          <patternFill patternType="none">
            <bgColor indexed="65"/>
          </patternFill>
        </fill>
      </ndxf>
    </rcc>
    <rcc rId="0" sId="1" dxf="1">
      <nc r="CN265">
        <f>IF(BL265=BQ265,0,1)</f>
      </nc>
      <ndxf>
        <fill>
          <patternFill patternType="none">
            <bgColor indexed="65"/>
          </patternFill>
        </fill>
      </ndxf>
    </rcc>
    <rcc rId="0" sId="1" dxf="1">
      <nc r="CN266">
        <f>IF(BL266=BQ266,0,1)</f>
      </nc>
      <ndxf>
        <fill>
          <patternFill patternType="none">
            <bgColor indexed="65"/>
          </patternFill>
        </fill>
      </ndxf>
    </rcc>
    <rcc rId="0" sId="1" dxf="1">
      <nc r="CN267">
        <f>IF(BL267=BQ267,0,1)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IF(BL268=BQ268,0,1)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IF(BL269=BQ269,0,1)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IF(BL270=BQ270,0,1)</f>
      </nc>
      <ndxf>
        <fill>
          <patternFill patternType="none">
            <bgColor indexed="65"/>
          </patternFill>
        </fill>
      </ndxf>
    </rcc>
    <rcc rId="0" sId="1" dxf="1">
      <nc r="CN271">
        <f>IF(BL271=BQ271,0,1)</f>
      </nc>
      <ndxf>
        <fill>
          <patternFill patternType="none">
            <bgColor indexed="65"/>
          </patternFill>
        </fill>
      </ndxf>
    </rcc>
    <rcc rId="0" sId="1" dxf="1">
      <nc r="CN272">
        <f>IF(BL272=BQ272,0,1)</f>
      </nc>
      <ndxf>
        <fill>
          <patternFill patternType="none">
            <bgColor indexed="65"/>
          </patternFill>
        </fill>
      </ndxf>
    </rcc>
    <rcc rId="0" sId="1" dxf="1">
      <nc r="CN273">
        <f>IF(BL273=BQ273,0,1)</f>
      </nc>
      <ndxf>
        <fill>
          <patternFill patternType="none">
            <bgColor indexed="65"/>
          </patternFill>
        </fill>
      </ndxf>
    </rcc>
    <rcc rId="0" sId="1" dxf="1">
      <nc r="CN274">
        <f>IF(BL274=BQ274,0,1)</f>
      </nc>
      <ndxf>
        <fill>
          <patternFill patternType="none">
            <bgColor indexed="65"/>
          </patternFill>
        </fill>
      </ndxf>
    </rcc>
    <rcc rId="0" sId="1" dxf="1">
      <nc r="CN275">
        <f>IF(BL275=BQ275,0,1)</f>
      </nc>
      <ndxf>
        <fill>
          <patternFill patternType="none">
            <bgColor indexed="65"/>
          </patternFill>
        </fill>
      </ndxf>
    </rcc>
    <rcc rId="0" sId="1" dxf="1">
      <nc r="CN276">
        <f>IF(BL276=BQ276,0,1)</f>
      </nc>
      <ndxf>
        <fill>
          <patternFill patternType="none">
            <bgColor indexed="65"/>
          </patternFill>
        </fill>
      </ndxf>
    </rcc>
    <rcc rId="0" sId="1" dxf="1">
      <nc r="CN277">
        <f>IF(BL277=BQ277,0,1)</f>
      </nc>
      <ndxf>
        <fill>
          <patternFill patternType="none">
            <bgColor indexed="65"/>
          </patternFill>
        </fill>
      </ndxf>
    </rcc>
    <rcc rId="0" sId="1" dxf="1">
      <nc r="CN278">
        <f>IF(BL278=BQ278,0,1)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IF(BL279=BQ279,0,1)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IF(BL280=BQ280,0,1)</f>
      </nc>
      <ndxf>
        <fill>
          <patternFill patternType="none">
            <bgColor indexed="65"/>
          </patternFill>
        </fill>
      </ndxf>
    </rcc>
    <rcc rId="0" sId="1" dxf="1">
      <nc r="CN281">
        <f>IF(BL281=BQ281,0,1)</f>
      </nc>
      <ndxf>
        <fill>
          <patternFill patternType="none">
            <bgColor indexed="65"/>
          </patternFill>
        </fill>
      </ndxf>
    </rcc>
    <rcc rId="0" sId="1" dxf="1">
      <nc r="CN282">
        <f>IF(BL282=BQ282,0,1)</f>
      </nc>
      <ndxf>
        <fill>
          <patternFill patternType="none">
            <bgColor indexed="65"/>
          </patternFill>
        </fill>
      </ndxf>
    </rcc>
    <rcc rId="0" sId="1" dxf="1">
      <nc r="CN283">
        <f>IF(BL283=BQ283,0,1)</f>
      </nc>
      <ndxf>
        <fill>
          <patternFill patternType="none">
            <bgColor indexed="65"/>
          </patternFill>
        </fill>
      </ndxf>
    </rcc>
    <rcc rId="0" sId="1" dxf="1">
      <nc r="CN284">
        <f>IF(BL284=BQ284,0,1)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IF(BL285=BQ285,0,1)</f>
      </nc>
      <ndxf>
        <fill>
          <patternFill patternType="none">
            <bgColor indexed="65"/>
          </patternFill>
        </fill>
      </ndxf>
    </rcc>
    <rcc rId="0" sId="1" dxf="1">
      <nc r="CN286">
        <f>IF(BL286=BQ286,0,1)</f>
      </nc>
      <ndxf>
        <fill>
          <patternFill patternType="none">
            <bgColor indexed="65"/>
          </patternFill>
        </fill>
      </ndxf>
    </rcc>
    <rcc rId="0" sId="1" dxf="1">
      <nc r="CN287">
        <f>IF(BL287=BQ287,0,1)</f>
      </nc>
      <ndxf>
        <fill>
          <patternFill patternType="none">
            <bgColor indexed="65"/>
          </patternFill>
        </fill>
      </ndxf>
    </rcc>
    <rcc rId="0" sId="1" dxf="1">
      <nc r="CN288">
        <f>IF(BL288=BQ288,0,1)</f>
      </nc>
      <ndxf>
        <fill>
          <patternFill patternType="none">
            <bgColor indexed="65"/>
          </patternFill>
        </fill>
      </ndxf>
    </rcc>
    <rcc rId="0" sId="1" dxf="1">
      <nc r="CN289">
        <f>IF(BL289=BQ289,0,1)</f>
      </nc>
      <ndxf>
        <fill>
          <patternFill patternType="none">
            <bgColor indexed="65"/>
          </patternFill>
        </fill>
      </ndxf>
    </rcc>
    <rcc rId="0" sId="1" dxf="1">
      <nc r="CN290">
        <f>IF(BL290=BQ290,0,1)</f>
      </nc>
      <ndxf>
        <fill>
          <patternFill patternType="none">
            <bgColor indexed="65"/>
          </patternFill>
        </fill>
      </ndxf>
    </rcc>
    <rcc rId="0" sId="1" dxf="1">
      <nc r="CN291">
        <f>IF(BL291=BQ291,0,1)</f>
      </nc>
      <ndxf>
        <fill>
          <patternFill patternType="none">
            <bgColor indexed="65"/>
          </patternFill>
        </fill>
      </ndxf>
    </rcc>
    <rcc rId="0" sId="1" dxf="1">
      <nc r="CN292">
        <f>IF(BL292=BQ292,0,1)</f>
      </nc>
      <ndxf>
        <fill>
          <patternFill patternType="none">
            <bgColor indexed="65"/>
          </patternFill>
        </fill>
      </ndxf>
    </rcc>
    <rcc rId="0" sId="1" dxf="1">
      <nc r="CN293">
        <f>IF(BL293=BQ293,0,1)</f>
      </nc>
      <ndxf>
        <fill>
          <patternFill patternType="none">
            <bgColor indexed="65"/>
          </patternFill>
        </fill>
      </ndxf>
    </rcc>
    <rcc rId="0" sId="1" dxf="1">
      <nc r="CN294">
        <f>IF(BL294=BQ294,0,1)</f>
      </nc>
      <ndxf>
        <fill>
          <patternFill patternType="none">
            <bgColor indexed="65"/>
          </patternFill>
        </fill>
      </ndxf>
    </rcc>
    <rcc rId="0" sId="1" dxf="1">
      <nc r="CN295">
        <f>IF(BL295=BQ295,0,1)</f>
      </nc>
      <ndxf>
        <fill>
          <patternFill patternType="none">
            <bgColor indexed="65"/>
          </patternFill>
        </fill>
      </ndxf>
    </rcc>
    <rcc rId="0" sId="1" dxf="1">
      <nc r="CN296">
        <f>IF(BL296=BQ296,0,1)</f>
      </nc>
      <ndxf>
        <fill>
          <patternFill patternType="none">
            <bgColor indexed="65"/>
          </patternFill>
        </fill>
      </ndxf>
    </rcc>
    <rcc rId="0" sId="1" dxf="1">
      <nc r="CN297">
        <f>IF(BL297=BQ297,0,1)</f>
      </nc>
      <ndxf>
        <fill>
          <patternFill patternType="none">
            <bgColor indexed="65"/>
          </patternFill>
        </fill>
      </ndxf>
    </rcc>
    <rcc rId="0" sId="1" dxf="1">
      <nc r="CN298">
        <f>IF(BL298=BQ298,0,1)</f>
      </nc>
      <ndxf>
        <fill>
          <patternFill patternType="none">
            <bgColor indexed="65"/>
          </patternFill>
        </fill>
      </ndxf>
    </rcc>
    <rcc rId="0" sId="1" dxf="1">
      <nc r="CN299">
        <f>IF(BL299=BQ299,0,1)</f>
      </nc>
      <ndxf>
        <fill>
          <patternFill patternType="none">
            <bgColor indexed="65"/>
          </patternFill>
        </fill>
      </ndxf>
    </rcc>
    <rcc rId="0" sId="1" dxf="1">
      <nc r="CN300">
        <f>IF(BL300=BQ300,0,1)</f>
      </nc>
      <ndxf>
        <fill>
          <patternFill patternType="none">
            <bgColor indexed="65"/>
          </patternFill>
        </fill>
      </ndxf>
    </rcc>
    <rcc rId="0" sId="1" dxf="1">
      <nc r="CN301">
        <f>IF(BL301=BQ301,0,1)</f>
      </nc>
      <ndxf>
        <fill>
          <patternFill patternType="none">
            <bgColor indexed="65"/>
          </patternFill>
        </fill>
      </ndxf>
    </rcc>
    <rcc rId="0" sId="1" dxf="1">
      <nc r="CN302">
        <f>IF(BL302=BQ302,0,1)</f>
      </nc>
      <ndxf>
        <fill>
          <patternFill patternType="none">
            <bgColor indexed="65"/>
          </patternFill>
        </fill>
      </ndxf>
    </rcc>
    <rcc rId="0" sId="1" dxf="1">
      <nc r="CN303">
        <f>IF(BL303=BQ303,0,1)</f>
      </nc>
      <ndxf>
        <fill>
          <patternFill patternType="none">
            <bgColor indexed="65"/>
          </patternFill>
        </fill>
      </ndxf>
    </rcc>
    <rcc rId="0" sId="1" dxf="1">
      <nc r="CN304">
        <f>IF(BL304=BQ304,0,1)</f>
      </nc>
      <ndxf>
        <fill>
          <patternFill patternType="none">
            <bgColor indexed="65"/>
          </patternFill>
        </fill>
      </ndxf>
    </rcc>
    <rcc rId="0" sId="1" dxf="1">
      <nc r="CN305">
        <f>IF(BL305=BQ305,0,1)</f>
      </nc>
      <ndxf>
        <fill>
          <patternFill patternType="none">
            <bgColor indexed="65"/>
          </patternFill>
        </fill>
      </ndxf>
    </rcc>
    <rcc rId="0" sId="1" dxf="1">
      <nc r="CN306">
        <f>IF(BL306=BQ306,0,1)</f>
      </nc>
      <ndxf>
        <fill>
          <patternFill patternType="none">
            <bgColor indexed="65"/>
          </patternFill>
        </fill>
      </ndxf>
    </rcc>
    <rcc rId="0" sId="1" dxf="1">
      <nc r="CN307">
        <f>IF(BL307=BQ307,0,1)</f>
      </nc>
      <ndxf>
        <fill>
          <patternFill patternType="none">
            <bgColor indexed="65"/>
          </patternFill>
        </fill>
      </ndxf>
    </rcc>
    <rcc rId="0" sId="1" dxf="1">
      <nc r="CN308">
        <f>IF(BL308=BQ308,0,1)</f>
      </nc>
      <ndxf>
        <fill>
          <patternFill patternType="none">
            <bgColor indexed="65"/>
          </patternFill>
        </fill>
      </ndxf>
    </rcc>
    <rcc rId="0" sId="1" dxf="1">
      <nc r="CN309">
        <f>IF(BL309=BQ309,0,1)</f>
      </nc>
      <ndxf>
        <fill>
          <patternFill patternType="none">
            <bgColor indexed="65"/>
          </patternFill>
        </fill>
      </ndxf>
    </rcc>
    <rcc rId="0" sId="1" dxf="1">
      <nc r="CN310">
        <f>IF(BL310=BQ310,0,1)</f>
      </nc>
      <ndxf>
        <fill>
          <patternFill patternType="none">
            <bgColor indexed="65"/>
          </patternFill>
        </fill>
      </ndxf>
    </rcc>
    <rcc rId="0" sId="1" dxf="1">
      <nc r="CN311">
        <f>IF(BL311=BQ311,0,1)</f>
      </nc>
      <ndxf>
        <fill>
          <patternFill patternType="none">
            <bgColor indexed="65"/>
          </patternFill>
        </fill>
      </ndxf>
    </rcc>
    <rcc rId="0" sId="1" dxf="1">
      <nc r="CN312">
        <f>IF(BL312=BQ312,0,1)</f>
      </nc>
      <ndxf>
        <fill>
          <patternFill patternType="none">
            <bgColor indexed="65"/>
          </patternFill>
        </fill>
      </ndxf>
    </rcc>
    <rcc rId="0" sId="1" dxf="1">
      <nc r="CN313">
        <f>IF(BL313=BQ313,0,1)</f>
      </nc>
      <ndxf>
        <fill>
          <patternFill patternType="none">
            <bgColor indexed="65"/>
          </patternFill>
        </fill>
      </ndxf>
    </rcc>
    <rcc rId="0" sId="1" dxf="1">
      <nc r="CN314">
        <f>IF(BL314=BQ314,0,1)</f>
      </nc>
      <ndxf>
        <fill>
          <patternFill patternType="none">
            <bgColor indexed="65"/>
          </patternFill>
        </fill>
      </ndxf>
    </rcc>
    <rcc rId="0" sId="1" dxf="1">
      <nc r="CN315">
        <f>IF(BL315=BQ315,0,1)</f>
      </nc>
      <ndxf>
        <fill>
          <patternFill patternType="none">
            <bgColor indexed="65"/>
          </patternFill>
        </fill>
      </ndxf>
    </rcc>
    <rcc rId="0" sId="1" dxf="1">
      <nc r="CN316">
        <f>IF(BL316=BQ316,0,1)</f>
      </nc>
      <ndxf>
        <fill>
          <patternFill patternType="none">
            <bgColor indexed="65"/>
          </patternFill>
        </fill>
      </ndxf>
    </rcc>
    <rcc rId="0" sId="1" dxf="1">
      <nc r="CN317">
        <f>IF(BL317=BQ317,0,1)</f>
      </nc>
      <ndxf>
        <fill>
          <patternFill patternType="none">
            <bgColor indexed="65"/>
          </patternFill>
        </fill>
      </ndxf>
    </rcc>
    <rcc rId="0" sId="1" dxf="1">
      <nc r="CN318">
        <f>IF(BL318=BQ318,0,1)</f>
      </nc>
      <ndxf>
        <fill>
          <patternFill patternType="none">
            <bgColor indexed="65"/>
          </patternFill>
        </fill>
      </ndxf>
    </rcc>
    <rcc rId="0" sId="1" dxf="1">
      <nc r="CN319">
        <f>IF(BL319=BQ319,0,1)</f>
      </nc>
      <ndxf>
        <fill>
          <patternFill patternType="none">
            <bgColor indexed="65"/>
          </patternFill>
        </fill>
      </ndxf>
    </rcc>
    <rcc rId="0" sId="1" dxf="1">
      <nc r="CN320">
        <f>IF(BL320=BQ320,0,1)</f>
      </nc>
      <ndxf>
        <fill>
          <patternFill patternType="none">
            <bgColor indexed="65"/>
          </patternFill>
        </fill>
      </ndxf>
    </rcc>
    <rcc rId="0" sId="1" dxf="1">
      <nc r="CN321">
        <f>IF(BL321=BQ321,0,1)</f>
      </nc>
      <ndxf>
        <fill>
          <patternFill patternType="none">
            <bgColor indexed="65"/>
          </patternFill>
        </fill>
      </ndxf>
    </rcc>
    <rcc rId="0" sId="1" dxf="1">
      <nc r="CN322">
        <f>IF(BL322=BQ322,0,1)</f>
      </nc>
      <ndxf>
        <fill>
          <patternFill patternType="none">
            <bgColor indexed="65"/>
          </patternFill>
        </fill>
      </ndxf>
    </rcc>
    <rcc rId="0" sId="1" dxf="1">
      <nc r="CN323">
        <f>IF(BL323=BQ323,0,1)</f>
      </nc>
      <ndxf>
        <fill>
          <patternFill patternType="none">
            <bgColor indexed="65"/>
          </patternFill>
        </fill>
      </ndxf>
    </rcc>
    <rcc rId="0" sId="1" dxf="1">
      <nc r="CN324">
        <f>IF(BL324=BQ324,0,1)</f>
      </nc>
      <ndxf>
        <fill>
          <patternFill patternType="none">
            <bgColor indexed="65"/>
          </patternFill>
        </fill>
      </ndxf>
    </rcc>
    <rcc rId="0" sId="1" dxf="1">
      <nc r="CN325">
        <f>IF(BL325=BQ325,0,1)</f>
      </nc>
      <ndxf>
        <fill>
          <patternFill patternType="none">
            <bgColor indexed="65"/>
          </patternFill>
        </fill>
      </ndxf>
    </rcc>
    <rcc rId="0" sId="1" dxf="1">
      <nc r="CN326">
        <f>IF(BL326=BQ326,0,1)</f>
      </nc>
      <ndxf>
        <fill>
          <patternFill patternType="none">
            <bgColor indexed="65"/>
          </patternFill>
        </fill>
      </ndxf>
    </rcc>
    <rcc rId="0" sId="1" dxf="1">
      <nc r="CN327">
        <f>IF(BL327=BQ327,0,1)</f>
      </nc>
      <ndxf>
        <fill>
          <patternFill patternType="none">
            <bgColor indexed="65"/>
          </patternFill>
        </fill>
      </ndxf>
    </rcc>
    <rcc rId="0" sId="1" dxf="1">
      <nc r="CN328">
        <f>IF(BL328=BQ328,0,1)</f>
      </nc>
      <ndxf>
        <fill>
          <patternFill patternType="none">
            <bgColor indexed="65"/>
          </patternFill>
        </fill>
      </ndxf>
    </rcc>
    <rcc rId="0" sId="1" dxf="1">
      <nc r="CN329">
        <f>IF(BL329=BQ329,0,1)</f>
      </nc>
      <ndxf>
        <fill>
          <patternFill patternType="none">
            <bgColor indexed="65"/>
          </patternFill>
        </fill>
      </ndxf>
    </rcc>
    <rcc rId="0" sId="1" dxf="1">
      <nc r="CN330">
        <f>IF(BL330=BQ330,0,1)</f>
      </nc>
      <ndxf>
        <fill>
          <patternFill patternType="none">
            <bgColor indexed="65"/>
          </patternFill>
        </fill>
      </ndxf>
    </rcc>
    <rcc rId="0" sId="1" dxf="1">
      <nc r="CN331">
        <f>IF(BL331=BQ331,0,1)</f>
      </nc>
      <ndxf>
        <fill>
          <patternFill patternType="none">
            <bgColor indexed="65"/>
          </patternFill>
        </fill>
      </ndxf>
    </rcc>
    <rcc rId="0" sId="1" dxf="1">
      <nc r="CN332">
        <f>IF(BL332=BQ332,0,1)</f>
      </nc>
      <ndxf>
        <fill>
          <patternFill patternType="none">
            <bgColor indexed="65"/>
          </patternFill>
        </fill>
      </ndxf>
    </rcc>
    <rcc rId="0" sId="1" dxf="1">
      <nc r="CN333">
        <f>IF(BL333=BQ333,0,1)</f>
      </nc>
      <ndxf>
        <fill>
          <patternFill patternType="none">
            <bgColor indexed="65"/>
          </patternFill>
        </fill>
      </ndxf>
    </rcc>
    <rcc rId="0" sId="1" dxf="1">
      <nc r="CN334">
        <f>IF(BL334=BQ334,0,1)</f>
      </nc>
      <ndxf>
        <fill>
          <patternFill patternType="none">
            <bgColor indexed="65"/>
          </patternFill>
        </fill>
      </ndxf>
    </rcc>
    <rcc rId="0" sId="1" dxf="1">
      <nc r="CN335">
        <f>IF(BL335=BQ335,0,1)</f>
      </nc>
      <ndxf>
        <fill>
          <patternFill patternType="none">
            <bgColor indexed="65"/>
          </patternFill>
        </fill>
      </ndxf>
    </rcc>
    <rcc rId="0" sId="1" dxf="1">
      <nc r="CN336">
        <f>IF(BL336=BQ336,0,1)</f>
      </nc>
      <ndxf>
        <fill>
          <patternFill patternType="none">
            <bgColor indexed="65"/>
          </patternFill>
        </fill>
      </ndxf>
    </rcc>
    <rcc rId="0" sId="1" dxf="1">
      <nc r="CN337">
        <f>IF(BL337=BQ337,0,1)</f>
      </nc>
      <ndxf>
        <fill>
          <patternFill patternType="none">
            <bgColor indexed="65"/>
          </patternFill>
        </fill>
      </ndxf>
    </rcc>
    <rcc rId="0" sId="1" dxf="1">
      <nc r="CN338">
        <f>IF(BL338=BQ338,0,1)</f>
      </nc>
      <ndxf>
        <fill>
          <patternFill patternType="none">
            <bgColor indexed="65"/>
          </patternFill>
        </fill>
      </ndxf>
    </rcc>
    <rcc rId="0" sId="1" dxf="1">
      <nc r="CN339">
        <f>IF(BL339=BQ339,0,1)</f>
      </nc>
      <ndxf>
        <fill>
          <patternFill patternType="none">
            <bgColor indexed="65"/>
          </patternFill>
        </fill>
      </ndxf>
    </rcc>
    <rcc rId="0" sId="1" dxf="1">
      <nc r="CN340">
        <f>IF(BL340=BQ340,0,1)</f>
      </nc>
      <ndxf>
        <fill>
          <patternFill patternType="none">
            <bgColor indexed="65"/>
          </patternFill>
        </fill>
      </ndxf>
    </rcc>
    <rcc rId="0" sId="1" dxf="1">
      <nc r="CN341">
        <f>IF(BL341=BQ341,0,1)</f>
      </nc>
      <ndxf>
        <fill>
          <patternFill patternType="none">
            <bgColor indexed="65"/>
          </patternFill>
        </fill>
      </ndxf>
    </rcc>
    <rcc rId="0" sId="1" dxf="1">
      <nc r="CN342">
        <f>IF(BL342=BQ342,0,1)</f>
      </nc>
      <ndxf>
        <fill>
          <patternFill patternType="none">
            <bgColor indexed="65"/>
          </patternFill>
        </fill>
      </ndxf>
    </rcc>
    <rcc rId="0" sId="1" dxf="1">
      <nc r="CN343">
        <f>IF(BL343=BQ343,0,1)</f>
      </nc>
      <ndxf>
        <fill>
          <patternFill patternType="none">
            <bgColor indexed="65"/>
          </patternFill>
        </fill>
      </ndxf>
    </rcc>
    <rcc rId="0" sId="1" dxf="1">
      <nc r="CN344">
        <f>IF(BL344=BQ344,0,1)</f>
      </nc>
      <ndxf>
        <fill>
          <patternFill patternType="none">
            <bgColor indexed="65"/>
          </patternFill>
        </fill>
      </ndxf>
    </rcc>
    <rcc rId="0" sId="1" dxf="1">
      <nc r="CN345">
        <f>IF(BL345=BQ345,0,1)</f>
      </nc>
      <ndxf>
        <fill>
          <patternFill patternType="none">
            <bgColor indexed="65"/>
          </patternFill>
        </fill>
      </ndxf>
    </rcc>
    <rcc rId="0" sId="1" dxf="1">
      <nc r="CN346">
        <f>IF(BL346=BQ346,0,1)</f>
      </nc>
      <ndxf>
        <fill>
          <patternFill patternType="none">
            <bgColor indexed="65"/>
          </patternFill>
        </fill>
      </ndxf>
    </rcc>
    <rcc rId="0" sId="1" dxf="1">
      <nc r="CN347">
        <f>IF(BL347=BQ347,0,1)</f>
      </nc>
      <ndxf>
        <fill>
          <patternFill patternType="none">
            <bgColor indexed="65"/>
          </patternFill>
        </fill>
      </ndxf>
    </rcc>
    <rcc rId="0" sId="1" dxf="1">
      <nc r="CN348">
        <f>IF(BL348=BQ348,0,1)</f>
      </nc>
      <ndxf>
        <fill>
          <patternFill patternType="none">
            <bgColor indexed="65"/>
          </patternFill>
        </fill>
      </ndxf>
    </rcc>
    <rcc rId="0" sId="1" dxf="1">
      <nc r="CN349">
        <f>IF(BL349=BQ349,0,1)</f>
      </nc>
      <ndxf>
        <fill>
          <patternFill patternType="none">
            <bgColor indexed="65"/>
          </patternFill>
        </fill>
      </ndxf>
    </rcc>
    <rcc rId="0" sId="1" dxf="1">
      <nc r="CN350">
        <f>IF(BL350=BQ350,0,1)</f>
      </nc>
      <ndxf>
        <fill>
          <patternFill patternType="none">
            <bgColor indexed="65"/>
          </patternFill>
        </fill>
      </ndxf>
    </rcc>
    <rcc rId="0" sId="1" dxf="1">
      <nc r="CN351">
        <f>IF(BL351=BQ351,0,1)</f>
      </nc>
      <ndxf>
        <fill>
          <patternFill patternType="none">
            <bgColor indexed="65"/>
          </patternFill>
        </fill>
      </ndxf>
    </rcc>
    <rcc rId="0" sId="1" dxf="1">
      <nc r="CN352">
        <f>IF(BL352=BQ352,0,1)</f>
      </nc>
      <ndxf>
        <fill>
          <patternFill patternType="none">
            <bgColor indexed="65"/>
          </patternFill>
        </fill>
      </ndxf>
    </rcc>
    <rcc rId="0" sId="1" dxf="1">
      <nc r="CN353">
        <f>IF(BL353=BQ353,0,1)</f>
      </nc>
      <ndxf>
        <fill>
          <patternFill patternType="none">
            <bgColor indexed="65"/>
          </patternFill>
        </fill>
      </ndxf>
    </rcc>
    <rcc rId="0" sId="1" dxf="1">
      <nc r="CN354">
        <f>IF(BL354=BQ354,0,1)</f>
      </nc>
      <ndxf>
        <fill>
          <patternFill patternType="none">
            <bgColor indexed="65"/>
          </patternFill>
        </fill>
      </ndxf>
    </rcc>
    <rcc rId="0" sId="1" dxf="1">
      <nc r="CN355">
        <f>IF(BL355=BQ355,0,1)</f>
      </nc>
      <ndxf>
        <fill>
          <patternFill patternType="none">
            <bgColor indexed="65"/>
          </patternFill>
        </fill>
      </ndxf>
    </rcc>
    <rcc rId="0" sId="1" dxf="1">
      <nc r="CN356">
        <f>IF(BL356=BQ356,0,1)</f>
      </nc>
      <ndxf>
        <fill>
          <patternFill patternType="none">
            <bgColor indexed="65"/>
          </patternFill>
        </fill>
      </ndxf>
    </rcc>
    <rcc rId="0" sId="1" dxf="1">
      <nc r="CN357">
        <f>IF(BL357=BQ357,0,1)</f>
      </nc>
      <ndxf>
        <fill>
          <patternFill patternType="none">
            <bgColor indexed="65"/>
          </patternFill>
        </fill>
      </ndxf>
    </rcc>
    <rcc rId="0" sId="1" dxf="1">
      <nc r="CN358">
        <f>IF(BL358=BQ358,0,1)</f>
      </nc>
      <ndxf>
        <fill>
          <patternFill patternType="none">
            <bgColor indexed="65"/>
          </patternFill>
        </fill>
      </ndxf>
    </rcc>
    <rcc rId="0" sId="1" dxf="1">
      <nc r="CN359">
        <f>IF(BL359=BQ359,0,1)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IF(BL360=BQ360,0,1)</f>
      </nc>
      <ndxf>
        <fill>
          <patternFill patternType="none">
            <bgColor indexed="65"/>
          </patternFill>
        </fill>
      </ndxf>
    </rcc>
    <rcc rId="0" sId="1" dxf="1">
      <nc r="CN361">
        <f>IF(BL361=BQ361,0,1)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IF(BL362=BQ362,0,1)</f>
      </nc>
      <ndxf>
        <fill>
          <patternFill patternType="none">
            <bgColor indexed="65"/>
          </patternFill>
        </fill>
      </ndxf>
    </rcc>
    <rcc rId="0" sId="1" dxf="1">
      <nc r="CN363">
        <f>IF(BL363=BQ363,0,1)</f>
      </nc>
      <ndxf>
        <fill>
          <patternFill patternType="none">
            <bgColor indexed="65"/>
          </patternFill>
        </fill>
      </ndxf>
    </rcc>
    <rcc rId="0" sId="1" dxf="1">
      <nc r="CN364">
        <f>IF(BL364=BQ364,0,1)</f>
      </nc>
      <ndxf>
        <fill>
          <patternFill patternType="none">
            <bgColor indexed="65"/>
          </patternFill>
        </fill>
      </ndxf>
    </rcc>
    <rcc rId="0" sId="1" dxf="1">
      <nc r="CN365">
        <f>IF(BL365=BQ365,0,1)</f>
      </nc>
      <ndxf>
        <fill>
          <patternFill patternType="none">
            <bgColor indexed="65"/>
          </patternFill>
        </fill>
      </ndxf>
    </rcc>
    <rcc rId="0" sId="1" dxf="1">
      <nc r="CN366">
        <f>IF(BL366=BQ366,0,1)</f>
      </nc>
      <ndxf>
        <fill>
          <patternFill patternType="none">
            <bgColor indexed="65"/>
          </patternFill>
        </fill>
      </ndxf>
    </rcc>
    <rcc rId="0" sId="1" dxf="1">
      <nc r="CN367">
        <f>IF(BL367=BQ367,0,1)</f>
      </nc>
      <ndxf>
        <fill>
          <patternFill patternType="none">
            <bgColor indexed="65"/>
          </patternFill>
        </fill>
      </ndxf>
    </rcc>
    <rcc rId="0" sId="1" dxf="1">
      <nc r="CN368">
        <f>IF(BL368=BQ368,0,1)</f>
      </nc>
      <ndxf>
        <fill>
          <patternFill patternType="none">
            <bgColor indexed="65"/>
          </patternFill>
        </fill>
      </ndxf>
    </rcc>
    <rcc rId="0" sId="1" dxf="1">
      <nc r="CN369">
        <f>IF(BL369=BQ369,0,1)</f>
      </nc>
      <ndxf>
        <fill>
          <patternFill patternType="none">
            <bgColor indexed="65"/>
          </patternFill>
        </fill>
      </ndxf>
    </rcc>
    <rcc rId="0" sId="1" dxf="1">
      <nc r="CN370">
        <f>IF(BL370=BQ370,0,1)</f>
      </nc>
      <ndxf>
        <fill>
          <patternFill patternType="none">
            <bgColor indexed="65"/>
          </patternFill>
        </fill>
      </ndxf>
    </rcc>
    <rcc rId="0" sId="1" dxf="1">
      <nc r="CN371">
        <f>IF(BL371=BQ371,0,1)</f>
      </nc>
      <ndxf>
        <fill>
          <patternFill patternType="none">
            <bgColor indexed="65"/>
          </patternFill>
        </fill>
      </ndxf>
    </rcc>
    <rcc rId="0" sId="1" dxf="1">
      <nc r="CN372">
        <f>IF(BL372=BQ372,0,1)</f>
      </nc>
      <ndxf>
        <fill>
          <patternFill patternType="none">
            <bgColor indexed="65"/>
          </patternFill>
        </fill>
      </ndxf>
    </rcc>
    <rcc rId="0" sId="1" dxf="1">
      <nc r="CN373">
        <f>IF(BL373=BQ373,0,1)</f>
      </nc>
      <ndxf>
        <fill>
          <patternFill patternType="none">
            <bgColor indexed="65"/>
          </patternFill>
        </fill>
      </ndxf>
    </rcc>
    <rcc rId="0" sId="1" dxf="1">
      <nc r="CN374">
        <f>IF(BL374=BQ374,0,1)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IF(BL375=BQ375,0,1)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IF(BL376=BQ376,0,1)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IF(BL377=BQ377,0,1)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IF(BL378=BQ378,0,1)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IF(BL379=BQ379,0,1)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IF(BL380=BQ380,0,1)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IF(BL381=BQ381,0,1)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IF(BL382=BQ382,0,1)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IF(BL383=BQ383,0,1)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IF(BL384=BQ384,0,1)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IF(BL385=BQ385,0,1)</f>
      </nc>
      <ndxf>
        <fill>
          <patternFill patternType="none">
            <bgColor indexed="65"/>
          </patternFill>
        </fill>
      </ndxf>
    </rcc>
    <rcc rId="0" sId="1" dxf="1">
      <nc r="CN386">
        <f>IF(BL386=BQ386,0,1)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IF(BL387=BQ387,0,1)</f>
      </nc>
      <ndxf>
        <fill>
          <patternFill patternType="none">
            <bgColor indexed="65"/>
          </patternFill>
        </fill>
      </ndxf>
    </rcc>
    <rcc rId="0" sId="1" dxf="1">
      <nc r="CN388">
        <f>IF(BL388=BQ388,0,1)</f>
      </nc>
      <ndxf>
        <fill>
          <patternFill patternType="none">
            <bgColor indexed="65"/>
          </patternFill>
        </fill>
      </ndxf>
    </rcc>
    <rcc rId="0" sId="1" dxf="1">
      <nc r="CN389">
        <f>IF(BL389=BQ389,0,1)</f>
      </nc>
      <ndxf>
        <fill>
          <patternFill patternType="none">
            <bgColor indexed="65"/>
          </patternFill>
        </fill>
      </ndxf>
    </rcc>
    <rcc rId="0" sId="1" dxf="1">
      <nc r="CN390">
        <f>IF(BL390=BQ390,0,1)</f>
      </nc>
      <ndxf>
        <fill>
          <patternFill patternType="none">
            <bgColor indexed="65"/>
          </patternFill>
        </fill>
      </ndxf>
    </rcc>
    <rcc rId="0" sId="1" dxf="1">
      <nc r="CN391">
        <f>IF(BL391=BQ391,0,1)</f>
      </nc>
      <ndxf>
        <fill>
          <patternFill patternType="none">
            <bgColor indexed="65"/>
          </patternFill>
        </fill>
      </ndxf>
    </rcc>
    <rcc rId="0" sId="1" dxf="1">
      <nc r="CN392">
        <f>IF(BL392=BQ392,0,1)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IF(BL393=BQ393,0,1)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IF(BL394=BQ394,0,1)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IF(BL395=BQ395,0,1)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IF(BL396=BQ396,0,1)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IF(BL397=BQ397,0,1)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IF(BL398=BQ398,0,1)</f>
      </nc>
      <ndxf>
        <fill>
          <patternFill patternType="none">
            <bgColor indexed="65"/>
          </patternFill>
        </fill>
      </ndxf>
    </rcc>
    <rcc rId="0" sId="1" dxf="1">
      <nc r="CN399">
        <f>IF(BL399=BQ399,0,1)</f>
      </nc>
      <ndxf>
        <fill>
          <patternFill patternType="none">
            <bgColor indexed="65"/>
          </patternFill>
        </fill>
      </ndxf>
    </rcc>
    <rcc rId="0" sId="1" dxf="1">
      <nc r="CN400">
        <f>IF(BL400=BQ400,0,1)</f>
      </nc>
      <ndxf>
        <fill>
          <patternFill patternType="none">
            <bgColor indexed="65"/>
          </patternFill>
        </fill>
      </ndxf>
    </rcc>
    <rcc rId="0" sId="1" dxf="1">
      <nc r="CN401">
        <f>IF(BL401=BQ401,0,1)</f>
      </nc>
      <ndxf>
        <fill>
          <patternFill patternType="none">
            <bgColor indexed="65"/>
          </patternFill>
        </fill>
      </ndxf>
    </rcc>
    <rcc rId="0" sId="1" dxf="1">
      <nc r="CN402">
        <f>IF(BL402=BQ402,0,1)</f>
      </nc>
      <ndxf>
        <fill>
          <patternFill patternType="none">
            <bgColor indexed="65"/>
          </patternFill>
        </fill>
      </ndxf>
    </rcc>
    <rcc rId="0" sId="1" dxf="1">
      <nc r="CN403">
        <f>IF(BL403=BQ403,0,1)</f>
      </nc>
      <ndxf>
        <fill>
          <patternFill patternType="none">
            <bgColor indexed="65"/>
          </patternFill>
        </fill>
      </ndxf>
    </rcc>
    <rcc rId="0" sId="1" dxf="1">
      <nc r="CN404">
        <f>IF(BL404=BQ404,0,1)</f>
      </nc>
      <ndxf>
        <fill>
          <patternFill patternType="none">
            <bgColor indexed="65"/>
          </patternFill>
        </fill>
      </ndxf>
    </rcc>
    <rcc rId="0" sId="1" dxf="1">
      <nc r="CN405">
        <f>IF(BL405=BQ405,0,1)</f>
      </nc>
      <ndxf>
        <fill>
          <patternFill patternType="none">
            <bgColor indexed="65"/>
          </patternFill>
        </fill>
      </ndxf>
    </rcc>
    <rcc rId="0" sId="1" dxf="1">
      <nc r="CN406">
        <f>IF(BL406=BQ406,0,1)</f>
      </nc>
      <ndxf>
        <fill>
          <patternFill patternType="none">
            <bgColor indexed="65"/>
          </patternFill>
        </fill>
      </ndxf>
    </rcc>
    <rcc rId="0" sId="1" dxf="1">
      <nc r="CN407">
        <f>IF(BL407=BQ407,0,1)</f>
      </nc>
      <ndxf>
        <fill>
          <patternFill patternType="none">
            <bgColor indexed="65"/>
          </patternFill>
        </fill>
      </ndxf>
    </rcc>
    <rcc rId="0" sId="1" dxf="1">
      <nc r="CN408">
        <f>IF(BL408=BQ408,0,1)</f>
      </nc>
      <ndxf>
        <fill>
          <patternFill patternType="none">
            <bgColor indexed="65"/>
          </patternFill>
        </fill>
      </ndxf>
    </rcc>
    <rcc rId="0" sId="1" dxf="1">
      <nc r="CN409">
        <f>IF(BL409=BQ409,0,1)</f>
      </nc>
      <ndxf>
        <fill>
          <patternFill patternType="none">
            <bgColor indexed="65"/>
          </patternFill>
        </fill>
      </ndxf>
    </rcc>
    <rcc rId="0" sId="1" dxf="1">
      <nc r="CN410">
        <f>IF(BL410=BQ410,0,1)</f>
      </nc>
      <ndxf>
        <fill>
          <patternFill patternType="none">
            <bgColor indexed="65"/>
          </patternFill>
        </fill>
      </ndxf>
    </rcc>
    <rcc rId="0" sId="1" dxf="1">
      <nc r="CN411">
        <f>IF(BL411=BQ411,0,1)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IF(BL412=BQ412,0,1)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IF(BL413=BQ413,0,1)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IF(BL414=BQ414,0,1)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IF(BL415=BQ415,0,1)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IF(BL416=BQ416,0,1)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IF(BL417=BQ417,0,1)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IF(BL418=BQ418,0,1)</f>
      </nc>
      <ndxf>
        <fill>
          <patternFill patternType="none">
            <bgColor indexed="65"/>
          </patternFill>
        </fill>
      </ndxf>
    </rcc>
    <rcc rId="0" sId="1" dxf="1">
      <nc r="CN419">
        <f>IF(BL419=BQ419,0,1)</f>
      </nc>
      <ndxf>
        <fill>
          <patternFill patternType="none">
            <bgColor indexed="65"/>
          </patternFill>
        </fill>
      </ndxf>
    </rcc>
    <rcc rId="0" sId="1" dxf="1">
      <nc r="CN420">
        <f>IF(BL420=BQ420,0,1)</f>
      </nc>
      <ndxf>
        <fill>
          <patternFill patternType="none">
            <bgColor indexed="65"/>
          </patternFill>
        </fill>
      </ndxf>
    </rcc>
    <rcc rId="0" sId="1" dxf="1">
      <nc r="CN421">
        <f>IF(BL421=BQ421,0,1)</f>
      </nc>
      <ndxf>
        <fill>
          <patternFill patternType="none">
            <bgColor indexed="65"/>
          </patternFill>
        </fill>
      </ndxf>
    </rcc>
    <rcc rId="0" sId="1" dxf="1">
      <nc r="CN422">
        <f>IF(BL422=BQ422,0,1)</f>
      </nc>
      <ndxf>
        <fill>
          <patternFill patternType="none">
            <bgColor indexed="65"/>
          </patternFill>
        </fill>
      </ndxf>
    </rcc>
    <rcc rId="0" sId="1" dxf="1">
      <nc r="CN423">
        <f>IF(BL423=BQ423,0,1)</f>
      </nc>
      <ndxf>
        <fill>
          <patternFill patternType="none">
            <bgColor indexed="65"/>
          </patternFill>
        </fill>
      </ndxf>
    </rcc>
    <rcc rId="0" sId="1" dxf="1">
      <nc r="CN424">
        <f>IF(BL424=BQ424,0,1)</f>
      </nc>
      <ndxf>
        <fill>
          <patternFill patternType="none">
            <bgColor indexed="65"/>
          </patternFill>
        </fill>
      </ndxf>
    </rcc>
    <rcc rId="0" sId="1" dxf="1">
      <nc r="CN425">
        <f>IF(BL425=BQ425,0,1)</f>
      </nc>
      <ndxf>
        <fill>
          <patternFill patternType="none">
            <bgColor indexed="65"/>
          </patternFill>
        </fill>
      </ndxf>
    </rcc>
    <rcc rId="0" sId="1" dxf="1">
      <nc r="CN426">
        <f>IF(BL426=BQ426,0,1)</f>
      </nc>
      <ndxf>
        <fill>
          <patternFill patternType="none">
            <bgColor indexed="65"/>
          </patternFill>
        </fill>
      </ndxf>
    </rcc>
    <rcc rId="0" sId="1" dxf="1">
      <nc r="CN427">
        <f>IF(BL427=BQ427,0,1)</f>
      </nc>
      <ndxf>
        <fill>
          <patternFill patternType="none">
            <bgColor indexed="65"/>
          </patternFill>
        </fill>
      </ndxf>
    </rcc>
    <rcc rId="0" sId="1" dxf="1">
      <nc r="CN428">
        <f>IF(BL428=BQ428,0,1)</f>
      </nc>
      <ndxf>
        <fill>
          <patternFill patternType="none">
            <bgColor indexed="65"/>
          </patternFill>
        </fill>
      </ndxf>
    </rcc>
    <rcc rId="0" sId="1" dxf="1">
      <nc r="CN429">
        <f>IF(BL429=BQ429,0,1)</f>
      </nc>
      <ndxf>
        <fill>
          <patternFill patternType="none">
            <bgColor indexed="65"/>
          </patternFill>
        </fill>
      </ndxf>
    </rcc>
    <rcc rId="0" sId="1" dxf="1">
      <nc r="CN430">
        <f>IF(BL430=BQ430,0,1)</f>
      </nc>
      <ndxf>
        <fill>
          <patternFill patternType="none">
            <bgColor indexed="65"/>
          </patternFill>
        </fill>
      </ndxf>
    </rcc>
    <rcc rId="0" sId="1" dxf="1">
      <nc r="CN431">
        <f>IF(BL431=BQ431,0,1)</f>
      </nc>
      <ndxf>
        <fill>
          <patternFill patternType="none">
            <bgColor indexed="65"/>
          </patternFill>
        </fill>
      </ndxf>
    </rcc>
    <rcc rId="0" sId="1" dxf="1">
      <nc r="CN432">
        <f>IF(BL432=BQ432,0,1)</f>
      </nc>
      <ndxf>
        <fill>
          <patternFill patternType="none">
            <bgColor indexed="65"/>
          </patternFill>
        </fill>
      </ndxf>
    </rcc>
    <rcc rId="0" sId="1" dxf="1">
      <nc r="CN433">
        <f>IF(BL433=BQ433,0,1)</f>
      </nc>
      <ndxf>
        <fill>
          <patternFill patternType="none">
            <bgColor indexed="65"/>
          </patternFill>
        </fill>
      </ndxf>
    </rcc>
    <rcc rId="0" sId="1" dxf="1">
      <nc r="CN434">
        <f>IF(BL434=BQ434,0,1)</f>
      </nc>
      <ndxf>
        <fill>
          <patternFill patternType="none">
            <bgColor indexed="65"/>
          </patternFill>
        </fill>
      </ndxf>
    </rcc>
    <rcc rId="0" sId="1" dxf="1">
      <nc r="CN435">
        <f>IF(BL435=BQ435,0,1)</f>
      </nc>
      <ndxf>
        <fill>
          <patternFill patternType="none">
            <bgColor indexed="65"/>
          </patternFill>
        </fill>
      </ndxf>
    </rcc>
    <rcc rId="0" sId="1" dxf="1">
      <nc r="CN436">
        <f>IF(BL436=BQ436,0,1)</f>
      </nc>
      <ndxf>
        <fill>
          <patternFill patternType="none">
            <bgColor indexed="65"/>
          </patternFill>
        </fill>
      </ndxf>
    </rcc>
    <rcc rId="0" sId="1" dxf="1">
      <nc r="CN437">
        <f>IF(BL437=BQ437,0,1)</f>
      </nc>
      <ndxf>
        <fill>
          <patternFill patternType="none">
            <bgColor indexed="65"/>
          </patternFill>
        </fill>
      </ndxf>
    </rcc>
    <rcc rId="0" sId="1" dxf="1">
      <nc r="CN438">
        <f>IF(BL438=BQ438,0,1)</f>
      </nc>
      <ndxf>
        <fill>
          <patternFill patternType="none">
            <bgColor indexed="65"/>
          </patternFill>
        </fill>
      </ndxf>
    </rcc>
    <rcc rId="0" sId="1" dxf="1">
      <nc r="CN439">
        <f>IF(BL439=BQ439,0,1)</f>
      </nc>
      <ndxf>
        <fill>
          <patternFill patternType="none">
            <bgColor indexed="65"/>
          </patternFill>
        </fill>
      </ndxf>
    </rcc>
    <rcc rId="0" sId="1" dxf="1">
      <nc r="CN440">
        <f>IF(BL440=BQ440,0,1)</f>
      </nc>
      <ndxf>
        <fill>
          <patternFill patternType="none">
            <bgColor indexed="65"/>
          </patternFill>
        </fill>
      </ndxf>
    </rcc>
    <rcc rId="0" sId="1" dxf="1">
      <nc r="CN441">
        <f>IF(BL441=BQ441,0,1)</f>
      </nc>
      <ndxf>
        <fill>
          <patternFill patternType="none">
            <bgColor indexed="65"/>
          </patternFill>
        </fill>
      </ndxf>
    </rcc>
    <rcc rId="0" sId="1" dxf="1">
      <nc r="CN442">
        <f>IF(BL442=BQ442,0,1)</f>
      </nc>
      <ndxf>
        <fill>
          <patternFill patternType="none">
            <bgColor indexed="65"/>
          </patternFill>
        </fill>
      </ndxf>
    </rcc>
    <rcc rId="0" sId="1" dxf="1">
      <nc r="CN443">
        <f>IF(BL443=BQ443,0,1)</f>
      </nc>
      <ndxf>
        <fill>
          <patternFill patternType="none">
            <bgColor indexed="65"/>
          </patternFill>
        </fill>
      </ndxf>
    </rcc>
    <rcc rId="0" sId="1" dxf="1">
      <nc r="CN444">
        <f>IF(BL444=BQ444,0,1)</f>
      </nc>
      <ndxf>
        <fill>
          <patternFill patternType="none">
            <bgColor indexed="65"/>
          </patternFill>
        </fill>
      </ndxf>
    </rcc>
    <rcc rId="0" sId="1" dxf="1">
      <nc r="CN445">
        <f>IF(BL445=BQ445,0,1)</f>
      </nc>
      <ndxf>
        <fill>
          <patternFill patternType="none">
            <bgColor indexed="65"/>
          </patternFill>
        </fill>
      </ndxf>
    </rcc>
    <rcc rId="0" sId="1" dxf="1">
      <nc r="CN446">
        <f>IF(BL446=BQ446,0,1)</f>
      </nc>
      <ndxf>
        <fill>
          <patternFill patternType="none">
            <bgColor indexed="65"/>
          </patternFill>
        </fill>
      </ndxf>
    </rcc>
    <rcc rId="0" sId="1" dxf="1">
      <nc r="CN447">
        <f>IF(BL447=BQ447,0,1)</f>
      </nc>
      <ndxf>
        <fill>
          <patternFill patternType="none">
            <bgColor indexed="65"/>
          </patternFill>
        </fill>
      </ndxf>
    </rcc>
    <rcc rId="0" sId="1" dxf="1">
      <nc r="CN448">
        <f>IF(BL448=BQ448,0,1)</f>
      </nc>
      <ndxf>
        <fill>
          <patternFill patternType="none">
            <bgColor indexed="65"/>
          </patternFill>
        </fill>
      </ndxf>
    </rcc>
    <rcc rId="0" sId="1" dxf="1">
      <nc r="CN449">
        <f>IF(BL449=BQ449,0,1)</f>
      </nc>
      <ndxf>
        <fill>
          <patternFill patternType="none">
            <bgColor indexed="65"/>
          </patternFill>
        </fill>
      </ndxf>
    </rcc>
    <rcc rId="0" sId="1" dxf="1">
      <nc r="CN450">
        <f>IF(BL450=BQ450,0,1)</f>
      </nc>
      <ndxf>
        <fill>
          <patternFill patternType="none">
            <bgColor indexed="65"/>
          </patternFill>
        </fill>
      </ndxf>
    </rcc>
    <rcc rId="0" sId="1" dxf="1">
      <nc r="CN451">
        <f>IF(BL451=BQ451,0,1)</f>
      </nc>
      <ndxf>
        <fill>
          <patternFill patternType="none">
            <bgColor indexed="65"/>
          </patternFill>
        </fill>
      </ndxf>
    </rcc>
    <rcc rId="0" sId="1" dxf="1">
      <nc r="CN452">
        <f>IF(BL452=BQ452,0,1)</f>
      </nc>
      <ndxf>
        <fill>
          <patternFill patternType="none">
            <bgColor indexed="65"/>
          </patternFill>
        </fill>
      </ndxf>
    </rcc>
    <rcc rId="0" sId="1" dxf="1">
      <nc r="CN453">
        <f>IF(BL453=BQ453,0,1)</f>
      </nc>
      <ndxf>
        <fill>
          <patternFill patternType="none">
            <bgColor indexed="65"/>
          </patternFill>
        </fill>
      </ndxf>
    </rcc>
    <rcc rId="0" sId="1" dxf="1">
      <nc r="CN454">
        <f>IF(BL454=BQ454,0,1)</f>
      </nc>
      <ndxf>
        <fill>
          <patternFill patternType="none">
            <bgColor indexed="65"/>
          </patternFill>
        </fill>
      </ndxf>
    </rcc>
    <rcc rId="0" sId="1" dxf="1">
      <nc r="CN455">
        <f>IF(BL455=BQ455,0,1)</f>
      </nc>
      <ndxf>
        <fill>
          <patternFill patternType="none">
            <bgColor indexed="65"/>
          </patternFill>
        </fill>
      </ndxf>
    </rcc>
    <rcc rId="0" sId="1" dxf="1">
      <nc r="CN456">
        <f>IF(BL456=BQ456,0,1)</f>
      </nc>
      <ndxf>
        <fill>
          <patternFill patternType="none">
            <bgColor indexed="65"/>
          </patternFill>
        </fill>
      </ndxf>
    </rcc>
    <rcc rId="0" sId="1" dxf="1">
      <nc r="CN457">
        <f>IF(BL457=BQ457,0,1)</f>
      </nc>
      <ndxf>
        <fill>
          <patternFill patternType="none">
            <bgColor indexed="65"/>
          </patternFill>
        </fill>
      </ndxf>
    </rcc>
    <rcc rId="0" sId="1" dxf="1">
      <nc r="CN458">
        <f>IF(BL458=BQ458,0,1)</f>
      </nc>
      <ndxf>
        <fill>
          <patternFill patternType="none">
            <bgColor indexed="65"/>
          </patternFill>
        </fill>
      </ndxf>
    </rcc>
    <rcc rId="0" sId="1" dxf="1">
      <nc r="CN459">
        <f>IF(BL459=BQ459,0,1)</f>
      </nc>
      <ndxf>
        <fill>
          <patternFill patternType="none">
            <bgColor indexed="65"/>
          </patternFill>
        </fill>
      </ndxf>
    </rcc>
    <rcc rId="0" sId="1" dxf="1">
      <nc r="CN460">
        <f>IF(BL460=BQ460,0,1)</f>
      </nc>
      <ndxf>
        <fill>
          <patternFill patternType="none">
            <bgColor indexed="65"/>
          </patternFill>
        </fill>
      </ndxf>
    </rcc>
    <rcc rId="0" sId="1" dxf="1">
      <nc r="CN461">
        <f>IF(BL461=BQ461,0,1)</f>
      </nc>
      <ndxf>
        <fill>
          <patternFill patternType="none">
            <bgColor indexed="65"/>
          </patternFill>
        </fill>
      </ndxf>
    </rcc>
    <rcc rId="0" sId="1" dxf="1">
      <nc r="CN462">
        <f>IF(BL462=BQ462,0,1)</f>
      </nc>
      <ndxf>
        <fill>
          <patternFill patternType="none">
            <bgColor indexed="65"/>
          </patternFill>
        </fill>
      </ndxf>
    </rcc>
    <rcc rId="0" sId="1" dxf="1">
      <nc r="CN463">
        <f>IF(BL463=BQ463,0,1)</f>
      </nc>
      <ndxf>
        <fill>
          <patternFill patternType="none">
            <bgColor indexed="65"/>
          </patternFill>
        </fill>
      </ndxf>
    </rcc>
    <rcc rId="0" sId="1" dxf="1">
      <nc r="CN464">
        <f>IF(BL464=BQ464,0,1)</f>
      </nc>
      <ndxf>
        <fill>
          <patternFill patternType="none">
            <bgColor indexed="65"/>
          </patternFill>
        </fill>
      </ndxf>
    </rcc>
    <rcc rId="0" sId="1" dxf="1">
      <nc r="CN465">
        <f>IF(BL465=BQ465,0,1)</f>
      </nc>
      <ndxf>
        <fill>
          <patternFill patternType="none">
            <bgColor indexed="65"/>
          </patternFill>
        </fill>
      </ndxf>
    </rcc>
    <rcc rId="0" sId="1" dxf="1">
      <nc r="CN466">
        <f>IF(BL466=BQ466,0,1)</f>
      </nc>
      <ndxf>
        <fill>
          <patternFill patternType="none">
            <bgColor indexed="65"/>
          </patternFill>
        </fill>
      </ndxf>
    </rcc>
    <rcc rId="0" sId="1" dxf="1">
      <nc r="CN467">
        <f>IF(BL467=BQ467,0,1)</f>
      </nc>
      <ndxf>
        <fill>
          <patternFill patternType="none">
            <bgColor indexed="65"/>
          </patternFill>
        </fill>
      </ndxf>
    </rcc>
    <rcc rId="0" sId="1" dxf="1">
      <nc r="CN468">
        <f>IF(BL468=BQ468,0,1)</f>
      </nc>
      <ndxf>
        <fill>
          <patternFill patternType="none">
            <bgColor indexed="65"/>
          </patternFill>
        </fill>
      </ndxf>
    </rcc>
    <rcc rId="0" sId="1" dxf="1">
      <nc r="CN469">
        <f>IF(BL469=BQ469,0,1)</f>
      </nc>
      <ndxf>
        <fill>
          <patternFill patternType="none">
            <bgColor indexed="65"/>
          </patternFill>
        </fill>
      </ndxf>
    </rcc>
    <rcc rId="0" sId="1" dxf="1">
      <nc r="CN470">
        <f>IF(BL470=BQ470,0,1)</f>
      </nc>
      <ndxf>
        <fill>
          <patternFill patternType="none">
            <bgColor indexed="65"/>
          </patternFill>
        </fill>
      </ndxf>
    </rcc>
    <rcc rId="0" sId="1" dxf="1">
      <nc r="CN471">
        <f>IF(BL471=BQ471,0,1)</f>
      </nc>
      <ndxf>
        <fill>
          <patternFill patternType="none">
            <bgColor indexed="65"/>
          </patternFill>
        </fill>
      </ndxf>
    </rcc>
    <rcc rId="0" sId="1" dxf="1">
      <nc r="CN472">
        <f>IF(BL472=BQ472,0,1)</f>
      </nc>
      <ndxf>
        <fill>
          <patternFill patternType="none">
            <bgColor indexed="65"/>
          </patternFill>
        </fill>
      </ndxf>
    </rcc>
    <rcc rId="0" sId="1" dxf="1">
      <nc r="CN473">
        <f>IF(BL473=BQ473,0,1)</f>
      </nc>
      <ndxf>
        <fill>
          <patternFill patternType="none">
            <bgColor indexed="65"/>
          </patternFill>
        </fill>
      </ndxf>
    </rcc>
    <rcc rId="0" sId="1" dxf="1">
      <nc r="CN474">
        <f>IF(BL474=BQ474,0,1)</f>
      </nc>
      <ndxf>
        <fill>
          <patternFill patternType="none">
            <bgColor indexed="65"/>
          </patternFill>
        </fill>
      </ndxf>
    </rcc>
    <rcc rId="0" sId="1" dxf="1">
      <nc r="CN475">
        <f>IF(BL475=BQ475,0,1)</f>
      </nc>
      <ndxf>
        <fill>
          <patternFill patternType="none">
            <bgColor indexed="65"/>
          </patternFill>
        </fill>
      </ndxf>
    </rcc>
    <rcc rId="0" sId="1" dxf="1">
      <nc r="CN476">
        <f>IF(BL476=BQ476,0,1)</f>
      </nc>
      <ndxf>
        <fill>
          <patternFill patternType="none">
            <bgColor indexed="65"/>
          </patternFill>
        </fill>
      </ndxf>
    </rcc>
    <rcc rId="0" sId="1" dxf="1">
      <nc r="CN477">
        <f>IF(BL477=BQ477,0,1)</f>
      </nc>
      <ndxf>
        <fill>
          <patternFill patternType="none">
            <bgColor indexed="65"/>
          </patternFill>
        </fill>
      </ndxf>
    </rcc>
    <rcc rId="0" sId="1" dxf="1">
      <nc r="CN478">
        <f>IF(BL478=BQ478,0,1)</f>
      </nc>
      <ndxf>
        <fill>
          <patternFill patternType="none">
            <bgColor indexed="65"/>
          </patternFill>
        </fill>
      </ndxf>
    </rcc>
    <rcc rId="0" sId="1" dxf="1">
      <nc r="CN479">
        <f>IF(BL479=BQ479,0,1)</f>
      </nc>
      <ndxf>
        <fill>
          <patternFill patternType="none">
            <bgColor indexed="65"/>
          </patternFill>
        </fill>
      </ndxf>
    </rcc>
    <rcc rId="0" sId="1" dxf="1">
      <nc r="CN480">
        <f>IF(BL480=BQ480,0,1)</f>
      </nc>
      <ndxf>
        <fill>
          <patternFill patternType="none">
            <bgColor indexed="65"/>
          </patternFill>
        </fill>
      </ndxf>
    </rcc>
    <rcc rId="0" sId="1" dxf="1">
      <nc r="CN481">
        <f>IF(BL481=BQ481,0,1)</f>
      </nc>
      <ndxf>
        <fill>
          <patternFill patternType="none">
            <bgColor indexed="65"/>
          </patternFill>
        </fill>
      </ndxf>
    </rcc>
    <rcc rId="0" sId="1" dxf="1">
      <nc r="CN482">
        <f>IF(BL482=BQ482,0,1)</f>
      </nc>
      <ndxf>
        <fill>
          <patternFill patternType="none">
            <bgColor indexed="65"/>
          </patternFill>
        </fill>
      </ndxf>
    </rcc>
    <rcc rId="0" sId="1" dxf="1">
      <nc r="CN483">
        <f>IF(BL483=BQ483,0,1)</f>
      </nc>
      <ndxf>
        <fill>
          <patternFill patternType="none">
            <bgColor indexed="65"/>
          </patternFill>
        </fill>
      </ndxf>
    </rcc>
    <rcc rId="0" sId="1" dxf="1">
      <nc r="CN484">
        <f>IF(BL484=BQ484,0,1)</f>
      </nc>
      <ndxf>
        <fill>
          <patternFill patternType="none">
            <bgColor indexed="65"/>
          </patternFill>
        </fill>
      </ndxf>
    </rcc>
    <rcc rId="0" sId="1" dxf="1">
      <nc r="CN485">
        <f>IF(BL485=BQ485,0,1)</f>
      </nc>
      <ndxf>
        <fill>
          <patternFill patternType="none">
            <bgColor indexed="65"/>
          </patternFill>
        </fill>
      </ndxf>
    </rcc>
    <rcc rId="0" sId="1" dxf="1">
      <nc r="CN486">
        <f>IF(BL486=BQ486,0,1)</f>
      </nc>
      <ndxf>
        <fill>
          <patternFill patternType="none">
            <bgColor indexed="65"/>
          </patternFill>
        </fill>
      </ndxf>
    </rcc>
    <rcc rId="0" sId="1" dxf="1">
      <nc r="CN487">
        <f>IF(BL487=BQ487,0,1)</f>
      </nc>
      <ndxf>
        <fill>
          <patternFill patternType="none">
            <bgColor indexed="65"/>
          </patternFill>
        </fill>
      </ndxf>
    </rcc>
    <rcc rId="0" sId="1" dxf="1">
      <nc r="CN488">
        <f>IF(BL488=BQ488,0,1)</f>
      </nc>
      <ndxf>
        <fill>
          <patternFill patternType="none">
            <bgColor indexed="65"/>
          </patternFill>
        </fill>
      </ndxf>
    </rcc>
    <rcc rId="0" sId="1" dxf="1">
      <nc r="CN489">
        <f>IF(BL489=BQ489,0,1)</f>
      </nc>
      <ndxf>
        <fill>
          <patternFill patternType="none">
            <bgColor indexed="65"/>
          </patternFill>
        </fill>
      </ndxf>
    </rcc>
    <rcc rId="0" sId="1" dxf="1">
      <nc r="CN490">
        <f>IF(BL490=BQ490,0,1)</f>
      </nc>
      <ndxf>
        <fill>
          <patternFill patternType="none">
            <bgColor indexed="65"/>
          </patternFill>
        </fill>
      </ndxf>
    </rcc>
    <rcc rId="0" sId="1" dxf="1">
      <nc r="CN491">
        <f>IF(BL491=BQ491,0,1)</f>
      </nc>
      <ndxf>
        <fill>
          <patternFill patternType="none">
            <bgColor indexed="65"/>
          </patternFill>
        </fill>
      </ndxf>
    </rcc>
    <rcc rId="0" sId="1" dxf="1">
      <nc r="CN492">
        <f>IF(BL492=BQ492,0,1)</f>
      </nc>
      <ndxf>
        <fill>
          <patternFill patternType="none">
            <bgColor indexed="65"/>
          </patternFill>
        </fill>
      </ndxf>
    </rcc>
    <rcc rId="0" sId="1" dxf="1">
      <nc r="CN493">
        <f>IF(BL493=BQ493,0,1)</f>
      </nc>
      <ndxf>
        <fill>
          <patternFill patternType="none">
            <bgColor indexed="65"/>
          </patternFill>
        </fill>
      </ndxf>
    </rcc>
    <rcc rId="0" sId="1" dxf="1">
      <nc r="CN494">
        <f>IF(BL494=BQ494,0,1)</f>
      </nc>
      <ndxf>
        <fill>
          <patternFill patternType="none">
            <bgColor indexed="65"/>
          </patternFill>
        </fill>
      </ndxf>
    </rcc>
    <rcc rId="0" sId="1" dxf="1">
      <nc r="CN495">
        <f>IF(BL495=BQ495,0,1)</f>
      </nc>
      <ndxf>
        <fill>
          <patternFill patternType="none">
            <bgColor indexed="65"/>
          </patternFill>
        </fill>
      </ndxf>
    </rcc>
    <rcc rId="0" sId="1" dxf="1">
      <nc r="CN496">
        <f>IF(BL496=BQ496,0,1)</f>
      </nc>
      <ndxf>
        <fill>
          <patternFill patternType="none">
            <bgColor indexed="65"/>
          </patternFill>
        </fill>
      </ndxf>
    </rcc>
    <rcc rId="0" sId="1" dxf="1">
      <nc r="CN497">
        <f>IF(BL497=BQ497,0,1)</f>
      </nc>
      <ndxf>
        <fill>
          <patternFill patternType="none">
            <bgColor indexed="65"/>
          </patternFill>
        </fill>
      </ndxf>
    </rcc>
    <rcc rId="0" sId="1" dxf="1">
      <nc r="CN498">
        <f>IF(BL498=BQ498,0,1)</f>
      </nc>
      <ndxf>
        <fill>
          <patternFill patternType="none">
            <bgColor indexed="65"/>
          </patternFill>
        </fill>
      </ndxf>
    </rcc>
    <rcc rId="0" sId="1" dxf="1">
      <nc r="CN499">
        <f>IF(BL499=BQ499,0,1)</f>
      </nc>
      <ndxf>
        <fill>
          <patternFill patternType="none">
            <bgColor indexed="65"/>
          </patternFill>
        </fill>
      </ndxf>
    </rcc>
    <rcc rId="0" sId="1" dxf="1">
      <nc r="CN500">
        <f>IF(BL500=BQ500,0,1)</f>
      </nc>
      <ndxf>
        <fill>
          <patternFill patternType="none">
            <bgColor indexed="65"/>
          </patternFill>
        </fill>
      </ndxf>
    </rcc>
    <rcc rId="0" sId="1" dxf="1">
      <nc r="CN501">
        <f>IF(BL501=BQ501,0,1)</f>
      </nc>
      <ndxf>
        <fill>
          <patternFill patternType="none">
            <bgColor indexed="65"/>
          </patternFill>
        </fill>
      </ndxf>
    </rcc>
    <rcc rId="0" sId="1" dxf="1">
      <nc r="CN502">
        <f>IF(BL502=BQ502,0,1)</f>
      </nc>
      <ndxf>
        <fill>
          <patternFill patternType="none">
            <bgColor indexed="65"/>
          </patternFill>
        </fill>
      </ndxf>
    </rcc>
    <rcc rId="0" sId="1" dxf="1">
      <nc r="CN503">
        <f>IF(BL503=BQ503,0,1)</f>
      </nc>
      <ndxf>
        <fill>
          <patternFill patternType="none">
            <bgColor indexed="65"/>
          </patternFill>
        </fill>
      </ndxf>
    </rcc>
    <rcc rId="0" sId="1" dxf="1">
      <nc r="CN504">
        <f>IF(BL504=BQ504,0,1)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IF(BL505=BQ505,0,1)</f>
      </nc>
      <ndxf>
        <fill>
          <patternFill patternType="none">
            <bgColor indexed="65"/>
          </patternFill>
        </fill>
      </ndxf>
    </rcc>
    <rcc rId="0" sId="1" dxf="1">
      <nc r="CN506">
        <f>IF(BL506=BQ506,0,1)</f>
      </nc>
      <ndxf>
        <fill>
          <patternFill patternType="none">
            <bgColor indexed="65"/>
          </patternFill>
        </fill>
      </ndxf>
    </rcc>
    <rcc rId="0" sId="1" dxf="1">
      <nc r="CN507">
        <f>IF(BL507=BQ507,0,1)</f>
      </nc>
      <ndxf>
        <fill>
          <patternFill patternType="none">
            <bgColor indexed="65"/>
          </patternFill>
        </fill>
      </ndxf>
    </rcc>
    <rcc rId="0" sId="1" dxf="1">
      <nc r="CN508">
        <f>IF(BL508=BQ508,0,1)</f>
      </nc>
      <ndxf>
        <fill>
          <patternFill patternType="none">
            <bgColor indexed="65"/>
          </patternFill>
        </fill>
      </ndxf>
    </rcc>
    <rcc rId="0" sId="1" dxf="1">
      <nc r="CN509">
        <f>IF(BL509=BQ509,0,1)</f>
      </nc>
      <ndxf>
        <fill>
          <patternFill patternType="none">
            <bgColor indexed="65"/>
          </patternFill>
        </fill>
      </ndxf>
    </rcc>
    <rcc rId="0" sId="1" dxf="1">
      <nc r="CN510">
        <f>IF(BL510=BQ510,0,1)</f>
      </nc>
      <ndxf>
        <fill>
          <patternFill patternType="none">
            <bgColor indexed="65"/>
          </patternFill>
        </fill>
      </ndxf>
    </rcc>
    <rcc rId="0" sId="1" dxf="1">
      <nc r="CN511">
        <f>IF(BL511=BQ511,0,1)</f>
      </nc>
      <ndxf>
        <fill>
          <patternFill patternType="none">
            <bgColor indexed="65"/>
          </patternFill>
        </fill>
      </ndxf>
    </rcc>
    <rcc rId="0" sId="1" dxf="1">
      <nc r="CN512">
        <f>IF(BL512=BQ512,0,1)</f>
      </nc>
      <ndxf>
        <fill>
          <patternFill patternType="none">
            <bgColor indexed="65"/>
          </patternFill>
        </fill>
      </ndxf>
    </rcc>
    <rcc rId="0" sId="1" dxf="1">
      <nc r="CN513">
        <f>IF(BL513=BQ513,0,1)</f>
      </nc>
      <ndxf>
        <fill>
          <patternFill patternType="none">
            <bgColor indexed="65"/>
          </patternFill>
        </fill>
      </ndxf>
    </rcc>
    <rcc rId="0" sId="1" dxf="1">
      <nc r="CN514">
        <f>IF(BL514=BQ514,0,1)</f>
      </nc>
      <ndxf>
        <fill>
          <patternFill patternType="none">
            <bgColor indexed="65"/>
          </patternFill>
        </fill>
      </ndxf>
    </rcc>
    <rcc rId="0" sId="1" dxf="1">
      <nc r="CN515">
        <f>IF(BL515=BQ515,0,1)</f>
      </nc>
      <ndxf>
        <fill>
          <patternFill patternType="none">
            <bgColor indexed="65"/>
          </patternFill>
        </fill>
      </ndxf>
    </rcc>
    <rcc rId="0" sId="1" dxf="1">
      <nc r="CN516">
        <f>IF(BL516=BQ516,0,1)</f>
      </nc>
      <ndxf>
        <fill>
          <patternFill patternType="none">
            <bgColor indexed="65"/>
          </patternFill>
        </fill>
      </ndxf>
    </rcc>
    <rcc rId="0" sId="1" dxf="1">
      <nc r="CN517">
        <f>IF(BL517=BQ517,0,1)</f>
      </nc>
      <ndxf>
        <fill>
          <patternFill patternType="none">
            <bgColor indexed="65"/>
          </patternFill>
        </fill>
      </ndxf>
    </rcc>
    <rcc rId="0" sId="1" dxf="1">
      <nc r="CN518">
        <f>IF(BL518=BQ518,0,1)</f>
      </nc>
      <ndxf>
        <fill>
          <patternFill patternType="none">
            <bgColor indexed="65"/>
          </patternFill>
        </fill>
      </ndxf>
    </rcc>
    <rcc rId="0" sId="1" dxf="1">
      <nc r="CN519">
        <f>IF(BL519=BQ519,0,1)</f>
      </nc>
      <ndxf>
        <fill>
          <patternFill patternType="none">
            <bgColor indexed="65"/>
          </patternFill>
        </fill>
      </ndxf>
    </rcc>
    <rcc rId="0" sId="1" dxf="1">
      <nc r="CN520">
        <f>IF(BL520=BQ520,0,1)</f>
      </nc>
      <ndxf>
        <fill>
          <patternFill patternType="none">
            <bgColor indexed="65"/>
          </patternFill>
        </fill>
      </ndxf>
    </rcc>
    <rcc rId="0" sId="1" dxf="1">
      <nc r="CN521">
        <f>IF(BL521=BQ521,0,1)</f>
      </nc>
      <ndxf>
        <fill>
          <patternFill patternType="none">
            <bgColor indexed="65"/>
          </patternFill>
        </fill>
      </ndxf>
    </rcc>
    <rcc rId="0" sId="1" dxf="1">
      <nc r="CN522">
        <f>IF(BL522=BQ522,0,1)</f>
      </nc>
      <ndxf>
        <fill>
          <patternFill patternType="none">
            <bgColor indexed="65"/>
          </patternFill>
        </fill>
      </ndxf>
    </rcc>
    <rcc rId="0" sId="1" dxf="1">
      <nc r="CN523">
        <f>IF(BL523=BQ523,0,1)</f>
      </nc>
      <ndxf>
        <fill>
          <patternFill patternType="none">
            <bgColor indexed="65"/>
          </patternFill>
        </fill>
      </ndxf>
    </rcc>
    <rcc rId="0" sId="1" dxf="1">
      <nc r="CN524">
        <f>IF(BL524=BQ524,0,1)</f>
      </nc>
      <ndxf>
        <fill>
          <patternFill patternType="none">
            <bgColor indexed="65"/>
          </patternFill>
        </fill>
      </ndxf>
    </rcc>
    <rcc rId="0" sId="1" dxf="1">
      <nc r="CN525">
        <f>IF(BL525=BQ525,0,1)</f>
      </nc>
      <ndxf>
        <fill>
          <patternFill patternType="none">
            <bgColor indexed="65"/>
          </patternFill>
        </fill>
      </ndxf>
    </rcc>
    <rcc rId="0" sId="1" dxf="1">
      <nc r="CN526">
        <f>IF(BL526=BQ526,0,1)</f>
      </nc>
      <ndxf>
        <fill>
          <patternFill patternType="none">
            <bgColor indexed="65"/>
          </patternFill>
        </fill>
      </ndxf>
    </rcc>
    <rcc rId="0" sId="1" dxf="1">
      <nc r="CN527">
        <f>IF(BL527=BQ527,0,1)</f>
      </nc>
      <ndxf>
        <fill>
          <patternFill patternType="none">
            <bgColor indexed="65"/>
          </patternFill>
        </fill>
      </ndxf>
    </rcc>
    <rcc rId="0" sId="1" dxf="1">
      <nc r="CN528">
        <f>IF(BL528=BQ528,0,1)</f>
      </nc>
      <ndxf>
        <fill>
          <patternFill patternType="none">
            <bgColor indexed="65"/>
          </patternFill>
        </fill>
      </ndxf>
    </rcc>
    <rcc rId="0" sId="1" dxf="1">
      <nc r="CN529">
        <f>IF(BL529=BQ529,0,1)</f>
      </nc>
      <ndxf>
        <fill>
          <patternFill patternType="none">
            <bgColor indexed="65"/>
          </patternFill>
        </fill>
      </ndxf>
    </rcc>
    <rcc rId="0" sId="1" dxf="1">
      <nc r="CN530">
        <f>IF(BL530=BQ530,0,1)</f>
      </nc>
      <ndxf>
        <fill>
          <patternFill patternType="none">
            <bgColor indexed="65"/>
          </patternFill>
        </fill>
      </ndxf>
    </rcc>
    <rcc rId="0" sId="1" dxf="1">
      <nc r="CN531">
        <f>IF(BL531=BQ531,0,1)</f>
      </nc>
      <ndxf>
        <fill>
          <patternFill patternType="none">
            <bgColor indexed="65"/>
          </patternFill>
        </fill>
      </ndxf>
    </rcc>
    <rcc rId="0" sId="1" dxf="1">
      <nc r="CN532">
        <f>IF(BL532=BQ532,0,1)</f>
      </nc>
      <ndxf>
        <fill>
          <patternFill patternType="none">
            <bgColor indexed="65"/>
          </patternFill>
        </fill>
      </ndxf>
    </rcc>
    <rcc rId="0" sId="1" dxf="1">
      <nc r="CN533">
        <f>IF(BL533=BQ533,0,1)</f>
      </nc>
      <ndxf>
        <fill>
          <patternFill patternType="none">
            <bgColor indexed="65"/>
          </patternFill>
        </fill>
      </ndxf>
    </rcc>
    <rcc rId="0" sId="1" dxf="1">
      <nc r="CN534">
        <f>IF(BL534=BQ534,0,1)</f>
      </nc>
      <ndxf>
        <fill>
          <patternFill patternType="none">
            <bgColor indexed="65"/>
          </patternFill>
        </fill>
      </ndxf>
    </rcc>
    <rcc rId="0" sId="1" dxf="1">
      <nc r="CN535">
        <f>IF(BL535=BQ535,0,1)</f>
      </nc>
      <ndxf>
        <fill>
          <patternFill patternType="none">
            <bgColor indexed="65"/>
          </patternFill>
        </fill>
      </ndxf>
    </rcc>
    <rcc rId="0" sId="1" dxf="1">
      <nc r="CN536">
        <f>IF(BL536=BQ536,0,1)</f>
      </nc>
      <ndxf>
        <fill>
          <patternFill patternType="none">
            <bgColor indexed="65"/>
          </patternFill>
        </fill>
      </ndxf>
    </rcc>
    <rcc rId="0" sId="1" dxf="1">
      <nc r="CN537">
        <f>IF(BL537=BQ537,0,1)</f>
      </nc>
      <ndxf>
        <fill>
          <patternFill patternType="none">
            <bgColor indexed="65"/>
          </patternFill>
        </fill>
      </ndxf>
    </rcc>
    <rcc rId="0" sId="1" dxf="1">
      <nc r="CN538">
        <f>IF(BL538=BQ538,0,1)</f>
      </nc>
      <ndxf>
        <fill>
          <patternFill patternType="none">
            <bgColor indexed="65"/>
          </patternFill>
        </fill>
      </ndxf>
    </rcc>
    <rcc rId="0" sId="1" dxf="1">
      <nc r="CN539">
        <f>IF(BL539=BQ539,0,1)</f>
      </nc>
      <ndxf>
        <fill>
          <patternFill patternType="none">
            <bgColor indexed="65"/>
          </patternFill>
        </fill>
      </ndxf>
    </rcc>
    <rcc rId="0" sId="1" dxf="1">
      <nc r="CN540">
        <f>IF(BL540=BQ540,0,1)</f>
      </nc>
      <ndxf>
        <fill>
          <patternFill patternType="none">
            <bgColor indexed="65"/>
          </patternFill>
        </fill>
      </ndxf>
    </rcc>
    <rcc rId="0" sId="1" dxf="1">
      <nc r="CN541">
        <f>IF(BL541=BQ541,0,1)</f>
      </nc>
      <ndxf>
        <fill>
          <patternFill patternType="none">
            <bgColor indexed="65"/>
          </patternFill>
        </fill>
      </ndxf>
    </rcc>
    <rcc rId="0" sId="1" dxf="1">
      <nc r="CN542">
        <f>IF(BL542=BQ542,0,1)</f>
      </nc>
      <ndxf>
        <fill>
          <patternFill patternType="none">
            <bgColor indexed="65"/>
          </patternFill>
        </fill>
      </ndxf>
    </rcc>
    <rcc rId="0" sId="1" dxf="1">
      <nc r="CN543">
        <f>IF(BL543=BQ543,0,1)</f>
      </nc>
      <ndxf>
        <fill>
          <patternFill patternType="none">
            <bgColor indexed="65"/>
          </patternFill>
        </fill>
      </ndxf>
    </rcc>
    <rcc rId="0" sId="1" dxf="1">
      <nc r="CN544">
        <f>IF(BL544=BQ544,0,1)</f>
      </nc>
      <ndxf>
        <fill>
          <patternFill patternType="none">
            <bgColor indexed="65"/>
          </patternFill>
        </fill>
      </ndxf>
    </rcc>
    <rcc rId="0" sId="1" dxf="1">
      <nc r="CN545">
        <f>IF(BL545=BQ545,0,1)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IF(BL546=BQ546,0,1)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IF(BL547=BQ547,0,1)</f>
      </nc>
      <ndxf>
        <fill>
          <patternFill patternType="none">
            <bgColor indexed="65"/>
          </patternFill>
        </fill>
      </ndxf>
    </rcc>
    <rcc rId="0" sId="1" dxf="1">
      <nc r="CN548">
        <f>IF(BL548=BQ548,0,1)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IF(BL549=BQ549,0,1)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IF(BL550=BQ550,0,1)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IF(BL551=BQ551,0,1)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IF(BL552=BQ552,0,1)</f>
      </nc>
      <ndxf>
        <fill>
          <patternFill patternType="none">
            <bgColor indexed="65"/>
          </patternFill>
        </fill>
      </ndxf>
    </rcc>
    <rcc rId="0" sId="1" dxf="1">
      <nc r="CN553">
        <f>IF(BL553=BQ553,0,1)</f>
      </nc>
      <ndxf>
        <fill>
          <patternFill patternType="none">
            <bgColor indexed="65"/>
          </patternFill>
        </fill>
      </ndxf>
    </rcc>
    <rcc rId="0" sId="1" dxf="1">
      <nc r="CN554">
        <f>IF(BL554=BQ554,0,1)</f>
      </nc>
      <ndxf>
        <fill>
          <patternFill patternType="none">
            <bgColor indexed="65"/>
          </patternFill>
        </fill>
      </ndxf>
    </rcc>
    <rcc rId="0" sId="1" dxf="1">
      <nc r="CN555">
        <f>IF(BL555=BQ555,0,1)</f>
      </nc>
      <ndxf>
        <fill>
          <patternFill patternType="none">
            <bgColor indexed="65"/>
          </patternFill>
        </fill>
      </ndxf>
    </rcc>
    <rcc rId="0" sId="1" dxf="1">
      <nc r="CN556">
        <f>IF(BL556=BQ556,0,1)</f>
      </nc>
      <ndxf>
        <fill>
          <patternFill patternType="none">
            <bgColor indexed="65"/>
          </patternFill>
        </fill>
      </ndxf>
    </rcc>
    <rcc rId="0" sId="1" dxf="1">
      <nc r="CN557">
        <f>IF(BL557=BQ557,0,1)</f>
      </nc>
      <ndxf>
        <fill>
          <patternFill patternType="none">
            <bgColor indexed="65"/>
          </patternFill>
        </fill>
      </ndxf>
    </rcc>
    <rcc rId="0" sId="1" dxf="1">
      <nc r="CN558">
        <f>IF(BL558=BQ558,0,1)</f>
      </nc>
      <ndxf>
        <fill>
          <patternFill patternType="none">
            <bgColor indexed="65"/>
          </patternFill>
        </fill>
      </ndxf>
    </rcc>
    <rcc rId="0" sId="1" dxf="1">
      <nc r="CN559">
        <f>IF(BL559=BQ559,0,1)</f>
      </nc>
      <ndxf>
        <fill>
          <patternFill patternType="none">
            <bgColor indexed="65"/>
          </patternFill>
        </fill>
      </ndxf>
    </rcc>
    <rcc rId="0" sId="1" dxf="1">
      <nc r="CN560">
        <f>IF(BL560=BQ560,0,1)</f>
      </nc>
      <ndxf>
        <fill>
          <patternFill patternType="none">
            <bgColor indexed="65"/>
          </patternFill>
        </fill>
      </ndxf>
    </rcc>
    <rcc rId="0" sId="1" dxf="1">
      <nc r="CN561">
        <f>IF(BL561=BQ561,0,1)</f>
      </nc>
      <ndxf>
        <fill>
          <patternFill patternType="none">
            <bgColor indexed="65"/>
          </patternFill>
        </fill>
      </ndxf>
    </rcc>
    <rcc rId="0" sId="1" dxf="1">
      <nc r="CN562">
        <f>IF(BL562=BQ562,0,1)</f>
      </nc>
      <ndxf>
        <fill>
          <patternFill patternType="none">
            <bgColor indexed="65"/>
          </patternFill>
        </fill>
      </ndxf>
    </rcc>
    <rcc rId="0" sId="1" dxf="1">
      <nc r="CN563">
        <f>IF(BL563=BQ563,0,1)</f>
      </nc>
      <ndxf>
        <fill>
          <patternFill patternType="none">
            <bgColor indexed="65"/>
          </patternFill>
        </fill>
      </ndxf>
    </rcc>
    <rcc rId="0" sId="1" dxf="1">
      <nc r="CN564">
        <f>IF(BL564=BQ564,0,1)</f>
      </nc>
      <ndxf>
        <fill>
          <patternFill patternType="none">
            <bgColor indexed="65"/>
          </patternFill>
        </fill>
      </ndxf>
    </rcc>
    <rcc rId="0" sId="1" dxf="1">
      <nc r="CN565">
        <f>IF(BL565=BQ565,0,1)</f>
      </nc>
      <ndxf>
        <fill>
          <patternFill patternType="none">
            <bgColor indexed="65"/>
          </patternFill>
        </fill>
      </ndxf>
    </rcc>
    <rcc rId="0" sId="1" dxf="1">
      <nc r="CN566">
        <f>IF(BL566=BQ566,0,1)</f>
      </nc>
      <ndxf>
        <fill>
          <patternFill patternType="none">
            <bgColor indexed="65"/>
          </patternFill>
        </fill>
      </ndxf>
    </rcc>
    <rcc rId="0" sId="1" dxf="1">
      <nc r="CN567">
        <f>IF(BL567=BQ567,0,1)</f>
      </nc>
      <ndxf>
        <fill>
          <patternFill patternType="none">
            <bgColor indexed="65"/>
          </patternFill>
        </fill>
      </ndxf>
    </rcc>
    <rcc rId="0" sId="1" dxf="1">
      <nc r="CN568">
        <f>IF(BL568=BQ568,0,1)</f>
      </nc>
      <ndxf>
        <fill>
          <patternFill patternType="none">
            <bgColor indexed="65"/>
          </patternFill>
        </fill>
      </ndxf>
    </rcc>
    <rcc rId="0" sId="1" dxf="1">
      <nc r="CN569">
        <f>IF(BL569=BQ569,0,1)</f>
      </nc>
      <ndxf>
        <fill>
          <patternFill patternType="none">
            <bgColor indexed="65"/>
          </patternFill>
        </fill>
      </ndxf>
    </rcc>
    <rcc rId="0" sId="1" dxf="1">
      <nc r="CN570">
        <f>IF(BL570=BQ570,0,1)</f>
      </nc>
      <ndxf>
        <fill>
          <patternFill patternType="none">
            <bgColor indexed="65"/>
          </patternFill>
        </fill>
      </ndxf>
    </rcc>
    <rcc rId="0" sId="1" dxf="1">
      <nc r="CN571">
        <f>IF(BL571=BQ571,0,1)</f>
      </nc>
      <ndxf>
        <fill>
          <patternFill patternType="none">
            <bgColor indexed="65"/>
          </patternFill>
        </fill>
      </ndxf>
    </rcc>
    <rcc rId="0" sId="1" dxf="1">
      <nc r="CN572">
        <f>IF(BL572=BQ572,0,1)</f>
      </nc>
      <ndxf>
        <fill>
          <patternFill patternType="none">
            <bgColor indexed="65"/>
          </patternFill>
        </fill>
      </ndxf>
    </rcc>
    <rcc rId="0" sId="1" dxf="1">
      <nc r="CN573">
        <f>IF(BL573=BQ573,0,1)</f>
      </nc>
      <ndxf>
        <fill>
          <patternFill patternType="none">
            <bgColor indexed="65"/>
          </patternFill>
        </fill>
      </ndxf>
    </rcc>
    <rcc rId="0" sId="1" dxf="1">
      <nc r="CN574">
        <f>IF(BL574=BQ574,0,1)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IF(BL575=BQ575,0,1)</f>
      </nc>
      <ndxf>
        <fill>
          <patternFill patternType="none">
            <bgColor indexed="65"/>
          </patternFill>
        </fill>
      </ndxf>
    </rcc>
    <rcc rId="0" sId="1" dxf="1">
      <nc r="CN576">
        <f>IF(BL576=BQ576,0,1)</f>
      </nc>
      <ndxf>
        <fill>
          <patternFill patternType="none">
            <bgColor indexed="65"/>
          </patternFill>
        </fill>
      </ndxf>
    </rcc>
    <rcc rId="0" sId="1" dxf="1">
      <nc r="CN577">
        <f>IF(BL577=BQ577,0,1)</f>
      </nc>
      <ndxf>
        <fill>
          <patternFill patternType="none">
            <bgColor indexed="65"/>
          </patternFill>
        </fill>
      </ndxf>
    </rcc>
    <rcc rId="0" sId="1" dxf="1">
      <nc r="CN578">
        <f>IF(BL578=BQ578,0,1)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IF(BL579=BQ579,0,1)</f>
      </nc>
      <ndxf>
        <fill>
          <patternFill patternType="none">
            <bgColor indexed="65"/>
          </patternFill>
        </fill>
      </ndxf>
    </rcc>
    <rcc rId="0" sId="1" dxf="1">
      <nc r="CN580">
        <f>IF(BL580=BQ580,0,1)</f>
      </nc>
      <ndxf>
        <fill>
          <patternFill patternType="none">
            <bgColor indexed="65"/>
          </patternFill>
        </fill>
      </ndxf>
    </rcc>
    <rcc rId="0" sId="1" dxf="1">
      <nc r="CN581">
        <f>IF(BL581=BQ581,0,1)</f>
      </nc>
      <ndxf>
        <fill>
          <patternFill patternType="none">
            <bgColor indexed="65"/>
          </patternFill>
        </fill>
      </ndxf>
    </rcc>
    <rcc rId="0" sId="1" dxf="1">
      <nc r="CN582">
        <f>IF(BL582=BQ582,0,1)</f>
      </nc>
      <ndxf>
        <fill>
          <patternFill patternType="none">
            <bgColor indexed="65"/>
          </patternFill>
        </fill>
      </ndxf>
    </rcc>
    <rcc rId="0" sId="1" dxf="1">
      <nc r="CN583">
        <f>IF(BL583=BQ583,0,1)</f>
      </nc>
      <ndxf>
        <fill>
          <patternFill patternType="none">
            <bgColor indexed="65"/>
          </patternFill>
        </fill>
      </ndxf>
    </rcc>
    <rcc rId="0" sId="1" dxf="1">
      <nc r="CN584">
        <f>IF(BL584=BQ584,0,1)</f>
      </nc>
      <ndxf>
        <fill>
          <patternFill patternType="none">
            <bgColor indexed="65"/>
          </patternFill>
        </fill>
      </ndxf>
    </rcc>
    <rcc rId="0" sId="1" dxf="1">
      <nc r="CN585">
        <f>IF(BL585=BQ585,0,1)</f>
      </nc>
      <ndxf>
        <fill>
          <patternFill patternType="none">
            <bgColor indexed="65"/>
          </patternFill>
        </fill>
      </ndxf>
    </rcc>
    <rcc rId="0" sId="1" dxf="1">
      <nc r="CN586">
        <f>IF(BL586=BQ586,0,1)</f>
      </nc>
      <ndxf>
        <fill>
          <patternFill patternType="none">
            <bgColor indexed="65"/>
          </patternFill>
        </fill>
      </ndxf>
    </rcc>
    <rcc rId="0" sId="1" dxf="1">
      <nc r="CN587">
        <f>IF(BL587=BQ587,0,1)</f>
      </nc>
      <ndxf>
        <fill>
          <patternFill patternType="none">
            <bgColor indexed="65"/>
          </patternFill>
        </fill>
      </ndxf>
    </rcc>
    <rcc rId="0" sId="1" dxf="1">
      <nc r="CN588">
        <f>IF(BL588=BQ588,0,1)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IF(BL589=BQ589,0,1)</f>
      </nc>
      <ndxf>
        <fill>
          <patternFill patternType="none">
            <bgColor indexed="65"/>
          </patternFill>
        </fill>
      </ndxf>
    </rcc>
    <rcc rId="0" sId="1" dxf="1">
      <nc r="CN590">
        <f>IF(BL590=BQ590,0,1)</f>
      </nc>
      <ndxf>
        <fill>
          <patternFill patternType="none">
            <bgColor indexed="65"/>
          </patternFill>
        </fill>
      </ndxf>
    </rcc>
    <rcc rId="0" sId="1" dxf="1">
      <nc r="CN591">
        <f>IF(BL591=BQ591,0,1)</f>
      </nc>
      <ndxf>
        <fill>
          <patternFill patternType="none">
            <bgColor indexed="65"/>
          </patternFill>
        </fill>
      </ndxf>
    </rcc>
    <rcc rId="0" sId="1" dxf="1">
      <nc r="CN592">
        <f>IF(BL592=BQ592,0,1)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IF(BL593=BQ593,0,1)</f>
      </nc>
      <ndxf>
        <fill>
          <patternFill patternType="none">
            <bgColor indexed="65"/>
          </patternFill>
        </fill>
      </ndxf>
    </rcc>
    <rcc rId="0" sId="1" dxf="1">
      <nc r="CN594">
        <f>IF(BL594=BQ594,0,1)</f>
      </nc>
      <ndxf>
        <fill>
          <patternFill patternType="none">
            <bgColor indexed="65"/>
          </patternFill>
        </fill>
      </ndxf>
    </rcc>
    <rcc rId="0" sId="1" dxf="1">
      <nc r="CN595">
        <f>IF(BL595=BQ595,0,1)</f>
      </nc>
      <ndxf>
        <fill>
          <patternFill patternType="none">
            <bgColor indexed="65"/>
          </patternFill>
        </fill>
      </ndxf>
    </rcc>
    <rcc rId="0" sId="1" dxf="1">
      <nc r="CN596">
        <f>IF(BL596=BQ596,0,1)</f>
      </nc>
      <ndxf>
        <fill>
          <patternFill patternType="none">
            <bgColor indexed="65"/>
          </patternFill>
        </fill>
      </ndxf>
    </rcc>
    <rcc rId="0" sId="1" dxf="1">
      <nc r="CN597">
        <f>IF(BL597=BQ597,0,1)</f>
      </nc>
      <ndxf>
        <fill>
          <patternFill patternType="none">
            <bgColor indexed="65"/>
          </patternFill>
        </fill>
      </ndxf>
    </rcc>
    <rcc rId="0" sId="1" dxf="1">
      <nc r="CN598">
        <f>IF(BL598=BQ598,0,1)</f>
      </nc>
      <ndxf>
        <fill>
          <patternFill patternType="none">
            <bgColor indexed="65"/>
          </patternFill>
        </fill>
      </ndxf>
    </rcc>
    <rcc rId="0" sId="1" dxf="1">
      <nc r="CN599">
        <f>IF(BL599=BQ599,0,1)</f>
      </nc>
      <ndxf>
        <fill>
          <patternFill patternType="none">
            <bgColor indexed="65"/>
          </patternFill>
        </fill>
      </ndxf>
    </rcc>
    <rcc rId="0" sId="1" dxf="1">
      <nc r="CN600">
        <f>IF(BL600=BQ600,0,1)</f>
      </nc>
      <ndxf>
        <fill>
          <patternFill patternType="none">
            <bgColor indexed="65"/>
          </patternFill>
        </fill>
      </ndxf>
    </rcc>
    <rcc rId="0" sId="1" dxf="1">
      <nc r="CN601">
        <f>IF(BL601=BQ601,0,1)</f>
      </nc>
      <ndxf>
        <fill>
          <patternFill patternType="none">
            <bgColor indexed="65"/>
          </patternFill>
        </fill>
      </ndxf>
    </rcc>
    <rcc rId="0" sId="1" dxf="1">
      <nc r="CN602">
        <f>IF(BL602=BQ602,0,1)</f>
      </nc>
      <ndxf>
        <fill>
          <patternFill patternType="none">
            <bgColor indexed="65"/>
          </patternFill>
        </fill>
      </ndxf>
    </rcc>
    <rcc rId="0" sId="1" dxf="1">
      <nc r="CN603">
        <f>IF(BL603=BQ603,0,1)</f>
      </nc>
      <ndxf>
        <fill>
          <patternFill patternType="none">
            <bgColor indexed="65"/>
          </patternFill>
        </fill>
      </ndxf>
    </rcc>
    <rcc rId="0" sId="1" dxf="1">
      <nc r="CN604">
        <f>IF(BL604=BQ604,0,1)</f>
      </nc>
      <ndxf>
        <fill>
          <patternFill patternType="none">
            <bgColor indexed="65"/>
          </patternFill>
        </fill>
      </ndxf>
    </rcc>
    <rcc rId="0" sId="1" dxf="1">
      <nc r="CN605">
        <f>IF(BL605=BQ605,0,1)</f>
      </nc>
      <ndxf>
        <fill>
          <patternFill patternType="none">
            <bgColor indexed="65"/>
          </patternFill>
        </fill>
      </ndxf>
    </rcc>
    <rcc rId="0" sId="1" dxf="1">
      <nc r="CN606">
        <f>IF(BL606=BQ606,0,1)</f>
      </nc>
      <ndxf>
        <fill>
          <patternFill patternType="none">
            <bgColor indexed="65"/>
          </patternFill>
        </fill>
      </ndxf>
    </rcc>
    <rcc rId="0" sId="1" dxf="1">
      <nc r="CN607">
        <f>IF(BL607=BQ607,0,1)</f>
      </nc>
      <ndxf>
        <fill>
          <patternFill patternType="none">
            <bgColor indexed="65"/>
          </patternFill>
        </fill>
      </ndxf>
    </rcc>
    <rcc rId="0" sId="1" dxf="1">
      <nc r="CN608">
        <f>IF(BL608=BQ608,0,1)</f>
      </nc>
      <ndxf>
        <fill>
          <patternFill patternType="none">
            <bgColor indexed="65"/>
          </patternFill>
        </fill>
      </ndxf>
    </rcc>
    <rcc rId="0" sId="1" dxf="1">
      <nc r="CN609">
        <f>IF(BL609=BQ609,0,1)</f>
      </nc>
      <ndxf>
        <fill>
          <patternFill patternType="none">
            <bgColor indexed="65"/>
          </patternFill>
        </fill>
      </ndxf>
    </rcc>
    <rcc rId="0" sId="1" dxf="1">
      <nc r="CN610">
        <f>IF(BL610=BQ610,0,1)</f>
      </nc>
      <ndxf>
        <fill>
          <patternFill patternType="none">
            <bgColor indexed="65"/>
          </patternFill>
        </fill>
      </ndxf>
    </rcc>
    <rcc rId="0" sId="1" dxf="1">
      <nc r="CN611">
        <f>IF(BL611=BQ611,0,1)</f>
      </nc>
      <ndxf>
        <fill>
          <patternFill patternType="none">
            <bgColor indexed="65"/>
          </patternFill>
        </fill>
      </ndxf>
    </rcc>
    <rcc rId="0" sId="1" dxf="1">
      <nc r="CN612">
        <f>IF(BL612=BQ612,0,1)</f>
      </nc>
      <ndxf>
        <fill>
          <patternFill patternType="none">
            <bgColor indexed="65"/>
          </patternFill>
        </fill>
      </ndxf>
    </rcc>
    <rcc rId="0" sId="1" dxf="1">
      <nc r="CN613">
        <f>IF(BL613=BQ613,0,1)</f>
      </nc>
      <ndxf>
        <fill>
          <patternFill patternType="none">
            <bgColor indexed="65"/>
          </patternFill>
        </fill>
      </ndxf>
    </rcc>
    <rcc rId="0" sId="1" dxf="1">
      <nc r="CN614">
        <f>IF(BL614=BQ614,0,1)</f>
      </nc>
      <ndxf>
        <fill>
          <patternFill patternType="none">
            <bgColor indexed="65"/>
          </patternFill>
        </fill>
      </ndxf>
    </rcc>
    <rcc rId="0" sId="1" dxf="1">
      <nc r="CN615">
        <f>IF(BL615=BQ615,0,1)</f>
      </nc>
      <ndxf>
        <fill>
          <patternFill patternType="none">
            <bgColor indexed="65"/>
          </patternFill>
        </fill>
      </ndxf>
    </rcc>
    <rcc rId="0" sId="1" dxf="1">
      <nc r="CN616">
        <f>IF(BL616=BQ616,0,1)</f>
      </nc>
      <ndxf>
        <fill>
          <patternFill patternType="none">
            <bgColor indexed="65"/>
          </patternFill>
        </fill>
      </ndxf>
    </rcc>
    <rcc rId="0" sId="1" dxf="1">
      <nc r="CN617">
        <f>IF(BL617=BQ617,0,1)</f>
      </nc>
      <ndxf>
        <fill>
          <patternFill patternType="none">
            <bgColor indexed="65"/>
          </patternFill>
        </fill>
      </ndxf>
    </rcc>
    <rcc rId="0" sId="1" dxf="1">
      <nc r="CN618">
        <f>IF(BL618=BQ618,0,1)</f>
      </nc>
      <ndxf>
        <fill>
          <patternFill patternType="none">
            <bgColor indexed="65"/>
          </patternFill>
        </fill>
      </ndxf>
    </rcc>
    <rcc rId="0" sId="1" dxf="1">
      <nc r="CN619">
        <f>IF(BL619=BQ619,0,1)</f>
      </nc>
      <ndxf>
        <fill>
          <patternFill patternType="none">
            <bgColor indexed="65"/>
          </patternFill>
        </fill>
      </ndxf>
    </rcc>
    <rcc rId="0" sId="1" dxf="1">
      <nc r="CN620">
        <f>IF(BL620=BQ620,0,1)</f>
      </nc>
      <ndxf>
        <fill>
          <patternFill patternType="none">
            <bgColor indexed="65"/>
          </patternFill>
        </fill>
      </ndxf>
    </rcc>
    <rcc rId="0" sId="1" dxf="1">
      <nc r="CN621">
        <f>IF(BL621=BQ621,0,1)</f>
      </nc>
      <ndxf>
        <fill>
          <patternFill patternType="none">
            <bgColor indexed="65"/>
          </patternFill>
        </fill>
      </ndxf>
    </rcc>
    <rcc rId="0" sId="1" dxf="1">
      <nc r="CN622">
        <f>IF(BL622=BQ622,0,1)</f>
      </nc>
      <ndxf>
        <fill>
          <patternFill patternType="none">
            <bgColor indexed="65"/>
          </patternFill>
        </fill>
      </ndxf>
    </rcc>
    <rcc rId="0" sId="1" dxf="1">
      <nc r="CN623">
        <f>IF(BL623=BQ623,0,1)</f>
      </nc>
      <ndxf>
        <fill>
          <patternFill patternType="none">
            <bgColor indexed="65"/>
          </patternFill>
        </fill>
      </ndxf>
    </rcc>
    <rcc rId="0" sId="1" dxf="1">
      <nc r="CN624">
        <f>IF(BL624=BQ624,0,1)</f>
      </nc>
      <ndxf>
        <fill>
          <patternFill patternType="none">
            <bgColor indexed="65"/>
          </patternFill>
        </fill>
      </ndxf>
    </rcc>
    <rcc rId="0" sId="1" dxf="1">
      <nc r="CN625">
        <f>IF(BL625=BQ625,0,1)</f>
      </nc>
      <ndxf>
        <fill>
          <patternFill patternType="none">
            <bgColor indexed="65"/>
          </patternFill>
        </fill>
      </ndxf>
    </rcc>
    <rcc rId="0" sId="1" dxf="1">
      <nc r="CN626">
        <f>IF(BL626=BQ626,0,1)</f>
      </nc>
      <ndxf>
        <fill>
          <patternFill patternType="none">
            <bgColor indexed="65"/>
          </patternFill>
        </fill>
      </ndxf>
    </rcc>
    <rcc rId="0" sId="1" dxf="1">
      <nc r="CN627">
        <f>IF(BL627=BQ627,0,1)</f>
      </nc>
      <ndxf>
        <fill>
          <patternFill patternType="none">
            <bgColor indexed="65"/>
          </patternFill>
        </fill>
      </ndxf>
    </rcc>
    <rcc rId="0" sId="1" dxf="1">
      <nc r="CN628">
        <f>IF(BL628=BQ628,0,1)</f>
      </nc>
      <ndxf>
        <fill>
          <patternFill patternType="none">
            <bgColor indexed="65"/>
          </patternFill>
        </fill>
      </ndxf>
    </rcc>
    <rcc rId="0" sId="1" dxf="1">
      <nc r="CN629">
        <f>IF(BL629=BQ629,0,1)</f>
      </nc>
      <ndxf>
        <fill>
          <patternFill patternType="none">
            <bgColor indexed="65"/>
          </patternFill>
        </fill>
      </ndxf>
    </rcc>
    <rcc rId="0" sId="1" dxf="1">
      <nc r="CN630">
        <f>IF(BL630=BQ630,0,1)</f>
      </nc>
      <ndxf>
        <fill>
          <patternFill patternType="none">
            <bgColor indexed="65"/>
          </patternFill>
        </fill>
      </ndxf>
    </rcc>
    <rcc rId="0" sId="1" dxf="1">
      <nc r="CN631">
        <f>IF(BL631=BQ631,0,1)</f>
      </nc>
      <ndxf>
        <fill>
          <patternFill patternType="none">
            <bgColor indexed="65"/>
          </patternFill>
        </fill>
      </ndxf>
    </rcc>
    <rcc rId="0" sId="1" dxf="1">
      <nc r="CN632">
        <f>IF(BL632=BQ632,0,1)</f>
      </nc>
      <ndxf>
        <fill>
          <patternFill patternType="none">
            <bgColor indexed="65"/>
          </patternFill>
        </fill>
      </ndxf>
    </rcc>
    <rcc rId="0" sId="1" dxf="1">
      <nc r="CN633">
        <f>IF(BL633=BQ633,0,1)</f>
      </nc>
      <ndxf>
        <fill>
          <patternFill patternType="none">
            <bgColor indexed="65"/>
          </patternFill>
        </fill>
      </ndxf>
    </rcc>
    <rcc rId="0" sId="1" dxf="1">
      <nc r="CN634">
        <f>IF(BL634=BQ634,0,1)</f>
      </nc>
      <ndxf>
        <fill>
          <patternFill patternType="none">
            <bgColor indexed="65"/>
          </patternFill>
        </fill>
      </ndxf>
    </rcc>
    <rcc rId="0" sId="1" dxf="1">
      <nc r="CN635">
        <f>IF(BL635=BQ635,0,1)</f>
      </nc>
      <ndxf>
        <fill>
          <patternFill patternType="none">
            <bgColor indexed="65"/>
          </patternFill>
        </fill>
      </ndxf>
    </rcc>
    <rcc rId="0" sId="1" dxf="1">
      <nc r="CN636">
        <f>IF(BL636=BQ636,0,1)</f>
      </nc>
      <ndxf>
        <fill>
          <patternFill patternType="none">
            <bgColor indexed="65"/>
          </patternFill>
        </fill>
      </ndxf>
    </rcc>
    <rcc rId="0" sId="1" dxf="1">
      <nc r="CN637">
        <f>IF(BL637=BQ637,0,1)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IF(BL638=BQ638,0,1)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IF(BL639=BQ639,0,1)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IF(BL640=BQ640,0,1)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IF(BL641=BQ641,0,1)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IF(BL642=BQ642,0,1)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IF(BL643=BQ643,0,1)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IF(BL644=BQ644,0,1)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IF(BL645=BQ645,0,1)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IF(BL646=BQ646,0,1)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IF(BL647=BQ647,0,1)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IF(BL648=BQ648,0,1)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IF(BL649=BQ649,0,1)</f>
      </nc>
      <ndxf>
        <fill>
          <patternFill patternType="none">
            <bgColor indexed="65"/>
          </patternFill>
        </fill>
      </ndxf>
    </rcc>
    <rcc rId="0" sId="1" dxf="1">
      <nc r="CN650">
        <f>IF(BL650=BQ650,0,1)</f>
      </nc>
      <ndxf>
        <fill>
          <patternFill patternType="none">
            <bgColor indexed="65"/>
          </patternFill>
        </fill>
      </ndxf>
    </rcc>
    <rcc rId="0" sId="1" dxf="1">
      <nc r="CN651">
        <f>IF(BL651=BQ651,0,1)</f>
      </nc>
      <ndxf>
        <fill>
          <patternFill patternType="none">
            <bgColor indexed="65"/>
          </patternFill>
        </fill>
      </ndxf>
    </rcc>
    <rcc rId="0" sId="1" dxf="1">
      <nc r="CN652">
        <f>IF(BL652=BQ652,0,1)</f>
      </nc>
      <ndxf>
        <fill>
          <patternFill patternType="none">
            <bgColor indexed="65"/>
          </patternFill>
        </fill>
      </ndxf>
    </rcc>
    <rcc rId="0" sId="1" dxf="1">
      <nc r="CN653">
        <f>IF(BL653=BQ653,0,1)</f>
      </nc>
      <ndxf>
        <fill>
          <patternFill patternType="none">
            <bgColor indexed="65"/>
          </patternFill>
        </fill>
      </ndxf>
    </rcc>
    <rcc rId="0" sId="1" dxf="1">
      <nc r="CN654">
        <f>IF(BL654=BQ654,0,1)</f>
      </nc>
      <ndxf>
        <fill>
          <patternFill patternType="none">
            <bgColor indexed="65"/>
          </patternFill>
        </fill>
      </ndxf>
    </rcc>
    <rcc rId="0" sId="1" dxf="1">
      <nc r="CN655">
        <f>IF(BL655=BQ655,0,1)</f>
      </nc>
      <ndxf>
        <fill>
          <patternFill patternType="none">
            <bgColor indexed="65"/>
          </patternFill>
        </fill>
      </ndxf>
    </rcc>
    <rcc rId="0" sId="1" dxf="1">
      <nc r="CN656">
        <f>IF(BL656=BQ656,0,1)</f>
      </nc>
      <ndxf>
        <fill>
          <patternFill patternType="none">
            <bgColor indexed="65"/>
          </patternFill>
        </fill>
      </ndxf>
    </rcc>
    <rcc rId="0" sId="1" dxf="1">
      <nc r="CN657">
        <f>IF(BL657=BQ657,0,1)</f>
      </nc>
      <ndxf>
        <fill>
          <patternFill patternType="none">
            <bgColor indexed="65"/>
          </patternFill>
        </fill>
      </ndxf>
    </rcc>
    <rcc rId="0" sId="1" dxf="1">
      <nc r="CN658">
        <f>IF(BL658=BQ658,0,1)</f>
      </nc>
      <ndxf>
        <fill>
          <patternFill patternType="none">
            <bgColor indexed="65"/>
          </patternFill>
        </fill>
      </ndxf>
    </rcc>
    <rcc rId="0" sId="1" dxf="1">
      <nc r="CN659">
        <f>IF(BL659=BQ659,0,1)</f>
      </nc>
      <ndxf>
        <fill>
          <patternFill patternType="none">
            <bgColor indexed="65"/>
          </patternFill>
        </fill>
      </ndxf>
    </rcc>
    <rcc rId="0" sId="1" dxf="1">
      <nc r="CN660">
        <f>IF(BL660=BQ660,0,1)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IF(BL661=BQ661,0,1)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IF(BL662=BQ662,0,1)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IF(BL663=BQ663,0,1)</f>
      </nc>
      <ndxf>
        <fill>
          <patternFill patternType="none">
            <bgColor indexed="65"/>
          </patternFill>
        </fill>
      </ndxf>
    </rcc>
    <rcc rId="0" sId="1" dxf="1">
      <nc r="CN664">
        <f>IF(BL664=BQ664,0,1)</f>
      </nc>
      <ndxf>
        <fill>
          <patternFill patternType="none">
            <bgColor indexed="65"/>
          </patternFill>
        </fill>
      </ndxf>
    </rcc>
    <rcc rId="0" sId="1" dxf="1">
      <nc r="CN665">
        <f>IF(BL665=BQ665,0,1)</f>
      </nc>
      <ndxf>
        <fill>
          <patternFill patternType="none">
            <bgColor indexed="65"/>
          </patternFill>
        </fill>
      </ndxf>
    </rcc>
    <rcc rId="0" sId="1" dxf="1">
      <nc r="CN666">
        <f>IF(BL666=BQ666,0,1)</f>
      </nc>
      <ndxf>
        <fill>
          <patternFill patternType="none">
            <bgColor indexed="65"/>
          </patternFill>
        </fill>
      </ndxf>
    </rcc>
    <rcc rId="0" sId="1" dxf="1">
      <nc r="CN667">
        <f>IF(BL667=BQ667,0,1)</f>
      </nc>
      <ndxf>
        <fill>
          <patternFill patternType="none">
            <bgColor indexed="65"/>
          </patternFill>
        </fill>
      </ndxf>
    </rcc>
    <rcc rId="0" sId="1" dxf="1">
      <nc r="CN668">
        <f>IF(BL668=BQ668,0,1)</f>
      </nc>
      <ndxf>
        <fill>
          <patternFill patternType="none">
            <bgColor indexed="65"/>
          </patternFill>
        </fill>
      </ndxf>
    </rcc>
    <rcc rId="0" sId="1" dxf="1">
      <nc r="CN669">
        <f>IF(BL669=BQ669,0,1)</f>
      </nc>
      <ndxf>
        <fill>
          <patternFill patternType="none">
            <bgColor indexed="65"/>
          </patternFill>
        </fill>
      </ndxf>
    </rcc>
    <rcc rId="0" sId="1" dxf="1">
      <nc r="CN670">
        <f>IF(BL670=BQ670,0,1)</f>
      </nc>
      <ndxf>
        <fill>
          <patternFill patternType="none">
            <bgColor indexed="65"/>
          </patternFill>
        </fill>
      </ndxf>
    </rcc>
    <rcc rId="0" sId="1" dxf="1">
      <nc r="CN671">
        <f>IF(BL671=BQ671,0,1)</f>
      </nc>
      <ndxf>
        <fill>
          <patternFill patternType="none">
            <bgColor indexed="65"/>
          </patternFill>
        </fill>
      </ndxf>
    </rcc>
    <rcc rId="0" sId="1" dxf="1">
      <nc r="CN672">
        <f>IF(BL672=BQ672,0,1)</f>
      </nc>
      <ndxf>
        <fill>
          <patternFill patternType="none">
            <bgColor indexed="65"/>
          </patternFill>
        </fill>
      </ndxf>
    </rcc>
    <rcc rId="0" sId="1" dxf="1">
      <nc r="CN673">
        <f>IF(BL673=BQ673,0,1)</f>
      </nc>
      <ndxf>
        <fill>
          <patternFill patternType="none">
            <bgColor indexed="65"/>
          </patternFill>
        </fill>
      </ndxf>
    </rcc>
    <rcc rId="0" sId="1" dxf="1">
      <nc r="CN674">
        <f>IF(BL674=BQ674,0,1)</f>
      </nc>
      <ndxf>
        <fill>
          <patternFill patternType="none">
            <bgColor indexed="65"/>
          </patternFill>
        </fill>
      </ndxf>
    </rcc>
    <rcc rId="0" sId="1" dxf="1">
      <nc r="CN675">
        <f>IF(BL675=BQ675,0,1)</f>
      </nc>
      <ndxf>
        <fill>
          <patternFill patternType="none">
            <bgColor indexed="65"/>
          </patternFill>
        </fill>
      </ndxf>
    </rcc>
    <rcc rId="0" sId="1" dxf="1">
      <nc r="CN676">
        <f>IF(BL676=BQ676,0,1)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IF(BL677=BQ677,0,1)</f>
      </nc>
      <ndxf>
        <fill>
          <patternFill patternType="none">
            <bgColor indexed="65"/>
          </patternFill>
        </fill>
      </ndxf>
    </rcc>
    <rcc rId="0" sId="1" dxf="1">
      <nc r="CN678">
        <f>IF(BL678=BQ678,0,1)</f>
      </nc>
      <ndxf>
        <fill>
          <patternFill patternType="none">
            <bgColor indexed="65"/>
          </patternFill>
        </fill>
      </ndxf>
    </rcc>
    <rcc rId="0" sId="1" dxf="1">
      <nc r="CN679">
        <f>IF(BL679=BQ679,0,1)</f>
      </nc>
      <ndxf>
        <fill>
          <patternFill patternType="none">
            <bgColor indexed="65"/>
          </patternFill>
        </fill>
      </ndxf>
    </rcc>
    <rcc rId="0" sId="1" dxf="1">
      <nc r="CN680">
        <f>IF(BL680=BQ680,0,1)</f>
      </nc>
      <ndxf>
        <fill>
          <patternFill patternType="none">
            <bgColor indexed="65"/>
          </patternFill>
        </fill>
      </ndxf>
    </rcc>
    <rcc rId="0" sId="1" dxf="1">
      <nc r="CN681">
        <f>IF(BL681=BQ681,0,1)</f>
      </nc>
      <ndxf>
        <fill>
          <patternFill patternType="none">
            <bgColor indexed="65"/>
          </patternFill>
        </fill>
      </ndxf>
    </rcc>
    <rcc rId="0" sId="1" dxf="1">
      <nc r="CN682">
        <f>IF(BL682=BQ682,0,1)</f>
      </nc>
      <ndxf>
        <fill>
          <patternFill patternType="none">
            <bgColor indexed="65"/>
          </patternFill>
        </fill>
      </ndxf>
    </rcc>
    <rcc rId="0" sId="1" dxf="1">
      <nc r="CN683">
        <f>IF(BL683=BQ683,0,1)</f>
      </nc>
      <ndxf>
        <fill>
          <patternFill patternType="none">
            <bgColor indexed="65"/>
          </patternFill>
        </fill>
      </ndxf>
    </rcc>
    <rcc rId="0" sId="1" dxf="1">
      <nc r="CN684">
        <f>IF(BL684=BQ684,0,1)</f>
      </nc>
      <ndxf>
        <fill>
          <patternFill patternType="none">
            <bgColor indexed="65"/>
          </patternFill>
        </fill>
      </ndxf>
    </rcc>
    <rcc rId="0" sId="1" dxf="1">
      <nc r="CN685">
        <f>IF(BL685=BQ685,0,1)</f>
      </nc>
      <ndxf>
        <fill>
          <patternFill patternType="none">
            <bgColor indexed="65"/>
          </patternFill>
        </fill>
      </ndxf>
    </rcc>
    <rcc rId="0" sId="1" dxf="1">
      <nc r="CN686">
        <f>IF(BL686=BQ686,0,1)</f>
      </nc>
      <ndxf>
        <fill>
          <patternFill patternType="none">
            <bgColor indexed="65"/>
          </patternFill>
        </fill>
      </ndxf>
    </rcc>
    <rcc rId="0" sId="1" dxf="1">
      <nc r="CN687">
        <f>IF(BL687=BQ687,0,1)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IF(BL688=BQ688,0,1)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IF(BL689=BQ689,0,1)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IF(BL690=BQ690,0,1)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IF(BL691=BQ691,0,1)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IF(BL692=BQ692,0,1)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IF(BL693=BQ693,0,1)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IF(BL694=BQ694,0,1)</f>
      </nc>
      <ndxf>
        <fill>
          <patternFill patternType="none">
            <bgColor indexed="65"/>
          </patternFill>
        </fill>
      </ndxf>
    </rcc>
    <rcc rId="0" sId="1" dxf="1">
      <nc r="CN695">
        <f>IF(BL695=BQ695,0,1)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IF(BL696=BQ696,0,1)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IF(BL697=BQ697,0,1)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IF(BL698=BQ698,0,1)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IF(BL699=BQ699,0,1)</f>
      </nc>
      <ndxf>
        <fill>
          <patternFill patternType="none">
            <bgColor indexed="65"/>
          </patternFill>
        </fill>
      </ndxf>
    </rcc>
    <rcc rId="0" sId="1" dxf="1">
      <nc r="CN700">
        <f>IF(BL700=BQ700,0,1)</f>
      </nc>
      <ndxf>
        <fill>
          <patternFill patternType="none">
            <bgColor indexed="65"/>
          </patternFill>
        </fill>
      </ndxf>
    </rcc>
    <rcc rId="0" sId="1" dxf="1">
      <nc r="CN701">
        <f>IF(BL701=BQ701,0,1)</f>
      </nc>
      <ndxf>
        <fill>
          <patternFill patternType="none">
            <bgColor indexed="65"/>
          </patternFill>
        </fill>
      </ndxf>
    </rcc>
    <rcc rId="0" sId="1" dxf="1">
      <nc r="CN702">
        <f>IF(BL702=BQ702,0,1)</f>
      </nc>
      <ndxf>
        <fill>
          <patternFill patternType="none">
            <bgColor indexed="65"/>
          </patternFill>
        </fill>
      </ndxf>
    </rcc>
    <rcc rId="0" sId="1" dxf="1">
      <nc r="CN703">
        <f>IF(BL703=BQ703,0,1)</f>
      </nc>
      <ndxf>
        <fill>
          <patternFill patternType="none">
            <bgColor indexed="65"/>
          </patternFill>
        </fill>
      </ndxf>
    </rcc>
    <rcc rId="0" sId="1" dxf="1">
      <nc r="CN704">
        <f>IF(BL704=BQ704,0,1)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IF(BL705=BQ705,0,1)</f>
      </nc>
      <ndxf>
        <fill>
          <patternFill patternType="none">
            <bgColor indexed="65"/>
          </patternFill>
        </fill>
      </ndxf>
    </rcc>
    <rcc rId="0" sId="1" dxf="1">
      <nc r="CN706">
        <f>IF(BL706=BQ706,0,1)</f>
      </nc>
      <ndxf>
        <fill>
          <patternFill patternType="none">
            <bgColor indexed="65"/>
          </patternFill>
        </fill>
      </ndxf>
    </rcc>
    <rcc rId="0" sId="1" dxf="1">
      <nc r="CN707">
        <f>IF(BL707=BQ707,0,1)</f>
      </nc>
      <ndxf>
        <fill>
          <patternFill patternType="none">
            <bgColor indexed="65"/>
          </patternFill>
        </fill>
      </ndxf>
    </rcc>
    <rcc rId="0" sId="1" dxf="1">
      <nc r="CN708">
        <f>IF(BL708=BQ708,0,1)</f>
      </nc>
      <ndxf>
        <fill>
          <patternFill patternType="none">
            <bgColor indexed="65"/>
          </patternFill>
        </fill>
      </ndxf>
    </rcc>
    <rcc rId="0" sId="1" dxf="1">
      <nc r="CN709">
        <f>IF(BL709=BQ709,0,1)</f>
      </nc>
      <ndxf>
        <fill>
          <patternFill patternType="none">
            <bgColor indexed="65"/>
          </patternFill>
        </fill>
      </ndxf>
    </rcc>
    <rcc rId="0" sId="1" dxf="1">
      <nc r="CN710">
        <f>IF(BL710=BQ710,0,1)</f>
      </nc>
      <ndxf>
        <fill>
          <patternFill patternType="none">
            <bgColor indexed="65"/>
          </patternFill>
        </fill>
      </ndxf>
    </rcc>
    <rcc rId="0" sId="1" dxf="1">
      <nc r="CN711">
        <f>IF(BL711=BQ711,0,1)</f>
      </nc>
      <ndxf>
        <fill>
          <patternFill patternType="none">
            <bgColor indexed="65"/>
          </patternFill>
        </fill>
      </ndxf>
    </rcc>
    <rcc rId="0" sId="1" dxf="1">
      <nc r="CN712">
        <f>IF(BL712=BQ712,0,1)</f>
      </nc>
      <ndxf>
        <fill>
          <patternFill patternType="none">
            <bgColor indexed="65"/>
          </patternFill>
        </fill>
      </ndxf>
    </rcc>
    <rcc rId="0" sId="1" dxf="1">
      <nc r="CN713">
        <f>IF(BL713=BQ713,0,1)</f>
      </nc>
      <ndxf>
        <fill>
          <patternFill patternType="none">
            <bgColor indexed="65"/>
          </patternFill>
        </fill>
      </ndxf>
    </rcc>
    <rcc rId="0" sId="1" dxf="1">
      <nc r="CN714">
        <f>IF(BL714=BQ714,0,1)</f>
      </nc>
      <ndxf>
        <fill>
          <patternFill patternType="none">
            <bgColor indexed="65"/>
          </patternFill>
        </fill>
      </ndxf>
    </rcc>
    <rcc rId="0" sId="1" dxf="1">
      <nc r="CN715">
        <f>IF(BL715=BQ715,0,1)</f>
      </nc>
      <ndxf>
        <fill>
          <patternFill patternType="none">
            <bgColor indexed="65"/>
          </patternFill>
        </fill>
      </ndxf>
    </rcc>
    <rcc rId="0" sId="1" dxf="1">
      <nc r="CN716">
        <f>IF(BL716=BQ716,0,1)</f>
      </nc>
      <ndxf>
        <fill>
          <patternFill patternType="none">
            <bgColor indexed="65"/>
          </patternFill>
        </fill>
      </ndxf>
    </rcc>
    <rcc rId="0" sId="1" dxf="1">
      <nc r="CN717">
        <f>IF(BL717=BQ717,0,1)</f>
      </nc>
      <ndxf>
        <fill>
          <patternFill patternType="none">
            <bgColor indexed="65"/>
          </patternFill>
        </fill>
      </ndxf>
    </rcc>
    <rcc rId="0" sId="1" dxf="1">
      <nc r="CN718">
        <f>IF(BL718=BQ718,0,1)</f>
      </nc>
      <ndxf>
        <fill>
          <patternFill patternType="none">
            <bgColor indexed="65"/>
          </patternFill>
        </fill>
      </ndxf>
    </rcc>
    <rcc rId="0" sId="1" dxf="1">
      <nc r="CN719">
        <f>IF(BL719=BQ719,0,1)</f>
      </nc>
      <ndxf>
        <fill>
          <patternFill patternType="none">
            <bgColor indexed="65"/>
          </patternFill>
        </fill>
      </ndxf>
    </rcc>
    <rcc rId="0" sId="1" dxf="1">
      <nc r="CN720">
        <f>IF(BL720=BQ720,0,1)</f>
      </nc>
      <ndxf>
        <fill>
          <patternFill patternType="none">
            <bgColor indexed="65"/>
          </patternFill>
        </fill>
      </ndxf>
    </rcc>
    <rcc rId="0" sId="1" dxf="1">
      <nc r="CN721">
        <f>IF(BL721=BQ721,0,1)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IF(BL722=BQ722,0,1)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IF(BL723=BQ723,0,1)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IF(BL724=BQ724,0,1)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IF(BL725=BQ725,0,1)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IF(BL726=BQ726,0,1)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IF(BL727=BQ727,0,1)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IF(BL728=BQ728,0,1)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IF(BL729=BQ729,0,1)</f>
      </nc>
      <ndxf>
        <fill>
          <patternFill patternType="none">
            <bgColor indexed="65"/>
          </patternFill>
        </fill>
      </ndxf>
    </rcc>
    <rcc rId="0" sId="1" dxf="1">
      <nc r="CN730">
        <f>IF(BL730=BQ730,0,1)</f>
      </nc>
      <ndxf>
        <fill>
          <patternFill patternType="none">
            <bgColor indexed="65"/>
          </patternFill>
        </fill>
      </ndxf>
    </rcc>
    <rcc rId="0" sId="1" dxf="1">
      <nc r="CN731">
        <f>IF(BL731=BQ731,0,1)</f>
      </nc>
      <ndxf>
        <fill>
          <patternFill patternType="none">
            <bgColor indexed="65"/>
          </patternFill>
        </fill>
      </ndxf>
    </rcc>
    <rcc rId="0" sId="1" dxf="1">
      <nc r="CN732">
        <f>IF(BL732=BQ732,0,1)</f>
      </nc>
      <ndxf>
        <fill>
          <patternFill patternType="none">
            <bgColor indexed="65"/>
          </patternFill>
        </fill>
      </ndxf>
    </rcc>
    <rcc rId="0" sId="1" dxf="1">
      <nc r="CN733">
        <f>IF(BL733=BQ733,0,1)</f>
      </nc>
      <ndxf>
        <fill>
          <patternFill patternType="none">
            <bgColor indexed="65"/>
          </patternFill>
        </fill>
      </ndxf>
    </rcc>
    <rcc rId="0" sId="1" dxf="1">
      <nc r="CN734">
        <f>IF(BL734=BQ734,0,1)</f>
      </nc>
      <ndxf>
        <fill>
          <patternFill patternType="none">
            <bgColor indexed="65"/>
          </patternFill>
        </fill>
      </ndxf>
    </rcc>
    <rcc rId="0" sId="1" dxf="1">
      <nc r="CN735">
        <f>IF(BL735=BQ735,0,1)</f>
      </nc>
      <ndxf>
        <fill>
          <patternFill patternType="none">
            <bgColor indexed="65"/>
          </patternFill>
        </fill>
      </ndxf>
    </rcc>
    <rcc rId="0" sId="1" dxf="1">
      <nc r="CN736">
        <f>IF(BL736=BQ736,0,1)</f>
      </nc>
      <ndxf>
        <fill>
          <patternFill patternType="none">
            <bgColor indexed="65"/>
          </patternFill>
        </fill>
      </ndxf>
    </rcc>
    <rcc rId="0" sId="1" dxf="1">
      <nc r="CN737">
        <f>IF(BL737=BQ737,0,1)</f>
      </nc>
      <ndxf>
        <fill>
          <patternFill patternType="none">
            <bgColor indexed="65"/>
          </patternFill>
        </fill>
      </ndxf>
    </rcc>
    <rcc rId="0" sId="1" dxf="1">
      <nc r="CN738">
        <f>IF(BL738=BQ738,0,1)</f>
      </nc>
      <ndxf>
        <fill>
          <patternFill patternType="none">
            <bgColor indexed="65"/>
          </patternFill>
        </fill>
      </ndxf>
    </rcc>
    <rcc rId="0" sId="1" dxf="1">
      <nc r="CN739">
        <f>IF(BL739=BQ739,0,1)</f>
      </nc>
      <ndxf>
        <fill>
          <patternFill patternType="none">
            <bgColor indexed="65"/>
          </patternFill>
        </fill>
      </ndxf>
    </rcc>
    <rcc rId="0" sId="1" dxf="1">
      <nc r="CN740">
        <f>IF(BL740=BQ740,0,1)</f>
      </nc>
      <ndxf>
        <fill>
          <patternFill patternType="none">
            <bgColor indexed="65"/>
          </patternFill>
        </fill>
      </ndxf>
    </rcc>
    <rcc rId="0" sId="1" dxf="1">
      <nc r="CN741">
        <f>IF(BL741=BQ741,0,1)</f>
      </nc>
      <ndxf>
        <fill>
          <patternFill patternType="none">
            <bgColor indexed="65"/>
          </patternFill>
        </fill>
      </ndxf>
    </rcc>
    <rcc rId="0" sId="1" dxf="1">
      <nc r="CN742">
        <f>IF(BL742=BQ742,0,1)</f>
      </nc>
      <ndxf>
        <fill>
          <patternFill patternType="none">
            <bgColor indexed="65"/>
          </patternFill>
        </fill>
      </ndxf>
    </rcc>
    <rcc rId="0" sId="1" dxf="1">
      <nc r="CN743">
        <f>IF(BL743=BQ743,0,1)</f>
      </nc>
      <ndxf>
        <fill>
          <patternFill patternType="none">
            <bgColor indexed="65"/>
          </patternFill>
        </fill>
      </ndxf>
    </rcc>
    <rcc rId="0" sId="1" dxf="1">
      <nc r="CN744">
        <f>IF(BL744=BQ744,0,1)</f>
      </nc>
      <ndxf>
        <fill>
          <patternFill patternType="none">
            <bgColor indexed="65"/>
          </patternFill>
        </fill>
      </ndxf>
    </rcc>
    <rcc rId="0" sId="1" dxf="1">
      <nc r="CN745">
        <f>IF(BL745=BQ745,0,1)</f>
      </nc>
      <ndxf>
        <fill>
          <patternFill patternType="none">
            <bgColor indexed="65"/>
          </patternFill>
        </fill>
      </ndxf>
    </rcc>
    <rcc rId="0" sId="1" dxf="1">
      <nc r="CN746">
        <f>IF(BL746=BQ746,0,1)</f>
      </nc>
      <ndxf>
        <fill>
          <patternFill patternType="none">
            <bgColor indexed="65"/>
          </patternFill>
        </fill>
      </ndxf>
    </rcc>
    <rcc rId="0" sId="1" dxf="1">
      <nc r="CN747">
        <f>IF(BL747=BQ747,0,1)</f>
      </nc>
      <ndxf>
        <fill>
          <patternFill patternType="none">
            <bgColor indexed="65"/>
          </patternFill>
        </fill>
      </ndxf>
    </rcc>
    <rcc rId="0" sId="1" dxf="1">
      <nc r="CN748">
        <f>IF(BL748=BQ748,0,1)</f>
      </nc>
      <ndxf>
        <fill>
          <patternFill patternType="none">
            <bgColor indexed="65"/>
          </patternFill>
        </fill>
      </ndxf>
    </rcc>
    <rcc rId="0" sId="1" dxf="1">
      <nc r="CN749">
        <f>IF(BL749=BQ749,0,1)</f>
      </nc>
      <ndxf>
        <fill>
          <patternFill patternType="none">
            <bgColor indexed="65"/>
          </patternFill>
        </fill>
      </ndxf>
    </rcc>
    <rcc rId="0" sId="1" dxf="1">
      <nc r="CN750">
        <f>IF(BL750=BQ750,0,1)</f>
      </nc>
      <ndxf>
        <fill>
          <patternFill patternType="none">
            <bgColor indexed="65"/>
          </patternFill>
        </fill>
      </ndxf>
    </rcc>
    <rcc rId="0" sId="1" dxf="1">
      <nc r="CN751">
        <f>IF(BL751=BQ751,0,1)</f>
      </nc>
      <ndxf>
        <fill>
          <patternFill patternType="none">
            <bgColor indexed="65"/>
          </patternFill>
        </fill>
      </ndxf>
    </rcc>
    <rcc rId="0" sId="1" dxf="1">
      <nc r="CN752">
        <f>IF(BL752=BQ752,0,1)</f>
      </nc>
      <ndxf>
        <fill>
          <patternFill patternType="none">
            <bgColor indexed="65"/>
          </patternFill>
        </fill>
      </ndxf>
    </rcc>
    <rcc rId="0" sId="1" dxf="1">
      <nc r="CN753">
        <f>IF(BL753=BQ753,0,1)</f>
      </nc>
      <ndxf>
        <fill>
          <patternFill patternType="none">
            <bgColor indexed="65"/>
          </patternFill>
        </fill>
      </ndxf>
    </rcc>
    <rcc rId="0" sId="1" dxf="1">
      <nc r="CN754">
        <f>IF(BL754=BQ754,0,1)</f>
      </nc>
      <ndxf>
        <fill>
          <patternFill patternType="none">
            <bgColor indexed="65"/>
          </patternFill>
        </fill>
      </ndxf>
    </rcc>
    <rcc rId="0" sId="1" dxf="1">
      <nc r="CN755">
        <f>IF(BL755=BQ755,0,1)</f>
      </nc>
      <ndxf>
        <fill>
          <patternFill patternType="none">
            <bgColor indexed="65"/>
          </patternFill>
        </fill>
      </ndxf>
    </rcc>
    <rcc rId="0" sId="1" dxf="1">
      <nc r="CN756">
        <f>IF(BL756=BQ756,0,1)</f>
      </nc>
      <ndxf>
        <fill>
          <patternFill patternType="none">
            <bgColor indexed="65"/>
          </patternFill>
        </fill>
      </ndxf>
    </rcc>
    <rcc rId="0" sId="1" dxf="1">
      <nc r="CN757">
        <f>IF(BL757=BQ757,0,1)</f>
      </nc>
      <ndxf>
        <fill>
          <patternFill patternType="none">
            <bgColor indexed="65"/>
          </patternFill>
        </fill>
      </ndxf>
    </rcc>
    <rcc rId="0" sId="1" dxf="1">
      <nc r="CN758">
        <f>IF(BL758=BQ758,0,1)</f>
      </nc>
      <ndxf>
        <fill>
          <patternFill patternType="none">
            <bgColor indexed="65"/>
          </patternFill>
        </fill>
      </ndxf>
    </rcc>
    <rcc rId="0" sId="1" dxf="1">
      <nc r="CN759">
        <f>IF(BL759=BQ759,0,1)</f>
      </nc>
      <ndxf>
        <fill>
          <patternFill patternType="none">
            <bgColor indexed="65"/>
          </patternFill>
        </fill>
      </ndxf>
    </rcc>
    <rcc rId="0" sId="1" dxf="1">
      <nc r="CN760">
        <f>IF(BL760=BQ760,0,1)</f>
      </nc>
      <ndxf>
        <fill>
          <patternFill patternType="none">
            <bgColor indexed="65"/>
          </patternFill>
        </fill>
      </ndxf>
    </rcc>
    <rcc rId="0" sId="1" dxf="1">
      <nc r="CN761">
        <f>IF(BL761=BQ761,0,1)</f>
      </nc>
      <ndxf>
        <fill>
          <patternFill patternType="none">
            <bgColor indexed="65"/>
          </patternFill>
        </fill>
      </ndxf>
    </rcc>
    <rcc rId="0" sId="1" dxf="1">
      <nc r="CN762">
        <f>IF(BL762=BQ762,0,1)</f>
      </nc>
      <ndxf>
        <fill>
          <patternFill patternType="none">
            <bgColor indexed="65"/>
          </patternFill>
        </fill>
      </ndxf>
    </rcc>
    <rcc rId="0" sId="1" dxf="1">
      <nc r="CN763">
        <f>IF(BL763=BQ763,0,1)</f>
      </nc>
      <ndxf>
        <fill>
          <patternFill patternType="none">
            <bgColor indexed="65"/>
          </patternFill>
        </fill>
      </ndxf>
    </rcc>
    <rcc rId="0" sId="1" dxf="1">
      <nc r="CN764">
        <f>IF(BL764=BQ764,0,1)</f>
      </nc>
      <ndxf>
        <fill>
          <patternFill patternType="none">
            <bgColor indexed="65"/>
          </patternFill>
        </fill>
      </ndxf>
    </rcc>
    <rcc rId="0" sId="1" dxf="1">
      <nc r="CN765">
        <f>IF(BL765=BQ765,0,1)</f>
      </nc>
      <ndxf>
        <fill>
          <patternFill patternType="none">
            <bgColor indexed="65"/>
          </patternFill>
        </fill>
      </ndxf>
    </rcc>
    <rcc rId="0" sId="1" dxf="1">
      <nc r="CN766">
        <f>IF(BL766=BQ766,0,1)</f>
      </nc>
      <ndxf>
        <fill>
          <patternFill patternType="none">
            <bgColor indexed="65"/>
          </patternFill>
        </fill>
      </ndxf>
    </rcc>
    <rcc rId="0" sId="1" dxf="1">
      <nc r="CN767">
        <f>IF(BL767=BQ767,0,1)</f>
      </nc>
      <ndxf>
        <fill>
          <patternFill patternType="none">
            <bgColor indexed="65"/>
          </patternFill>
        </fill>
      </ndxf>
    </rcc>
    <rcc rId="0" sId="1" dxf="1">
      <nc r="CN768">
        <f>IF(BL768=BQ768,0,1)</f>
      </nc>
      <ndxf>
        <fill>
          <patternFill patternType="none">
            <bgColor indexed="65"/>
          </patternFill>
        </fill>
      </ndxf>
    </rcc>
    <rcc rId="0" sId="1" dxf="1">
      <nc r="CN769">
        <f>IF(BL769=BQ769,0,1)</f>
      </nc>
      <ndxf>
        <fill>
          <patternFill patternType="none">
            <bgColor indexed="65"/>
          </patternFill>
        </fill>
      </ndxf>
    </rcc>
    <rcc rId="0" sId="1" dxf="1">
      <nc r="CN770">
        <f>IF(BL770=BQ770,0,1)</f>
      </nc>
      <ndxf>
        <fill>
          <patternFill patternType="none">
            <bgColor indexed="65"/>
          </patternFill>
        </fill>
      </ndxf>
    </rcc>
    <rcc rId="0" sId="1" dxf="1">
      <nc r="CN771">
        <f>IF(BL771=BQ771,0,1)</f>
      </nc>
      <ndxf>
        <fill>
          <patternFill patternType="none">
            <bgColor indexed="65"/>
          </patternFill>
        </fill>
      </ndxf>
    </rcc>
    <rcc rId="0" sId="1" dxf="1">
      <nc r="CN772">
        <f>IF(BL772=BQ772,0,1)</f>
      </nc>
      <ndxf>
        <fill>
          <patternFill patternType="none">
            <bgColor indexed="65"/>
          </patternFill>
        </fill>
      </ndxf>
    </rcc>
    <rcc rId="0" sId="1" dxf="1">
      <nc r="CN773">
        <f>IF(BL773=BQ773,0,1)</f>
      </nc>
      <ndxf>
        <fill>
          <patternFill patternType="none">
            <bgColor indexed="65"/>
          </patternFill>
        </fill>
      </ndxf>
    </rcc>
    <rcc rId="0" sId="1" dxf="1">
      <nc r="CN774">
        <f>IF(BL774=BQ774,0,1)</f>
      </nc>
      <ndxf>
        <fill>
          <patternFill patternType="none">
            <bgColor indexed="65"/>
          </patternFill>
        </fill>
      </ndxf>
    </rcc>
    <rcc rId="0" sId="1" dxf="1">
      <nc r="CN775">
        <f>IF(BL775=BQ775,0,1)</f>
      </nc>
      <ndxf>
        <fill>
          <patternFill patternType="none">
            <bgColor indexed="65"/>
          </patternFill>
        </fill>
      </ndxf>
    </rcc>
    <rcc rId="0" sId="1" dxf="1">
      <nc r="CN776">
        <f>IF(BL776=BQ776,0,1)</f>
      </nc>
      <ndxf>
        <fill>
          <patternFill patternType="none">
            <bgColor indexed="65"/>
          </patternFill>
        </fill>
      </ndxf>
    </rcc>
    <rcc rId="0" sId="1" dxf="1">
      <nc r="CN777">
        <f>IF(BL777=BQ777,0,1)</f>
      </nc>
      <ndxf>
        <fill>
          <patternFill patternType="none">
            <bgColor indexed="65"/>
          </patternFill>
        </fill>
      </ndxf>
    </rcc>
    <rcc rId="0" sId="1" dxf="1">
      <nc r="CN778">
        <f>IF(BL778=BQ778,0,1)</f>
      </nc>
      <ndxf>
        <fill>
          <patternFill patternType="none">
            <bgColor indexed="65"/>
          </patternFill>
        </fill>
      </ndxf>
    </rcc>
    <rcc rId="0" sId="1" dxf="1">
      <nc r="CN779">
        <f>IF(BL779=BQ779,0,1)</f>
      </nc>
      <ndxf>
        <fill>
          <patternFill patternType="none">
            <bgColor indexed="65"/>
          </patternFill>
        </fill>
      </ndxf>
    </rcc>
    <rcc rId="0" sId="1" dxf="1">
      <nc r="CN780">
        <f>IF(BL780=BQ780,0,1)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IF(BL781=BQ781,0,1)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IF(BL782=BQ782,0,1)</f>
      </nc>
      <ndxf>
        <fill>
          <patternFill patternType="none">
            <bgColor indexed="65"/>
          </patternFill>
        </fill>
      </ndxf>
    </rcc>
    <rcc rId="0" sId="1" dxf="1">
      <nc r="CN783">
        <f>IF(BL783=BQ783,0,1)</f>
      </nc>
      <ndxf>
        <fill>
          <patternFill patternType="none">
            <bgColor indexed="65"/>
          </patternFill>
        </fill>
      </ndxf>
    </rcc>
    <rcc rId="0" sId="1" dxf="1">
      <nc r="CN784">
        <f>IF(BL784=BQ784,0,1)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IF(BL785=BQ785,0,1)</f>
      </nc>
      <ndxf>
        <fill>
          <patternFill patternType="none">
            <bgColor indexed="65"/>
          </patternFill>
        </fill>
      </ndxf>
    </rcc>
    <rcc rId="0" sId="1" dxf="1">
      <nc r="CN786">
        <f>IF(BL786=BQ786,0,1)</f>
      </nc>
      <ndxf>
        <fill>
          <patternFill patternType="none">
            <bgColor indexed="65"/>
          </patternFill>
        </fill>
      </ndxf>
    </rcc>
    <rcc rId="0" sId="1" dxf="1">
      <nc r="CN787">
        <f>IF(BL787=BQ787,0,1)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IF(BL788=BQ788,0,1)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IF(BL789=BQ789,0,1)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IF(BL790=BQ790,0,1)</f>
      </nc>
      <ndxf>
        <fill>
          <patternFill patternType="none">
            <bgColor indexed="65"/>
          </patternFill>
        </fill>
      </ndxf>
    </rcc>
    <rcc rId="0" sId="1" dxf="1">
      <nc r="CN791">
        <f>IF(BL791=BQ791,0,1)</f>
      </nc>
      <ndxf>
        <fill>
          <patternFill patternType="none">
            <bgColor indexed="65"/>
          </patternFill>
        </fill>
      </ndxf>
    </rcc>
    <rcc rId="0" sId="1" dxf="1">
      <nc r="CN792">
        <f>IF(BL792=BQ792,0,1)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IF(BL793=BQ793,0,1)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IF(BL794=BQ794,0,1)</f>
      </nc>
      <ndxf>
        <fill>
          <patternFill patternType="none">
            <bgColor indexed="65"/>
          </patternFill>
        </fill>
      </ndxf>
    </rcc>
    <rcc rId="0" sId="1" dxf="1">
      <nc r="CN795">
        <f>IF(BL795=BQ795,0,1)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IF(BL796=BQ796,0,1)</f>
      </nc>
      <ndxf>
        <fill>
          <patternFill patternType="none">
            <bgColor indexed="65"/>
          </patternFill>
        </fill>
      </ndxf>
    </rcc>
    <rcc rId="0" sId="1" dxf="1">
      <nc r="CN797">
        <f>IF(BL797=BQ797,0,1)</f>
      </nc>
      <ndxf>
        <fill>
          <patternFill patternType="none">
            <bgColor indexed="65"/>
          </patternFill>
        </fill>
      </ndxf>
    </rcc>
    <rcc rId="0" sId="1" dxf="1">
      <nc r="CN798">
        <f>IF(BL798=BQ798,0,1)</f>
      </nc>
      <ndxf>
        <fill>
          <patternFill patternType="none">
            <bgColor indexed="65"/>
          </patternFill>
        </fill>
      </ndxf>
    </rcc>
    <rcc rId="0" sId="1" dxf="1">
      <nc r="CN799">
        <f>IF(BL799=BQ799,0,1)</f>
      </nc>
      <ndxf>
        <fill>
          <patternFill patternType="none">
            <bgColor indexed="65"/>
          </patternFill>
        </fill>
      </ndxf>
    </rcc>
    <rcc rId="0" sId="1" dxf="1">
      <nc r="CN800">
        <f>IF(BL800=BQ800,0,1)</f>
      </nc>
      <ndxf>
        <fill>
          <patternFill patternType="none">
            <bgColor indexed="65"/>
          </patternFill>
        </fill>
      </ndxf>
    </rcc>
    <rcc rId="0" sId="1" dxf="1">
      <nc r="CN801">
        <f>IF(BL801=BQ801,0,1)</f>
      </nc>
      <ndxf>
        <fill>
          <patternFill patternType="none">
            <bgColor indexed="65"/>
          </patternFill>
        </fill>
      </ndxf>
    </rcc>
    <rcc rId="0" sId="1" dxf="1">
      <nc r="CN802">
        <f>IF(BL802=BQ802,0,1)</f>
      </nc>
      <ndxf>
        <fill>
          <patternFill patternType="none">
            <bgColor indexed="65"/>
          </patternFill>
        </fill>
      </ndxf>
    </rcc>
    <rcc rId="0" sId="1" dxf="1">
      <nc r="CN803">
        <f>IF(BL803=BQ803,0,1)</f>
      </nc>
      <ndxf>
        <fill>
          <patternFill patternType="none">
            <bgColor indexed="65"/>
          </patternFill>
        </fill>
      </ndxf>
    </rcc>
    <rcc rId="0" sId="1" dxf="1">
      <nc r="CN804">
        <f>IF(BL804=BQ804,0,1)</f>
      </nc>
      <ndxf>
        <fill>
          <patternFill patternType="none">
            <bgColor indexed="65"/>
          </patternFill>
        </fill>
      </ndxf>
    </rcc>
    <rcc rId="0" sId="1" dxf="1">
      <nc r="CN805">
        <f>IF(BL805=BQ805,0,1)</f>
      </nc>
      <ndxf>
        <fill>
          <patternFill patternType="none">
            <bgColor indexed="65"/>
          </patternFill>
        </fill>
      </ndxf>
    </rcc>
    <rcc rId="0" sId="1" dxf="1">
      <nc r="CN806">
        <f>IF(BL806=BQ806,0,1)</f>
      </nc>
      <ndxf>
        <fill>
          <patternFill patternType="none">
            <bgColor indexed="65"/>
          </patternFill>
        </fill>
      </ndxf>
    </rcc>
    <rcc rId="0" sId="1" dxf="1">
      <nc r="CN807">
        <f>IF(BL807=BQ807,0,1)</f>
      </nc>
      <ndxf>
        <fill>
          <patternFill patternType="none">
            <bgColor indexed="65"/>
          </patternFill>
        </fill>
      </ndxf>
    </rcc>
    <rcc rId="0" sId="1" dxf="1">
      <nc r="CN808">
        <f>IF(BL808=BQ808,0,1)</f>
      </nc>
      <ndxf>
        <fill>
          <patternFill patternType="none">
            <bgColor indexed="65"/>
          </patternFill>
        </fill>
      </ndxf>
    </rcc>
    <rcc rId="0" sId="1" dxf="1">
      <nc r="CN809">
        <f>IF(BL809=BQ809,0,1)</f>
      </nc>
      <ndxf>
        <fill>
          <patternFill patternType="none">
            <bgColor indexed="65"/>
          </patternFill>
        </fill>
      </ndxf>
    </rcc>
    <rcc rId="0" sId="1" dxf="1">
      <nc r="CN810">
        <f>IF(BL810=BQ810,0,1)</f>
      </nc>
      <ndxf>
        <fill>
          <patternFill patternType="none">
            <bgColor indexed="65"/>
          </patternFill>
        </fill>
      </ndxf>
    </rcc>
    <rcc rId="0" sId="1" dxf="1">
      <nc r="CN811">
        <f>IF(BL811=BQ811,0,1)</f>
      </nc>
      <ndxf>
        <fill>
          <patternFill patternType="none">
            <bgColor indexed="65"/>
          </patternFill>
        </fill>
      </ndxf>
    </rcc>
    <rcc rId="0" sId="1" dxf="1">
      <nc r="CN812">
        <f>IF(BL812=BQ812,0,1)</f>
      </nc>
      <ndxf>
        <fill>
          <patternFill patternType="none">
            <bgColor indexed="65"/>
          </patternFill>
        </fill>
      </ndxf>
    </rcc>
    <rcc rId="0" sId="1" dxf="1">
      <nc r="CN813">
        <f>IF(BL813=BQ813,0,1)</f>
      </nc>
      <ndxf>
        <fill>
          <patternFill patternType="none">
            <bgColor indexed="65"/>
          </patternFill>
        </fill>
      </ndxf>
    </rcc>
    <rcc rId="0" sId="1" dxf="1">
      <nc r="CN814">
        <f>IF(BL814=BQ814,0,1)</f>
      </nc>
      <ndxf>
        <fill>
          <patternFill patternType="none">
            <bgColor indexed="65"/>
          </patternFill>
        </fill>
      </ndxf>
    </rcc>
    <rcc rId="0" sId="1" dxf="1">
      <nc r="CN815">
        <f>IF(BL815=BQ815,0,1)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IF(BL816=BQ816,0,1)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IF(BL817=BQ817,0,1)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IF(BL818=BQ818,0,1)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IF(BL819=BQ819,0,1)</f>
      </nc>
      <ndxf>
        <fill>
          <patternFill patternType="none">
            <bgColor indexed="65"/>
          </patternFill>
        </fill>
      </ndxf>
    </rcc>
    <rcc rId="0" sId="1" dxf="1">
      <nc r="CN820">
        <f>IF(BL820=BQ820,0,1)</f>
      </nc>
      <ndxf>
        <fill>
          <patternFill patternType="none">
            <bgColor indexed="65"/>
          </patternFill>
        </fill>
      </ndxf>
    </rcc>
    <rcc rId="0" sId="1" dxf="1">
      <nc r="CN821">
        <f>IF(BL821=BQ821,0,1)</f>
      </nc>
      <ndxf>
        <fill>
          <patternFill patternType="none">
            <bgColor indexed="65"/>
          </patternFill>
        </fill>
      </ndxf>
    </rcc>
    <rcc rId="0" sId="1" dxf="1">
      <nc r="CN822">
        <f>IF(BL822=BQ822,0,1)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IF(BL823=BQ823,0,1)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IF(BL824=BQ824,0,1)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IF(BL825=BQ825,0,1)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IF(BL826=BQ826,0,1)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IF(BL827=BQ827,0,1)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IF(BL828=BQ828,0,1)</f>
      </nc>
      <ndxf>
        <fill>
          <patternFill patternType="none">
            <bgColor indexed="65"/>
          </patternFill>
        </fill>
      </ndxf>
    </rcc>
    <rcc rId="0" sId="1" dxf="1">
      <nc r="CN829">
        <f>IF(BL829=BQ829,0,1)</f>
      </nc>
      <ndxf>
        <fill>
          <patternFill patternType="none">
            <bgColor indexed="65"/>
          </patternFill>
        </fill>
      </ndxf>
    </rcc>
    <rcc rId="0" sId="1" dxf="1">
      <nc r="CN830">
        <f>IF(BL830=BQ830,0,1)</f>
      </nc>
      <ndxf>
        <fill>
          <patternFill patternType="none">
            <bgColor indexed="65"/>
          </patternFill>
        </fill>
      </ndxf>
    </rcc>
    <rcc rId="0" sId="1" dxf="1">
      <nc r="CN831">
        <f>IF(BL831=BQ831,0,1)</f>
      </nc>
      <ndxf>
        <fill>
          <patternFill patternType="none">
            <bgColor indexed="65"/>
          </patternFill>
        </fill>
      </ndxf>
    </rcc>
    <rcc rId="0" sId="1" dxf="1">
      <nc r="CN832">
        <f>IF(BL832=BQ832,0,1)</f>
      </nc>
      <ndxf>
        <fill>
          <patternFill patternType="none">
            <bgColor indexed="65"/>
          </patternFill>
        </fill>
      </ndxf>
    </rcc>
    <rcc rId="0" sId="1" dxf="1">
      <nc r="CN833">
        <f>IF(BL833=BQ833,0,1)</f>
      </nc>
      <ndxf>
        <fill>
          <patternFill patternType="none">
            <bgColor indexed="65"/>
          </patternFill>
        </fill>
      </ndxf>
    </rcc>
    <rcc rId="0" sId="1" dxf="1">
      <nc r="CN834">
        <f>IF(BL834=BQ834,0,1)</f>
      </nc>
      <ndxf>
        <fill>
          <patternFill patternType="none">
            <bgColor indexed="65"/>
          </patternFill>
        </fill>
      </ndxf>
    </rcc>
    <rcc rId="0" sId="1" dxf="1">
      <nc r="CN835">
        <f>IF(BL835=BQ835,0,1)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IF(BL836=BQ836,0,1)</f>
      </nc>
      <ndxf>
        <fill>
          <patternFill patternType="none">
            <bgColor indexed="65"/>
          </patternFill>
        </fill>
      </ndxf>
    </rcc>
    <rcc rId="0" sId="1" dxf="1">
      <nc r="CN837">
        <f>IF(BL837=BQ837,0,1)</f>
      </nc>
      <ndxf>
        <fill>
          <patternFill patternType="none">
            <bgColor indexed="65"/>
          </patternFill>
        </fill>
      </ndxf>
    </rcc>
    <rcc rId="0" sId="1" dxf="1">
      <nc r="CN838">
        <f>IF(BL838=BQ838,0,1)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IF(BL839=BQ839,0,1)</f>
      </nc>
      <ndxf>
        <fill>
          <patternFill patternType="none">
            <bgColor indexed="65"/>
          </patternFill>
        </fill>
      </ndxf>
    </rcc>
    <rcc rId="0" sId="1" dxf="1">
      <nc r="CN840">
        <f>IF(BL840=BQ840,0,1)</f>
      </nc>
      <ndxf>
        <fill>
          <patternFill patternType="none">
            <bgColor indexed="65"/>
          </patternFill>
        </fill>
      </ndxf>
    </rcc>
    <rcc rId="0" sId="1" dxf="1">
      <nc r="CN841">
        <f>IF(BL841=BQ841,0,1)</f>
      </nc>
      <ndxf>
        <fill>
          <patternFill patternType="none">
            <bgColor indexed="65"/>
          </patternFill>
        </fill>
      </ndxf>
    </rcc>
    <rcc rId="0" sId="1" dxf="1">
      <nc r="CN842">
        <f>IF(BL842=BQ842,0,1)</f>
      </nc>
      <ndxf>
        <fill>
          <patternFill patternType="none">
            <bgColor indexed="65"/>
          </patternFill>
        </fill>
      </ndxf>
    </rcc>
    <rcc rId="0" sId="1" dxf="1">
      <nc r="CN843">
        <f>IF(BL843=BQ843,0,1)</f>
      </nc>
      <ndxf>
        <fill>
          <patternFill patternType="none">
            <bgColor indexed="65"/>
          </patternFill>
        </fill>
      </ndxf>
    </rcc>
    <rcc rId="0" sId="1" dxf="1">
      <nc r="CN844">
        <f>IF(BL844=BQ844,0,1)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IF(BL845=BQ845,0,1)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IF(BL846=BQ846,0,1)</f>
      </nc>
      <ndxf>
        <fill>
          <patternFill patternType="none">
            <bgColor indexed="65"/>
          </patternFill>
        </fill>
      </ndxf>
    </rcc>
    <rcc rId="0" sId="1" dxf="1">
      <nc r="CN847">
        <f>IF(BL847=BQ847,0,1)</f>
      </nc>
      <ndxf>
        <fill>
          <patternFill patternType="none">
            <bgColor indexed="65"/>
          </patternFill>
        </fill>
      </ndxf>
    </rcc>
    <rcc rId="0" sId="1" dxf="1">
      <nc r="CN848">
        <f>IF(BL848=BQ848,0,1)</f>
      </nc>
      <ndxf>
        <fill>
          <patternFill patternType="none">
            <bgColor indexed="65"/>
          </patternFill>
        </fill>
      </ndxf>
    </rcc>
    <rcc rId="0" sId="1" dxf="1">
      <nc r="CN849">
        <f>IF(BL849=BQ849,0,1)</f>
      </nc>
      <ndxf>
        <fill>
          <patternFill patternType="none">
            <bgColor indexed="65"/>
          </patternFill>
        </fill>
      </ndxf>
    </rcc>
    <rcc rId="0" sId="1" dxf="1">
      <nc r="CN850">
        <f>IF(BL850=BQ850,0,1)</f>
      </nc>
      <ndxf>
        <fill>
          <patternFill patternType="none">
            <bgColor indexed="65"/>
          </patternFill>
        </fill>
      </ndxf>
    </rcc>
    <rcc rId="0" sId="1" dxf="1">
      <nc r="CN851">
        <f>IF(BL851=BQ851,0,1)</f>
      </nc>
      <ndxf>
        <fill>
          <patternFill patternType="none">
            <bgColor indexed="65"/>
          </patternFill>
        </fill>
      </ndxf>
    </rcc>
    <rcc rId="0" sId="1" dxf="1">
      <nc r="CN852">
        <f>IF(BL852=BQ852,0,1)</f>
      </nc>
      <ndxf>
        <fill>
          <patternFill patternType="none">
            <bgColor indexed="65"/>
          </patternFill>
        </fill>
      </ndxf>
    </rcc>
    <rcc rId="0" sId="1" dxf="1">
      <nc r="CN853">
        <f>IF(BL853=BQ853,0,1)</f>
      </nc>
      <ndxf>
        <fill>
          <patternFill patternType="none">
            <bgColor indexed="65"/>
          </patternFill>
        </fill>
      </ndxf>
    </rcc>
    <rcc rId="0" sId="1" dxf="1">
      <nc r="CN854">
        <f>IF(BL854=BQ854,0,1)</f>
      </nc>
      <ndxf>
        <fill>
          <patternFill patternType="none">
            <bgColor indexed="65"/>
          </patternFill>
        </fill>
      </ndxf>
    </rcc>
    <rcc rId="0" sId="1" dxf="1">
      <nc r="CN855">
        <f>IF(BL855=BQ855,0,1)</f>
      </nc>
      <ndxf>
        <fill>
          <patternFill patternType="none">
            <bgColor indexed="65"/>
          </patternFill>
        </fill>
      </ndxf>
    </rcc>
    <rcc rId="0" sId="1" dxf="1">
      <nc r="CN856">
        <f>IF(BL856=BQ856,0,1)</f>
      </nc>
      <ndxf>
        <fill>
          <patternFill patternType="none">
            <bgColor indexed="65"/>
          </patternFill>
        </fill>
      </ndxf>
    </rcc>
    <rcc rId="0" sId="1" dxf="1">
      <nc r="CN857">
        <f>IF(BL857=BQ857,0,1)</f>
      </nc>
      <ndxf>
        <fill>
          <patternFill patternType="none">
            <bgColor indexed="65"/>
          </patternFill>
        </fill>
      </ndxf>
    </rcc>
    <rcc rId="0" sId="1" dxf="1">
      <nc r="CN858">
        <f>IF(BL858=BQ858,0,1)</f>
      </nc>
      <ndxf>
        <fill>
          <patternFill patternType="none">
            <bgColor indexed="65"/>
          </patternFill>
        </fill>
      </ndxf>
    </rcc>
    <rcc rId="0" sId="1" dxf="1">
      <nc r="CN859">
        <f>IF(BL859=BQ859,0,1)</f>
      </nc>
      <ndxf>
        <fill>
          <patternFill patternType="none">
            <bgColor indexed="65"/>
          </patternFill>
        </fill>
      </ndxf>
    </rcc>
    <rcc rId="0" sId="1" dxf="1">
      <nc r="CN860">
        <f>IF(BL860=BQ860,0,1)</f>
      </nc>
      <ndxf>
        <fill>
          <patternFill patternType="none">
            <bgColor indexed="65"/>
          </patternFill>
        </fill>
      </ndxf>
    </rcc>
    <rcc rId="0" sId="1" dxf="1">
      <nc r="CN861">
        <f>IF(BL861=BQ861,0,1)</f>
      </nc>
      <ndxf>
        <fill>
          <patternFill patternType="none">
            <bgColor indexed="65"/>
          </patternFill>
        </fill>
      </ndxf>
    </rcc>
    <rcc rId="0" sId="1" dxf="1">
      <nc r="CN862">
        <f>IF(BL862=BQ862,0,1)</f>
      </nc>
      <ndxf>
        <fill>
          <patternFill patternType="none">
            <bgColor indexed="65"/>
          </patternFill>
        </fill>
      </ndxf>
    </rcc>
    <rcc rId="0" sId="1" dxf="1">
      <nc r="CN863">
        <f>IF(BL863=BQ863,0,1)</f>
      </nc>
      <ndxf>
        <fill>
          <patternFill patternType="none">
            <bgColor indexed="65"/>
          </patternFill>
        </fill>
      </ndxf>
    </rcc>
    <rcc rId="0" sId="1" dxf="1">
      <nc r="CN864">
        <f>IF(BL864=BQ864,0,1)</f>
      </nc>
      <ndxf>
        <fill>
          <patternFill patternType="none">
            <bgColor indexed="65"/>
          </patternFill>
        </fill>
      </ndxf>
    </rcc>
    <rcc rId="0" sId="1" dxf="1">
      <nc r="CN865">
        <f>IF(BL865=BQ865,0,1)</f>
      </nc>
      <ndxf>
        <fill>
          <patternFill patternType="none">
            <bgColor indexed="65"/>
          </patternFill>
        </fill>
      </ndxf>
    </rcc>
    <rcc rId="0" sId="1" dxf="1">
      <nc r="CN866">
        <f>IF(BL866=BQ866,0,1)</f>
      </nc>
      <ndxf>
        <fill>
          <patternFill patternType="none">
            <bgColor indexed="65"/>
          </patternFill>
        </fill>
      </ndxf>
    </rcc>
    <rcc rId="0" sId="1" dxf="1">
      <nc r="CN867">
        <f>IF(BL867=BQ867,0,1)</f>
      </nc>
      <ndxf>
        <fill>
          <patternFill patternType="none">
            <bgColor indexed="65"/>
          </patternFill>
        </fill>
      </ndxf>
    </rcc>
    <rcc rId="0" sId="1" dxf="1">
      <nc r="CN868">
        <f>IF(BL868=BQ868,0,1)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IF(BL869=BQ869,0,1)</f>
      </nc>
      <ndxf>
        <fill>
          <patternFill patternType="none">
            <bgColor indexed="65"/>
          </patternFill>
        </fill>
      </ndxf>
    </rcc>
    <rcc rId="0" sId="1" dxf="1">
      <nc r="CN870">
        <f>IF(BL870=BQ870,0,1)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IF(BL871=BQ871,0,1)</f>
      </nc>
      <ndxf>
        <fill>
          <patternFill patternType="none">
            <bgColor indexed="65"/>
          </patternFill>
        </fill>
      </ndxf>
    </rcc>
    <rcc rId="0" sId="1" dxf="1">
      <nc r="CN872">
        <f>IF(BL872=BQ872,0,1)</f>
      </nc>
      <ndxf>
        <fill>
          <patternFill patternType="none">
            <bgColor indexed="65"/>
          </patternFill>
        </fill>
      </ndxf>
    </rcc>
    <rcc rId="0" sId="1" dxf="1">
      <nc r="CN873">
        <f>IF(BL873=BQ873,0,1)</f>
      </nc>
      <ndxf>
        <fill>
          <patternFill patternType="none">
            <bgColor indexed="65"/>
          </patternFill>
        </fill>
      </ndxf>
    </rcc>
    <rcc rId="0" sId="1" dxf="1">
      <nc r="CN874">
        <f>IF(BL874=BQ874,0,1)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IF(BL875=BQ875,0,1)</f>
      </nc>
      <ndxf>
        <fill>
          <patternFill patternType="none">
            <bgColor indexed="65"/>
          </patternFill>
        </fill>
      </ndxf>
    </rcc>
    <rcc rId="0" sId="1" dxf="1">
      <nc r="CN876">
        <f>IF(BL876=BQ876,0,1)</f>
      </nc>
      <ndxf>
        <fill>
          <patternFill patternType="none">
            <bgColor indexed="65"/>
          </patternFill>
        </fill>
      </ndxf>
    </rcc>
    <rcc rId="0" sId="1" dxf="1">
      <nc r="CN877">
        <f>IF(BL877=BQ877,0,1)</f>
      </nc>
      <ndxf>
        <fill>
          <patternFill patternType="none">
            <bgColor indexed="65"/>
          </patternFill>
        </fill>
      </ndxf>
    </rcc>
    <rcc rId="0" sId="1" dxf="1">
      <nc r="CN878">
        <f>IF(BL878=BQ878,0,1)</f>
      </nc>
      <ndxf>
        <fill>
          <patternFill patternType="none">
            <bgColor indexed="65"/>
          </patternFill>
        </fill>
      </ndxf>
    </rcc>
    <rcc rId="0" sId="1" dxf="1">
      <nc r="CN879">
        <f>IF(BL879=BQ879,0,1)</f>
      </nc>
      <ndxf>
        <fill>
          <patternFill patternType="none">
            <bgColor indexed="65"/>
          </patternFill>
        </fill>
      </ndxf>
    </rcc>
    <rcc rId="0" sId="1" dxf="1">
      <nc r="CN880">
        <f>IF(BL880=BQ880,0,1)</f>
      </nc>
      <ndxf>
        <fill>
          <patternFill patternType="none">
            <bgColor indexed="65"/>
          </patternFill>
        </fill>
      </ndxf>
    </rcc>
    <rcc rId="0" sId="1" dxf="1">
      <nc r="CN881">
        <f>IF(BL881=BQ881,0,1)</f>
      </nc>
      <ndxf>
        <fill>
          <patternFill patternType="none">
            <bgColor indexed="65"/>
          </patternFill>
        </fill>
      </ndxf>
    </rcc>
    <rcc rId="0" sId="1" dxf="1">
      <nc r="CN882">
        <f>IF(BL882=BQ882,0,1)</f>
      </nc>
      <ndxf>
        <fill>
          <patternFill patternType="none">
            <bgColor indexed="65"/>
          </patternFill>
        </fill>
      </ndxf>
    </rcc>
    <rcc rId="0" sId="1" dxf="1">
      <nc r="CN883">
        <f>IF(BL883=BQ883,0,1)</f>
      </nc>
      <ndxf>
        <fill>
          <patternFill patternType="none">
            <bgColor indexed="65"/>
          </patternFill>
        </fill>
      </ndxf>
    </rcc>
    <rcc rId="0" sId="1" dxf="1">
      <nc r="CN884">
        <f>IF(BL884=BQ884,0,1)</f>
      </nc>
      <ndxf>
        <fill>
          <patternFill patternType="none">
            <bgColor indexed="65"/>
          </patternFill>
        </fill>
      </ndxf>
    </rcc>
    <rcc rId="0" sId="1" dxf="1">
      <nc r="CN885">
        <f>IF(BL885=BQ885,0,1)</f>
      </nc>
      <ndxf>
        <fill>
          <patternFill patternType="none">
            <bgColor indexed="65"/>
          </patternFill>
        </fill>
      </ndxf>
    </rcc>
    <rcc rId="0" sId="1" dxf="1">
      <nc r="CN886">
        <f>IF(BL886=BQ886,0,1)</f>
      </nc>
      <ndxf>
        <fill>
          <patternFill patternType="none">
            <bgColor indexed="65"/>
          </patternFill>
        </fill>
      </ndxf>
    </rcc>
    <rcc rId="0" sId="1" dxf="1">
      <nc r="CN887">
        <f>IF(BL887=BQ887,0,1)</f>
      </nc>
      <ndxf>
        <fill>
          <patternFill patternType="none">
            <bgColor indexed="65"/>
          </patternFill>
        </fill>
      </ndxf>
    </rcc>
    <rcc rId="0" sId="1" dxf="1">
      <nc r="CN888">
        <f>IF(BL888=BQ888,0,1)</f>
      </nc>
      <ndxf>
        <fill>
          <patternFill patternType="none">
            <bgColor indexed="65"/>
          </patternFill>
        </fill>
      </ndxf>
    </rcc>
    <rcc rId="0" sId="1" dxf="1">
      <nc r="CN889">
        <f>IF(BL889=BQ889,0,1)</f>
      </nc>
      <ndxf>
        <fill>
          <patternFill patternType="none">
            <bgColor indexed="65"/>
          </patternFill>
        </fill>
      </ndxf>
    </rcc>
    <rcc rId="0" sId="1" dxf="1">
      <nc r="CN890">
        <f>IF(BL890=BQ890,0,1)</f>
      </nc>
      <ndxf>
        <fill>
          <patternFill patternType="none">
            <bgColor indexed="65"/>
          </patternFill>
        </fill>
      </ndxf>
    </rcc>
    <rcc rId="0" sId="1" dxf="1">
      <nc r="CN891">
        <f>IF(BL891=BQ891,0,1)</f>
      </nc>
      <ndxf>
        <fill>
          <patternFill patternType="none">
            <bgColor indexed="65"/>
          </patternFill>
        </fill>
      </ndxf>
    </rcc>
    <rcc rId="0" sId="1" dxf="1">
      <nc r="CN892">
        <f>IF(BL892=BQ892,0,1)</f>
      </nc>
      <ndxf>
        <fill>
          <patternFill patternType="none">
            <bgColor indexed="65"/>
          </patternFill>
        </fill>
      </ndxf>
    </rcc>
    <rcc rId="0" sId="1" dxf="1">
      <nc r="CN893">
        <f>IF(BL893=BQ893,0,1)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IF(BL894=BQ894,0,1)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IF(BL895=BQ895,0,1)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IF(BL896=BQ896,0,1)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IF(BL897=BQ897,0,1)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IF(BL898=BQ898,0,1)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IF(BL899=BQ899,0,1)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IF(BL900=BQ900,0,1)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IF(BL901=BQ901,0,1)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IF(BL902=BQ902,0,1)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IF(BL903=BQ903,0,1)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IF(BL904=BQ904,0,1)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IF(BL905=BQ905,0,1)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IF(BL906=BQ906,0,1)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IF(BL907=BQ907,0,1)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IF(BL908=BQ908,0,1)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IF(BL909=BQ909,0,1)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IF(BL910=BQ910,0,1)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IF(BL911=BQ911,0,1)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IF(BL912=BQ912,0,1)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IF(BL913=BQ913,0,1)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IF(BL914=BQ914,0,1)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IF(BL915=BQ915,0,1)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IF(BL916=BQ916,0,1)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IF(BL917=BQ917,0,1)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IF(BL918=BQ918,0,1)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IF(BL919=BQ919,0,1)</f>
      </nc>
      <ndxf>
        <fill>
          <patternFill patternType="none">
            <bgColor indexed="65"/>
          </patternFill>
        </fill>
      </ndxf>
    </rcc>
    <rcc rId="0" sId="1" dxf="1">
      <nc r="CN920">
        <f>IF(BL920=BQ920,0,1)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IF(BL921=BQ921,0,1)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IF(BL922=BQ922,0,1)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IF(BL923=BQ923,0,1)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IF(BL924=BQ924,0,1)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IF(BL925=BQ925,0,1)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IF(BL926=BQ926,0,1)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IF(BL927=BQ927,0,1)</f>
      </nc>
      <ndxf>
        <fill>
          <patternFill patternType="none">
            <bgColor indexed="65"/>
          </patternFill>
        </fill>
      </ndxf>
    </rcc>
    <rcc rId="0" sId="1" dxf="1">
      <nc r="CN928">
        <f>IF(BL928=BQ928,0,1)</f>
      </nc>
      <ndxf>
        <fill>
          <patternFill patternType="none">
            <bgColor indexed="65"/>
          </patternFill>
        </fill>
      </ndxf>
    </rcc>
    <rcc rId="0" sId="1" dxf="1">
      <nc r="CN929">
        <f>IF(BL929=BQ929,0,1)</f>
      </nc>
      <ndxf>
        <fill>
          <patternFill patternType="none">
            <bgColor indexed="65"/>
          </patternFill>
        </fill>
      </ndxf>
    </rcc>
    <rcc rId="0" sId="1" dxf="1">
      <nc r="CN930">
        <f>IF(BL930=BQ930,0,1)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IF(BL931=BQ931,0,1)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IF(BL932=BQ932,0,1)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IF(BL933=BQ933,0,1)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IF(BL934=BQ934,0,1)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IF(BL935=BQ935,0,1)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IF(BL936=BQ936,0,1)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IF(BL937=BQ937,0,1)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IF(BL938=BQ938,0,1)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IF(BL939=BQ939,0,1)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IF(BL940=BQ940,0,1)</f>
      </nc>
      <ndxf>
        <fill>
          <patternFill patternType="none">
            <bgColor indexed="65"/>
          </patternFill>
        </fill>
      </ndxf>
    </rcc>
    <rcc rId="0" sId="1" dxf="1">
      <nc r="CN941">
        <f>IF(BL941=BQ941,0,1)</f>
      </nc>
      <ndxf>
        <fill>
          <patternFill patternType="none">
            <bgColor indexed="65"/>
          </patternFill>
        </fill>
      </ndxf>
    </rcc>
    <rcc rId="0" sId="1" dxf="1">
      <nc r="CN942">
        <f>IF(BL942=BQ942,0,1)</f>
      </nc>
      <ndxf>
        <fill>
          <patternFill patternType="none">
            <bgColor indexed="65"/>
          </patternFill>
        </fill>
      </ndxf>
    </rcc>
    <rcc rId="0" sId="1" dxf="1">
      <nc r="CN943">
        <f>IF(BL943=BQ943,0,1)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IF(BL944=BQ944,0,1)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IF(BL945=BQ945,0,1)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IF(BL946=BQ946,0,1)</f>
      </nc>
      <ndxf>
        <fill>
          <patternFill patternType="none">
            <bgColor indexed="65"/>
          </patternFill>
        </fill>
      </ndxf>
    </rcc>
    <rcc rId="0" sId="1" dxf="1">
      <nc r="CN947">
        <f>IF(BL947=BQ947,0,1)</f>
      </nc>
      <ndxf>
        <fill>
          <patternFill patternType="none">
            <bgColor indexed="65"/>
          </patternFill>
        </fill>
      </ndxf>
    </rcc>
    <rcc rId="0" sId="1" dxf="1">
      <nc r="CN948">
        <f>IF(BL948=BQ948,0,1)</f>
      </nc>
      <ndxf>
        <fill>
          <patternFill patternType="none">
            <bgColor indexed="65"/>
          </patternFill>
        </fill>
      </ndxf>
    </rcc>
    <rcc rId="0" sId="1" dxf="1">
      <nc r="CN949">
        <f>IF(BL949=BQ949,0,1)</f>
      </nc>
      <ndxf>
        <fill>
          <patternFill patternType="none">
            <bgColor indexed="65"/>
          </patternFill>
        </fill>
      </ndxf>
    </rcc>
    <rcc rId="0" sId="1" dxf="1">
      <nc r="CN950">
        <f>IF(BL950=BQ950,0,1)</f>
      </nc>
      <ndxf>
        <fill>
          <patternFill patternType="none">
            <bgColor indexed="65"/>
          </patternFill>
        </fill>
      </ndxf>
    </rcc>
    <rcc rId="0" sId="1" dxf="1">
      <nc r="CN951">
        <f>IF(BL951=BQ951,0,1)</f>
      </nc>
      <ndxf>
        <fill>
          <patternFill patternType="none">
            <bgColor indexed="65"/>
          </patternFill>
        </fill>
      </ndxf>
    </rcc>
    <rcc rId="0" sId="1" dxf="1">
      <nc r="CN952">
        <f>IF(BL952=BQ952,0,1)</f>
      </nc>
      <ndxf>
        <fill>
          <patternFill patternType="none">
            <bgColor indexed="65"/>
          </patternFill>
        </fill>
      </ndxf>
    </rcc>
    <rcc rId="0" sId="1" dxf="1">
      <nc r="CN953">
        <f>IF(BL953=BQ953,0,1)</f>
      </nc>
      <ndxf>
        <fill>
          <patternFill patternType="none">
            <bgColor indexed="65"/>
          </patternFill>
        </fill>
      </ndxf>
    </rcc>
    <rcc rId="0" sId="1" dxf="1">
      <nc r="CN954">
        <f>IF(BL954=BQ954,0,1)</f>
      </nc>
      <ndxf>
        <fill>
          <patternFill patternType="none">
            <bgColor indexed="65"/>
          </patternFill>
        </fill>
      </ndxf>
    </rcc>
    <rcc rId="0" sId="1" dxf="1">
      <nc r="CN955">
        <f>IF(BL955=BQ955,0,1)</f>
      </nc>
      <ndxf>
        <fill>
          <patternFill patternType="none">
            <bgColor indexed="65"/>
          </patternFill>
        </fill>
      </ndxf>
    </rcc>
    <rcc rId="0" sId="1" dxf="1">
      <nc r="CN956">
        <f>IF(BL956=BQ956,0,1)</f>
      </nc>
      <ndxf>
        <fill>
          <patternFill patternType="none">
            <bgColor indexed="65"/>
          </patternFill>
        </fill>
      </ndxf>
    </rcc>
    <rcc rId="0" sId="1" dxf="1">
      <nc r="CN957">
        <f>IF(BL957=BQ957,0,1)</f>
      </nc>
      <ndxf>
        <fill>
          <patternFill patternType="none">
            <bgColor indexed="65"/>
          </patternFill>
        </fill>
      </ndxf>
    </rcc>
    <rcc rId="0" sId="1" dxf="1">
      <nc r="CN958">
        <f>IF(BL958=BQ958,0,1)</f>
      </nc>
      <ndxf>
        <fill>
          <patternFill patternType="none">
            <bgColor indexed="65"/>
          </patternFill>
        </fill>
      </ndxf>
    </rcc>
    <rcc rId="0" sId="1" dxf="1">
      <nc r="CN959">
        <f>IF(BL959=BQ959,0,1)</f>
      </nc>
      <ndxf>
        <fill>
          <patternFill patternType="none">
            <bgColor indexed="65"/>
          </patternFill>
        </fill>
      </ndxf>
    </rcc>
    <rcc rId="0" sId="1" dxf="1">
      <nc r="CN960">
        <f>IF(BL960=BQ960,0,1)</f>
      </nc>
      <ndxf>
        <fill>
          <patternFill patternType="none">
            <bgColor indexed="65"/>
          </patternFill>
        </fill>
      </ndxf>
    </rcc>
    <rcc rId="0" sId="1" dxf="1">
      <nc r="CN961">
        <f>IF(BL961=BQ961,0,1)</f>
      </nc>
      <ndxf>
        <fill>
          <patternFill patternType="none">
            <bgColor indexed="65"/>
          </patternFill>
        </fill>
      </ndxf>
    </rcc>
    <rcc rId="0" sId="1" dxf="1">
      <nc r="CN962">
        <f>IF(BL962=BQ962,0,1)</f>
      </nc>
      <ndxf>
        <fill>
          <patternFill patternType="none">
            <bgColor indexed="65"/>
          </patternFill>
        </fill>
      </ndxf>
    </rcc>
    <rcc rId="0" sId="1" dxf="1">
      <nc r="CN963">
        <f>IF(BL963=BQ963,0,1)</f>
      </nc>
      <ndxf>
        <fill>
          <patternFill patternType="none">
            <bgColor indexed="65"/>
          </patternFill>
        </fill>
      </ndxf>
    </rcc>
    <rcc rId="0" sId="1" dxf="1">
      <nc r="CN964">
        <f>IF(BL964=BQ964,0,1)</f>
      </nc>
      <ndxf>
        <fill>
          <patternFill patternType="none">
            <bgColor indexed="65"/>
          </patternFill>
        </fill>
      </ndxf>
    </rcc>
    <rcc rId="0" sId="1" dxf="1">
      <nc r="CN965">
        <f>IF(BL965=BQ965,0,1)</f>
      </nc>
      <ndxf>
        <fill>
          <patternFill patternType="none">
            <bgColor indexed="65"/>
          </patternFill>
        </fill>
      </ndxf>
    </rcc>
    <rcc rId="0" sId="1" dxf="1">
      <nc r="CN966">
        <f>IF(BL966=BQ966,0,1)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IF(BL967=BQ967,0,1)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IF(BL968=BQ968,0,1)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IF(BL969=BQ969,0,1)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IF(BL970=BQ970,0,1)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IF(BL971=BQ971,0,1)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IF(BL972=BQ972,0,1)</f>
      </nc>
      <ndxf>
        <fill>
          <patternFill patternType="none">
            <bgColor indexed="65"/>
          </patternFill>
        </fill>
      </ndxf>
    </rcc>
    <rcc rId="0" sId="1" dxf="1">
      <nc r="CN973">
        <f>IF(BL973=BQ973,0,1)</f>
      </nc>
      <ndxf>
        <fill>
          <patternFill patternType="none">
            <bgColor indexed="65"/>
          </patternFill>
        </fill>
      </ndxf>
    </rcc>
    <rcc rId="0" sId="1" dxf="1">
      <nc r="CN974">
        <f>IF(BL974=BQ974,0,1)</f>
      </nc>
      <ndxf>
        <fill>
          <patternFill patternType="none">
            <bgColor indexed="65"/>
          </patternFill>
        </fill>
      </ndxf>
    </rcc>
    <rcc rId="0" sId="1" dxf="1">
      <nc r="CN975">
        <f>IF(BL975=BQ975,0,1)</f>
      </nc>
      <ndxf>
        <fill>
          <patternFill patternType="none">
            <bgColor indexed="65"/>
          </patternFill>
        </fill>
      </ndxf>
    </rcc>
    <rcc rId="0" sId="1" dxf="1">
      <nc r="CN976">
        <f>IF(BL976=BQ976,0,1)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IF(BL977=BQ977,0,1)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IF(BL978=BQ978,0,1)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IF(BL979=BQ979,0,1)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IF(BL980=BQ980,0,1)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IF(BL981=BQ981,0,1)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IF(BL982=BQ982,0,1)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IF(BL983=BQ983,0,1)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IF(BL984=BQ984,0,1)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IF(BL985=BQ985,0,1)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IF(BL986=BQ986,0,1)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IF(BL987=BQ987,0,1)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IF(BL988=BQ988,0,1)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IF(BL989=BQ989,0,1)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IF(BL990=BQ990,0,1)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IF(BL991=BQ991,0,1)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IF(BL992=BQ992,0,1)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IF(BL993=BQ993,0,1)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IF(BL994=BQ994,0,1)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IF(BL995=BQ995,0,1)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IF(BL996=BQ996,0,1)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IF(BL997=BQ997,0,1)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IF(BL998=BQ998,0,1)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IF(BL999=BQ999,0,1)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IF(BL1000=BQ1000,0,1)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IF(BL1001=BQ1001,0,1)</f>
      </nc>
      <ndxf>
        <fill>
          <patternFill patternType="none">
            <bgColor indexed="65"/>
          </patternFill>
        </fill>
      </ndxf>
    </rcc>
    <rcc rId="0" sId="1" dxf="1">
      <nc r="CN1002">
        <f>IF(BL1002=BQ1002,0,1)</f>
      </nc>
      <ndxf>
        <fill>
          <patternFill patternType="none">
            <bgColor indexed="65"/>
          </patternFill>
        </fill>
      </ndxf>
    </rcc>
    <rcc rId="0" sId="1" dxf="1">
      <nc r="CN1003">
        <f>IF(BL1003=BQ1003,0,1)</f>
      </nc>
      <ndxf>
        <fill>
          <patternFill patternType="none">
            <bgColor indexed="65"/>
          </patternFill>
        </fill>
      </ndxf>
    </rcc>
    <rcc rId="0" sId="1" dxf="1">
      <nc r="CN1004">
        <f>IF(BL1004=BQ1004,0,1)</f>
      </nc>
      <ndxf>
        <fill>
          <patternFill patternType="none">
            <bgColor indexed="65"/>
          </patternFill>
        </fill>
      </ndxf>
    </rcc>
    <rcc rId="0" sId="1" dxf="1">
      <nc r="CN1005">
        <f>IF(BL1005=BQ1005,0,1)</f>
      </nc>
      <ndxf>
        <fill>
          <patternFill patternType="none">
            <bgColor indexed="65"/>
          </patternFill>
        </fill>
      </ndxf>
    </rcc>
    <rcc rId="0" sId="1" dxf="1">
      <nc r="CN1006">
        <f>IF(BL1006=BQ1006,0,1)</f>
      </nc>
      <ndxf>
        <fill>
          <patternFill patternType="none">
            <bgColor indexed="65"/>
          </patternFill>
        </fill>
      </ndxf>
    </rcc>
    <rcc rId="0" sId="1" dxf="1">
      <nc r="CN1007">
        <f>IF(BL1007=BQ1007,0,1)</f>
      </nc>
      <ndxf>
        <fill>
          <patternFill patternType="none">
            <bgColor indexed="65"/>
          </patternFill>
        </fill>
      </ndxf>
    </rcc>
    <rcc rId="0" sId="1" dxf="1">
      <nc r="CN1008">
        <f>IF(BL1008=BQ1008,0,1)</f>
      </nc>
      <ndxf>
        <fill>
          <patternFill patternType="none">
            <bgColor indexed="65"/>
          </patternFill>
        </fill>
      </ndxf>
    </rcc>
    <rcc rId="0" sId="1" dxf="1">
      <nc r="CN1009">
        <f>IF(BL1009=BQ1009,0,1)</f>
      </nc>
      <ndxf>
        <fill>
          <patternFill patternType="none">
            <bgColor indexed="65"/>
          </patternFill>
        </fill>
      </ndxf>
    </rcc>
    <rcc rId="0" sId="1" dxf="1">
      <nc r="CN1010">
        <f>IF(BL1010=BQ1010,0,1)</f>
      </nc>
      <ndxf>
        <fill>
          <patternFill patternType="none">
            <bgColor indexed="65"/>
          </patternFill>
        </fill>
      </ndxf>
    </rcc>
    <rcc rId="0" sId="1" dxf="1">
      <nc r="CN1011">
        <f>IF(BL1011=BQ1011,0,1)</f>
      </nc>
      <ndxf>
        <fill>
          <patternFill patternType="none">
            <bgColor indexed="65"/>
          </patternFill>
        </fill>
      </ndxf>
    </rcc>
    <rcc rId="0" sId="1" dxf="1">
      <nc r="CN1012">
        <f>IF(BL1012=BQ1012,0,1)</f>
      </nc>
      <ndxf>
        <fill>
          <patternFill patternType="none">
            <bgColor indexed="65"/>
          </patternFill>
        </fill>
      </ndxf>
    </rcc>
    <rcc rId="0" sId="1" dxf="1">
      <nc r="CN1013">
        <f>IF(BL1013=BQ1013,0,1)</f>
      </nc>
      <ndxf>
        <fill>
          <patternFill patternType="none">
            <bgColor indexed="65"/>
          </patternFill>
        </fill>
      </ndxf>
    </rcc>
    <rcc rId="0" sId="1" dxf="1">
      <nc r="CN1014">
        <f>IF(BL1014=BQ1014,0,1)</f>
      </nc>
      <ndxf>
        <fill>
          <patternFill patternType="none">
            <bgColor indexed="65"/>
          </patternFill>
        </fill>
      </ndxf>
    </rcc>
    <rcc rId="0" sId="1" dxf="1">
      <nc r="CN1015">
        <f>IF(BL1015=BQ1015,0,1)</f>
      </nc>
      <ndxf>
        <fill>
          <patternFill patternType="none">
            <bgColor indexed="65"/>
          </patternFill>
        </fill>
      </ndxf>
    </rcc>
    <rcc rId="0" sId="1" dxf="1">
      <nc r="CN1016">
        <f>IF(BL1016=BQ1016,0,1)</f>
      </nc>
      <ndxf>
        <fill>
          <patternFill patternType="none">
            <bgColor indexed="65"/>
          </patternFill>
        </fill>
      </ndxf>
    </rcc>
    <rcc rId="0" sId="1" dxf="1">
      <nc r="CN1017">
        <f>IF(BL1017=BQ1017,0,1)</f>
      </nc>
      <ndxf>
        <fill>
          <patternFill patternType="none">
            <bgColor indexed="65"/>
          </patternFill>
        </fill>
      </ndxf>
    </rcc>
    <rcc rId="0" sId="1" dxf="1">
      <nc r="CN1018">
        <f>IF(BL1018=BQ1018,0,1)</f>
      </nc>
      <ndxf>
        <fill>
          <patternFill patternType="none">
            <bgColor indexed="65"/>
          </patternFill>
        </fill>
      </ndxf>
    </rcc>
    <rcc rId="0" sId="1" dxf="1">
      <nc r="CN1019">
        <f>IF(BL1019=BQ1019,0,1)</f>
      </nc>
      <ndxf>
        <fill>
          <patternFill patternType="none">
            <bgColor indexed="65"/>
          </patternFill>
        </fill>
      </ndxf>
    </rcc>
    <rcc rId="0" sId="1" dxf="1">
      <nc r="CN1020">
        <f>IF(BL1020=BQ1020,0,1)</f>
      </nc>
      <ndxf>
        <fill>
          <patternFill patternType="none">
            <bgColor indexed="65"/>
          </patternFill>
        </fill>
      </ndxf>
    </rcc>
    <rcc rId="0" sId="1" dxf="1">
      <nc r="CN1021">
        <f>IF(BL1021=BQ1021,0,1)</f>
      </nc>
      <ndxf>
        <fill>
          <patternFill patternType="none">
            <bgColor indexed="65"/>
          </patternFill>
        </fill>
      </ndxf>
    </rcc>
    <rcc rId="0" sId="1" dxf="1">
      <nc r="CN1022">
        <f>IF(BL1022=BQ1022,0,1)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IF(BL1023=BQ1023,0,1)</f>
      </nc>
      <ndxf>
        <fill>
          <patternFill patternType="none">
            <bgColor indexed="65"/>
          </patternFill>
        </fill>
      </ndxf>
    </rcc>
    <rcc rId="0" sId="1" dxf="1">
      <nc r="CN1024">
        <f>IF(BL1024=BQ1024,0,1)</f>
      </nc>
      <ndxf>
        <fill>
          <patternFill patternType="none">
            <bgColor indexed="65"/>
          </patternFill>
        </fill>
      </ndxf>
    </rcc>
    <rcc rId="0" sId="1" dxf="1">
      <nc r="CN1025">
        <f>IF(BL1025=BQ1025,0,1)</f>
      </nc>
      <ndxf>
        <fill>
          <patternFill patternType="none">
            <bgColor indexed="65"/>
          </patternFill>
        </fill>
      </ndxf>
    </rcc>
    <rcc rId="0" sId="1" dxf="1">
      <nc r="CN1026">
        <f>IF(BL1026=BQ1026,0,1)</f>
      </nc>
      <ndxf>
        <fill>
          <patternFill patternType="none">
            <bgColor indexed="65"/>
          </patternFill>
        </fill>
      </ndxf>
    </rcc>
    <rcc rId="0" sId="1" dxf="1">
      <nc r="CN1027">
        <f>IF(BL1027=BQ1027,0,1)</f>
      </nc>
      <ndxf>
        <fill>
          <patternFill patternType="none">
            <bgColor indexed="65"/>
          </patternFill>
        </fill>
      </ndxf>
    </rcc>
    <rcc rId="0" sId="1" dxf="1">
      <nc r="CN1028">
        <f>IF(BL1028=BQ1028,0,1)</f>
      </nc>
      <ndxf>
        <fill>
          <patternFill patternType="none">
            <bgColor indexed="65"/>
          </patternFill>
        </fill>
      </ndxf>
    </rcc>
    <rcc rId="0" sId="1" dxf="1">
      <nc r="CN1029">
        <f>IF(BL1029=BQ1029,0,1)</f>
      </nc>
      <ndxf>
        <fill>
          <patternFill patternType="none">
            <bgColor indexed="65"/>
          </patternFill>
        </fill>
      </ndxf>
    </rcc>
    <rcc rId="0" sId="1" dxf="1">
      <nc r="CN1030">
        <f>IF(BL1030=BQ1030,0,1)</f>
      </nc>
      <ndxf>
        <fill>
          <patternFill patternType="none">
            <bgColor indexed="65"/>
          </patternFill>
        </fill>
      </ndxf>
    </rcc>
    <rcc rId="0" sId="1" dxf="1">
      <nc r="CN1031">
        <f>IF(BL1031=BQ1031,0,1)</f>
      </nc>
      <ndxf>
        <fill>
          <patternFill patternType="none">
            <bgColor indexed="65"/>
          </patternFill>
        </fill>
      </ndxf>
    </rcc>
    <rcc rId="0" sId="1" dxf="1">
      <nc r="CN1032">
        <f>IF(BL1032=BQ1032,0,1)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IF(BL1033=BQ1033,0,1)</f>
      </nc>
      <ndxf>
        <fill>
          <patternFill patternType="none">
            <bgColor indexed="65"/>
          </patternFill>
        </fill>
      </ndxf>
    </rcc>
    <rcc rId="0" sId="1" dxf="1">
      <nc r="CN1034">
        <f>IF(BL1034=BQ1034,0,1)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IF(BL1035=BQ1035,0,1)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IF(BL1036=BQ1036,0,1)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IF(BL1037=BQ1037,0,1)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IF(BL1038=BQ1038,0,1)</f>
      </nc>
      <ndxf>
        <fill>
          <patternFill patternType="none">
            <bgColor indexed="65"/>
          </patternFill>
        </fill>
      </ndxf>
    </rcc>
    <rcc rId="0" sId="1" dxf="1">
      <nc r="CN1039">
        <f>IF(BL1039=BQ1039,0,1)</f>
      </nc>
      <ndxf>
        <fill>
          <patternFill patternType="none">
            <bgColor indexed="65"/>
          </patternFill>
        </fill>
      </ndxf>
    </rcc>
    <rcc rId="0" sId="1" dxf="1">
      <nc r="CN1040">
        <f>IF(BL1040=BQ1040,0,1)</f>
      </nc>
      <ndxf>
        <fill>
          <patternFill patternType="none">
            <bgColor indexed="65"/>
          </patternFill>
        </fill>
      </ndxf>
    </rcc>
    <rcc rId="0" sId="1" dxf="1">
      <nc r="CN1041">
        <f>IF(BL1041=BQ1041,0,1)</f>
      </nc>
      <ndxf>
        <fill>
          <patternFill patternType="none">
            <bgColor indexed="65"/>
          </patternFill>
        </fill>
      </ndxf>
    </rcc>
    <rcc rId="0" sId="1" dxf="1">
      <nc r="CN1042">
        <f>IF(BL1042=BQ1042,0,1)</f>
      </nc>
      <ndxf>
        <fill>
          <patternFill patternType="none">
            <bgColor indexed="65"/>
          </patternFill>
        </fill>
      </ndxf>
    </rcc>
    <rcc rId="0" sId="1" dxf="1">
      <nc r="CN1043">
        <f>IF(BL1043=BQ1043,0,1)</f>
      </nc>
      <ndxf>
        <fill>
          <patternFill patternType="none">
            <bgColor indexed="65"/>
          </patternFill>
        </fill>
      </ndxf>
    </rcc>
    <rcc rId="0" sId="1" dxf="1">
      <nc r="CN1044">
        <f>IF(BL1044=BQ1044,0,1)</f>
      </nc>
      <ndxf>
        <fill>
          <patternFill patternType="none">
            <bgColor indexed="65"/>
          </patternFill>
        </fill>
      </ndxf>
    </rcc>
    <rcc rId="0" sId="1" dxf="1">
      <nc r="CN1045">
        <f>IF(BL1045=BQ1045,0,1)</f>
      </nc>
      <ndxf>
        <fill>
          <patternFill patternType="none">
            <bgColor indexed="65"/>
          </patternFill>
        </fill>
      </ndxf>
    </rcc>
    <rcc rId="0" sId="1" dxf="1">
      <nc r="CN1046">
        <f>IF(BL1046=BQ1046,0,1)</f>
      </nc>
      <ndxf>
        <fill>
          <patternFill patternType="none">
            <bgColor indexed="65"/>
          </patternFill>
        </fill>
      </ndxf>
    </rcc>
    <rcc rId="0" sId="1" dxf="1">
      <nc r="CN1047">
        <f>IF(BL1047=BQ1047,0,1)</f>
      </nc>
      <ndxf>
        <fill>
          <patternFill patternType="none">
            <bgColor indexed="65"/>
          </patternFill>
        </fill>
      </ndxf>
    </rcc>
    <rcc rId="0" sId="1" dxf="1">
      <nc r="CN1048">
        <f>IF(BL1048=BQ1048,0,1)</f>
      </nc>
      <ndxf>
        <fill>
          <patternFill patternType="none">
            <bgColor indexed="65"/>
          </patternFill>
        </fill>
      </ndxf>
    </rcc>
    <rcc rId="0" sId="1" dxf="1">
      <nc r="CN1049">
        <f>IF(BL1049=BQ1049,0,1)</f>
      </nc>
      <ndxf>
        <fill>
          <patternFill patternType="none">
            <bgColor indexed="65"/>
          </patternFill>
        </fill>
      </ndxf>
    </rcc>
    <rcc rId="0" sId="1" dxf="1">
      <nc r="CN1050">
        <f>IF(BL1050=BQ1050,0,1)</f>
      </nc>
      <ndxf>
        <fill>
          <patternFill patternType="none">
            <bgColor indexed="65"/>
          </patternFill>
        </fill>
      </ndxf>
    </rcc>
    <rcc rId="0" sId="1" dxf="1">
      <nc r="CN1051">
        <f>IF(BL1051=BQ1051,0,1)</f>
      </nc>
      <ndxf>
        <fill>
          <patternFill patternType="none">
            <bgColor indexed="65"/>
          </patternFill>
        </fill>
      </ndxf>
    </rcc>
    <rcc rId="0" sId="1" dxf="1">
      <nc r="CN1052">
        <f>IF(BL1052=BQ1052,0,1)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IF(BL1053=BQ1053,0,1)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IF(BL1054=BQ1054,0,1)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IF(BL1055=BQ1055,0,1)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IF(BL1056=BQ1056,0,1)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IF(BL1057=BQ1057,0,1)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IF(BL1058=BQ1058,0,1)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IF(BL1059=BQ1059,0,1)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IF(BL1060=BQ1060,0,1)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IF(BL1061=BQ1061,0,1)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IF(BL1062=BQ1062,0,1)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IF(BL1063=BQ1063,0,1)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IF(BL1064=BQ1064,0,1)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IF(BL1065=BQ1065,0,1)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IF(BL1066=BQ1066,0,1)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IF(BL1067=BQ1067,0,1)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IF(BL1068=BQ1068,0,1)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IF(BL1069=BQ1069,0,1)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IF(BL1070=BQ1070,0,1)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IF(BL1071=BQ1071,0,1)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IF(BL1072=BQ1072,0,1)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IF(BL1073=BQ1073,0,1)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IF(BL1074=BQ1074,0,1)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IF(BL1075=BQ1075,0,1)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IF(BL1076=BQ1076,0,1)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IF(BL1077=BQ1077,0,1)</f>
      </nc>
      <ndxf>
        <fill>
          <patternFill patternType="none">
            <bgColor indexed="65"/>
          </patternFill>
        </fill>
      </ndxf>
    </rcc>
    <rcc rId="0" sId="1" dxf="1">
      <nc r="CN1078">
        <f>IF(BL1078=BQ1078,0,1)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IF(BL1079=BQ1079,0,1)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IF(BL1080=BQ1080,0,1)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IF(BL1081=BQ1081,0,1)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IF(BL1082=BQ1082,0,1)</f>
      </nc>
      <ndxf>
        <fill>
          <patternFill patternType="none">
            <bgColor indexed="65"/>
          </patternFill>
        </fill>
      </ndxf>
    </rcc>
    <rcc rId="0" sId="1" dxf="1">
      <nc r="CN1083">
        <f>IF(BL1083=BQ1083,0,1)</f>
      </nc>
      <ndxf>
        <fill>
          <patternFill patternType="none">
            <bgColor indexed="65"/>
          </patternFill>
        </fill>
      </ndxf>
    </rcc>
    <rcc rId="0" sId="1" dxf="1">
      <nc r="CN1084">
        <f>IF(BL1084=BQ1084,0,1)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IF(BL1085=BQ1085,0,1)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IF(BL1086=BQ1086,0,1)</f>
      </nc>
      <ndxf>
        <fill>
          <patternFill patternType="none">
            <bgColor indexed="65"/>
          </patternFill>
        </fill>
      </ndxf>
    </rcc>
    <rcc rId="0" sId="1" dxf="1">
      <nc r="CN1087">
        <f>IF(BL1087=BQ1087,0,1)</f>
      </nc>
      <ndxf>
        <fill>
          <patternFill patternType="none">
            <bgColor indexed="65"/>
          </patternFill>
        </fill>
      </ndxf>
    </rcc>
    <rcc rId="0" sId="1" dxf="1">
      <nc r="CN1088">
        <f>IF(BL1088=BQ1088,0,1)</f>
      </nc>
      <ndxf>
        <fill>
          <patternFill patternType="none">
            <bgColor indexed="65"/>
          </patternFill>
        </fill>
      </ndxf>
    </rcc>
    <rcc rId="0" sId="1" dxf="1">
      <nc r="CN1089">
        <f>IF(BL1089=BQ1089,0,1)</f>
      </nc>
      <ndxf>
        <fill>
          <patternFill patternType="none">
            <bgColor indexed="65"/>
          </patternFill>
        </fill>
      </ndxf>
    </rcc>
    <rcc rId="0" sId="1" dxf="1">
      <nc r="CN1090">
        <f>IF(BL1090=BQ1090,0,1)</f>
      </nc>
      <ndxf>
        <fill>
          <patternFill patternType="none">
            <bgColor indexed="65"/>
          </patternFill>
        </fill>
      </ndxf>
    </rcc>
    <rcc rId="0" sId="1" dxf="1">
      <nc r="CN1091">
        <f>IF(BL1091=BQ1091,0,1)</f>
      </nc>
      <ndxf>
        <fill>
          <patternFill patternType="none">
            <bgColor indexed="65"/>
          </patternFill>
        </fill>
      </ndxf>
    </rcc>
    <rcc rId="0" sId="1" dxf="1">
      <nc r="CN1092">
        <f>IF(BL1092=BQ1092,0,1)</f>
      </nc>
      <ndxf>
        <fill>
          <patternFill patternType="none">
            <bgColor indexed="65"/>
          </patternFill>
        </fill>
      </ndxf>
    </rcc>
    <rcc rId="0" sId="1" dxf="1">
      <nc r="CN1093">
        <f>IF(BL1093=BQ1093,0,1)</f>
      </nc>
      <ndxf>
        <fill>
          <patternFill patternType="none">
            <bgColor indexed="65"/>
          </patternFill>
        </fill>
      </ndxf>
    </rcc>
    <rcc rId="0" sId="1" dxf="1">
      <nc r="CN1094">
        <f>IF(BL1094=BQ1094,0,1)</f>
      </nc>
      <ndxf>
        <fill>
          <patternFill patternType="none">
            <bgColor indexed="65"/>
          </patternFill>
        </fill>
      </ndxf>
    </rcc>
    <rcc rId="0" sId="1" dxf="1">
      <nc r="CN1095">
        <f>IF(BL1095=BQ1095,0,1)</f>
      </nc>
      <ndxf>
        <fill>
          <patternFill patternType="none">
            <bgColor indexed="65"/>
          </patternFill>
        </fill>
      </ndxf>
    </rcc>
    <rcc rId="0" sId="1" dxf="1">
      <nc r="CN1096">
        <f>IF(BL1096=BQ1096,0,1)</f>
      </nc>
      <ndxf>
        <fill>
          <patternFill patternType="none">
            <bgColor indexed="65"/>
          </patternFill>
        </fill>
      </ndxf>
    </rcc>
    <rcc rId="0" sId="1" dxf="1">
      <nc r="CN1097">
        <f>IF(BL1097=BQ1097,0,1)</f>
      </nc>
      <ndxf>
        <fill>
          <patternFill patternType="none">
            <bgColor indexed="65"/>
          </patternFill>
        </fill>
      </ndxf>
    </rcc>
    <rcc rId="0" sId="1" dxf="1">
      <nc r="CN1098">
        <f>IF(BL1098=BQ1098,0,1)</f>
      </nc>
      <ndxf>
        <fill>
          <patternFill patternType="none">
            <bgColor indexed="65"/>
          </patternFill>
        </fill>
      </ndxf>
    </rcc>
    <rcc rId="0" sId="1" dxf="1">
      <nc r="CN1099">
        <f>IF(BL1099=BQ1099,0,1)</f>
      </nc>
      <ndxf>
        <fill>
          <patternFill patternType="none">
            <bgColor indexed="65"/>
          </patternFill>
        </fill>
      </ndxf>
    </rcc>
    <rcc rId="0" sId="1" dxf="1">
      <nc r="CN1100">
        <f>IF(BL1100=BQ1100,0,1)</f>
      </nc>
      <ndxf>
        <fill>
          <patternFill patternType="none">
            <bgColor indexed="65"/>
          </patternFill>
        </fill>
      </ndxf>
    </rcc>
    <rcc rId="0" sId="1" dxf="1">
      <nc r="CN1101">
        <f>IF(BL1101=BQ1101,0,1)</f>
      </nc>
      <ndxf>
        <fill>
          <patternFill patternType="none">
            <bgColor indexed="65"/>
          </patternFill>
        </fill>
      </ndxf>
    </rcc>
    <rcc rId="0" sId="1" dxf="1">
      <nc r="CN1102">
        <f>IF(BL1102=BQ1102,0,1)</f>
      </nc>
      <ndxf>
        <fill>
          <patternFill patternType="none">
            <bgColor indexed="65"/>
          </patternFill>
        </fill>
      </ndxf>
    </rcc>
    <rcc rId="0" sId="1" dxf="1">
      <nc r="CN1103">
        <f>IF(BL1103=BQ1103,0,1)</f>
      </nc>
      <ndxf>
        <fill>
          <patternFill patternType="none">
            <bgColor indexed="65"/>
          </patternFill>
        </fill>
      </ndxf>
    </rcc>
    <rcc rId="0" sId="1" dxf="1">
      <nc r="CN1104">
        <f>IF(BL1104=BQ1104,0,1)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IF(BL1105=BQ1105,0,1)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IF(BL1106=BQ1106,0,1)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IF(BL1107=BQ1107,0,1)</f>
      </nc>
      <ndxf>
        <fill>
          <patternFill patternType="none">
            <bgColor indexed="65"/>
          </patternFill>
        </fill>
      </ndxf>
    </rcc>
    <rcc rId="0" sId="1" dxf="1">
      <nc r="CN1108">
        <f>IF(BL1108=BQ1108,0,1)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IF(BL1109=BQ1109,0,1)</f>
      </nc>
      <ndxf>
        <fill>
          <patternFill patternType="none">
            <bgColor indexed="65"/>
          </patternFill>
        </fill>
      </ndxf>
    </rcc>
    <rcc rId="0" sId="1" dxf="1">
      <nc r="CN1110">
        <f>IF(BL1110=BQ1110,0,1)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IF(BL1111=BQ1111,0,1)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IF(BL1112=BQ1112,0,1)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IF(BL1113=BQ1113,0,1)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IF(BL1114=BQ1114,0,1)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IF(BL1115=BQ1115,0,1)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IF(BL1116=BQ1116,0,1)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IF(BL1117=BQ1117,0,1)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IF(BL1118=BQ1118,0,1)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IF(BL1119=BQ1119,0,1)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IF(BL1120=BQ1120,0,1)</f>
      </nc>
      <ndxf>
        <fill>
          <patternFill patternType="none">
            <bgColor indexed="65"/>
          </patternFill>
        </fill>
      </ndxf>
    </rcc>
    <rcc rId="0" sId="1" dxf="1">
      <nc r="CN1121">
        <f>IF(BL1121=BQ1121,0,1)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IF(BL1122=BQ1122,0,1)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IF(BL1123=BQ1123,0,1)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IF(BL1124=BQ1124,0,1)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IF(BL1125=BQ1125,0,1)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IF(BL1126=BQ1126,0,1)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IF(BL1127=BQ1127,0,1)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IF(BL1128=BQ1128,0,1)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IF(BL1129=BQ1129,0,1)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IF(BL1130=BQ1130,0,1)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IF(BL1131=BQ1131,0,1)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IF(BL1132=BQ1132,0,1)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IF(BL1133=BQ1133,0,1)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IF(BL1134=BQ1134,0,1)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IF(BL1135=BQ1135,0,1)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IF(BL1136=BQ1136,0,1)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IF(BL1137=BQ1137,0,1)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IF(BL1138=BQ1138,0,1)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IF(BL1139=BQ1139,0,1)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IF(BL1140=BQ1140,0,1)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IF(BL1141=BQ1141,0,1)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IF(BL1142=BQ1142,0,1)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IF(BL1143=BQ1143,0,1)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IF(BL1144=BQ1144,0,1)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IF(BL1145=BQ1145,0,1)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IF(BL1146=BQ1146,0,1)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IF(BL1147=BQ1147,0,1)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IF(BL1148=BQ1148,0,1)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IF(BL1149=BQ1149,0,1)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IF(BL1150=BQ1150,0,1)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IF(BL1151=BQ1151,0,1)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IF(BL1152=BQ1152,0,1)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IF(BL1153=BQ1153,0,1)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IF(BL1154=BQ1154,0,1)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IF(BL1155=BQ1155,0,1)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IF(BL1156=BQ1156,0,1)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IF(BL1157=BQ1157,0,1)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IF(BL1158=BQ1158,0,1)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IF(BL1159=BQ1159,0,1)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IF(BL1160=BQ1160,0,1)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IF(BL1161=BQ1161,0,1)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IF(BL1162=BQ1162,0,1)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IF(BL1163=BQ1163,0,1)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IF(BL1164=BQ1164,0,1)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IF(BL1165=BQ1165,0,1)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IF(BL1166=BQ1166,0,1)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IF(BL1167=BQ1167,0,1)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IF(BL1168=BQ1168,0,1)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IF(BL1169=BQ1169,0,1)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IF(BL1170=BQ1170,0,1)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IF(BL1171=BQ1171,0,1)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IF(BL1172=BQ1172,0,1)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IF(BL1173=BQ1173,0,1)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IF(BL1174=BQ1174,0,1)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IF(BL1175=BQ1175,0,1)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IF(BL1176=BQ1176,0,1)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IF(BL1177=BQ1177,0,1)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IF(BL1178=BQ1178,0,1)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IF(BL1179=BQ1179,0,1)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IF(BL1180=BQ1180,0,1)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IF(BL1181=BQ1181,0,1)</f>
      </nc>
      <ndxf>
        <fill>
          <patternFill patternType="none">
            <bgColor indexed="65"/>
          </patternFill>
        </fill>
      </ndxf>
    </rcc>
    <rcc rId="0" sId="1" dxf="1">
      <nc r="CN1182">
        <f>IF(BL1182=BQ1182,0,1)</f>
      </nc>
      <ndxf>
        <fill>
          <patternFill patternType="none">
            <bgColor indexed="65"/>
          </patternFill>
        </fill>
      </ndxf>
    </rcc>
    <rcc rId="0" sId="1" dxf="1">
      <nc r="CN1183">
        <f>IF(BL1183=BQ1183,0,1)</f>
      </nc>
      <ndxf>
        <fill>
          <patternFill patternType="none">
            <bgColor indexed="65"/>
          </patternFill>
        </fill>
      </ndxf>
    </rcc>
    <rcc rId="0" sId="1" dxf="1">
      <nc r="CN1184">
        <f>IF(BL1184=BQ1184,0,1)</f>
      </nc>
      <ndxf>
        <fill>
          <patternFill patternType="none">
            <bgColor indexed="65"/>
          </patternFill>
        </fill>
      </ndxf>
    </rcc>
    <rcc rId="0" sId="1" dxf="1">
      <nc r="CN1185">
        <f>IF(BL1185=BQ1185,0,1)</f>
      </nc>
      <ndxf>
        <fill>
          <patternFill patternType="none">
            <bgColor indexed="65"/>
          </patternFill>
        </fill>
      </ndxf>
    </rcc>
    <rcc rId="0" sId="1" dxf="1">
      <nc r="CN1186">
        <f>IF(BL1186=BQ1186,0,1)</f>
      </nc>
      <ndxf>
        <fill>
          <patternFill patternType="none">
            <bgColor indexed="65"/>
          </patternFill>
        </fill>
      </ndxf>
    </rcc>
    <rcc rId="0" sId="1" dxf="1">
      <nc r="CN1187">
        <f>IF(BL1187=BQ1187,0,1)</f>
      </nc>
      <ndxf>
        <fill>
          <patternFill patternType="none">
            <bgColor indexed="65"/>
          </patternFill>
        </fill>
      </ndxf>
    </rcc>
    <rcc rId="0" sId="1" dxf="1">
      <nc r="CN1188">
        <f>IF(BL1188=BQ1188,0,1)</f>
      </nc>
      <ndxf>
        <fill>
          <patternFill patternType="none">
            <bgColor indexed="65"/>
          </patternFill>
        </fill>
      </ndxf>
    </rcc>
    <rcc rId="0" sId="1" dxf="1">
      <nc r="CN1189">
        <f>IF(BL1189=BQ1189,0,1)</f>
      </nc>
      <ndxf>
        <fill>
          <patternFill patternType="none">
            <bgColor indexed="65"/>
          </patternFill>
        </fill>
      </ndxf>
    </rcc>
    <rcc rId="0" sId="1" dxf="1">
      <nc r="CN1190">
        <f>IF(BL1190=BQ1190,0,1)</f>
      </nc>
      <ndxf>
        <fill>
          <patternFill patternType="none">
            <bgColor indexed="65"/>
          </patternFill>
        </fill>
      </ndxf>
    </rcc>
    <rcc rId="0" sId="1" dxf="1">
      <nc r="CN1191">
        <f>IF(BL1191=BQ1191,0,1)</f>
      </nc>
      <ndxf>
        <fill>
          <patternFill patternType="none">
            <bgColor indexed="65"/>
          </patternFill>
        </fill>
      </ndxf>
    </rcc>
    <rcc rId="0" sId="1" dxf="1">
      <nc r="CN1192">
        <f>IF(BL1192=BQ1192,0,1)</f>
      </nc>
      <ndxf>
        <fill>
          <patternFill patternType="none">
            <bgColor indexed="65"/>
          </patternFill>
        </fill>
      </ndxf>
    </rcc>
    <rcc rId="0" sId="1" dxf="1">
      <nc r="CN1193">
        <f>IF(BL1193=BQ1193,0,1)</f>
      </nc>
      <ndxf>
        <fill>
          <patternFill patternType="none">
            <bgColor indexed="65"/>
          </patternFill>
        </fill>
      </ndxf>
    </rcc>
    <rcc rId="0" sId="1" dxf="1">
      <nc r="CN1194">
        <f>IF(BL1194=BQ1194,0,1)</f>
      </nc>
      <ndxf>
        <fill>
          <patternFill patternType="none">
            <bgColor indexed="65"/>
          </patternFill>
        </fill>
      </ndxf>
    </rcc>
    <rcc rId="0" sId="1" dxf="1">
      <nc r="CN1195">
        <f>IF(BL1195=BQ1195,0,1)</f>
      </nc>
      <ndxf>
        <fill>
          <patternFill patternType="none">
            <bgColor indexed="65"/>
          </patternFill>
        </fill>
      </ndxf>
    </rcc>
    <rcc rId="0" sId="1" dxf="1">
      <nc r="CN1196">
        <f>IF(BL1196=BQ1196,0,1)</f>
      </nc>
      <ndxf>
        <fill>
          <patternFill patternType="none">
            <bgColor indexed="65"/>
          </patternFill>
        </fill>
      </ndxf>
    </rcc>
    <rcc rId="0" sId="1" dxf="1">
      <nc r="CN1197">
        <f>IF(BL1197=BQ1197,0,1)</f>
      </nc>
      <ndxf>
        <fill>
          <patternFill patternType="none">
            <bgColor indexed="65"/>
          </patternFill>
        </fill>
      </ndxf>
    </rcc>
    <rcc rId="0" sId="1" dxf="1">
      <nc r="CN1198">
        <f>IF(BL1198=BQ1198,0,1)</f>
      </nc>
      <ndxf>
        <fill>
          <patternFill patternType="none">
            <bgColor indexed="65"/>
          </patternFill>
        </fill>
      </ndxf>
    </rcc>
    <rcc rId="0" sId="1" dxf="1">
      <nc r="CN1199">
        <f>IF(BL1199=BQ1199,0,1)</f>
      </nc>
      <ndxf>
        <fill>
          <patternFill patternType="none">
            <bgColor indexed="65"/>
          </patternFill>
        </fill>
      </ndxf>
    </rcc>
    <rcc rId="0" sId="1" dxf="1">
      <nc r="CN1200">
        <f>IF(BL1200=BQ1200,0,1)</f>
      </nc>
      <ndxf>
        <fill>
          <patternFill patternType="none">
            <bgColor indexed="65"/>
          </patternFill>
        </fill>
      </ndxf>
    </rcc>
    <rcc rId="0" sId="1" dxf="1">
      <nc r="CN1201">
        <f>IF(BL1201=BQ1201,0,1)</f>
      </nc>
      <ndxf>
        <fill>
          <patternFill patternType="none">
            <bgColor indexed="65"/>
          </patternFill>
        </fill>
      </ndxf>
    </rcc>
    <rcc rId="0" sId="1" dxf="1">
      <nc r="CN1202">
        <f>IF(BL1202=BQ1202,0,1)</f>
      </nc>
      <ndxf>
        <fill>
          <patternFill patternType="none">
            <bgColor indexed="65"/>
          </patternFill>
        </fill>
      </ndxf>
    </rcc>
    <rcc rId="0" sId="1" dxf="1">
      <nc r="CN1203">
        <f>IF(BL1203=BQ1203,0,1)</f>
      </nc>
      <ndxf>
        <fill>
          <patternFill patternType="none">
            <bgColor indexed="65"/>
          </patternFill>
        </fill>
      </ndxf>
    </rcc>
    <rcc rId="0" sId="1" dxf="1">
      <nc r="CN1204">
        <f>IF(BL1204=BQ1204,0,1)</f>
      </nc>
      <ndxf>
        <fill>
          <patternFill patternType="none">
            <bgColor indexed="65"/>
          </patternFill>
        </fill>
      </ndxf>
    </rcc>
    <rcc rId="0" sId="1" dxf="1">
      <nc r="CN1205">
        <f>IF(BL1205=BQ1205,0,1)</f>
      </nc>
      <ndxf>
        <fill>
          <patternFill patternType="none">
            <bgColor indexed="65"/>
          </patternFill>
        </fill>
      </ndxf>
    </rcc>
    <rcc rId="0" sId="1" dxf="1">
      <nc r="CN1206">
        <f>IF(BL1206=BQ1206,0,1)</f>
      </nc>
      <ndxf>
        <fill>
          <patternFill patternType="none">
            <bgColor indexed="65"/>
          </patternFill>
        </fill>
      </ndxf>
    </rcc>
    <rcc rId="0" sId="1" dxf="1">
      <nc r="CN1207">
        <f>IF(BL1207=BQ1207,0,1)</f>
      </nc>
      <ndxf>
        <fill>
          <patternFill patternType="none">
            <bgColor indexed="65"/>
          </patternFill>
        </fill>
      </ndxf>
    </rcc>
    <rcc rId="0" sId="1" dxf="1">
      <nc r="CN1208">
        <f>IF(BL1208=BQ1208,0,1)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IF(BL1209=BQ1209,0,1)</f>
      </nc>
      <ndxf>
        <fill>
          <patternFill patternType="none">
            <bgColor indexed="65"/>
          </patternFill>
        </fill>
      </ndxf>
    </rcc>
    <rcc rId="0" sId="1" dxf="1">
      <nc r="CN1210">
        <f>IF(BL1210=BQ1210,0,1)</f>
      </nc>
      <ndxf>
        <fill>
          <patternFill patternType="none">
            <bgColor indexed="65"/>
          </patternFill>
        </fill>
      </ndxf>
    </rcc>
    <rcc rId="0" sId="1" dxf="1">
      <nc r="CN1211">
        <f>IF(BL1211=BQ1211,0,1)</f>
      </nc>
      <ndxf>
        <fill>
          <patternFill patternType="none">
            <bgColor indexed="65"/>
          </patternFill>
        </fill>
      </ndxf>
    </rcc>
    <rcc rId="0" sId="1" dxf="1">
      <nc r="CN1212">
        <f>IF(BL1212=BQ1212,0,1)</f>
      </nc>
      <ndxf>
        <fill>
          <patternFill patternType="none">
            <bgColor indexed="65"/>
          </patternFill>
        </fill>
      </ndxf>
    </rcc>
    <rcc rId="0" sId="1" dxf="1">
      <nc r="CN1213">
        <f>IF(BL1213=BQ1213,0,1)</f>
      </nc>
      <ndxf>
        <fill>
          <patternFill patternType="none">
            <bgColor indexed="65"/>
          </patternFill>
        </fill>
      </ndxf>
    </rcc>
    <rcc rId="0" sId="1" dxf="1">
      <nc r="CN1214">
        <f>IF(BL1214=BQ1214,0,1)</f>
      </nc>
      <ndxf>
        <fill>
          <patternFill patternType="none">
            <bgColor indexed="65"/>
          </patternFill>
        </fill>
      </ndxf>
    </rcc>
    <rcc rId="0" sId="1" dxf="1">
      <nc r="CN1215">
        <f>IF(BL1215=BQ1215,0,1)</f>
      </nc>
      <ndxf>
        <fill>
          <patternFill patternType="none">
            <bgColor indexed="65"/>
          </patternFill>
        </fill>
      </ndxf>
    </rcc>
    <rcc rId="0" sId="1" dxf="1">
      <nc r="CN1216">
        <f>IF(BL1216=BQ1216,0,1)</f>
      </nc>
      <ndxf>
        <fill>
          <patternFill patternType="none">
            <bgColor indexed="65"/>
          </patternFill>
        </fill>
      </ndxf>
    </rcc>
    <rcc rId="0" sId="1" dxf="1">
      <nc r="CN1217">
        <f>IF(BL1217=BQ1217,0,1)</f>
      </nc>
      <ndxf>
        <fill>
          <patternFill patternType="none">
            <bgColor indexed="65"/>
          </patternFill>
        </fill>
      </ndxf>
    </rcc>
    <rcc rId="0" sId="1" dxf="1">
      <nc r="CN1218">
        <f>IF(BL1218=BQ1218,0,1)</f>
      </nc>
      <ndxf>
        <fill>
          <patternFill patternType="none">
            <bgColor indexed="65"/>
          </patternFill>
        </fill>
      </ndxf>
    </rcc>
    <rcc rId="0" sId="1" dxf="1">
      <nc r="CN1219">
        <f>IF(BL1219=BQ1219,0,1)</f>
      </nc>
      <ndxf>
        <fill>
          <patternFill patternType="none">
            <bgColor indexed="65"/>
          </patternFill>
        </fill>
      </ndxf>
    </rcc>
    <rcc rId="0" sId="1" dxf="1">
      <nc r="CN1220">
        <f>IF(BL1220=BQ1220,0,1)</f>
      </nc>
      <ndxf>
        <fill>
          <patternFill patternType="none">
            <bgColor indexed="65"/>
          </patternFill>
        </fill>
      </ndxf>
    </rcc>
    <rcc rId="0" sId="1" dxf="1">
      <nc r="CN1221">
        <f>IF(BL1221=BQ1221,0,1)</f>
      </nc>
      <ndxf>
        <fill>
          <patternFill patternType="none">
            <bgColor indexed="65"/>
          </patternFill>
        </fill>
      </ndxf>
    </rcc>
    <rcc rId="0" sId="1" dxf="1">
      <nc r="CN1222">
        <f>IF(BL1222=BQ1222,0,1)</f>
      </nc>
      <ndxf>
        <fill>
          <patternFill patternType="none">
            <bgColor indexed="65"/>
          </patternFill>
        </fill>
      </ndxf>
    </rcc>
    <rcc rId="0" sId="1" dxf="1">
      <nc r="CN1223">
        <f>IF(BL1223=BQ1223,0,1)</f>
      </nc>
      <ndxf>
        <fill>
          <patternFill patternType="none">
            <bgColor indexed="65"/>
          </patternFill>
        </fill>
      </ndxf>
    </rcc>
    <rcc rId="0" sId="1" dxf="1">
      <nc r="CN1224">
        <f>IF(BL1224=BQ1224,0,1)</f>
      </nc>
      <ndxf>
        <fill>
          <patternFill patternType="none">
            <bgColor indexed="65"/>
          </patternFill>
        </fill>
      </ndxf>
    </rcc>
    <rcc rId="0" sId="1" dxf="1">
      <nc r="CN1225">
        <f>IF(BL1225=BQ1225,0,1)</f>
      </nc>
      <ndxf>
        <fill>
          <patternFill patternType="none">
            <bgColor indexed="65"/>
          </patternFill>
        </fill>
      </ndxf>
    </rcc>
    <rcc rId="0" sId="1" dxf="1">
      <nc r="CN1226">
        <f>IF(BL1226=BQ1226,0,1)</f>
      </nc>
      <ndxf>
        <fill>
          <patternFill patternType="none">
            <bgColor indexed="65"/>
          </patternFill>
        </fill>
      </ndxf>
    </rcc>
    <rcc rId="0" sId="1" dxf="1">
      <nc r="CN1227">
        <f>IF(BL1227=BQ1227,0,1)</f>
      </nc>
      <ndxf>
        <fill>
          <patternFill patternType="none">
            <bgColor indexed="65"/>
          </patternFill>
        </fill>
      </ndxf>
    </rcc>
    <rcc rId="0" sId="1" dxf="1">
      <nc r="CN1228">
        <f>IF(BL1228=BQ1228,0,1)</f>
      </nc>
      <ndxf>
        <fill>
          <patternFill patternType="none">
            <bgColor indexed="65"/>
          </patternFill>
        </fill>
      </ndxf>
    </rcc>
    <rcc rId="0" sId="1" dxf="1">
      <nc r="CN1229">
        <f>IF(BL1229=BQ1229,0,1)</f>
      </nc>
      <ndxf>
        <fill>
          <patternFill patternType="none">
            <bgColor indexed="65"/>
          </patternFill>
        </fill>
      </ndxf>
    </rcc>
    <rcc rId="0" sId="1" dxf="1">
      <nc r="CN1230">
        <f>IF(BL1230=BQ1230,0,1)</f>
      </nc>
      <ndxf>
        <fill>
          <patternFill patternType="none">
            <bgColor indexed="65"/>
          </patternFill>
        </fill>
      </ndxf>
    </rcc>
    <rcc rId="0" sId="1" dxf="1">
      <nc r="CN1231">
        <f>IF(BL1231=BQ1231,0,1)</f>
      </nc>
      <ndxf>
        <fill>
          <patternFill patternType="none">
            <bgColor indexed="65"/>
          </patternFill>
        </fill>
      </ndxf>
    </rcc>
    <rcc rId="0" sId="1" dxf="1">
      <nc r="CN1232">
        <f>IF(BL1232=BQ1232,0,1)</f>
      </nc>
      <ndxf>
        <fill>
          <patternFill patternType="none">
            <bgColor indexed="65"/>
          </patternFill>
        </fill>
      </ndxf>
    </rcc>
    <rcc rId="0" sId="1" dxf="1">
      <nc r="CN1233">
        <f>IF(BL1233=BQ1233,0,1)</f>
      </nc>
      <ndxf>
        <fill>
          <patternFill patternType="none">
            <bgColor indexed="65"/>
          </patternFill>
        </fill>
      </ndxf>
    </rcc>
    <rcc rId="0" sId="1" dxf="1">
      <nc r="CN1234">
        <f>IF(BL1234=BQ1234,0,1)</f>
      </nc>
      <ndxf>
        <fill>
          <patternFill patternType="none">
            <bgColor indexed="65"/>
          </patternFill>
        </fill>
      </ndxf>
    </rcc>
    <rcc rId="0" sId="1" dxf="1">
      <nc r="CN1235">
        <f>IF(BL1235=BQ1235,0,1)</f>
      </nc>
      <ndxf>
        <fill>
          <patternFill patternType="none">
            <bgColor indexed="65"/>
          </patternFill>
        </fill>
      </ndxf>
    </rcc>
    <rcc rId="0" sId="1" dxf="1">
      <nc r="CN1236">
        <f>IF(BL1236=BQ1236,0,1)</f>
      </nc>
      <ndxf>
        <fill>
          <patternFill patternType="none">
            <bgColor indexed="65"/>
          </patternFill>
        </fill>
      </ndxf>
    </rcc>
    <rcc rId="0" sId="1" dxf="1">
      <nc r="CN1237">
        <f>IF(BL1237=BQ1237,0,1)</f>
      </nc>
      <ndxf>
        <fill>
          <patternFill patternType="none">
            <bgColor indexed="65"/>
          </patternFill>
        </fill>
      </ndxf>
    </rcc>
    <rcc rId="0" sId="1" dxf="1">
      <nc r="CN1238">
        <f>IF(BL1238=BQ1238,0,1)</f>
      </nc>
      <ndxf>
        <fill>
          <patternFill patternType="none">
            <bgColor indexed="65"/>
          </patternFill>
        </fill>
      </ndxf>
    </rcc>
    <rcc rId="0" sId="1" dxf="1">
      <nc r="CN1239">
        <f>IF(BL1239=BQ1239,0,1)</f>
      </nc>
      <ndxf>
        <fill>
          <patternFill patternType="none">
            <bgColor indexed="65"/>
          </patternFill>
        </fill>
      </ndxf>
    </rcc>
    <rcc rId="0" sId="1" dxf="1">
      <nc r="CN1240">
        <f>IF(BL1240=BQ1240,0,1)</f>
      </nc>
      <ndxf>
        <fill>
          <patternFill patternType="none">
            <bgColor indexed="65"/>
          </patternFill>
        </fill>
      </ndxf>
    </rcc>
    <rcc rId="0" sId="1" dxf="1">
      <nc r="CN1241">
        <f>IF(BL1241=BQ1241,0,1)</f>
      </nc>
      <ndxf>
        <fill>
          <patternFill patternType="none">
            <bgColor indexed="65"/>
          </patternFill>
        </fill>
      </ndxf>
    </rcc>
    <rcc rId="0" sId="1" dxf="1">
      <nc r="CN1242">
        <f>IF(BL1242=BQ1242,0,1)</f>
      </nc>
      <ndxf>
        <fill>
          <patternFill patternType="none">
            <bgColor indexed="65"/>
          </patternFill>
        </fill>
      </ndxf>
    </rcc>
    <rcc rId="0" sId="1" dxf="1">
      <nc r="CN1243">
        <f>IF(BL1243=BQ1243,0,1)</f>
      </nc>
      <ndxf>
        <fill>
          <patternFill patternType="none">
            <bgColor indexed="65"/>
          </patternFill>
        </fill>
      </ndxf>
    </rcc>
    <rcc rId="0" sId="1" dxf="1">
      <nc r="CN1244">
        <f>IF(BL1244=BQ1244,0,1)</f>
      </nc>
      <ndxf>
        <fill>
          <patternFill patternType="none">
            <bgColor indexed="65"/>
          </patternFill>
        </fill>
      </ndxf>
    </rcc>
    <rcc rId="0" sId="1" dxf="1">
      <nc r="CN1245">
        <f>IF(BL1245=BQ1245,0,1)</f>
      </nc>
      <ndxf>
        <fill>
          <patternFill patternType="none">
            <bgColor indexed="65"/>
          </patternFill>
        </fill>
      </ndxf>
    </rcc>
    <rcc rId="0" sId="1" dxf="1">
      <nc r="CN1246">
        <f>IF(BL1246=BQ1246,0,1)</f>
      </nc>
      <ndxf>
        <fill>
          <patternFill patternType="none">
            <bgColor indexed="65"/>
          </patternFill>
        </fill>
      </ndxf>
    </rcc>
    <rcc rId="0" sId="1" dxf="1">
      <nc r="CN1247">
        <f>IF(BL1247=BQ1247,0,1)</f>
      </nc>
      <ndxf>
        <fill>
          <patternFill patternType="none">
            <bgColor indexed="65"/>
          </patternFill>
        </fill>
      </ndxf>
    </rcc>
    <rcc rId="0" sId="1" dxf="1">
      <nc r="CN1248">
        <f>IF(BL1248=BQ1248,0,1)</f>
      </nc>
      <ndxf>
        <fill>
          <patternFill patternType="none">
            <bgColor indexed="65"/>
          </patternFill>
        </fill>
      </ndxf>
    </rcc>
    <rcc rId="0" sId="1" dxf="1">
      <nc r="CN1249">
        <f>IF(BL1249=BQ1249,0,1)</f>
      </nc>
      <ndxf>
        <fill>
          <patternFill patternType="none">
            <bgColor indexed="65"/>
          </patternFill>
        </fill>
      </ndxf>
    </rcc>
    <rcc rId="0" sId="1" dxf="1">
      <nc r="CN1250">
        <f>IF(BL1250=BQ1250,0,1)</f>
      </nc>
      <ndxf>
        <fill>
          <patternFill patternType="none">
            <bgColor indexed="65"/>
          </patternFill>
        </fill>
      </ndxf>
    </rcc>
    <rcc rId="0" sId="1" dxf="1">
      <nc r="CN1251">
        <f>IF(BL1251=BQ1251,0,1)</f>
      </nc>
      <ndxf>
        <fill>
          <patternFill patternType="none">
            <bgColor indexed="65"/>
          </patternFill>
        </fill>
      </ndxf>
    </rcc>
    <rcc rId="0" sId="1" dxf="1">
      <nc r="CN1252">
        <f>IF(BL1252=BQ1252,0,1)</f>
      </nc>
      <ndxf>
        <fill>
          <patternFill patternType="none">
            <bgColor indexed="65"/>
          </patternFill>
        </fill>
      </ndxf>
    </rcc>
    <rcc rId="0" sId="1" dxf="1">
      <nc r="CN1253">
        <f>IF(BL1253=BQ1253,0,1)</f>
      </nc>
      <ndxf>
        <fill>
          <patternFill patternType="none">
            <bgColor indexed="65"/>
          </patternFill>
        </fill>
      </ndxf>
    </rcc>
    <rcc rId="0" sId="1" dxf="1">
      <nc r="CN1254">
        <f>IF(BL1254=BQ1254,0,1)</f>
      </nc>
      <ndxf>
        <fill>
          <patternFill patternType="none">
            <bgColor indexed="65"/>
          </patternFill>
        </fill>
      </ndxf>
    </rcc>
    <rcc rId="0" sId="1" dxf="1">
      <nc r="CN1255">
        <f>IF(BL1255=BQ1255,0,1)</f>
      </nc>
      <ndxf>
        <fill>
          <patternFill patternType="none">
            <bgColor indexed="65"/>
          </patternFill>
        </fill>
      </ndxf>
    </rcc>
    <rcc rId="0" sId="1" dxf="1">
      <nc r="CN1256">
        <f>IF(BL1256=BQ1256,0,1)</f>
      </nc>
      <ndxf>
        <fill>
          <patternFill patternType="none">
            <bgColor indexed="65"/>
          </patternFill>
        </fill>
      </ndxf>
    </rcc>
    <rcc rId="0" sId="1" dxf="1">
      <nc r="CN1257">
        <f>IF(BL1257=BQ1257,0,1)</f>
      </nc>
      <ndxf>
        <fill>
          <patternFill patternType="none">
            <bgColor indexed="65"/>
          </patternFill>
        </fill>
      </ndxf>
    </rcc>
    <rcc rId="0" sId="1" dxf="1">
      <nc r="CN1258">
        <f>IF(BL1258=BQ1258,0,1)</f>
      </nc>
      <ndxf>
        <fill>
          <patternFill patternType="none">
            <bgColor indexed="65"/>
          </patternFill>
        </fill>
      </ndxf>
    </rcc>
    <rcc rId="0" sId="1" dxf="1">
      <nc r="CN1259">
        <f>IF(BL1259=BQ1259,0,1)</f>
      </nc>
      <ndxf>
        <fill>
          <patternFill patternType="none">
            <bgColor indexed="65"/>
          </patternFill>
        </fill>
      </ndxf>
    </rcc>
    <rcc rId="0" sId="1" dxf="1">
      <nc r="CN1260">
        <f>IF(BL1260=BQ1260,0,1)</f>
      </nc>
      <ndxf>
        <fill>
          <patternFill patternType="none">
            <bgColor indexed="65"/>
          </patternFill>
        </fill>
      </ndxf>
    </rcc>
    <rcc rId="0" sId="1" dxf="1">
      <nc r="CN1261">
        <f>IF(BL1261=BQ1261,0,1)</f>
      </nc>
      <ndxf>
        <fill>
          <patternFill patternType="none">
            <bgColor indexed="65"/>
          </patternFill>
        </fill>
      </ndxf>
    </rcc>
    <rcc rId="0" sId="1" dxf="1">
      <nc r="CN1262">
        <f>IF(BL1262=BQ1262,0,1)</f>
      </nc>
      <ndxf>
        <fill>
          <patternFill patternType="none">
            <bgColor indexed="65"/>
          </patternFill>
        </fill>
      </ndxf>
    </rcc>
    <rcc rId="0" sId="1" dxf="1">
      <nc r="CN1263">
        <f>IF(BL1263=BQ1263,0,1)</f>
      </nc>
      <ndxf>
        <fill>
          <patternFill patternType="none">
            <bgColor indexed="65"/>
          </patternFill>
        </fill>
      </ndxf>
    </rcc>
    <rcc rId="0" sId="1" dxf="1">
      <nc r="CN1264">
        <f>IF(BL1264=BQ1264,0,1)</f>
      </nc>
      <ndxf>
        <fill>
          <patternFill patternType="none">
            <bgColor indexed="65"/>
          </patternFill>
        </fill>
      </ndxf>
    </rcc>
    <rcc rId="0" sId="1" dxf="1">
      <nc r="CN1265">
        <f>IF(BL1265=BQ1265,0,1)</f>
      </nc>
      <ndxf>
        <fill>
          <patternFill patternType="none">
            <bgColor indexed="65"/>
          </patternFill>
        </fill>
      </ndxf>
    </rcc>
    <rcc rId="0" sId="1" dxf="1">
      <nc r="CN1266">
        <f>IF(BL1266=BQ1266,0,1)</f>
      </nc>
      <ndxf>
        <fill>
          <patternFill patternType="none">
            <bgColor indexed="65"/>
          </patternFill>
        </fill>
      </ndxf>
    </rcc>
    <rcc rId="0" sId="1" dxf="1">
      <nc r="CN1267">
        <f>IF(BL1267=BQ1267,0,1)</f>
      </nc>
      <ndxf>
        <fill>
          <patternFill patternType="none">
            <bgColor indexed="65"/>
          </patternFill>
        </fill>
      </ndxf>
    </rcc>
    <rcc rId="0" sId="1" dxf="1">
      <nc r="CN1268">
        <f>IF(BL1268=BQ1268,0,1)</f>
      </nc>
      <ndxf>
        <fill>
          <patternFill patternType="none">
            <bgColor indexed="65"/>
          </patternFill>
        </fill>
      </ndxf>
    </rcc>
    <rcc rId="0" sId="1" dxf="1">
      <nc r="CN1269">
        <f>IF(BL1269=BQ1269,0,1)</f>
      </nc>
      <ndxf>
        <fill>
          <patternFill patternType="none">
            <bgColor indexed="65"/>
          </patternFill>
        </fill>
      </ndxf>
    </rcc>
    <rcc rId="0" sId="1" dxf="1">
      <nc r="CN1270">
        <f>IF(BL1270=BQ1270,0,1)</f>
      </nc>
      <ndxf>
        <fill>
          <patternFill patternType="none">
            <bgColor indexed="65"/>
          </patternFill>
        </fill>
      </ndxf>
    </rcc>
    <rcc rId="0" sId="1" dxf="1">
      <nc r="CN1271">
        <f>IF(BL1271=BQ1271,0,1)</f>
      </nc>
      <ndxf>
        <fill>
          <patternFill patternType="none">
            <bgColor indexed="65"/>
          </patternFill>
        </fill>
      </ndxf>
    </rcc>
    <rcc rId="0" sId="1" dxf="1">
      <nc r="CN1272">
        <f>IF(BL1272=BQ1272,0,1)</f>
      </nc>
      <ndxf>
        <fill>
          <patternFill patternType="none">
            <bgColor indexed="65"/>
          </patternFill>
        </fill>
      </ndxf>
    </rcc>
    <rcc rId="0" sId="1" dxf="1">
      <nc r="CN1273">
        <f>IF(BL1273=BQ1273,0,1)</f>
      </nc>
      <ndxf>
        <fill>
          <patternFill patternType="none">
            <bgColor indexed="65"/>
          </patternFill>
        </fill>
      </ndxf>
    </rcc>
    <rcc rId="0" sId="1" dxf="1">
      <nc r="CN1274">
        <f>IF(BL1274=BQ1274,0,1)</f>
      </nc>
      <ndxf>
        <fill>
          <patternFill patternType="none">
            <bgColor indexed="65"/>
          </patternFill>
        </fill>
      </ndxf>
    </rcc>
    <rcc rId="0" sId="1" dxf="1">
      <nc r="CN1275">
        <f>IF(BL1275=BQ1275,0,1)</f>
      </nc>
      <ndxf>
        <fill>
          <patternFill patternType="none">
            <bgColor indexed="65"/>
          </patternFill>
        </fill>
      </ndxf>
    </rcc>
    <rcc rId="0" sId="1" dxf="1">
      <nc r="CN1276">
        <f>IF(BL1276=BQ1276,0,1)</f>
      </nc>
      <ndxf>
        <fill>
          <patternFill patternType="none">
            <bgColor indexed="65"/>
          </patternFill>
        </fill>
      </ndxf>
    </rcc>
    <rcc rId="0" sId="1" dxf="1">
      <nc r="CN1277">
        <f>IF(BL1277=BQ1277,0,1)</f>
      </nc>
      <ndxf>
        <fill>
          <patternFill patternType="none">
            <bgColor indexed="65"/>
          </patternFill>
        </fill>
      </ndxf>
    </rcc>
    <rcc rId="0" sId="1" dxf="1">
      <nc r="CN1278">
        <f>IF(BL1278=BQ1278,0,1)</f>
      </nc>
      <ndxf>
        <fill>
          <patternFill patternType="none">
            <bgColor indexed="65"/>
          </patternFill>
        </fill>
      </ndxf>
    </rcc>
    <rcc rId="0" sId="1" dxf="1">
      <nc r="CN1279">
        <f>IF(BL1279=BQ1279,0,1)</f>
      </nc>
      <ndxf>
        <fill>
          <patternFill patternType="none">
            <bgColor indexed="65"/>
          </patternFill>
        </fill>
      </ndxf>
    </rcc>
    <rcc rId="0" sId="1" dxf="1">
      <nc r="CN1280">
        <f>IF(BL1280=BQ1280,0,1)</f>
      </nc>
      <ndxf>
        <fill>
          <patternFill patternType="none">
            <bgColor indexed="65"/>
          </patternFill>
        </fill>
      </ndxf>
    </rcc>
    <rcc rId="0" sId="1" dxf="1">
      <nc r="CN1281">
        <f>IF(BL1281=BQ1281,0,1)</f>
      </nc>
      <ndxf>
        <fill>
          <patternFill patternType="none">
            <bgColor indexed="65"/>
          </patternFill>
        </fill>
      </ndxf>
    </rcc>
    <rcc rId="0" sId="1" dxf="1">
      <nc r="CN1282">
        <f>IF(BL1282=BQ1282,0,1)</f>
      </nc>
      <ndxf>
        <fill>
          <patternFill patternType="none">
            <bgColor indexed="65"/>
          </patternFill>
        </fill>
      </ndxf>
    </rcc>
    <rcc rId="0" sId="1" dxf="1">
      <nc r="CN1283">
        <f>IF(BL1283=BQ1283,0,1)</f>
      </nc>
      <ndxf>
        <fill>
          <patternFill patternType="none">
            <bgColor indexed="65"/>
          </patternFill>
        </fill>
      </ndxf>
    </rcc>
    <rcc rId="0" sId="1" dxf="1">
      <nc r="CN1284">
        <f>IF(BL1284=BQ1284,0,1)</f>
      </nc>
      <ndxf>
        <fill>
          <patternFill patternType="none">
            <bgColor indexed="65"/>
          </patternFill>
        </fill>
      </ndxf>
    </rcc>
    <rcc rId="0" sId="1" dxf="1">
      <nc r="CN1285">
        <f>IF(BL1285=BQ1285,0,1)</f>
      </nc>
      <ndxf>
        <fill>
          <patternFill patternType="none">
            <bgColor indexed="65"/>
          </patternFill>
        </fill>
      </ndxf>
    </rcc>
    <rcc rId="0" sId="1" dxf="1">
      <nc r="CN1286">
        <f>IF(BL1286=BQ1286,0,1)</f>
      </nc>
      <ndxf>
        <fill>
          <patternFill patternType="none">
            <bgColor indexed="65"/>
          </patternFill>
        </fill>
      </ndxf>
    </rcc>
    <rcc rId="0" sId="1" dxf="1">
      <nc r="CN1287">
        <f>IF(BL1287=BQ1287,0,1)</f>
      </nc>
      <ndxf>
        <fill>
          <patternFill patternType="none">
            <bgColor indexed="65"/>
          </patternFill>
        </fill>
      </ndxf>
    </rcc>
    <rcc rId="0" sId="1" dxf="1">
      <nc r="CN1288">
        <f>IF(BL1288=BQ1288,0,1)</f>
      </nc>
      <ndxf>
        <fill>
          <patternFill patternType="none">
            <bgColor indexed="65"/>
          </patternFill>
        </fill>
      </ndxf>
    </rcc>
    <rcc rId="0" sId="1" dxf="1">
      <nc r="CN1289">
        <f>IF(BL1289=BQ1289,0,1)</f>
      </nc>
      <ndxf>
        <fill>
          <patternFill patternType="none">
            <bgColor indexed="65"/>
          </patternFill>
        </fill>
      </ndxf>
    </rcc>
    <rcc rId="0" sId="1" dxf="1">
      <nc r="CN1290">
        <f>IF(BL1290=BQ1290,0,1)</f>
      </nc>
      <ndxf>
        <fill>
          <patternFill patternType="none">
            <bgColor indexed="65"/>
          </patternFill>
        </fill>
      </ndxf>
    </rcc>
    <rcc rId="0" sId="1" dxf="1">
      <nc r="CN1291">
        <f>IF(BL1291=BQ1291,0,1)</f>
      </nc>
      <ndxf>
        <fill>
          <patternFill patternType="none">
            <bgColor indexed="65"/>
          </patternFill>
        </fill>
      </ndxf>
    </rcc>
    <rcc rId="0" sId="1" dxf="1">
      <nc r="CN1292">
        <f>IF(BL1292=BQ1292,0,1)</f>
      </nc>
      <ndxf>
        <fill>
          <patternFill patternType="none">
            <bgColor indexed="65"/>
          </patternFill>
        </fill>
      </ndxf>
    </rcc>
    <rcc rId="0" sId="1" dxf="1">
      <nc r="CN1293">
        <f>IF(BL1293=BQ1293,0,1)</f>
      </nc>
      <ndxf>
        <fill>
          <patternFill patternType="none">
            <bgColor indexed="65"/>
          </patternFill>
        </fill>
      </ndxf>
    </rcc>
    <rcc rId="0" sId="1" dxf="1">
      <nc r="CN1294">
        <f>IF(BL1294=BQ1294,0,1)</f>
      </nc>
      <ndxf>
        <fill>
          <patternFill patternType="none">
            <bgColor indexed="65"/>
          </patternFill>
        </fill>
      </ndxf>
    </rcc>
    <rcc rId="0" sId="1" dxf="1">
      <nc r="CN1295">
        <f>IF(BL1295=BQ1295,0,1)</f>
      </nc>
      <ndxf>
        <fill>
          <patternFill patternType="none">
            <bgColor indexed="65"/>
          </patternFill>
        </fill>
      </ndxf>
    </rcc>
    <rcc rId="0" sId="1" dxf="1">
      <nc r="CN1296">
        <f>IF(BL1296=BQ1296,0,1)</f>
      </nc>
      <ndxf>
        <fill>
          <patternFill patternType="none">
            <bgColor indexed="65"/>
          </patternFill>
        </fill>
      </ndxf>
    </rcc>
    <rcc rId="0" sId="1" dxf="1">
      <nc r="CN1297">
        <f>IF(BL1297=BQ1297,0,1)</f>
      </nc>
      <ndxf>
        <fill>
          <patternFill patternType="none">
            <bgColor indexed="65"/>
          </patternFill>
        </fill>
      </ndxf>
    </rcc>
    <rcc rId="0" sId="1" dxf="1">
      <nc r="CN1298">
        <f>IF(BL1298=BQ1298,0,1)</f>
      </nc>
      <ndxf>
        <fill>
          <patternFill patternType="none">
            <bgColor indexed="65"/>
          </patternFill>
        </fill>
      </ndxf>
    </rcc>
    <rcc rId="0" sId="1" dxf="1">
      <nc r="CN1299">
        <f>IF(BL1299=BQ1299,0,1)</f>
      </nc>
      <ndxf>
        <fill>
          <patternFill patternType="none">
            <bgColor indexed="65"/>
          </patternFill>
        </fill>
      </ndxf>
    </rcc>
    <rcc rId="0" sId="1" dxf="1">
      <nc r="CN1300">
        <f>IF(BL1300=BQ1300,0,1)</f>
      </nc>
      <ndxf>
        <fill>
          <patternFill patternType="none">
            <bgColor indexed="65"/>
          </patternFill>
        </fill>
      </ndxf>
    </rcc>
    <rcc rId="0" sId="1" dxf="1">
      <nc r="CN1301">
        <f>IF(BL1301=BQ1301,0,1)</f>
      </nc>
      <ndxf>
        <fill>
          <patternFill patternType="none">
            <bgColor indexed="65"/>
          </patternFill>
        </fill>
      </ndxf>
    </rcc>
    <rcc rId="0" sId="1" dxf="1">
      <nc r="CN1302">
        <f>IF(BL1302=BQ1302,0,1)</f>
      </nc>
      <ndxf>
        <fill>
          <patternFill patternType="none">
            <bgColor indexed="65"/>
          </patternFill>
        </fill>
      </ndxf>
    </rcc>
    <rcc rId="0" sId="1" dxf="1">
      <nc r="CN1303">
        <f>IF(BL1303=BQ1303,0,1)</f>
      </nc>
      <ndxf>
        <fill>
          <patternFill patternType="none">
            <bgColor indexed="65"/>
          </patternFill>
        </fill>
      </ndxf>
    </rcc>
    <rcc rId="0" sId="1" dxf="1">
      <nc r="CN1304">
        <f>IF(BL1304=BQ1304,0,1)</f>
      </nc>
      <ndxf>
        <fill>
          <patternFill patternType="none">
            <bgColor indexed="65"/>
          </patternFill>
        </fill>
      </ndxf>
    </rcc>
    <rcc rId="0" sId="1" dxf="1">
      <nc r="CN1305">
        <f>IF(BL1305=BQ1305,0,1)</f>
      </nc>
      <ndxf>
        <fill>
          <patternFill patternType="none">
            <bgColor indexed="65"/>
          </patternFill>
        </fill>
      </ndxf>
    </rcc>
    <rcc rId="0" sId="1" dxf="1">
      <nc r="CN1306">
        <f>IF(BL1306=BQ1306,0,1)</f>
      </nc>
      <ndxf>
        <fill>
          <patternFill patternType="none">
            <bgColor indexed="65"/>
          </patternFill>
        </fill>
      </ndxf>
    </rcc>
    <rcc rId="0" sId="1" dxf="1">
      <nc r="CN1307">
        <f>IF(BL1307=BQ1307,0,1)</f>
      </nc>
      <ndxf>
        <fill>
          <patternFill patternType="none">
            <bgColor indexed="65"/>
          </patternFill>
        </fill>
      </ndxf>
    </rcc>
    <rcc rId="0" sId="1" dxf="1">
      <nc r="CN1308">
        <f>IF(BL1308=BQ1308,0,1)</f>
      </nc>
      <ndxf>
        <fill>
          <patternFill patternType="none">
            <bgColor indexed="65"/>
          </patternFill>
        </fill>
      </ndxf>
    </rcc>
    <rcc rId="0" sId="1" dxf="1">
      <nc r="CN1309">
        <f>IF(BL1309=BQ1309,0,1)</f>
      </nc>
      <ndxf>
        <fill>
          <patternFill patternType="none">
            <bgColor indexed="65"/>
          </patternFill>
        </fill>
      </ndxf>
    </rcc>
    <rcc rId="0" sId="1" dxf="1">
      <nc r="CN1310">
        <f>IF(BL1310=BQ1310,0,1)</f>
      </nc>
      <ndxf>
        <fill>
          <patternFill patternType="none">
            <bgColor indexed="65"/>
          </patternFill>
        </fill>
      </ndxf>
    </rcc>
    <rcc rId="0" sId="1" dxf="1">
      <nc r="CN1311">
        <f>IF(BL1311=BQ1311,0,1)</f>
      </nc>
      <ndxf>
        <fill>
          <patternFill patternType="none">
            <bgColor indexed="65"/>
          </patternFill>
        </fill>
      </ndxf>
    </rcc>
    <rcc rId="0" sId="1" dxf="1">
      <nc r="CN1312">
        <f>IF(BL1312=BQ1312,0,1)</f>
      </nc>
      <ndxf>
        <fill>
          <patternFill patternType="none">
            <bgColor indexed="65"/>
          </patternFill>
        </fill>
      </ndxf>
    </rcc>
    <rcc rId="0" sId="1" dxf="1">
      <nc r="CN1313">
        <f>IF(BL1313=BQ1313,0,1)</f>
      </nc>
      <ndxf>
        <fill>
          <patternFill patternType="none">
            <bgColor indexed="65"/>
          </patternFill>
        </fill>
      </ndxf>
    </rcc>
    <rcc rId="0" sId="1" dxf="1">
      <nc r="CN1314">
        <f>IF(BL1314=BQ1314,0,1)</f>
      </nc>
      <ndxf>
        <fill>
          <patternFill patternType="none">
            <bgColor indexed="65"/>
          </patternFill>
        </fill>
      </ndxf>
    </rcc>
    <rcc rId="0" sId="1" dxf="1">
      <nc r="CN1315">
        <f>IF(BL1315=BQ1315,0,1)</f>
      </nc>
      <ndxf>
        <fill>
          <patternFill patternType="none">
            <bgColor indexed="65"/>
          </patternFill>
        </fill>
      </ndxf>
    </rcc>
    <rcc rId="0" sId="1" dxf="1">
      <nc r="CN1316">
        <f>IF(BL1316=BQ1316,0,1)</f>
      </nc>
      <ndxf>
        <fill>
          <patternFill patternType="none">
            <bgColor indexed="65"/>
          </patternFill>
        </fill>
      </ndxf>
    </rcc>
    <rcc rId="0" sId="1" dxf="1">
      <nc r="CN1317">
        <f>IF(BL1317=BQ1317,0,1)</f>
      </nc>
      <ndxf>
        <fill>
          <patternFill patternType="none">
            <bgColor indexed="65"/>
          </patternFill>
        </fill>
      </ndxf>
    </rcc>
    <rcc rId="0" sId="1" dxf="1">
      <nc r="CN1318">
        <f>IF(BL1318=BQ1318,0,1)</f>
      </nc>
      <ndxf>
        <fill>
          <patternFill patternType="none">
            <bgColor indexed="65"/>
          </patternFill>
        </fill>
      </ndxf>
    </rcc>
    <rcc rId="0" sId="1" dxf="1">
      <nc r="CN1319">
        <f>IF(BL1319=BQ1319,0,1)</f>
      </nc>
      <ndxf>
        <fill>
          <patternFill patternType="none">
            <bgColor indexed="65"/>
          </patternFill>
        </fill>
      </ndxf>
    </rcc>
    <rcc rId="0" sId="1" dxf="1">
      <nc r="CN1320">
        <f>IF(BL1320=BQ1320,0,1)</f>
      </nc>
      <ndxf>
        <fill>
          <patternFill patternType="none">
            <bgColor indexed="65"/>
          </patternFill>
        </fill>
      </ndxf>
    </rcc>
    <rcc rId="0" sId="1" dxf="1">
      <nc r="CN1321">
        <f>IF(BL1321=BQ1321,0,1)</f>
      </nc>
      <ndxf>
        <fill>
          <patternFill patternType="none">
            <bgColor indexed="65"/>
          </patternFill>
        </fill>
      </ndxf>
    </rcc>
    <rcc rId="0" sId="1" dxf="1">
      <nc r="CN1322">
        <f>IF(BL1322=BQ1322,0,1)</f>
      </nc>
      <ndxf>
        <fill>
          <patternFill patternType="none">
            <bgColor indexed="65"/>
          </patternFill>
        </fill>
      </ndxf>
    </rcc>
    <rcc rId="0" sId="1" dxf="1">
      <nc r="CN1323">
        <f>IF(BL1323=BQ1323,0,1)</f>
      </nc>
      <ndxf>
        <fill>
          <patternFill patternType="none">
            <bgColor indexed="65"/>
          </patternFill>
        </fill>
      </ndxf>
    </rcc>
    <rcc rId="0" sId="1" dxf="1">
      <nc r="CN1324">
        <f>IF(BL1324=BQ1324,0,1)</f>
      </nc>
      <ndxf>
        <fill>
          <patternFill patternType="none">
            <bgColor indexed="65"/>
          </patternFill>
        </fill>
      </ndxf>
    </rcc>
    <rcc rId="0" sId="1" dxf="1">
      <nc r="CN1325">
        <f>IF(BL1325=BQ1325,0,1)</f>
      </nc>
      <ndxf>
        <fill>
          <patternFill patternType="none">
            <bgColor indexed="65"/>
          </patternFill>
        </fill>
      </ndxf>
    </rcc>
    <rcc rId="0" sId="1" dxf="1">
      <nc r="CN1326">
        <f>IF(BL1326=BQ1326,0,1)</f>
      </nc>
      <ndxf>
        <fill>
          <patternFill patternType="none">
            <bgColor indexed="65"/>
          </patternFill>
        </fill>
      </ndxf>
    </rcc>
    <rcc rId="0" sId="1" dxf="1">
      <nc r="CN1327">
        <f>IF(BL1327=BQ1327,0,1)</f>
      </nc>
      <ndxf>
        <fill>
          <patternFill patternType="none">
            <bgColor indexed="65"/>
          </patternFill>
        </fill>
      </ndxf>
    </rcc>
    <rcc rId="0" sId="1" dxf="1">
      <nc r="CN1328">
        <f>IF(BL1328=BQ1328,0,1)</f>
      </nc>
      <ndxf>
        <fill>
          <patternFill patternType="none">
            <bgColor indexed="65"/>
          </patternFill>
        </fill>
      </ndxf>
    </rcc>
    <rcc rId="0" sId="1" dxf="1">
      <nc r="CN1329">
        <f>IF(BL1329=BQ1329,0,1)</f>
      </nc>
      <ndxf>
        <fill>
          <patternFill patternType="none">
            <bgColor indexed="65"/>
          </patternFill>
        </fill>
      </ndxf>
    </rcc>
    <rcc rId="0" sId="1" dxf="1">
      <nc r="CN1330">
        <f>IF(BL1330=BQ1330,0,1)</f>
      </nc>
      <ndxf>
        <fill>
          <patternFill patternType="none">
            <bgColor indexed="65"/>
          </patternFill>
        </fill>
      </ndxf>
    </rcc>
    <rcc rId="0" sId="1" dxf="1">
      <nc r="CN1331">
        <f>IF(BL1331=BQ1331,0,1)</f>
      </nc>
      <ndxf>
        <fill>
          <patternFill patternType="none">
            <bgColor indexed="65"/>
          </patternFill>
        </fill>
      </ndxf>
    </rcc>
    <rcc rId="0" sId="1" dxf="1">
      <nc r="CN1332">
        <f>IF(BL1332=BQ1332,0,1)</f>
      </nc>
      <ndxf>
        <fill>
          <patternFill patternType="none">
            <bgColor indexed="65"/>
          </patternFill>
        </fill>
      </ndxf>
    </rcc>
    <rcc rId="0" sId="1" dxf="1">
      <nc r="CN1333">
        <f>IF(BL1333=BQ1333,0,1)</f>
      </nc>
      <ndxf>
        <fill>
          <patternFill patternType="none">
            <bgColor indexed="65"/>
          </patternFill>
        </fill>
      </ndxf>
    </rcc>
    <rcc rId="0" sId="1" dxf="1">
      <nc r="CN1334">
        <f>IF(BL1334=BQ1334,0,1)</f>
      </nc>
      <ndxf>
        <fill>
          <patternFill patternType="none">
            <bgColor indexed="65"/>
          </patternFill>
        </fill>
      </ndxf>
    </rcc>
    <rcc rId="0" sId="1" dxf="1">
      <nc r="CN1335">
        <f>IF(BL1335=BQ1335,0,1)</f>
      </nc>
      <ndxf>
        <fill>
          <patternFill patternType="none">
            <bgColor indexed="65"/>
          </patternFill>
        </fill>
      </ndxf>
    </rcc>
    <rcc rId="0" sId="1" dxf="1">
      <nc r="CN1336">
        <f>IF(BL1336=BQ1336,0,1)</f>
      </nc>
      <ndxf>
        <fill>
          <patternFill patternType="none">
            <bgColor indexed="65"/>
          </patternFill>
        </fill>
      </ndxf>
    </rcc>
    <rcc rId="0" sId="1" dxf="1">
      <nc r="CN1337">
        <f>IF(BL1337=BQ1337,0,1)</f>
      </nc>
      <ndxf>
        <fill>
          <patternFill patternType="none">
            <bgColor indexed="65"/>
          </patternFill>
        </fill>
      </ndxf>
    </rcc>
    <rcc rId="0" sId="1" dxf="1">
      <nc r="CN1338">
        <f>IF(BL1338=BQ1338,0,1)</f>
      </nc>
      <ndxf>
        <fill>
          <patternFill patternType="none">
            <bgColor indexed="65"/>
          </patternFill>
        </fill>
      </ndxf>
    </rcc>
    <rcc rId="0" sId="1" dxf="1">
      <nc r="CN1339">
        <f>IF(BL1339=BQ1339,0,1)</f>
      </nc>
      <ndxf>
        <fill>
          <patternFill patternType="none">
            <bgColor indexed="65"/>
          </patternFill>
        </fill>
      </ndxf>
    </rcc>
    <rcc rId="0" sId="1" dxf="1">
      <nc r="CN1340">
        <f>IF(BL1340=BQ1340,0,1)</f>
      </nc>
      <ndxf>
        <fill>
          <patternFill patternType="none">
            <bgColor indexed="65"/>
          </patternFill>
        </fill>
      </ndxf>
    </rcc>
    <rcc rId="0" sId="1" dxf="1">
      <nc r="CN1341">
        <f>IF(BL1341=BQ1341,0,1)</f>
      </nc>
      <ndxf>
        <fill>
          <patternFill patternType="none">
            <bgColor indexed="65"/>
          </patternFill>
        </fill>
      </ndxf>
    </rcc>
    <rcc rId="0" sId="1" dxf="1">
      <nc r="CN1342">
        <f>IF(BL1342=BQ1342,0,1)</f>
      </nc>
      <ndxf>
        <fill>
          <patternFill patternType="none">
            <bgColor indexed="65"/>
          </patternFill>
        </fill>
      </ndxf>
    </rcc>
    <rcc rId="0" sId="1" dxf="1">
      <nc r="CN1343">
        <f>IF(BL1343=BQ1343,0,1)</f>
      </nc>
      <ndxf>
        <fill>
          <patternFill patternType="none">
            <bgColor indexed="65"/>
          </patternFill>
        </fill>
      </ndxf>
    </rcc>
    <rcc rId="0" sId="1" dxf="1">
      <nc r="CN1344">
        <f>IF(BL1344=BQ1344,0,1)</f>
      </nc>
      <ndxf>
        <fill>
          <patternFill patternType="none">
            <bgColor indexed="65"/>
          </patternFill>
        </fill>
      </ndxf>
    </rcc>
    <rcc rId="0" sId="1" dxf="1">
      <nc r="CN1345">
        <f>IF(BL1345=BQ1345,0,1)</f>
      </nc>
      <ndxf>
        <fill>
          <patternFill patternType="none">
            <bgColor indexed="65"/>
          </patternFill>
        </fill>
      </ndxf>
    </rcc>
    <rcc rId="0" sId="1" dxf="1">
      <nc r="CN1346">
        <f>IF(BL1346=BQ1346,0,1)</f>
      </nc>
      <ndxf>
        <fill>
          <patternFill patternType="none">
            <bgColor indexed="65"/>
          </patternFill>
        </fill>
      </ndxf>
    </rcc>
    <rcc rId="0" sId="1" dxf="1">
      <nc r="CN1347">
        <f>IF(BL1347=BQ1347,0,1)</f>
      </nc>
      <ndxf>
        <fill>
          <patternFill patternType="none">
            <bgColor indexed="65"/>
          </patternFill>
        </fill>
      </ndxf>
    </rcc>
    <rcc rId="0" sId="1" dxf="1">
      <nc r="CN1348">
        <f>IF(BL1348=BQ1348,0,1)</f>
      </nc>
      <ndxf>
        <fill>
          <patternFill patternType="none">
            <bgColor indexed="65"/>
          </patternFill>
        </fill>
      </ndxf>
    </rcc>
    <rcc rId="0" sId="1" dxf="1">
      <nc r="CN1349">
        <f>IF(BL1349=BQ1349,0,1)</f>
      </nc>
      <ndxf>
        <fill>
          <patternFill patternType="none">
            <bgColor indexed="65"/>
          </patternFill>
        </fill>
      </ndxf>
    </rcc>
    <rcc rId="0" sId="1" dxf="1">
      <nc r="CN1350">
        <f>IF(BL1350=BQ1350,0,1)</f>
      </nc>
      <ndxf>
        <fill>
          <patternFill patternType="none">
            <bgColor indexed="65"/>
          </patternFill>
        </fill>
      </ndxf>
    </rcc>
    <rcc rId="0" sId="1" dxf="1">
      <nc r="CN1351">
        <f>IF(BL1351=BQ1351,0,1)</f>
      </nc>
      <ndxf>
        <fill>
          <patternFill patternType="none">
            <bgColor indexed="65"/>
          </patternFill>
        </fill>
      </ndxf>
    </rcc>
    <rcc rId="0" sId="1" dxf="1">
      <nc r="CN1352">
        <f>IF(BL1352=BQ1352,0,1)</f>
      </nc>
      <ndxf>
        <fill>
          <patternFill patternType="none">
            <bgColor indexed="65"/>
          </patternFill>
        </fill>
      </ndxf>
    </rcc>
    <rcc rId="0" sId="1" dxf="1">
      <nc r="CN1353">
        <f>IF(BL1353=BQ1353,0,1)</f>
      </nc>
      <ndxf>
        <fill>
          <patternFill patternType="none">
            <bgColor indexed="65"/>
          </patternFill>
        </fill>
      </ndxf>
    </rcc>
    <rcc rId="0" sId="1" dxf="1">
      <nc r="CN1354">
        <f>IF(BL1354=BQ1354,0,1)</f>
      </nc>
      <ndxf>
        <fill>
          <patternFill patternType="none">
            <bgColor indexed="65"/>
          </patternFill>
        </fill>
      </ndxf>
    </rcc>
    <rcc rId="0" sId="1" dxf="1">
      <nc r="CN1355">
        <f>IF(BL1355=BQ1355,0,1)</f>
      </nc>
      <ndxf>
        <fill>
          <patternFill patternType="none">
            <bgColor indexed="65"/>
          </patternFill>
        </fill>
      </ndxf>
    </rcc>
    <rcc rId="0" sId="1" dxf="1">
      <nc r="CN1356">
        <f>IF(BL1356=BQ1356,0,1)</f>
      </nc>
      <ndxf>
        <fill>
          <patternFill patternType="none">
            <bgColor indexed="65"/>
          </patternFill>
        </fill>
      </ndxf>
    </rcc>
    <rcc rId="0" sId="1" dxf="1">
      <nc r="CN1357">
        <f>IF(BL1357=BQ1357,0,1)</f>
      </nc>
      <ndxf>
        <fill>
          <patternFill patternType="none">
            <bgColor indexed="65"/>
          </patternFill>
        </fill>
      </ndxf>
    </rcc>
    <rcc rId="0" sId="1" dxf="1">
      <nc r="CN1358">
        <f>IF(BL1358=BQ1358,0,1)</f>
      </nc>
      <ndxf>
        <fill>
          <patternFill patternType="none">
            <bgColor indexed="65"/>
          </patternFill>
        </fill>
      </ndxf>
    </rcc>
    <rcc rId="0" sId="1" dxf="1">
      <nc r="CN1359">
        <f>IF(BL1359=BQ1359,0,1)</f>
      </nc>
      <ndxf>
        <fill>
          <patternFill patternType="none">
            <bgColor indexed="65"/>
          </patternFill>
        </fill>
      </ndxf>
    </rcc>
    <rcc rId="0" sId="1" dxf="1">
      <nc r="CN1360">
        <f>IF(BL1360=BQ1360,0,1)</f>
      </nc>
      <ndxf>
        <fill>
          <patternFill patternType="none">
            <bgColor indexed="65"/>
          </patternFill>
        </fill>
      </ndxf>
    </rcc>
    <rcc rId="0" sId="1" dxf="1">
      <nc r="CN1361">
        <f>IF(BL1361=BQ1361,0,1)</f>
      </nc>
      <ndxf>
        <fill>
          <patternFill patternType="none">
            <bgColor indexed="65"/>
          </patternFill>
        </fill>
      </ndxf>
    </rcc>
    <rcc rId="0" sId="1" dxf="1">
      <nc r="CN1362">
        <f>IF(BL1362=BQ1362,0,1)</f>
      </nc>
      <ndxf>
        <fill>
          <patternFill patternType="none">
            <bgColor indexed="65"/>
          </patternFill>
        </fill>
      </ndxf>
    </rcc>
    <rcc rId="0" sId="1" dxf="1">
      <nc r="CN1363">
        <f>IF(BL1363=BQ1363,0,1)</f>
      </nc>
      <ndxf>
        <fill>
          <patternFill patternType="none">
            <bgColor indexed="65"/>
          </patternFill>
        </fill>
      </ndxf>
    </rcc>
    <rcc rId="0" sId="1" dxf="1">
      <nc r="CN1364">
        <f>IF(BL1364=BQ1364,0,1)</f>
      </nc>
      <ndxf>
        <fill>
          <patternFill patternType="none">
            <bgColor indexed="65"/>
          </patternFill>
        </fill>
      </ndxf>
    </rcc>
    <rcc rId="0" sId="1" dxf="1">
      <nc r="CN1365">
        <f>IF(BL1365=BQ1365,0,1)</f>
      </nc>
      <ndxf>
        <fill>
          <patternFill patternType="none">
            <bgColor indexed="65"/>
          </patternFill>
        </fill>
      </ndxf>
    </rcc>
    <rcc rId="0" sId="1" dxf="1">
      <nc r="CN1366">
        <f>IF(BL1366=BQ1366,0,1)</f>
      </nc>
      <ndxf>
        <fill>
          <patternFill patternType="none">
            <bgColor indexed="65"/>
          </patternFill>
        </fill>
      </ndxf>
    </rcc>
    <rcc rId="0" sId="1" dxf="1">
      <nc r="CN1367">
        <f>IF(BL1367=BQ1367,0,1)</f>
      </nc>
      <ndxf>
        <fill>
          <patternFill patternType="none">
            <bgColor indexed="65"/>
          </patternFill>
        </fill>
      </ndxf>
    </rcc>
    <rcc rId="0" sId="1" dxf="1">
      <nc r="CN1368">
        <f>IF(BL1368=BQ1368,0,1)</f>
      </nc>
      <ndxf>
        <fill>
          <patternFill patternType="none">
            <bgColor indexed="65"/>
          </patternFill>
        </fill>
      </ndxf>
    </rcc>
    <rcc rId="0" sId="1" dxf="1">
      <nc r="CN1369">
        <f>IF(BL1369=BQ1369,0,1)</f>
      </nc>
      <ndxf>
        <fill>
          <patternFill patternType="none">
            <bgColor indexed="65"/>
          </patternFill>
        </fill>
      </ndxf>
    </rcc>
    <rcc rId="0" sId="1" dxf="1">
      <nc r="CN1370">
        <f>IF(BL1370=BQ1370,0,1)</f>
      </nc>
      <ndxf>
        <fill>
          <patternFill patternType="none">
            <bgColor indexed="65"/>
          </patternFill>
        </fill>
      </ndxf>
    </rcc>
    <rcc rId="0" sId="1" dxf="1">
      <nc r="CN1371">
        <f>IF(BL1371=BQ1371,0,1)</f>
      </nc>
      <ndxf>
        <fill>
          <patternFill patternType="none">
            <bgColor indexed="65"/>
          </patternFill>
        </fill>
      </ndxf>
    </rcc>
    <rcc rId="0" sId="1" dxf="1">
      <nc r="CN1372">
        <f>IF(BL1372=BQ1372,0,1)</f>
      </nc>
      <ndxf>
        <fill>
          <patternFill patternType="none">
            <bgColor indexed="65"/>
          </patternFill>
        </fill>
      </ndxf>
    </rcc>
    <rcc rId="0" sId="1" dxf="1">
      <nc r="CN1373">
        <f>IF(BL1373=BQ1373,0,1)</f>
      </nc>
      <ndxf>
        <fill>
          <patternFill patternType="none">
            <bgColor indexed="65"/>
          </patternFill>
        </fill>
      </ndxf>
    </rcc>
    <rcc rId="0" sId="1" dxf="1">
      <nc r="CN1374">
        <f>IF(BL1374=BQ1374,0,1)</f>
      </nc>
      <ndxf>
        <fill>
          <patternFill patternType="none">
            <bgColor indexed="65"/>
          </patternFill>
        </fill>
      </ndxf>
    </rcc>
    <rcc rId="0" sId="1" dxf="1">
      <nc r="CN1375">
        <f>IF(BL1375=BQ1375,0,1)</f>
      </nc>
      <ndxf>
        <fill>
          <patternFill patternType="none">
            <bgColor indexed="65"/>
          </patternFill>
        </fill>
      </ndxf>
    </rcc>
    <rcc rId="0" sId="1" dxf="1">
      <nc r="CN1376">
        <f>IF(BL1376=BQ1376,0,1)</f>
      </nc>
      <ndxf>
        <fill>
          <patternFill patternType="none">
            <bgColor indexed="65"/>
          </patternFill>
        </fill>
      </ndxf>
    </rcc>
    <rcc rId="0" sId="1" dxf="1">
      <nc r="CN1377">
        <f>IF(BL1377=BQ1377,0,1)</f>
      </nc>
      <ndxf>
        <fill>
          <patternFill patternType="none">
            <bgColor indexed="65"/>
          </patternFill>
        </fill>
      </ndxf>
    </rcc>
    <rcc rId="0" sId="1" dxf="1">
      <nc r="CN1378">
        <f>IF(BL1378=BQ1378,0,1)</f>
      </nc>
      <ndxf>
        <fill>
          <patternFill patternType="none">
            <bgColor indexed="65"/>
          </patternFill>
        </fill>
      </ndxf>
    </rcc>
    <rcc rId="0" sId="1" dxf="1">
      <nc r="CN1379">
        <f>IF(BL1379=BQ1379,0,1)</f>
      </nc>
      <ndxf>
        <fill>
          <patternFill patternType="none">
            <bgColor indexed="65"/>
          </patternFill>
        </fill>
      </ndxf>
    </rcc>
    <rcc rId="0" sId="1" dxf="1">
      <nc r="CN1380">
        <f>IF(BL1380=BQ1380,0,1)</f>
      </nc>
      <ndxf>
        <fill>
          <patternFill patternType="none">
            <bgColor indexed="65"/>
          </patternFill>
        </fill>
      </ndxf>
    </rcc>
    <rcc rId="0" sId="1" dxf="1">
      <nc r="CN1381">
        <f>IF(BL1381=BQ1381,0,1)</f>
      </nc>
      <ndxf>
        <fill>
          <patternFill patternType="none">
            <bgColor indexed="65"/>
          </patternFill>
        </fill>
      </ndxf>
    </rcc>
    <rcc rId="0" sId="1" dxf="1">
      <nc r="CN1382">
        <f>IF(BL1382=BQ1382,0,1)</f>
      </nc>
      <ndxf>
        <fill>
          <patternFill patternType="none">
            <bgColor indexed="65"/>
          </patternFill>
        </fill>
      </ndxf>
    </rcc>
    <rcc rId="0" sId="1" dxf="1">
      <nc r="CN1383">
        <f>IF(BL1383=BQ1383,0,1)</f>
      </nc>
      <ndxf>
        <fill>
          <patternFill patternType="none">
            <bgColor indexed="65"/>
          </patternFill>
        </fill>
      </ndxf>
    </rcc>
    <rcc rId="0" sId="1" dxf="1">
      <nc r="CN1384">
        <f>IF(BL1384=BQ1384,0,1)</f>
      </nc>
      <ndxf>
        <fill>
          <patternFill patternType="none">
            <bgColor indexed="65"/>
          </patternFill>
        </fill>
      </ndxf>
    </rcc>
    <rcc rId="0" sId="1" dxf="1">
      <nc r="CN1385">
        <f>IF(BL1385=BQ1385,0,1)</f>
      </nc>
      <ndxf>
        <fill>
          <patternFill patternType="none">
            <bgColor indexed="65"/>
          </patternFill>
        </fill>
      </ndxf>
    </rcc>
    <rcc rId="0" sId="1" dxf="1">
      <nc r="CN1386">
        <f>IF(BL1386=BQ1386,0,1)</f>
      </nc>
      <ndxf>
        <fill>
          <patternFill patternType="none">
            <bgColor indexed="65"/>
          </patternFill>
        </fill>
      </ndxf>
    </rcc>
    <rcc rId="0" sId="1" dxf="1">
      <nc r="CN1387">
        <f>IF(BL1387=BQ1387,0,1)</f>
      </nc>
      <ndxf>
        <fill>
          <patternFill patternType="none">
            <bgColor indexed="65"/>
          </patternFill>
        </fill>
      </ndxf>
    </rcc>
    <rcc rId="0" sId="1" dxf="1">
      <nc r="CN1388">
        <f>IF(BL1388=BQ1388,0,1)</f>
      </nc>
      <ndxf>
        <fill>
          <patternFill patternType="none">
            <bgColor indexed="65"/>
          </patternFill>
        </fill>
      </ndxf>
    </rcc>
    <rcc rId="0" sId="1" dxf="1">
      <nc r="CN1389">
        <f>IF(BL1389=BQ1389,0,1)</f>
      </nc>
      <ndxf>
        <fill>
          <patternFill patternType="none">
            <bgColor indexed="65"/>
          </patternFill>
        </fill>
      </ndxf>
    </rcc>
    <rcc rId="0" sId="1" dxf="1">
      <nc r="CN1390">
        <f>IF(BL1390=BQ1390,0,1)</f>
      </nc>
      <ndxf>
        <fill>
          <patternFill patternType="none">
            <bgColor indexed="65"/>
          </patternFill>
        </fill>
      </ndxf>
    </rcc>
    <rcc rId="0" sId="1" dxf="1">
      <nc r="CN1391">
        <f>IF(BL1391=BQ1391,0,1)</f>
      </nc>
      <ndxf>
        <fill>
          <patternFill patternType="none">
            <bgColor indexed="65"/>
          </patternFill>
        </fill>
      </ndxf>
    </rcc>
    <rcc rId="0" sId="1" dxf="1">
      <nc r="CN1392">
        <f>IF(BL1392=BQ1392,0,1)</f>
      </nc>
      <ndxf>
        <fill>
          <patternFill patternType="none">
            <bgColor indexed="65"/>
          </patternFill>
        </fill>
      </ndxf>
    </rcc>
    <rcc rId="0" sId="1" dxf="1">
      <nc r="CN1393">
        <f>IF(BL1393=BQ1393,0,1)</f>
      </nc>
      <ndxf>
        <fill>
          <patternFill patternType="none">
            <bgColor indexed="65"/>
          </patternFill>
        </fill>
      </ndxf>
    </rcc>
    <rcc rId="0" sId="1" dxf="1">
      <nc r="CN1394">
        <f>IF(BL1394=BQ1394,0,1)</f>
      </nc>
      <ndxf>
        <fill>
          <patternFill patternType="none">
            <bgColor indexed="65"/>
          </patternFill>
        </fill>
      </ndxf>
    </rcc>
    <rcc rId="0" sId="1" dxf="1">
      <nc r="CN1395">
        <f>IF(BL1395=BQ1395,0,1)</f>
      </nc>
      <ndxf>
        <fill>
          <patternFill patternType="none">
            <bgColor indexed="65"/>
          </patternFill>
        </fill>
      </ndxf>
    </rcc>
    <rcc rId="0" sId="1" dxf="1">
      <nc r="CN1396">
        <f>IF(BL1396=BQ1396,0,1)</f>
      </nc>
      <ndxf>
        <fill>
          <patternFill patternType="none">
            <bgColor indexed="65"/>
          </patternFill>
        </fill>
      </ndxf>
    </rcc>
    <rcc rId="0" sId="1" dxf="1">
      <nc r="CN1397">
        <f>IF(BL1397=BQ1397,0,1)</f>
      </nc>
      <ndxf>
        <fill>
          <patternFill patternType="none">
            <bgColor indexed="65"/>
          </patternFill>
        </fill>
      </ndxf>
    </rcc>
    <rcc rId="0" sId="1" dxf="1">
      <nc r="CN1398">
        <f>IF(BL1398=BQ1398,0,1)</f>
      </nc>
      <ndxf>
        <fill>
          <patternFill patternType="none">
            <bgColor indexed="65"/>
          </patternFill>
        </fill>
      </ndxf>
    </rcc>
    <rcc rId="0" sId="1" dxf="1">
      <nc r="CN1399">
        <f>IF(BL1399=BQ1399,0,1)</f>
      </nc>
      <ndxf>
        <fill>
          <patternFill patternType="none">
            <bgColor indexed="65"/>
          </patternFill>
        </fill>
      </ndxf>
    </rcc>
    <rcc rId="0" sId="1" dxf="1">
      <nc r="CN1400">
        <f>IF(BL1400=BQ1400,0,1)</f>
      </nc>
      <ndxf>
        <fill>
          <patternFill patternType="none">
            <bgColor indexed="65"/>
          </patternFill>
        </fill>
      </ndxf>
    </rcc>
    <rcc rId="0" sId="1" dxf="1">
      <nc r="CN1401">
        <f>IF(BL1401=BQ1401,0,1)</f>
      </nc>
      <ndxf>
        <fill>
          <patternFill patternType="none">
            <bgColor indexed="65"/>
          </patternFill>
        </fill>
      </ndxf>
    </rcc>
    <rcc rId="0" sId="1" dxf="1">
      <nc r="CN1402">
        <f>IF(BL1402=BQ1402,0,1)</f>
      </nc>
      <ndxf>
        <fill>
          <patternFill patternType="none">
            <bgColor indexed="65"/>
          </patternFill>
        </fill>
      </ndxf>
    </rcc>
    <rcc rId="0" sId="1" dxf="1">
      <nc r="CN1403">
        <f>IF(BL1403=BQ1403,0,1)</f>
      </nc>
      <ndxf>
        <fill>
          <patternFill patternType="none">
            <bgColor indexed="65"/>
          </patternFill>
        </fill>
      </ndxf>
    </rcc>
    <rcc rId="0" sId="1" dxf="1">
      <nc r="CN1404">
        <f>IF(BL1404=BQ1404,0,1)</f>
      </nc>
      <ndxf>
        <fill>
          <patternFill patternType="none">
            <bgColor indexed="65"/>
          </patternFill>
        </fill>
      </ndxf>
    </rcc>
    <rcc rId="0" sId="1" dxf="1">
      <nc r="CN1405">
        <f>IF(BL1405=BQ1405,0,1)</f>
      </nc>
      <ndxf>
        <fill>
          <patternFill patternType="none">
            <bgColor indexed="65"/>
          </patternFill>
        </fill>
      </ndxf>
    </rcc>
    <rcc rId="0" sId="1" dxf="1">
      <nc r="CN1406">
        <f>IF(BL1406=BQ1406,0,1)</f>
      </nc>
      <ndxf>
        <fill>
          <patternFill patternType="none">
            <bgColor indexed="65"/>
          </patternFill>
        </fill>
      </ndxf>
    </rcc>
    <rcc rId="0" sId="1" dxf="1">
      <nc r="CN1407">
        <f>IF(BL1407=BQ1407,0,1)</f>
      </nc>
      <ndxf>
        <fill>
          <patternFill patternType="none">
            <bgColor indexed="65"/>
          </patternFill>
        </fill>
      </ndxf>
    </rcc>
    <rcc rId="0" sId="1" dxf="1">
      <nc r="CN1408">
        <f>IF(BL1408=BQ1408,0,1)</f>
      </nc>
      <ndxf>
        <fill>
          <patternFill patternType="none">
            <bgColor indexed="65"/>
          </patternFill>
        </fill>
      </ndxf>
    </rcc>
    <rcc rId="0" sId="1" dxf="1">
      <nc r="CN1409">
        <f>IF(BL1409=BQ1409,0,1)</f>
      </nc>
      <ndxf>
        <fill>
          <patternFill patternType="none">
            <bgColor indexed="65"/>
          </patternFill>
        </fill>
      </ndxf>
    </rcc>
    <rcc rId="0" sId="1" dxf="1">
      <nc r="CN1410">
        <f>IF(BL1410=BQ1410,0,1)</f>
      </nc>
      <ndxf>
        <fill>
          <patternFill patternType="none">
            <bgColor indexed="65"/>
          </patternFill>
        </fill>
      </ndxf>
    </rcc>
    <rcc rId="0" sId="1" dxf="1">
      <nc r="CN1411">
        <f>IF(BL1411=BQ1411,0,1)</f>
      </nc>
      <ndxf>
        <fill>
          <patternFill patternType="none">
            <bgColor indexed="65"/>
          </patternFill>
        </fill>
      </ndxf>
    </rcc>
    <rcc rId="0" sId="1" dxf="1">
      <nc r="CN1412">
        <f>IF(BL1412=BQ1412,0,1)</f>
      </nc>
      <ndxf>
        <fill>
          <patternFill patternType="none">
            <bgColor indexed="65"/>
          </patternFill>
        </fill>
      </ndxf>
    </rcc>
    <rcc rId="0" sId="1" dxf="1">
      <nc r="CN1413">
        <f>IF(BL1413=BQ1413,0,1)</f>
      </nc>
      <ndxf>
        <fill>
          <patternFill patternType="none">
            <bgColor indexed="65"/>
          </patternFill>
        </fill>
      </ndxf>
    </rcc>
    <rcc rId="0" sId="1" dxf="1">
      <nc r="CN1414">
        <f>IF(BL1414=BQ1414,0,1)</f>
      </nc>
      <ndxf>
        <fill>
          <patternFill patternType="none">
            <bgColor indexed="65"/>
          </patternFill>
        </fill>
      </ndxf>
    </rcc>
    <rcc rId="0" sId="1" dxf="1">
      <nc r="CN1415">
        <f>IF(BL1415=BQ1415,0,1)</f>
      </nc>
      <ndxf>
        <fill>
          <patternFill patternType="none">
            <bgColor indexed="65"/>
          </patternFill>
        </fill>
      </ndxf>
    </rcc>
    <rcc rId="0" sId="1" dxf="1">
      <nc r="CN1416">
        <f>IF(BL1416=BQ1416,0,1)</f>
      </nc>
      <ndxf>
        <fill>
          <patternFill patternType="none">
            <bgColor indexed="65"/>
          </patternFill>
        </fill>
      </ndxf>
    </rcc>
    <rcc rId="0" sId="1" dxf="1">
      <nc r="CN1417">
        <f>IF(BL1417=BQ1417,0,1)</f>
      </nc>
      <ndxf>
        <fill>
          <patternFill patternType="none">
            <bgColor indexed="65"/>
          </patternFill>
        </fill>
      </ndxf>
    </rcc>
    <rcc rId="0" sId="1" dxf="1">
      <nc r="CN1418">
        <f>IF(BL1418=BQ1418,0,1)</f>
      </nc>
      <ndxf>
        <fill>
          <patternFill patternType="none">
            <bgColor indexed="65"/>
          </patternFill>
        </fill>
      </ndxf>
    </rcc>
    <rcc rId="0" sId="1" dxf="1">
      <nc r="CN1419">
        <f>IF(BL1419=BQ1419,0,1)</f>
      </nc>
      <ndxf>
        <fill>
          <patternFill patternType="none">
            <bgColor indexed="65"/>
          </patternFill>
        </fill>
      </ndxf>
    </rcc>
    <rcc rId="0" sId="1" dxf="1">
      <nc r="CN1420">
        <f>IF(BL1420=BQ1420,0,1)</f>
      </nc>
      <ndxf>
        <fill>
          <patternFill patternType="none">
            <bgColor indexed="65"/>
          </patternFill>
        </fill>
      </ndxf>
    </rcc>
    <rcc rId="0" sId="1" dxf="1">
      <nc r="CN1421">
        <f>IF(BL1421=BQ1421,0,1)</f>
      </nc>
      <ndxf>
        <fill>
          <patternFill patternType="none">
            <bgColor indexed="65"/>
          </patternFill>
        </fill>
      </ndxf>
    </rcc>
    <rcc rId="0" sId="1" dxf="1">
      <nc r="CN1422">
        <f>IF(BL1422=BQ1422,0,1)</f>
      </nc>
      <ndxf>
        <fill>
          <patternFill patternType="none">
            <bgColor indexed="65"/>
          </patternFill>
        </fill>
      </ndxf>
    </rcc>
    <rcc rId="0" sId="1" dxf="1">
      <nc r="CN1423">
        <f>IF(BL1423=BQ1423,0,1)</f>
      </nc>
      <ndxf>
        <fill>
          <patternFill patternType="none">
            <bgColor indexed="65"/>
          </patternFill>
        </fill>
      </ndxf>
    </rcc>
    <rcc rId="0" sId="1" dxf="1">
      <nc r="CN1424">
        <f>IF(BL1424=BQ1424,0,1)</f>
      </nc>
      <ndxf>
        <fill>
          <patternFill patternType="none">
            <bgColor indexed="65"/>
          </patternFill>
        </fill>
      </ndxf>
    </rcc>
    <rcc rId="0" sId="1" dxf="1">
      <nc r="CN1425">
        <f>IF(BL1425=BQ1425,0,1)</f>
      </nc>
      <ndxf>
        <fill>
          <patternFill patternType="none">
            <bgColor indexed="65"/>
          </patternFill>
        </fill>
      </ndxf>
    </rcc>
    <rcc rId="0" sId="1" dxf="1">
      <nc r="CN1426">
        <f>IF(BL1426=BQ1426,0,1)</f>
      </nc>
      <ndxf>
        <fill>
          <patternFill patternType="none">
            <bgColor indexed="65"/>
          </patternFill>
        </fill>
      </ndxf>
    </rcc>
    <rcc rId="0" sId="1" dxf="1">
      <nc r="CN1427">
        <f>IF(BL1427=BQ1427,0,1)</f>
      </nc>
      <ndxf>
        <fill>
          <patternFill patternType="none">
            <bgColor indexed="65"/>
          </patternFill>
        </fill>
      </ndxf>
    </rcc>
    <rcc rId="0" sId="1" dxf="1">
      <nc r="CN1428">
        <f>IF(BL1428=BQ1428,0,1)</f>
      </nc>
      <ndxf>
        <fill>
          <patternFill patternType="none">
            <bgColor indexed="65"/>
          </patternFill>
        </fill>
      </ndxf>
    </rcc>
    <rcc rId="0" sId="1" dxf="1">
      <nc r="CN1429">
        <f>IF(BL1429=BQ1429,0,1)</f>
      </nc>
      <ndxf>
        <fill>
          <patternFill patternType="none">
            <bgColor indexed="65"/>
          </patternFill>
        </fill>
      </ndxf>
    </rcc>
    <rcc rId="0" sId="1" dxf="1">
      <nc r="CN1430">
        <f>IF(BL1430=BQ1430,0,1)</f>
      </nc>
      <ndxf>
        <fill>
          <patternFill patternType="none">
            <bgColor indexed="65"/>
          </patternFill>
        </fill>
      </ndxf>
    </rcc>
    <rcc rId="0" sId="1" dxf="1">
      <nc r="CN1431">
        <f>IF(BL1431=BQ1431,0,1)</f>
      </nc>
      <ndxf>
        <fill>
          <patternFill patternType="none">
            <bgColor indexed="65"/>
          </patternFill>
        </fill>
      </ndxf>
    </rcc>
  </rrc>
  <rrc rId="1500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top style="thin">
            <color indexed="64"/>
          </top>
          <bottom style="thin">
            <color indexed="64"/>
          </bottom>
        </border>
      </dxf>
    </rfmt>
    <rfmt sheetId="1" sqref="CN16" start="0" length="0">
      <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wrapText="1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CN17" t="inlineStr">
        <is>
          <t>иных источников финансирования</t>
        </is>
      </nc>
      <ndxf>
        <font>
          <sz val="12"/>
          <color auto="1"/>
          <name val="Times New Roman"/>
          <scheme val="none"/>
        </font>
        <fill>
          <patternFill patternType="none">
            <bgColor indexed="65"/>
          </patternFill>
        </fill>
        <alignment horizontal="center" vertical="center" textRotation="90" wrapText="1" readingOrder="0"/>
        <border outline="0">
          <left style="thin">
            <color indexed="64"/>
          </left>
          <right style="thin">
            <color indexed="64"/>
          </right>
        </border>
      </ndxf>
    </rcc>
    <rfmt sheetId="1" sqref="CN18" start="0" length="0">
      <dxf>
        <fill>
          <patternFill patternType="none">
            <bgColor indexed="65"/>
          </patternFill>
        </fill>
      </dxf>
    </rfmt>
    <rcc rId="0" sId="1" dxf="1">
      <nc r="CN19">
        <f>IF(BM19=BR19,0,1)</f>
      </nc>
      <ndxf>
        <fill>
          <patternFill patternType="none">
            <bgColor indexed="65"/>
          </patternFill>
        </fill>
      </ndxf>
    </rcc>
    <rcc rId="0" sId="1" dxf="1">
      <nc r="CN20">
        <f>IF(BM20=BR20,0,1)</f>
      </nc>
      <ndxf>
        <fill>
          <patternFill patternType="none">
            <bgColor indexed="65"/>
          </patternFill>
        </fill>
      </ndxf>
    </rcc>
    <rcc rId="0" sId="1" dxf="1">
      <nc r="CN21">
        <f>IF(BM21=BR21,0,1)</f>
      </nc>
      <ndxf>
        <fill>
          <patternFill patternType="none">
            <bgColor indexed="65"/>
          </patternFill>
        </fill>
      </ndxf>
    </rcc>
    <rcc rId="0" sId="1" dxf="1">
      <nc r="CN22">
        <f>IF(BM22=BR22,0,1)</f>
      </nc>
      <ndxf>
        <fill>
          <patternFill patternType="none">
            <bgColor indexed="65"/>
          </patternFill>
        </fill>
      </ndxf>
    </rcc>
    <rcc rId="0" sId="1" dxf="1">
      <nc r="CN23">
        <f>IF(BM23=BR23,0,1)</f>
      </nc>
      <ndxf>
        <fill>
          <patternFill patternType="none">
            <bgColor indexed="65"/>
          </patternFill>
        </fill>
      </ndxf>
    </rcc>
    <rcc rId="0" sId="1" dxf="1">
      <nc r="CN24">
        <f>IF(BM24=BR24,0,1)</f>
      </nc>
      <ndxf>
        <fill>
          <patternFill patternType="none">
            <bgColor indexed="65"/>
          </patternFill>
        </fill>
      </ndxf>
    </rcc>
    <rcc rId="0" sId="1" dxf="1">
      <nc r="CN25">
        <f>IF(BM25=BR25,0,1)</f>
      </nc>
      <ndxf>
        <fill>
          <patternFill patternType="none">
            <bgColor indexed="65"/>
          </patternFill>
        </fill>
      </ndxf>
    </rcc>
    <rcc rId="0" sId="1" dxf="1">
      <nc r="CN26">
        <f>IF(BM26=BR26,0,1)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">
        <f>IF(BM27=BR27,0,1)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">
        <f>IF(BM28=BR28,0,1)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9">
        <f>IF(BM29=BR29,0,1)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0">
        <f>IF(BM30=BR30,0,1)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1">
        <f>IF(BM31=BR31,0,1)</f>
      </nc>
      <ndxf>
        <fill>
          <patternFill patternType="none">
            <bgColor indexed="65"/>
          </patternFill>
        </fill>
      </ndxf>
    </rcc>
    <rcc rId="0" sId="1" dxf="1">
      <nc r="CN32">
        <f>IF(BM32=BR32,0,1)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3">
        <f>IF(BM33=BR33,0,1)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4">
        <f>IF(BM34=BR34,0,1)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5">
        <f>IF(BM35=BR35,0,1)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">
        <f>IF(BM36=BR36,0,1)</f>
      </nc>
      <ndxf>
        <fill>
          <patternFill patternType="none">
            <bgColor indexed="65"/>
          </patternFill>
        </fill>
      </ndxf>
    </rcc>
    <rcc rId="0" sId="1" dxf="1">
      <nc r="CN37">
        <f>IF(BM37=BR37,0,1)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">
        <f>IF(BM38=BR38,0,1)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">
        <f>IF(BM39=BR39,0,1)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0">
        <f>IF(BM40=BR40,0,1)</f>
      </nc>
      <ndxf>
        <fill>
          <patternFill patternType="none">
            <bgColor indexed="65"/>
          </patternFill>
        </fill>
      </ndxf>
    </rcc>
    <rcc rId="0" sId="1" dxf="1">
      <nc r="CN41">
        <f>IF(BM41=BR41,0,1)</f>
      </nc>
      <ndxf>
        <fill>
          <patternFill patternType="none">
            <bgColor indexed="65"/>
          </patternFill>
        </fill>
      </ndxf>
    </rcc>
    <rcc rId="0" sId="1" dxf="1">
      <nc r="CN42">
        <f>IF(BM42=BR42,0,1)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3">
        <f>IF(BM43=BR43,0,1)</f>
      </nc>
      <ndxf>
        <fill>
          <patternFill patternType="none">
            <bgColor indexed="65"/>
          </patternFill>
        </fill>
      </ndxf>
    </rcc>
    <rcc rId="0" sId="1" dxf="1">
      <nc r="CN44">
        <f>IF(BM44=BR44,0,1)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5">
        <f>IF(BM45=BR45,0,1)</f>
      </nc>
      <ndxf>
        <fill>
          <patternFill patternType="none">
            <bgColor indexed="65"/>
          </patternFill>
        </fill>
      </ndxf>
    </rcc>
    <rcc rId="0" sId="1" dxf="1">
      <nc r="CN46">
        <f>IF(BM46=BR46,0,1)</f>
      </nc>
      <ndxf>
        <fill>
          <patternFill patternType="none">
            <bgColor indexed="65"/>
          </patternFill>
        </fill>
      </ndxf>
    </rcc>
    <rcc rId="0" sId="1" dxf="1">
      <nc r="CN47">
        <f>IF(BM47=BR47,0,1)</f>
      </nc>
      <ndxf>
        <fill>
          <patternFill patternType="none">
            <bgColor indexed="65"/>
          </patternFill>
        </fill>
      </ndxf>
    </rcc>
    <rcc rId="0" sId="1" dxf="1">
      <nc r="CN48">
        <f>IF(BM48=BR48,0,1)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9">
        <f>IF(BM49=BR49,0,1)</f>
      </nc>
      <ndxf>
        <fill>
          <patternFill patternType="none">
            <bgColor indexed="65"/>
          </patternFill>
        </fill>
      </ndxf>
    </rcc>
    <rcc rId="0" sId="1" dxf="1">
      <nc r="CN50">
        <f>IF(BM50=BR50,0,1)</f>
      </nc>
      <ndxf>
        <fill>
          <patternFill patternType="none">
            <bgColor indexed="65"/>
          </patternFill>
        </fill>
      </ndxf>
    </rcc>
    <rcc rId="0" sId="1" dxf="1">
      <nc r="CN51">
        <f>IF(BM51=BR51,0,1)</f>
      </nc>
      <ndxf>
        <fill>
          <patternFill patternType="none">
            <bgColor indexed="65"/>
          </patternFill>
        </fill>
      </ndxf>
    </rcc>
    <rcc rId="0" sId="1" dxf="1">
      <nc r="CN52">
        <f>IF(BM52=BR52,0,1)</f>
      </nc>
      <ndxf>
        <fill>
          <patternFill patternType="none">
            <bgColor indexed="65"/>
          </patternFill>
        </fill>
      </ndxf>
    </rcc>
    <rcc rId="0" sId="1" dxf="1">
      <nc r="CN53">
        <f>IF(BM53=BR53,0,1)</f>
      </nc>
      <ndxf>
        <fill>
          <patternFill patternType="none">
            <bgColor indexed="65"/>
          </patternFill>
        </fill>
      </ndxf>
    </rcc>
    <rcc rId="0" sId="1" dxf="1">
      <nc r="CN54">
        <f>IF(BM54=BR54,0,1)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">
        <f>IF(BM55=BR55,0,1)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6">
        <f>IF(BM56=BR56,0,1)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">
        <f>IF(BM57=BR57,0,1)</f>
      </nc>
      <ndxf>
        <fill>
          <patternFill patternType="none">
            <bgColor indexed="65"/>
          </patternFill>
        </fill>
      </ndxf>
    </rcc>
    <rcc rId="0" sId="1" dxf="1">
      <nc r="CN58">
        <f>IF(BM58=BR58,0,1)</f>
      </nc>
      <ndxf>
        <fill>
          <patternFill patternType="none">
            <bgColor indexed="65"/>
          </patternFill>
        </fill>
      </ndxf>
    </rcc>
    <rcc rId="0" sId="1" dxf="1">
      <nc r="CN59">
        <f>IF(BM59=BR59,0,1)</f>
      </nc>
      <ndxf>
        <fill>
          <patternFill patternType="none">
            <bgColor indexed="65"/>
          </patternFill>
        </fill>
      </ndxf>
    </rcc>
    <rcc rId="0" sId="1" dxf="1">
      <nc r="CN60">
        <f>IF(BM60=BR60,0,1)</f>
      </nc>
      <ndxf>
        <fill>
          <patternFill patternType="none">
            <bgColor indexed="65"/>
          </patternFill>
        </fill>
      </ndxf>
    </rcc>
    <rcc rId="0" sId="1" dxf="1">
      <nc r="CN61">
        <f>IF(BM61=BR61,0,1)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2">
        <f>IF(BM62=BR62,0,1)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">
        <f>IF(BM63=BR63,0,1)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">
        <f>IF(BM64=BR64,0,1)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5">
        <f>IF(BM65=BR65,0,1)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">
        <f>IF(BM66=BR66,0,1)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">
        <f>IF(BM67=BR67,0,1)</f>
      </nc>
      <ndxf>
        <fill>
          <patternFill patternType="none">
            <bgColor indexed="65"/>
          </patternFill>
        </fill>
      </ndxf>
    </rcc>
    <rcc rId="0" sId="1" dxf="1">
      <nc r="CN68">
        <f>IF(BM68=BR68,0,1)</f>
      </nc>
      <ndxf>
        <fill>
          <patternFill patternType="none">
            <bgColor indexed="65"/>
          </patternFill>
        </fill>
      </ndxf>
    </rcc>
    <rcc rId="0" sId="1" dxf="1">
      <nc r="CN69">
        <f>IF(BM69=BR69,0,1)</f>
      </nc>
      <ndxf>
        <fill>
          <patternFill patternType="none">
            <bgColor indexed="65"/>
          </patternFill>
        </fill>
      </ndxf>
    </rcc>
    <rcc rId="0" sId="1" dxf="1">
      <nc r="CN70">
        <f>IF(BM70=BR70,0,1)</f>
      </nc>
      <ndxf>
        <fill>
          <patternFill patternType="none">
            <bgColor indexed="65"/>
          </patternFill>
        </fill>
      </ndxf>
    </rcc>
    <rcc rId="0" sId="1" dxf="1">
      <nc r="CN71">
        <f>IF(BM71=BR71,0,1)</f>
      </nc>
      <ndxf>
        <fill>
          <patternFill patternType="none">
            <bgColor indexed="65"/>
          </patternFill>
        </fill>
      </ndxf>
    </rcc>
    <rcc rId="0" sId="1" dxf="1">
      <nc r="CN72">
        <f>IF(BM72=BR72,0,1)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3">
        <f>IF(BM73=BR73,0,1)</f>
      </nc>
      <ndxf>
        <fill>
          <patternFill patternType="none">
            <bgColor indexed="65"/>
          </patternFill>
        </fill>
      </ndxf>
    </rcc>
    <rcc rId="0" sId="1" dxf="1">
      <nc r="CN74">
        <f>IF(BM74=BR74,0,1)</f>
      </nc>
      <ndxf>
        <fill>
          <patternFill patternType="none">
            <bgColor indexed="65"/>
          </patternFill>
        </fill>
      </ndxf>
    </rcc>
    <rcc rId="0" sId="1" dxf="1">
      <nc r="CN75">
        <f>IF(BM75=BR75,0,1)</f>
      </nc>
      <ndxf>
        <fill>
          <patternFill patternType="none">
            <bgColor indexed="65"/>
          </patternFill>
        </fill>
      </ndxf>
    </rcc>
    <rcc rId="0" sId="1" dxf="1">
      <nc r="CN76">
        <f>IF(BM76=BR76,0,1)</f>
      </nc>
      <ndxf>
        <fill>
          <patternFill patternType="none">
            <bgColor indexed="65"/>
          </patternFill>
        </fill>
      </ndxf>
    </rcc>
    <rcc rId="0" sId="1" dxf="1">
      <nc r="CN77">
        <f>IF(BM77=BR77,0,1)</f>
      </nc>
      <ndxf>
        <fill>
          <patternFill patternType="none">
            <bgColor indexed="65"/>
          </patternFill>
        </fill>
      </ndxf>
    </rcc>
    <rcc rId="0" sId="1" dxf="1">
      <nc r="CN78">
        <f>IF(BM78=BR78,0,1)</f>
      </nc>
      <ndxf>
        <fill>
          <patternFill patternType="none">
            <bgColor indexed="65"/>
          </patternFill>
        </fill>
      </ndxf>
    </rcc>
    <rcc rId="0" sId="1" dxf="1">
      <nc r="CN79">
        <f>IF(BM79=BR79,0,1)</f>
      </nc>
      <ndxf>
        <fill>
          <patternFill patternType="none">
            <bgColor indexed="65"/>
          </patternFill>
        </fill>
      </ndxf>
    </rcc>
    <rcc rId="0" sId="1" dxf="1">
      <nc r="CN80">
        <f>IF(BM80=BR80,0,1)</f>
      </nc>
      <ndxf>
        <fill>
          <patternFill patternType="none">
            <bgColor indexed="65"/>
          </patternFill>
        </fill>
      </ndxf>
    </rcc>
    <rcc rId="0" sId="1" dxf="1">
      <nc r="CN81">
        <f>IF(BM81=BR81,0,1)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">
        <f>IF(BM82=BR82,0,1)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">
        <f>IF(BM83=BR83,0,1)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">
        <f>IF(BM84=BR84,0,1)</f>
      </nc>
      <ndxf>
        <fill>
          <patternFill patternType="none">
            <bgColor indexed="65"/>
          </patternFill>
        </fill>
      </ndxf>
    </rcc>
    <rcc rId="0" sId="1" dxf="1">
      <nc r="CN85">
        <f>IF(BM85=BR85,0,1)</f>
      </nc>
      <ndxf>
        <fill>
          <patternFill patternType="none">
            <bgColor indexed="65"/>
          </patternFill>
        </fill>
      </ndxf>
    </rcc>
    <rcc rId="0" sId="1" dxf="1">
      <nc r="CN86">
        <f>IF(BM86=BR86,0,1)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">
        <f>IF(BM87=BR87,0,1)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8">
        <f>IF(BM88=BR88,0,1)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">
        <f>IF(BM89=BR89,0,1)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">
        <f>IF(BM90=BR90,0,1)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">
        <f>IF(BM91=BR91,0,1)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">
        <f>IF(BM92=BR92,0,1)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">
        <f>IF(BM93=BR93,0,1)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">
        <f>IF(BM94=BR94,0,1)</f>
      </nc>
      <ndxf>
        <fill>
          <patternFill patternType="none">
            <bgColor indexed="65"/>
          </patternFill>
        </fill>
      </ndxf>
    </rcc>
    <rcc rId="0" sId="1" dxf="1">
      <nc r="CN95">
        <f>IF(BM95=BR95,0,1)</f>
      </nc>
      <ndxf>
        <fill>
          <patternFill patternType="none">
            <bgColor indexed="65"/>
          </patternFill>
        </fill>
      </ndxf>
    </rcc>
    <rcc rId="0" sId="1" dxf="1">
      <nc r="CN96">
        <f>IF(BM96=BR96,0,1)</f>
      </nc>
      <ndxf>
        <fill>
          <patternFill patternType="none">
            <bgColor indexed="65"/>
          </patternFill>
        </fill>
      </ndxf>
    </rcc>
    <rcc rId="0" sId="1" dxf="1">
      <nc r="CN97">
        <f>IF(BM97=BR97,0,1)</f>
      </nc>
      <ndxf>
        <fill>
          <patternFill patternType="none">
            <bgColor indexed="65"/>
          </patternFill>
        </fill>
      </ndxf>
    </rcc>
    <rcc rId="0" sId="1" dxf="1">
      <nc r="CN98">
        <f>IF(BM98=BR98,0,1)</f>
      </nc>
      <ndxf>
        <fill>
          <patternFill patternType="none">
            <bgColor indexed="65"/>
          </patternFill>
        </fill>
      </ndxf>
    </rcc>
    <rcc rId="0" sId="1" dxf="1">
      <nc r="CN99">
        <f>IF(BM99=BR99,0,1)</f>
      </nc>
      <ndxf>
        <fill>
          <patternFill patternType="none">
            <bgColor indexed="65"/>
          </patternFill>
        </fill>
      </ndxf>
    </rcc>
    <rcc rId="0" sId="1" dxf="1">
      <nc r="CN100">
        <f>IF(BM100=BR100,0,1)</f>
      </nc>
      <ndxf>
        <fill>
          <patternFill patternType="none">
            <bgColor indexed="65"/>
          </patternFill>
        </fill>
      </ndxf>
    </rcc>
    <rcc rId="0" sId="1" dxf="1">
      <nc r="CN101">
        <f>IF(BM101=BR101,0,1)</f>
      </nc>
      <ndxf>
        <fill>
          <patternFill patternType="none">
            <bgColor indexed="65"/>
          </patternFill>
        </fill>
      </ndxf>
    </rcc>
    <rcc rId="0" sId="1" dxf="1">
      <nc r="CN102">
        <f>IF(BM102=BR102,0,1)</f>
      </nc>
      <ndxf>
        <fill>
          <patternFill patternType="none">
            <bgColor indexed="65"/>
          </patternFill>
        </fill>
      </ndxf>
    </rcc>
    <rcc rId="0" sId="1" dxf="1">
      <nc r="CN103">
        <f>IF(BM103=BR103,0,1)</f>
      </nc>
      <ndxf>
        <fill>
          <patternFill patternType="none">
            <bgColor indexed="65"/>
          </patternFill>
        </fill>
      </ndxf>
    </rcc>
    <rcc rId="0" sId="1" dxf="1">
      <nc r="CN104">
        <f>IF(BM104=BR104,0,1)</f>
      </nc>
      <ndxf>
        <fill>
          <patternFill patternType="none">
            <bgColor indexed="65"/>
          </patternFill>
        </fill>
      </ndxf>
    </rcc>
    <rcc rId="0" sId="1" dxf="1">
      <nc r="CN105">
        <f>IF(BM105=BR105,0,1)</f>
      </nc>
      <ndxf>
        <fill>
          <patternFill patternType="none">
            <bgColor indexed="65"/>
          </patternFill>
        </fill>
      </ndxf>
    </rcc>
    <rcc rId="0" sId="1" dxf="1">
      <nc r="CN106">
        <f>IF(BM106=BR106,0,1)</f>
      </nc>
      <ndxf>
        <fill>
          <patternFill patternType="none">
            <bgColor indexed="65"/>
          </patternFill>
        </fill>
      </ndxf>
    </rcc>
    <rcc rId="0" sId="1" dxf="1">
      <nc r="CN107">
        <f>IF(BM107=BR107,0,1)</f>
      </nc>
      <ndxf>
        <fill>
          <patternFill patternType="none">
            <bgColor indexed="65"/>
          </patternFill>
        </fill>
      </ndxf>
    </rcc>
    <rcc rId="0" sId="1" dxf="1">
      <nc r="CN108">
        <f>IF(BM108=BR108,0,1)</f>
      </nc>
      <ndxf>
        <fill>
          <patternFill patternType="none">
            <bgColor indexed="65"/>
          </patternFill>
        </fill>
      </ndxf>
    </rcc>
    <rcc rId="0" sId="1" dxf="1">
      <nc r="CN109">
        <f>IF(BM109=BR109,0,1)</f>
      </nc>
      <ndxf>
        <fill>
          <patternFill patternType="none">
            <bgColor indexed="65"/>
          </patternFill>
        </fill>
      </ndxf>
    </rcc>
    <rcc rId="0" sId="1" dxf="1">
      <nc r="CN110">
        <f>IF(BM110=BR110,0,1)</f>
      </nc>
      <ndxf>
        <fill>
          <patternFill patternType="none">
            <bgColor indexed="65"/>
          </patternFill>
        </fill>
      </ndxf>
    </rcc>
    <rcc rId="0" sId="1" dxf="1">
      <nc r="CN111">
        <f>IF(BM111=BR111,0,1)</f>
      </nc>
      <ndxf>
        <fill>
          <patternFill patternType="none">
            <bgColor indexed="65"/>
          </patternFill>
        </fill>
      </ndxf>
    </rcc>
    <rcc rId="0" sId="1" dxf="1">
      <nc r="CN112">
        <f>IF(BM112=BR112,0,1)</f>
      </nc>
      <ndxf>
        <fill>
          <patternFill patternType="none">
            <bgColor indexed="65"/>
          </patternFill>
        </fill>
      </ndxf>
    </rcc>
    <rcc rId="0" sId="1" dxf="1">
      <nc r="CN113">
        <f>IF(BM113=BR113,0,1)</f>
      </nc>
      <ndxf>
        <fill>
          <patternFill patternType="none">
            <bgColor indexed="65"/>
          </patternFill>
        </fill>
      </ndxf>
    </rcc>
    <rcc rId="0" sId="1" dxf="1">
      <nc r="CN114">
        <f>IF(BM114=BR114,0,1)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">
        <f>IF(BM115=BR115,0,1)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">
        <f>IF(BM116=BR116,0,1)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">
        <f>IF(BM117=BR117,0,1)</f>
      </nc>
      <ndxf>
        <fill>
          <patternFill patternType="none">
            <bgColor indexed="65"/>
          </patternFill>
        </fill>
      </ndxf>
    </rcc>
    <rcc rId="0" sId="1" dxf="1">
      <nc r="CN118">
        <f>IF(BM118=BR118,0,1)</f>
      </nc>
      <ndxf>
        <fill>
          <patternFill patternType="none">
            <bgColor indexed="65"/>
          </patternFill>
        </fill>
      </ndxf>
    </rcc>
    <rcc rId="0" sId="1" dxf="1">
      <nc r="CN119">
        <f>IF(BM119=BR119,0,1)</f>
      </nc>
      <ndxf>
        <fill>
          <patternFill patternType="none">
            <bgColor indexed="65"/>
          </patternFill>
        </fill>
      </ndxf>
    </rcc>
    <rcc rId="0" sId="1" dxf="1">
      <nc r="CN120">
        <f>IF(BM120=BR120,0,1)</f>
      </nc>
      <ndxf>
        <fill>
          <patternFill patternType="none">
            <bgColor indexed="65"/>
          </patternFill>
        </fill>
      </ndxf>
    </rcc>
    <rcc rId="0" sId="1" dxf="1">
      <nc r="CN121">
        <f>IF(BM121=BR121,0,1)</f>
      </nc>
      <ndxf>
        <fill>
          <patternFill patternType="none">
            <bgColor indexed="65"/>
          </patternFill>
        </fill>
      </ndxf>
    </rcc>
    <rcc rId="0" sId="1" dxf="1">
      <nc r="CN122">
        <f>IF(BM122=BR122,0,1)</f>
      </nc>
      <ndxf>
        <fill>
          <patternFill patternType="none">
            <bgColor indexed="65"/>
          </patternFill>
        </fill>
      </ndxf>
    </rcc>
    <rcc rId="0" sId="1" dxf="1">
      <nc r="CN123">
        <f>IF(BM123=BR123,0,1)</f>
      </nc>
      <ndxf>
        <fill>
          <patternFill patternType="none">
            <bgColor indexed="65"/>
          </patternFill>
        </fill>
      </ndxf>
    </rcc>
    <rcc rId="0" sId="1" dxf="1">
      <nc r="CN124">
        <f>IF(BM124=BR124,0,1)</f>
      </nc>
      <ndxf>
        <fill>
          <patternFill patternType="none">
            <bgColor indexed="65"/>
          </patternFill>
        </fill>
      </ndxf>
    </rcc>
    <rcc rId="0" sId="1" dxf="1">
      <nc r="CN125">
        <f>IF(BM125=BR125,0,1)</f>
      </nc>
      <ndxf>
        <fill>
          <patternFill patternType="none">
            <bgColor indexed="65"/>
          </patternFill>
        </fill>
      </ndxf>
    </rcc>
    <rcc rId="0" sId="1" dxf="1">
      <nc r="CN126">
        <f>IF(BM126=BR126,0,1)</f>
      </nc>
      <ndxf>
        <fill>
          <patternFill patternType="none">
            <bgColor indexed="65"/>
          </patternFill>
        </fill>
      </ndxf>
    </rcc>
    <rcc rId="0" sId="1" dxf="1">
      <nc r="CN127">
        <f>IF(BM127=BR127,0,1)</f>
      </nc>
      <ndxf>
        <fill>
          <patternFill patternType="none">
            <bgColor indexed="65"/>
          </patternFill>
        </fill>
      </ndxf>
    </rcc>
    <rcc rId="0" sId="1" dxf="1">
      <nc r="CN128">
        <f>IF(BM128=BR128,0,1)</f>
      </nc>
      <ndxf>
        <fill>
          <patternFill patternType="none">
            <bgColor indexed="65"/>
          </patternFill>
        </fill>
      </ndxf>
    </rcc>
    <rcc rId="0" sId="1" dxf="1">
      <nc r="CN129">
        <f>IF(BM129=BR129,0,1)</f>
      </nc>
      <ndxf>
        <fill>
          <patternFill patternType="none">
            <bgColor indexed="65"/>
          </patternFill>
        </fill>
      </ndxf>
    </rcc>
    <rcc rId="0" sId="1" dxf="1">
      <nc r="CN130">
        <f>IF(BM130=BR130,0,1)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1">
        <f>IF(BM131=BR131,0,1)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2">
        <f>IF(BM132=BR132,0,1)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3">
        <f>IF(BM133=BR133,0,1)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4">
        <f>IF(BM134=BR134,0,1)</f>
      </nc>
      <ndxf>
        <fill>
          <patternFill patternType="none">
            <bgColor indexed="65"/>
          </patternFill>
        </fill>
      </ndxf>
    </rcc>
    <rcc rId="0" sId="1" dxf="1">
      <nc r="CN135">
        <f>IF(BM135=BR135,0,1)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6">
        <f>IF(BM136=BR136,0,1)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7">
        <f>IF(BM137=BR137,0,1)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8">
        <f>IF(BM138=BR138,0,1)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39">
        <f>IF(BM139=BR139,0,1)</f>
      </nc>
      <ndxf>
        <fill>
          <patternFill patternType="none">
            <bgColor indexed="65"/>
          </patternFill>
        </fill>
      </ndxf>
    </rcc>
    <rcc rId="0" sId="1" dxf="1">
      <nc r="CN140">
        <f>IF(BM140=BR140,0,1)</f>
      </nc>
      <ndxf>
        <fill>
          <patternFill patternType="none">
            <bgColor indexed="65"/>
          </patternFill>
        </fill>
      </ndxf>
    </rcc>
    <rcc rId="0" sId="1" dxf="1">
      <nc r="CN141">
        <f>IF(BM141=BR141,0,1)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2">
        <f>IF(BM142=BR142,0,1)</f>
      </nc>
      <ndxf>
        <fill>
          <patternFill patternType="none">
            <bgColor indexed="65"/>
          </patternFill>
        </fill>
      </ndxf>
    </rcc>
    <rcc rId="0" sId="1" dxf="1">
      <nc r="CN143">
        <f>IF(BM143=BR143,0,1)</f>
      </nc>
      <ndxf>
        <fill>
          <patternFill patternType="none">
            <bgColor indexed="65"/>
          </patternFill>
        </fill>
      </ndxf>
    </rcc>
    <rcc rId="0" sId="1" dxf="1">
      <nc r="CN144">
        <f>IF(BM144=BR144,0,1)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5">
        <f>IF(BM145=BR145,0,1)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6">
        <f>IF(BM146=BR146,0,1)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7">
        <f>IF(BM147=BR147,0,1)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8">
        <f>IF(BM148=BR148,0,1)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49">
        <f>IF(BM149=BR149,0,1)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0">
        <f>IF(BM150=BR150,0,1)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1">
        <f>IF(BM151=BR151,0,1)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2">
        <f>IF(BM152=BR152,0,1)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3">
        <f>IF(BM153=BR153,0,1)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4">
        <f>IF(BM154=BR154,0,1)</f>
      </nc>
      <ndxf>
        <fill>
          <patternFill patternType="none">
            <bgColor indexed="65"/>
          </patternFill>
        </fill>
      </ndxf>
    </rcc>
    <rcc rId="0" sId="1" dxf="1">
      <nc r="CN155">
        <f>IF(BM155=BR155,0,1)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6">
        <f>IF(BM156=BR156,0,1)</f>
      </nc>
      <ndxf>
        <fill>
          <patternFill patternType="none">
            <bgColor indexed="65"/>
          </patternFill>
        </fill>
      </ndxf>
    </rcc>
    <rcc rId="0" sId="1" dxf="1">
      <nc r="CN157">
        <f>IF(BM157=BR157,0,1)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58">
        <f>IF(BM158=BR158,0,1)</f>
      </nc>
      <ndxf>
        <fill>
          <patternFill patternType="none">
            <bgColor indexed="65"/>
          </patternFill>
        </fill>
      </ndxf>
    </rcc>
    <rcc rId="0" sId="1" dxf="1">
      <nc r="CN159">
        <f>IF(BM159=BR159,0,1)</f>
      </nc>
      <ndxf>
        <fill>
          <patternFill patternType="none">
            <bgColor indexed="65"/>
          </patternFill>
        </fill>
      </ndxf>
    </rcc>
    <rcc rId="0" sId="1" dxf="1">
      <nc r="CN160">
        <f>IF(BM160=BR160,0,1)</f>
      </nc>
      <ndxf>
        <fill>
          <patternFill patternType="none">
            <bgColor indexed="65"/>
          </patternFill>
        </fill>
      </ndxf>
    </rcc>
    <rcc rId="0" sId="1" dxf="1">
      <nc r="CN161">
        <f>IF(BM161=BR161,0,1)</f>
      </nc>
      <ndxf>
        <fill>
          <patternFill patternType="none">
            <bgColor indexed="65"/>
          </patternFill>
        </fill>
      </ndxf>
    </rcc>
    <rcc rId="0" sId="1" dxf="1">
      <nc r="CN162">
        <f>IF(BM162=BR162,0,1)</f>
      </nc>
      <ndxf>
        <fill>
          <patternFill patternType="none">
            <bgColor indexed="65"/>
          </patternFill>
        </fill>
      </ndxf>
    </rcc>
    <rcc rId="0" sId="1" dxf="1">
      <nc r="CN163">
        <f>IF(BM163=BR163,0,1)</f>
      </nc>
      <ndxf>
        <fill>
          <patternFill patternType="none">
            <bgColor indexed="65"/>
          </patternFill>
        </fill>
      </ndxf>
    </rcc>
    <rcc rId="0" sId="1" dxf="1">
      <nc r="CN164">
        <f>IF(BM164=BR164,0,1)</f>
      </nc>
      <ndxf>
        <fill>
          <patternFill patternType="none">
            <bgColor indexed="65"/>
          </patternFill>
        </fill>
      </ndxf>
    </rcc>
    <rcc rId="0" sId="1" dxf="1">
      <nc r="CN165">
        <f>IF(BM165=BR165,0,1)</f>
      </nc>
      <ndxf>
        <fill>
          <patternFill patternType="none">
            <bgColor indexed="65"/>
          </patternFill>
        </fill>
      </ndxf>
    </rcc>
    <rcc rId="0" sId="1" dxf="1">
      <nc r="CN166">
        <f>IF(BM166=BR166,0,1)</f>
      </nc>
      <ndxf>
        <fill>
          <patternFill patternType="none">
            <bgColor indexed="65"/>
          </patternFill>
        </fill>
      </ndxf>
    </rcc>
    <rcc rId="0" sId="1" dxf="1">
      <nc r="CN167">
        <f>IF(BM167=BR167,0,1)</f>
      </nc>
      <ndxf>
        <fill>
          <patternFill patternType="none">
            <bgColor indexed="65"/>
          </patternFill>
        </fill>
      </ndxf>
    </rcc>
    <rcc rId="0" sId="1" dxf="1">
      <nc r="CN168">
        <f>IF(BM168=BR168,0,1)</f>
      </nc>
      <ndxf>
        <fill>
          <patternFill patternType="none">
            <bgColor indexed="65"/>
          </patternFill>
        </fill>
      </ndxf>
    </rcc>
    <rcc rId="0" sId="1" dxf="1">
      <nc r="CN169">
        <f>IF(BM169=BR169,0,1)</f>
      </nc>
      <ndxf>
        <fill>
          <patternFill patternType="none">
            <bgColor indexed="65"/>
          </patternFill>
        </fill>
      </ndxf>
    </rcc>
    <rcc rId="0" sId="1" dxf="1">
      <nc r="CN170">
        <f>IF(BM170=BR170,0,1)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1">
        <f>IF(BM171=BR171,0,1)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72">
        <f>IF(BM172=BR172,0,1)</f>
      </nc>
      <ndxf>
        <fill>
          <patternFill patternType="none">
            <bgColor indexed="65"/>
          </patternFill>
        </fill>
      </ndxf>
    </rcc>
    <rcc rId="0" sId="1" dxf="1">
      <nc r="CN173">
        <f>IF(BM173=BR173,0,1)</f>
      </nc>
      <ndxf>
        <fill>
          <patternFill patternType="none">
            <bgColor indexed="65"/>
          </patternFill>
        </fill>
      </ndxf>
    </rcc>
    <rcc rId="0" sId="1" dxf="1">
      <nc r="CN174">
        <f>IF(BM174=BR174,0,1)</f>
      </nc>
      <ndxf>
        <fill>
          <patternFill patternType="none">
            <bgColor indexed="65"/>
          </patternFill>
        </fill>
      </ndxf>
    </rcc>
    <rcc rId="0" sId="1" dxf="1">
      <nc r="CN175">
        <f>IF(BM175=BR175,0,1)</f>
      </nc>
      <ndxf>
        <fill>
          <patternFill patternType="none">
            <bgColor indexed="65"/>
          </patternFill>
        </fill>
      </ndxf>
    </rcc>
    <rcc rId="0" sId="1" dxf="1">
      <nc r="CN176">
        <f>IF(BM176=BR176,0,1)</f>
      </nc>
      <ndxf>
        <fill>
          <patternFill patternType="none">
            <bgColor indexed="65"/>
          </patternFill>
        </fill>
      </ndxf>
    </rcc>
    <rcc rId="0" sId="1" dxf="1">
      <nc r="CN177">
        <f>IF(BM177=BR177,0,1)</f>
      </nc>
      <ndxf>
        <fill>
          <patternFill patternType="none">
            <bgColor indexed="65"/>
          </patternFill>
        </fill>
      </ndxf>
    </rcc>
    <rcc rId="0" sId="1" dxf="1">
      <nc r="CN178">
        <f>IF(BM178=BR178,0,1)</f>
      </nc>
      <ndxf>
        <fill>
          <patternFill patternType="none">
            <bgColor indexed="65"/>
          </patternFill>
        </fill>
      </ndxf>
    </rcc>
    <rcc rId="0" sId="1" dxf="1">
      <nc r="CN179">
        <f>IF(BM179=BR179,0,1)</f>
      </nc>
      <ndxf>
        <fill>
          <patternFill patternType="none">
            <bgColor indexed="65"/>
          </patternFill>
        </fill>
      </ndxf>
    </rcc>
    <rcc rId="0" sId="1" dxf="1">
      <nc r="CN180">
        <f>IF(BM180=BR180,0,1)</f>
      </nc>
      <ndxf>
        <fill>
          <patternFill patternType="none">
            <bgColor indexed="65"/>
          </patternFill>
        </fill>
      </ndxf>
    </rcc>
    <rcc rId="0" sId="1" dxf="1">
      <nc r="CN181">
        <f>IF(BM181=BR181,0,1)</f>
      </nc>
      <ndxf>
        <fill>
          <patternFill patternType="none">
            <bgColor indexed="65"/>
          </patternFill>
        </fill>
      </ndxf>
    </rcc>
    <rcc rId="0" sId="1" dxf="1">
      <nc r="CN182">
        <f>IF(BM182=BR182,0,1)</f>
      </nc>
      <ndxf>
        <fill>
          <patternFill patternType="none">
            <bgColor indexed="65"/>
          </patternFill>
        </fill>
      </ndxf>
    </rcc>
    <rcc rId="0" sId="1" dxf="1">
      <nc r="CN183">
        <f>IF(BM183=BR183,0,1)</f>
      </nc>
      <ndxf>
        <fill>
          <patternFill patternType="none">
            <bgColor indexed="65"/>
          </patternFill>
        </fill>
      </ndxf>
    </rcc>
    <rcc rId="0" sId="1" dxf="1">
      <nc r="CN184">
        <f>IF(BM184=BR184,0,1)</f>
      </nc>
      <ndxf>
        <fill>
          <patternFill patternType="none">
            <bgColor indexed="65"/>
          </patternFill>
        </fill>
      </ndxf>
    </rcc>
    <rcc rId="0" sId="1" dxf="1">
      <nc r="CN185">
        <f>IF(BM185=BR185,0,1)</f>
      </nc>
      <ndxf>
        <fill>
          <patternFill patternType="none">
            <bgColor indexed="65"/>
          </patternFill>
        </fill>
      </ndxf>
    </rcc>
    <rcc rId="0" sId="1" dxf="1">
      <nc r="CN186">
        <f>IF(BM186=BR186,0,1)</f>
      </nc>
      <ndxf>
        <fill>
          <patternFill patternType="none">
            <bgColor indexed="65"/>
          </patternFill>
        </fill>
      </ndxf>
    </rcc>
    <rcc rId="0" sId="1" dxf="1">
      <nc r="CN187">
        <f>IF(BM187=BR187,0,1)</f>
      </nc>
      <ndxf>
        <fill>
          <patternFill patternType="none">
            <bgColor indexed="65"/>
          </patternFill>
        </fill>
      </ndxf>
    </rcc>
    <rcc rId="0" sId="1" dxf="1">
      <nc r="CN188">
        <f>IF(BM188=BR188,0,1)</f>
      </nc>
      <ndxf>
        <fill>
          <patternFill patternType="none">
            <bgColor indexed="65"/>
          </patternFill>
        </fill>
      </ndxf>
    </rcc>
    <rcc rId="0" sId="1" dxf="1">
      <nc r="CN189">
        <f>IF(BM189=BR189,0,1)</f>
      </nc>
      <ndxf>
        <fill>
          <patternFill patternType="none">
            <bgColor indexed="65"/>
          </patternFill>
        </fill>
      </ndxf>
    </rcc>
    <rcc rId="0" sId="1" dxf="1">
      <nc r="CN190">
        <f>IF(BM190=BR190,0,1)</f>
      </nc>
      <ndxf>
        <fill>
          <patternFill patternType="none">
            <bgColor indexed="65"/>
          </patternFill>
        </fill>
      </ndxf>
    </rcc>
    <rcc rId="0" sId="1" dxf="1">
      <nc r="CN191">
        <f>IF(BM191=BR191,0,1)</f>
      </nc>
      <ndxf>
        <fill>
          <patternFill patternType="none">
            <bgColor indexed="65"/>
          </patternFill>
        </fill>
      </ndxf>
    </rcc>
    <rcc rId="0" sId="1" dxf="1">
      <nc r="CN192">
        <f>IF(BM192=BR192,0,1)</f>
      </nc>
      <ndxf>
        <fill>
          <patternFill patternType="none">
            <bgColor indexed="65"/>
          </patternFill>
        </fill>
      </ndxf>
    </rcc>
    <rcc rId="0" sId="1" dxf="1">
      <nc r="CN193">
        <f>IF(BM193=BR193,0,1)</f>
      </nc>
      <ndxf>
        <fill>
          <patternFill patternType="none">
            <bgColor indexed="65"/>
          </patternFill>
        </fill>
      </ndxf>
    </rcc>
    <rcc rId="0" sId="1" dxf="1">
      <nc r="CN194">
        <f>IF(BM194=BR194,0,1)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5">
        <f>IF(BM195=BR195,0,1)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6">
        <f>IF(BM196=BR196,0,1)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7">
        <f>IF(BM197=BR197,0,1)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8">
        <f>IF(BM198=BR198,0,1)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99">
        <f>IF(BM199=BR199,0,1)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0">
        <f>IF(BM200=BR200,0,1)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1">
        <f>IF(BM201=BR201,0,1)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2">
        <f>IF(BM202=BR202,0,1)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3">
        <f>IF(BM203=BR203,0,1)</f>
      </nc>
      <ndxf>
        <fill>
          <patternFill patternType="none">
            <bgColor indexed="65"/>
          </patternFill>
        </fill>
      </ndxf>
    </rcc>
    <rcc rId="0" sId="1" dxf="1">
      <nc r="CN204">
        <f>IF(BM204=BR204,0,1)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5">
        <f>IF(BM205=BR205,0,1)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06">
        <f>IF(BM206=BR206,0,1)</f>
      </nc>
      <ndxf>
        <fill>
          <patternFill patternType="none">
            <bgColor indexed="65"/>
          </patternFill>
        </fill>
      </ndxf>
    </rcc>
    <rcc rId="0" sId="1" dxf="1">
      <nc r="CN207">
        <f>IF(BM207=BR207,0,1)</f>
      </nc>
      <ndxf>
        <fill>
          <patternFill patternType="none">
            <bgColor indexed="65"/>
          </patternFill>
        </fill>
      </ndxf>
    </rcc>
    <rcc rId="0" sId="1" dxf="1">
      <nc r="CN208">
        <f>IF(BM208=BR208,0,1)</f>
      </nc>
      <ndxf>
        <fill>
          <patternFill patternType="none">
            <bgColor indexed="65"/>
          </patternFill>
        </fill>
      </ndxf>
    </rcc>
    <rcc rId="0" sId="1" dxf="1">
      <nc r="CN209">
        <f>IF(BM209=BR209,0,1)</f>
      </nc>
      <ndxf>
        <fill>
          <patternFill patternType="none">
            <bgColor indexed="65"/>
          </patternFill>
        </fill>
      </ndxf>
    </rcc>
    <rcc rId="0" sId="1" dxf="1">
      <nc r="CN210">
        <f>IF(BM210=BR210,0,1)</f>
      </nc>
      <ndxf>
        <fill>
          <patternFill patternType="none">
            <bgColor indexed="65"/>
          </patternFill>
        </fill>
      </ndxf>
    </rcc>
    <rcc rId="0" sId="1" dxf="1">
      <nc r="CN211">
        <f>IF(BM211=BR211,0,1)</f>
      </nc>
      <ndxf>
        <fill>
          <patternFill patternType="none">
            <bgColor indexed="65"/>
          </patternFill>
        </fill>
      </ndxf>
    </rcc>
    <rcc rId="0" sId="1" dxf="1">
      <nc r="CN212">
        <f>IF(BM212=BR212,0,1)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3">
        <f>IF(BM213=BR213,0,1)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4">
        <f>IF(BM214=BR214,0,1)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5">
        <f>IF(BM215=BR215,0,1)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16">
        <f>IF(BM216=BR216,0,1)</f>
      </nc>
      <ndxf>
        <fill>
          <patternFill patternType="none">
            <bgColor indexed="65"/>
          </patternFill>
        </fill>
      </ndxf>
    </rcc>
    <rcc rId="0" sId="1" dxf="1">
      <nc r="CN217">
        <f>IF(BM217=BR217,0,1)</f>
      </nc>
      <ndxf>
        <fill>
          <patternFill patternType="none">
            <bgColor indexed="65"/>
          </patternFill>
        </fill>
      </ndxf>
    </rcc>
    <rcc rId="0" sId="1" dxf="1">
      <nc r="CN218">
        <f>IF(BM218=BR218,0,1)</f>
      </nc>
      <ndxf>
        <fill>
          <patternFill patternType="none">
            <bgColor indexed="65"/>
          </patternFill>
        </fill>
      </ndxf>
    </rcc>
    <rcc rId="0" sId="1" dxf="1">
      <nc r="CN219">
        <f>IF(BM219=BR219,0,1)</f>
      </nc>
      <ndxf>
        <fill>
          <patternFill patternType="none">
            <bgColor indexed="65"/>
          </patternFill>
        </fill>
      </ndxf>
    </rcc>
    <rcc rId="0" sId="1" dxf="1">
      <nc r="CN220">
        <f>IF(BM220=BR220,0,1)</f>
      </nc>
      <ndxf>
        <fill>
          <patternFill patternType="none">
            <bgColor indexed="65"/>
          </patternFill>
        </fill>
      </ndxf>
    </rcc>
    <rcc rId="0" sId="1" dxf="1">
      <nc r="CN221">
        <f>IF(BM221=BR221,0,1)</f>
      </nc>
      <ndxf>
        <fill>
          <patternFill patternType="none">
            <bgColor indexed="65"/>
          </patternFill>
        </fill>
      </ndxf>
    </rcc>
    <rcc rId="0" sId="1" dxf="1">
      <nc r="CN222">
        <f>IF(BM222=BR222,0,1)</f>
      </nc>
      <ndxf>
        <fill>
          <patternFill patternType="none">
            <bgColor indexed="65"/>
          </patternFill>
        </fill>
      </ndxf>
    </rcc>
    <rcc rId="0" sId="1" dxf="1">
      <nc r="CN223">
        <f>IF(BM223=BR223,0,1)</f>
      </nc>
      <ndxf>
        <fill>
          <patternFill patternType="none">
            <bgColor indexed="65"/>
          </patternFill>
        </fill>
      </ndxf>
    </rcc>
    <rcc rId="0" sId="1" dxf="1">
      <nc r="CN224">
        <f>IF(BM224=BR224,0,1)</f>
      </nc>
      <ndxf>
        <fill>
          <patternFill patternType="none">
            <bgColor indexed="65"/>
          </patternFill>
        </fill>
      </ndxf>
    </rcc>
    <rcc rId="0" sId="1" dxf="1">
      <nc r="CN225">
        <f>IF(BM225=BR225,0,1)</f>
      </nc>
      <ndxf>
        <fill>
          <patternFill patternType="none">
            <bgColor indexed="65"/>
          </patternFill>
        </fill>
      </ndxf>
    </rcc>
    <rcc rId="0" sId="1" dxf="1">
      <nc r="CN226">
        <f>IF(BM226=BR226,0,1)</f>
      </nc>
      <ndxf>
        <fill>
          <patternFill patternType="none">
            <bgColor indexed="65"/>
          </patternFill>
        </fill>
      </ndxf>
    </rcc>
    <rcc rId="0" sId="1" dxf="1">
      <nc r="CN227">
        <f>IF(BM227=BR227,0,1)</f>
      </nc>
      <ndxf>
        <fill>
          <patternFill patternType="none">
            <bgColor indexed="65"/>
          </patternFill>
        </fill>
      </ndxf>
    </rcc>
    <rcc rId="0" sId="1" dxf="1">
      <nc r="CN228">
        <f>IF(BM228=BR228,0,1)</f>
      </nc>
      <ndxf>
        <fill>
          <patternFill patternType="none">
            <bgColor indexed="65"/>
          </patternFill>
        </fill>
      </ndxf>
    </rcc>
    <rcc rId="0" sId="1" dxf="1">
      <nc r="CN229">
        <f>IF(BM229=BR229,0,1)</f>
      </nc>
      <ndxf>
        <fill>
          <patternFill patternType="none">
            <bgColor indexed="65"/>
          </patternFill>
        </fill>
      </ndxf>
    </rcc>
    <rcc rId="0" sId="1" dxf="1">
      <nc r="CN230">
        <f>IF(BM230=BR230,0,1)</f>
      </nc>
      <ndxf>
        <fill>
          <patternFill patternType="none">
            <bgColor indexed="65"/>
          </patternFill>
        </fill>
      </ndxf>
    </rcc>
    <rcc rId="0" sId="1" dxf="1">
      <nc r="CN231">
        <f>IF(BM231=BR231,0,1)</f>
      </nc>
      <ndxf>
        <fill>
          <patternFill patternType="none">
            <bgColor indexed="65"/>
          </patternFill>
        </fill>
      </ndxf>
    </rcc>
    <rcc rId="0" sId="1" dxf="1">
      <nc r="CN232">
        <f>IF(BM232=BR232,0,1)</f>
      </nc>
      <ndxf>
        <fill>
          <patternFill patternType="none">
            <bgColor indexed="65"/>
          </patternFill>
        </fill>
      </ndxf>
    </rcc>
    <rcc rId="0" sId="1" dxf="1">
      <nc r="CN233">
        <f>IF(BM233=BR233,0,1)</f>
      </nc>
      <ndxf>
        <fill>
          <patternFill patternType="none">
            <bgColor indexed="65"/>
          </patternFill>
        </fill>
      </ndxf>
    </rcc>
    <rcc rId="0" sId="1" dxf="1">
      <nc r="CN234">
        <f>IF(BM234=BR234,0,1)</f>
      </nc>
      <ndxf>
        <fill>
          <patternFill patternType="none">
            <bgColor indexed="65"/>
          </patternFill>
        </fill>
      </ndxf>
    </rcc>
    <rcc rId="0" sId="1" dxf="1">
      <nc r="CN235">
        <f>IF(BM235=BR235,0,1)</f>
      </nc>
      <ndxf>
        <fill>
          <patternFill patternType="none">
            <bgColor indexed="65"/>
          </patternFill>
        </fill>
      </ndxf>
    </rcc>
    <rcc rId="0" sId="1" dxf="1">
      <nc r="CN236">
        <f>IF(BM236=BR236,0,1)</f>
      </nc>
      <ndxf>
        <fill>
          <patternFill patternType="none">
            <bgColor indexed="65"/>
          </patternFill>
        </fill>
      </ndxf>
    </rcc>
    <rcc rId="0" sId="1" dxf="1">
      <nc r="CN237">
        <f>IF(BM237=BR237,0,1)</f>
      </nc>
      <ndxf>
        <fill>
          <patternFill patternType="none">
            <bgColor indexed="65"/>
          </patternFill>
        </fill>
      </ndxf>
    </rcc>
    <rcc rId="0" sId="1" dxf="1">
      <nc r="CN238">
        <f>IF(BM238=BR238,0,1)</f>
      </nc>
      <ndxf>
        <fill>
          <patternFill patternType="none">
            <bgColor indexed="65"/>
          </patternFill>
        </fill>
      </ndxf>
    </rcc>
    <rcc rId="0" sId="1" dxf="1">
      <nc r="CN239">
        <f>IF(BM239=BR239,0,1)</f>
      </nc>
      <ndxf>
        <fill>
          <patternFill patternType="none">
            <bgColor indexed="65"/>
          </patternFill>
        </fill>
      </ndxf>
    </rcc>
    <rcc rId="0" sId="1" dxf="1">
      <nc r="CN240">
        <f>IF(BM240=BR240,0,1)</f>
      </nc>
      <ndxf>
        <fill>
          <patternFill patternType="none">
            <bgColor indexed="65"/>
          </patternFill>
        </fill>
      </ndxf>
    </rcc>
    <rcc rId="0" sId="1" dxf="1">
      <nc r="CN241">
        <f>IF(BM241=BR241,0,1)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2">
        <f>IF(BM242=BR242,0,1)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3">
        <f>IF(BM243=BR243,0,1)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4">
        <f>IF(BM244=BR244,0,1)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5">
        <f>IF(BM245=BR245,0,1)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6">
        <f>IF(BM246=BR246,0,1)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7">
        <f>IF(BM247=BR247,0,1)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8">
        <f>IF(BM248=BR248,0,1)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49">
        <f>IF(BM249=BR249,0,1)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0">
        <f>IF(BM250=BR250,0,1)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1">
        <f>IF(BM251=BR251,0,1)</f>
      </nc>
      <ndxf>
        <fill>
          <patternFill patternType="none">
            <bgColor indexed="65"/>
          </patternFill>
        </fill>
      </ndxf>
    </rcc>
    <rcc rId="0" sId="1" dxf="1">
      <nc r="CN252">
        <f>IF(BM252=BR252,0,1)</f>
      </nc>
      <ndxf>
        <fill>
          <patternFill patternType="none">
            <bgColor indexed="65"/>
          </patternFill>
        </fill>
      </ndxf>
    </rcc>
    <rcc rId="0" sId="1" dxf="1">
      <nc r="CN253">
        <f>IF(BM253=BR253,0,1)</f>
      </nc>
      <ndxf>
        <fill>
          <patternFill patternType="none">
            <bgColor indexed="65"/>
          </patternFill>
        </fill>
      </ndxf>
    </rcc>
    <rcc rId="0" sId="1" dxf="1">
      <nc r="CN254">
        <f>IF(BM254=BR254,0,1)</f>
      </nc>
      <ndxf>
        <fill>
          <patternFill patternType="none">
            <bgColor indexed="65"/>
          </patternFill>
        </fill>
      </ndxf>
    </rcc>
    <rcc rId="0" sId="1" dxf="1">
      <nc r="CN255">
        <f>IF(BM255=BR255,0,1)</f>
      </nc>
      <ndxf>
        <fill>
          <patternFill patternType="none">
            <bgColor indexed="65"/>
          </patternFill>
        </fill>
      </ndxf>
    </rcc>
    <rcc rId="0" sId="1" dxf="1">
      <nc r="CN256">
        <f>IF(BM256=BR256,0,1)</f>
      </nc>
      <ndxf>
        <fill>
          <patternFill patternType="none">
            <bgColor indexed="65"/>
          </patternFill>
        </fill>
      </ndxf>
    </rcc>
    <rcc rId="0" sId="1" dxf="1">
      <nc r="CN257">
        <f>IF(BM257=BR257,0,1)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8">
        <f>IF(BM258=BR258,0,1)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59">
        <f>IF(BM259=BR259,0,1)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0">
        <f>IF(BM260=BR260,0,1)</f>
      </nc>
      <ndxf>
        <fill>
          <patternFill patternType="none">
            <bgColor indexed="65"/>
          </patternFill>
        </fill>
      </ndxf>
    </rcc>
    <rcc rId="0" sId="1" dxf="1">
      <nc r="CN261">
        <f>IF(BM261=BR261,0,1)</f>
      </nc>
      <ndxf>
        <fill>
          <patternFill patternType="none">
            <bgColor indexed="65"/>
          </patternFill>
        </fill>
      </ndxf>
    </rcc>
    <rcc rId="0" sId="1" dxf="1">
      <nc r="CN262">
        <f>IF(BM262=BR262,0,1)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3">
        <f>IF(BM263=BR263,0,1)</f>
      </nc>
      <ndxf>
        <fill>
          <patternFill patternType="none">
            <bgColor indexed="65"/>
          </patternFill>
        </fill>
      </ndxf>
    </rcc>
    <rcc rId="0" sId="1" dxf="1">
      <nc r="CN264">
        <f>IF(BM264=BR264,0,1)</f>
      </nc>
      <ndxf>
        <fill>
          <patternFill patternType="none">
            <bgColor indexed="65"/>
          </patternFill>
        </fill>
      </ndxf>
    </rcc>
    <rcc rId="0" sId="1" dxf="1">
      <nc r="CN265">
        <f>IF(BM265=BR265,0,1)</f>
      </nc>
      <ndxf>
        <fill>
          <patternFill patternType="none">
            <bgColor indexed="65"/>
          </patternFill>
        </fill>
      </ndxf>
    </rcc>
    <rcc rId="0" sId="1" dxf="1">
      <nc r="CN266">
        <f>IF(BM266=BR266,0,1)</f>
      </nc>
      <ndxf>
        <fill>
          <patternFill patternType="none">
            <bgColor indexed="65"/>
          </patternFill>
        </fill>
      </ndxf>
    </rcc>
    <rcc rId="0" sId="1" dxf="1">
      <nc r="CN267">
        <f>IF(BM267=BR267,0,1)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8">
        <f>IF(BM268=BR268,0,1)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69">
        <f>IF(BM269=BR269,0,1)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0">
        <f>IF(BM270=BR270,0,1)</f>
      </nc>
      <ndxf>
        <fill>
          <patternFill patternType="none">
            <bgColor indexed="65"/>
          </patternFill>
        </fill>
      </ndxf>
    </rcc>
    <rcc rId="0" sId="1" dxf="1">
      <nc r="CN271">
        <f>IF(BM271=BR271,0,1)</f>
      </nc>
      <ndxf>
        <fill>
          <patternFill patternType="none">
            <bgColor indexed="65"/>
          </patternFill>
        </fill>
      </ndxf>
    </rcc>
    <rcc rId="0" sId="1" dxf="1">
      <nc r="CN272">
        <f>IF(BM272=BR272,0,1)</f>
      </nc>
      <ndxf>
        <fill>
          <patternFill patternType="none">
            <bgColor indexed="65"/>
          </patternFill>
        </fill>
      </ndxf>
    </rcc>
    <rcc rId="0" sId="1" dxf="1">
      <nc r="CN273">
        <f>IF(BM273=BR273,0,1)</f>
      </nc>
      <ndxf>
        <fill>
          <patternFill patternType="none">
            <bgColor indexed="65"/>
          </patternFill>
        </fill>
      </ndxf>
    </rcc>
    <rcc rId="0" sId="1" dxf="1">
      <nc r="CN274">
        <f>IF(BM274=BR274,0,1)</f>
      </nc>
      <ndxf>
        <fill>
          <patternFill patternType="none">
            <bgColor indexed="65"/>
          </patternFill>
        </fill>
      </ndxf>
    </rcc>
    <rcc rId="0" sId="1" dxf="1">
      <nc r="CN275">
        <f>IF(BM275=BR275,0,1)</f>
      </nc>
      <ndxf>
        <fill>
          <patternFill patternType="none">
            <bgColor indexed="65"/>
          </patternFill>
        </fill>
      </ndxf>
    </rcc>
    <rcc rId="0" sId="1" dxf="1">
      <nc r="CN276">
        <f>IF(BM276=BR276,0,1)</f>
      </nc>
      <ndxf>
        <fill>
          <patternFill patternType="none">
            <bgColor indexed="65"/>
          </patternFill>
        </fill>
      </ndxf>
    </rcc>
    <rcc rId="0" sId="1" dxf="1">
      <nc r="CN277">
        <f>IF(BM277=BR277,0,1)</f>
      </nc>
      <ndxf>
        <fill>
          <patternFill patternType="none">
            <bgColor indexed="65"/>
          </patternFill>
        </fill>
      </ndxf>
    </rcc>
    <rcc rId="0" sId="1" dxf="1">
      <nc r="CN278">
        <f>IF(BM278=BR278,0,1)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79">
        <f>IF(BM279=BR279,0,1)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0">
        <f>IF(BM280=BR280,0,1)</f>
      </nc>
      <ndxf>
        <fill>
          <patternFill patternType="none">
            <bgColor indexed="65"/>
          </patternFill>
        </fill>
      </ndxf>
    </rcc>
    <rcc rId="0" sId="1" dxf="1">
      <nc r="CN281">
        <f>IF(BM281=BR281,0,1)</f>
      </nc>
      <ndxf>
        <fill>
          <patternFill patternType="none">
            <bgColor indexed="65"/>
          </patternFill>
        </fill>
      </ndxf>
    </rcc>
    <rcc rId="0" sId="1" dxf="1">
      <nc r="CN282">
        <f>IF(BM282=BR282,0,1)</f>
      </nc>
      <ndxf>
        <fill>
          <patternFill patternType="none">
            <bgColor indexed="65"/>
          </patternFill>
        </fill>
      </ndxf>
    </rcc>
    <rcc rId="0" sId="1" dxf="1">
      <nc r="CN283">
        <f>IF(BM283=BR283,0,1)</f>
      </nc>
      <ndxf>
        <fill>
          <patternFill patternType="none">
            <bgColor indexed="65"/>
          </patternFill>
        </fill>
      </ndxf>
    </rcc>
    <rcc rId="0" sId="1" dxf="1">
      <nc r="CN284">
        <f>IF(BM284=BR284,0,1)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285">
        <f>IF(BM285=BR285,0,1)</f>
      </nc>
      <ndxf>
        <fill>
          <patternFill patternType="none">
            <bgColor indexed="65"/>
          </patternFill>
        </fill>
      </ndxf>
    </rcc>
    <rcc rId="0" sId="1" dxf="1">
      <nc r="CN286">
        <f>IF(BM286=BR286,0,1)</f>
      </nc>
      <ndxf>
        <fill>
          <patternFill patternType="none">
            <bgColor indexed="65"/>
          </patternFill>
        </fill>
      </ndxf>
    </rcc>
    <rcc rId="0" sId="1" dxf="1">
      <nc r="CN287">
        <f>IF(BM287=BR287,0,1)</f>
      </nc>
      <ndxf>
        <fill>
          <patternFill patternType="none">
            <bgColor indexed="65"/>
          </patternFill>
        </fill>
      </ndxf>
    </rcc>
    <rcc rId="0" sId="1" dxf="1">
      <nc r="CN288">
        <f>IF(BM288=BR288,0,1)</f>
      </nc>
      <ndxf>
        <fill>
          <patternFill patternType="none">
            <bgColor indexed="65"/>
          </patternFill>
        </fill>
      </ndxf>
    </rcc>
    <rcc rId="0" sId="1" dxf="1">
      <nc r="CN289">
        <f>IF(BM289=BR289,0,1)</f>
      </nc>
      <ndxf>
        <fill>
          <patternFill patternType="none">
            <bgColor indexed="65"/>
          </patternFill>
        </fill>
      </ndxf>
    </rcc>
    <rcc rId="0" sId="1" dxf="1">
      <nc r="CN290">
        <f>IF(BM290=BR290,0,1)</f>
      </nc>
      <ndxf>
        <fill>
          <patternFill patternType="none">
            <bgColor indexed="65"/>
          </patternFill>
        </fill>
      </ndxf>
    </rcc>
    <rcc rId="0" sId="1" dxf="1">
      <nc r="CN291">
        <f>IF(BM291=BR291,0,1)</f>
      </nc>
      <ndxf>
        <fill>
          <patternFill patternType="none">
            <bgColor indexed="65"/>
          </patternFill>
        </fill>
      </ndxf>
    </rcc>
    <rcc rId="0" sId="1" dxf="1">
      <nc r="CN292">
        <f>IF(BM292=BR292,0,1)</f>
      </nc>
      <ndxf>
        <fill>
          <patternFill patternType="none">
            <bgColor indexed="65"/>
          </patternFill>
        </fill>
      </ndxf>
    </rcc>
    <rcc rId="0" sId="1" dxf="1">
      <nc r="CN293">
        <f>IF(BM293=BR293,0,1)</f>
      </nc>
      <ndxf>
        <fill>
          <patternFill patternType="none">
            <bgColor indexed="65"/>
          </patternFill>
        </fill>
      </ndxf>
    </rcc>
    <rcc rId="0" sId="1" dxf="1">
      <nc r="CN294">
        <f>IF(BM294=BR294,0,1)</f>
      </nc>
      <ndxf>
        <fill>
          <patternFill patternType="none">
            <bgColor indexed="65"/>
          </patternFill>
        </fill>
      </ndxf>
    </rcc>
    <rcc rId="0" sId="1" dxf="1">
      <nc r="CN295">
        <f>IF(BM295=BR295,0,1)</f>
      </nc>
      <ndxf>
        <fill>
          <patternFill patternType="none">
            <bgColor indexed="65"/>
          </patternFill>
        </fill>
      </ndxf>
    </rcc>
    <rcc rId="0" sId="1" dxf="1">
      <nc r="CN296">
        <f>IF(BM296=BR296,0,1)</f>
      </nc>
      <ndxf>
        <fill>
          <patternFill patternType="none">
            <bgColor indexed="65"/>
          </patternFill>
        </fill>
      </ndxf>
    </rcc>
    <rcc rId="0" sId="1" dxf="1">
      <nc r="CN297">
        <f>IF(BM297=BR297,0,1)</f>
      </nc>
      <ndxf>
        <fill>
          <patternFill patternType="none">
            <bgColor indexed="65"/>
          </patternFill>
        </fill>
      </ndxf>
    </rcc>
    <rcc rId="0" sId="1" dxf="1">
      <nc r="CN298">
        <f>IF(BM298=BR298,0,1)</f>
      </nc>
      <ndxf>
        <fill>
          <patternFill patternType="none">
            <bgColor indexed="65"/>
          </patternFill>
        </fill>
      </ndxf>
    </rcc>
    <rcc rId="0" sId="1" dxf="1">
      <nc r="CN299">
        <f>IF(BM299=BR299,0,1)</f>
      </nc>
      <ndxf>
        <fill>
          <patternFill patternType="none">
            <bgColor indexed="65"/>
          </patternFill>
        </fill>
      </ndxf>
    </rcc>
    <rcc rId="0" sId="1" dxf="1">
      <nc r="CN300">
        <f>IF(BM300=BR300,0,1)</f>
      </nc>
      <ndxf>
        <fill>
          <patternFill patternType="none">
            <bgColor indexed="65"/>
          </patternFill>
        </fill>
      </ndxf>
    </rcc>
    <rcc rId="0" sId="1" dxf="1">
      <nc r="CN301">
        <f>IF(BM301=BR301,0,1)</f>
      </nc>
      <ndxf>
        <fill>
          <patternFill patternType="none">
            <bgColor indexed="65"/>
          </patternFill>
        </fill>
      </ndxf>
    </rcc>
    <rcc rId="0" sId="1" dxf="1">
      <nc r="CN302">
        <f>IF(BM302=BR302,0,1)</f>
      </nc>
      <ndxf>
        <fill>
          <patternFill patternType="none">
            <bgColor indexed="65"/>
          </patternFill>
        </fill>
      </ndxf>
    </rcc>
    <rcc rId="0" sId="1" dxf="1">
      <nc r="CN303">
        <f>IF(BM303=BR303,0,1)</f>
      </nc>
      <ndxf>
        <fill>
          <patternFill patternType="none">
            <bgColor indexed="65"/>
          </patternFill>
        </fill>
      </ndxf>
    </rcc>
    <rcc rId="0" sId="1" dxf="1">
      <nc r="CN304">
        <f>IF(BM304=BR304,0,1)</f>
      </nc>
      <ndxf>
        <fill>
          <patternFill patternType="none">
            <bgColor indexed="65"/>
          </patternFill>
        </fill>
      </ndxf>
    </rcc>
    <rcc rId="0" sId="1" dxf="1">
      <nc r="CN305">
        <f>IF(BM305=BR305,0,1)</f>
      </nc>
      <ndxf>
        <fill>
          <patternFill patternType="none">
            <bgColor indexed="65"/>
          </patternFill>
        </fill>
      </ndxf>
    </rcc>
    <rcc rId="0" sId="1" dxf="1">
      <nc r="CN306">
        <f>IF(BM306=BR306,0,1)</f>
      </nc>
      <ndxf>
        <fill>
          <patternFill patternType="none">
            <bgColor indexed="65"/>
          </patternFill>
        </fill>
      </ndxf>
    </rcc>
    <rcc rId="0" sId="1" dxf="1">
      <nc r="CN307">
        <f>IF(BM307=BR307,0,1)</f>
      </nc>
      <ndxf>
        <fill>
          <patternFill patternType="none">
            <bgColor indexed="65"/>
          </patternFill>
        </fill>
      </ndxf>
    </rcc>
    <rcc rId="0" sId="1" dxf="1">
      <nc r="CN308">
        <f>IF(BM308=BR308,0,1)</f>
      </nc>
      <ndxf>
        <fill>
          <patternFill patternType="none">
            <bgColor indexed="65"/>
          </patternFill>
        </fill>
      </ndxf>
    </rcc>
    <rcc rId="0" sId="1" dxf="1">
      <nc r="CN309">
        <f>IF(BM309=BR309,0,1)</f>
      </nc>
      <ndxf>
        <fill>
          <patternFill patternType="none">
            <bgColor indexed="65"/>
          </patternFill>
        </fill>
      </ndxf>
    </rcc>
    <rcc rId="0" sId="1" dxf="1">
      <nc r="CN310">
        <f>IF(BM310=BR310,0,1)</f>
      </nc>
      <ndxf>
        <fill>
          <patternFill patternType="none">
            <bgColor indexed="65"/>
          </patternFill>
        </fill>
      </ndxf>
    </rcc>
    <rcc rId="0" sId="1" dxf="1">
      <nc r="CN311">
        <f>IF(BM311=BR311,0,1)</f>
      </nc>
      <ndxf>
        <fill>
          <patternFill patternType="none">
            <bgColor indexed="65"/>
          </patternFill>
        </fill>
      </ndxf>
    </rcc>
    <rcc rId="0" sId="1" dxf="1">
      <nc r="CN312">
        <f>IF(BM312=BR312,0,1)</f>
      </nc>
      <ndxf>
        <fill>
          <patternFill patternType="none">
            <bgColor indexed="65"/>
          </patternFill>
        </fill>
      </ndxf>
    </rcc>
    <rcc rId="0" sId="1" dxf="1">
      <nc r="CN313">
        <f>IF(BM313=BR313,0,1)</f>
      </nc>
      <ndxf>
        <fill>
          <patternFill patternType="none">
            <bgColor indexed="65"/>
          </patternFill>
        </fill>
      </ndxf>
    </rcc>
    <rcc rId="0" sId="1" dxf="1">
      <nc r="CN314">
        <f>IF(BM314=BR314,0,1)</f>
      </nc>
      <ndxf>
        <fill>
          <patternFill patternType="none">
            <bgColor indexed="65"/>
          </patternFill>
        </fill>
      </ndxf>
    </rcc>
    <rcc rId="0" sId="1" dxf="1">
      <nc r="CN315">
        <f>IF(BM315=BR315,0,1)</f>
      </nc>
      <ndxf>
        <fill>
          <patternFill patternType="none">
            <bgColor indexed="65"/>
          </patternFill>
        </fill>
      </ndxf>
    </rcc>
    <rcc rId="0" sId="1" dxf="1">
      <nc r="CN316">
        <f>IF(BM316=BR316,0,1)</f>
      </nc>
      <ndxf>
        <fill>
          <patternFill patternType="none">
            <bgColor indexed="65"/>
          </patternFill>
        </fill>
      </ndxf>
    </rcc>
    <rcc rId="0" sId="1" dxf="1">
      <nc r="CN317">
        <f>IF(BM317=BR317,0,1)</f>
      </nc>
      <ndxf>
        <fill>
          <patternFill patternType="none">
            <bgColor indexed="65"/>
          </patternFill>
        </fill>
      </ndxf>
    </rcc>
    <rcc rId="0" sId="1" dxf="1">
      <nc r="CN318">
        <f>IF(BM318=BR318,0,1)</f>
      </nc>
      <ndxf>
        <fill>
          <patternFill patternType="none">
            <bgColor indexed="65"/>
          </patternFill>
        </fill>
      </ndxf>
    </rcc>
    <rcc rId="0" sId="1" dxf="1">
      <nc r="CN319">
        <f>IF(BM319=BR319,0,1)</f>
      </nc>
      <ndxf>
        <fill>
          <patternFill patternType="none">
            <bgColor indexed="65"/>
          </patternFill>
        </fill>
      </ndxf>
    </rcc>
    <rcc rId="0" sId="1" dxf="1">
      <nc r="CN320">
        <f>IF(BM320=BR320,0,1)</f>
      </nc>
      <ndxf>
        <fill>
          <patternFill patternType="none">
            <bgColor indexed="65"/>
          </patternFill>
        </fill>
      </ndxf>
    </rcc>
    <rcc rId="0" sId="1" dxf="1">
      <nc r="CN321">
        <f>IF(BM321=BR321,0,1)</f>
      </nc>
      <ndxf>
        <fill>
          <patternFill patternType="none">
            <bgColor indexed="65"/>
          </patternFill>
        </fill>
      </ndxf>
    </rcc>
    <rcc rId="0" sId="1" dxf="1">
      <nc r="CN322">
        <f>IF(BM322=BR322,0,1)</f>
      </nc>
      <ndxf>
        <fill>
          <patternFill patternType="none">
            <bgColor indexed="65"/>
          </patternFill>
        </fill>
      </ndxf>
    </rcc>
    <rcc rId="0" sId="1" dxf="1">
      <nc r="CN323">
        <f>IF(BM323=BR323,0,1)</f>
      </nc>
      <ndxf>
        <fill>
          <patternFill patternType="none">
            <bgColor indexed="65"/>
          </patternFill>
        </fill>
      </ndxf>
    </rcc>
    <rcc rId="0" sId="1" dxf="1">
      <nc r="CN324">
        <f>IF(BM324=BR324,0,1)</f>
      </nc>
      <ndxf>
        <fill>
          <patternFill patternType="none">
            <bgColor indexed="65"/>
          </patternFill>
        </fill>
      </ndxf>
    </rcc>
    <rcc rId="0" sId="1" dxf="1">
      <nc r="CN325">
        <f>IF(BM325=BR325,0,1)</f>
      </nc>
      <ndxf>
        <fill>
          <patternFill patternType="none">
            <bgColor indexed="65"/>
          </patternFill>
        </fill>
      </ndxf>
    </rcc>
    <rcc rId="0" sId="1" dxf="1">
      <nc r="CN326">
        <f>IF(BM326=BR326,0,1)</f>
      </nc>
      <ndxf>
        <fill>
          <patternFill patternType="none">
            <bgColor indexed="65"/>
          </patternFill>
        </fill>
      </ndxf>
    </rcc>
    <rcc rId="0" sId="1" dxf="1">
      <nc r="CN327">
        <f>IF(BM327=BR327,0,1)</f>
      </nc>
      <ndxf>
        <fill>
          <patternFill patternType="none">
            <bgColor indexed="65"/>
          </patternFill>
        </fill>
      </ndxf>
    </rcc>
    <rcc rId="0" sId="1" dxf="1">
      <nc r="CN328">
        <f>IF(BM328=BR328,0,1)</f>
      </nc>
      <ndxf>
        <fill>
          <patternFill patternType="none">
            <bgColor indexed="65"/>
          </patternFill>
        </fill>
      </ndxf>
    </rcc>
    <rcc rId="0" sId="1" dxf="1">
      <nc r="CN329">
        <f>IF(BM329=BR329,0,1)</f>
      </nc>
      <ndxf>
        <fill>
          <patternFill patternType="none">
            <bgColor indexed="65"/>
          </patternFill>
        </fill>
      </ndxf>
    </rcc>
    <rcc rId="0" sId="1" dxf="1">
      <nc r="CN330">
        <f>IF(BM330=BR330,0,1)</f>
      </nc>
      <ndxf>
        <fill>
          <patternFill patternType="none">
            <bgColor indexed="65"/>
          </patternFill>
        </fill>
      </ndxf>
    </rcc>
    <rcc rId="0" sId="1" dxf="1">
      <nc r="CN331">
        <f>IF(BM331=BR331,0,1)</f>
      </nc>
      <ndxf>
        <fill>
          <patternFill patternType="none">
            <bgColor indexed="65"/>
          </patternFill>
        </fill>
      </ndxf>
    </rcc>
    <rcc rId="0" sId="1" dxf="1">
      <nc r="CN332">
        <f>IF(BM332=BR332,0,1)</f>
      </nc>
      <ndxf>
        <fill>
          <patternFill patternType="none">
            <bgColor indexed="65"/>
          </patternFill>
        </fill>
      </ndxf>
    </rcc>
    <rcc rId="0" sId="1" dxf="1">
      <nc r="CN333">
        <f>IF(BM333=BR333,0,1)</f>
      </nc>
      <ndxf>
        <fill>
          <patternFill patternType="none">
            <bgColor indexed="65"/>
          </patternFill>
        </fill>
      </ndxf>
    </rcc>
    <rcc rId="0" sId="1" dxf="1">
      <nc r="CN334">
        <f>IF(BM334=BR334,0,1)</f>
      </nc>
      <ndxf>
        <fill>
          <patternFill patternType="none">
            <bgColor indexed="65"/>
          </patternFill>
        </fill>
      </ndxf>
    </rcc>
    <rcc rId="0" sId="1" dxf="1">
      <nc r="CN335">
        <f>IF(BM335=BR335,0,1)</f>
      </nc>
      <ndxf>
        <fill>
          <patternFill patternType="none">
            <bgColor indexed="65"/>
          </patternFill>
        </fill>
      </ndxf>
    </rcc>
    <rcc rId="0" sId="1" dxf="1">
      <nc r="CN336">
        <f>IF(BM336=BR336,0,1)</f>
      </nc>
      <ndxf>
        <fill>
          <patternFill patternType="none">
            <bgColor indexed="65"/>
          </patternFill>
        </fill>
      </ndxf>
    </rcc>
    <rcc rId="0" sId="1" dxf="1">
      <nc r="CN337">
        <f>IF(BM337=BR337,0,1)</f>
      </nc>
      <ndxf>
        <fill>
          <patternFill patternType="none">
            <bgColor indexed="65"/>
          </patternFill>
        </fill>
      </ndxf>
    </rcc>
    <rcc rId="0" sId="1" dxf="1">
      <nc r="CN338">
        <f>IF(BM338=BR338,0,1)</f>
      </nc>
      <ndxf>
        <fill>
          <patternFill patternType="none">
            <bgColor indexed="65"/>
          </patternFill>
        </fill>
      </ndxf>
    </rcc>
    <rcc rId="0" sId="1" dxf="1">
      <nc r="CN339">
        <f>IF(BM339=BR339,0,1)</f>
      </nc>
      <ndxf>
        <fill>
          <patternFill patternType="none">
            <bgColor indexed="65"/>
          </patternFill>
        </fill>
      </ndxf>
    </rcc>
    <rcc rId="0" sId="1" dxf="1">
      <nc r="CN340">
        <f>IF(BM340=BR340,0,1)</f>
      </nc>
      <ndxf>
        <fill>
          <patternFill patternType="none">
            <bgColor indexed="65"/>
          </patternFill>
        </fill>
      </ndxf>
    </rcc>
    <rcc rId="0" sId="1" dxf="1">
      <nc r="CN341">
        <f>IF(BM341=BR341,0,1)</f>
      </nc>
      <ndxf>
        <fill>
          <patternFill patternType="none">
            <bgColor indexed="65"/>
          </patternFill>
        </fill>
      </ndxf>
    </rcc>
    <rcc rId="0" sId="1" dxf="1">
      <nc r="CN342">
        <f>IF(BM342=BR342,0,1)</f>
      </nc>
      <ndxf>
        <fill>
          <patternFill patternType="none">
            <bgColor indexed="65"/>
          </patternFill>
        </fill>
      </ndxf>
    </rcc>
    <rcc rId="0" sId="1" dxf="1">
      <nc r="CN343">
        <f>IF(BM343=BR343,0,1)</f>
      </nc>
      <ndxf>
        <fill>
          <patternFill patternType="none">
            <bgColor indexed="65"/>
          </patternFill>
        </fill>
      </ndxf>
    </rcc>
    <rcc rId="0" sId="1" dxf="1">
      <nc r="CN344">
        <f>IF(BM344=BR344,0,1)</f>
      </nc>
      <ndxf>
        <fill>
          <patternFill patternType="none">
            <bgColor indexed="65"/>
          </patternFill>
        </fill>
      </ndxf>
    </rcc>
    <rcc rId="0" sId="1" dxf="1">
      <nc r="CN345">
        <f>IF(BM345=BR345,0,1)</f>
      </nc>
      <ndxf>
        <fill>
          <patternFill patternType="none">
            <bgColor indexed="65"/>
          </patternFill>
        </fill>
      </ndxf>
    </rcc>
    <rcc rId="0" sId="1" dxf="1">
      <nc r="CN346">
        <f>IF(BM346=BR346,0,1)</f>
      </nc>
      <ndxf>
        <fill>
          <patternFill patternType="none">
            <bgColor indexed="65"/>
          </patternFill>
        </fill>
      </ndxf>
    </rcc>
    <rcc rId="0" sId="1" dxf="1">
      <nc r="CN347">
        <f>IF(BM347=BR347,0,1)</f>
      </nc>
      <ndxf>
        <fill>
          <patternFill patternType="none">
            <bgColor indexed="65"/>
          </patternFill>
        </fill>
      </ndxf>
    </rcc>
    <rcc rId="0" sId="1" dxf="1">
      <nc r="CN348">
        <f>IF(BM348=BR348,0,1)</f>
      </nc>
      <ndxf>
        <fill>
          <patternFill patternType="none">
            <bgColor indexed="65"/>
          </patternFill>
        </fill>
      </ndxf>
    </rcc>
    <rcc rId="0" sId="1" dxf="1">
      <nc r="CN349">
        <f>IF(BM349=BR349,0,1)</f>
      </nc>
      <ndxf>
        <fill>
          <patternFill patternType="none">
            <bgColor indexed="65"/>
          </patternFill>
        </fill>
      </ndxf>
    </rcc>
    <rcc rId="0" sId="1" dxf="1">
      <nc r="CN350">
        <f>IF(BM350=BR350,0,1)</f>
      </nc>
      <ndxf>
        <fill>
          <patternFill patternType="none">
            <bgColor indexed="65"/>
          </patternFill>
        </fill>
      </ndxf>
    </rcc>
    <rcc rId="0" sId="1" dxf="1">
      <nc r="CN351">
        <f>IF(BM351=BR351,0,1)</f>
      </nc>
      <ndxf>
        <fill>
          <patternFill patternType="none">
            <bgColor indexed="65"/>
          </patternFill>
        </fill>
      </ndxf>
    </rcc>
    <rcc rId="0" sId="1" dxf="1">
      <nc r="CN352">
        <f>IF(BM352=BR352,0,1)</f>
      </nc>
      <ndxf>
        <fill>
          <patternFill patternType="none">
            <bgColor indexed="65"/>
          </patternFill>
        </fill>
      </ndxf>
    </rcc>
    <rcc rId="0" sId="1" dxf="1">
      <nc r="CN353">
        <f>IF(BM353=BR353,0,1)</f>
      </nc>
      <ndxf>
        <fill>
          <patternFill patternType="none">
            <bgColor indexed="65"/>
          </patternFill>
        </fill>
      </ndxf>
    </rcc>
    <rcc rId="0" sId="1" dxf="1">
      <nc r="CN354">
        <f>IF(BM354=BR354,0,1)</f>
      </nc>
      <ndxf>
        <fill>
          <patternFill patternType="none">
            <bgColor indexed="65"/>
          </patternFill>
        </fill>
      </ndxf>
    </rcc>
    <rcc rId="0" sId="1" dxf="1">
      <nc r="CN355">
        <f>IF(BM355=BR355,0,1)</f>
      </nc>
      <ndxf>
        <fill>
          <patternFill patternType="none">
            <bgColor indexed="65"/>
          </patternFill>
        </fill>
      </ndxf>
    </rcc>
    <rcc rId="0" sId="1" dxf="1">
      <nc r="CN356">
        <f>IF(BM356=BR356,0,1)</f>
      </nc>
      <ndxf>
        <fill>
          <patternFill patternType="none">
            <bgColor indexed="65"/>
          </patternFill>
        </fill>
      </ndxf>
    </rcc>
    <rcc rId="0" sId="1" dxf="1">
      <nc r="CN357">
        <f>IF(BM357=BR357,0,1)</f>
      </nc>
      <ndxf>
        <fill>
          <patternFill patternType="none">
            <bgColor indexed="65"/>
          </patternFill>
        </fill>
      </ndxf>
    </rcc>
    <rcc rId="0" sId="1" dxf="1">
      <nc r="CN358">
        <f>IF(BM358=BR358,0,1)</f>
      </nc>
      <ndxf>
        <fill>
          <patternFill patternType="none">
            <bgColor indexed="65"/>
          </patternFill>
        </fill>
      </ndxf>
    </rcc>
    <rcc rId="0" sId="1" dxf="1">
      <nc r="CN359">
        <f>IF(BM359=BR359,0,1)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0">
        <f>IF(BM360=BR360,0,1)</f>
      </nc>
      <ndxf>
        <fill>
          <patternFill patternType="none">
            <bgColor indexed="65"/>
          </patternFill>
        </fill>
      </ndxf>
    </rcc>
    <rcc rId="0" sId="1" dxf="1">
      <nc r="CN361">
        <f>IF(BM361=BR361,0,1)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62">
        <f>IF(BM362=BR362,0,1)</f>
      </nc>
      <ndxf>
        <fill>
          <patternFill patternType="none">
            <bgColor indexed="65"/>
          </patternFill>
        </fill>
      </ndxf>
    </rcc>
    <rcc rId="0" sId="1" dxf="1">
      <nc r="CN363">
        <f>IF(BM363=BR363,0,1)</f>
      </nc>
      <ndxf>
        <fill>
          <patternFill patternType="none">
            <bgColor indexed="65"/>
          </patternFill>
        </fill>
      </ndxf>
    </rcc>
    <rcc rId="0" sId="1" dxf="1">
      <nc r="CN364">
        <f>IF(BM364=BR364,0,1)</f>
      </nc>
      <ndxf>
        <fill>
          <patternFill patternType="none">
            <bgColor indexed="65"/>
          </patternFill>
        </fill>
      </ndxf>
    </rcc>
    <rcc rId="0" sId="1" dxf="1">
      <nc r="CN365">
        <f>IF(BM365=BR365,0,1)</f>
      </nc>
      <ndxf>
        <fill>
          <patternFill patternType="none">
            <bgColor indexed="65"/>
          </patternFill>
        </fill>
      </ndxf>
    </rcc>
    <rcc rId="0" sId="1" dxf="1">
      <nc r="CN366">
        <f>IF(BM366=BR366,0,1)</f>
      </nc>
      <ndxf>
        <fill>
          <patternFill patternType="none">
            <bgColor indexed="65"/>
          </patternFill>
        </fill>
      </ndxf>
    </rcc>
    <rcc rId="0" sId="1" dxf="1">
      <nc r="CN367">
        <f>IF(BM367=BR367,0,1)</f>
      </nc>
      <ndxf>
        <fill>
          <patternFill patternType="none">
            <bgColor indexed="65"/>
          </patternFill>
        </fill>
      </ndxf>
    </rcc>
    <rcc rId="0" sId="1" dxf="1">
      <nc r="CN368">
        <f>IF(BM368=BR368,0,1)</f>
      </nc>
      <ndxf>
        <fill>
          <patternFill patternType="none">
            <bgColor indexed="65"/>
          </patternFill>
        </fill>
      </ndxf>
    </rcc>
    <rcc rId="0" sId="1" dxf="1">
      <nc r="CN369">
        <f>IF(BM369=BR369,0,1)</f>
      </nc>
      <ndxf>
        <fill>
          <patternFill patternType="none">
            <bgColor indexed="65"/>
          </patternFill>
        </fill>
      </ndxf>
    </rcc>
    <rcc rId="0" sId="1" dxf="1">
      <nc r="CN370">
        <f>IF(BM370=BR370,0,1)</f>
      </nc>
      <ndxf>
        <fill>
          <patternFill patternType="none">
            <bgColor indexed="65"/>
          </patternFill>
        </fill>
      </ndxf>
    </rcc>
    <rcc rId="0" sId="1" dxf="1">
      <nc r="CN371">
        <f>IF(BM371=BR371,0,1)</f>
      </nc>
      <ndxf>
        <fill>
          <patternFill patternType="none">
            <bgColor indexed="65"/>
          </patternFill>
        </fill>
      </ndxf>
    </rcc>
    <rcc rId="0" sId="1" dxf="1">
      <nc r="CN372">
        <f>IF(BM372=BR372,0,1)</f>
      </nc>
      <ndxf>
        <fill>
          <patternFill patternType="none">
            <bgColor indexed="65"/>
          </patternFill>
        </fill>
      </ndxf>
    </rcc>
    <rcc rId="0" sId="1" dxf="1">
      <nc r="CN373">
        <f>IF(BM373=BR373,0,1)</f>
      </nc>
      <ndxf>
        <fill>
          <patternFill patternType="none">
            <bgColor indexed="65"/>
          </patternFill>
        </fill>
      </ndxf>
    </rcc>
    <rcc rId="0" sId="1" dxf="1">
      <nc r="CN374">
        <f>IF(BM374=BR374,0,1)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5">
        <f>IF(BM375=BR375,0,1)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6">
        <f>IF(BM376=BR376,0,1)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7">
        <f>IF(BM377=BR377,0,1)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8">
        <f>IF(BM378=BR378,0,1)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79">
        <f>IF(BM379=BR379,0,1)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0">
        <f>IF(BM380=BR380,0,1)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1">
        <f>IF(BM381=BR381,0,1)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2">
        <f>IF(BM382=BR382,0,1)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3">
        <f>IF(BM383=BR383,0,1)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4">
        <f>IF(BM384=BR384,0,1)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5">
        <f>IF(BM385=BR385,0,1)</f>
      </nc>
      <ndxf>
        <fill>
          <patternFill patternType="none">
            <bgColor indexed="65"/>
          </patternFill>
        </fill>
      </ndxf>
    </rcc>
    <rcc rId="0" sId="1" dxf="1">
      <nc r="CN386">
        <f>IF(BM386=BR386,0,1)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87">
        <f>IF(BM387=BR387,0,1)</f>
      </nc>
      <ndxf>
        <fill>
          <patternFill patternType="none">
            <bgColor indexed="65"/>
          </patternFill>
        </fill>
      </ndxf>
    </rcc>
    <rcc rId="0" sId="1" dxf="1">
      <nc r="CN388">
        <f>IF(BM388=BR388,0,1)</f>
      </nc>
      <ndxf>
        <fill>
          <patternFill patternType="none">
            <bgColor indexed="65"/>
          </patternFill>
        </fill>
      </ndxf>
    </rcc>
    <rcc rId="0" sId="1" dxf="1">
      <nc r="CN389">
        <f>IF(BM389=BR389,0,1)</f>
      </nc>
      <ndxf>
        <fill>
          <patternFill patternType="none">
            <bgColor indexed="65"/>
          </patternFill>
        </fill>
      </ndxf>
    </rcc>
    <rcc rId="0" sId="1" dxf="1">
      <nc r="CN390">
        <f>IF(BM390=BR390,0,1)</f>
      </nc>
      <ndxf>
        <fill>
          <patternFill patternType="none">
            <bgColor indexed="65"/>
          </patternFill>
        </fill>
      </ndxf>
    </rcc>
    <rcc rId="0" sId="1" dxf="1">
      <nc r="CN391">
        <f>IF(BM391=BR391,0,1)</f>
      </nc>
      <ndxf>
        <fill>
          <patternFill patternType="none">
            <bgColor indexed="65"/>
          </patternFill>
        </fill>
      </ndxf>
    </rcc>
    <rcc rId="0" sId="1" dxf="1">
      <nc r="CN392">
        <f>IF(BM392=BR392,0,1)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3">
        <f>IF(BM393=BR393,0,1)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4">
        <f>IF(BM394=BR394,0,1)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5">
        <f>IF(BM395=BR395,0,1)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6">
        <f>IF(BM396=BR396,0,1)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7">
        <f>IF(BM397=BR397,0,1)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398">
        <f>IF(BM398=BR398,0,1)</f>
      </nc>
      <ndxf>
        <fill>
          <patternFill patternType="none">
            <bgColor indexed="65"/>
          </patternFill>
        </fill>
      </ndxf>
    </rcc>
    <rcc rId="0" sId="1" dxf="1">
      <nc r="CN399">
        <f>IF(BM399=BR399,0,1)</f>
      </nc>
      <ndxf>
        <fill>
          <patternFill patternType="none">
            <bgColor indexed="65"/>
          </patternFill>
        </fill>
      </ndxf>
    </rcc>
    <rcc rId="0" sId="1" dxf="1">
      <nc r="CN400">
        <f>IF(BM400=BR400,0,1)</f>
      </nc>
      <ndxf>
        <fill>
          <patternFill patternType="none">
            <bgColor indexed="65"/>
          </patternFill>
        </fill>
      </ndxf>
    </rcc>
    <rcc rId="0" sId="1" dxf="1">
      <nc r="CN401">
        <f>IF(BM401=BR401,0,1)</f>
      </nc>
      <ndxf>
        <fill>
          <patternFill patternType="none">
            <bgColor indexed="65"/>
          </patternFill>
        </fill>
      </ndxf>
    </rcc>
    <rcc rId="0" sId="1" dxf="1">
      <nc r="CN402">
        <f>IF(BM402=BR402,0,1)</f>
      </nc>
      <ndxf>
        <fill>
          <patternFill patternType="none">
            <bgColor indexed="65"/>
          </patternFill>
        </fill>
      </ndxf>
    </rcc>
    <rcc rId="0" sId="1" dxf="1">
      <nc r="CN403">
        <f>IF(BM403=BR403,0,1)</f>
      </nc>
      <ndxf>
        <fill>
          <patternFill patternType="none">
            <bgColor indexed="65"/>
          </patternFill>
        </fill>
      </ndxf>
    </rcc>
    <rcc rId="0" sId="1" dxf="1">
      <nc r="CN404">
        <f>IF(BM404=BR404,0,1)</f>
      </nc>
      <ndxf>
        <fill>
          <patternFill patternType="none">
            <bgColor indexed="65"/>
          </patternFill>
        </fill>
      </ndxf>
    </rcc>
    <rcc rId="0" sId="1" dxf="1">
      <nc r="CN405">
        <f>IF(BM405=BR405,0,1)</f>
      </nc>
      <ndxf>
        <fill>
          <patternFill patternType="none">
            <bgColor indexed="65"/>
          </patternFill>
        </fill>
      </ndxf>
    </rcc>
    <rcc rId="0" sId="1" dxf="1">
      <nc r="CN406">
        <f>IF(BM406=BR406,0,1)</f>
      </nc>
      <ndxf>
        <fill>
          <patternFill patternType="none">
            <bgColor indexed="65"/>
          </patternFill>
        </fill>
      </ndxf>
    </rcc>
    <rcc rId="0" sId="1" dxf="1">
      <nc r="CN407">
        <f>IF(BM407=BR407,0,1)</f>
      </nc>
      <ndxf>
        <fill>
          <patternFill patternType="none">
            <bgColor indexed="65"/>
          </patternFill>
        </fill>
      </ndxf>
    </rcc>
    <rcc rId="0" sId="1" dxf="1">
      <nc r="CN408">
        <f>IF(BM408=BR408,0,1)</f>
      </nc>
      <ndxf>
        <fill>
          <patternFill patternType="none">
            <bgColor indexed="65"/>
          </patternFill>
        </fill>
      </ndxf>
    </rcc>
    <rcc rId="0" sId="1" dxf="1">
      <nc r="CN409">
        <f>IF(BM409=BR409,0,1)</f>
      </nc>
      <ndxf>
        <fill>
          <patternFill patternType="none">
            <bgColor indexed="65"/>
          </patternFill>
        </fill>
      </ndxf>
    </rcc>
    <rcc rId="0" sId="1" dxf="1">
      <nc r="CN410">
        <f>IF(BM410=BR410,0,1)</f>
      </nc>
      <ndxf>
        <fill>
          <patternFill patternType="none">
            <bgColor indexed="65"/>
          </patternFill>
        </fill>
      </ndxf>
    </rcc>
    <rcc rId="0" sId="1" dxf="1">
      <nc r="CN411">
        <f>IF(BM411=BR411,0,1)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2">
        <f>IF(BM412=BR412,0,1)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3">
        <f>IF(BM413=BR413,0,1)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4">
        <f>IF(BM414=BR414,0,1)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5">
        <f>IF(BM415=BR415,0,1)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6">
        <f>IF(BM416=BR416,0,1)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7">
        <f>IF(BM417=BR417,0,1)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418">
        <f>IF(BM418=BR418,0,1)</f>
      </nc>
      <ndxf>
        <fill>
          <patternFill patternType="none">
            <bgColor indexed="65"/>
          </patternFill>
        </fill>
      </ndxf>
    </rcc>
    <rcc rId="0" sId="1" dxf="1">
      <nc r="CN419">
        <f>IF(BM419=BR419,0,1)</f>
      </nc>
      <ndxf>
        <fill>
          <patternFill patternType="none">
            <bgColor indexed="65"/>
          </patternFill>
        </fill>
      </ndxf>
    </rcc>
    <rcc rId="0" sId="1" dxf="1">
      <nc r="CN420">
        <f>IF(BM420=BR420,0,1)</f>
      </nc>
      <ndxf>
        <fill>
          <patternFill patternType="none">
            <bgColor indexed="65"/>
          </patternFill>
        </fill>
      </ndxf>
    </rcc>
    <rcc rId="0" sId="1" dxf="1">
      <nc r="CN421">
        <f>IF(BM421=BR421,0,1)</f>
      </nc>
      <ndxf>
        <fill>
          <patternFill patternType="none">
            <bgColor indexed="65"/>
          </patternFill>
        </fill>
      </ndxf>
    </rcc>
    <rcc rId="0" sId="1" dxf="1">
      <nc r="CN422">
        <f>IF(BM422=BR422,0,1)</f>
      </nc>
      <ndxf>
        <fill>
          <patternFill patternType="none">
            <bgColor indexed="65"/>
          </patternFill>
        </fill>
      </ndxf>
    </rcc>
    <rcc rId="0" sId="1" dxf="1">
      <nc r="CN423">
        <f>IF(BM423=BR423,0,1)</f>
      </nc>
      <ndxf>
        <fill>
          <patternFill patternType="none">
            <bgColor indexed="65"/>
          </patternFill>
        </fill>
      </ndxf>
    </rcc>
    <rcc rId="0" sId="1" dxf="1">
      <nc r="CN424">
        <f>IF(BM424=BR424,0,1)</f>
      </nc>
      <ndxf>
        <fill>
          <patternFill patternType="none">
            <bgColor indexed="65"/>
          </patternFill>
        </fill>
      </ndxf>
    </rcc>
    <rcc rId="0" sId="1" dxf="1">
      <nc r="CN425">
        <f>IF(BM425=BR425,0,1)</f>
      </nc>
      <ndxf>
        <fill>
          <patternFill patternType="none">
            <bgColor indexed="65"/>
          </patternFill>
        </fill>
      </ndxf>
    </rcc>
    <rcc rId="0" sId="1" dxf="1">
      <nc r="CN426">
        <f>IF(BM426=BR426,0,1)</f>
      </nc>
      <ndxf>
        <fill>
          <patternFill patternType="none">
            <bgColor indexed="65"/>
          </patternFill>
        </fill>
      </ndxf>
    </rcc>
    <rcc rId="0" sId="1" dxf="1">
      <nc r="CN427">
        <f>IF(BM427=BR427,0,1)</f>
      </nc>
      <ndxf>
        <fill>
          <patternFill patternType="none">
            <bgColor indexed="65"/>
          </patternFill>
        </fill>
      </ndxf>
    </rcc>
    <rcc rId="0" sId="1" dxf="1">
      <nc r="CN428">
        <f>IF(BM428=BR428,0,1)</f>
      </nc>
      <ndxf>
        <fill>
          <patternFill patternType="none">
            <bgColor indexed="65"/>
          </patternFill>
        </fill>
      </ndxf>
    </rcc>
    <rcc rId="0" sId="1" dxf="1">
      <nc r="CN429">
        <f>IF(BM429=BR429,0,1)</f>
      </nc>
      <ndxf>
        <fill>
          <patternFill patternType="none">
            <bgColor indexed="65"/>
          </patternFill>
        </fill>
      </ndxf>
    </rcc>
    <rcc rId="0" sId="1" dxf="1">
      <nc r="CN430">
        <f>IF(BM430=BR430,0,1)</f>
      </nc>
      <ndxf>
        <fill>
          <patternFill patternType="none">
            <bgColor indexed="65"/>
          </patternFill>
        </fill>
      </ndxf>
    </rcc>
    <rcc rId="0" sId="1" dxf="1">
      <nc r="CN431">
        <f>IF(BM431=BR431,0,1)</f>
      </nc>
      <ndxf>
        <fill>
          <patternFill patternType="none">
            <bgColor indexed="65"/>
          </patternFill>
        </fill>
      </ndxf>
    </rcc>
    <rcc rId="0" sId="1" dxf="1">
      <nc r="CN432">
        <f>IF(BM432=BR432,0,1)</f>
      </nc>
      <ndxf>
        <fill>
          <patternFill patternType="none">
            <bgColor indexed="65"/>
          </patternFill>
        </fill>
      </ndxf>
    </rcc>
    <rcc rId="0" sId="1" dxf="1">
      <nc r="CN433">
        <f>IF(BM433=BR433,0,1)</f>
      </nc>
      <ndxf>
        <fill>
          <patternFill patternType="none">
            <bgColor indexed="65"/>
          </patternFill>
        </fill>
      </ndxf>
    </rcc>
    <rcc rId="0" sId="1" dxf="1">
      <nc r="CN434">
        <f>IF(BM434=BR434,0,1)</f>
      </nc>
      <ndxf>
        <fill>
          <patternFill patternType="none">
            <bgColor indexed="65"/>
          </patternFill>
        </fill>
      </ndxf>
    </rcc>
    <rcc rId="0" sId="1" dxf="1">
      <nc r="CN435">
        <f>IF(BM435=BR435,0,1)</f>
      </nc>
      <ndxf>
        <fill>
          <patternFill patternType="none">
            <bgColor indexed="65"/>
          </patternFill>
        </fill>
      </ndxf>
    </rcc>
    <rcc rId="0" sId="1" dxf="1">
      <nc r="CN436">
        <f>IF(BM436=BR436,0,1)</f>
      </nc>
      <ndxf>
        <fill>
          <patternFill patternType="none">
            <bgColor indexed="65"/>
          </patternFill>
        </fill>
      </ndxf>
    </rcc>
    <rcc rId="0" sId="1" dxf="1">
      <nc r="CN437">
        <f>IF(BM437=BR437,0,1)</f>
      </nc>
      <ndxf>
        <fill>
          <patternFill patternType="none">
            <bgColor indexed="65"/>
          </patternFill>
        </fill>
      </ndxf>
    </rcc>
    <rcc rId="0" sId="1" dxf="1">
      <nc r="CN438">
        <f>IF(BM438=BR438,0,1)</f>
      </nc>
      <ndxf>
        <fill>
          <patternFill patternType="none">
            <bgColor indexed="65"/>
          </patternFill>
        </fill>
      </ndxf>
    </rcc>
    <rcc rId="0" sId="1" dxf="1">
      <nc r="CN439">
        <f>IF(BM439=BR439,0,1)</f>
      </nc>
      <ndxf>
        <fill>
          <patternFill patternType="none">
            <bgColor indexed="65"/>
          </patternFill>
        </fill>
      </ndxf>
    </rcc>
    <rcc rId="0" sId="1" dxf="1">
      <nc r="CN440">
        <f>IF(BM440=BR440,0,1)</f>
      </nc>
      <ndxf>
        <fill>
          <patternFill patternType="none">
            <bgColor indexed="65"/>
          </patternFill>
        </fill>
      </ndxf>
    </rcc>
    <rcc rId="0" sId="1" dxf="1">
      <nc r="CN441">
        <f>IF(BM441=BR441,0,1)</f>
      </nc>
      <ndxf>
        <fill>
          <patternFill patternType="none">
            <bgColor indexed="65"/>
          </patternFill>
        </fill>
      </ndxf>
    </rcc>
    <rcc rId="0" sId="1" dxf="1">
      <nc r="CN442">
        <f>IF(BM442=BR442,0,1)</f>
      </nc>
      <ndxf>
        <fill>
          <patternFill patternType="none">
            <bgColor indexed="65"/>
          </patternFill>
        </fill>
      </ndxf>
    </rcc>
    <rcc rId="0" sId="1" dxf="1">
      <nc r="CN443">
        <f>IF(BM443=BR443,0,1)</f>
      </nc>
      <ndxf>
        <fill>
          <patternFill patternType="none">
            <bgColor indexed="65"/>
          </patternFill>
        </fill>
      </ndxf>
    </rcc>
    <rcc rId="0" sId="1" dxf="1">
      <nc r="CN444">
        <f>IF(BM444=BR444,0,1)</f>
      </nc>
      <ndxf>
        <fill>
          <patternFill patternType="none">
            <bgColor indexed="65"/>
          </patternFill>
        </fill>
      </ndxf>
    </rcc>
    <rcc rId="0" sId="1" dxf="1">
      <nc r="CN445">
        <f>IF(BM445=BR445,0,1)</f>
      </nc>
      <ndxf>
        <fill>
          <patternFill patternType="none">
            <bgColor indexed="65"/>
          </patternFill>
        </fill>
      </ndxf>
    </rcc>
    <rcc rId="0" sId="1" dxf="1">
      <nc r="CN446">
        <f>IF(BM446=BR446,0,1)</f>
      </nc>
      <ndxf>
        <fill>
          <patternFill patternType="none">
            <bgColor indexed="65"/>
          </patternFill>
        </fill>
      </ndxf>
    </rcc>
    <rcc rId="0" sId="1" dxf="1">
      <nc r="CN447">
        <f>IF(BM447=BR447,0,1)</f>
      </nc>
      <ndxf>
        <fill>
          <patternFill patternType="none">
            <bgColor indexed="65"/>
          </patternFill>
        </fill>
      </ndxf>
    </rcc>
    <rcc rId="0" sId="1" dxf="1">
      <nc r="CN448">
        <f>IF(BM448=BR448,0,1)</f>
      </nc>
      <ndxf>
        <fill>
          <patternFill patternType="none">
            <bgColor indexed="65"/>
          </patternFill>
        </fill>
      </ndxf>
    </rcc>
    <rcc rId="0" sId="1" dxf="1">
      <nc r="CN449">
        <f>IF(BM449=BR449,0,1)</f>
      </nc>
      <ndxf>
        <fill>
          <patternFill patternType="none">
            <bgColor indexed="65"/>
          </patternFill>
        </fill>
      </ndxf>
    </rcc>
    <rcc rId="0" sId="1" dxf="1">
      <nc r="CN450">
        <f>IF(BM450=BR450,0,1)</f>
      </nc>
      <ndxf>
        <fill>
          <patternFill patternType="none">
            <bgColor indexed="65"/>
          </patternFill>
        </fill>
      </ndxf>
    </rcc>
    <rcc rId="0" sId="1" dxf="1">
      <nc r="CN451">
        <f>IF(BM451=BR451,0,1)</f>
      </nc>
      <ndxf>
        <fill>
          <patternFill patternType="none">
            <bgColor indexed="65"/>
          </patternFill>
        </fill>
      </ndxf>
    </rcc>
    <rcc rId="0" sId="1" dxf="1">
      <nc r="CN452">
        <f>IF(BM452=BR452,0,1)</f>
      </nc>
      <ndxf>
        <fill>
          <patternFill patternType="none">
            <bgColor indexed="65"/>
          </patternFill>
        </fill>
      </ndxf>
    </rcc>
    <rcc rId="0" sId="1" dxf="1">
      <nc r="CN453">
        <f>IF(BM453=BR453,0,1)</f>
      </nc>
      <ndxf>
        <fill>
          <patternFill patternType="none">
            <bgColor indexed="65"/>
          </patternFill>
        </fill>
      </ndxf>
    </rcc>
    <rcc rId="0" sId="1" dxf="1">
      <nc r="CN454">
        <f>IF(BM454=BR454,0,1)</f>
      </nc>
      <ndxf>
        <fill>
          <patternFill patternType="none">
            <bgColor indexed="65"/>
          </patternFill>
        </fill>
      </ndxf>
    </rcc>
    <rcc rId="0" sId="1" dxf="1">
      <nc r="CN455">
        <f>IF(BM455=BR455,0,1)</f>
      </nc>
      <ndxf>
        <fill>
          <patternFill patternType="none">
            <bgColor indexed="65"/>
          </patternFill>
        </fill>
      </ndxf>
    </rcc>
    <rcc rId="0" sId="1" dxf="1">
      <nc r="CN456">
        <f>IF(BM456=BR456,0,1)</f>
      </nc>
      <ndxf>
        <fill>
          <patternFill patternType="none">
            <bgColor indexed="65"/>
          </patternFill>
        </fill>
      </ndxf>
    </rcc>
    <rcc rId="0" sId="1" dxf="1">
      <nc r="CN457">
        <f>IF(BM457=BR457,0,1)</f>
      </nc>
      <ndxf>
        <fill>
          <patternFill patternType="none">
            <bgColor indexed="65"/>
          </patternFill>
        </fill>
      </ndxf>
    </rcc>
    <rcc rId="0" sId="1" dxf="1">
      <nc r="CN458">
        <f>IF(BM458=BR458,0,1)</f>
      </nc>
      <ndxf>
        <fill>
          <patternFill patternType="none">
            <bgColor indexed="65"/>
          </patternFill>
        </fill>
      </ndxf>
    </rcc>
    <rcc rId="0" sId="1" dxf="1">
      <nc r="CN459">
        <f>IF(BM459=BR459,0,1)</f>
      </nc>
      <ndxf>
        <fill>
          <patternFill patternType="none">
            <bgColor indexed="65"/>
          </patternFill>
        </fill>
      </ndxf>
    </rcc>
    <rcc rId="0" sId="1" dxf="1">
      <nc r="CN460">
        <f>IF(BM460=BR460,0,1)</f>
      </nc>
      <ndxf>
        <fill>
          <patternFill patternType="none">
            <bgColor indexed="65"/>
          </patternFill>
        </fill>
      </ndxf>
    </rcc>
    <rcc rId="0" sId="1" dxf="1">
      <nc r="CN461">
        <f>IF(BM461=BR461,0,1)</f>
      </nc>
      <ndxf>
        <fill>
          <patternFill patternType="none">
            <bgColor indexed="65"/>
          </patternFill>
        </fill>
      </ndxf>
    </rcc>
    <rcc rId="0" sId="1" dxf="1">
      <nc r="CN462">
        <f>IF(BM462=BR462,0,1)</f>
      </nc>
      <ndxf>
        <fill>
          <patternFill patternType="none">
            <bgColor indexed="65"/>
          </patternFill>
        </fill>
      </ndxf>
    </rcc>
    <rcc rId="0" sId="1" dxf="1">
      <nc r="CN463">
        <f>IF(BM463=BR463,0,1)</f>
      </nc>
      <ndxf>
        <fill>
          <patternFill patternType="none">
            <bgColor indexed="65"/>
          </patternFill>
        </fill>
      </ndxf>
    </rcc>
    <rcc rId="0" sId="1" dxf="1">
      <nc r="CN464">
        <f>IF(BM464=BR464,0,1)</f>
      </nc>
      <ndxf>
        <fill>
          <patternFill patternType="none">
            <bgColor indexed="65"/>
          </patternFill>
        </fill>
      </ndxf>
    </rcc>
    <rcc rId="0" sId="1" dxf="1">
      <nc r="CN465">
        <f>IF(BM465=BR465,0,1)</f>
      </nc>
      <ndxf>
        <fill>
          <patternFill patternType="none">
            <bgColor indexed="65"/>
          </patternFill>
        </fill>
      </ndxf>
    </rcc>
    <rcc rId="0" sId="1" dxf="1">
      <nc r="CN466">
        <f>IF(BM466=BR466,0,1)</f>
      </nc>
      <ndxf>
        <fill>
          <patternFill patternType="none">
            <bgColor indexed="65"/>
          </patternFill>
        </fill>
      </ndxf>
    </rcc>
    <rcc rId="0" sId="1" dxf="1">
      <nc r="CN467">
        <f>IF(BM467=BR467,0,1)</f>
      </nc>
      <ndxf>
        <fill>
          <patternFill patternType="none">
            <bgColor indexed="65"/>
          </patternFill>
        </fill>
      </ndxf>
    </rcc>
    <rcc rId="0" sId="1" dxf="1">
      <nc r="CN468">
        <f>IF(BM468=BR468,0,1)</f>
      </nc>
      <ndxf>
        <fill>
          <patternFill patternType="none">
            <bgColor indexed="65"/>
          </patternFill>
        </fill>
      </ndxf>
    </rcc>
    <rcc rId="0" sId="1" dxf="1">
      <nc r="CN469">
        <f>IF(BM469=BR469,0,1)</f>
      </nc>
      <ndxf>
        <fill>
          <patternFill patternType="none">
            <bgColor indexed="65"/>
          </patternFill>
        </fill>
      </ndxf>
    </rcc>
    <rcc rId="0" sId="1" dxf="1">
      <nc r="CN470">
        <f>IF(BM470=BR470,0,1)</f>
      </nc>
      <ndxf>
        <fill>
          <patternFill patternType="none">
            <bgColor indexed="65"/>
          </patternFill>
        </fill>
      </ndxf>
    </rcc>
    <rcc rId="0" sId="1" dxf="1">
      <nc r="CN471">
        <f>IF(BM471=BR471,0,1)</f>
      </nc>
      <ndxf>
        <fill>
          <patternFill patternType="none">
            <bgColor indexed="65"/>
          </patternFill>
        </fill>
      </ndxf>
    </rcc>
    <rcc rId="0" sId="1" dxf="1">
      <nc r="CN472">
        <f>IF(BM472=BR472,0,1)</f>
      </nc>
      <ndxf>
        <fill>
          <patternFill patternType="none">
            <bgColor indexed="65"/>
          </patternFill>
        </fill>
      </ndxf>
    </rcc>
    <rcc rId="0" sId="1" dxf="1">
      <nc r="CN473">
        <f>IF(BM473=BR473,0,1)</f>
      </nc>
      <ndxf>
        <fill>
          <patternFill patternType="none">
            <bgColor indexed="65"/>
          </patternFill>
        </fill>
      </ndxf>
    </rcc>
    <rcc rId="0" sId="1" dxf="1">
      <nc r="CN474">
        <f>IF(BM474=BR474,0,1)</f>
      </nc>
      <ndxf>
        <fill>
          <patternFill patternType="none">
            <bgColor indexed="65"/>
          </patternFill>
        </fill>
      </ndxf>
    </rcc>
    <rcc rId="0" sId="1" dxf="1">
      <nc r="CN475">
        <f>IF(BM475=BR475,0,1)</f>
      </nc>
      <ndxf>
        <fill>
          <patternFill patternType="none">
            <bgColor indexed="65"/>
          </patternFill>
        </fill>
      </ndxf>
    </rcc>
    <rcc rId="0" sId="1" dxf="1">
      <nc r="CN476">
        <f>IF(BM476=BR476,0,1)</f>
      </nc>
      <ndxf>
        <fill>
          <patternFill patternType="none">
            <bgColor indexed="65"/>
          </patternFill>
        </fill>
      </ndxf>
    </rcc>
    <rcc rId="0" sId="1" dxf="1">
      <nc r="CN477">
        <f>IF(BM477=BR477,0,1)</f>
      </nc>
      <ndxf>
        <fill>
          <patternFill patternType="none">
            <bgColor indexed="65"/>
          </patternFill>
        </fill>
      </ndxf>
    </rcc>
    <rcc rId="0" sId="1" dxf="1">
      <nc r="CN478">
        <f>IF(BM478=BR478,0,1)</f>
      </nc>
      <ndxf>
        <fill>
          <patternFill patternType="none">
            <bgColor indexed="65"/>
          </patternFill>
        </fill>
      </ndxf>
    </rcc>
    <rcc rId="0" sId="1" dxf="1">
      <nc r="CN479">
        <f>IF(BM479=BR479,0,1)</f>
      </nc>
      <ndxf>
        <fill>
          <patternFill patternType="none">
            <bgColor indexed="65"/>
          </patternFill>
        </fill>
      </ndxf>
    </rcc>
    <rcc rId="0" sId="1" dxf="1">
      <nc r="CN480">
        <f>IF(BM480=BR480,0,1)</f>
      </nc>
      <ndxf>
        <fill>
          <patternFill patternType="none">
            <bgColor indexed="65"/>
          </patternFill>
        </fill>
      </ndxf>
    </rcc>
    <rcc rId="0" sId="1" dxf="1">
      <nc r="CN481">
        <f>IF(BM481=BR481,0,1)</f>
      </nc>
      <ndxf>
        <fill>
          <patternFill patternType="none">
            <bgColor indexed="65"/>
          </patternFill>
        </fill>
      </ndxf>
    </rcc>
    <rcc rId="0" sId="1" dxf="1">
      <nc r="CN482">
        <f>IF(BM482=BR482,0,1)</f>
      </nc>
      <ndxf>
        <fill>
          <patternFill patternType="none">
            <bgColor indexed="65"/>
          </patternFill>
        </fill>
      </ndxf>
    </rcc>
    <rcc rId="0" sId="1" dxf="1">
      <nc r="CN483">
        <f>IF(BM483=BR483,0,1)</f>
      </nc>
      <ndxf>
        <fill>
          <patternFill patternType="none">
            <bgColor indexed="65"/>
          </patternFill>
        </fill>
      </ndxf>
    </rcc>
    <rcc rId="0" sId="1" dxf="1">
      <nc r="CN484">
        <f>IF(BM484=BR484,0,1)</f>
      </nc>
      <ndxf>
        <fill>
          <patternFill patternType="none">
            <bgColor indexed="65"/>
          </patternFill>
        </fill>
      </ndxf>
    </rcc>
    <rcc rId="0" sId="1" dxf="1">
      <nc r="CN485">
        <f>IF(BM485=BR485,0,1)</f>
      </nc>
      <ndxf>
        <fill>
          <patternFill patternType="none">
            <bgColor indexed="65"/>
          </patternFill>
        </fill>
      </ndxf>
    </rcc>
    <rcc rId="0" sId="1" dxf="1">
      <nc r="CN486">
        <f>IF(BM486=BR486,0,1)</f>
      </nc>
      <ndxf>
        <fill>
          <patternFill patternType="none">
            <bgColor indexed="65"/>
          </patternFill>
        </fill>
      </ndxf>
    </rcc>
    <rcc rId="0" sId="1" dxf="1">
      <nc r="CN487">
        <f>IF(BM487=BR487,0,1)</f>
      </nc>
      <ndxf>
        <fill>
          <patternFill patternType="none">
            <bgColor indexed="65"/>
          </patternFill>
        </fill>
      </ndxf>
    </rcc>
    <rcc rId="0" sId="1" dxf="1">
      <nc r="CN488">
        <f>IF(BM488=BR488,0,1)</f>
      </nc>
      <ndxf>
        <fill>
          <patternFill patternType="none">
            <bgColor indexed="65"/>
          </patternFill>
        </fill>
      </ndxf>
    </rcc>
    <rcc rId="0" sId="1" dxf="1">
      <nc r="CN489">
        <f>IF(BM489=BR489,0,1)</f>
      </nc>
      <ndxf>
        <fill>
          <patternFill patternType="none">
            <bgColor indexed="65"/>
          </patternFill>
        </fill>
      </ndxf>
    </rcc>
    <rcc rId="0" sId="1" dxf="1">
      <nc r="CN490">
        <f>IF(BM490=BR490,0,1)</f>
      </nc>
      <ndxf>
        <fill>
          <patternFill patternType="none">
            <bgColor indexed="65"/>
          </patternFill>
        </fill>
      </ndxf>
    </rcc>
    <rcc rId="0" sId="1" dxf="1">
      <nc r="CN491">
        <f>IF(BM491=BR491,0,1)</f>
      </nc>
      <ndxf>
        <fill>
          <patternFill patternType="none">
            <bgColor indexed="65"/>
          </patternFill>
        </fill>
      </ndxf>
    </rcc>
    <rcc rId="0" sId="1" dxf="1">
      <nc r="CN492">
        <f>IF(BM492=BR492,0,1)</f>
      </nc>
      <ndxf>
        <fill>
          <patternFill patternType="none">
            <bgColor indexed="65"/>
          </patternFill>
        </fill>
      </ndxf>
    </rcc>
    <rcc rId="0" sId="1" dxf="1">
      <nc r="CN493">
        <f>IF(BM493=BR493,0,1)</f>
      </nc>
      <ndxf>
        <fill>
          <patternFill patternType="none">
            <bgColor indexed="65"/>
          </patternFill>
        </fill>
      </ndxf>
    </rcc>
    <rcc rId="0" sId="1" dxf="1">
      <nc r="CN494">
        <f>IF(BM494=BR494,0,1)</f>
      </nc>
      <ndxf>
        <fill>
          <patternFill patternType="none">
            <bgColor indexed="65"/>
          </patternFill>
        </fill>
      </ndxf>
    </rcc>
    <rcc rId="0" sId="1" dxf="1">
      <nc r="CN495">
        <f>IF(BM495=BR495,0,1)</f>
      </nc>
      <ndxf>
        <fill>
          <patternFill patternType="none">
            <bgColor indexed="65"/>
          </patternFill>
        </fill>
      </ndxf>
    </rcc>
    <rcc rId="0" sId="1" dxf="1">
      <nc r="CN496">
        <f>IF(BM496=BR496,0,1)</f>
      </nc>
      <ndxf>
        <fill>
          <patternFill patternType="none">
            <bgColor indexed="65"/>
          </patternFill>
        </fill>
      </ndxf>
    </rcc>
    <rcc rId="0" sId="1" dxf="1">
      <nc r="CN497">
        <f>IF(BM497=BR497,0,1)</f>
      </nc>
      <ndxf>
        <fill>
          <patternFill patternType="none">
            <bgColor indexed="65"/>
          </patternFill>
        </fill>
      </ndxf>
    </rcc>
    <rcc rId="0" sId="1" dxf="1">
      <nc r="CN498">
        <f>IF(BM498=BR498,0,1)</f>
      </nc>
      <ndxf>
        <fill>
          <patternFill patternType="none">
            <bgColor indexed="65"/>
          </patternFill>
        </fill>
      </ndxf>
    </rcc>
    <rcc rId="0" sId="1" dxf="1">
      <nc r="CN499">
        <f>IF(BM499=BR499,0,1)</f>
      </nc>
      <ndxf>
        <fill>
          <patternFill patternType="none">
            <bgColor indexed="65"/>
          </patternFill>
        </fill>
      </ndxf>
    </rcc>
    <rcc rId="0" sId="1" dxf="1">
      <nc r="CN500">
        <f>IF(BM500=BR500,0,1)</f>
      </nc>
      <ndxf>
        <fill>
          <patternFill patternType="none">
            <bgColor indexed="65"/>
          </patternFill>
        </fill>
      </ndxf>
    </rcc>
    <rcc rId="0" sId="1" dxf="1">
      <nc r="CN501">
        <f>IF(BM501=BR501,0,1)</f>
      </nc>
      <ndxf>
        <fill>
          <patternFill patternType="none">
            <bgColor indexed="65"/>
          </patternFill>
        </fill>
      </ndxf>
    </rcc>
    <rcc rId="0" sId="1" dxf="1">
      <nc r="CN502">
        <f>IF(BM502=BR502,0,1)</f>
      </nc>
      <ndxf>
        <fill>
          <patternFill patternType="none">
            <bgColor indexed="65"/>
          </patternFill>
        </fill>
      </ndxf>
    </rcc>
    <rcc rId="0" sId="1" dxf="1">
      <nc r="CN503">
        <f>IF(BM503=BR503,0,1)</f>
      </nc>
      <ndxf>
        <fill>
          <patternFill patternType="none">
            <bgColor indexed="65"/>
          </patternFill>
        </fill>
      </ndxf>
    </rcc>
    <rcc rId="0" sId="1" dxf="1">
      <nc r="CN504">
        <f>IF(BM504=BR504,0,1)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05">
        <f>IF(BM505=BR505,0,1)</f>
      </nc>
      <ndxf>
        <fill>
          <patternFill patternType="none">
            <bgColor indexed="65"/>
          </patternFill>
        </fill>
      </ndxf>
    </rcc>
    <rcc rId="0" sId="1" dxf="1">
      <nc r="CN506">
        <f>IF(BM506=BR506,0,1)</f>
      </nc>
      <ndxf>
        <fill>
          <patternFill patternType="none">
            <bgColor indexed="65"/>
          </patternFill>
        </fill>
      </ndxf>
    </rcc>
    <rcc rId="0" sId="1" dxf="1">
      <nc r="CN507">
        <f>IF(BM507=BR507,0,1)</f>
      </nc>
      <ndxf>
        <fill>
          <patternFill patternType="none">
            <bgColor indexed="65"/>
          </patternFill>
        </fill>
      </ndxf>
    </rcc>
    <rcc rId="0" sId="1" dxf="1">
      <nc r="CN508">
        <f>IF(BM508=BR508,0,1)</f>
      </nc>
      <ndxf>
        <fill>
          <patternFill patternType="none">
            <bgColor indexed="65"/>
          </patternFill>
        </fill>
      </ndxf>
    </rcc>
    <rcc rId="0" sId="1" dxf="1">
      <nc r="CN509">
        <f>IF(BM509=BR509,0,1)</f>
      </nc>
      <ndxf>
        <fill>
          <patternFill patternType="none">
            <bgColor indexed="65"/>
          </patternFill>
        </fill>
      </ndxf>
    </rcc>
    <rcc rId="0" sId="1" dxf="1">
      <nc r="CN510">
        <f>IF(BM510=BR510,0,1)</f>
      </nc>
      <ndxf>
        <fill>
          <patternFill patternType="none">
            <bgColor indexed="65"/>
          </patternFill>
        </fill>
      </ndxf>
    </rcc>
    <rcc rId="0" sId="1" dxf="1">
      <nc r="CN511">
        <f>IF(BM511=BR511,0,1)</f>
      </nc>
      <ndxf>
        <fill>
          <patternFill patternType="none">
            <bgColor indexed="65"/>
          </patternFill>
        </fill>
      </ndxf>
    </rcc>
    <rcc rId="0" sId="1" dxf="1">
      <nc r="CN512">
        <f>IF(BM512=BR512,0,1)</f>
      </nc>
      <ndxf>
        <fill>
          <patternFill patternType="none">
            <bgColor indexed="65"/>
          </patternFill>
        </fill>
      </ndxf>
    </rcc>
    <rcc rId="0" sId="1" dxf="1">
      <nc r="CN513">
        <f>IF(BM513=BR513,0,1)</f>
      </nc>
      <ndxf>
        <fill>
          <patternFill patternType="none">
            <bgColor indexed="65"/>
          </patternFill>
        </fill>
      </ndxf>
    </rcc>
    <rcc rId="0" sId="1" dxf="1">
      <nc r="CN514">
        <f>IF(BM514=BR514,0,1)</f>
      </nc>
      <ndxf>
        <fill>
          <patternFill patternType="none">
            <bgColor indexed="65"/>
          </patternFill>
        </fill>
      </ndxf>
    </rcc>
    <rcc rId="0" sId="1" dxf="1">
      <nc r="CN515">
        <f>IF(BM515=BR515,0,1)</f>
      </nc>
      <ndxf>
        <fill>
          <patternFill patternType="none">
            <bgColor indexed="65"/>
          </patternFill>
        </fill>
      </ndxf>
    </rcc>
    <rcc rId="0" sId="1" dxf="1">
      <nc r="CN516">
        <f>IF(BM516=BR516,0,1)</f>
      </nc>
      <ndxf>
        <fill>
          <patternFill patternType="none">
            <bgColor indexed="65"/>
          </patternFill>
        </fill>
      </ndxf>
    </rcc>
    <rcc rId="0" sId="1" dxf="1">
      <nc r="CN517">
        <f>IF(BM517=BR517,0,1)</f>
      </nc>
      <ndxf>
        <fill>
          <patternFill patternType="none">
            <bgColor indexed="65"/>
          </patternFill>
        </fill>
      </ndxf>
    </rcc>
    <rcc rId="0" sId="1" dxf="1">
      <nc r="CN518">
        <f>IF(BM518=BR518,0,1)</f>
      </nc>
      <ndxf>
        <fill>
          <patternFill patternType="none">
            <bgColor indexed="65"/>
          </patternFill>
        </fill>
      </ndxf>
    </rcc>
    <rcc rId="0" sId="1" dxf="1">
      <nc r="CN519">
        <f>IF(BM519=BR519,0,1)</f>
      </nc>
      <ndxf>
        <fill>
          <patternFill patternType="none">
            <bgColor indexed="65"/>
          </patternFill>
        </fill>
      </ndxf>
    </rcc>
    <rcc rId="0" sId="1" dxf="1">
      <nc r="CN520">
        <f>IF(BM520=BR520,0,1)</f>
      </nc>
      <ndxf>
        <fill>
          <patternFill patternType="none">
            <bgColor indexed="65"/>
          </patternFill>
        </fill>
      </ndxf>
    </rcc>
    <rcc rId="0" sId="1" dxf="1">
      <nc r="CN521">
        <f>IF(BM521=BR521,0,1)</f>
      </nc>
      <ndxf>
        <fill>
          <patternFill patternType="none">
            <bgColor indexed="65"/>
          </patternFill>
        </fill>
      </ndxf>
    </rcc>
    <rcc rId="0" sId="1" dxf="1">
      <nc r="CN522">
        <f>IF(BM522=BR522,0,1)</f>
      </nc>
      <ndxf>
        <fill>
          <patternFill patternType="none">
            <bgColor indexed="65"/>
          </patternFill>
        </fill>
      </ndxf>
    </rcc>
    <rcc rId="0" sId="1" dxf="1">
      <nc r="CN523">
        <f>IF(BM523=BR523,0,1)</f>
      </nc>
      <ndxf>
        <fill>
          <patternFill patternType="none">
            <bgColor indexed="65"/>
          </patternFill>
        </fill>
      </ndxf>
    </rcc>
    <rcc rId="0" sId="1" dxf="1">
      <nc r="CN524">
        <f>IF(BM524=BR524,0,1)</f>
      </nc>
      <ndxf>
        <fill>
          <patternFill patternType="none">
            <bgColor indexed="65"/>
          </patternFill>
        </fill>
      </ndxf>
    </rcc>
    <rcc rId="0" sId="1" dxf="1">
      <nc r="CN525">
        <f>IF(BM525=BR525,0,1)</f>
      </nc>
      <ndxf>
        <fill>
          <patternFill patternType="none">
            <bgColor indexed="65"/>
          </patternFill>
        </fill>
      </ndxf>
    </rcc>
    <rcc rId="0" sId="1" dxf="1">
      <nc r="CN526">
        <f>IF(BM526=BR526,0,1)</f>
      </nc>
      <ndxf>
        <fill>
          <patternFill patternType="none">
            <bgColor indexed="65"/>
          </patternFill>
        </fill>
      </ndxf>
    </rcc>
    <rcc rId="0" sId="1" dxf="1">
      <nc r="CN527">
        <f>IF(BM527=BR527,0,1)</f>
      </nc>
      <ndxf>
        <fill>
          <patternFill patternType="none">
            <bgColor indexed="65"/>
          </patternFill>
        </fill>
      </ndxf>
    </rcc>
    <rcc rId="0" sId="1" dxf="1">
      <nc r="CN528">
        <f>IF(BM528=BR528,0,1)</f>
      </nc>
      <ndxf>
        <fill>
          <patternFill patternType="none">
            <bgColor indexed="65"/>
          </patternFill>
        </fill>
      </ndxf>
    </rcc>
    <rcc rId="0" sId="1" dxf="1">
      <nc r="CN529">
        <f>IF(BM529=BR529,0,1)</f>
      </nc>
      <ndxf>
        <fill>
          <patternFill patternType="none">
            <bgColor indexed="65"/>
          </patternFill>
        </fill>
      </ndxf>
    </rcc>
    <rcc rId="0" sId="1" dxf="1">
      <nc r="CN530">
        <f>IF(BM530=BR530,0,1)</f>
      </nc>
      <ndxf>
        <fill>
          <patternFill patternType="none">
            <bgColor indexed="65"/>
          </patternFill>
        </fill>
      </ndxf>
    </rcc>
    <rcc rId="0" sId="1" dxf="1">
      <nc r="CN531">
        <f>IF(BM531=BR531,0,1)</f>
      </nc>
      <ndxf>
        <fill>
          <patternFill patternType="none">
            <bgColor indexed="65"/>
          </patternFill>
        </fill>
      </ndxf>
    </rcc>
    <rcc rId="0" sId="1" dxf="1">
      <nc r="CN532">
        <f>IF(BM532=BR532,0,1)</f>
      </nc>
      <ndxf>
        <fill>
          <patternFill patternType="none">
            <bgColor indexed="65"/>
          </patternFill>
        </fill>
      </ndxf>
    </rcc>
    <rcc rId="0" sId="1" dxf="1">
      <nc r="CN533">
        <f>IF(BM533=BR533,0,1)</f>
      </nc>
      <ndxf>
        <fill>
          <patternFill patternType="none">
            <bgColor indexed="65"/>
          </patternFill>
        </fill>
      </ndxf>
    </rcc>
    <rcc rId="0" sId="1" dxf="1">
      <nc r="CN534">
        <f>IF(BM534=BR534,0,1)</f>
      </nc>
      <ndxf>
        <fill>
          <patternFill patternType="none">
            <bgColor indexed="65"/>
          </patternFill>
        </fill>
      </ndxf>
    </rcc>
    <rcc rId="0" sId="1" dxf="1">
      <nc r="CN535">
        <f>IF(BM535=BR535,0,1)</f>
      </nc>
      <ndxf>
        <fill>
          <patternFill patternType="none">
            <bgColor indexed="65"/>
          </patternFill>
        </fill>
      </ndxf>
    </rcc>
    <rcc rId="0" sId="1" dxf="1">
      <nc r="CN536">
        <f>IF(BM536=BR536,0,1)</f>
      </nc>
      <ndxf>
        <fill>
          <patternFill patternType="none">
            <bgColor indexed="65"/>
          </patternFill>
        </fill>
      </ndxf>
    </rcc>
    <rcc rId="0" sId="1" dxf="1">
      <nc r="CN537">
        <f>IF(BM537=BR537,0,1)</f>
      </nc>
      <ndxf>
        <fill>
          <patternFill patternType="none">
            <bgColor indexed="65"/>
          </patternFill>
        </fill>
      </ndxf>
    </rcc>
    <rcc rId="0" sId="1" dxf="1">
      <nc r="CN538">
        <f>IF(BM538=BR538,0,1)</f>
      </nc>
      <ndxf>
        <fill>
          <patternFill patternType="none">
            <bgColor indexed="65"/>
          </patternFill>
        </fill>
      </ndxf>
    </rcc>
    <rcc rId="0" sId="1" dxf="1">
      <nc r="CN539">
        <f>IF(BM539=BR539,0,1)</f>
      </nc>
      <ndxf>
        <fill>
          <patternFill patternType="none">
            <bgColor indexed="65"/>
          </patternFill>
        </fill>
      </ndxf>
    </rcc>
    <rcc rId="0" sId="1" dxf="1">
      <nc r="CN540">
        <f>IF(BM540=BR540,0,1)</f>
      </nc>
      <ndxf>
        <fill>
          <patternFill patternType="none">
            <bgColor indexed="65"/>
          </patternFill>
        </fill>
      </ndxf>
    </rcc>
    <rcc rId="0" sId="1" dxf="1">
      <nc r="CN541">
        <f>IF(BM541=BR541,0,1)</f>
      </nc>
      <ndxf>
        <fill>
          <patternFill patternType="none">
            <bgColor indexed="65"/>
          </patternFill>
        </fill>
      </ndxf>
    </rcc>
    <rcc rId="0" sId="1" dxf="1">
      <nc r="CN542">
        <f>IF(BM542=BR542,0,1)</f>
      </nc>
      <ndxf>
        <fill>
          <patternFill patternType="none">
            <bgColor indexed="65"/>
          </patternFill>
        </fill>
      </ndxf>
    </rcc>
    <rcc rId="0" sId="1" dxf="1">
      <nc r="CN543">
        <f>IF(BM543=BR543,0,1)</f>
      </nc>
      <ndxf>
        <fill>
          <patternFill patternType="none">
            <bgColor indexed="65"/>
          </patternFill>
        </fill>
      </ndxf>
    </rcc>
    <rcc rId="0" sId="1" dxf="1">
      <nc r="CN544">
        <f>IF(BM544=BR544,0,1)</f>
      </nc>
      <ndxf>
        <fill>
          <patternFill patternType="none">
            <bgColor indexed="65"/>
          </patternFill>
        </fill>
      </ndxf>
    </rcc>
    <rcc rId="0" sId="1" dxf="1">
      <nc r="CN545">
        <f>IF(BM545=BR545,0,1)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6">
        <f>IF(BM546=BR546,0,1)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7">
        <f>IF(BM547=BR547,0,1)</f>
      </nc>
      <ndxf>
        <fill>
          <patternFill patternType="none">
            <bgColor indexed="65"/>
          </patternFill>
        </fill>
      </ndxf>
    </rcc>
    <rcc rId="0" sId="1" dxf="1">
      <nc r="CN548">
        <f>IF(BM548=BR548,0,1)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49">
        <f>IF(BM549=BR549,0,1)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0">
        <f>IF(BM550=BR550,0,1)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1">
        <f>IF(BM551=BR551,0,1)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52">
        <f>IF(BM552=BR552,0,1)</f>
      </nc>
      <ndxf>
        <fill>
          <patternFill patternType="none">
            <bgColor indexed="65"/>
          </patternFill>
        </fill>
      </ndxf>
    </rcc>
    <rcc rId="0" sId="1" dxf="1">
      <nc r="CN553">
        <f>IF(BM553=BR553,0,1)</f>
      </nc>
      <ndxf>
        <fill>
          <patternFill patternType="none">
            <bgColor indexed="65"/>
          </patternFill>
        </fill>
      </ndxf>
    </rcc>
    <rcc rId="0" sId="1" dxf="1">
      <nc r="CN554">
        <f>IF(BM554=BR554,0,1)</f>
      </nc>
      <ndxf>
        <fill>
          <patternFill patternType="none">
            <bgColor indexed="65"/>
          </patternFill>
        </fill>
      </ndxf>
    </rcc>
    <rcc rId="0" sId="1" dxf="1">
      <nc r="CN555">
        <f>IF(BM555=BR555,0,1)</f>
      </nc>
      <ndxf>
        <fill>
          <patternFill patternType="none">
            <bgColor indexed="65"/>
          </patternFill>
        </fill>
      </ndxf>
    </rcc>
    <rcc rId="0" sId="1" dxf="1">
      <nc r="CN556">
        <f>IF(BM556=BR556,0,1)</f>
      </nc>
      <ndxf>
        <fill>
          <patternFill patternType="none">
            <bgColor indexed="65"/>
          </patternFill>
        </fill>
      </ndxf>
    </rcc>
    <rcc rId="0" sId="1" dxf="1">
      <nc r="CN557">
        <f>IF(BM557=BR557,0,1)</f>
      </nc>
      <ndxf>
        <fill>
          <patternFill patternType="none">
            <bgColor indexed="65"/>
          </patternFill>
        </fill>
      </ndxf>
    </rcc>
    <rcc rId="0" sId="1" dxf="1">
      <nc r="CN558">
        <f>IF(BM558=BR558,0,1)</f>
      </nc>
      <ndxf>
        <fill>
          <patternFill patternType="none">
            <bgColor indexed="65"/>
          </patternFill>
        </fill>
      </ndxf>
    </rcc>
    <rcc rId="0" sId="1" dxf="1">
      <nc r="CN559">
        <f>IF(BM559=BR559,0,1)</f>
      </nc>
      <ndxf>
        <fill>
          <patternFill patternType="none">
            <bgColor indexed="65"/>
          </patternFill>
        </fill>
      </ndxf>
    </rcc>
    <rcc rId="0" sId="1" dxf="1">
      <nc r="CN560">
        <f>IF(BM560=BR560,0,1)</f>
      </nc>
      <ndxf>
        <fill>
          <patternFill patternType="none">
            <bgColor indexed="65"/>
          </patternFill>
        </fill>
      </ndxf>
    </rcc>
    <rcc rId="0" sId="1" dxf="1">
      <nc r="CN561">
        <f>IF(BM561=BR561,0,1)</f>
      </nc>
      <ndxf>
        <fill>
          <patternFill patternType="none">
            <bgColor indexed="65"/>
          </patternFill>
        </fill>
      </ndxf>
    </rcc>
    <rcc rId="0" sId="1" dxf="1">
      <nc r="CN562">
        <f>IF(BM562=BR562,0,1)</f>
      </nc>
      <ndxf>
        <fill>
          <patternFill patternType="none">
            <bgColor indexed="65"/>
          </patternFill>
        </fill>
      </ndxf>
    </rcc>
    <rcc rId="0" sId="1" dxf="1">
      <nc r="CN563">
        <f>IF(BM563=BR563,0,1)</f>
      </nc>
      <ndxf>
        <fill>
          <patternFill patternType="none">
            <bgColor indexed="65"/>
          </patternFill>
        </fill>
      </ndxf>
    </rcc>
    <rcc rId="0" sId="1" dxf="1">
      <nc r="CN564">
        <f>IF(BM564=BR564,0,1)</f>
      </nc>
      <ndxf>
        <fill>
          <patternFill patternType="none">
            <bgColor indexed="65"/>
          </patternFill>
        </fill>
      </ndxf>
    </rcc>
    <rcc rId="0" sId="1" dxf="1">
      <nc r="CN565">
        <f>IF(BM565=BR565,0,1)</f>
      </nc>
      <ndxf>
        <fill>
          <patternFill patternType="none">
            <bgColor indexed="65"/>
          </patternFill>
        </fill>
      </ndxf>
    </rcc>
    <rcc rId="0" sId="1" dxf="1">
      <nc r="CN566">
        <f>IF(BM566=BR566,0,1)</f>
      </nc>
      <ndxf>
        <fill>
          <patternFill patternType="none">
            <bgColor indexed="65"/>
          </patternFill>
        </fill>
      </ndxf>
    </rcc>
    <rcc rId="0" sId="1" dxf="1">
      <nc r="CN567">
        <f>IF(BM567=BR567,0,1)</f>
      </nc>
      <ndxf>
        <fill>
          <patternFill patternType="none">
            <bgColor indexed="65"/>
          </patternFill>
        </fill>
      </ndxf>
    </rcc>
    <rcc rId="0" sId="1" dxf="1">
      <nc r="CN568">
        <f>IF(BM568=BR568,0,1)</f>
      </nc>
      <ndxf>
        <fill>
          <patternFill patternType="none">
            <bgColor indexed="65"/>
          </patternFill>
        </fill>
      </ndxf>
    </rcc>
    <rcc rId="0" sId="1" dxf="1">
      <nc r="CN569">
        <f>IF(BM569=BR569,0,1)</f>
      </nc>
      <ndxf>
        <fill>
          <patternFill patternType="none">
            <bgColor indexed="65"/>
          </patternFill>
        </fill>
      </ndxf>
    </rcc>
    <rcc rId="0" sId="1" dxf="1">
      <nc r="CN570">
        <f>IF(BM570=BR570,0,1)</f>
      </nc>
      <ndxf>
        <fill>
          <patternFill patternType="none">
            <bgColor indexed="65"/>
          </patternFill>
        </fill>
      </ndxf>
    </rcc>
    <rcc rId="0" sId="1" dxf="1">
      <nc r="CN571">
        <f>IF(BM571=BR571,0,1)</f>
      </nc>
      <ndxf>
        <fill>
          <patternFill patternType="none">
            <bgColor indexed="65"/>
          </patternFill>
        </fill>
      </ndxf>
    </rcc>
    <rcc rId="0" sId="1" dxf="1">
      <nc r="CN572">
        <f>IF(BM572=BR572,0,1)</f>
      </nc>
      <ndxf>
        <fill>
          <patternFill patternType="none">
            <bgColor indexed="65"/>
          </patternFill>
        </fill>
      </ndxf>
    </rcc>
    <rcc rId="0" sId="1" dxf="1">
      <nc r="CN573">
        <f>IF(BM573=BR573,0,1)</f>
      </nc>
      <ndxf>
        <fill>
          <patternFill patternType="none">
            <bgColor indexed="65"/>
          </patternFill>
        </fill>
      </ndxf>
    </rcc>
    <rcc rId="0" sId="1" dxf="1">
      <nc r="CN574">
        <f>IF(BM574=BR574,0,1)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5">
        <f>IF(BM575=BR575,0,1)</f>
      </nc>
      <ndxf>
        <fill>
          <patternFill patternType="none">
            <bgColor indexed="65"/>
          </patternFill>
        </fill>
      </ndxf>
    </rcc>
    <rcc rId="0" sId="1" dxf="1">
      <nc r="CN576">
        <f>IF(BM576=BR576,0,1)</f>
      </nc>
      <ndxf>
        <fill>
          <patternFill patternType="none">
            <bgColor indexed="65"/>
          </patternFill>
        </fill>
      </ndxf>
    </rcc>
    <rcc rId="0" sId="1" dxf="1">
      <nc r="CN577">
        <f>IF(BM577=BR577,0,1)</f>
      </nc>
      <ndxf>
        <fill>
          <patternFill patternType="none">
            <bgColor indexed="65"/>
          </patternFill>
        </fill>
      </ndxf>
    </rcc>
    <rcc rId="0" sId="1" dxf="1">
      <nc r="CN578">
        <f>IF(BM578=BR578,0,1)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79">
        <f>IF(BM579=BR579,0,1)</f>
      </nc>
      <ndxf>
        <fill>
          <patternFill patternType="none">
            <bgColor indexed="65"/>
          </patternFill>
        </fill>
      </ndxf>
    </rcc>
    <rcc rId="0" sId="1" dxf="1">
      <nc r="CN580">
        <f>IF(BM580=BR580,0,1)</f>
      </nc>
      <ndxf>
        <fill>
          <patternFill patternType="none">
            <bgColor indexed="65"/>
          </patternFill>
        </fill>
      </ndxf>
    </rcc>
    <rcc rId="0" sId="1" dxf="1">
      <nc r="CN581">
        <f>IF(BM581=BR581,0,1)</f>
      </nc>
      <ndxf>
        <fill>
          <patternFill patternType="none">
            <bgColor indexed="65"/>
          </patternFill>
        </fill>
      </ndxf>
    </rcc>
    <rcc rId="0" sId="1" dxf="1">
      <nc r="CN582">
        <f>IF(BM582=BR582,0,1)</f>
      </nc>
      <ndxf>
        <fill>
          <patternFill patternType="none">
            <bgColor indexed="65"/>
          </patternFill>
        </fill>
      </ndxf>
    </rcc>
    <rcc rId="0" sId="1" dxf="1">
      <nc r="CN583">
        <f>IF(BM583=BR583,0,1)</f>
      </nc>
      <ndxf>
        <fill>
          <patternFill patternType="none">
            <bgColor indexed="65"/>
          </patternFill>
        </fill>
      </ndxf>
    </rcc>
    <rcc rId="0" sId="1" dxf="1">
      <nc r="CN584">
        <f>IF(BM584=BR584,0,1)</f>
      </nc>
      <ndxf>
        <fill>
          <patternFill patternType="none">
            <bgColor indexed="65"/>
          </patternFill>
        </fill>
      </ndxf>
    </rcc>
    <rcc rId="0" sId="1" dxf="1">
      <nc r="CN585">
        <f>IF(BM585=BR585,0,1)</f>
      </nc>
      <ndxf>
        <fill>
          <patternFill patternType="none">
            <bgColor indexed="65"/>
          </patternFill>
        </fill>
      </ndxf>
    </rcc>
    <rcc rId="0" sId="1" dxf="1">
      <nc r="CN586">
        <f>IF(BM586=BR586,0,1)</f>
      </nc>
      <ndxf>
        <fill>
          <patternFill patternType="none">
            <bgColor indexed="65"/>
          </patternFill>
        </fill>
      </ndxf>
    </rcc>
    <rcc rId="0" sId="1" dxf="1">
      <nc r="CN587">
        <f>IF(BM587=BR587,0,1)</f>
      </nc>
      <ndxf>
        <fill>
          <patternFill patternType="none">
            <bgColor indexed="65"/>
          </patternFill>
        </fill>
      </ndxf>
    </rcc>
    <rcc rId="0" sId="1" dxf="1">
      <nc r="CN588">
        <f>IF(BM588=BR588,0,1)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89">
        <f>IF(BM589=BR589,0,1)</f>
      </nc>
      <ndxf>
        <fill>
          <patternFill patternType="none">
            <bgColor indexed="65"/>
          </patternFill>
        </fill>
      </ndxf>
    </rcc>
    <rcc rId="0" sId="1" dxf="1">
      <nc r="CN590">
        <f>IF(BM590=BR590,0,1)</f>
      </nc>
      <ndxf>
        <fill>
          <patternFill patternType="none">
            <bgColor indexed="65"/>
          </patternFill>
        </fill>
      </ndxf>
    </rcc>
    <rcc rId="0" sId="1" dxf="1">
      <nc r="CN591">
        <f>IF(BM591=BR591,0,1)</f>
      </nc>
      <ndxf>
        <fill>
          <patternFill patternType="none">
            <bgColor indexed="65"/>
          </patternFill>
        </fill>
      </ndxf>
    </rcc>
    <rcc rId="0" sId="1" dxf="1">
      <nc r="CN592">
        <f>IF(BM592=BR592,0,1)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593">
        <f>IF(BM593=BR593,0,1)</f>
      </nc>
      <ndxf>
        <fill>
          <patternFill patternType="none">
            <bgColor indexed="65"/>
          </patternFill>
        </fill>
      </ndxf>
    </rcc>
    <rcc rId="0" sId="1" dxf="1">
      <nc r="CN594">
        <f>IF(BM594=BR594,0,1)</f>
      </nc>
      <ndxf>
        <fill>
          <patternFill patternType="none">
            <bgColor indexed="65"/>
          </patternFill>
        </fill>
      </ndxf>
    </rcc>
    <rcc rId="0" sId="1" dxf="1">
      <nc r="CN595">
        <f>IF(BM595=BR595,0,1)</f>
      </nc>
      <ndxf>
        <fill>
          <patternFill patternType="none">
            <bgColor indexed="65"/>
          </patternFill>
        </fill>
      </ndxf>
    </rcc>
    <rcc rId="0" sId="1" dxf="1">
      <nc r="CN596">
        <f>IF(BM596=BR596,0,1)</f>
      </nc>
      <ndxf>
        <fill>
          <patternFill patternType="none">
            <bgColor indexed="65"/>
          </patternFill>
        </fill>
      </ndxf>
    </rcc>
    <rcc rId="0" sId="1" dxf="1">
      <nc r="CN597">
        <f>IF(BM597=BR597,0,1)</f>
      </nc>
      <ndxf>
        <fill>
          <patternFill patternType="none">
            <bgColor indexed="65"/>
          </patternFill>
        </fill>
      </ndxf>
    </rcc>
    <rcc rId="0" sId="1" dxf="1">
      <nc r="CN598">
        <f>IF(BM598=BR598,0,1)</f>
      </nc>
      <ndxf>
        <fill>
          <patternFill patternType="none">
            <bgColor indexed="65"/>
          </patternFill>
        </fill>
      </ndxf>
    </rcc>
    <rcc rId="0" sId="1" dxf="1">
      <nc r="CN599">
        <f>IF(BM599=BR599,0,1)</f>
      </nc>
      <ndxf>
        <fill>
          <patternFill patternType="none">
            <bgColor indexed="65"/>
          </patternFill>
        </fill>
      </ndxf>
    </rcc>
    <rcc rId="0" sId="1" dxf="1">
      <nc r="CN600">
        <f>IF(BM600=BR600,0,1)</f>
      </nc>
      <ndxf>
        <fill>
          <patternFill patternType="none">
            <bgColor indexed="65"/>
          </patternFill>
        </fill>
      </ndxf>
    </rcc>
    <rcc rId="0" sId="1" dxf="1">
      <nc r="CN601">
        <f>IF(BM601=BR601,0,1)</f>
      </nc>
      <ndxf>
        <fill>
          <patternFill patternType="none">
            <bgColor indexed="65"/>
          </patternFill>
        </fill>
      </ndxf>
    </rcc>
    <rcc rId="0" sId="1" dxf="1">
      <nc r="CN602">
        <f>IF(BM602=BR602,0,1)</f>
      </nc>
      <ndxf>
        <fill>
          <patternFill patternType="none">
            <bgColor indexed="65"/>
          </patternFill>
        </fill>
      </ndxf>
    </rcc>
    <rcc rId="0" sId="1" dxf="1">
      <nc r="CN603">
        <f>IF(BM603=BR603,0,1)</f>
      </nc>
      <ndxf>
        <fill>
          <patternFill patternType="none">
            <bgColor indexed="65"/>
          </patternFill>
        </fill>
      </ndxf>
    </rcc>
    <rcc rId="0" sId="1" dxf="1">
      <nc r="CN604">
        <f>IF(BM604=BR604,0,1)</f>
      </nc>
      <ndxf>
        <fill>
          <patternFill patternType="none">
            <bgColor indexed="65"/>
          </patternFill>
        </fill>
      </ndxf>
    </rcc>
    <rcc rId="0" sId="1" dxf="1">
      <nc r="CN605">
        <f>IF(BM605=BR605,0,1)</f>
      </nc>
      <ndxf>
        <fill>
          <patternFill patternType="none">
            <bgColor indexed="65"/>
          </patternFill>
        </fill>
      </ndxf>
    </rcc>
    <rcc rId="0" sId="1" dxf="1">
      <nc r="CN606">
        <f>IF(BM606=BR606,0,1)</f>
      </nc>
      <ndxf>
        <fill>
          <patternFill patternType="none">
            <bgColor indexed="65"/>
          </patternFill>
        </fill>
      </ndxf>
    </rcc>
    <rcc rId="0" sId="1" dxf="1">
      <nc r="CN607">
        <f>IF(BM607=BR607,0,1)</f>
      </nc>
      <ndxf>
        <fill>
          <patternFill patternType="none">
            <bgColor indexed="65"/>
          </patternFill>
        </fill>
      </ndxf>
    </rcc>
    <rcc rId="0" sId="1" dxf="1">
      <nc r="CN608">
        <f>IF(BM608=BR608,0,1)</f>
      </nc>
      <ndxf>
        <fill>
          <patternFill patternType="none">
            <bgColor indexed="65"/>
          </patternFill>
        </fill>
      </ndxf>
    </rcc>
    <rcc rId="0" sId="1" dxf="1">
      <nc r="CN609">
        <f>IF(BM609=BR609,0,1)</f>
      </nc>
      <ndxf>
        <fill>
          <patternFill patternType="none">
            <bgColor indexed="65"/>
          </patternFill>
        </fill>
      </ndxf>
    </rcc>
    <rcc rId="0" sId="1" dxf="1">
      <nc r="CN610">
        <f>IF(BM610=BR610,0,1)</f>
      </nc>
      <ndxf>
        <fill>
          <patternFill patternType="none">
            <bgColor indexed="65"/>
          </patternFill>
        </fill>
      </ndxf>
    </rcc>
    <rcc rId="0" sId="1" dxf="1">
      <nc r="CN611">
        <f>IF(BM611=BR611,0,1)</f>
      </nc>
      <ndxf>
        <fill>
          <patternFill patternType="none">
            <bgColor indexed="65"/>
          </patternFill>
        </fill>
      </ndxf>
    </rcc>
    <rcc rId="0" sId="1" dxf="1">
      <nc r="CN612">
        <f>IF(BM612=BR612,0,1)</f>
      </nc>
      <ndxf>
        <fill>
          <patternFill patternType="none">
            <bgColor indexed="65"/>
          </patternFill>
        </fill>
      </ndxf>
    </rcc>
    <rcc rId="0" sId="1" dxf="1">
      <nc r="CN613">
        <f>IF(BM613=BR613,0,1)</f>
      </nc>
      <ndxf>
        <fill>
          <patternFill patternType="none">
            <bgColor indexed="65"/>
          </patternFill>
        </fill>
      </ndxf>
    </rcc>
    <rcc rId="0" sId="1" dxf="1">
      <nc r="CN614">
        <f>IF(BM614=BR614,0,1)</f>
      </nc>
      <ndxf>
        <fill>
          <patternFill patternType="none">
            <bgColor indexed="65"/>
          </patternFill>
        </fill>
      </ndxf>
    </rcc>
    <rcc rId="0" sId="1" dxf="1">
      <nc r="CN615">
        <f>IF(BM615=BR615,0,1)</f>
      </nc>
      <ndxf>
        <fill>
          <patternFill patternType="none">
            <bgColor indexed="65"/>
          </patternFill>
        </fill>
      </ndxf>
    </rcc>
    <rcc rId="0" sId="1" dxf="1">
      <nc r="CN616">
        <f>IF(BM616=BR616,0,1)</f>
      </nc>
      <ndxf>
        <fill>
          <patternFill patternType="none">
            <bgColor indexed="65"/>
          </patternFill>
        </fill>
      </ndxf>
    </rcc>
    <rcc rId="0" sId="1" dxf="1">
      <nc r="CN617">
        <f>IF(BM617=BR617,0,1)</f>
      </nc>
      <ndxf>
        <fill>
          <patternFill patternType="none">
            <bgColor indexed="65"/>
          </patternFill>
        </fill>
      </ndxf>
    </rcc>
    <rcc rId="0" sId="1" dxf="1">
      <nc r="CN618">
        <f>IF(BM618=BR618,0,1)</f>
      </nc>
      <ndxf>
        <fill>
          <patternFill patternType="none">
            <bgColor indexed="65"/>
          </patternFill>
        </fill>
      </ndxf>
    </rcc>
    <rcc rId="0" sId="1" dxf="1">
      <nc r="CN619">
        <f>IF(BM619=BR619,0,1)</f>
      </nc>
      <ndxf>
        <fill>
          <patternFill patternType="none">
            <bgColor indexed="65"/>
          </patternFill>
        </fill>
      </ndxf>
    </rcc>
    <rcc rId="0" sId="1" dxf="1">
      <nc r="CN620">
        <f>IF(BM620=BR620,0,1)</f>
      </nc>
      <ndxf>
        <fill>
          <patternFill patternType="none">
            <bgColor indexed="65"/>
          </patternFill>
        </fill>
      </ndxf>
    </rcc>
    <rcc rId="0" sId="1" dxf="1">
      <nc r="CN621">
        <f>IF(BM621=BR621,0,1)</f>
      </nc>
      <ndxf>
        <fill>
          <patternFill patternType="none">
            <bgColor indexed="65"/>
          </patternFill>
        </fill>
      </ndxf>
    </rcc>
    <rcc rId="0" sId="1" dxf="1">
      <nc r="CN622">
        <f>IF(BM622=BR622,0,1)</f>
      </nc>
      <ndxf>
        <fill>
          <patternFill patternType="none">
            <bgColor indexed="65"/>
          </patternFill>
        </fill>
      </ndxf>
    </rcc>
    <rcc rId="0" sId="1" dxf="1">
      <nc r="CN623">
        <f>IF(BM623=BR623,0,1)</f>
      </nc>
      <ndxf>
        <fill>
          <patternFill patternType="none">
            <bgColor indexed="65"/>
          </patternFill>
        </fill>
      </ndxf>
    </rcc>
    <rcc rId="0" sId="1" dxf="1">
      <nc r="CN624">
        <f>IF(BM624=BR624,0,1)</f>
      </nc>
      <ndxf>
        <fill>
          <patternFill patternType="none">
            <bgColor indexed="65"/>
          </patternFill>
        </fill>
      </ndxf>
    </rcc>
    <rcc rId="0" sId="1" dxf="1">
      <nc r="CN625">
        <f>IF(BM625=BR625,0,1)</f>
      </nc>
      <ndxf>
        <fill>
          <patternFill patternType="none">
            <bgColor indexed="65"/>
          </patternFill>
        </fill>
      </ndxf>
    </rcc>
    <rcc rId="0" sId="1" dxf="1">
      <nc r="CN626">
        <f>IF(BM626=BR626,0,1)</f>
      </nc>
      <ndxf>
        <fill>
          <patternFill patternType="none">
            <bgColor indexed="65"/>
          </patternFill>
        </fill>
      </ndxf>
    </rcc>
    <rcc rId="0" sId="1" dxf="1">
      <nc r="CN627">
        <f>IF(BM627=BR627,0,1)</f>
      </nc>
      <ndxf>
        <fill>
          <patternFill patternType="none">
            <bgColor indexed="65"/>
          </patternFill>
        </fill>
      </ndxf>
    </rcc>
    <rcc rId="0" sId="1" dxf="1">
      <nc r="CN628">
        <f>IF(BM628=BR628,0,1)</f>
      </nc>
      <ndxf>
        <fill>
          <patternFill patternType="none">
            <bgColor indexed="65"/>
          </patternFill>
        </fill>
      </ndxf>
    </rcc>
    <rcc rId="0" sId="1" dxf="1">
      <nc r="CN629">
        <f>IF(BM629=BR629,0,1)</f>
      </nc>
      <ndxf>
        <fill>
          <patternFill patternType="none">
            <bgColor indexed="65"/>
          </patternFill>
        </fill>
      </ndxf>
    </rcc>
    <rcc rId="0" sId="1" dxf="1">
      <nc r="CN630">
        <f>IF(BM630=BR630,0,1)</f>
      </nc>
      <ndxf>
        <fill>
          <patternFill patternType="none">
            <bgColor indexed="65"/>
          </patternFill>
        </fill>
      </ndxf>
    </rcc>
    <rcc rId="0" sId="1" dxf="1">
      <nc r="CN631">
        <f>IF(BM631=BR631,0,1)</f>
      </nc>
      <ndxf>
        <fill>
          <patternFill patternType="none">
            <bgColor indexed="65"/>
          </patternFill>
        </fill>
      </ndxf>
    </rcc>
    <rcc rId="0" sId="1" dxf="1">
      <nc r="CN632">
        <f>IF(BM632=BR632,0,1)</f>
      </nc>
      <ndxf>
        <fill>
          <patternFill patternType="none">
            <bgColor indexed="65"/>
          </patternFill>
        </fill>
      </ndxf>
    </rcc>
    <rcc rId="0" sId="1" dxf="1">
      <nc r="CN633">
        <f>IF(BM633=BR633,0,1)</f>
      </nc>
      <ndxf>
        <fill>
          <patternFill patternType="none">
            <bgColor indexed="65"/>
          </patternFill>
        </fill>
      </ndxf>
    </rcc>
    <rcc rId="0" sId="1" dxf="1">
      <nc r="CN634">
        <f>IF(BM634=BR634,0,1)</f>
      </nc>
      <ndxf>
        <fill>
          <patternFill patternType="none">
            <bgColor indexed="65"/>
          </patternFill>
        </fill>
      </ndxf>
    </rcc>
    <rcc rId="0" sId="1" dxf="1">
      <nc r="CN635">
        <f>IF(BM635=BR635,0,1)</f>
      </nc>
      <ndxf>
        <fill>
          <patternFill patternType="none">
            <bgColor indexed="65"/>
          </patternFill>
        </fill>
      </ndxf>
    </rcc>
    <rcc rId="0" sId="1" dxf="1">
      <nc r="CN636">
        <f>IF(BM636=BR636,0,1)</f>
      </nc>
      <ndxf>
        <fill>
          <patternFill patternType="none">
            <bgColor indexed="65"/>
          </patternFill>
        </fill>
      </ndxf>
    </rcc>
    <rcc rId="0" sId="1" dxf="1">
      <nc r="CN637">
        <f>IF(BM637=BR637,0,1)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8">
        <f>IF(BM638=BR638,0,1)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39">
        <f>IF(BM639=BR639,0,1)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0">
        <f>IF(BM640=BR640,0,1)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1">
        <f>IF(BM641=BR641,0,1)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2">
        <f>IF(BM642=BR642,0,1)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3">
        <f>IF(BM643=BR643,0,1)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4">
        <f>IF(BM644=BR644,0,1)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5">
        <f>IF(BM645=BR645,0,1)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6">
        <f>IF(BM646=BR646,0,1)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7">
        <f>IF(BM647=BR647,0,1)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8">
        <f>IF(BM648=BR648,0,1)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49">
        <f>IF(BM649=BR649,0,1)</f>
      </nc>
      <ndxf>
        <fill>
          <patternFill patternType="none">
            <bgColor indexed="65"/>
          </patternFill>
        </fill>
      </ndxf>
    </rcc>
    <rcc rId="0" sId="1" dxf="1">
      <nc r="CN650">
        <f>IF(BM650=BR650,0,1)</f>
      </nc>
      <ndxf>
        <fill>
          <patternFill patternType="none">
            <bgColor indexed="65"/>
          </patternFill>
        </fill>
      </ndxf>
    </rcc>
    <rcc rId="0" sId="1" dxf="1">
      <nc r="CN651">
        <f>IF(BM651=BR651,0,1)</f>
      </nc>
      <ndxf>
        <fill>
          <patternFill patternType="none">
            <bgColor indexed="65"/>
          </patternFill>
        </fill>
      </ndxf>
    </rcc>
    <rcc rId="0" sId="1" dxf="1">
      <nc r="CN652">
        <f>IF(BM652=BR652,0,1)</f>
      </nc>
      <ndxf>
        <fill>
          <patternFill patternType="none">
            <bgColor indexed="65"/>
          </patternFill>
        </fill>
      </ndxf>
    </rcc>
    <rcc rId="0" sId="1" dxf="1">
      <nc r="CN653">
        <f>IF(BM653=BR653,0,1)</f>
      </nc>
      <ndxf>
        <fill>
          <patternFill patternType="none">
            <bgColor indexed="65"/>
          </patternFill>
        </fill>
      </ndxf>
    </rcc>
    <rcc rId="0" sId="1" dxf="1">
      <nc r="CN654">
        <f>IF(BM654=BR654,0,1)</f>
      </nc>
      <ndxf>
        <fill>
          <patternFill patternType="none">
            <bgColor indexed="65"/>
          </patternFill>
        </fill>
      </ndxf>
    </rcc>
    <rcc rId="0" sId="1" dxf="1">
      <nc r="CN655">
        <f>IF(BM655=BR655,0,1)</f>
      </nc>
      <ndxf>
        <fill>
          <patternFill patternType="none">
            <bgColor indexed="65"/>
          </patternFill>
        </fill>
      </ndxf>
    </rcc>
    <rcc rId="0" sId="1" dxf="1">
      <nc r="CN656">
        <f>IF(BM656=BR656,0,1)</f>
      </nc>
      <ndxf>
        <fill>
          <patternFill patternType="none">
            <bgColor indexed="65"/>
          </patternFill>
        </fill>
      </ndxf>
    </rcc>
    <rcc rId="0" sId="1" dxf="1">
      <nc r="CN657">
        <f>IF(BM657=BR657,0,1)</f>
      </nc>
      <ndxf>
        <fill>
          <patternFill patternType="none">
            <bgColor indexed="65"/>
          </patternFill>
        </fill>
      </ndxf>
    </rcc>
    <rcc rId="0" sId="1" dxf="1">
      <nc r="CN658">
        <f>IF(BM658=BR658,0,1)</f>
      </nc>
      <ndxf>
        <fill>
          <patternFill patternType="none">
            <bgColor indexed="65"/>
          </patternFill>
        </fill>
      </ndxf>
    </rcc>
    <rcc rId="0" sId="1" dxf="1">
      <nc r="CN659">
        <f>IF(BM659=BR659,0,1)</f>
      </nc>
      <ndxf>
        <fill>
          <patternFill patternType="none">
            <bgColor indexed="65"/>
          </patternFill>
        </fill>
      </ndxf>
    </rcc>
    <rcc rId="0" sId="1" dxf="1">
      <nc r="CN660">
        <f>IF(BM660=BR660,0,1)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1">
        <f>IF(BM661=BR661,0,1)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2">
        <f>IF(BM662=BR662,0,1)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63">
        <f>IF(BM663=BR663,0,1)</f>
      </nc>
      <ndxf>
        <fill>
          <patternFill patternType="none">
            <bgColor indexed="65"/>
          </patternFill>
        </fill>
      </ndxf>
    </rcc>
    <rcc rId="0" sId="1" dxf="1">
      <nc r="CN664">
        <f>IF(BM664=BR664,0,1)</f>
      </nc>
      <ndxf>
        <fill>
          <patternFill patternType="none">
            <bgColor indexed="65"/>
          </patternFill>
        </fill>
      </ndxf>
    </rcc>
    <rcc rId="0" sId="1" dxf="1">
      <nc r="CN665">
        <f>IF(BM665=BR665,0,1)</f>
      </nc>
      <ndxf>
        <fill>
          <patternFill patternType="none">
            <bgColor indexed="65"/>
          </patternFill>
        </fill>
      </ndxf>
    </rcc>
    <rcc rId="0" sId="1" dxf="1">
      <nc r="CN666">
        <f>IF(BM666=BR666,0,1)</f>
      </nc>
      <ndxf>
        <fill>
          <patternFill patternType="none">
            <bgColor indexed="65"/>
          </patternFill>
        </fill>
      </ndxf>
    </rcc>
    <rcc rId="0" sId="1" dxf="1">
      <nc r="CN667">
        <f>IF(BM667=BR667,0,1)</f>
      </nc>
      <ndxf>
        <fill>
          <patternFill patternType="none">
            <bgColor indexed="65"/>
          </patternFill>
        </fill>
      </ndxf>
    </rcc>
    <rcc rId="0" sId="1" dxf="1">
      <nc r="CN668">
        <f>IF(BM668=BR668,0,1)</f>
      </nc>
      <ndxf>
        <fill>
          <patternFill patternType="none">
            <bgColor indexed="65"/>
          </patternFill>
        </fill>
      </ndxf>
    </rcc>
    <rcc rId="0" sId="1" dxf="1">
      <nc r="CN669">
        <f>IF(BM669=BR669,0,1)</f>
      </nc>
      <ndxf>
        <fill>
          <patternFill patternType="none">
            <bgColor indexed="65"/>
          </patternFill>
        </fill>
      </ndxf>
    </rcc>
    <rcc rId="0" sId="1" dxf="1">
      <nc r="CN670">
        <f>IF(BM670=BR670,0,1)</f>
      </nc>
      <ndxf>
        <fill>
          <patternFill patternType="none">
            <bgColor indexed="65"/>
          </patternFill>
        </fill>
      </ndxf>
    </rcc>
    <rcc rId="0" sId="1" dxf="1">
      <nc r="CN671">
        <f>IF(BM671=BR671,0,1)</f>
      </nc>
      <ndxf>
        <fill>
          <patternFill patternType="none">
            <bgColor indexed="65"/>
          </patternFill>
        </fill>
      </ndxf>
    </rcc>
    <rcc rId="0" sId="1" dxf="1">
      <nc r="CN672">
        <f>IF(BM672=BR672,0,1)</f>
      </nc>
      <ndxf>
        <fill>
          <patternFill patternType="none">
            <bgColor indexed="65"/>
          </patternFill>
        </fill>
      </ndxf>
    </rcc>
    <rcc rId="0" sId="1" dxf="1">
      <nc r="CN673">
        <f>IF(BM673=BR673,0,1)</f>
      </nc>
      <ndxf>
        <fill>
          <patternFill patternType="none">
            <bgColor indexed="65"/>
          </patternFill>
        </fill>
      </ndxf>
    </rcc>
    <rcc rId="0" sId="1" dxf="1">
      <nc r="CN674">
        <f>IF(BM674=BR674,0,1)</f>
      </nc>
      <ndxf>
        <fill>
          <patternFill patternType="none">
            <bgColor indexed="65"/>
          </patternFill>
        </fill>
      </ndxf>
    </rcc>
    <rcc rId="0" sId="1" dxf="1">
      <nc r="CN675">
        <f>IF(BM675=BR675,0,1)</f>
      </nc>
      <ndxf>
        <fill>
          <patternFill patternType="none">
            <bgColor indexed="65"/>
          </patternFill>
        </fill>
      </ndxf>
    </rcc>
    <rcc rId="0" sId="1" dxf="1">
      <nc r="CN676">
        <f>IF(BM676=BR676,0,1)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77">
        <f>IF(BM677=BR677,0,1)</f>
      </nc>
      <ndxf>
        <fill>
          <patternFill patternType="none">
            <bgColor indexed="65"/>
          </patternFill>
        </fill>
      </ndxf>
    </rcc>
    <rcc rId="0" sId="1" dxf="1">
      <nc r="CN678">
        <f>IF(BM678=BR678,0,1)</f>
      </nc>
      <ndxf>
        <fill>
          <patternFill patternType="none">
            <bgColor indexed="65"/>
          </patternFill>
        </fill>
      </ndxf>
    </rcc>
    <rcc rId="0" sId="1" dxf="1">
      <nc r="CN679">
        <f>IF(BM679=BR679,0,1)</f>
      </nc>
      <ndxf>
        <fill>
          <patternFill patternType="none">
            <bgColor indexed="65"/>
          </patternFill>
        </fill>
      </ndxf>
    </rcc>
    <rcc rId="0" sId="1" dxf="1">
      <nc r="CN680">
        <f>IF(BM680=BR680,0,1)</f>
      </nc>
      <ndxf>
        <fill>
          <patternFill patternType="none">
            <bgColor indexed="65"/>
          </patternFill>
        </fill>
      </ndxf>
    </rcc>
    <rcc rId="0" sId="1" dxf="1">
      <nc r="CN681">
        <f>IF(BM681=BR681,0,1)</f>
      </nc>
      <ndxf>
        <fill>
          <patternFill patternType="none">
            <bgColor indexed="65"/>
          </patternFill>
        </fill>
      </ndxf>
    </rcc>
    <rcc rId="0" sId="1" dxf="1">
      <nc r="CN682">
        <f>IF(BM682=BR682,0,1)</f>
      </nc>
      <ndxf>
        <fill>
          <patternFill patternType="none">
            <bgColor indexed="65"/>
          </patternFill>
        </fill>
      </ndxf>
    </rcc>
    <rcc rId="0" sId="1" dxf="1">
      <nc r="CN683">
        <f>IF(BM683=BR683,0,1)</f>
      </nc>
      <ndxf>
        <fill>
          <patternFill patternType="none">
            <bgColor indexed="65"/>
          </patternFill>
        </fill>
      </ndxf>
    </rcc>
    <rcc rId="0" sId="1" dxf="1">
      <nc r="CN684">
        <f>IF(BM684=BR684,0,1)</f>
      </nc>
      <ndxf>
        <fill>
          <patternFill patternType="none">
            <bgColor indexed="65"/>
          </patternFill>
        </fill>
      </ndxf>
    </rcc>
    <rcc rId="0" sId="1" dxf="1">
      <nc r="CN685">
        <f>IF(BM685=BR685,0,1)</f>
      </nc>
      <ndxf>
        <fill>
          <patternFill patternType="none">
            <bgColor indexed="65"/>
          </patternFill>
        </fill>
      </ndxf>
    </rcc>
    <rcc rId="0" sId="1" dxf="1">
      <nc r="CN686">
        <f>IF(BM686=BR686,0,1)</f>
      </nc>
      <ndxf>
        <fill>
          <patternFill patternType="none">
            <bgColor indexed="65"/>
          </patternFill>
        </fill>
      </ndxf>
    </rcc>
    <rcc rId="0" sId="1" dxf="1">
      <nc r="CN687">
        <f>IF(BM687=BR687,0,1)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8">
        <f>IF(BM688=BR688,0,1)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89">
        <f>IF(BM689=BR689,0,1)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0">
        <f>IF(BM690=BR690,0,1)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1">
        <f>IF(BM691=BR691,0,1)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2">
        <f>IF(BM692=BR692,0,1)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3">
        <f>IF(BM693=BR693,0,1)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4">
        <f>IF(BM694=BR694,0,1)</f>
      </nc>
      <ndxf>
        <fill>
          <patternFill patternType="none">
            <bgColor indexed="65"/>
          </patternFill>
        </fill>
      </ndxf>
    </rcc>
    <rcc rId="0" sId="1" dxf="1">
      <nc r="CN695">
        <f>IF(BM695=BR695,0,1)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6">
        <f>IF(BM696=BR696,0,1)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7">
        <f>IF(BM697=BR697,0,1)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8">
        <f>IF(BM698=BR698,0,1)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699">
        <f>IF(BM699=BR699,0,1)</f>
      </nc>
      <ndxf>
        <fill>
          <patternFill patternType="none">
            <bgColor indexed="65"/>
          </patternFill>
        </fill>
      </ndxf>
    </rcc>
    <rcc rId="0" sId="1" dxf="1">
      <nc r="CN700">
        <f>IF(BM700=BR700,0,1)</f>
      </nc>
      <ndxf>
        <fill>
          <patternFill patternType="none">
            <bgColor indexed="65"/>
          </patternFill>
        </fill>
      </ndxf>
    </rcc>
    <rcc rId="0" sId="1" dxf="1">
      <nc r="CN701">
        <f>IF(BM701=BR701,0,1)</f>
      </nc>
      <ndxf>
        <fill>
          <patternFill patternType="none">
            <bgColor indexed="65"/>
          </patternFill>
        </fill>
      </ndxf>
    </rcc>
    <rcc rId="0" sId="1" dxf="1">
      <nc r="CN702">
        <f>IF(BM702=BR702,0,1)</f>
      </nc>
      <ndxf>
        <fill>
          <patternFill patternType="none">
            <bgColor indexed="65"/>
          </patternFill>
        </fill>
      </ndxf>
    </rcc>
    <rcc rId="0" sId="1" dxf="1">
      <nc r="CN703">
        <f>IF(BM703=BR703,0,1)</f>
      </nc>
      <ndxf>
        <fill>
          <patternFill patternType="none">
            <bgColor indexed="65"/>
          </patternFill>
        </fill>
      </ndxf>
    </rcc>
    <rcc rId="0" sId="1" dxf="1">
      <nc r="CN704">
        <f>IF(BM704=BR704,0,1)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05">
        <f>IF(BM705=BR705,0,1)</f>
      </nc>
      <ndxf>
        <fill>
          <patternFill patternType="none">
            <bgColor indexed="65"/>
          </patternFill>
        </fill>
      </ndxf>
    </rcc>
    <rcc rId="0" sId="1" dxf="1">
      <nc r="CN706">
        <f>IF(BM706=BR706,0,1)</f>
      </nc>
      <ndxf>
        <fill>
          <patternFill patternType="none">
            <bgColor indexed="65"/>
          </patternFill>
        </fill>
      </ndxf>
    </rcc>
    <rcc rId="0" sId="1" dxf="1">
      <nc r="CN707">
        <f>IF(BM707=BR707,0,1)</f>
      </nc>
      <ndxf>
        <fill>
          <patternFill patternType="none">
            <bgColor indexed="65"/>
          </patternFill>
        </fill>
      </ndxf>
    </rcc>
    <rcc rId="0" sId="1" dxf="1">
      <nc r="CN708">
        <f>IF(BM708=BR708,0,1)</f>
      </nc>
      <ndxf>
        <fill>
          <patternFill patternType="none">
            <bgColor indexed="65"/>
          </patternFill>
        </fill>
      </ndxf>
    </rcc>
    <rcc rId="0" sId="1" dxf="1">
      <nc r="CN709">
        <f>IF(BM709=BR709,0,1)</f>
      </nc>
      <ndxf>
        <fill>
          <patternFill patternType="none">
            <bgColor indexed="65"/>
          </patternFill>
        </fill>
      </ndxf>
    </rcc>
    <rcc rId="0" sId="1" dxf="1">
      <nc r="CN710">
        <f>IF(BM710=BR710,0,1)</f>
      </nc>
      <ndxf>
        <fill>
          <patternFill patternType="none">
            <bgColor indexed="65"/>
          </patternFill>
        </fill>
      </ndxf>
    </rcc>
    <rcc rId="0" sId="1" dxf="1">
      <nc r="CN711">
        <f>IF(BM711=BR711,0,1)</f>
      </nc>
      <ndxf>
        <fill>
          <patternFill patternType="none">
            <bgColor indexed="65"/>
          </patternFill>
        </fill>
      </ndxf>
    </rcc>
    <rcc rId="0" sId="1" dxf="1">
      <nc r="CN712">
        <f>IF(BM712=BR712,0,1)</f>
      </nc>
      <ndxf>
        <fill>
          <patternFill patternType="none">
            <bgColor indexed="65"/>
          </patternFill>
        </fill>
      </ndxf>
    </rcc>
    <rcc rId="0" sId="1" dxf="1">
      <nc r="CN713">
        <f>IF(BM713=BR713,0,1)</f>
      </nc>
      <ndxf>
        <fill>
          <patternFill patternType="none">
            <bgColor indexed="65"/>
          </patternFill>
        </fill>
      </ndxf>
    </rcc>
    <rcc rId="0" sId="1" dxf="1">
      <nc r="CN714">
        <f>IF(BM714=BR714,0,1)</f>
      </nc>
      <ndxf>
        <fill>
          <patternFill patternType="none">
            <bgColor indexed="65"/>
          </patternFill>
        </fill>
      </ndxf>
    </rcc>
    <rcc rId="0" sId="1" dxf="1">
      <nc r="CN715">
        <f>IF(BM715=BR715,0,1)</f>
      </nc>
      <ndxf>
        <fill>
          <patternFill patternType="none">
            <bgColor indexed="65"/>
          </patternFill>
        </fill>
      </ndxf>
    </rcc>
    <rcc rId="0" sId="1" dxf="1">
      <nc r="CN716">
        <f>IF(BM716=BR716,0,1)</f>
      </nc>
      <ndxf>
        <fill>
          <patternFill patternType="none">
            <bgColor indexed="65"/>
          </patternFill>
        </fill>
      </ndxf>
    </rcc>
    <rcc rId="0" sId="1" dxf="1">
      <nc r="CN717">
        <f>IF(BM717=BR717,0,1)</f>
      </nc>
      <ndxf>
        <fill>
          <patternFill patternType="none">
            <bgColor indexed="65"/>
          </patternFill>
        </fill>
      </ndxf>
    </rcc>
    <rcc rId="0" sId="1" dxf="1">
      <nc r="CN718">
        <f>IF(BM718=BR718,0,1)</f>
      </nc>
      <ndxf>
        <fill>
          <patternFill patternType="none">
            <bgColor indexed="65"/>
          </patternFill>
        </fill>
      </ndxf>
    </rcc>
    <rcc rId="0" sId="1" dxf="1">
      <nc r="CN719">
        <f>IF(BM719=BR719,0,1)</f>
      </nc>
      <ndxf>
        <fill>
          <patternFill patternType="none">
            <bgColor indexed="65"/>
          </patternFill>
        </fill>
      </ndxf>
    </rcc>
    <rcc rId="0" sId="1" dxf="1">
      <nc r="CN720">
        <f>IF(BM720=BR720,0,1)</f>
      </nc>
      <ndxf>
        <fill>
          <patternFill patternType="none">
            <bgColor indexed="65"/>
          </patternFill>
        </fill>
      </ndxf>
    </rcc>
    <rcc rId="0" sId="1" dxf="1">
      <nc r="CN721">
        <f>IF(BM721=BR721,0,1)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2">
        <f>IF(BM722=BR722,0,1)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3">
        <f>IF(BM723=BR723,0,1)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4">
        <f>IF(BM724=BR724,0,1)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5">
        <f>IF(BM725=BR725,0,1)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6">
        <f>IF(BM726=BR726,0,1)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7">
        <f>IF(BM727=BR727,0,1)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8">
        <f>IF(BM728=BR728,0,1)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29">
        <f>IF(BM729=BR729,0,1)</f>
      </nc>
      <ndxf>
        <fill>
          <patternFill patternType="none">
            <bgColor indexed="65"/>
          </patternFill>
        </fill>
      </ndxf>
    </rcc>
    <rcc rId="0" sId="1" dxf="1">
      <nc r="CN730">
        <f>IF(BM730=BR730,0,1)</f>
      </nc>
      <ndxf>
        <fill>
          <patternFill patternType="none">
            <bgColor indexed="65"/>
          </patternFill>
        </fill>
      </ndxf>
    </rcc>
    <rcc rId="0" sId="1" dxf="1">
      <nc r="CN731">
        <f>IF(BM731=BR731,0,1)</f>
      </nc>
      <ndxf>
        <fill>
          <patternFill patternType="none">
            <bgColor indexed="65"/>
          </patternFill>
        </fill>
      </ndxf>
    </rcc>
    <rcc rId="0" sId="1" dxf="1">
      <nc r="CN732">
        <f>IF(BM732=BR732,0,1)</f>
      </nc>
      <ndxf>
        <fill>
          <patternFill patternType="none">
            <bgColor indexed="65"/>
          </patternFill>
        </fill>
      </ndxf>
    </rcc>
    <rcc rId="0" sId="1" dxf="1">
      <nc r="CN733">
        <f>IF(BM733=BR733,0,1)</f>
      </nc>
      <ndxf>
        <fill>
          <patternFill patternType="none">
            <bgColor indexed="65"/>
          </patternFill>
        </fill>
      </ndxf>
    </rcc>
    <rcc rId="0" sId="1" dxf="1">
      <nc r="CN734">
        <f>IF(BM734=BR734,0,1)</f>
      </nc>
      <ndxf>
        <fill>
          <patternFill patternType="none">
            <bgColor indexed="65"/>
          </patternFill>
        </fill>
      </ndxf>
    </rcc>
    <rcc rId="0" sId="1" dxf="1">
      <nc r="CN735">
        <f>IF(BM735=BR735,0,1)</f>
      </nc>
      <ndxf>
        <fill>
          <patternFill patternType="none">
            <bgColor indexed="65"/>
          </patternFill>
        </fill>
      </ndxf>
    </rcc>
    <rcc rId="0" sId="1" dxf="1">
      <nc r="CN736">
        <f>IF(BM736=BR736,0,1)</f>
      </nc>
      <ndxf>
        <fill>
          <patternFill patternType="none">
            <bgColor indexed="65"/>
          </patternFill>
        </fill>
      </ndxf>
    </rcc>
    <rcc rId="0" sId="1" dxf="1">
      <nc r="CN737">
        <f>IF(BM737=BR737,0,1)</f>
      </nc>
      <ndxf>
        <fill>
          <patternFill patternType="none">
            <bgColor indexed="65"/>
          </patternFill>
        </fill>
      </ndxf>
    </rcc>
    <rcc rId="0" sId="1" dxf="1">
      <nc r="CN738">
        <f>IF(BM738=BR738,0,1)</f>
      </nc>
      <ndxf>
        <fill>
          <patternFill patternType="none">
            <bgColor indexed="65"/>
          </patternFill>
        </fill>
      </ndxf>
    </rcc>
    <rcc rId="0" sId="1" dxf="1">
      <nc r="CN739">
        <f>IF(BM739=BR739,0,1)</f>
      </nc>
      <ndxf>
        <fill>
          <patternFill patternType="none">
            <bgColor indexed="65"/>
          </patternFill>
        </fill>
      </ndxf>
    </rcc>
    <rcc rId="0" sId="1" dxf="1">
      <nc r="CN740">
        <f>IF(BM740=BR740,0,1)</f>
      </nc>
      <ndxf>
        <fill>
          <patternFill patternType="none">
            <bgColor indexed="65"/>
          </patternFill>
        </fill>
      </ndxf>
    </rcc>
    <rcc rId="0" sId="1" dxf="1">
      <nc r="CN741">
        <f>IF(BM741=BR741,0,1)</f>
      </nc>
      <ndxf>
        <fill>
          <patternFill patternType="none">
            <bgColor indexed="65"/>
          </patternFill>
        </fill>
      </ndxf>
    </rcc>
    <rcc rId="0" sId="1" dxf="1">
      <nc r="CN742">
        <f>IF(BM742=BR742,0,1)</f>
      </nc>
      <ndxf>
        <fill>
          <patternFill patternType="none">
            <bgColor indexed="65"/>
          </patternFill>
        </fill>
      </ndxf>
    </rcc>
    <rcc rId="0" sId="1" dxf="1">
      <nc r="CN743">
        <f>IF(BM743=BR743,0,1)</f>
      </nc>
      <ndxf>
        <fill>
          <patternFill patternType="none">
            <bgColor indexed="65"/>
          </patternFill>
        </fill>
      </ndxf>
    </rcc>
    <rcc rId="0" sId="1" dxf="1">
      <nc r="CN744">
        <f>IF(BM744=BR744,0,1)</f>
      </nc>
      <ndxf>
        <fill>
          <patternFill patternType="none">
            <bgColor indexed="65"/>
          </patternFill>
        </fill>
      </ndxf>
    </rcc>
    <rcc rId="0" sId="1" dxf="1">
      <nc r="CN745">
        <f>IF(BM745=BR745,0,1)</f>
      </nc>
      <ndxf>
        <fill>
          <patternFill patternType="none">
            <bgColor indexed="65"/>
          </patternFill>
        </fill>
      </ndxf>
    </rcc>
    <rcc rId="0" sId="1" dxf="1">
      <nc r="CN746">
        <f>IF(BM746=BR746,0,1)</f>
      </nc>
      <ndxf>
        <fill>
          <patternFill patternType="none">
            <bgColor indexed="65"/>
          </patternFill>
        </fill>
      </ndxf>
    </rcc>
    <rcc rId="0" sId="1" dxf="1">
      <nc r="CN747">
        <f>IF(BM747=BR747,0,1)</f>
      </nc>
      <ndxf>
        <fill>
          <patternFill patternType="none">
            <bgColor indexed="65"/>
          </patternFill>
        </fill>
      </ndxf>
    </rcc>
    <rcc rId="0" sId="1" dxf="1">
      <nc r="CN748">
        <f>IF(BM748=BR748,0,1)</f>
      </nc>
      <ndxf>
        <fill>
          <patternFill patternType="none">
            <bgColor indexed="65"/>
          </patternFill>
        </fill>
      </ndxf>
    </rcc>
    <rcc rId="0" sId="1" dxf="1">
      <nc r="CN749">
        <f>IF(BM749=BR749,0,1)</f>
      </nc>
      <ndxf>
        <fill>
          <patternFill patternType="none">
            <bgColor indexed="65"/>
          </patternFill>
        </fill>
      </ndxf>
    </rcc>
    <rcc rId="0" sId="1" dxf="1">
      <nc r="CN750">
        <f>IF(BM750=BR750,0,1)</f>
      </nc>
      <ndxf>
        <fill>
          <patternFill patternType="none">
            <bgColor indexed="65"/>
          </patternFill>
        </fill>
      </ndxf>
    </rcc>
    <rcc rId="0" sId="1" dxf="1">
      <nc r="CN751">
        <f>IF(BM751=BR751,0,1)</f>
      </nc>
      <ndxf>
        <fill>
          <patternFill patternType="none">
            <bgColor indexed="65"/>
          </patternFill>
        </fill>
      </ndxf>
    </rcc>
    <rcc rId="0" sId="1" dxf="1">
      <nc r="CN752">
        <f>IF(BM752=BR752,0,1)</f>
      </nc>
      <ndxf>
        <fill>
          <patternFill patternType="none">
            <bgColor indexed="65"/>
          </patternFill>
        </fill>
      </ndxf>
    </rcc>
    <rcc rId="0" sId="1" dxf="1">
      <nc r="CN753">
        <f>IF(BM753=BR753,0,1)</f>
      </nc>
      <ndxf>
        <fill>
          <patternFill patternType="none">
            <bgColor indexed="65"/>
          </patternFill>
        </fill>
      </ndxf>
    </rcc>
    <rcc rId="0" sId="1" dxf="1">
      <nc r="CN754">
        <f>IF(BM754=BR754,0,1)</f>
      </nc>
      <ndxf>
        <fill>
          <patternFill patternType="none">
            <bgColor indexed="65"/>
          </patternFill>
        </fill>
      </ndxf>
    </rcc>
    <rcc rId="0" sId="1" dxf="1">
      <nc r="CN755">
        <f>IF(BM755=BR755,0,1)</f>
      </nc>
      <ndxf>
        <fill>
          <patternFill patternType="none">
            <bgColor indexed="65"/>
          </patternFill>
        </fill>
      </ndxf>
    </rcc>
    <rcc rId="0" sId="1" dxf="1">
      <nc r="CN756">
        <f>IF(BM756=BR756,0,1)</f>
      </nc>
      <ndxf>
        <fill>
          <patternFill patternType="none">
            <bgColor indexed="65"/>
          </patternFill>
        </fill>
      </ndxf>
    </rcc>
    <rcc rId="0" sId="1" dxf="1">
      <nc r="CN757">
        <f>IF(BM757=BR757,0,1)</f>
      </nc>
      <ndxf>
        <fill>
          <patternFill patternType="none">
            <bgColor indexed="65"/>
          </patternFill>
        </fill>
      </ndxf>
    </rcc>
    <rcc rId="0" sId="1" dxf="1">
      <nc r="CN758">
        <f>IF(BM758=BR758,0,1)</f>
      </nc>
      <ndxf>
        <fill>
          <patternFill patternType="none">
            <bgColor indexed="65"/>
          </patternFill>
        </fill>
      </ndxf>
    </rcc>
    <rcc rId="0" sId="1" dxf="1">
      <nc r="CN759">
        <f>IF(BM759=BR759,0,1)</f>
      </nc>
      <ndxf>
        <fill>
          <patternFill patternType="none">
            <bgColor indexed="65"/>
          </patternFill>
        </fill>
      </ndxf>
    </rcc>
    <rcc rId="0" sId="1" dxf="1">
      <nc r="CN760">
        <f>IF(BM760=BR760,0,1)</f>
      </nc>
      <ndxf>
        <fill>
          <patternFill patternType="none">
            <bgColor indexed="65"/>
          </patternFill>
        </fill>
      </ndxf>
    </rcc>
    <rcc rId="0" sId="1" dxf="1">
      <nc r="CN761">
        <f>IF(BM761=BR761,0,1)</f>
      </nc>
      <ndxf>
        <fill>
          <patternFill patternType="none">
            <bgColor indexed="65"/>
          </patternFill>
        </fill>
      </ndxf>
    </rcc>
    <rcc rId="0" sId="1" dxf="1">
      <nc r="CN762">
        <f>IF(BM762=BR762,0,1)</f>
      </nc>
      <ndxf>
        <fill>
          <patternFill patternType="none">
            <bgColor indexed="65"/>
          </patternFill>
        </fill>
      </ndxf>
    </rcc>
    <rcc rId="0" sId="1" dxf="1">
      <nc r="CN763">
        <f>IF(BM763=BR763,0,1)</f>
      </nc>
      <ndxf>
        <fill>
          <patternFill patternType="none">
            <bgColor indexed="65"/>
          </patternFill>
        </fill>
      </ndxf>
    </rcc>
    <rcc rId="0" sId="1" dxf="1">
      <nc r="CN764">
        <f>IF(BM764=BR764,0,1)</f>
      </nc>
      <ndxf>
        <fill>
          <patternFill patternType="none">
            <bgColor indexed="65"/>
          </patternFill>
        </fill>
      </ndxf>
    </rcc>
    <rcc rId="0" sId="1" dxf="1">
      <nc r="CN765">
        <f>IF(BM765=BR765,0,1)</f>
      </nc>
      <ndxf>
        <fill>
          <patternFill patternType="none">
            <bgColor indexed="65"/>
          </patternFill>
        </fill>
      </ndxf>
    </rcc>
    <rcc rId="0" sId="1" dxf="1">
      <nc r="CN766">
        <f>IF(BM766=BR766,0,1)</f>
      </nc>
      <ndxf>
        <fill>
          <patternFill patternType="none">
            <bgColor indexed="65"/>
          </patternFill>
        </fill>
      </ndxf>
    </rcc>
    <rcc rId="0" sId="1" dxf="1">
      <nc r="CN767">
        <f>IF(BM767=BR767,0,1)</f>
      </nc>
      <ndxf>
        <fill>
          <patternFill patternType="none">
            <bgColor indexed="65"/>
          </patternFill>
        </fill>
      </ndxf>
    </rcc>
    <rcc rId="0" sId="1" dxf="1">
      <nc r="CN768">
        <f>IF(BM768=BR768,0,1)</f>
      </nc>
      <ndxf>
        <fill>
          <patternFill patternType="none">
            <bgColor indexed="65"/>
          </patternFill>
        </fill>
      </ndxf>
    </rcc>
    <rcc rId="0" sId="1" dxf="1">
      <nc r="CN769">
        <f>IF(BM769=BR769,0,1)</f>
      </nc>
      <ndxf>
        <fill>
          <patternFill patternType="none">
            <bgColor indexed="65"/>
          </patternFill>
        </fill>
      </ndxf>
    </rcc>
    <rcc rId="0" sId="1" dxf="1">
      <nc r="CN770">
        <f>IF(BM770=BR770,0,1)</f>
      </nc>
      <ndxf>
        <fill>
          <patternFill patternType="none">
            <bgColor indexed="65"/>
          </patternFill>
        </fill>
      </ndxf>
    </rcc>
    <rcc rId="0" sId="1" dxf="1">
      <nc r="CN771">
        <f>IF(BM771=BR771,0,1)</f>
      </nc>
      <ndxf>
        <fill>
          <patternFill patternType="none">
            <bgColor indexed="65"/>
          </patternFill>
        </fill>
      </ndxf>
    </rcc>
    <rcc rId="0" sId="1" dxf="1">
      <nc r="CN772">
        <f>IF(BM772=BR772,0,1)</f>
      </nc>
      <ndxf>
        <fill>
          <patternFill patternType="none">
            <bgColor indexed="65"/>
          </patternFill>
        </fill>
      </ndxf>
    </rcc>
    <rcc rId="0" sId="1" dxf="1">
      <nc r="CN773">
        <f>IF(BM773=BR773,0,1)</f>
      </nc>
      <ndxf>
        <fill>
          <patternFill patternType="none">
            <bgColor indexed="65"/>
          </patternFill>
        </fill>
      </ndxf>
    </rcc>
    <rcc rId="0" sId="1" dxf="1">
      <nc r="CN774">
        <f>IF(BM774=BR774,0,1)</f>
      </nc>
      <ndxf>
        <fill>
          <patternFill patternType="none">
            <bgColor indexed="65"/>
          </patternFill>
        </fill>
      </ndxf>
    </rcc>
    <rcc rId="0" sId="1" dxf="1">
      <nc r="CN775">
        <f>IF(BM775=BR775,0,1)</f>
      </nc>
      <ndxf>
        <fill>
          <patternFill patternType="none">
            <bgColor indexed="65"/>
          </patternFill>
        </fill>
      </ndxf>
    </rcc>
    <rcc rId="0" sId="1" dxf="1">
      <nc r="CN776">
        <f>IF(BM776=BR776,0,1)</f>
      </nc>
      <ndxf>
        <fill>
          <patternFill patternType="none">
            <bgColor indexed="65"/>
          </patternFill>
        </fill>
      </ndxf>
    </rcc>
    <rcc rId="0" sId="1" dxf="1">
      <nc r="CN777">
        <f>IF(BM777=BR777,0,1)</f>
      </nc>
      <ndxf>
        <fill>
          <patternFill patternType="none">
            <bgColor indexed="65"/>
          </patternFill>
        </fill>
      </ndxf>
    </rcc>
    <rcc rId="0" sId="1" dxf="1">
      <nc r="CN778">
        <f>IF(BM778=BR778,0,1)</f>
      </nc>
      <ndxf>
        <fill>
          <patternFill patternType="none">
            <bgColor indexed="65"/>
          </patternFill>
        </fill>
      </ndxf>
    </rcc>
    <rcc rId="0" sId="1" dxf="1">
      <nc r="CN779">
        <f>IF(BM779=BR779,0,1)</f>
      </nc>
      <ndxf>
        <fill>
          <patternFill patternType="none">
            <bgColor indexed="65"/>
          </patternFill>
        </fill>
      </ndxf>
    </rcc>
    <rcc rId="0" sId="1" dxf="1">
      <nc r="CN780">
        <f>IF(BM780=BR780,0,1)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1">
        <f>IF(BM781=BR781,0,1)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2">
        <f>IF(BM782=BR782,0,1)</f>
      </nc>
      <ndxf>
        <fill>
          <patternFill patternType="none">
            <bgColor indexed="65"/>
          </patternFill>
        </fill>
      </ndxf>
    </rcc>
    <rcc rId="0" sId="1" dxf="1">
      <nc r="CN783">
        <f>IF(BM783=BR783,0,1)</f>
      </nc>
      <ndxf>
        <fill>
          <patternFill patternType="none">
            <bgColor indexed="65"/>
          </patternFill>
        </fill>
      </ndxf>
    </rcc>
    <rcc rId="0" sId="1" dxf="1">
      <nc r="CN784">
        <f>IF(BM784=BR784,0,1)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5">
        <f>IF(BM785=BR785,0,1)</f>
      </nc>
      <ndxf>
        <fill>
          <patternFill patternType="none">
            <bgColor indexed="65"/>
          </patternFill>
        </fill>
      </ndxf>
    </rcc>
    <rcc rId="0" sId="1" dxf="1">
      <nc r="CN786">
        <f>IF(BM786=BR786,0,1)</f>
      </nc>
      <ndxf>
        <fill>
          <patternFill patternType="none">
            <bgColor indexed="65"/>
          </patternFill>
        </fill>
      </ndxf>
    </rcc>
    <rcc rId="0" sId="1" dxf="1">
      <nc r="CN787">
        <f>IF(BM787=BR787,0,1)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8">
        <f>IF(BM788=BR788,0,1)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89">
        <f>IF(BM789=BR789,0,1)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0">
        <f>IF(BM790=BR790,0,1)</f>
      </nc>
      <ndxf>
        <fill>
          <patternFill patternType="none">
            <bgColor indexed="65"/>
          </patternFill>
        </fill>
      </ndxf>
    </rcc>
    <rcc rId="0" sId="1" dxf="1">
      <nc r="CN791">
        <f>IF(BM791=BR791,0,1)</f>
      </nc>
      <ndxf>
        <fill>
          <patternFill patternType="none">
            <bgColor indexed="65"/>
          </patternFill>
        </fill>
      </ndxf>
    </rcc>
    <rcc rId="0" sId="1" dxf="1">
      <nc r="CN792">
        <f>IF(BM792=BR792,0,1)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3">
        <f>IF(BM793=BR793,0,1)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4">
        <f>IF(BM794=BR794,0,1)</f>
      </nc>
      <ndxf>
        <fill>
          <patternFill patternType="none">
            <bgColor indexed="65"/>
          </patternFill>
        </fill>
      </ndxf>
    </rcc>
    <rcc rId="0" sId="1" dxf="1">
      <nc r="CN795">
        <f>IF(BM795=BR795,0,1)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796">
        <f>IF(BM796=BR796,0,1)</f>
      </nc>
      <ndxf>
        <fill>
          <patternFill patternType="none">
            <bgColor indexed="65"/>
          </patternFill>
        </fill>
      </ndxf>
    </rcc>
    <rcc rId="0" sId="1" dxf="1">
      <nc r="CN797">
        <f>IF(BM797=BR797,0,1)</f>
      </nc>
      <ndxf>
        <fill>
          <patternFill patternType="none">
            <bgColor indexed="65"/>
          </patternFill>
        </fill>
      </ndxf>
    </rcc>
    <rcc rId="0" sId="1" dxf="1">
      <nc r="CN798">
        <f>IF(BM798=BR798,0,1)</f>
      </nc>
      <ndxf>
        <fill>
          <patternFill patternType="none">
            <bgColor indexed="65"/>
          </patternFill>
        </fill>
      </ndxf>
    </rcc>
    <rcc rId="0" sId="1" dxf="1">
      <nc r="CN799">
        <f>IF(BM799=BR799,0,1)</f>
      </nc>
      <ndxf>
        <fill>
          <patternFill patternType="none">
            <bgColor indexed="65"/>
          </patternFill>
        </fill>
      </ndxf>
    </rcc>
    <rcc rId="0" sId="1" dxf="1">
      <nc r="CN800">
        <f>IF(BM800=BR800,0,1)</f>
      </nc>
      <ndxf>
        <fill>
          <patternFill patternType="none">
            <bgColor indexed="65"/>
          </patternFill>
        </fill>
      </ndxf>
    </rcc>
    <rcc rId="0" sId="1" dxf="1">
      <nc r="CN801">
        <f>IF(BM801=BR801,0,1)</f>
      </nc>
      <ndxf>
        <fill>
          <patternFill patternType="none">
            <bgColor indexed="65"/>
          </patternFill>
        </fill>
      </ndxf>
    </rcc>
    <rcc rId="0" sId="1" dxf="1">
      <nc r="CN802">
        <f>IF(BM802=BR802,0,1)</f>
      </nc>
      <ndxf>
        <fill>
          <patternFill patternType="none">
            <bgColor indexed="65"/>
          </patternFill>
        </fill>
      </ndxf>
    </rcc>
    <rcc rId="0" sId="1" dxf="1">
      <nc r="CN803">
        <f>IF(BM803=BR803,0,1)</f>
      </nc>
      <ndxf>
        <fill>
          <patternFill patternType="none">
            <bgColor indexed="65"/>
          </patternFill>
        </fill>
      </ndxf>
    </rcc>
    <rcc rId="0" sId="1" dxf="1">
      <nc r="CN804">
        <f>IF(BM804=BR804,0,1)</f>
      </nc>
      <ndxf>
        <fill>
          <patternFill patternType="none">
            <bgColor indexed="65"/>
          </patternFill>
        </fill>
      </ndxf>
    </rcc>
    <rcc rId="0" sId="1" dxf="1">
      <nc r="CN805">
        <f>IF(BM805=BR805,0,1)</f>
      </nc>
      <ndxf>
        <fill>
          <patternFill patternType="none">
            <bgColor indexed="65"/>
          </patternFill>
        </fill>
      </ndxf>
    </rcc>
    <rcc rId="0" sId="1" dxf="1">
      <nc r="CN806">
        <f>IF(BM806=BR806,0,1)</f>
      </nc>
      <ndxf>
        <fill>
          <patternFill patternType="none">
            <bgColor indexed="65"/>
          </patternFill>
        </fill>
      </ndxf>
    </rcc>
    <rcc rId="0" sId="1" dxf="1">
      <nc r="CN807">
        <f>IF(BM807=BR807,0,1)</f>
      </nc>
      <ndxf>
        <fill>
          <patternFill patternType="none">
            <bgColor indexed="65"/>
          </patternFill>
        </fill>
      </ndxf>
    </rcc>
    <rcc rId="0" sId="1" dxf="1">
      <nc r="CN808">
        <f>IF(BM808=BR808,0,1)</f>
      </nc>
      <ndxf>
        <fill>
          <patternFill patternType="none">
            <bgColor indexed="65"/>
          </patternFill>
        </fill>
      </ndxf>
    </rcc>
    <rcc rId="0" sId="1" dxf="1">
      <nc r="CN809">
        <f>IF(BM809=BR809,0,1)</f>
      </nc>
      <ndxf>
        <fill>
          <patternFill patternType="none">
            <bgColor indexed="65"/>
          </patternFill>
        </fill>
      </ndxf>
    </rcc>
    <rcc rId="0" sId="1" dxf="1">
      <nc r="CN810">
        <f>IF(BM810=BR810,0,1)</f>
      </nc>
      <ndxf>
        <fill>
          <patternFill patternType="none">
            <bgColor indexed="65"/>
          </patternFill>
        </fill>
      </ndxf>
    </rcc>
    <rcc rId="0" sId="1" dxf="1">
      <nc r="CN811">
        <f>IF(BM811=BR811,0,1)</f>
      </nc>
      <ndxf>
        <fill>
          <patternFill patternType="none">
            <bgColor indexed="65"/>
          </patternFill>
        </fill>
      </ndxf>
    </rcc>
    <rcc rId="0" sId="1" dxf="1">
      <nc r="CN812">
        <f>IF(BM812=BR812,0,1)</f>
      </nc>
      <ndxf>
        <fill>
          <patternFill patternType="none">
            <bgColor indexed="65"/>
          </patternFill>
        </fill>
      </ndxf>
    </rcc>
    <rcc rId="0" sId="1" dxf="1">
      <nc r="CN813">
        <f>IF(BM813=BR813,0,1)</f>
      </nc>
      <ndxf>
        <fill>
          <patternFill patternType="none">
            <bgColor indexed="65"/>
          </patternFill>
        </fill>
      </ndxf>
    </rcc>
    <rcc rId="0" sId="1" dxf="1">
      <nc r="CN814">
        <f>IF(BM814=BR814,0,1)</f>
      </nc>
      <ndxf>
        <fill>
          <patternFill patternType="none">
            <bgColor indexed="65"/>
          </patternFill>
        </fill>
      </ndxf>
    </rcc>
    <rcc rId="0" sId="1" dxf="1">
      <nc r="CN815">
        <f>IF(BM815=BR815,0,1)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6">
        <f>IF(BM816=BR816,0,1)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7">
        <f>IF(BM817=BR817,0,1)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8">
        <f>IF(BM818=BR818,0,1)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19">
        <f>IF(BM819=BR819,0,1)</f>
      </nc>
      <ndxf>
        <fill>
          <patternFill patternType="none">
            <bgColor indexed="65"/>
          </patternFill>
        </fill>
      </ndxf>
    </rcc>
    <rcc rId="0" sId="1" dxf="1">
      <nc r="CN820">
        <f>IF(BM820=BR820,0,1)</f>
      </nc>
      <ndxf>
        <fill>
          <patternFill patternType="none">
            <bgColor indexed="65"/>
          </patternFill>
        </fill>
      </ndxf>
    </rcc>
    <rcc rId="0" sId="1" dxf="1">
      <nc r="CN821">
        <f>IF(BM821=BR821,0,1)</f>
      </nc>
      <ndxf>
        <fill>
          <patternFill patternType="none">
            <bgColor indexed="65"/>
          </patternFill>
        </fill>
      </ndxf>
    </rcc>
    <rcc rId="0" sId="1" dxf="1">
      <nc r="CN822">
        <f>IF(BM822=BR822,0,1)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3">
        <f>IF(BM823=BR823,0,1)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4">
        <f>IF(BM824=BR824,0,1)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5">
        <f>IF(BM825=BR825,0,1)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6">
        <f>IF(BM826=BR826,0,1)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7">
        <f>IF(BM827=BR827,0,1)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28">
        <f>IF(BM828=BR828,0,1)</f>
      </nc>
      <ndxf>
        <fill>
          <patternFill patternType="none">
            <bgColor indexed="65"/>
          </patternFill>
        </fill>
      </ndxf>
    </rcc>
    <rcc rId="0" sId="1" dxf="1">
      <nc r="CN829">
        <f>IF(BM829=BR829,0,1)</f>
      </nc>
      <ndxf>
        <fill>
          <patternFill patternType="none">
            <bgColor indexed="65"/>
          </patternFill>
        </fill>
      </ndxf>
    </rcc>
    <rcc rId="0" sId="1" dxf="1">
      <nc r="CN830">
        <f>IF(BM830=BR830,0,1)</f>
      </nc>
      <ndxf>
        <fill>
          <patternFill patternType="none">
            <bgColor indexed="65"/>
          </patternFill>
        </fill>
      </ndxf>
    </rcc>
    <rcc rId="0" sId="1" dxf="1">
      <nc r="CN831">
        <f>IF(BM831=BR831,0,1)</f>
      </nc>
      <ndxf>
        <fill>
          <patternFill patternType="none">
            <bgColor indexed="65"/>
          </patternFill>
        </fill>
      </ndxf>
    </rcc>
    <rcc rId="0" sId="1" dxf="1">
      <nc r="CN832">
        <f>IF(BM832=BR832,0,1)</f>
      </nc>
      <ndxf>
        <fill>
          <patternFill patternType="none">
            <bgColor indexed="65"/>
          </patternFill>
        </fill>
      </ndxf>
    </rcc>
    <rcc rId="0" sId="1" dxf="1">
      <nc r="CN833">
        <f>IF(BM833=BR833,0,1)</f>
      </nc>
      <ndxf>
        <fill>
          <patternFill patternType="none">
            <bgColor indexed="65"/>
          </patternFill>
        </fill>
      </ndxf>
    </rcc>
    <rcc rId="0" sId="1" dxf="1">
      <nc r="CN834">
        <f>IF(BM834=BR834,0,1)</f>
      </nc>
      <ndxf>
        <fill>
          <patternFill patternType="none">
            <bgColor indexed="65"/>
          </patternFill>
        </fill>
      </ndxf>
    </rcc>
    <rcc rId="0" sId="1" dxf="1">
      <nc r="CN835">
        <f>IF(BM835=BR835,0,1)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6">
        <f>IF(BM836=BR836,0,1)</f>
      </nc>
      <ndxf>
        <fill>
          <patternFill patternType="none">
            <bgColor indexed="65"/>
          </patternFill>
        </fill>
      </ndxf>
    </rcc>
    <rcc rId="0" sId="1" dxf="1">
      <nc r="CN837">
        <f>IF(BM837=BR837,0,1)</f>
      </nc>
      <ndxf>
        <fill>
          <patternFill patternType="none">
            <bgColor indexed="65"/>
          </patternFill>
        </fill>
      </ndxf>
    </rcc>
    <rcc rId="0" sId="1" dxf="1">
      <nc r="CN838">
        <f>IF(BM838=BR838,0,1)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39">
        <f>IF(BM839=BR839,0,1)</f>
      </nc>
      <ndxf>
        <fill>
          <patternFill patternType="none">
            <bgColor indexed="65"/>
          </patternFill>
        </fill>
      </ndxf>
    </rcc>
    <rcc rId="0" sId="1" dxf="1">
      <nc r="CN840">
        <f>IF(BM840=BR840,0,1)</f>
      </nc>
      <ndxf>
        <fill>
          <patternFill patternType="none">
            <bgColor indexed="65"/>
          </patternFill>
        </fill>
      </ndxf>
    </rcc>
    <rcc rId="0" sId="1" dxf="1">
      <nc r="CN841">
        <f>IF(BM841=BR841,0,1)</f>
      </nc>
      <ndxf>
        <fill>
          <patternFill patternType="none">
            <bgColor indexed="65"/>
          </patternFill>
        </fill>
      </ndxf>
    </rcc>
    <rcc rId="0" sId="1" dxf="1">
      <nc r="CN842">
        <f>IF(BM842=BR842,0,1)</f>
      </nc>
      <ndxf>
        <fill>
          <patternFill patternType="none">
            <bgColor indexed="65"/>
          </patternFill>
        </fill>
      </ndxf>
    </rcc>
    <rcc rId="0" sId="1" dxf="1">
      <nc r="CN843">
        <f>IF(BM843=BR843,0,1)</f>
      </nc>
      <ndxf>
        <fill>
          <patternFill patternType="none">
            <bgColor indexed="65"/>
          </patternFill>
        </fill>
      </ndxf>
    </rcc>
    <rcc rId="0" sId="1" dxf="1">
      <nc r="CN844">
        <f>IF(BM844=BR844,0,1)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5">
        <f>IF(BM845=BR845,0,1)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46">
        <f>IF(BM846=BR846,0,1)</f>
      </nc>
      <ndxf>
        <fill>
          <patternFill patternType="none">
            <bgColor indexed="65"/>
          </patternFill>
        </fill>
      </ndxf>
    </rcc>
    <rcc rId="0" sId="1" dxf="1">
      <nc r="CN847">
        <f>IF(BM847=BR847,0,1)</f>
      </nc>
      <ndxf>
        <fill>
          <patternFill patternType="none">
            <bgColor indexed="65"/>
          </patternFill>
        </fill>
      </ndxf>
    </rcc>
    <rcc rId="0" sId="1" dxf="1">
      <nc r="CN848">
        <f>IF(BM848=BR848,0,1)</f>
      </nc>
      <ndxf>
        <fill>
          <patternFill patternType="none">
            <bgColor indexed="65"/>
          </patternFill>
        </fill>
      </ndxf>
    </rcc>
    <rcc rId="0" sId="1" dxf="1">
      <nc r="CN849">
        <f>IF(BM849=BR849,0,1)</f>
      </nc>
      <ndxf>
        <fill>
          <patternFill patternType="none">
            <bgColor indexed="65"/>
          </patternFill>
        </fill>
      </ndxf>
    </rcc>
    <rcc rId="0" sId="1" dxf="1">
      <nc r="CN850">
        <f>IF(BM850=BR850,0,1)</f>
      </nc>
      <ndxf>
        <fill>
          <patternFill patternType="none">
            <bgColor indexed="65"/>
          </patternFill>
        </fill>
      </ndxf>
    </rcc>
    <rcc rId="0" sId="1" dxf="1">
      <nc r="CN851">
        <f>IF(BM851=BR851,0,1)</f>
      </nc>
      <ndxf>
        <fill>
          <patternFill patternType="none">
            <bgColor indexed="65"/>
          </patternFill>
        </fill>
      </ndxf>
    </rcc>
    <rcc rId="0" sId="1" dxf="1">
      <nc r="CN852">
        <f>IF(BM852=BR852,0,1)</f>
      </nc>
      <ndxf>
        <fill>
          <patternFill patternType="none">
            <bgColor indexed="65"/>
          </patternFill>
        </fill>
      </ndxf>
    </rcc>
    <rcc rId="0" sId="1" dxf="1">
      <nc r="CN853">
        <f>IF(BM853=BR853,0,1)</f>
      </nc>
      <ndxf>
        <fill>
          <patternFill patternType="none">
            <bgColor indexed="65"/>
          </patternFill>
        </fill>
      </ndxf>
    </rcc>
    <rcc rId="0" sId="1" dxf="1">
      <nc r="CN854">
        <f>IF(BM854=BR854,0,1)</f>
      </nc>
      <ndxf>
        <fill>
          <patternFill patternType="none">
            <bgColor indexed="65"/>
          </patternFill>
        </fill>
      </ndxf>
    </rcc>
    <rcc rId="0" sId="1" dxf="1">
      <nc r="CN855">
        <f>IF(BM855=BR855,0,1)</f>
      </nc>
      <ndxf>
        <fill>
          <patternFill patternType="none">
            <bgColor indexed="65"/>
          </patternFill>
        </fill>
      </ndxf>
    </rcc>
    <rcc rId="0" sId="1" dxf="1">
      <nc r="CN856">
        <f>IF(BM856=BR856,0,1)</f>
      </nc>
      <ndxf>
        <fill>
          <patternFill patternType="none">
            <bgColor indexed="65"/>
          </patternFill>
        </fill>
      </ndxf>
    </rcc>
    <rcc rId="0" sId="1" dxf="1">
      <nc r="CN857">
        <f>IF(BM857=BR857,0,1)</f>
      </nc>
      <ndxf>
        <fill>
          <patternFill patternType="none">
            <bgColor indexed="65"/>
          </patternFill>
        </fill>
      </ndxf>
    </rcc>
    <rcc rId="0" sId="1" dxf="1">
      <nc r="CN858">
        <f>IF(BM858=BR858,0,1)</f>
      </nc>
      <ndxf>
        <fill>
          <patternFill patternType="none">
            <bgColor indexed="65"/>
          </patternFill>
        </fill>
      </ndxf>
    </rcc>
    <rcc rId="0" sId="1" dxf="1">
      <nc r="CN859">
        <f>IF(BM859=BR859,0,1)</f>
      </nc>
      <ndxf>
        <fill>
          <patternFill patternType="none">
            <bgColor indexed="65"/>
          </patternFill>
        </fill>
      </ndxf>
    </rcc>
    <rcc rId="0" sId="1" dxf="1">
      <nc r="CN860">
        <f>IF(BM860=BR860,0,1)</f>
      </nc>
      <ndxf>
        <fill>
          <patternFill patternType="none">
            <bgColor indexed="65"/>
          </patternFill>
        </fill>
      </ndxf>
    </rcc>
    <rcc rId="0" sId="1" dxf="1">
      <nc r="CN861">
        <f>IF(BM861=BR861,0,1)</f>
      </nc>
      <ndxf>
        <fill>
          <patternFill patternType="none">
            <bgColor indexed="65"/>
          </patternFill>
        </fill>
      </ndxf>
    </rcc>
    <rcc rId="0" sId="1" dxf="1">
      <nc r="CN862">
        <f>IF(BM862=BR862,0,1)</f>
      </nc>
      <ndxf>
        <fill>
          <patternFill patternType="none">
            <bgColor indexed="65"/>
          </patternFill>
        </fill>
      </ndxf>
    </rcc>
    <rcc rId="0" sId="1" dxf="1">
      <nc r="CN863">
        <f>IF(BM863=BR863,0,1)</f>
      </nc>
      <ndxf>
        <fill>
          <patternFill patternType="none">
            <bgColor indexed="65"/>
          </patternFill>
        </fill>
      </ndxf>
    </rcc>
    <rcc rId="0" sId="1" dxf="1">
      <nc r="CN864">
        <f>IF(BM864=BR864,0,1)</f>
      </nc>
      <ndxf>
        <fill>
          <patternFill patternType="none">
            <bgColor indexed="65"/>
          </patternFill>
        </fill>
      </ndxf>
    </rcc>
    <rcc rId="0" sId="1" dxf="1">
      <nc r="CN865">
        <f>IF(BM865=BR865,0,1)</f>
      </nc>
      <ndxf>
        <fill>
          <patternFill patternType="none">
            <bgColor indexed="65"/>
          </patternFill>
        </fill>
      </ndxf>
    </rcc>
    <rcc rId="0" sId="1" dxf="1">
      <nc r="CN866">
        <f>IF(BM866=BR866,0,1)</f>
      </nc>
      <ndxf>
        <fill>
          <patternFill patternType="none">
            <bgColor indexed="65"/>
          </patternFill>
        </fill>
      </ndxf>
    </rcc>
    <rcc rId="0" sId="1" dxf="1">
      <nc r="CN867">
        <f>IF(BM867=BR867,0,1)</f>
      </nc>
      <ndxf>
        <fill>
          <patternFill patternType="none">
            <bgColor indexed="65"/>
          </patternFill>
        </fill>
      </ndxf>
    </rcc>
    <rcc rId="0" sId="1" dxf="1">
      <nc r="CN868">
        <f>IF(BM868=BR868,0,1)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69">
        <f>IF(BM869=BR869,0,1)</f>
      </nc>
      <ndxf>
        <fill>
          <patternFill patternType="none">
            <bgColor indexed="65"/>
          </patternFill>
        </fill>
      </ndxf>
    </rcc>
    <rcc rId="0" sId="1" dxf="1">
      <nc r="CN870">
        <f>IF(BM870=BR870,0,1)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1">
        <f>IF(BM871=BR871,0,1)</f>
      </nc>
      <ndxf>
        <fill>
          <patternFill patternType="none">
            <bgColor indexed="65"/>
          </patternFill>
        </fill>
      </ndxf>
    </rcc>
    <rcc rId="0" sId="1" dxf="1">
      <nc r="CN872">
        <f>IF(BM872=BR872,0,1)</f>
      </nc>
      <ndxf>
        <fill>
          <patternFill patternType="none">
            <bgColor indexed="65"/>
          </patternFill>
        </fill>
      </ndxf>
    </rcc>
    <rcc rId="0" sId="1" dxf="1">
      <nc r="CN873">
        <f>IF(BM873=BR873,0,1)</f>
      </nc>
      <ndxf>
        <fill>
          <patternFill patternType="none">
            <bgColor indexed="65"/>
          </patternFill>
        </fill>
      </ndxf>
    </rcc>
    <rcc rId="0" sId="1" dxf="1">
      <nc r="CN874">
        <f>IF(BM874=BR874,0,1)</f>
      </nc>
      <n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75">
        <f>IF(BM875=BR875,0,1)</f>
      </nc>
      <ndxf>
        <fill>
          <patternFill patternType="none">
            <bgColor indexed="65"/>
          </patternFill>
        </fill>
      </ndxf>
    </rcc>
    <rcc rId="0" sId="1" dxf="1">
      <nc r="CN876">
        <f>IF(BM876=BR876,0,1)</f>
      </nc>
      <ndxf>
        <fill>
          <patternFill patternType="none">
            <bgColor indexed="65"/>
          </patternFill>
        </fill>
      </ndxf>
    </rcc>
    <rcc rId="0" sId="1" dxf="1">
      <nc r="CN877">
        <f>IF(BM877=BR877,0,1)</f>
      </nc>
      <ndxf>
        <fill>
          <patternFill patternType="none">
            <bgColor indexed="65"/>
          </patternFill>
        </fill>
      </ndxf>
    </rcc>
    <rcc rId="0" sId="1" dxf="1">
      <nc r="CN878">
        <f>IF(BM878=BR878,0,1)</f>
      </nc>
      <ndxf>
        <fill>
          <patternFill patternType="none">
            <bgColor indexed="65"/>
          </patternFill>
        </fill>
      </ndxf>
    </rcc>
    <rcc rId="0" sId="1" dxf="1">
      <nc r="CN879">
        <f>IF(BM879=BR879,0,1)</f>
      </nc>
      <ndxf>
        <fill>
          <patternFill patternType="none">
            <bgColor indexed="65"/>
          </patternFill>
        </fill>
      </ndxf>
    </rcc>
    <rcc rId="0" sId="1" dxf="1">
      <nc r="CN880">
        <f>IF(BM880=BR880,0,1)</f>
      </nc>
      <ndxf>
        <fill>
          <patternFill patternType="none">
            <bgColor indexed="65"/>
          </patternFill>
        </fill>
      </ndxf>
    </rcc>
    <rcc rId="0" sId="1" dxf="1">
      <nc r="CN881">
        <f>IF(BM881=BR881,0,1)</f>
      </nc>
      <ndxf>
        <fill>
          <patternFill patternType="none">
            <bgColor indexed="65"/>
          </patternFill>
        </fill>
      </ndxf>
    </rcc>
    <rcc rId="0" sId="1" dxf="1">
      <nc r="CN882">
        <f>IF(BM882=BR882,0,1)</f>
      </nc>
      <ndxf>
        <fill>
          <patternFill patternType="none">
            <bgColor indexed="65"/>
          </patternFill>
        </fill>
      </ndxf>
    </rcc>
    <rcc rId="0" sId="1" dxf="1">
      <nc r="CN883">
        <f>IF(BM883=BR883,0,1)</f>
      </nc>
      <ndxf>
        <fill>
          <patternFill patternType="none">
            <bgColor indexed="65"/>
          </patternFill>
        </fill>
      </ndxf>
    </rcc>
    <rcc rId="0" sId="1" dxf="1">
      <nc r="CN884">
        <f>IF(BM884=BR884,0,1)</f>
      </nc>
      <ndxf>
        <fill>
          <patternFill patternType="none">
            <bgColor indexed="65"/>
          </patternFill>
        </fill>
      </ndxf>
    </rcc>
    <rcc rId="0" sId="1" dxf="1">
      <nc r="CN885">
        <f>IF(BM885=BR885,0,1)</f>
      </nc>
      <ndxf>
        <fill>
          <patternFill patternType="none">
            <bgColor indexed="65"/>
          </patternFill>
        </fill>
      </ndxf>
    </rcc>
    <rcc rId="0" sId="1" dxf="1">
      <nc r="CN886">
        <f>IF(BM886=BR886,0,1)</f>
      </nc>
      <ndxf>
        <fill>
          <patternFill patternType="none">
            <bgColor indexed="65"/>
          </patternFill>
        </fill>
      </ndxf>
    </rcc>
    <rcc rId="0" sId="1" dxf="1">
      <nc r="CN887">
        <f>IF(BM887=BR887,0,1)</f>
      </nc>
      <ndxf>
        <fill>
          <patternFill patternType="none">
            <bgColor indexed="65"/>
          </patternFill>
        </fill>
      </ndxf>
    </rcc>
    <rcc rId="0" sId="1" dxf="1">
      <nc r="CN888">
        <f>IF(BM888=BR888,0,1)</f>
      </nc>
      <ndxf>
        <fill>
          <patternFill patternType="none">
            <bgColor indexed="65"/>
          </patternFill>
        </fill>
      </ndxf>
    </rcc>
    <rcc rId="0" sId="1" dxf="1">
      <nc r="CN889">
        <f>IF(BM889=BR889,0,1)</f>
      </nc>
      <ndxf>
        <fill>
          <patternFill patternType="none">
            <bgColor indexed="65"/>
          </patternFill>
        </fill>
      </ndxf>
    </rcc>
    <rcc rId="0" sId="1" dxf="1">
      <nc r="CN890">
        <f>IF(BM890=BR890,0,1)</f>
      </nc>
      <ndxf>
        <fill>
          <patternFill patternType="none">
            <bgColor indexed="65"/>
          </patternFill>
        </fill>
      </ndxf>
    </rcc>
    <rcc rId="0" sId="1" dxf="1">
      <nc r="CN891">
        <f>IF(BM891=BR891,0,1)</f>
      </nc>
      <ndxf>
        <fill>
          <patternFill patternType="none">
            <bgColor indexed="65"/>
          </patternFill>
        </fill>
      </ndxf>
    </rcc>
    <rcc rId="0" sId="1" dxf="1">
      <nc r="CN892">
        <f>IF(BM892=BR892,0,1)</f>
      </nc>
      <ndxf>
        <fill>
          <patternFill patternType="none">
            <bgColor indexed="65"/>
          </patternFill>
        </fill>
      </ndxf>
    </rcc>
    <rcc rId="0" sId="1" dxf="1">
      <nc r="CN893">
        <f>IF(BM893=BR893,0,1)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4">
        <f>IF(BM894=BR894,0,1)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5">
        <f>IF(BM895=BR895,0,1)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6">
        <f>IF(BM896=BR896,0,1)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7">
        <f>IF(BM897=BR897,0,1)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8">
        <f>IF(BM898=BR898,0,1)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899">
        <f>IF(BM899=BR899,0,1)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0">
        <f>IF(BM900=BR900,0,1)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1">
        <f>IF(BM901=BR901,0,1)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2">
        <f>IF(BM902=BR902,0,1)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3">
        <f>IF(BM903=BR903,0,1)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4">
        <f>IF(BM904=BR904,0,1)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5">
        <f>IF(BM905=BR905,0,1)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6">
        <f>IF(BM906=BR906,0,1)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7">
        <f>IF(BM907=BR907,0,1)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8">
        <f>IF(BM908=BR908,0,1)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09">
        <f>IF(BM909=BR909,0,1)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0">
        <f>IF(BM910=BR910,0,1)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1">
        <f>IF(BM911=BR911,0,1)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2">
        <f>IF(BM912=BR912,0,1)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3">
        <f>IF(BM913=BR913,0,1)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4">
        <f>IF(BM914=BR914,0,1)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5">
        <f>IF(BM915=BR915,0,1)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6">
        <f>IF(BM916=BR916,0,1)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7">
        <f>IF(BM917=BR917,0,1)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8">
        <f>IF(BM918=BR918,0,1)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19">
        <f>IF(BM919=BR919,0,1)</f>
      </nc>
      <ndxf>
        <fill>
          <patternFill patternType="none">
            <bgColor indexed="65"/>
          </patternFill>
        </fill>
      </ndxf>
    </rcc>
    <rcc rId="0" sId="1" dxf="1">
      <nc r="CN920">
        <f>IF(BM920=BR920,0,1)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1">
        <f>IF(BM921=BR921,0,1)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2">
        <f>IF(BM922=BR922,0,1)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3">
        <f>IF(BM923=BR923,0,1)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4">
        <f>IF(BM924=BR924,0,1)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5">
        <f>IF(BM925=BR925,0,1)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6">
        <f>IF(BM926=BR926,0,1)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27">
        <f>IF(BM927=BR927,0,1)</f>
      </nc>
      <ndxf>
        <fill>
          <patternFill patternType="none">
            <bgColor indexed="65"/>
          </patternFill>
        </fill>
      </ndxf>
    </rcc>
    <rcc rId="0" sId="1" dxf="1">
      <nc r="CN928">
        <f>IF(BM928=BR928,0,1)</f>
      </nc>
      <ndxf>
        <fill>
          <patternFill patternType="none">
            <bgColor indexed="65"/>
          </patternFill>
        </fill>
      </ndxf>
    </rcc>
    <rcc rId="0" sId="1" dxf="1">
      <nc r="CN929">
        <f>IF(BM929=BR929,0,1)</f>
      </nc>
      <ndxf>
        <fill>
          <patternFill patternType="none">
            <bgColor indexed="65"/>
          </patternFill>
        </fill>
      </ndxf>
    </rcc>
    <rcc rId="0" sId="1" dxf="1">
      <nc r="CN930">
        <f>IF(BM930=BR930,0,1)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1">
        <f>IF(BM931=BR931,0,1)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2">
        <f>IF(BM932=BR932,0,1)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3">
        <f>IF(BM933=BR933,0,1)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4">
        <f>IF(BM934=BR934,0,1)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5">
        <f>IF(BM935=BR935,0,1)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6">
        <f>IF(BM936=BR936,0,1)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7">
        <f>IF(BM937=BR937,0,1)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8">
        <f>IF(BM938=BR938,0,1)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39">
        <f>IF(BM939=BR939,0,1)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0">
        <f>IF(BM940=BR940,0,1)</f>
      </nc>
      <ndxf>
        <fill>
          <patternFill patternType="none">
            <bgColor indexed="65"/>
          </patternFill>
        </fill>
      </ndxf>
    </rcc>
    <rcc rId="0" sId="1" dxf="1">
      <nc r="CN941">
        <f>IF(BM941=BR941,0,1)</f>
      </nc>
      <ndxf>
        <fill>
          <patternFill patternType="none">
            <bgColor indexed="65"/>
          </patternFill>
        </fill>
      </ndxf>
    </rcc>
    <rcc rId="0" sId="1" dxf="1">
      <nc r="CN942">
        <f>IF(BM942=BR942,0,1)</f>
      </nc>
      <ndxf>
        <fill>
          <patternFill patternType="none">
            <bgColor indexed="65"/>
          </patternFill>
        </fill>
      </ndxf>
    </rcc>
    <rcc rId="0" sId="1" dxf="1">
      <nc r="CN943">
        <f>IF(BM943=BR943,0,1)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4">
        <f>IF(BM944=BR944,0,1)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5">
        <f>IF(BM945=BR945,0,1)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46">
        <f>IF(BM946=BR946,0,1)</f>
      </nc>
      <ndxf>
        <fill>
          <patternFill patternType="none">
            <bgColor indexed="65"/>
          </patternFill>
        </fill>
      </ndxf>
    </rcc>
    <rcc rId="0" sId="1" dxf="1">
      <nc r="CN947">
        <f>IF(BM947=BR947,0,1)</f>
      </nc>
      <ndxf>
        <fill>
          <patternFill patternType="none">
            <bgColor indexed="65"/>
          </patternFill>
        </fill>
      </ndxf>
    </rcc>
    <rcc rId="0" sId="1" dxf="1">
      <nc r="CN948">
        <f>IF(BM948=BR948,0,1)</f>
      </nc>
      <ndxf>
        <fill>
          <patternFill patternType="none">
            <bgColor indexed="65"/>
          </patternFill>
        </fill>
      </ndxf>
    </rcc>
    <rcc rId="0" sId="1" dxf="1">
      <nc r="CN949">
        <f>IF(BM949=BR949,0,1)</f>
      </nc>
      <ndxf>
        <fill>
          <patternFill patternType="none">
            <bgColor indexed="65"/>
          </patternFill>
        </fill>
      </ndxf>
    </rcc>
    <rcc rId="0" sId="1" dxf="1">
      <nc r="CN950">
        <f>IF(BM950=BR950,0,1)</f>
      </nc>
      <ndxf>
        <fill>
          <patternFill patternType="none">
            <bgColor indexed="65"/>
          </patternFill>
        </fill>
      </ndxf>
    </rcc>
    <rcc rId="0" sId="1" dxf="1">
      <nc r="CN951">
        <f>IF(BM951=BR951,0,1)</f>
      </nc>
      <ndxf>
        <fill>
          <patternFill patternType="none">
            <bgColor indexed="65"/>
          </patternFill>
        </fill>
      </ndxf>
    </rcc>
    <rcc rId="0" sId="1" dxf="1">
      <nc r="CN952">
        <f>IF(BM952=BR952,0,1)</f>
      </nc>
      <ndxf>
        <fill>
          <patternFill patternType="none">
            <bgColor indexed="65"/>
          </patternFill>
        </fill>
      </ndxf>
    </rcc>
    <rcc rId="0" sId="1" dxf="1">
      <nc r="CN953">
        <f>IF(BM953=BR953,0,1)</f>
      </nc>
      <ndxf>
        <fill>
          <patternFill patternType="none">
            <bgColor indexed="65"/>
          </patternFill>
        </fill>
      </ndxf>
    </rcc>
    <rcc rId="0" sId="1" dxf="1">
      <nc r="CN954">
        <f>IF(BM954=BR954,0,1)</f>
      </nc>
      <ndxf>
        <fill>
          <patternFill patternType="none">
            <bgColor indexed="65"/>
          </patternFill>
        </fill>
      </ndxf>
    </rcc>
    <rcc rId="0" sId="1" dxf="1">
      <nc r="CN955">
        <f>IF(BM955=BR955,0,1)</f>
      </nc>
      <ndxf>
        <fill>
          <patternFill patternType="none">
            <bgColor indexed="65"/>
          </patternFill>
        </fill>
      </ndxf>
    </rcc>
    <rcc rId="0" sId="1" dxf="1">
      <nc r="CN956">
        <f>IF(BM956=BR956,0,1)</f>
      </nc>
      <ndxf>
        <fill>
          <patternFill patternType="none">
            <bgColor indexed="65"/>
          </patternFill>
        </fill>
      </ndxf>
    </rcc>
    <rcc rId="0" sId="1" dxf="1">
      <nc r="CN957">
        <f>IF(BM957=BR957,0,1)</f>
      </nc>
      <ndxf>
        <fill>
          <patternFill patternType="none">
            <bgColor indexed="65"/>
          </patternFill>
        </fill>
      </ndxf>
    </rcc>
    <rcc rId="0" sId="1" dxf="1">
      <nc r="CN958">
        <f>IF(BM958=BR958,0,1)</f>
      </nc>
      <ndxf>
        <fill>
          <patternFill patternType="none">
            <bgColor indexed="65"/>
          </patternFill>
        </fill>
      </ndxf>
    </rcc>
    <rcc rId="0" sId="1" dxf="1">
      <nc r="CN959">
        <f>IF(BM959=BR959,0,1)</f>
      </nc>
      <ndxf>
        <fill>
          <patternFill patternType="none">
            <bgColor indexed="65"/>
          </patternFill>
        </fill>
      </ndxf>
    </rcc>
    <rcc rId="0" sId="1" dxf="1">
      <nc r="CN960">
        <f>IF(BM960=BR960,0,1)</f>
      </nc>
      <ndxf>
        <fill>
          <patternFill patternType="none">
            <bgColor indexed="65"/>
          </patternFill>
        </fill>
      </ndxf>
    </rcc>
    <rcc rId="0" sId="1" dxf="1">
      <nc r="CN961">
        <f>IF(BM961=BR961,0,1)</f>
      </nc>
      <ndxf>
        <fill>
          <patternFill patternType="none">
            <bgColor indexed="65"/>
          </patternFill>
        </fill>
      </ndxf>
    </rcc>
    <rcc rId="0" sId="1" dxf="1">
      <nc r="CN962">
        <f>IF(BM962=BR962,0,1)</f>
      </nc>
      <ndxf>
        <fill>
          <patternFill patternType="none">
            <bgColor indexed="65"/>
          </patternFill>
        </fill>
      </ndxf>
    </rcc>
    <rcc rId="0" sId="1" dxf="1">
      <nc r="CN963">
        <f>IF(BM963=BR963,0,1)</f>
      </nc>
      <ndxf>
        <fill>
          <patternFill patternType="none">
            <bgColor indexed="65"/>
          </patternFill>
        </fill>
      </ndxf>
    </rcc>
    <rcc rId="0" sId="1" dxf="1">
      <nc r="CN964">
        <f>IF(BM964=BR964,0,1)</f>
      </nc>
      <ndxf>
        <fill>
          <patternFill patternType="none">
            <bgColor indexed="65"/>
          </patternFill>
        </fill>
      </ndxf>
    </rcc>
    <rcc rId="0" sId="1" dxf="1">
      <nc r="CN965">
        <f>IF(BM965=BR965,0,1)</f>
      </nc>
      <ndxf>
        <fill>
          <patternFill patternType="none">
            <bgColor indexed="65"/>
          </patternFill>
        </fill>
      </ndxf>
    </rcc>
    <rcc rId="0" sId="1" dxf="1">
      <nc r="CN966">
        <f>IF(BM966=BR966,0,1)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7">
        <f>IF(BM967=BR967,0,1)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8">
        <f>IF(BM968=BR968,0,1)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69">
        <f>IF(BM969=BR969,0,1)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0">
        <f>IF(BM970=BR970,0,1)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1">
        <f>IF(BM971=BR971,0,1)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2">
        <f>IF(BM972=BR972,0,1)</f>
      </nc>
      <ndxf>
        <fill>
          <patternFill patternType="none">
            <bgColor indexed="65"/>
          </patternFill>
        </fill>
      </ndxf>
    </rcc>
    <rcc rId="0" sId="1" dxf="1">
      <nc r="CN973">
        <f>IF(BM973=BR973,0,1)</f>
      </nc>
      <ndxf>
        <fill>
          <patternFill patternType="none">
            <bgColor indexed="65"/>
          </patternFill>
        </fill>
      </ndxf>
    </rcc>
    <rcc rId="0" sId="1" dxf="1">
      <nc r="CN974">
        <f>IF(BM974=BR974,0,1)</f>
      </nc>
      <ndxf>
        <fill>
          <patternFill patternType="none">
            <bgColor indexed="65"/>
          </patternFill>
        </fill>
      </ndxf>
    </rcc>
    <rcc rId="0" sId="1" dxf="1">
      <nc r="CN975">
        <f>IF(BM975=BR975,0,1)</f>
      </nc>
      <ndxf>
        <fill>
          <patternFill patternType="none">
            <bgColor indexed="65"/>
          </patternFill>
        </fill>
      </ndxf>
    </rcc>
    <rcc rId="0" sId="1" dxf="1">
      <nc r="CN976">
        <f>IF(BM976=BR976,0,1)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7">
        <f>IF(BM977=BR977,0,1)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8">
        <f>IF(BM978=BR978,0,1)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79">
        <f>IF(BM979=BR979,0,1)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0">
        <f>IF(BM980=BR980,0,1)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1">
        <f>IF(BM981=BR981,0,1)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2">
        <f>IF(BM982=BR982,0,1)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3">
        <f>IF(BM983=BR983,0,1)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4">
        <f>IF(BM984=BR984,0,1)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5">
        <f>IF(BM985=BR985,0,1)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6">
        <f>IF(BM986=BR986,0,1)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7">
        <f>IF(BM987=BR987,0,1)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8">
        <f>IF(BM988=BR988,0,1)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89">
        <f>IF(BM989=BR989,0,1)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0">
        <f>IF(BM990=BR990,0,1)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1">
        <f>IF(BM991=BR991,0,1)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2">
        <f>IF(BM992=BR992,0,1)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3">
        <f>IF(BM993=BR993,0,1)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4">
        <f>IF(BM994=BR994,0,1)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5">
        <f>IF(BM995=BR995,0,1)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6">
        <f>IF(BM996=BR996,0,1)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7">
        <f>IF(BM997=BR997,0,1)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8">
        <f>IF(BM998=BR998,0,1)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999">
        <f>IF(BM999=BR999,0,1)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0">
        <f>IF(BM1000=BR1000,0,1)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01">
        <f>IF(BM1001=BR1001,0,1)</f>
      </nc>
      <ndxf>
        <fill>
          <patternFill patternType="none">
            <bgColor indexed="65"/>
          </patternFill>
        </fill>
      </ndxf>
    </rcc>
    <rcc rId="0" sId="1" dxf="1">
      <nc r="CN1002">
        <f>IF(BM1002=BR1002,0,1)</f>
      </nc>
      <ndxf>
        <fill>
          <patternFill patternType="none">
            <bgColor indexed="65"/>
          </patternFill>
        </fill>
      </ndxf>
    </rcc>
    <rcc rId="0" sId="1" dxf="1">
      <nc r="CN1003">
        <f>IF(BM1003=BR1003,0,1)</f>
      </nc>
      <ndxf>
        <fill>
          <patternFill patternType="none">
            <bgColor indexed="65"/>
          </patternFill>
        </fill>
      </ndxf>
    </rcc>
    <rcc rId="0" sId="1" dxf="1">
      <nc r="CN1004">
        <f>IF(BM1004=BR1004,0,1)</f>
      </nc>
      <ndxf>
        <fill>
          <patternFill patternType="none">
            <bgColor indexed="65"/>
          </patternFill>
        </fill>
      </ndxf>
    </rcc>
    <rcc rId="0" sId="1" dxf="1">
      <nc r="CN1005">
        <f>IF(BM1005=BR1005,0,1)</f>
      </nc>
      <ndxf>
        <fill>
          <patternFill patternType="none">
            <bgColor indexed="65"/>
          </patternFill>
        </fill>
      </ndxf>
    </rcc>
    <rcc rId="0" sId="1" dxf="1">
      <nc r="CN1006">
        <f>IF(BM1006=BR1006,0,1)</f>
      </nc>
      <ndxf>
        <fill>
          <patternFill patternType="none">
            <bgColor indexed="65"/>
          </patternFill>
        </fill>
      </ndxf>
    </rcc>
    <rcc rId="0" sId="1" dxf="1">
      <nc r="CN1007">
        <f>IF(BM1007=BR1007,0,1)</f>
      </nc>
      <ndxf>
        <fill>
          <patternFill patternType="none">
            <bgColor indexed="65"/>
          </patternFill>
        </fill>
      </ndxf>
    </rcc>
    <rcc rId="0" sId="1" dxf="1">
      <nc r="CN1008">
        <f>IF(BM1008=BR1008,0,1)</f>
      </nc>
      <ndxf>
        <fill>
          <patternFill patternType="none">
            <bgColor indexed="65"/>
          </patternFill>
        </fill>
      </ndxf>
    </rcc>
    <rcc rId="0" sId="1" dxf="1">
      <nc r="CN1009">
        <f>IF(BM1009=BR1009,0,1)</f>
      </nc>
      <ndxf>
        <fill>
          <patternFill patternType="none">
            <bgColor indexed="65"/>
          </patternFill>
        </fill>
      </ndxf>
    </rcc>
    <rcc rId="0" sId="1" dxf="1">
      <nc r="CN1010">
        <f>IF(BM1010=BR1010,0,1)</f>
      </nc>
      <ndxf>
        <fill>
          <patternFill patternType="none">
            <bgColor indexed="65"/>
          </patternFill>
        </fill>
      </ndxf>
    </rcc>
    <rcc rId="0" sId="1" dxf="1">
      <nc r="CN1011">
        <f>IF(BM1011=BR1011,0,1)</f>
      </nc>
      <ndxf>
        <fill>
          <patternFill patternType="none">
            <bgColor indexed="65"/>
          </patternFill>
        </fill>
      </ndxf>
    </rcc>
    <rcc rId="0" sId="1" dxf="1">
      <nc r="CN1012">
        <f>IF(BM1012=BR1012,0,1)</f>
      </nc>
      <ndxf>
        <fill>
          <patternFill patternType="none">
            <bgColor indexed="65"/>
          </patternFill>
        </fill>
      </ndxf>
    </rcc>
    <rcc rId="0" sId="1" dxf="1">
      <nc r="CN1013">
        <f>IF(BM1013=BR1013,0,1)</f>
      </nc>
      <ndxf>
        <fill>
          <patternFill patternType="none">
            <bgColor indexed="65"/>
          </patternFill>
        </fill>
      </ndxf>
    </rcc>
    <rcc rId="0" sId="1" dxf="1">
      <nc r="CN1014">
        <f>IF(BM1014=BR1014,0,1)</f>
      </nc>
      <ndxf>
        <fill>
          <patternFill patternType="none">
            <bgColor indexed="65"/>
          </patternFill>
        </fill>
      </ndxf>
    </rcc>
    <rcc rId="0" sId="1" dxf="1">
      <nc r="CN1015">
        <f>IF(BM1015=BR1015,0,1)</f>
      </nc>
      <ndxf>
        <fill>
          <patternFill patternType="none">
            <bgColor indexed="65"/>
          </patternFill>
        </fill>
      </ndxf>
    </rcc>
    <rcc rId="0" sId="1" dxf="1">
      <nc r="CN1016">
        <f>IF(BM1016=BR1016,0,1)</f>
      </nc>
      <ndxf>
        <fill>
          <patternFill patternType="none">
            <bgColor indexed="65"/>
          </patternFill>
        </fill>
      </ndxf>
    </rcc>
    <rcc rId="0" sId="1" dxf="1">
      <nc r="CN1017">
        <f>IF(BM1017=BR1017,0,1)</f>
      </nc>
      <ndxf>
        <fill>
          <patternFill patternType="none">
            <bgColor indexed="65"/>
          </patternFill>
        </fill>
      </ndxf>
    </rcc>
    <rcc rId="0" sId="1" dxf="1">
      <nc r="CN1018">
        <f>IF(BM1018=BR1018,0,1)</f>
      </nc>
      <ndxf>
        <fill>
          <patternFill patternType="none">
            <bgColor indexed="65"/>
          </patternFill>
        </fill>
      </ndxf>
    </rcc>
    <rcc rId="0" sId="1" dxf="1">
      <nc r="CN1019">
        <f>IF(BM1019=BR1019,0,1)</f>
      </nc>
      <ndxf>
        <fill>
          <patternFill patternType="none">
            <bgColor indexed="65"/>
          </patternFill>
        </fill>
      </ndxf>
    </rcc>
    <rcc rId="0" sId="1" dxf="1">
      <nc r="CN1020">
        <f>IF(BM1020=BR1020,0,1)</f>
      </nc>
      <ndxf>
        <fill>
          <patternFill patternType="none">
            <bgColor indexed="65"/>
          </patternFill>
        </fill>
      </ndxf>
    </rcc>
    <rcc rId="0" sId="1" dxf="1">
      <nc r="CN1021">
        <f>IF(BM1021=BR1021,0,1)</f>
      </nc>
      <ndxf>
        <fill>
          <patternFill patternType="none">
            <bgColor indexed="65"/>
          </patternFill>
        </fill>
      </ndxf>
    </rcc>
    <rcc rId="0" sId="1" dxf="1">
      <nc r="CN1022">
        <f>IF(BM1022=BR1022,0,1)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23">
        <f>IF(BM1023=BR1023,0,1)</f>
      </nc>
      <ndxf>
        <fill>
          <patternFill patternType="none">
            <bgColor indexed="65"/>
          </patternFill>
        </fill>
      </ndxf>
    </rcc>
    <rcc rId="0" sId="1" dxf="1">
      <nc r="CN1024">
        <f>IF(BM1024=BR1024,0,1)</f>
      </nc>
      <ndxf>
        <fill>
          <patternFill patternType="none">
            <bgColor indexed="65"/>
          </patternFill>
        </fill>
      </ndxf>
    </rcc>
    <rcc rId="0" sId="1" dxf="1">
      <nc r="CN1025">
        <f>IF(BM1025=BR1025,0,1)</f>
      </nc>
      <ndxf>
        <fill>
          <patternFill patternType="none">
            <bgColor indexed="65"/>
          </patternFill>
        </fill>
      </ndxf>
    </rcc>
    <rcc rId="0" sId="1" dxf="1">
      <nc r="CN1026">
        <f>IF(BM1026=BR1026,0,1)</f>
      </nc>
      <ndxf>
        <fill>
          <patternFill patternType="none">
            <bgColor indexed="65"/>
          </patternFill>
        </fill>
      </ndxf>
    </rcc>
    <rcc rId="0" sId="1" dxf="1">
      <nc r="CN1027">
        <f>IF(BM1027=BR1027,0,1)</f>
      </nc>
      <ndxf>
        <fill>
          <patternFill patternType="none">
            <bgColor indexed="65"/>
          </patternFill>
        </fill>
      </ndxf>
    </rcc>
    <rcc rId="0" sId="1" dxf="1">
      <nc r="CN1028">
        <f>IF(BM1028=BR1028,0,1)</f>
      </nc>
      <ndxf>
        <fill>
          <patternFill patternType="none">
            <bgColor indexed="65"/>
          </patternFill>
        </fill>
      </ndxf>
    </rcc>
    <rcc rId="0" sId="1" dxf="1">
      <nc r="CN1029">
        <f>IF(BM1029=BR1029,0,1)</f>
      </nc>
      <ndxf>
        <fill>
          <patternFill patternType="none">
            <bgColor indexed="65"/>
          </patternFill>
        </fill>
      </ndxf>
    </rcc>
    <rcc rId="0" sId="1" dxf="1">
      <nc r="CN1030">
        <f>IF(BM1030=BR1030,0,1)</f>
      </nc>
      <ndxf>
        <fill>
          <patternFill patternType="none">
            <bgColor indexed="65"/>
          </patternFill>
        </fill>
      </ndxf>
    </rcc>
    <rcc rId="0" sId="1" dxf="1">
      <nc r="CN1031">
        <f>IF(BM1031=BR1031,0,1)</f>
      </nc>
      <ndxf>
        <fill>
          <patternFill patternType="none">
            <bgColor indexed="65"/>
          </patternFill>
        </fill>
      </ndxf>
    </rcc>
    <rcc rId="0" sId="1" dxf="1">
      <nc r="CN1032">
        <f>IF(BM1032=BR1032,0,1)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3">
        <f>IF(BM1033=BR1033,0,1)</f>
      </nc>
      <ndxf>
        <fill>
          <patternFill patternType="none">
            <bgColor indexed="65"/>
          </patternFill>
        </fill>
      </ndxf>
    </rcc>
    <rcc rId="0" sId="1" dxf="1">
      <nc r="CN1034">
        <f>IF(BM1034=BR1034,0,1)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5">
        <f>IF(BM1035=BR1035,0,1)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6">
        <f>IF(BM1036=BR1036,0,1)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7">
        <f>IF(BM1037=BR1037,0,1)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38">
        <f>IF(BM1038=BR1038,0,1)</f>
      </nc>
      <ndxf>
        <fill>
          <patternFill patternType="none">
            <bgColor indexed="65"/>
          </patternFill>
        </fill>
      </ndxf>
    </rcc>
    <rcc rId="0" sId="1" dxf="1">
      <nc r="CN1039">
        <f>IF(BM1039=BR1039,0,1)</f>
      </nc>
      <ndxf>
        <fill>
          <patternFill patternType="none">
            <bgColor indexed="65"/>
          </patternFill>
        </fill>
      </ndxf>
    </rcc>
    <rcc rId="0" sId="1" dxf="1">
      <nc r="CN1040">
        <f>IF(BM1040=BR1040,0,1)</f>
      </nc>
      <ndxf>
        <fill>
          <patternFill patternType="none">
            <bgColor indexed="65"/>
          </patternFill>
        </fill>
      </ndxf>
    </rcc>
    <rcc rId="0" sId="1" dxf="1">
      <nc r="CN1041">
        <f>IF(BM1041=BR1041,0,1)</f>
      </nc>
      <ndxf>
        <fill>
          <patternFill patternType="none">
            <bgColor indexed="65"/>
          </patternFill>
        </fill>
      </ndxf>
    </rcc>
    <rcc rId="0" sId="1" dxf="1">
      <nc r="CN1042">
        <f>IF(BM1042=BR1042,0,1)</f>
      </nc>
      <ndxf>
        <fill>
          <patternFill patternType="none">
            <bgColor indexed="65"/>
          </patternFill>
        </fill>
      </ndxf>
    </rcc>
    <rcc rId="0" sId="1" dxf="1">
      <nc r="CN1043">
        <f>IF(BM1043=BR1043,0,1)</f>
      </nc>
      <ndxf>
        <fill>
          <patternFill patternType="none">
            <bgColor indexed="65"/>
          </patternFill>
        </fill>
      </ndxf>
    </rcc>
    <rcc rId="0" sId="1" dxf="1">
      <nc r="CN1044">
        <f>IF(BM1044=BR1044,0,1)</f>
      </nc>
      <ndxf>
        <fill>
          <patternFill patternType="none">
            <bgColor indexed="65"/>
          </patternFill>
        </fill>
      </ndxf>
    </rcc>
    <rcc rId="0" sId="1" dxf="1">
      <nc r="CN1045">
        <f>IF(BM1045=BR1045,0,1)</f>
      </nc>
      <ndxf>
        <fill>
          <patternFill patternType="none">
            <bgColor indexed="65"/>
          </patternFill>
        </fill>
      </ndxf>
    </rcc>
    <rcc rId="0" sId="1" dxf="1">
      <nc r="CN1046">
        <f>IF(BM1046=BR1046,0,1)</f>
      </nc>
      <ndxf>
        <fill>
          <patternFill patternType="none">
            <bgColor indexed="65"/>
          </patternFill>
        </fill>
      </ndxf>
    </rcc>
    <rcc rId="0" sId="1" dxf="1">
      <nc r="CN1047">
        <f>IF(BM1047=BR1047,0,1)</f>
      </nc>
      <ndxf>
        <fill>
          <patternFill patternType="none">
            <bgColor indexed="65"/>
          </patternFill>
        </fill>
      </ndxf>
    </rcc>
    <rcc rId="0" sId="1" dxf="1">
      <nc r="CN1048">
        <f>IF(BM1048=BR1048,0,1)</f>
      </nc>
      <ndxf>
        <fill>
          <patternFill patternType="none">
            <bgColor indexed="65"/>
          </patternFill>
        </fill>
      </ndxf>
    </rcc>
    <rcc rId="0" sId="1" dxf="1">
      <nc r="CN1049">
        <f>IF(BM1049=BR1049,0,1)</f>
      </nc>
      <ndxf>
        <fill>
          <patternFill patternType="none">
            <bgColor indexed="65"/>
          </patternFill>
        </fill>
      </ndxf>
    </rcc>
    <rcc rId="0" sId="1" dxf="1">
      <nc r="CN1050">
        <f>IF(BM1050=BR1050,0,1)</f>
      </nc>
      <ndxf>
        <fill>
          <patternFill patternType="none">
            <bgColor indexed="65"/>
          </patternFill>
        </fill>
      </ndxf>
    </rcc>
    <rcc rId="0" sId="1" dxf="1">
      <nc r="CN1051">
        <f>IF(BM1051=BR1051,0,1)</f>
      </nc>
      <ndxf>
        <fill>
          <patternFill patternType="none">
            <bgColor indexed="65"/>
          </patternFill>
        </fill>
      </ndxf>
    </rcc>
    <rcc rId="0" sId="1" dxf="1">
      <nc r="CN1052">
        <f>IF(BM1052=BR1052,0,1)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3">
        <f>IF(BM1053=BR1053,0,1)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4">
        <f>IF(BM1054=BR1054,0,1)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5">
        <f>IF(BM1055=BR1055,0,1)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6">
        <f>IF(BM1056=BR1056,0,1)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7">
        <f>IF(BM1057=BR1057,0,1)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8">
        <f>IF(BM1058=BR1058,0,1)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59">
        <f>IF(BM1059=BR1059,0,1)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0">
        <f>IF(BM1060=BR1060,0,1)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1">
        <f>IF(BM1061=BR1061,0,1)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2">
        <f>IF(BM1062=BR1062,0,1)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3">
        <f>IF(BM1063=BR1063,0,1)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4">
        <f>IF(BM1064=BR1064,0,1)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5">
        <f>IF(BM1065=BR1065,0,1)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6">
        <f>IF(BM1066=BR1066,0,1)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7">
        <f>IF(BM1067=BR1067,0,1)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8">
        <f>IF(BM1068=BR1068,0,1)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69">
        <f>IF(BM1069=BR1069,0,1)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0">
        <f>IF(BM1070=BR1070,0,1)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1">
        <f>IF(BM1071=BR1071,0,1)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2">
        <f>IF(BM1072=BR1072,0,1)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3">
        <f>IF(BM1073=BR1073,0,1)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4">
        <f>IF(BM1074=BR1074,0,1)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5">
        <f>IF(BM1075=BR1075,0,1)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6">
        <f>IF(BM1076=BR1076,0,1)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7">
        <f>IF(BM1077=BR1077,0,1)</f>
      </nc>
      <ndxf>
        <fill>
          <patternFill patternType="none">
            <bgColor indexed="65"/>
          </patternFill>
        </fill>
      </ndxf>
    </rcc>
    <rcc rId="0" sId="1" dxf="1">
      <nc r="CN1078">
        <f>IF(BM1078=BR1078,0,1)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79">
        <f>IF(BM1079=BR1079,0,1)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0">
        <f>IF(BM1080=BR1080,0,1)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1">
        <f>IF(BM1081=BR1081,0,1)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2">
        <f>IF(BM1082=BR1082,0,1)</f>
      </nc>
      <ndxf>
        <fill>
          <patternFill patternType="none">
            <bgColor indexed="65"/>
          </patternFill>
        </fill>
      </ndxf>
    </rcc>
    <rcc rId="0" sId="1" dxf="1">
      <nc r="CN1083">
        <f>IF(BM1083=BR1083,0,1)</f>
      </nc>
      <ndxf>
        <fill>
          <patternFill patternType="none">
            <bgColor indexed="65"/>
          </patternFill>
        </fill>
      </ndxf>
    </rcc>
    <rcc rId="0" sId="1" dxf="1">
      <nc r="CN1084">
        <f>IF(BM1084=BR1084,0,1)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5">
        <f>IF(BM1085=BR1085,0,1)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086">
        <f>IF(BM1086=BR1086,0,1)</f>
      </nc>
      <ndxf>
        <fill>
          <patternFill patternType="none">
            <bgColor indexed="65"/>
          </patternFill>
        </fill>
      </ndxf>
    </rcc>
    <rcc rId="0" sId="1" dxf="1">
      <nc r="CN1087">
        <f>IF(BM1087=BR1087,0,1)</f>
      </nc>
      <ndxf>
        <fill>
          <patternFill patternType="none">
            <bgColor indexed="65"/>
          </patternFill>
        </fill>
      </ndxf>
    </rcc>
    <rcc rId="0" sId="1" dxf="1">
      <nc r="CN1088">
        <f>IF(BM1088=BR1088,0,1)</f>
      </nc>
      <ndxf>
        <fill>
          <patternFill patternType="none">
            <bgColor indexed="65"/>
          </patternFill>
        </fill>
      </ndxf>
    </rcc>
    <rcc rId="0" sId="1" dxf="1">
      <nc r="CN1089">
        <f>IF(BM1089=BR1089,0,1)</f>
      </nc>
      <ndxf>
        <fill>
          <patternFill patternType="none">
            <bgColor indexed="65"/>
          </patternFill>
        </fill>
      </ndxf>
    </rcc>
    <rcc rId="0" sId="1" dxf="1">
      <nc r="CN1090">
        <f>IF(BM1090=BR1090,0,1)</f>
      </nc>
      <ndxf>
        <fill>
          <patternFill patternType="none">
            <bgColor indexed="65"/>
          </patternFill>
        </fill>
      </ndxf>
    </rcc>
    <rcc rId="0" sId="1" dxf="1">
      <nc r="CN1091">
        <f>IF(BM1091=BR1091,0,1)</f>
      </nc>
      <ndxf>
        <fill>
          <patternFill patternType="none">
            <bgColor indexed="65"/>
          </patternFill>
        </fill>
      </ndxf>
    </rcc>
    <rcc rId="0" sId="1" dxf="1">
      <nc r="CN1092">
        <f>IF(BM1092=BR1092,0,1)</f>
      </nc>
      <ndxf>
        <fill>
          <patternFill patternType="none">
            <bgColor indexed="65"/>
          </patternFill>
        </fill>
      </ndxf>
    </rcc>
    <rcc rId="0" sId="1" dxf="1">
      <nc r="CN1093">
        <f>IF(BM1093=BR1093,0,1)</f>
      </nc>
      <ndxf>
        <fill>
          <patternFill patternType="none">
            <bgColor indexed="65"/>
          </patternFill>
        </fill>
      </ndxf>
    </rcc>
    <rcc rId="0" sId="1" dxf="1">
      <nc r="CN1094">
        <f>IF(BM1094=BR1094,0,1)</f>
      </nc>
      <ndxf>
        <fill>
          <patternFill patternType="none">
            <bgColor indexed="65"/>
          </patternFill>
        </fill>
      </ndxf>
    </rcc>
    <rcc rId="0" sId="1" dxf="1">
      <nc r="CN1095">
        <f>IF(BM1095=BR1095,0,1)</f>
      </nc>
      <ndxf>
        <fill>
          <patternFill patternType="none">
            <bgColor indexed="65"/>
          </patternFill>
        </fill>
      </ndxf>
    </rcc>
    <rcc rId="0" sId="1" dxf="1">
      <nc r="CN1096">
        <f>IF(BM1096=BR1096,0,1)</f>
      </nc>
      <ndxf>
        <fill>
          <patternFill patternType="none">
            <bgColor indexed="65"/>
          </patternFill>
        </fill>
      </ndxf>
    </rcc>
    <rcc rId="0" sId="1" dxf="1">
      <nc r="CN1097">
        <f>IF(BM1097=BR1097,0,1)</f>
      </nc>
      <ndxf>
        <fill>
          <patternFill patternType="none">
            <bgColor indexed="65"/>
          </patternFill>
        </fill>
      </ndxf>
    </rcc>
    <rcc rId="0" sId="1" dxf="1">
      <nc r="CN1098">
        <f>IF(BM1098=BR1098,0,1)</f>
      </nc>
      <ndxf>
        <fill>
          <patternFill patternType="none">
            <bgColor indexed="65"/>
          </patternFill>
        </fill>
      </ndxf>
    </rcc>
    <rcc rId="0" sId="1" dxf="1">
      <nc r="CN1099">
        <f>IF(BM1099=BR1099,0,1)</f>
      </nc>
      <ndxf>
        <fill>
          <patternFill patternType="none">
            <bgColor indexed="65"/>
          </patternFill>
        </fill>
      </ndxf>
    </rcc>
    <rcc rId="0" sId="1" dxf="1">
      <nc r="CN1100">
        <f>IF(BM1100=BR1100,0,1)</f>
      </nc>
      <ndxf>
        <fill>
          <patternFill patternType="none">
            <bgColor indexed="65"/>
          </patternFill>
        </fill>
      </ndxf>
    </rcc>
    <rcc rId="0" sId="1" dxf="1">
      <nc r="CN1101">
        <f>IF(BM1101=BR1101,0,1)</f>
      </nc>
      <ndxf>
        <fill>
          <patternFill patternType="none">
            <bgColor indexed="65"/>
          </patternFill>
        </fill>
      </ndxf>
    </rcc>
    <rcc rId="0" sId="1" dxf="1">
      <nc r="CN1102">
        <f>IF(BM1102=BR1102,0,1)</f>
      </nc>
      <ndxf>
        <fill>
          <patternFill patternType="none">
            <bgColor indexed="65"/>
          </patternFill>
        </fill>
      </ndxf>
    </rcc>
    <rcc rId="0" sId="1" dxf="1">
      <nc r="CN1103">
        <f>IF(BM1103=BR1103,0,1)</f>
      </nc>
      <ndxf>
        <fill>
          <patternFill patternType="none">
            <bgColor indexed="65"/>
          </patternFill>
        </fill>
      </ndxf>
    </rcc>
    <rcc rId="0" sId="1" dxf="1">
      <nc r="CN1104">
        <f>IF(BM1104=BR1104,0,1)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5">
        <f>IF(BM1105=BR1105,0,1)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6">
        <f>IF(BM1106=BR1106,0,1)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7">
        <f>IF(BM1107=BR1107,0,1)</f>
      </nc>
      <ndxf>
        <fill>
          <patternFill patternType="none">
            <bgColor indexed="65"/>
          </patternFill>
        </fill>
      </ndxf>
    </rcc>
    <rcc rId="0" sId="1" dxf="1">
      <nc r="CN1108">
        <f>IF(BM1108=BR1108,0,1)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09">
        <f>IF(BM1109=BR1109,0,1)</f>
      </nc>
      <ndxf>
        <fill>
          <patternFill patternType="none">
            <bgColor indexed="65"/>
          </patternFill>
        </fill>
      </ndxf>
    </rcc>
    <rcc rId="0" sId="1" dxf="1">
      <nc r="CN1110">
        <f>IF(BM1110=BR1110,0,1)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1">
        <f>IF(BM1111=BR1111,0,1)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2">
        <f>IF(BM1112=BR1112,0,1)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3">
        <f>IF(BM1113=BR1113,0,1)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4">
        <f>IF(BM1114=BR1114,0,1)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5">
        <f>IF(BM1115=BR1115,0,1)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6">
        <f>IF(BM1116=BR1116,0,1)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7">
        <f>IF(BM1117=BR1117,0,1)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8">
        <f>IF(BM1118=BR1118,0,1)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19">
        <f>IF(BM1119=BR1119,0,1)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0">
        <f>IF(BM1120=BR1120,0,1)</f>
      </nc>
      <ndxf>
        <fill>
          <patternFill patternType="none">
            <bgColor indexed="65"/>
          </patternFill>
        </fill>
      </ndxf>
    </rcc>
    <rcc rId="0" sId="1" dxf="1">
      <nc r="CN1121">
        <f>IF(BM1121=BR1121,0,1)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2">
        <f>IF(BM1122=BR1122,0,1)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3">
        <f>IF(BM1123=BR1123,0,1)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4">
        <f>IF(BM1124=BR1124,0,1)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5">
        <f>IF(BM1125=BR1125,0,1)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6">
        <f>IF(BM1126=BR1126,0,1)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7">
        <f>IF(BM1127=BR1127,0,1)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8">
        <f>IF(BM1128=BR1128,0,1)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29">
        <f>IF(BM1129=BR1129,0,1)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0">
        <f>IF(BM1130=BR1130,0,1)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1">
        <f>IF(BM1131=BR1131,0,1)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2">
        <f>IF(BM1132=BR1132,0,1)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3">
        <f>IF(BM1133=BR1133,0,1)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4">
        <f>IF(BM1134=BR1134,0,1)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5">
        <f>IF(BM1135=BR1135,0,1)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6">
        <f>IF(BM1136=BR1136,0,1)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7">
        <f>IF(BM1137=BR1137,0,1)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8">
        <f>IF(BM1138=BR1138,0,1)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39">
        <f>IF(BM1139=BR1139,0,1)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0">
        <f>IF(BM1140=BR1140,0,1)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1">
        <f>IF(BM1141=BR1141,0,1)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2">
        <f>IF(BM1142=BR1142,0,1)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3">
        <f>IF(BM1143=BR1143,0,1)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4">
        <f>IF(BM1144=BR1144,0,1)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5">
        <f>IF(BM1145=BR1145,0,1)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6">
        <f>IF(BM1146=BR1146,0,1)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7">
        <f>IF(BM1147=BR1147,0,1)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8">
        <f>IF(BM1148=BR1148,0,1)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49">
        <f>IF(BM1149=BR1149,0,1)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0">
        <f>IF(BM1150=BR1150,0,1)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1">
        <f>IF(BM1151=BR1151,0,1)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2">
        <f>IF(BM1152=BR1152,0,1)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3">
        <f>IF(BM1153=BR1153,0,1)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4">
        <f>IF(BM1154=BR1154,0,1)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5">
        <f>IF(BM1155=BR1155,0,1)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6">
        <f>IF(BM1156=BR1156,0,1)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7">
        <f>IF(BM1157=BR1157,0,1)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8">
        <f>IF(BM1158=BR1158,0,1)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59">
        <f>IF(BM1159=BR1159,0,1)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0">
        <f>IF(BM1160=BR1160,0,1)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1">
        <f>IF(BM1161=BR1161,0,1)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2">
        <f>IF(BM1162=BR1162,0,1)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3">
        <f>IF(BM1163=BR1163,0,1)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4">
        <f>IF(BM1164=BR1164,0,1)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5">
        <f>IF(BM1165=BR1165,0,1)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6">
        <f>IF(BM1166=BR1166,0,1)</f>
      </nc>
      <n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7">
        <f>IF(BM1167=BR1167,0,1)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8">
        <f>IF(BM1168=BR1168,0,1)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69">
        <f>IF(BM1169=BR1169,0,1)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0">
        <f>IF(BM1170=BR1170,0,1)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1">
        <f>IF(BM1171=BR1171,0,1)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2">
        <f>IF(BM1172=BR1172,0,1)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3">
        <f>IF(BM1173=BR1173,0,1)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4">
        <f>IF(BM1174=BR1174,0,1)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5">
        <f>IF(BM1175=BR1175,0,1)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6">
        <f>IF(BM1176=BR1176,0,1)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7">
        <f>IF(BM1177=BR1177,0,1)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8">
        <f>IF(BM1178=BR1178,0,1)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79">
        <f>IF(BM1179=BR1179,0,1)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0">
        <f>IF(BM1180=BR1180,0,1)</f>
      </nc>
      <n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181">
        <f>IF(BM1181=BR1181,0,1)</f>
      </nc>
      <ndxf>
        <fill>
          <patternFill patternType="none">
            <bgColor indexed="65"/>
          </patternFill>
        </fill>
      </ndxf>
    </rcc>
    <rcc rId="0" sId="1" dxf="1">
      <nc r="CN1182">
        <f>IF(BM1182=BR1182,0,1)</f>
      </nc>
      <ndxf>
        <fill>
          <patternFill patternType="none">
            <bgColor indexed="65"/>
          </patternFill>
        </fill>
      </ndxf>
    </rcc>
    <rcc rId="0" sId="1" dxf="1">
      <nc r="CN1183">
        <f>IF(BM1183=BR1183,0,1)</f>
      </nc>
      <ndxf>
        <fill>
          <patternFill patternType="none">
            <bgColor indexed="65"/>
          </patternFill>
        </fill>
      </ndxf>
    </rcc>
    <rcc rId="0" sId="1" dxf="1">
      <nc r="CN1184">
        <f>IF(BM1184=BR1184,0,1)</f>
      </nc>
      <ndxf>
        <fill>
          <patternFill patternType="none">
            <bgColor indexed="65"/>
          </patternFill>
        </fill>
      </ndxf>
    </rcc>
    <rcc rId="0" sId="1" dxf="1">
      <nc r="CN1185">
        <f>IF(BM1185=BR1185,0,1)</f>
      </nc>
      <ndxf>
        <fill>
          <patternFill patternType="none">
            <bgColor indexed="65"/>
          </patternFill>
        </fill>
      </ndxf>
    </rcc>
    <rcc rId="0" sId="1" dxf="1">
      <nc r="CN1186">
        <f>IF(BM1186=BR1186,0,1)</f>
      </nc>
      <ndxf>
        <fill>
          <patternFill patternType="none">
            <bgColor indexed="65"/>
          </patternFill>
        </fill>
      </ndxf>
    </rcc>
    <rcc rId="0" sId="1" dxf="1">
      <nc r="CN1187">
        <f>IF(BM1187=BR1187,0,1)</f>
      </nc>
      <ndxf>
        <fill>
          <patternFill patternType="none">
            <bgColor indexed="65"/>
          </patternFill>
        </fill>
      </ndxf>
    </rcc>
    <rcc rId="0" sId="1" dxf="1">
      <nc r="CN1188">
        <f>IF(BM1188=BR1188,0,1)</f>
      </nc>
      <ndxf>
        <fill>
          <patternFill patternType="none">
            <bgColor indexed="65"/>
          </patternFill>
        </fill>
      </ndxf>
    </rcc>
    <rcc rId="0" sId="1" dxf="1">
      <nc r="CN1189">
        <f>IF(BM1189=BR1189,0,1)</f>
      </nc>
      <ndxf>
        <fill>
          <patternFill patternType="none">
            <bgColor indexed="65"/>
          </patternFill>
        </fill>
      </ndxf>
    </rcc>
    <rcc rId="0" sId="1" dxf="1">
      <nc r="CN1190">
        <f>IF(BM1190=BR1190,0,1)</f>
      </nc>
      <ndxf>
        <fill>
          <patternFill patternType="none">
            <bgColor indexed="65"/>
          </patternFill>
        </fill>
      </ndxf>
    </rcc>
    <rcc rId="0" sId="1" dxf="1">
      <nc r="CN1191">
        <f>IF(BM1191=BR1191,0,1)</f>
      </nc>
      <ndxf>
        <fill>
          <patternFill patternType="none">
            <bgColor indexed="65"/>
          </patternFill>
        </fill>
      </ndxf>
    </rcc>
    <rcc rId="0" sId="1" dxf="1">
      <nc r="CN1192">
        <f>IF(BM1192=BR1192,0,1)</f>
      </nc>
      <ndxf>
        <fill>
          <patternFill patternType="none">
            <bgColor indexed="65"/>
          </patternFill>
        </fill>
      </ndxf>
    </rcc>
    <rcc rId="0" sId="1" dxf="1">
      <nc r="CN1193">
        <f>IF(BM1193=BR1193,0,1)</f>
      </nc>
      <ndxf>
        <fill>
          <patternFill patternType="none">
            <bgColor indexed="65"/>
          </patternFill>
        </fill>
      </ndxf>
    </rcc>
    <rcc rId="0" sId="1" dxf="1">
      <nc r="CN1194">
        <f>IF(BM1194=BR1194,0,1)</f>
      </nc>
      <ndxf>
        <fill>
          <patternFill patternType="none">
            <bgColor indexed="65"/>
          </patternFill>
        </fill>
      </ndxf>
    </rcc>
    <rcc rId="0" sId="1" dxf="1">
      <nc r="CN1195">
        <f>IF(BM1195=BR1195,0,1)</f>
      </nc>
      <ndxf>
        <fill>
          <patternFill patternType="none">
            <bgColor indexed="65"/>
          </patternFill>
        </fill>
      </ndxf>
    </rcc>
    <rcc rId="0" sId="1" dxf="1">
      <nc r="CN1196">
        <f>IF(BM1196=BR1196,0,1)</f>
      </nc>
      <ndxf>
        <fill>
          <patternFill patternType="none">
            <bgColor indexed="65"/>
          </patternFill>
        </fill>
      </ndxf>
    </rcc>
    <rcc rId="0" sId="1" dxf="1">
      <nc r="CN1197">
        <f>IF(BM1197=BR1197,0,1)</f>
      </nc>
      <ndxf>
        <fill>
          <patternFill patternType="none">
            <bgColor indexed="65"/>
          </patternFill>
        </fill>
      </ndxf>
    </rcc>
    <rcc rId="0" sId="1" dxf="1">
      <nc r="CN1198">
        <f>IF(BM1198=BR1198,0,1)</f>
      </nc>
      <ndxf>
        <fill>
          <patternFill patternType="none">
            <bgColor indexed="65"/>
          </patternFill>
        </fill>
      </ndxf>
    </rcc>
    <rcc rId="0" sId="1" dxf="1">
      <nc r="CN1199">
        <f>IF(BM1199=BR1199,0,1)</f>
      </nc>
      <ndxf>
        <fill>
          <patternFill patternType="none">
            <bgColor indexed="65"/>
          </patternFill>
        </fill>
      </ndxf>
    </rcc>
    <rcc rId="0" sId="1" dxf="1">
      <nc r="CN1200">
        <f>IF(BM1200=BR1200,0,1)</f>
      </nc>
      <ndxf>
        <fill>
          <patternFill patternType="none">
            <bgColor indexed="65"/>
          </patternFill>
        </fill>
      </ndxf>
    </rcc>
    <rcc rId="0" sId="1" dxf="1">
      <nc r="CN1201">
        <f>IF(BM1201=BR1201,0,1)</f>
      </nc>
      <ndxf>
        <fill>
          <patternFill patternType="none">
            <bgColor indexed="65"/>
          </patternFill>
        </fill>
      </ndxf>
    </rcc>
    <rcc rId="0" sId="1" dxf="1">
      <nc r="CN1202">
        <f>IF(BM1202=BR1202,0,1)</f>
      </nc>
      <ndxf>
        <fill>
          <patternFill patternType="none">
            <bgColor indexed="65"/>
          </patternFill>
        </fill>
      </ndxf>
    </rcc>
    <rcc rId="0" sId="1" dxf="1">
      <nc r="CN1203">
        <f>IF(BM1203=BR1203,0,1)</f>
      </nc>
      <ndxf>
        <fill>
          <patternFill patternType="none">
            <bgColor indexed="65"/>
          </patternFill>
        </fill>
      </ndxf>
    </rcc>
    <rcc rId="0" sId="1" dxf="1">
      <nc r="CN1204">
        <f>IF(BM1204=BR1204,0,1)</f>
      </nc>
      <ndxf>
        <fill>
          <patternFill patternType="none">
            <bgColor indexed="65"/>
          </patternFill>
        </fill>
      </ndxf>
    </rcc>
    <rcc rId="0" sId="1" dxf="1">
      <nc r="CN1205">
        <f>IF(BM1205=BR1205,0,1)</f>
      </nc>
      <ndxf>
        <fill>
          <patternFill patternType="none">
            <bgColor indexed="65"/>
          </patternFill>
        </fill>
      </ndxf>
    </rcc>
    <rcc rId="0" sId="1" dxf="1">
      <nc r="CN1206">
        <f>IF(BM1206=BR1206,0,1)</f>
      </nc>
      <ndxf>
        <fill>
          <patternFill patternType="none">
            <bgColor indexed="65"/>
          </patternFill>
        </fill>
      </ndxf>
    </rcc>
    <rcc rId="0" sId="1" dxf="1">
      <nc r="CN1207">
        <f>IF(BM1207=BR1207,0,1)</f>
      </nc>
      <ndxf>
        <fill>
          <patternFill patternType="none">
            <bgColor indexed="65"/>
          </patternFill>
        </fill>
      </ndxf>
    </rcc>
    <rcc rId="0" sId="1" dxf="1">
      <nc r="CN1208">
        <f>IF(BM1208=BR1208,0,1)</f>
      </nc>
      <n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ndxf>
    </rcc>
    <rcc rId="0" sId="1" dxf="1">
      <nc r="CN1209">
        <f>IF(BM1209=BR1209,0,1)</f>
      </nc>
      <ndxf>
        <fill>
          <patternFill patternType="none">
            <bgColor indexed="65"/>
          </patternFill>
        </fill>
      </ndxf>
    </rcc>
    <rcc rId="0" sId="1" dxf="1">
      <nc r="CN1210">
        <f>IF(BM1210=BR1210,0,1)</f>
      </nc>
      <ndxf>
        <fill>
          <patternFill patternType="none">
            <bgColor indexed="65"/>
          </patternFill>
        </fill>
      </ndxf>
    </rcc>
    <rcc rId="0" sId="1" dxf="1">
      <nc r="CN1211">
        <f>IF(BM1211=BR1211,0,1)</f>
      </nc>
      <ndxf>
        <fill>
          <patternFill patternType="none">
            <bgColor indexed="65"/>
          </patternFill>
        </fill>
      </ndxf>
    </rcc>
    <rcc rId="0" sId="1" dxf="1">
      <nc r="CN1212">
        <f>IF(BM1212=BR1212,0,1)</f>
      </nc>
      <ndxf>
        <fill>
          <patternFill patternType="none">
            <bgColor indexed="65"/>
          </patternFill>
        </fill>
      </ndxf>
    </rcc>
    <rcc rId="0" sId="1" dxf="1">
      <nc r="CN1213">
        <f>IF(BM1213=BR1213,0,1)</f>
      </nc>
      <ndxf>
        <fill>
          <patternFill patternType="none">
            <bgColor indexed="65"/>
          </patternFill>
        </fill>
      </ndxf>
    </rcc>
    <rcc rId="0" sId="1" dxf="1">
      <nc r="CN1214">
        <f>IF(BM1214=BR1214,0,1)</f>
      </nc>
      <ndxf>
        <fill>
          <patternFill patternType="none">
            <bgColor indexed="65"/>
          </patternFill>
        </fill>
      </ndxf>
    </rcc>
    <rcc rId="0" sId="1" dxf="1">
      <nc r="CN1215">
        <f>IF(BM1215=BR1215,0,1)</f>
      </nc>
      <ndxf>
        <fill>
          <patternFill patternType="none">
            <bgColor indexed="65"/>
          </patternFill>
        </fill>
      </ndxf>
    </rcc>
    <rcc rId="0" sId="1" dxf="1">
      <nc r="CN1216">
        <f>IF(BM1216=BR1216,0,1)</f>
      </nc>
      <ndxf>
        <fill>
          <patternFill patternType="none">
            <bgColor indexed="65"/>
          </patternFill>
        </fill>
      </ndxf>
    </rcc>
    <rcc rId="0" sId="1" dxf="1">
      <nc r="CN1217">
        <f>IF(BM1217=BR1217,0,1)</f>
      </nc>
      <ndxf>
        <fill>
          <patternFill patternType="none">
            <bgColor indexed="65"/>
          </patternFill>
        </fill>
      </ndxf>
    </rcc>
    <rcc rId="0" sId="1" dxf="1">
      <nc r="CN1218">
        <f>IF(BM1218=BR1218,0,1)</f>
      </nc>
      <ndxf>
        <fill>
          <patternFill patternType="none">
            <bgColor indexed="65"/>
          </patternFill>
        </fill>
      </ndxf>
    </rcc>
    <rcc rId="0" sId="1" dxf="1">
      <nc r="CN1219">
        <f>IF(BM1219=BR1219,0,1)</f>
      </nc>
      <ndxf>
        <fill>
          <patternFill patternType="none">
            <bgColor indexed="65"/>
          </patternFill>
        </fill>
      </ndxf>
    </rcc>
    <rcc rId="0" sId="1" dxf="1">
      <nc r="CN1220">
        <f>IF(BM1220=BR1220,0,1)</f>
      </nc>
      <ndxf>
        <fill>
          <patternFill patternType="none">
            <bgColor indexed="65"/>
          </patternFill>
        </fill>
      </ndxf>
    </rcc>
    <rcc rId="0" sId="1" dxf="1">
      <nc r="CN1221">
        <f>IF(BM1221=BR1221,0,1)</f>
      </nc>
      <ndxf>
        <fill>
          <patternFill patternType="none">
            <bgColor indexed="65"/>
          </patternFill>
        </fill>
      </ndxf>
    </rcc>
    <rcc rId="0" sId="1" dxf="1">
      <nc r="CN1222">
        <f>IF(BM1222=BR1222,0,1)</f>
      </nc>
      <ndxf>
        <fill>
          <patternFill patternType="none">
            <bgColor indexed="65"/>
          </patternFill>
        </fill>
      </ndxf>
    </rcc>
    <rcc rId="0" sId="1" dxf="1">
      <nc r="CN1223">
        <f>IF(BM1223=BR1223,0,1)</f>
      </nc>
      <ndxf>
        <fill>
          <patternFill patternType="none">
            <bgColor indexed="65"/>
          </patternFill>
        </fill>
      </ndxf>
    </rcc>
    <rcc rId="0" sId="1" dxf="1">
      <nc r="CN1224">
        <f>IF(BM1224=BR1224,0,1)</f>
      </nc>
      <ndxf>
        <fill>
          <patternFill patternType="none">
            <bgColor indexed="65"/>
          </patternFill>
        </fill>
      </ndxf>
    </rcc>
    <rcc rId="0" sId="1" dxf="1">
      <nc r="CN1225">
        <f>IF(BM1225=BR1225,0,1)</f>
      </nc>
      <ndxf>
        <fill>
          <patternFill patternType="none">
            <bgColor indexed="65"/>
          </patternFill>
        </fill>
      </ndxf>
    </rcc>
    <rcc rId="0" sId="1" dxf="1">
      <nc r="CN1226">
        <f>IF(BM1226=BR1226,0,1)</f>
      </nc>
      <ndxf>
        <fill>
          <patternFill patternType="none">
            <bgColor indexed="65"/>
          </patternFill>
        </fill>
      </ndxf>
    </rcc>
    <rcc rId="0" sId="1" dxf="1">
      <nc r="CN1227">
        <f>IF(BM1227=BR1227,0,1)</f>
      </nc>
      <ndxf>
        <fill>
          <patternFill patternType="none">
            <bgColor indexed="65"/>
          </patternFill>
        </fill>
      </ndxf>
    </rcc>
    <rcc rId="0" sId="1" dxf="1">
      <nc r="CN1228">
        <f>IF(BM1228=BR1228,0,1)</f>
      </nc>
      <ndxf>
        <fill>
          <patternFill patternType="none">
            <bgColor indexed="65"/>
          </patternFill>
        </fill>
      </ndxf>
    </rcc>
    <rcc rId="0" sId="1" dxf="1">
      <nc r="CN1229">
        <f>IF(BM1229=BR1229,0,1)</f>
      </nc>
      <ndxf>
        <fill>
          <patternFill patternType="none">
            <bgColor indexed="65"/>
          </patternFill>
        </fill>
      </ndxf>
    </rcc>
    <rcc rId="0" sId="1" dxf="1">
      <nc r="CN1230">
        <f>IF(BM1230=BR1230,0,1)</f>
      </nc>
      <ndxf>
        <fill>
          <patternFill patternType="none">
            <bgColor indexed="65"/>
          </patternFill>
        </fill>
      </ndxf>
    </rcc>
    <rcc rId="0" sId="1" dxf="1">
      <nc r="CN1231">
        <f>IF(BM1231=BR1231,0,1)</f>
      </nc>
      <ndxf>
        <fill>
          <patternFill patternType="none">
            <bgColor indexed="65"/>
          </patternFill>
        </fill>
      </ndxf>
    </rcc>
    <rcc rId="0" sId="1" dxf="1">
      <nc r="CN1232">
        <f>IF(BM1232=BR1232,0,1)</f>
      </nc>
      <ndxf>
        <fill>
          <patternFill patternType="none">
            <bgColor indexed="65"/>
          </patternFill>
        </fill>
      </ndxf>
    </rcc>
    <rcc rId="0" sId="1" dxf="1">
      <nc r="CN1233">
        <f>IF(BM1233=BR1233,0,1)</f>
      </nc>
      <ndxf>
        <fill>
          <patternFill patternType="none">
            <bgColor indexed="65"/>
          </patternFill>
        </fill>
      </ndxf>
    </rcc>
    <rcc rId="0" sId="1" dxf="1">
      <nc r="CN1234">
        <f>IF(BM1234=BR1234,0,1)</f>
      </nc>
      <ndxf>
        <fill>
          <patternFill patternType="none">
            <bgColor indexed="65"/>
          </patternFill>
        </fill>
      </ndxf>
    </rcc>
    <rcc rId="0" sId="1" dxf="1">
      <nc r="CN1235">
        <f>IF(BM1235=BR1235,0,1)</f>
      </nc>
      <ndxf>
        <fill>
          <patternFill patternType="none">
            <bgColor indexed="65"/>
          </patternFill>
        </fill>
      </ndxf>
    </rcc>
    <rcc rId="0" sId="1" dxf="1">
      <nc r="CN1236">
        <f>IF(BM1236=BR1236,0,1)</f>
      </nc>
      <ndxf>
        <fill>
          <patternFill patternType="none">
            <bgColor indexed="65"/>
          </patternFill>
        </fill>
      </ndxf>
    </rcc>
    <rcc rId="0" sId="1" dxf="1">
      <nc r="CN1237">
        <f>IF(BM1237=BR1237,0,1)</f>
      </nc>
      <ndxf>
        <fill>
          <patternFill patternType="none">
            <bgColor indexed="65"/>
          </patternFill>
        </fill>
      </ndxf>
    </rcc>
    <rcc rId="0" sId="1" dxf="1">
      <nc r="CN1238">
        <f>IF(BM1238=BR1238,0,1)</f>
      </nc>
      <ndxf>
        <fill>
          <patternFill patternType="none">
            <bgColor indexed="65"/>
          </patternFill>
        </fill>
      </ndxf>
    </rcc>
    <rcc rId="0" sId="1" dxf="1">
      <nc r="CN1239">
        <f>IF(BM1239=BR1239,0,1)</f>
      </nc>
      <ndxf>
        <fill>
          <patternFill patternType="none">
            <bgColor indexed="65"/>
          </patternFill>
        </fill>
      </ndxf>
    </rcc>
    <rcc rId="0" sId="1" dxf="1">
      <nc r="CN1240">
        <f>IF(BM1240=BR1240,0,1)</f>
      </nc>
      <ndxf>
        <fill>
          <patternFill patternType="none">
            <bgColor indexed="65"/>
          </patternFill>
        </fill>
      </ndxf>
    </rcc>
    <rcc rId="0" sId="1" dxf="1">
      <nc r="CN1241">
        <f>IF(BM1241=BR1241,0,1)</f>
      </nc>
      <ndxf>
        <fill>
          <patternFill patternType="none">
            <bgColor indexed="65"/>
          </patternFill>
        </fill>
      </ndxf>
    </rcc>
    <rcc rId="0" sId="1" dxf="1">
      <nc r="CN1242">
        <f>IF(BM1242=BR1242,0,1)</f>
      </nc>
      <ndxf>
        <fill>
          <patternFill patternType="none">
            <bgColor indexed="65"/>
          </patternFill>
        </fill>
      </ndxf>
    </rcc>
    <rcc rId="0" sId="1" dxf="1">
      <nc r="CN1243">
        <f>IF(BM1243=BR1243,0,1)</f>
      </nc>
      <ndxf>
        <fill>
          <patternFill patternType="none">
            <bgColor indexed="65"/>
          </patternFill>
        </fill>
      </ndxf>
    </rcc>
    <rcc rId="0" sId="1" dxf="1">
      <nc r="CN1244">
        <f>IF(BM1244=BR1244,0,1)</f>
      </nc>
      <ndxf>
        <fill>
          <patternFill patternType="none">
            <bgColor indexed="65"/>
          </patternFill>
        </fill>
      </ndxf>
    </rcc>
    <rcc rId="0" sId="1" dxf="1">
      <nc r="CN1245">
        <f>IF(BM1245=BR1245,0,1)</f>
      </nc>
      <ndxf>
        <fill>
          <patternFill patternType="none">
            <bgColor indexed="65"/>
          </patternFill>
        </fill>
      </ndxf>
    </rcc>
    <rcc rId="0" sId="1" dxf="1">
      <nc r="CN1246">
        <f>IF(BM1246=BR1246,0,1)</f>
      </nc>
      <ndxf>
        <fill>
          <patternFill patternType="none">
            <bgColor indexed="65"/>
          </patternFill>
        </fill>
      </ndxf>
    </rcc>
    <rcc rId="0" sId="1" dxf="1">
      <nc r="CN1247">
        <f>IF(BM1247=BR1247,0,1)</f>
      </nc>
      <ndxf>
        <fill>
          <patternFill patternType="none">
            <bgColor indexed="65"/>
          </patternFill>
        </fill>
      </ndxf>
    </rcc>
    <rcc rId="0" sId="1" dxf="1">
      <nc r="CN1248">
        <f>IF(BM1248=BR1248,0,1)</f>
      </nc>
      <ndxf>
        <fill>
          <patternFill patternType="none">
            <bgColor indexed="65"/>
          </patternFill>
        </fill>
      </ndxf>
    </rcc>
    <rcc rId="0" sId="1" dxf="1">
      <nc r="CN1249">
        <f>IF(BM1249=BR1249,0,1)</f>
      </nc>
      <ndxf>
        <fill>
          <patternFill patternType="none">
            <bgColor indexed="65"/>
          </patternFill>
        </fill>
      </ndxf>
    </rcc>
    <rcc rId="0" sId="1" dxf="1">
      <nc r="CN1250">
        <f>IF(BM1250=BR1250,0,1)</f>
      </nc>
      <ndxf>
        <fill>
          <patternFill patternType="none">
            <bgColor indexed="65"/>
          </patternFill>
        </fill>
      </ndxf>
    </rcc>
    <rcc rId="0" sId="1" dxf="1">
      <nc r="CN1251">
        <f>IF(BM1251=BR1251,0,1)</f>
      </nc>
      <ndxf>
        <fill>
          <patternFill patternType="none">
            <bgColor indexed="65"/>
          </patternFill>
        </fill>
      </ndxf>
    </rcc>
    <rcc rId="0" sId="1" dxf="1">
      <nc r="CN1252">
        <f>IF(BM1252=BR1252,0,1)</f>
      </nc>
      <ndxf>
        <fill>
          <patternFill patternType="none">
            <bgColor indexed="65"/>
          </patternFill>
        </fill>
      </ndxf>
    </rcc>
    <rcc rId="0" sId="1" dxf="1">
      <nc r="CN1253">
        <f>IF(BM1253=BR1253,0,1)</f>
      </nc>
      <ndxf>
        <fill>
          <patternFill patternType="none">
            <bgColor indexed="65"/>
          </patternFill>
        </fill>
      </ndxf>
    </rcc>
    <rcc rId="0" sId="1" dxf="1">
      <nc r="CN1254">
        <f>IF(BM1254=BR1254,0,1)</f>
      </nc>
      <ndxf>
        <fill>
          <patternFill patternType="none">
            <bgColor indexed="65"/>
          </patternFill>
        </fill>
      </ndxf>
    </rcc>
    <rcc rId="0" sId="1" dxf="1">
      <nc r="CN1255">
        <f>IF(BM1255=BR1255,0,1)</f>
      </nc>
      <ndxf>
        <fill>
          <patternFill patternType="none">
            <bgColor indexed="65"/>
          </patternFill>
        </fill>
      </ndxf>
    </rcc>
    <rcc rId="0" sId="1" dxf="1">
      <nc r="CN1256">
        <f>IF(BM1256=BR1256,0,1)</f>
      </nc>
      <ndxf>
        <fill>
          <patternFill patternType="none">
            <bgColor indexed="65"/>
          </patternFill>
        </fill>
      </ndxf>
    </rcc>
    <rcc rId="0" sId="1" dxf="1">
      <nc r="CN1257">
        <f>IF(BM1257=BR1257,0,1)</f>
      </nc>
      <ndxf>
        <fill>
          <patternFill patternType="none">
            <bgColor indexed="65"/>
          </patternFill>
        </fill>
      </ndxf>
    </rcc>
    <rcc rId="0" sId="1" dxf="1">
      <nc r="CN1258">
        <f>IF(BM1258=BR1258,0,1)</f>
      </nc>
      <ndxf>
        <fill>
          <patternFill patternType="none">
            <bgColor indexed="65"/>
          </patternFill>
        </fill>
      </ndxf>
    </rcc>
    <rcc rId="0" sId="1" dxf="1">
      <nc r="CN1259">
        <f>IF(BM1259=BR1259,0,1)</f>
      </nc>
      <ndxf>
        <fill>
          <patternFill patternType="none">
            <bgColor indexed="65"/>
          </patternFill>
        </fill>
      </ndxf>
    </rcc>
    <rcc rId="0" sId="1" dxf="1">
      <nc r="CN1260">
        <f>IF(BM1260=BR1260,0,1)</f>
      </nc>
      <ndxf>
        <fill>
          <patternFill patternType="none">
            <bgColor indexed="65"/>
          </patternFill>
        </fill>
      </ndxf>
    </rcc>
    <rcc rId="0" sId="1" dxf="1">
      <nc r="CN1261">
        <f>IF(BM1261=BR1261,0,1)</f>
      </nc>
      <ndxf>
        <fill>
          <patternFill patternType="none">
            <bgColor indexed="65"/>
          </patternFill>
        </fill>
      </ndxf>
    </rcc>
    <rcc rId="0" sId="1" dxf="1">
      <nc r="CN1262">
        <f>IF(BM1262=BR1262,0,1)</f>
      </nc>
      <ndxf>
        <fill>
          <patternFill patternType="none">
            <bgColor indexed="65"/>
          </patternFill>
        </fill>
      </ndxf>
    </rcc>
    <rcc rId="0" sId="1" dxf="1">
      <nc r="CN1263">
        <f>IF(BM1263=BR1263,0,1)</f>
      </nc>
      <ndxf>
        <fill>
          <patternFill patternType="none">
            <bgColor indexed="65"/>
          </patternFill>
        </fill>
      </ndxf>
    </rcc>
    <rcc rId="0" sId="1" dxf="1">
      <nc r="CN1264">
        <f>IF(BM1264=BR1264,0,1)</f>
      </nc>
      <ndxf>
        <fill>
          <patternFill patternType="none">
            <bgColor indexed="65"/>
          </patternFill>
        </fill>
      </ndxf>
    </rcc>
    <rcc rId="0" sId="1" dxf="1">
      <nc r="CN1265">
        <f>IF(BM1265=BR1265,0,1)</f>
      </nc>
      <ndxf>
        <fill>
          <patternFill patternType="none">
            <bgColor indexed="65"/>
          </patternFill>
        </fill>
      </ndxf>
    </rcc>
    <rcc rId="0" sId="1" dxf="1">
      <nc r="CN1266">
        <f>IF(BM1266=BR1266,0,1)</f>
      </nc>
      <ndxf>
        <fill>
          <patternFill patternType="none">
            <bgColor indexed="65"/>
          </patternFill>
        </fill>
      </ndxf>
    </rcc>
    <rcc rId="0" sId="1" dxf="1">
      <nc r="CN1267">
        <f>IF(BM1267=BR1267,0,1)</f>
      </nc>
      <ndxf>
        <fill>
          <patternFill patternType="none">
            <bgColor indexed="65"/>
          </patternFill>
        </fill>
      </ndxf>
    </rcc>
    <rcc rId="0" sId="1" dxf="1">
      <nc r="CN1268">
        <f>IF(BM1268=BR1268,0,1)</f>
      </nc>
      <ndxf>
        <fill>
          <patternFill patternType="none">
            <bgColor indexed="65"/>
          </patternFill>
        </fill>
      </ndxf>
    </rcc>
    <rcc rId="0" sId="1" dxf="1">
      <nc r="CN1269">
        <f>IF(BM1269=BR1269,0,1)</f>
      </nc>
      <ndxf>
        <fill>
          <patternFill patternType="none">
            <bgColor indexed="65"/>
          </patternFill>
        </fill>
      </ndxf>
    </rcc>
    <rcc rId="0" sId="1" dxf="1">
      <nc r="CN1270">
        <f>IF(BM1270=BR1270,0,1)</f>
      </nc>
      <ndxf>
        <fill>
          <patternFill patternType="none">
            <bgColor indexed="65"/>
          </patternFill>
        </fill>
      </ndxf>
    </rcc>
    <rcc rId="0" sId="1" dxf="1">
      <nc r="CN1271">
        <f>IF(BM1271=BR1271,0,1)</f>
      </nc>
      <ndxf>
        <fill>
          <patternFill patternType="none">
            <bgColor indexed="65"/>
          </patternFill>
        </fill>
      </ndxf>
    </rcc>
    <rcc rId="0" sId="1" dxf="1">
      <nc r="CN1272">
        <f>IF(BM1272=BR1272,0,1)</f>
      </nc>
      <ndxf>
        <fill>
          <patternFill patternType="none">
            <bgColor indexed="65"/>
          </patternFill>
        </fill>
      </ndxf>
    </rcc>
    <rcc rId="0" sId="1" dxf="1">
      <nc r="CN1273">
        <f>IF(BM1273=BR1273,0,1)</f>
      </nc>
      <ndxf>
        <fill>
          <patternFill patternType="none">
            <bgColor indexed="65"/>
          </patternFill>
        </fill>
      </ndxf>
    </rcc>
    <rcc rId="0" sId="1" dxf="1">
      <nc r="CN1274">
        <f>IF(BM1274=BR1274,0,1)</f>
      </nc>
      <ndxf>
        <fill>
          <patternFill patternType="none">
            <bgColor indexed="65"/>
          </patternFill>
        </fill>
      </ndxf>
    </rcc>
    <rcc rId="0" sId="1" dxf="1">
      <nc r="CN1275">
        <f>IF(BM1275=BR1275,0,1)</f>
      </nc>
      <ndxf>
        <fill>
          <patternFill patternType="none">
            <bgColor indexed="65"/>
          </patternFill>
        </fill>
      </ndxf>
    </rcc>
    <rcc rId="0" sId="1" dxf="1">
      <nc r="CN1276">
        <f>IF(BM1276=BR1276,0,1)</f>
      </nc>
      <ndxf>
        <fill>
          <patternFill patternType="none">
            <bgColor indexed="65"/>
          </patternFill>
        </fill>
      </ndxf>
    </rcc>
    <rcc rId="0" sId="1" dxf="1">
      <nc r="CN1277">
        <f>IF(BM1277=BR1277,0,1)</f>
      </nc>
      <ndxf>
        <fill>
          <patternFill patternType="none">
            <bgColor indexed="65"/>
          </patternFill>
        </fill>
      </ndxf>
    </rcc>
    <rcc rId="0" sId="1" dxf="1">
      <nc r="CN1278">
        <f>IF(BM1278=BR1278,0,1)</f>
      </nc>
      <ndxf>
        <fill>
          <patternFill patternType="none">
            <bgColor indexed="65"/>
          </patternFill>
        </fill>
      </ndxf>
    </rcc>
    <rcc rId="0" sId="1" dxf="1">
      <nc r="CN1279">
        <f>IF(BM1279=BR1279,0,1)</f>
      </nc>
      <ndxf>
        <fill>
          <patternFill patternType="none">
            <bgColor indexed="65"/>
          </patternFill>
        </fill>
      </ndxf>
    </rcc>
    <rcc rId="0" sId="1" dxf="1">
      <nc r="CN1280">
        <f>IF(BM1280=BR1280,0,1)</f>
      </nc>
      <ndxf>
        <fill>
          <patternFill patternType="none">
            <bgColor indexed="65"/>
          </patternFill>
        </fill>
      </ndxf>
    </rcc>
    <rcc rId="0" sId="1" dxf="1">
      <nc r="CN1281">
        <f>IF(BM1281=BR1281,0,1)</f>
      </nc>
      <ndxf>
        <fill>
          <patternFill patternType="none">
            <bgColor indexed="65"/>
          </patternFill>
        </fill>
      </ndxf>
    </rcc>
    <rcc rId="0" sId="1" dxf="1">
      <nc r="CN1282">
        <f>IF(BM1282=BR1282,0,1)</f>
      </nc>
      <ndxf>
        <fill>
          <patternFill patternType="none">
            <bgColor indexed="65"/>
          </patternFill>
        </fill>
      </ndxf>
    </rcc>
    <rcc rId="0" sId="1" dxf="1">
      <nc r="CN1283">
        <f>IF(BM1283=BR1283,0,1)</f>
      </nc>
      <ndxf>
        <fill>
          <patternFill patternType="none">
            <bgColor indexed="65"/>
          </patternFill>
        </fill>
      </ndxf>
    </rcc>
    <rcc rId="0" sId="1" dxf="1">
      <nc r="CN1284">
        <f>IF(BM1284=BR1284,0,1)</f>
      </nc>
      <ndxf>
        <fill>
          <patternFill patternType="none">
            <bgColor indexed="65"/>
          </patternFill>
        </fill>
      </ndxf>
    </rcc>
    <rcc rId="0" sId="1" dxf="1">
      <nc r="CN1285">
        <f>IF(BM1285=BR1285,0,1)</f>
      </nc>
      <ndxf>
        <fill>
          <patternFill patternType="none">
            <bgColor indexed="65"/>
          </patternFill>
        </fill>
      </ndxf>
    </rcc>
    <rcc rId="0" sId="1" dxf="1">
      <nc r="CN1286">
        <f>IF(BM1286=BR1286,0,1)</f>
      </nc>
      <ndxf>
        <fill>
          <patternFill patternType="none">
            <bgColor indexed="65"/>
          </patternFill>
        </fill>
      </ndxf>
    </rcc>
    <rcc rId="0" sId="1" dxf="1">
      <nc r="CN1287">
        <f>IF(BM1287=BR1287,0,1)</f>
      </nc>
      <ndxf>
        <fill>
          <patternFill patternType="none">
            <bgColor indexed="65"/>
          </patternFill>
        </fill>
      </ndxf>
    </rcc>
    <rcc rId="0" sId="1" dxf="1">
      <nc r="CN1288">
        <f>IF(BM1288=BR1288,0,1)</f>
      </nc>
      <ndxf>
        <fill>
          <patternFill patternType="none">
            <bgColor indexed="65"/>
          </patternFill>
        </fill>
      </ndxf>
    </rcc>
    <rcc rId="0" sId="1" dxf="1">
      <nc r="CN1289">
        <f>IF(BM1289=BR1289,0,1)</f>
      </nc>
      <ndxf>
        <fill>
          <patternFill patternType="none">
            <bgColor indexed="65"/>
          </patternFill>
        </fill>
      </ndxf>
    </rcc>
    <rcc rId="0" sId="1" dxf="1">
      <nc r="CN1290">
        <f>IF(BM1290=BR1290,0,1)</f>
      </nc>
      <ndxf>
        <fill>
          <patternFill patternType="none">
            <bgColor indexed="65"/>
          </patternFill>
        </fill>
      </ndxf>
    </rcc>
    <rcc rId="0" sId="1" dxf="1">
      <nc r="CN1291">
        <f>IF(BM1291=BR1291,0,1)</f>
      </nc>
      <ndxf>
        <fill>
          <patternFill patternType="none">
            <bgColor indexed="65"/>
          </patternFill>
        </fill>
      </ndxf>
    </rcc>
    <rcc rId="0" sId="1" dxf="1">
      <nc r="CN1292">
        <f>IF(BM1292=BR1292,0,1)</f>
      </nc>
      <ndxf>
        <fill>
          <patternFill patternType="none">
            <bgColor indexed="65"/>
          </patternFill>
        </fill>
      </ndxf>
    </rcc>
    <rcc rId="0" sId="1" dxf="1">
      <nc r="CN1293">
        <f>IF(BM1293=BR1293,0,1)</f>
      </nc>
      <ndxf>
        <fill>
          <patternFill patternType="none">
            <bgColor indexed="65"/>
          </patternFill>
        </fill>
      </ndxf>
    </rcc>
    <rcc rId="0" sId="1" dxf="1">
      <nc r="CN1294">
        <f>IF(BM1294=BR1294,0,1)</f>
      </nc>
      <ndxf>
        <fill>
          <patternFill patternType="none">
            <bgColor indexed="65"/>
          </patternFill>
        </fill>
      </ndxf>
    </rcc>
    <rcc rId="0" sId="1" dxf="1">
      <nc r="CN1295">
        <f>IF(BM1295=BR1295,0,1)</f>
      </nc>
      <ndxf>
        <fill>
          <patternFill patternType="none">
            <bgColor indexed="65"/>
          </patternFill>
        </fill>
      </ndxf>
    </rcc>
    <rcc rId="0" sId="1" dxf="1">
      <nc r="CN1296">
        <f>IF(BM1296=BR1296,0,1)</f>
      </nc>
      <ndxf>
        <fill>
          <patternFill patternType="none">
            <bgColor indexed="65"/>
          </patternFill>
        </fill>
      </ndxf>
    </rcc>
    <rcc rId="0" sId="1" dxf="1">
      <nc r="CN1297">
        <f>IF(BM1297=BR1297,0,1)</f>
      </nc>
      <ndxf>
        <fill>
          <patternFill patternType="none">
            <bgColor indexed="65"/>
          </patternFill>
        </fill>
      </ndxf>
    </rcc>
    <rcc rId="0" sId="1" dxf="1">
      <nc r="CN1298">
        <f>IF(BM1298=BR1298,0,1)</f>
      </nc>
      <ndxf>
        <fill>
          <patternFill patternType="none">
            <bgColor indexed="65"/>
          </patternFill>
        </fill>
      </ndxf>
    </rcc>
    <rcc rId="0" sId="1" dxf="1">
      <nc r="CN1299">
        <f>IF(BM1299=BR1299,0,1)</f>
      </nc>
      <ndxf>
        <fill>
          <patternFill patternType="none">
            <bgColor indexed="65"/>
          </patternFill>
        </fill>
      </ndxf>
    </rcc>
    <rcc rId="0" sId="1" dxf="1">
      <nc r="CN1300">
        <f>IF(BM1300=BR1300,0,1)</f>
      </nc>
      <ndxf>
        <fill>
          <patternFill patternType="none">
            <bgColor indexed="65"/>
          </patternFill>
        </fill>
      </ndxf>
    </rcc>
    <rcc rId="0" sId="1" dxf="1">
      <nc r="CN1301">
        <f>IF(BM1301=BR1301,0,1)</f>
      </nc>
      <ndxf>
        <fill>
          <patternFill patternType="none">
            <bgColor indexed="65"/>
          </patternFill>
        </fill>
      </ndxf>
    </rcc>
    <rcc rId="0" sId="1" dxf="1">
      <nc r="CN1302">
        <f>IF(BM1302=BR1302,0,1)</f>
      </nc>
      <ndxf>
        <fill>
          <patternFill patternType="none">
            <bgColor indexed="65"/>
          </patternFill>
        </fill>
      </ndxf>
    </rcc>
    <rcc rId="0" sId="1" dxf="1">
      <nc r="CN1303">
        <f>IF(BM1303=BR1303,0,1)</f>
      </nc>
      <ndxf>
        <fill>
          <patternFill patternType="none">
            <bgColor indexed="65"/>
          </patternFill>
        </fill>
      </ndxf>
    </rcc>
    <rcc rId="0" sId="1" dxf="1">
      <nc r="CN1304">
        <f>IF(BM1304=BR1304,0,1)</f>
      </nc>
      <ndxf>
        <fill>
          <patternFill patternType="none">
            <bgColor indexed="65"/>
          </patternFill>
        </fill>
      </ndxf>
    </rcc>
    <rcc rId="0" sId="1" dxf="1">
      <nc r="CN1305">
        <f>IF(BM1305=BR1305,0,1)</f>
      </nc>
      <ndxf>
        <fill>
          <patternFill patternType="none">
            <bgColor indexed="65"/>
          </patternFill>
        </fill>
      </ndxf>
    </rcc>
    <rcc rId="0" sId="1" dxf="1">
      <nc r="CN1306">
        <f>IF(BM1306=BR1306,0,1)</f>
      </nc>
      <ndxf>
        <fill>
          <patternFill patternType="none">
            <bgColor indexed="65"/>
          </patternFill>
        </fill>
      </ndxf>
    </rcc>
    <rcc rId="0" sId="1" dxf="1">
      <nc r="CN1307">
        <f>IF(BM1307=BR1307,0,1)</f>
      </nc>
      <ndxf>
        <fill>
          <patternFill patternType="none">
            <bgColor indexed="65"/>
          </patternFill>
        </fill>
      </ndxf>
    </rcc>
    <rcc rId="0" sId="1" dxf="1">
      <nc r="CN1308">
        <f>IF(BM1308=BR1308,0,1)</f>
      </nc>
      <ndxf>
        <fill>
          <patternFill patternType="none">
            <bgColor indexed="65"/>
          </patternFill>
        </fill>
      </ndxf>
    </rcc>
    <rcc rId="0" sId="1" dxf="1">
      <nc r="CN1309">
        <f>IF(BM1309=BR1309,0,1)</f>
      </nc>
      <ndxf>
        <fill>
          <patternFill patternType="none">
            <bgColor indexed="65"/>
          </patternFill>
        </fill>
      </ndxf>
    </rcc>
    <rcc rId="0" sId="1" dxf="1">
      <nc r="CN1310">
        <f>IF(BM1310=BR1310,0,1)</f>
      </nc>
      <ndxf>
        <fill>
          <patternFill patternType="none">
            <bgColor indexed="65"/>
          </patternFill>
        </fill>
      </ndxf>
    </rcc>
    <rcc rId="0" sId="1" dxf="1">
      <nc r="CN1311">
        <f>IF(BM1311=BR1311,0,1)</f>
      </nc>
      <ndxf>
        <fill>
          <patternFill patternType="none">
            <bgColor indexed="65"/>
          </patternFill>
        </fill>
      </ndxf>
    </rcc>
    <rcc rId="0" sId="1" dxf="1">
      <nc r="CN1312">
        <f>IF(BM1312=BR1312,0,1)</f>
      </nc>
      <ndxf>
        <fill>
          <patternFill patternType="none">
            <bgColor indexed="65"/>
          </patternFill>
        </fill>
      </ndxf>
    </rcc>
    <rcc rId="0" sId="1" dxf="1">
      <nc r="CN1313">
        <f>IF(BM1313=BR1313,0,1)</f>
      </nc>
      <ndxf>
        <fill>
          <patternFill patternType="none">
            <bgColor indexed="65"/>
          </patternFill>
        </fill>
      </ndxf>
    </rcc>
    <rcc rId="0" sId="1" dxf="1">
      <nc r="CN1314">
        <f>IF(BM1314=BR1314,0,1)</f>
      </nc>
      <ndxf>
        <fill>
          <patternFill patternType="none">
            <bgColor indexed="65"/>
          </patternFill>
        </fill>
      </ndxf>
    </rcc>
    <rcc rId="0" sId="1" dxf="1">
      <nc r="CN1315">
        <f>IF(BM1315=BR1315,0,1)</f>
      </nc>
      <ndxf>
        <fill>
          <patternFill patternType="none">
            <bgColor indexed="65"/>
          </patternFill>
        </fill>
      </ndxf>
    </rcc>
    <rcc rId="0" sId="1" dxf="1">
      <nc r="CN1316">
        <f>IF(BM1316=BR1316,0,1)</f>
      </nc>
      <ndxf>
        <fill>
          <patternFill patternType="none">
            <bgColor indexed="65"/>
          </patternFill>
        </fill>
      </ndxf>
    </rcc>
    <rcc rId="0" sId="1" dxf="1">
      <nc r="CN1317">
        <f>IF(BM1317=BR1317,0,1)</f>
      </nc>
      <ndxf>
        <fill>
          <patternFill patternType="none">
            <bgColor indexed="65"/>
          </patternFill>
        </fill>
      </ndxf>
    </rcc>
    <rcc rId="0" sId="1" dxf="1">
      <nc r="CN1318">
        <f>IF(BM1318=BR1318,0,1)</f>
      </nc>
      <ndxf>
        <fill>
          <patternFill patternType="none">
            <bgColor indexed="65"/>
          </patternFill>
        </fill>
      </ndxf>
    </rcc>
    <rcc rId="0" sId="1" dxf="1">
      <nc r="CN1319">
        <f>IF(BM1319=BR1319,0,1)</f>
      </nc>
      <ndxf>
        <fill>
          <patternFill patternType="none">
            <bgColor indexed="65"/>
          </patternFill>
        </fill>
      </ndxf>
    </rcc>
    <rcc rId="0" sId="1" dxf="1">
      <nc r="CN1320">
        <f>IF(BM1320=BR1320,0,1)</f>
      </nc>
      <ndxf>
        <fill>
          <patternFill patternType="none">
            <bgColor indexed="65"/>
          </patternFill>
        </fill>
      </ndxf>
    </rcc>
    <rcc rId="0" sId="1" dxf="1">
      <nc r="CN1321">
        <f>IF(BM1321=BR1321,0,1)</f>
      </nc>
      <ndxf>
        <fill>
          <patternFill patternType="none">
            <bgColor indexed="65"/>
          </patternFill>
        </fill>
      </ndxf>
    </rcc>
    <rcc rId="0" sId="1" dxf="1">
      <nc r="CN1322">
        <f>IF(BM1322=BR1322,0,1)</f>
      </nc>
      <ndxf>
        <fill>
          <patternFill patternType="none">
            <bgColor indexed="65"/>
          </patternFill>
        </fill>
      </ndxf>
    </rcc>
    <rcc rId="0" sId="1" dxf="1">
      <nc r="CN1323">
        <f>IF(BM1323=BR1323,0,1)</f>
      </nc>
      <ndxf>
        <fill>
          <patternFill patternType="none">
            <bgColor indexed="65"/>
          </patternFill>
        </fill>
      </ndxf>
    </rcc>
    <rcc rId="0" sId="1" dxf="1">
      <nc r="CN1324">
        <f>IF(BM1324=BR1324,0,1)</f>
      </nc>
      <ndxf>
        <fill>
          <patternFill patternType="none">
            <bgColor indexed="65"/>
          </patternFill>
        </fill>
      </ndxf>
    </rcc>
    <rcc rId="0" sId="1" dxf="1">
      <nc r="CN1325">
        <f>IF(BM1325=BR1325,0,1)</f>
      </nc>
      <ndxf>
        <fill>
          <patternFill patternType="none">
            <bgColor indexed="65"/>
          </patternFill>
        </fill>
      </ndxf>
    </rcc>
    <rcc rId="0" sId="1" dxf="1">
      <nc r="CN1326">
        <f>IF(BM1326=BR1326,0,1)</f>
      </nc>
      <ndxf>
        <fill>
          <patternFill patternType="none">
            <bgColor indexed="65"/>
          </patternFill>
        </fill>
      </ndxf>
    </rcc>
    <rcc rId="0" sId="1" dxf="1">
      <nc r="CN1327">
        <f>IF(BM1327=BR1327,0,1)</f>
      </nc>
      <ndxf>
        <fill>
          <patternFill patternType="none">
            <bgColor indexed="65"/>
          </patternFill>
        </fill>
      </ndxf>
    </rcc>
    <rcc rId="0" sId="1" dxf="1">
      <nc r="CN1328">
        <f>IF(BM1328=BR1328,0,1)</f>
      </nc>
      <ndxf>
        <fill>
          <patternFill patternType="none">
            <bgColor indexed="65"/>
          </patternFill>
        </fill>
      </ndxf>
    </rcc>
    <rcc rId="0" sId="1" dxf="1">
      <nc r="CN1329">
        <f>IF(BM1329=BR1329,0,1)</f>
      </nc>
      <ndxf>
        <fill>
          <patternFill patternType="none">
            <bgColor indexed="65"/>
          </patternFill>
        </fill>
      </ndxf>
    </rcc>
    <rcc rId="0" sId="1" dxf="1">
      <nc r="CN1330">
        <f>IF(BM1330=BR1330,0,1)</f>
      </nc>
      <ndxf>
        <fill>
          <patternFill patternType="none">
            <bgColor indexed="65"/>
          </patternFill>
        </fill>
      </ndxf>
    </rcc>
    <rcc rId="0" sId="1" dxf="1">
      <nc r="CN1331">
        <f>IF(BM1331=BR1331,0,1)</f>
      </nc>
      <ndxf>
        <fill>
          <patternFill patternType="none">
            <bgColor indexed="65"/>
          </patternFill>
        </fill>
      </ndxf>
    </rcc>
    <rcc rId="0" sId="1" dxf="1">
      <nc r="CN1332">
        <f>IF(BM1332=BR1332,0,1)</f>
      </nc>
      <ndxf>
        <fill>
          <patternFill patternType="none">
            <bgColor indexed="65"/>
          </patternFill>
        </fill>
      </ndxf>
    </rcc>
    <rcc rId="0" sId="1" dxf="1">
      <nc r="CN1333">
        <f>IF(BM1333=BR1333,0,1)</f>
      </nc>
      <ndxf>
        <fill>
          <patternFill patternType="none">
            <bgColor indexed="65"/>
          </patternFill>
        </fill>
      </ndxf>
    </rcc>
    <rcc rId="0" sId="1" dxf="1">
      <nc r="CN1334">
        <f>IF(BM1334=BR1334,0,1)</f>
      </nc>
      <ndxf>
        <fill>
          <patternFill patternType="none">
            <bgColor indexed="65"/>
          </patternFill>
        </fill>
      </ndxf>
    </rcc>
    <rcc rId="0" sId="1" dxf="1">
      <nc r="CN1335">
        <f>IF(BM1335=BR1335,0,1)</f>
      </nc>
      <ndxf>
        <fill>
          <patternFill patternType="none">
            <bgColor indexed="65"/>
          </patternFill>
        </fill>
      </ndxf>
    </rcc>
    <rcc rId="0" sId="1" dxf="1">
      <nc r="CN1336">
        <f>IF(BM1336=BR1336,0,1)</f>
      </nc>
      <ndxf>
        <fill>
          <patternFill patternType="none">
            <bgColor indexed="65"/>
          </patternFill>
        </fill>
      </ndxf>
    </rcc>
    <rcc rId="0" sId="1" dxf="1">
      <nc r="CN1337">
        <f>IF(BM1337=BR1337,0,1)</f>
      </nc>
      <ndxf>
        <fill>
          <patternFill patternType="none">
            <bgColor indexed="65"/>
          </patternFill>
        </fill>
      </ndxf>
    </rcc>
    <rcc rId="0" sId="1" dxf="1">
      <nc r="CN1338">
        <f>IF(BM1338=BR1338,0,1)</f>
      </nc>
      <ndxf>
        <fill>
          <patternFill patternType="none">
            <bgColor indexed="65"/>
          </patternFill>
        </fill>
      </ndxf>
    </rcc>
    <rcc rId="0" sId="1" dxf="1">
      <nc r="CN1339">
        <f>IF(BM1339=BR1339,0,1)</f>
      </nc>
      <ndxf>
        <fill>
          <patternFill patternType="none">
            <bgColor indexed="65"/>
          </patternFill>
        </fill>
      </ndxf>
    </rcc>
    <rcc rId="0" sId="1" dxf="1">
      <nc r="CN1340">
        <f>IF(BM1340=BR1340,0,1)</f>
      </nc>
      <ndxf>
        <fill>
          <patternFill patternType="none">
            <bgColor indexed="65"/>
          </patternFill>
        </fill>
      </ndxf>
    </rcc>
    <rcc rId="0" sId="1" dxf="1">
      <nc r="CN1341">
        <f>IF(BM1341=BR1341,0,1)</f>
      </nc>
      <ndxf>
        <fill>
          <patternFill patternType="none">
            <bgColor indexed="65"/>
          </patternFill>
        </fill>
      </ndxf>
    </rcc>
    <rcc rId="0" sId="1" dxf="1">
      <nc r="CN1342">
        <f>IF(BM1342=BR1342,0,1)</f>
      </nc>
      <ndxf>
        <fill>
          <patternFill patternType="none">
            <bgColor indexed="65"/>
          </patternFill>
        </fill>
      </ndxf>
    </rcc>
    <rcc rId="0" sId="1" dxf="1">
      <nc r="CN1343">
        <f>IF(BM1343=BR1343,0,1)</f>
      </nc>
      <ndxf>
        <fill>
          <patternFill patternType="none">
            <bgColor indexed="65"/>
          </patternFill>
        </fill>
      </ndxf>
    </rcc>
    <rcc rId="0" sId="1" dxf="1">
      <nc r="CN1344">
        <f>IF(BM1344=BR1344,0,1)</f>
      </nc>
      <ndxf>
        <fill>
          <patternFill patternType="none">
            <bgColor indexed="65"/>
          </patternFill>
        </fill>
      </ndxf>
    </rcc>
    <rcc rId="0" sId="1" dxf="1">
      <nc r="CN1345">
        <f>IF(BM1345=BR1345,0,1)</f>
      </nc>
      <ndxf>
        <fill>
          <patternFill patternType="none">
            <bgColor indexed="65"/>
          </patternFill>
        </fill>
      </ndxf>
    </rcc>
    <rcc rId="0" sId="1" dxf="1">
      <nc r="CN1346">
        <f>IF(BM1346=BR1346,0,1)</f>
      </nc>
      <ndxf>
        <fill>
          <patternFill patternType="none">
            <bgColor indexed="65"/>
          </patternFill>
        </fill>
      </ndxf>
    </rcc>
    <rcc rId="0" sId="1" dxf="1">
      <nc r="CN1347">
        <f>IF(BM1347=BR1347,0,1)</f>
      </nc>
      <ndxf>
        <fill>
          <patternFill patternType="none">
            <bgColor indexed="65"/>
          </patternFill>
        </fill>
      </ndxf>
    </rcc>
    <rcc rId="0" sId="1" dxf="1">
      <nc r="CN1348">
        <f>IF(BM1348=BR1348,0,1)</f>
      </nc>
      <ndxf>
        <fill>
          <patternFill patternType="none">
            <bgColor indexed="65"/>
          </patternFill>
        </fill>
      </ndxf>
    </rcc>
    <rcc rId="0" sId="1" dxf="1">
      <nc r="CN1349">
        <f>IF(BM1349=BR1349,0,1)</f>
      </nc>
      <ndxf>
        <fill>
          <patternFill patternType="none">
            <bgColor indexed="65"/>
          </patternFill>
        </fill>
      </ndxf>
    </rcc>
    <rcc rId="0" sId="1" dxf="1">
      <nc r="CN1350">
        <f>IF(BM1350=BR1350,0,1)</f>
      </nc>
      <ndxf>
        <fill>
          <patternFill patternType="none">
            <bgColor indexed="65"/>
          </patternFill>
        </fill>
      </ndxf>
    </rcc>
    <rcc rId="0" sId="1" dxf="1">
      <nc r="CN1351">
        <f>IF(BM1351=BR1351,0,1)</f>
      </nc>
      <ndxf>
        <fill>
          <patternFill patternType="none">
            <bgColor indexed="65"/>
          </patternFill>
        </fill>
      </ndxf>
    </rcc>
    <rcc rId="0" sId="1" dxf="1">
      <nc r="CN1352">
        <f>IF(BM1352=BR1352,0,1)</f>
      </nc>
      <ndxf>
        <fill>
          <patternFill patternType="none">
            <bgColor indexed="65"/>
          </patternFill>
        </fill>
      </ndxf>
    </rcc>
    <rcc rId="0" sId="1" dxf="1">
      <nc r="CN1353">
        <f>IF(BM1353=BR1353,0,1)</f>
      </nc>
      <ndxf>
        <fill>
          <patternFill patternType="none">
            <bgColor indexed="65"/>
          </patternFill>
        </fill>
      </ndxf>
    </rcc>
    <rcc rId="0" sId="1" dxf="1">
      <nc r="CN1354">
        <f>IF(BM1354=BR1354,0,1)</f>
      </nc>
      <ndxf>
        <fill>
          <patternFill patternType="none">
            <bgColor indexed="65"/>
          </patternFill>
        </fill>
      </ndxf>
    </rcc>
    <rcc rId="0" sId="1" dxf="1">
      <nc r="CN1355">
        <f>IF(BM1355=BR1355,0,1)</f>
      </nc>
      <ndxf>
        <fill>
          <patternFill patternType="none">
            <bgColor indexed="65"/>
          </patternFill>
        </fill>
      </ndxf>
    </rcc>
    <rcc rId="0" sId="1" dxf="1">
      <nc r="CN1356">
        <f>IF(BM1356=BR1356,0,1)</f>
      </nc>
      <ndxf>
        <fill>
          <patternFill patternType="none">
            <bgColor indexed="65"/>
          </patternFill>
        </fill>
      </ndxf>
    </rcc>
    <rcc rId="0" sId="1" dxf="1">
      <nc r="CN1357">
        <f>IF(BM1357=BR1357,0,1)</f>
      </nc>
      <ndxf>
        <fill>
          <patternFill patternType="none">
            <bgColor indexed="65"/>
          </patternFill>
        </fill>
      </ndxf>
    </rcc>
    <rcc rId="0" sId="1" dxf="1">
      <nc r="CN1358">
        <f>IF(BM1358=BR1358,0,1)</f>
      </nc>
      <ndxf>
        <fill>
          <patternFill patternType="none">
            <bgColor indexed="65"/>
          </patternFill>
        </fill>
      </ndxf>
    </rcc>
    <rcc rId="0" sId="1" dxf="1">
      <nc r="CN1359">
        <f>IF(BM1359=BR1359,0,1)</f>
      </nc>
      <ndxf>
        <fill>
          <patternFill patternType="none">
            <bgColor indexed="65"/>
          </patternFill>
        </fill>
      </ndxf>
    </rcc>
    <rcc rId="0" sId="1" dxf="1">
      <nc r="CN1360">
        <f>IF(BM1360=BR1360,0,1)</f>
      </nc>
      <ndxf>
        <fill>
          <patternFill patternType="none">
            <bgColor indexed="65"/>
          </patternFill>
        </fill>
      </ndxf>
    </rcc>
    <rcc rId="0" sId="1" dxf="1">
      <nc r="CN1361">
        <f>IF(BM1361=BR1361,0,1)</f>
      </nc>
      <ndxf>
        <fill>
          <patternFill patternType="none">
            <bgColor indexed="65"/>
          </patternFill>
        </fill>
      </ndxf>
    </rcc>
    <rcc rId="0" sId="1" dxf="1">
      <nc r="CN1362">
        <f>IF(BM1362=BR1362,0,1)</f>
      </nc>
      <ndxf>
        <fill>
          <patternFill patternType="none">
            <bgColor indexed="65"/>
          </patternFill>
        </fill>
      </ndxf>
    </rcc>
    <rcc rId="0" sId="1" dxf="1">
      <nc r="CN1363">
        <f>IF(BM1363=BR1363,0,1)</f>
      </nc>
      <ndxf>
        <fill>
          <patternFill patternType="none">
            <bgColor indexed="65"/>
          </patternFill>
        </fill>
      </ndxf>
    </rcc>
    <rcc rId="0" sId="1" dxf="1">
      <nc r="CN1364">
        <f>IF(BM1364=BR1364,0,1)</f>
      </nc>
      <ndxf>
        <fill>
          <patternFill patternType="none">
            <bgColor indexed="65"/>
          </patternFill>
        </fill>
      </ndxf>
    </rcc>
    <rcc rId="0" sId="1" dxf="1">
      <nc r="CN1365">
        <f>IF(BM1365=BR1365,0,1)</f>
      </nc>
      <ndxf>
        <fill>
          <patternFill patternType="none">
            <bgColor indexed="65"/>
          </patternFill>
        </fill>
      </ndxf>
    </rcc>
    <rcc rId="0" sId="1" dxf="1">
      <nc r="CN1366">
        <f>IF(BM1366=BR1366,0,1)</f>
      </nc>
      <ndxf>
        <fill>
          <patternFill patternType="none">
            <bgColor indexed="65"/>
          </patternFill>
        </fill>
      </ndxf>
    </rcc>
    <rcc rId="0" sId="1" dxf="1">
      <nc r="CN1367">
        <f>IF(BM1367=BR1367,0,1)</f>
      </nc>
      <ndxf>
        <fill>
          <patternFill patternType="none">
            <bgColor indexed="65"/>
          </patternFill>
        </fill>
      </ndxf>
    </rcc>
    <rcc rId="0" sId="1" dxf="1">
      <nc r="CN1368">
        <f>IF(BM1368=BR1368,0,1)</f>
      </nc>
      <ndxf>
        <fill>
          <patternFill patternType="none">
            <bgColor indexed="65"/>
          </patternFill>
        </fill>
      </ndxf>
    </rcc>
    <rcc rId="0" sId="1" dxf="1">
      <nc r="CN1369">
        <f>IF(BM1369=BR1369,0,1)</f>
      </nc>
      <ndxf>
        <fill>
          <patternFill patternType="none">
            <bgColor indexed="65"/>
          </patternFill>
        </fill>
      </ndxf>
    </rcc>
    <rcc rId="0" sId="1" dxf="1">
      <nc r="CN1370">
        <f>IF(BM1370=BR1370,0,1)</f>
      </nc>
      <ndxf>
        <fill>
          <patternFill patternType="none">
            <bgColor indexed="65"/>
          </patternFill>
        </fill>
      </ndxf>
    </rcc>
    <rcc rId="0" sId="1" dxf="1">
      <nc r="CN1371">
        <f>IF(BM1371=BR1371,0,1)</f>
      </nc>
      <ndxf>
        <fill>
          <patternFill patternType="none">
            <bgColor indexed="65"/>
          </patternFill>
        </fill>
      </ndxf>
    </rcc>
    <rcc rId="0" sId="1" dxf="1">
      <nc r="CN1372">
        <f>IF(BM1372=BR1372,0,1)</f>
      </nc>
      <ndxf>
        <fill>
          <patternFill patternType="none">
            <bgColor indexed="65"/>
          </patternFill>
        </fill>
      </ndxf>
    </rcc>
    <rcc rId="0" sId="1" dxf="1">
      <nc r="CN1373">
        <f>IF(BM1373=BR1373,0,1)</f>
      </nc>
      <ndxf>
        <fill>
          <patternFill patternType="none">
            <bgColor indexed="65"/>
          </patternFill>
        </fill>
      </ndxf>
    </rcc>
    <rcc rId="0" sId="1" dxf="1">
      <nc r="CN1374">
        <f>IF(BM1374=BR1374,0,1)</f>
      </nc>
      <ndxf>
        <fill>
          <patternFill patternType="none">
            <bgColor indexed="65"/>
          </patternFill>
        </fill>
      </ndxf>
    </rcc>
    <rcc rId="0" sId="1" dxf="1">
      <nc r="CN1375">
        <f>IF(BM1375=BR1375,0,1)</f>
      </nc>
      <ndxf>
        <fill>
          <patternFill patternType="none">
            <bgColor indexed="65"/>
          </patternFill>
        </fill>
      </ndxf>
    </rcc>
    <rcc rId="0" sId="1" dxf="1">
      <nc r="CN1376">
        <f>IF(BM1376=BR1376,0,1)</f>
      </nc>
      <ndxf>
        <fill>
          <patternFill patternType="none">
            <bgColor indexed="65"/>
          </patternFill>
        </fill>
      </ndxf>
    </rcc>
    <rcc rId="0" sId="1" dxf="1">
      <nc r="CN1377">
        <f>IF(BM1377=BR1377,0,1)</f>
      </nc>
      <ndxf>
        <fill>
          <patternFill patternType="none">
            <bgColor indexed="65"/>
          </patternFill>
        </fill>
      </ndxf>
    </rcc>
    <rcc rId="0" sId="1" dxf="1">
      <nc r="CN1378">
        <f>IF(BM1378=BR1378,0,1)</f>
      </nc>
      <ndxf>
        <fill>
          <patternFill patternType="none">
            <bgColor indexed="65"/>
          </patternFill>
        </fill>
      </ndxf>
    </rcc>
    <rcc rId="0" sId="1" dxf="1">
      <nc r="CN1379">
        <f>IF(BM1379=BR1379,0,1)</f>
      </nc>
      <ndxf>
        <fill>
          <patternFill patternType="none">
            <bgColor indexed="65"/>
          </patternFill>
        </fill>
      </ndxf>
    </rcc>
    <rcc rId="0" sId="1" dxf="1">
      <nc r="CN1380">
        <f>IF(BM1380=BR1380,0,1)</f>
      </nc>
      <ndxf>
        <fill>
          <patternFill patternType="none">
            <bgColor indexed="65"/>
          </patternFill>
        </fill>
      </ndxf>
    </rcc>
    <rcc rId="0" sId="1" dxf="1">
      <nc r="CN1381">
        <f>IF(BM1381=BR1381,0,1)</f>
      </nc>
      <ndxf>
        <fill>
          <patternFill patternType="none">
            <bgColor indexed="65"/>
          </patternFill>
        </fill>
      </ndxf>
    </rcc>
    <rcc rId="0" sId="1" dxf="1">
      <nc r="CN1382">
        <f>IF(BM1382=BR1382,0,1)</f>
      </nc>
      <ndxf>
        <fill>
          <patternFill patternType="none">
            <bgColor indexed="65"/>
          </patternFill>
        </fill>
      </ndxf>
    </rcc>
    <rcc rId="0" sId="1" dxf="1">
      <nc r="CN1383">
        <f>IF(BM1383=BR1383,0,1)</f>
      </nc>
      <ndxf>
        <fill>
          <patternFill patternType="none">
            <bgColor indexed="65"/>
          </patternFill>
        </fill>
      </ndxf>
    </rcc>
    <rcc rId="0" sId="1" dxf="1">
      <nc r="CN1384">
        <f>IF(BM1384=BR1384,0,1)</f>
      </nc>
      <ndxf>
        <fill>
          <patternFill patternType="none">
            <bgColor indexed="65"/>
          </patternFill>
        </fill>
      </ndxf>
    </rcc>
    <rcc rId="0" sId="1" dxf="1">
      <nc r="CN1385">
        <f>IF(BM1385=BR1385,0,1)</f>
      </nc>
      <ndxf>
        <fill>
          <patternFill patternType="none">
            <bgColor indexed="65"/>
          </patternFill>
        </fill>
      </ndxf>
    </rcc>
    <rcc rId="0" sId="1" dxf="1">
      <nc r="CN1386">
        <f>IF(BM1386=BR1386,0,1)</f>
      </nc>
      <ndxf>
        <fill>
          <patternFill patternType="none">
            <bgColor indexed="65"/>
          </patternFill>
        </fill>
      </ndxf>
    </rcc>
    <rcc rId="0" sId="1" dxf="1">
      <nc r="CN1387">
        <f>IF(BM1387=BR1387,0,1)</f>
      </nc>
      <ndxf>
        <fill>
          <patternFill patternType="none">
            <bgColor indexed="65"/>
          </patternFill>
        </fill>
      </ndxf>
    </rcc>
    <rcc rId="0" sId="1" dxf="1">
      <nc r="CN1388">
        <f>IF(BM1388=BR1388,0,1)</f>
      </nc>
      <ndxf>
        <fill>
          <patternFill patternType="none">
            <bgColor indexed="65"/>
          </patternFill>
        </fill>
      </ndxf>
    </rcc>
    <rcc rId="0" sId="1" dxf="1">
      <nc r="CN1389">
        <f>IF(BM1389=BR1389,0,1)</f>
      </nc>
      <ndxf>
        <fill>
          <patternFill patternType="none">
            <bgColor indexed="65"/>
          </patternFill>
        </fill>
      </ndxf>
    </rcc>
    <rcc rId="0" sId="1" dxf="1">
      <nc r="CN1390">
        <f>IF(BM1390=BR1390,0,1)</f>
      </nc>
      <ndxf>
        <fill>
          <patternFill patternType="none">
            <bgColor indexed="65"/>
          </patternFill>
        </fill>
      </ndxf>
    </rcc>
    <rcc rId="0" sId="1" dxf="1">
      <nc r="CN1391">
        <f>IF(BM1391=BR1391,0,1)</f>
      </nc>
      <ndxf>
        <fill>
          <patternFill patternType="none">
            <bgColor indexed="65"/>
          </patternFill>
        </fill>
      </ndxf>
    </rcc>
    <rcc rId="0" sId="1" dxf="1">
      <nc r="CN1392">
        <f>IF(BM1392=BR1392,0,1)</f>
      </nc>
      <ndxf>
        <fill>
          <patternFill patternType="none">
            <bgColor indexed="65"/>
          </patternFill>
        </fill>
      </ndxf>
    </rcc>
    <rcc rId="0" sId="1" dxf="1">
      <nc r="CN1393">
        <f>IF(BM1393=BR1393,0,1)</f>
      </nc>
      <ndxf>
        <fill>
          <patternFill patternType="none">
            <bgColor indexed="65"/>
          </patternFill>
        </fill>
      </ndxf>
    </rcc>
    <rcc rId="0" sId="1" dxf="1">
      <nc r="CN1394">
        <f>IF(BM1394=BR1394,0,1)</f>
      </nc>
      <ndxf>
        <fill>
          <patternFill patternType="none">
            <bgColor indexed="65"/>
          </patternFill>
        </fill>
      </ndxf>
    </rcc>
    <rcc rId="0" sId="1" dxf="1">
      <nc r="CN1395">
        <f>IF(BM1395=BR1395,0,1)</f>
      </nc>
      <ndxf>
        <fill>
          <patternFill patternType="none">
            <bgColor indexed="65"/>
          </patternFill>
        </fill>
      </ndxf>
    </rcc>
    <rcc rId="0" sId="1" dxf="1">
      <nc r="CN1396">
        <f>IF(BM1396=BR1396,0,1)</f>
      </nc>
      <ndxf>
        <fill>
          <patternFill patternType="none">
            <bgColor indexed="65"/>
          </patternFill>
        </fill>
      </ndxf>
    </rcc>
    <rcc rId="0" sId="1" dxf="1">
      <nc r="CN1397">
        <f>IF(BM1397=BR1397,0,1)</f>
      </nc>
      <ndxf>
        <fill>
          <patternFill patternType="none">
            <bgColor indexed="65"/>
          </patternFill>
        </fill>
      </ndxf>
    </rcc>
    <rcc rId="0" sId="1" dxf="1">
      <nc r="CN1398">
        <f>IF(BM1398=BR1398,0,1)</f>
      </nc>
      <ndxf>
        <fill>
          <patternFill patternType="none">
            <bgColor indexed="65"/>
          </patternFill>
        </fill>
      </ndxf>
    </rcc>
    <rcc rId="0" sId="1" dxf="1">
      <nc r="CN1399">
        <f>IF(BM1399=BR1399,0,1)</f>
      </nc>
      <ndxf>
        <fill>
          <patternFill patternType="none">
            <bgColor indexed="65"/>
          </patternFill>
        </fill>
      </ndxf>
    </rcc>
    <rcc rId="0" sId="1" dxf="1">
      <nc r="CN1400">
        <f>IF(BM1400=BR1400,0,1)</f>
      </nc>
      <ndxf>
        <fill>
          <patternFill patternType="none">
            <bgColor indexed="65"/>
          </patternFill>
        </fill>
      </ndxf>
    </rcc>
    <rcc rId="0" sId="1" dxf="1">
      <nc r="CN1401">
        <f>IF(BM1401=BR1401,0,1)</f>
      </nc>
      <ndxf>
        <fill>
          <patternFill patternType="none">
            <bgColor indexed="65"/>
          </patternFill>
        </fill>
      </ndxf>
    </rcc>
    <rcc rId="0" sId="1" dxf="1">
      <nc r="CN1402">
        <f>IF(BM1402=BR1402,0,1)</f>
      </nc>
      <ndxf>
        <fill>
          <patternFill patternType="none">
            <bgColor indexed="65"/>
          </patternFill>
        </fill>
      </ndxf>
    </rcc>
    <rcc rId="0" sId="1" dxf="1">
      <nc r="CN1403">
        <f>IF(BM1403=BR1403,0,1)</f>
      </nc>
      <ndxf>
        <fill>
          <patternFill patternType="none">
            <bgColor indexed="65"/>
          </patternFill>
        </fill>
      </ndxf>
    </rcc>
    <rcc rId="0" sId="1" dxf="1">
      <nc r="CN1404">
        <f>IF(BM1404=BR1404,0,1)</f>
      </nc>
      <ndxf>
        <fill>
          <patternFill patternType="none">
            <bgColor indexed="65"/>
          </patternFill>
        </fill>
      </ndxf>
    </rcc>
    <rcc rId="0" sId="1" dxf="1">
      <nc r="CN1405">
        <f>IF(BM1405=BR1405,0,1)</f>
      </nc>
      <ndxf>
        <fill>
          <patternFill patternType="none">
            <bgColor indexed="65"/>
          </patternFill>
        </fill>
      </ndxf>
    </rcc>
    <rcc rId="0" sId="1" dxf="1">
      <nc r="CN1406">
        <f>IF(BM1406=BR1406,0,1)</f>
      </nc>
      <ndxf>
        <fill>
          <patternFill patternType="none">
            <bgColor indexed="65"/>
          </patternFill>
        </fill>
      </ndxf>
    </rcc>
    <rcc rId="0" sId="1" dxf="1">
      <nc r="CN1407">
        <f>IF(BM1407=BR1407,0,1)</f>
      </nc>
      <ndxf>
        <fill>
          <patternFill patternType="none">
            <bgColor indexed="65"/>
          </patternFill>
        </fill>
      </ndxf>
    </rcc>
    <rcc rId="0" sId="1" dxf="1">
      <nc r="CN1408">
        <f>IF(BM1408=BR1408,0,1)</f>
      </nc>
      <ndxf>
        <fill>
          <patternFill patternType="none">
            <bgColor indexed="65"/>
          </patternFill>
        </fill>
      </ndxf>
    </rcc>
    <rcc rId="0" sId="1" dxf="1">
      <nc r="CN1409">
        <f>IF(BM1409=BR1409,0,1)</f>
      </nc>
      <ndxf>
        <fill>
          <patternFill patternType="none">
            <bgColor indexed="65"/>
          </patternFill>
        </fill>
      </ndxf>
    </rcc>
    <rcc rId="0" sId="1" dxf="1">
      <nc r="CN1410">
        <f>IF(BM1410=BR1410,0,1)</f>
      </nc>
      <ndxf>
        <fill>
          <patternFill patternType="none">
            <bgColor indexed="65"/>
          </patternFill>
        </fill>
      </ndxf>
    </rcc>
    <rcc rId="0" sId="1" dxf="1">
      <nc r="CN1411">
        <f>IF(BM1411=BR1411,0,1)</f>
      </nc>
      <ndxf>
        <fill>
          <patternFill patternType="none">
            <bgColor indexed="65"/>
          </patternFill>
        </fill>
      </ndxf>
    </rcc>
    <rcc rId="0" sId="1" dxf="1">
      <nc r="CN1412">
        <f>IF(BM1412=BR1412,0,1)</f>
      </nc>
      <ndxf>
        <fill>
          <patternFill patternType="none">
            <bgColor indexed="65"/>
          </patternFill>
        </fill>
      </ndxf>
    </rcc>
    <rcc rId="0" sId="1" dxf="1">
      <nc r="CN1413">
        <f>IF(BM1413=BR1413,0,1)</f>
      </nc>
      <ndxf>
        <fill>
          <patternFill patternType="none">
            <bgColor indexed="65"/>
          </patternFill>
        </fill>
      </ndxf>
    </rcc>
    <rcc rId="0" sId="1" dxf="1">
      <nc r="CN1414">
        <f>IF(BM1414=BR1414,0,1)</f>
      </nc>
      <ndxf>
        <fill>
          <patternFill patternType="none">
            <bgColor indexed="65"/>
          </patternFill>
        </fill>
      </ndxf>
    </rcc>
    <rcc rId="0" sId="1" dxf="1">
      <nc r="CN1415">
        <f>IF(BM1415=BR1415,0,1)</f>
      </nc>
      <ndxf>
        <fill>
          <patternFill patternType="none">
            <bgColor indexed="65"/>
          </patternFill>
        </fill>
      </ndxf>
    </rcc>
    <rcc rId="0" sId="1" dxf="1">
      <nc r="CN1416">
        <f>IF(BM1416=BR1416,0,1)</f>
      </nc>
      <ndxf>
        <fill>
          <patternFill patternType="none">
            <bgColor indexed="65"/>
          </patternFill>
        </fill>
      </ndxf>
    </rcc>
    <rcc rId="0" sId="1" dxf="1">
      <nc r="CN1417">
        <f>IF(BM1417=BR1417,0,1)</f>
      </nc>
      <ndxf>
        <fill>
          <patternFill patternType="none">
            <bgColor indexed="65"/>
          </patternFill>
        </fill>
      </ndxf>
    </rcc>
    <rcc rId="0" sId="1" dxf="1">
      <nc r="CN1418">
        <f>IF(BM1418=BR1418,0,1)</f>
      </nc>
      <ndxf>
        <fill>
          <patternFill patternType="none">
            <bgColor indexed="65"/>
          </patternFill>
        </fill>
      </ndxf>
    </rcc>
    <rcc rId="0" sId="1" dxf="1">
      <nc r="CN1419">
        <f>IF(BM1419=BR1419,0,1)</f>
      </nc>
      <ndxf>
        <fill>
          <patternFill patternType="none">
            <bgColor indexed="65"/>
          </patternFill>
        </fill>
      </ndxf>
    </rcc>
    <rcc rId="0" sId="1" dxf="1">
      <nc r="CN1420">
        <f>IF(BM1420=BR1420,0,1)</f>
      </nc>
      <ndxf>
        <fill>
          <patternFill patternType="none">
            <bgColor indexed="65"/>
          </patternFill>
        </fill>
      </ndxf>
    </rcc>
    <rcc rId="0" sId="1" dxf="1">
      <nc r="CN1421">
        <f>IF(BM1421=BR1421,0,1)</f>
      </nc>
      <ndxf>
        <fill>
          <patternFill patternType="none">
            <bgColor indexed="65"/>
          </patternFill>
        </fill>
      </ndxf>
    </rcc>
    <rcc rId="0" sId="1" dxf="1">
      <nc r="CN1422">
        <f>IF(BM1422=BR1422,0,1)</f>
      </nc>
      <ndxf>
        <fill>
          <patternFill patternType="none">
            <bgColor indexed="65"/>
          </patternFill>
        </fill>
      </ndxf>
    </rcc>
    <rcc rId="0" sId="1" dxf="1">
      <nc r="CN1423">
        <f>IF(BM1423=BR1423,0,1)</f>
      </nc>
      <ndxf>
        <fill>
          <patternFill patternType="none">
            <bgColor indexed="65"/>
          </patternFill>
        </fill>
      </ndxf>
    </rcc>
    <rcc rId="0" sId="1" dxf="1">
      <nc r="CN1424">
        <f>IF(BM1424=BR1424,0,1)</f>
      </nc>
      <ndxf>
        <fill>
          <patternFill patternType="none">
            <bgColor indexed="65"/>
          </patternFill>
        </fill>
      </ndxf>
    </rcc>
    <rcc rId="0" sId="1" dxf="1">
      <nc r="CN1425">
        <f>IF(BM1425=BR1425,0,1)</f>
      </nc>
      <ndxf>
        <fill>
          <patternFill patternType="none">
            <bgColor indexed="65"/>
          </patternFill>
        </fill>
      </ndxf>
    </rcc>
    <rcc rId="0" sId="1" dxf="1">
      <nc r="CN1426">
        <f>IF(BM1426=BR1426,0,1)</f>
      </nc>
      <ndxf>
        <fill>
          <patternFill patternType="none">
            <bgColor indexed="65"/>
          </patternFill>
        </fill>
      </ndxf>
    </rcc>
    <rcc rId="0" sId="1" dxf="1">
      <nc r="CN1427">
        <f>IF(BM1427=BR1427,0,1)</f>
      </nc>
      <ndxf>
        <fill>
          <patternFill patternType="none">
            <bgColor indexed="65"/>
          </patternFill>
        </fill>
      </ndxf>
    </rcc>
    <rcc rId="0" sId="1" dxf="1">
      <nc r="CN1428">
        <f>IF(BM1428=BR1428,0,1)</f>
      </nc>
      <ndxf>
        <fill>
          <patternFill patternType="none">
            <bgColor indexed="65"/>
          </patternFill>
        </fill>
      </ndxf>
    </rcc>
    <rcc rId="0" sId="1" dxf="1">
      <nc r="CN1429">
        <f>IF(BM1429=BR1429,0,1)</f>
      </nc>
      <ndxf>
        <fill>
          <patternFill patternType="none">
            <bgColor indexed="65"/>
          </patternFill>
        </fill>
      </ndxf>
    </rcc>
    <rcc rId="0" sId="1" dxf="1">
      <nc r="CN1430">
        <f>IF(BM1430=BR1430,0,1)</f>
      </nc>
      <ndxf>
        <fill>
          <patternFill patternType="none">
            <bgColor indexed="65"/>
          </patternFill>
        </fill>
      </ndxf>
    </rcc>
    <rcc rId="0" sId="1" dxf="1">
      <nc r="CN1431">
        <f>IF(BM1431=BR1431,0,1)</f>
      </nc>
      <ndxf>
        <fill>
          <patternFill patternType="none">
            <bgColor indexed="65"/>
          </patternFill>
        </fill>
      </ndxf>
    </rcc>
  </rrc>
  <rrc rId="1501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ill>
          <patternFill patternType="none">
            <bgColor indexed="65"/>
          </patternFill>
        </fill>
      </dxf>
    </rfmt>
    <rfmt sheetId="1" sqref="CN16" start="0" length="0">
      <dxf>
        <fill>
          <patternFill patternType="none">
            <bgColor indexed="65"/>
          </patternFill>
        </fill>
      </dxf>
    </rfmt>
    <rfmt sheetId="1" sqref="CN17" start="0" length="0">
      <dxf>
        <fill>
          <patternFill patternType="none">
            <bgColor indexed="65"/>
          </patternFill>
        </fill>
      </dxf>
    </rfmt>
    <rfmt sheetId="1" sqref="CN18" start="0" length="0">
      <dxf>
        <fill>
          <patternFill patternType="none">
            <bgColor indexed="65"/>
          </patternFill>
        </fill>
      </dxf>
    </rfmt>
    <rfmt sheetId="1" sqref="CN19" start="0" length="0">
      <dxf>
        <fill>
          <patternFill patternType="none">
            <bgColor indexed="65"/>
          </patternFill>
        </fill>
      </dxf>
    </rfmt>
    <rfmt sheetId="1" sqref="CN20" start="0" length="0">
      <dxf>
        <fill>
          <patternFill patternType="none">
            <bgColor indexed="65"/>
          </patternFill>
        </fill>
      </dxf>
    </rfmt>
    <rfmt sheetId="1" sqref="CN21" start="0" length="0">
      <dxf>
        <fill>
          <patternFill patternType="none">
            <bgColor indexed="65"/>
          </patternFill>
        </fill>
      </dxf>
    </rfmt>
    <rfmt sheetId="1" sqref="CN22" start="0" length="0">
      <dxf>
        <fill>
          <patternFill patternType="none">
            <bgColor indexed="65"/>
          </patternFill>
        </fill>
      </dxf>
    </rfmt>
    <rfmt sheetId="1" sqref="CN23" start="0" length="0">
      <dxf>
        <fill>
          <patternFill patternType="none">
            <bgColor indexed="65"/>
          </patternFill>
        </fill>
      </dxf>
    </rfmt>
    <rfmt sheetId="1" sqref="CN24" start="0" length="0">
      <dxf>
        <fill>
          <patternFill patternType="none">
            <bgColor indexed="65"/>
          </patternFill>
        </fill>
      </dxf>
    </rfmt>
    <rfmt sheetId="1" sqref="CN25" start="0" length="0">
      <dxf>
        <fill>
          <patternFill patternType="none">
            <bgColor indexed="65"/>
          </patternFill>
        </fill>
      </dxf>
    </rfmt>
    <rfmt sheetId="1" sqref="CN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1" start="0" length="0">
      <dxf>
        <fill>
          <patternFill patternType="none">
            <bgColor indexed="65"/>
          </patternFill>
        </fill>
      </dxf>
    </rfmt>
    <rfmt sheetId="1" sqref="CN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" start="0" length="0">
      <dxf>
        <fill>
          <patternFill patternType="none">
            <bgColor indexed="65"/>
          </patternFill>
        </fill>
      </dxf>
    </rfmt>
    <rfmt sheetId="1" sqref="CN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0" start="0" length="0">
      <dxf>
        <fill>
          <patternFill patternType="none">
            <bgColor indexed="65"/>
          </patternFill>
        </fill>
      </dxf>
    </rfmt>
    <rfmt sheetId="1" sqref="CN41" start="0" length="0">
      <dxf>
        <fill>
          <patternFill patternType="none">
            <bgColor indexed="65"/>
          </patternFill>
        </fill>
      </dxf>
    </rfmt>
    <rfmt sheetId="1" sqref="CN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3" start="0" length="0">
      <dxf>
        <fill>
          <patternFill patternType="none">
            <bgColor indexed="65"/>
          </patternFill>
        </fill>
      </dxf>
    </rfmt>
    <rfmt sheetId="1" sqref="CN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5" start="0" length="0">
      <dxf>
        <fill>
          <patternFill patternType="none">
            <bgColor indexed="65"/>
          </patternFill>
        </fill>
      </dxf>
    </rfmt>
    <rfmt sheetId="1" sqref="CN46" start="0" length="0">
      <dxf>
        <fill>
          <patternFill patternType="none">
            <bgColor indexed="65"/>
          </patternFill>
        </fill>
      </dxf>
    </rfmt>
    <rfmt sheetId="1" sqref="CN47" start="0" length="0">
      <dxf>
        <fill>
          <patternFill patternType="none">
            <bgColor indexed="65"/>
          </patternFill>
        </fill>
      </dxf>
    </rfmt>
    <rfmt sheetId="1" sqref="CN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9" start="0" length="0">
      <dxf>
        <fill>
          <patternFill patternType="none">
            <bgColor indexed="65"/>
          </patternFill>
        </fill>
      </dxf>
    </rfmt>
    <rfmt sheetId="1" sqref="CN50" start="0" length="0">
      <dxf>
        <fill>
          <patternFill patternType="none">
            <bgColor indexed="65"/>
          </patternFill>
        </fill>
      </dxf>
    </rfmt>
    <rfmt sheetId="1" sqref="CN51" start="0" length="0">
      <dxf>
        <fill>
          <patternFill patternType="none">
            <bgColor indexed="65"/>
          </patternFill>
        </fill>
      </dxf>
    </rfmt>
    <rfmt sheetId="1" sqref="CN52" start="0" length="0">
      <dxf>
        <fill>
          <patternFill patternType="none">
            <bgColor indexed="65"/>
          </patternFill>
        </fill>
      </dxf>
    </rfmt>
    <rfmt sheetId="1" sqref="CN53" start="0" length="0">
      <dxf>
        <fill>
          <patternFill patternType="none">
            <bgColor indexed="65"/>
          </patternFill>
        </fill>
      </dxf>
    </rfmt>
    <rfmt sheetId="1" sqref="CN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" start="0" length="0">
      <dxf>
        <fill>
          <patternFill patternType="none">
            <bgColor indexed="65"/>
          </patternFill>
        </fill>
      </dxf>
    </rfmt>
    <rfmt sheetId="1" sqref="CN58" start="0" length="0">
      <dxf>
        <fill>
          <patternFill patternType="none">
            <bgColor indexed="65"/>
          </patternFill>
        </fill>
      </dxf>
    </rfmt>
    <rfmt sheetId="1" sqref="CN59" start="0" length="0">
      <dxf>
        <fill>
          <patternFill patternType="none">
            <bgColor indexed="65"/>
          </patternFill>
        </fill>
      </dxf>
    </rfmt>
    <rfmt sheetId="1" sqref="CN60" start="0" length="0">
      <dxf>
        <fill>
          <patternFill patternType="none">
            <bgColor indexed="65"/>
          </patternFill>
        </fill>
      </dxf>
    </rfmt>
    <rfmt sheetId="1" sqref="CN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7" start="0" length="0">
      <dxf>
        <fill>
          <patternFill patternType="none">
            <bgColor indexed="65"/>
          </patternFill>
        </fill>
      </dxf>
    </rfmt>
    <rfmt sheetId="1" sqref="CN68" start="0" length="0">
      <dxf>
        <fill>
          <patternFill patternType="none">
            <bgColor indexed="65"/>
          </patternFill>
        </fill>
      </dxf>
    </rfmt>
    <rfmt sheetId="1" sqref="CN69" start="0" length="0">
      <dxf>
        <fill>
          <patternFill patternType="none">
            <bgColor indexed="65"/>
          </patternFill>
        </fill>
      </dxf>
    </rfmt>
    <rfmt sheetId="1" sqref="CN70" start="0" length="0">
      <dxf>
        <fill>
          <patternFill patternType="none">
            <bgColor indexed="65"/>
          </patternFill>
        </fill>
      </dxf>
    </rfmt>
    <rfmt sheetId="1" sqref="CN71" start="0" length="0">
      <dxf>
        <fill>
          <patternFill patternType="none">
            <bgColor indexed="65"/>
          </patternFill>
        </fill>
      </dxf>
    </rfmt>
    <rfmt sheetId="1" sqref="CN7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3" start="0" length="0">
      <dxf>
        <fill>
          <patternFill patternType="none">
            <bgColor indexed="65"/>
          </patternFill>
        </fill>
      </dxf>
    </rfmt>
    <rfmt sheetId="1" sqref="CN74" start="0" length="0">
      <dxf>
        <fill>
          <patternFill patternType="none">
            <bgColor indexed="65"/>
          </patternFill>
        </fill>
      </dxf>
    </rfmt>
    <rfmt sheetId="1" sqref="CN75" start="0" length="0">
      <dxf>
        <fill>
          <patternFill patternType="none">
            <bgColor indexed="65"/>
          </patternFill>
        </fill>
      </dxf>
    </rfmt>
    <rfmt sheetId="1" sqref="CN76" start="0" length="0">
      <dxf>
        <fill>
          <patternFill patternType="none">
            <bgColor indexed="65"/>
          </patternFill>
        </fill>
      </dxf>
    </rfmt>
    <rfmt sheetId="1" sqref="CN77" start="0" length="0">
      <dxf>
        <fill>
          <patternFill patternType="none">
            <bgColor indexed="65"/>
          </patternFill>
        </fill>
      </dxf>
    </rfmt>
    <rfmt sheetId="1" sqref="CN78" start="0" length="0">
      <dxf>
        <fill>
          <patternFill patternType="none">
            <bgColor indexed="65"/>
          </patternFill>
        </fill>
      </dxf>
    </rfmt>
    <rfmt sheetId="1" sqref="CN79" start="0" length="0">
      <dxf>
        <fill>
          <patternFill patternType="none">
            <bgColor indexed="65"/>
          </patternFill>
        </fill>
      </dxf>
    </rfmt>
    <rfmt sheetId="1" sqref="CN80" start="0" length="0">
      <dxf>
        <fill>
          <patternFill patternType="none">
            <bgColor indexed="65"/>
          </patternFill>
        </fill>
      </dxf>
    </rfmt>
    <rfmt sheetId="1" sqref="CN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" start="0" length="0">
      <dxf>
        <fill>
          <patternFill patternType="none">
            <bgColor indexed="65"/>
          </patternFill>
        </fill>
      </dxf>
    </rfmt>
    <rfmt sheetId="1" sqref="CN85" start="0" length="0">
      <dxf>
        <fill>
          <patternFill patternType="none">
            <bgColor indexed="65"/>
          </patternFill>
        </fill>
      </dxf>
    </rfmt>
    <rfmt sheetId="1" sqref="CN8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" start="0" length="0">
      <dxf>
        <fill>
          <patternFill patternType="none">
            <bgColor indexed="65"/>
          </patternFill>
        </fill>
      </dxf>
    </rfmt>
    <rfmt sheetId="1" sqref="CN95" start="0" length="0">
      <dxf>
        <fill>
          <patternFill patternType="none">
            <bgColor indexed="65"/>
          </patternFill>
        </fill>
      </dxf>
    </rfmt>
    <rfmt sheetId="1" sqref="CN96" start="0" length="0">
      <dxf>
        <fill>
          <patternFill patternType="none">
            <bgColor indexed="65"/>
          </patternFill>
        </fill>
      </dxf>
    </rfmt>
    <rfmt sheetId="1" sqref="CN97" start="0" length="0">
      <dxf>
        <fill>
          <patternFill patternType="none">
            <bgColor indexed="65"/>
          </patternFill>
        </fill>
      </dxf>
    </rfmt>
    <rfmt sheetId="1" sqref="CN98" start="0" length="0">
      <dxf>
        <fill>
          <patternFill patternType="none">
            <bgColor indexed="65"/>
          </patternFill>
        </fill>
      </dxf>
    </rfmt>
    <rfmt sheetId="1" sqref="CN99" start="0" length="0">
      <dxf>
        <fill>
          <patternFill patternType="none">
            <bgColor indexed="65"/>
          </patternFill>
        </fill>
      </dxf>
    </rfmt>
    <rfmt sheetId="1" sqref="CN100" start="0" length="0">
      <dxf>
        <fill>
          <patternFill patternType="none">
            <bgColor indexed="65"/>
          </patternFill>
        </fill>
      </dxf>
    </rfmt>
    <rfmt sheetId="1" sqref="CN101" start="0" length="0">
      <dxf>
        <fill>
          <patternFill patternType="none">
            <bgColor indexed="65"/>
          </patternFill>
        </fill>
      </dxf>
    </rfmt>
    <rfmt sheetId="1" sqref="CN102" start="0" length="0">
      <dxf>
        <fill>
          <patternFill patternType="none">
            <bgColor indexed="65"/>
          </patternFill>
        </fill>
      </dxf>
    </rfmt>
    <rfmt sheetId="1" sqref="CN103" start="0" length="0">
      <dxf>
        <fill>
          <patternFill patternType="none">
            <bgColor indexed="65"/>
          </patternFill>
        </fill>
      </dxf>
    </rfmt>
    <rfmt sheetId="1" sqref="CN104" start="0" length="0">
      <dxf>
        <fill>
          <patternFill patternType="none">
            <bgColor indexed="65"/>
          </patternFill>
        </fill>
      </dxf>
    </rfmt>
    <rfmt sheetId="1" sqref="CN105" start="0" length="0">
      <dxf>
        <fill>
          <patternFill patternType="none">
            <bgColor indexed="65"/>
          </patternFill>
        </fill>
      </dxf>
    </rfmt>
    <rfmt sheetId="1" sqref="CN106" start="0" length="0">
      <dxf>
        <fill>
          <patternFill patternType="none">
            <bgColor indexed="65"/>
          </patternFill>
        </fill>
      </dxf>
    </rfmt>
    <rfmt sheetId="1" sqref="CN107" start="0" length="0">
      <dxf>
        <fill>
          <patternFill patternType="none">
            <bgColor indexed="65"/>
          </patternFill>
        </fill>
      </dxf>
    </rfmt>
    <rfmt sheetId="1" sqref="CN108" start="0" length="0">
      <dxf>
        <fill>
          <patternFill patternType="none">
            <bgColor indexed="65"/>
          </patternFill>
        </fill>
      </dxf>
    </rfmt>
    <rfmt sheetId="1" sqref="CN109" start="0" length="0">
      <dxf>
        <fill>
          <patternFill patternType="none">
            <bgColor indexed="65"/>
          </patternFill>
        </fill>
      </dxf>
    </rfmt>
    <rfmt sheetId="1" sqref="CN110" start="0" length="0">
      <dxf>
        <fill>
          <patternFill patternType="none">
            <bgColor indexed="65"/>
          </patternFill>
        </fill>
      </dxf>
    </rfmt>
    <rfmt sheetId="1" sqref="CN111" start="0" length="0">
      <dxf>
        <fill>
          <patternFill patternType="none">
            <bgColor indexed="65"/>
          </patternFill>
        </fill>
      </dxf>
    </rfmt>
    <rfmt sheetId="1" sqref="CN112" start="0" length="0">
      <dxf>
        <fill>
          <patternFill patternType="none">
            <bgColor indexed="65"/>
          </patternFill>
        </fill>
      </dxf>
    </rfmt>
    <rfmt sheetId="1" sqref="CN113" start="0" length="0">
      <dxf>
        <fill>
          <patternFill patternType="none">
            <bgColor indexed="65"/>
          </patternFill>
        </fill>
      </dxf>
    </rfmt>
    <rfmt sheetId="1" sqref="CN1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" start="0" length="0">
      <dxf>
        <fill>
          <patternFill patternType="none">
            <bgColor indexed="65"/>
          </patternFill>
        </fill>
      </dxf>
    </rfmt>
    <rfmt sheetId="1" sqref="CN118" start="0" length="0">
      <dxf>
        <fill>
          <patternFill patternType="none">
            <bgColor indexed="65"/>
          </patternFill>
        </fill>
      </dxf>
    </rfmt>
    <rfmt sheetId="1" sqref="CN119" start="0" length="0">
      <dxf>
        <fill>
          <patternFill patternType="none">
            <bgColor indexed="65"/>
          </patternFill>
        </fill>
      </dxf>
    </rfmt>
    <rfmt sheetId="1" sqref="CN120" start="0" length="0">
      <dxf>
        <fill>
          <patternFill patternType="none">
            <bgColor indexed="65"/>
          </patternFill>
        </fill>
      </dxf>
    </rfmt>
    <rfmt sheetId="1" sqref="CN121" start="0" length="0">
      <dxf>
        <fill>
          <patternFill patternType="none">
            <bgColor indexed="65"/>
          </patternFill>
        </fill>
      </dxf>
    </rfmt>
    <rfmt sheetId="1" sqref="CN122" start="0" length="0">
      <dxf>
        <fill>
          <patternFill patternType="none">
            <bgColor indexed="65"/>
          </patternFill>
        </fill>
      </dxf>
    </rfmt>
    <rfmt sheetId="1" sqref="CN123" start="0" length="0">
      <dxf>
        <fill>
          <patternFill patternType="none">
            <bgColor indexed="65"/>
          </patternFill>
        </fill>
      </dxf>
    </rfmt>
    <rfmt sheetId="1" sqref="CN124" start="0" length="0">
      <dxf>
        <fill>
          <patternFill patternType="none">
            <bgColor indexed="65"/>
          </patternFill>
        </fill>
      </dxf>
    </rfmt>
    <rfmt sheetId="1" sqref="CN125" start="0" length="0">
      <dxf>
        <fill>
          <patternFill patternType="none">
            <bgColor indexed="65"/>
          </patternFill>
        </fill>
      </dxf>
    </rfmt>
    <rfmt sheetId="1" sqref="CN126" start="0" length="0">
      <dxf>
        <fill>
          <patternFill patternType="none">
            <bgColor indexed="65"/>
          </patternFill>
        </fill>
      </dxf>
    </rfmt>
    <rfmt sheetId="1" sqref="CN127" start="0" length="0">
      <dxf>
        <fill>
          <patternFill patternType="none">
            <bgColor indexed="65"/>
          </patternFill>
        </fill>
      </dxf>
    </rfmt>
    <rfmt sheetId="1" sqref="CN128" start="0" length="0">
      <dxf>
        <fill>
          <patternFill patternType="none">
            <bgColor indexed="65"/>
          </patternFill>
        </fill>
      </dxf>
    </rfmt>
    <rfmt sheetId="1" sqref="CN129" start="0" length="0">
      <dxf>
        <fill>
          <patternFill patternType="none">
            <bgColor indexed="65"/>
          </patternFill>
        </fill>
      </dxf>
    </rfmt>
    <rfmt sheetId="1" sqref="CN1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4" start="0" length="0">
      <dxf>
        <fill>
          <patternFill patternType="none">
            <bgColor indexed="65"/>
          </patternFill>
        </fill>
      </dxf>
    </rfmt>
    <rfmt sheetId="1" sqref="CN1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9" start="0" length="0">
      <dxf>
        <fill>
          <patternFill patternType="none">
            <bgColor indexed="65"/>
          </patternFill>
        </fill>
      </dxf>
    </rfmt>
    <rfmt sheetId="1" sqref="CN140" start="0" length="0">
      <dxf>
        <fill>
          <patternFill patternType="none">
            <bgColor indexed="65"/>
          </patternFill>
        </fill>
      </dxf>
    </rfmt>
    <rfmt sheetId="1" sqref="CN14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2" start="0" length="0">
      <dxf>
        <fill>
          <patternFill patternType="none">
            <bgColor indexed="65"/>
          </patternFill>
        </fill>
      </dxf>
    </rfmt>
    <rfmt sheetId="1" sqref="CN143" start="0" length="0">
      <dxf>
        <fill>
          <patternFill patternType="none">
            <bgColor indexed="65"/>
          </patternFill>
        </fill>
      </dxf>
    </rfmt>
    <rfmt sheetId="1" sqref="CN14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4" start="0" length="0">
      <dxf>
        <fill>
          <patternFill patternType="none">
            <bgColor indexed="65"/>
          </patternFill>
        </fill>
      </dxf>
    </rfmt>
    <rfmt sheetId="1" sqref="CN15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6" start="0" length="0">
      <dxf>
        <fill>
          <patternFill patternType="none">
            <bgColor indexed="65"/>
          </patternFill>
        </fill>
      </dxf>
    </rfmt>
    <rfmt sheetId="1" sqref="CN15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8" start="0" length="0">
      <dxf>
        <fill>
          <patternFill patternType="none">
            <bgColor indexed="65"/>
          </patternFill>
        </fill>
      </dxf>
    </rfmt>
    <rfmt sheetId="1" sqref="CN159" start="0" length="0">
      <dxf>
        <fill>
          <patternFill patternType="none">
            <bgColor indexed="65"/>
          </patternFill>
        </fill>
      </dxf>
    </rfmt>
    <rfmt sheetId="1" sqref="CN160" start="0" length="0">
      <dxf>
        <fill>
          <patternFill patternType="none">
            <bgColor indexed="65"/>
          </patternFill>
        </fill>
      </dxf>
    </rfmt>
    <rfmt sheetId="1" sqref="CN161" start="0" length="0">
      <dxf>
        <fill>
          <patternFill patternType="none">
            <bgColor indexed="65"/>
          </patternFill>
        </fill>
      </dxf>
    </rfmt>
    <rfmt sheetId="1" sqref="CN162" start="0" length="0">
      <dxf>
        <fill>
          <patternFill patternType="none">
            <bgColor indexed="65"/>
          </patternFill>
        </fill>
      </dxf>
    </rfmt>
    <rfmt sheetId="1" sqref="CN163" start="0" length="0">
      <dxf>
        <fill>
          <patternFill patternType="none">
            <bgColor indexed="65"/>
          </patternFill>
        </fill>
      </dxf>
    </rfmt>
    <rfmt sheetId="1" sqref="CN164" start="0" length="0">
      <dxf>
        <fill>
          <patternFill patternType="none">
            <bgColor indexed="65"/>
          </patternFill>
        </fill>
      </dxf>
    </rfmt>
    <rfmt sheetId="1" sqref="CN165" start="0" length="0">
      <dxf>
        <fill>
          <patternFill patternType="none">
            <bgColor indexed="65"/>
          </patternFill>
        </fill>
      </dxf>
    </rfmt>
    <rfmt sheetId="1" sqref="CN166" start="0" length="0">
      <dxf>
        <fill>
          <patternFill patternType="none">
            <bgColor indexed="65"/>
          </patternFill>
        </fill>
      </dxf>
    </rfmt>
    <rfmt sheetId="1" sqref="CN167" start="0" length="0">
      <dxf>
        <fill>
          <patternFill patternType="none">
            <bgColor indexed="65"/>
          </patternFill>
        </fill>
      </dxf>
    </rfmt>
    <rfmt sheetId="1" sqref="CN168" start="0" length="0">
      <dxf>
        <fill>
          <patternFill patternType="none">
            <bgColor indexed="65"/>
          </patternFill>
        </fill>
      </dxf>
    </rfmt>
    <rfmt sheetId="1" sqref="CN169" start="0" length="0">
      <dxf>
        <fill>
          <patternFill patternType="none">
            <bgColor indexed="65"/>
          </patternFill>
        </fill>
      </dxf>
    </rfmt>
    <rfmt sheetId="1" sqref="CN1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72" start="0" length="0">
      <dxf>
        <fill>
          <patternFill patternType="none">
            <bgColor indexed="65"/>
          </patternFill>
        </fill>
      </dxf>
    </rfmt>
    <rfmt sheetId="1" sqref="CN173" start="0" length="0">
      <dxf>
        <fill>
          <patternFill patternType="none">
            <bgColor indexed="65"/>
          </patternFill>
        </fill>
      </dxf>
    </rfmt>
    <rfmt sheetId="1" sqref="CN174" start="0" length="0">
      <dxf>
        <fill>
          <patternFill patternType="none">
            <bgColor indexed="65"/>
          </patternFill>
        </fill>
      </dxf>
    </rfmt>
    <rfmt sheetId="1" sqref="CN175" start="0" length="0">
      <dxf>
        <fill>
          <patternFill patternType="none">
            <bgColor indexed="65"/>
          </patternFill>
        </fill>
      </dxf>
    </rfmt>
    <rfmt sheetId="1" sqref="CN176" start="0" length="0">
      <dxf>
        <fill>
          <patternFill patternType="none">
            <bgColor indexed="65"/>
          </patternFill>
        </fill>
      </dxf>
    </rfmt>
    <rfmt sheetId="1" sqref="CN177" start="0" length="0">
      <dxf>
        <fill>
          <patternFill patternType="none">
            <bgColor indexed="65"/>
          </patternFill>
        </fill>
      </dxf>
    </rfmt>
    <rfmt sheetId="1" sqref="CN178" start="0" length="0">
      <dxf>
        <fill>
          <patternFill patternType="none">
            <bgColor indexed="65"/>
          </patternFill>
        </fill>
      </dxf>
    </rfmt>
    <rfmt sheetId="1" sqref="CN179" start="0" length="0">
      <dxf>
        <fill>
          <patternFill patternType="none">
            <bgColor indexed="65"/>
          </patternFill>
        </fill>
      </dxf>
    </rfmt>
    <rfmt sheetId="1" sqref="CN180" start="0" length="0">
      <dxf>
        <fill>
          <patternFill patternType="none">
            <bgColor indexed="65"/>
          </patternFill>
        </fill>
      </dxf>
    </rfmt>
    <rfmt sheetId="1" sqref="CN181" start="0" length="0">
      <dxf>
        <fill>
          <patternFill patternType="none">
            <bgColor indexed="65"/>
          </patternFill>
        </fill>
      </dxf>
    </rfmt>
    <rfmt sheetId="1" sqref="CN182" start="0" length="0">
      <dxf>
        <fill>
          <patternFill patternType="none">
            <bgColor indexed="65"/>
          </patternFill>
        </fill>
      </dxf>
    </rfmt>
    <rfmt sheetId="1" sqref="CN183" start="0" length="0">
      <dxf>
        <fill>
          <patternFill patternType="none">
            <bgColor indexed="65"/>
          </patternFill>
        </fill>
      </dxf>
    </rfmt>
    <rfmt sheetId="1" sqref="CN184" start="0" length="0">
      <dxf>
        <fill>
          <patternFill patternType="none">
            <bgColor indexed="65"/>
          </patternFill>
        </fill>
      </dxf>
    </rfmt>
    <rfmt sheetId="1" sqref="CN185" start="0" length="0">
      <dxf>
        <fill>
          <patternFill patternType="none">
            <bgColor indexed="65"/>
          </patternFill>
        </fill>
      </dxf>
    </rfmt>
    <rfmt sheetId="1" sqref="CN186" start="0" length="0">
      <dxf>
        <fill>
          <patternFill patternType="none">
            <bgColor indexed="65"/>
          </patternFill>
        </fill>
      </dxf>
    </rfmt>
    <rfmt sheetId="1" sqref="CN187" start="0" length="0">
      <dxf>
        <fill>
          <patternFill patternType="none">
            <bgColor indexed="65"/>
          </patternFill>
        </fill>
      </dxf>
    </rfmt>
    <rfmt sheetId="1" sqref="CN188" start="0" length="0">
      <dxf>
        <fill>
          <patternFill patternType="none">
            <bgColor indexed="65"/>
          </patternFill>
        </fill>
      </dxf>
    </rfmt>
    <rfmt sheetId="1" sqref="CN189" start="0" length="0">
      <dxf>
        <fill>
          <patternFill patternType="none">
            <bgColor indexed="65"/>
          </patternFill>
        </fill>
      </dxf>
    </rfmt>
    <rfmt sheetId="1" sqref="CN190" start="0" length="0">
      <dxf>
        <fill>
          <patternFill patternType="none">
            <bgColor indexed="65"/>
          </patternFill>
        </fill>
      </dxf>
    </rfmt>
    <rfmt sheetId="1" sqref="CN191" start="0" length="0">
      <dxf>
        <fill>
          <patternFill patternType="none">
            <bgColor indexed="65"/>
          </patternFill>
        </fill>
      </dxf>
    </rfmt>
    <rfmt sheetId="1" sqref="CN192" start="0" length="0">
      <dxf>
        <fill>
          <patternFill patternType="none">
            <bgColor indexed="65"/>
          </patternFill>
        </fill>
      </dxf>
    </rfmt>
    <rfmt sheetId="1" sqref="CN193" start="0" length="0">
      <dxf>
        <fill>
          <patternFill patternType="none">
            <bgColor indexed="65"/>
          </patternFill>
        </fill>
      </dxf>
    </rfmt>
    <rfmt sheetId="1" sqref="CN1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3" start="0" length="0">
      <dxf>
        <fill>
          <patternFill patternType="none">
            <bgColor indexed="65"/>
          </patternFill>
        </fill>
      </dxf>
    </rfmt>
    <rfmt sheetId="1" sqref="CN2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6" start="0" length="0">
      <dxf>
        <fill>
          <patternFill patternType="none">
            <bgColor indexed="65"/>
          </patternFill>
        </fill>
      </dxf>
    </rfmt>
    <rfmt sheetId="1" sqref="CN207" start="0" length="0">
      <dxf>
        <fill>
          <patternFill patternType="none">
            <bgColor indexed="65"/>
          </patternFill>
        </fill>
      </dxf>
    </rfmt>
    <rfmt sheetId="1" sqref="CN208" start="0" length="0">
      <dxf>
        <fill>
          <patternFill patternType="none">
            <bgColor indexed="65"/>
          </patternFill>
        </fill>
      </dxf>
    </rfmt>
    <rfmt sheetId="1" sqref="CN209" start="0" length="0">
      <dxf>
        <fill>
          <patternFill patternType="none">
            <bgColor indexed="65"/>
          </patternFill>
        </fill>
      </dxf>
    </rfmt>
    <rfmt sheetId="1" sqref="CN210" start="0" length="0">
      <dxf>
        <fill>
          <patternFill patternType="none">
            <bgColor indexed="65"/>
          </patternFill>
        </fill>
      </dxf>
    </rfmt>
    <rfmt sheetId="1" sqref="CN211" start="0" length="0">
      <dxf>
        <fill>
          <patternFill patternType="none">
            <bgColor indexed="65"/>
          </patternFill>
        </fill>
      </dxf>
    </rfmt>
    <rfmt sheetId="1" sqref="CN2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6" start="0" length="0">
      <dxf>
        <fill>
          <patternFill patternType="none">
            <bgColor indexed="65"/>
          </patternFill>
        </fill>
      </dxf>
    </rfmt>
    <rfmt sheetId="1" sqref="CN217" start="0" length="0">
      <dxf>
        <fill>
          <patternFill patternType="none">
            <bgColor indexed="65"/>
          </patternFill>
        </fill>
      </dxf>
    </rfmt>
    <rfmt sheetId="1" sqref="CN218" start="0" length="0">
      <dxf>
        <fill>
          <patternFill patternType="none">
            <bgColor indexed="65"/>
          </patternFill>
        </fill>
      </dxf>
    </rfmt>
    <rfmt sheetId="1" sqref="CN219" start="0" length="0">
      <dxf>
        <fill>
          <patternFill patternType="none">
            <bgColor indexed="65"/>
          </patternFill>
        </fill>
      </dxf>
    </rfmt>
    <rfmt sheetId="1" sqref="CN220" start="0" length="0">
      <dxf>
        <fill>
          <patternFill patternType="none">
            <bgColor indexed="65"/>
          </patternFill>
        </fill>
      </dxf>
    </rfmt>
    <rfmt sheetId="1" sqref="CN221" start="0" length="0">
      <dxf>
        <fill>
          <patternFill patternType="none">
            <bgColor indexed="65"/>
          </patternFill>
        </fill>
      </dxf>
    </rfmt>
    <rfmt sheetId="1" sqref="CN222" start="0" length="0">
      <dxf>
        <fill>
          <patternFill patternType="none">
            <bgColor indexed="65"/>
          </patternFill>
        </fill>
      </dxf>
    </rfmt>
    <rfmt sheetId="1" sqref="CN223" start="0" length="0">
      <dxf>
        <fill>
          <patternFill patternType="none">
            <bgColor indexed="65"/>
          </patternFill>
        </fill>
      </dxf>
    </rfmt>
    <rfmt sheetId="1" sqref="CN224" start="0" length="0">
      <dxf>
        <fill>
          <patternFill patternType="none">
            <bgColor indexed="65"/>
          </patternFill>
        </fill>
      </dxf>
    </rfmt>
    <rfmt sheetId="1" sqref="CN225" start="0" length="0">
      <dxf>
        <fill>
          <patternFill patternType="none">
            <bgColor indexed="65"/>
          </patternFill>
        </fill>
      </dxf>
    </rfmt>
    <rfmt sheetId="1" sqref="CN226" start="0" length="0">
      <dxf>
        <fill>
          <patternFill patternType="none">
            <bgColor indexed="65"/>
          </patternFill>
        </fill>
      </dxf>
    </rfmt>
    <rfmt sheetId="1" sqref="CN227" start="0" length="0">
      <dxf>
        <fill>
          <patternFill patternType="none">
            <bgColor indexed="65"/>
          </patternFill>
        </fill>
      </dxf>
    </rfmt>
    <rfmt sheetId="1" sqref="CN228" start="0" length="0">
      <dxf>
        <fill>
          <patternFill patternType="none">
            <bgColor indexed="65"/>
          </patternFill>
        </fill>
      </dxf>
    </rfmt>
    <rfmt sheetId="1" sqref="CN229" start="0" length="0">
      <dxf>
        <fill>
          <patternFill patternType="none">
            <bgColor indexed="65"/>
          </patternFill>
        </fill>
      </dxf>
    </rfmt>
    <rfmt sheetId="1" sqref="CN230" start="0" length="0">
      <dxf>
        <fill>
          <patternFill patternType="none">
            <bgColor indexed="65"/>
          </patternFill>
        </fill>
      </dxf>
    </rfmt>
    <rfmt sheetId="1" sqref="CN231" start="0" length="0">
      <dxf>
        <fill>
          <patternFill patternType="none">
            <bgColor indexed="65"/>
          </patternFill>
        </fill>
      </dxf>
    </rfmt>
    <rfmt sheetId="1" sqref="CN232" start="0" length="0">
      <dxf>
        <fill>
          <patternFill patternType="none">
            <bgColor indexed="65"/>
          </patternFill>
        </fill>
      </dxf>
    </rfmt>
    <rfmt sheetId="1" sqref="CN233" start="0" length="0">
      <dxf>
        <fill>
          <patternFill patternType="none">
            <bgColor indexed="65"/>
          </patternFill>
        </fill>
      </dxf>
    </rfmt>
    <rfmt sheetId="1" sqref="CN234" start="0" length="0">
      <dxf>
        <fill>
          <patternFill patternType="none">
            <bgColor indexed="65"/>
          </patternFill>
        </fill>
      </dxf>
    </rfmt>
    <rfmt sheetId="1" sqref="CN235" start="0" length="0">
      <dxf>
        <fill>
          <patternFill patternType="none">
            <bgColor indexed="65"/>
          </patternFill>
        </fill>
      </dxf>
    </rfmt>
    <rfmt sheetId="1" sqref="CN236" start="0" length="0">
      <dxf>
        <fill>
          <patternFill patternType="none">
            <bgColor indexed="65"/>
          </patternFill>
        </fill>
      </dxf>
    </rfmt>
    <rfmt sheetId="1" sqref="CN237" start="0" length="0">
      <dxf>
        <fill>
          <patternFill patternType="none">
            <bgColor indexed="65"/>
          </patternFill>
        </fill>
      </dxf>
    </rfmt>
    <rfmt sheetId="1" sqref="CN238" start="0" length="0">
      <dxf>
        <fill>
          <patternFill patternType="none">
            <bgColor indexed="65"/>
          </patternFill>
        </fill>
      </dxf>
    </rfmt>
    <rfmt sheetId="1" sqref="CN239" start="0" length="0">
      <dxf>
        <fill>
          <patternFill patternType="none">
            <bgColor indexed="65"/>
          </patternFill>
        </fill>
      </dxf>
    </rfmt>
    <rfmt sheetId="1" sqref="CN240" start="0" length="0">
      <dxf>
        <fill>
          <patternFill patternType="none">
            <bgColor indexed="65"/>
          </patternFill>
        </fill>
      </dxf>
    </rfmt>
    <rfmt sheetId="1" sqref="CN2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1" start="0" length="0">
      <dxf>
        <fill>
          <patternFill patternType="none">
            <bgColor indexed="65"/>
          </patternFill>
        </fill>
      </dxf>
    </rfmt>
    <rfmt sheetId="1" sqref="CN252" start="0" length="0">
      <dxf>
        <fill>
          <patternFill patternType="none">
            <bgColor indexed="65"/>
          </patternFill>
        </fill>
      </dxf>
    </rfmt>
    <rfmt sheetId="1" sqref="CN253" start="0" length="0">
      <dxf>
        <fill>
          <patternFill patternType="none">
            <bgColor indexed="65"/>
          </patternFill>
        </fill>
      </dxf>
    </rfmt>
    <rfmt sheetId="1" sqref="CN254" start="0" length="0">
      <dxf>
        <fill>
          <patternFill patternType="none">
            <bgColor indexed="65"/>
          </patternFill>
        </fill>
      </dxf>
    </rfmt>
    <rfmt sheetId="1" sqref="CN255" start="0" length="0">
      <dxf>
        <fill>
          <patternFill patternType="none">
            <bgColor indexed="65"/>
          </patternFill>
        </fill>
      </dxf>
    </rfmt>
    <rfmt sheetId="1" sqref="CN256" start="0" length="0">
      <dxf>
        <fill>
          <patternFill patternType="none">
            <bgColor indexed="65"/>
          </patternFill>
        </fill>
      </dxf>
    </rfmt>
    <rfmt sheetId="1" sqref="CN2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0" start="0" length="0">
      <dxf>
        <fill>
          <patternFill patternType="none">
            <bgColor indexed="65"/>
          </patternFill>
        </fill>
      </dxf>
    </rfmt>
    <rfmt sheetId="1" sqref="CN261" start="0" length="0">
      <dxf>
        <fill>
          <patternFill patternType="none">
            <bgColor indexed="65"/>
          </patternFill>
        </fill>
      </dxf>
    </rfmt>
    <rfmt sheetId="1" sqref="CN2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3" start="0" length="0">
      <dxf>
        <fill>
          <patternFill patternType="none">
            <bgColor indexed="65"/>
          </patternFill>
        </fill>
      </dxf>
    </rfmt>
    <rfmt sheetId="1" sqref="CN264" start="0" length="0">
      <dxf>
        <fill>
          <patternFill patternType="none">
            <bgColor indexed="65"/>
          </patternFill>
        </fill>
      </dxf>
    </rfmt>
    <rfmt sheetId="1" sqref="CN265" start="0" length="0">
      <dxf>
        <fill>
          <patternFill patternType="none">
            <bgColor indexed="65"/>
          </patternFill>
        </fill>
      </dxf>
    </rfmt>
    <rfmt sheetId="1" sqref="CN266" start="0" length="0">
      <dxf>
        <fill>
          <patternFill patternType="none">
            <bgColor indexed="65"/>
          </patternFill>
        </fill>
      </dxf>
    </rfmt>
    <rfmt sheetId="1" sqref="CN2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0" start="0" length="0">
      <dxf>
        <fill>
          <patternFill patternType="none">
            <bgColor indexed="65"/>
          </patternFill>
        </fill>
      </dxf>
    </rfmt>
    <rfmt sheetId="1" sqref="CN271" start="0" length="0">
      <dxf>
        <fill>
          <patternFill patternType="none">
            <bgColor indexed="65"/>
          </patternFill>
        </fill>
      </dxf>
    </rfmt>
    <rfmt sheetId="1" sqref="CN272" start="0" length="0">
      <dxf>
        <fill>
          <patternFill patternType="none">
            <bgColor indexed="65"/>
          </patternFill>
        </fill>
      </dxf>
    </rfmt>
    <rfmt sheetId="1" sqref="CN273" start="0" length="0">
      <dxf>
        <fill>
          <patternFill patternType="none">
            <bgColor indexed="65"/>
          </patternFill>
        </fill>
      </dxf>
    </rfmt>
    <rfmt sheetId="1" sqref="CN274" start="0" length="0">
      <dxf>
        <fill>
          <patternFill patternType="none">
            <bgColor indexed="65"/>
          </patternFill>
        </fill>
      </dxf>
    </rfmt>
    <rfmt sheetId="1" sqref="CN275" start="0" length="0">
      <dxf>
        <fill>
          <patternFill patternType="none">
            <bgColor indexed="65"/>
          </patternFill>
        </fill>
      </dxf>
    </rfmt>
    <rfmt sheetId="1" sqref="CN276" start="0" length="0">
      <dxf>
        <fill>
          <patternFill patternType="none">
            <bgColor indexed="65"/>
          </patternFill>
        </fill>
      </dxf>
    </rfmt>
    <rfmt sheetId="1" sqref="CN277" start="0" length="0">
      <dxf>
        <fill>
          <patternFill patternType="none">
            <bgColor indexed="65"/>
          </patternFill>
        </fill>
      </dxf>
    </rfmt>
    <rfmt sheetId="1" sqref="CN2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0" start="0" length="0">
      <dxf>
        <fill>
          <patternFill patternType="none">
            <bgColor indexed="65"/>
          </patternFill>
        </fill>
      </dxf>
    </rfmt>
    <rfmt sheetId="1" sqref="CN281" start="0" length="0">
      <dxf>
        <fill>
          <patternFill patternType="none">
            <bgColor indexed="65"/>
          </patternFill>
        </fill>
      </dxf>
    </rfmt>
    <rfmt sheetId="1" sqref="CN282" start="0" length="0">
      <dxf>
        <fill>
          <patternFill patternType="none">
            <bgColor indexed="65"/>
          </patternFill>
        </fill>
      </dxf>
    </rfmt>
    <rfmt sheetId="1" sqref="CN283" start="0" length="0">
      <dxf>
        <fill>
          <patternFill patternType="none">
            <bgColor indexed="65"/>
          </patternFill>
        </fill>
      </dxf>
    </rfmt>
    <rfmt sheetId="1" sqref="CN2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5" start="0" length="0">
      <dxf>
        <fill>
          <patternFill patternType="none">
            <bgColor indexed="65"/>
          </patternFill>
        </fill>
      </dxf>
    </rfmt>
    <rfmt sheetId="1" sqref="CN286" start="0" length="0">
      <dxf>
        <fill>
          <patternFill patternType="none">
            <bgColor indexed="65"/>
          </patternFill>
        </fill>
      </dxf>
    </rfmt>
    <rfmt sheetId="1" sqref="CN287" start="0" length="0">
      <dxf>
        <fill>
          <patternFill patternType="none">
            <bgColor indexed="65"/>
          </patternFill>
        </fill>
      </dxf>
    </rfmt>
    <rfmt sheetId="1" sqref="CN288" start="0" length="0">
      <dxf>
        <fill>
          <patternFill patternType="none">
            <bgColor indexed="65"/>
          </patternFill>
        </fill>
      </dxf>
    </rfmt>
    <rfmt sheetId="1" sqref="CN289" start="0" length="0">
      <dxf>
        <fill>
          <patternFill patternType="none">
            <bgColor indexed="65"/>
          </patternFill>
        </fill>
      </dxf>
    </rfmt>
    <rfmt sheetId="1" sqref="CN290" start="0" length="0">
      <dxf>
        <fill>
          <patternFill patternType="none">
            <bgColor indexed="65"/>
          </patternFill>
        </fill>
      </dxf>
    </rfmt>
    <rfmt sheetId="1" sqref="CN291" start="0" length="0">
      <dxf>
        <fill>
          <patternFill patternType="none">
            <bgColor indexed="65"/>
          </patternFill>
        </fill>
      </dxf>
    </rfmt>
    <rfmt sheetId="1" sqref="CN292" start="0" length="0">
      <dxf>
        <fill>
          <patternFill patternType="none">
            <bgColor indexed="65"/>
          </patternFill>
        </fill>
      </dxf>
    </rfmt>
    <rfmt sheetId="1" sqref="CN293" start="0" length="0">
      <dxf>
        <fill>
          <patternFill patternType="none">
            <bgColor indexed="65"/>
          </patternFill>
        </fill>
      </dxf>
    </rfmt>
    <rfmt sheetId="1" sqref="CN294" start="0" length="0">
      <dxf>
        <fill>
          <patternFill patternType="none">
            <bgColor indexed="65"/>
          </patternFill>
        </fill>
      </dxf>
    </rfmt>
    <rfmt sheetId="1" sqref="CN295" start="0" length="0">
      <dxf>
        <fill>
          <patternFill patternType="none">
            <bgColor indexed="65"/>
          </patternFill>
        </fill>
      </dxf>
    </rfmt>
    <rfmt sheetId="1" sqref="CN296" start="0" length="0">
      <dxf>
        <fill>
          <patternFill patternType="none">
            <bgColor indexed="65"/>
          </patternFill>
        </fill>
      </dxf>
    </rfmt>
    <rfmt sheetId="1" sqref="CN297" start="0" length="0">
      <dxf>
        <fill>
          <patternFill patternType="none">
            <bgColor indexed="65"/>
          </patternFill>
        </fill>
      </dxf>
    </rfmt>
    <rfmt sheetId="1" sqref="CN298" start="0" length="0">
      <dxf>
        <fill>
          <patternFill patternType="none">
            <bgColor indexed="65"/>
          </patternFill>
        </fill>
      </dxf>
    </rfmt>
    <rfmt sheetId="1" sqref="CN299" start="0" length="0">
      <dxf>
        <fill>
          <patternFill patternType="none">
            <bgColor indexed="65"/>
          </patternFill>
        </fill>
      </dxf>
    </rfmt>
    <rfmt sheetId="1" sqref="CN300" start="0" length="0">
      <dxf>
        <fill>
          <patternFill patternType="none">
            <bgColor indexed="65"/>
          </patternFill>
        </fill>
      </dxf>
    </rfmt>
    <rfmt sheetId="1" sqref="CN301" start="0" length="0">
      <dxf>
        <fill>
          <patternFill patternType="none">
            <bgColor indexed="65"/>
          </patternFill>
        </fill>
      </dxf>
    </rfmt>
    <rfmt sheetId="1" sqref="CN302" start="0" length="0">
      <dxf>
        <fill>
          <patternFill patternType="none">
            <bgColor indexed="65"/>
          </patternFill>
        </fill>
      </dxf>
    </rfmt>
    <rfmt sheetId="1" sqref="CN303" start="0" length="0">
      <dxf>
        <fill>
          <patternFill patternType="none">
            <bgColor indexed="65"/>
          </patternFill>
        </fill>
      </dxf>
    </rfmt>
    <rfmt sheetId="1" sqref="CN304" start="0" length="0">
      <dxf>
        <fill>
          <patternFill patternType="none">
            <bgColor indexed="65"/>
          </patternFill>
        </fill>
      </dxf>
    </rfmt>
    <rfmt sheetId="1" sqref="CN305" start="0" length="0">
      <dxf>
        <fill>
          <patternFill patternType="none">
            <bgColor indexed="65"/>
          </patternFill>
        </fill>
      </dxf>
    </rfmt>
    <rfmt sheetId="1" sqref="CN306" start="0" length="0">
      <dxf>
        <fill>
          <patternFill patternType="none">
            <bgColor indexed="65"/>
          </patternFill>
        </fill>
      </dxf>
    </rfmt>
    <rfmt sheetId="1" sqref="CN307" start="0" length="0">
      <dxf>
        <fill>
          <patternFill patternType="none">
            <bgColor indexed="65"/>
          </patternFill>
        </fill>
      </dxf>
    </rfmt>
    <rfmt sheetId="1" sqref="CN308" start="0" length="0">
      <dxf>
        <fill>
          <patternFill patternType="none">
            <bgColor indexed="65"/>
          </patternFill>
        </fill>
      </dxf>
    </rfmt>
    <rfmt sheetId="1" sqref="CN309" start="0" length="0">
      <dxf>
        <fill>
          <patternFill patternType="none">
            <bgColor indexed="65"/>
          </patternFill>
        </fill>
      </dxf>
    </rfmt>
    <rfmt sheetId="1" sqref="CN310" start="0" length="0">
      <dxf>
        <fill>
          <patternFill patternType="none">
            <bgColor indexed="65"/>
          </patternFill>
        </fill>
      </dxf>
    </rfmt>
    <rfmt sheetId="1" sqref="CN311" start="0" length="0">
      <dxf>
        <fill>
          <patternFill patternType="none">
            <bgColor indexed="65"/>
          </patternFill>
        </fill>
      </dxf>
    </rfmt>
    <rfmt sheetId="1" sqref="CN312" start="0" length="0">
      <dxf>
        <fill>
          <patternFill patternType="none">
            <bgColor indexed="65"/>
          </patternFill>
        </fill>
      </dxf>
    </rfmt>
    <rfmt sheetId="1" sqref="CN313" start="0" length="0">
      <dxf>
        <fill>
          <patternFill patternType="none">
            <bgColor indexed="65"/>
          </patternFill>
        </fill>
      </dxf>
    </rfmt>
    <rfmt sheetId="1" sqref="CN314" start="0" length="0">
      <dxf>
        <fill>
          <patternFill patternType="none">
            <bgColor indexed="65"/>
          </patternFill>
        </fill>
      </dxf>
    </rfmt>
    <rfmt sheetId="1" sqref="CN315" start="0" length="0">
      <dxf>
        <fill>
          <patternFill patternType="none">
            <bgColor indexed="65"/>
          </patternFill>
        </fill>
      </dxf>
    </rfmt>
    <rfmt sheetId="1" sqref="CN316" start="0" length="0">
      <dxf>
        <fill>
          <patternFill patternType="none">
            <bgColor indexed="65"/>
          </patternFill>
        </fill>
      </dxf>
    </rfmt>
    <rfmt sheetId="1" sqref="CN317" start="0" length="0">
      <dxf>
        <fill>
          <patternFill patternType="none">
            <bgColor indexed="65"/>
          </patternFill>
        </fill>
      </dxf>
    </rfmt>
    <rfmt sheetId="1" sqref="CN318" start="0" length="0">
      <dxf>
        <fill>
          <patternFill patternType="none">
            <bgColor indexed="65"/>
          </patternFill>
        </fill>
      </dxf>
    </rfmt>
    <rfmt sheetId="1" sqref="CN319" start="0" length="0">
      <dxf>
        <fill>
          <patternFill patternType="none">
            <bgColor indexed="65"/>
          </patternFill>
        </fill>
      </dxf>
    </rfmt>
    <rfmt sheetId="1" sqref="CN320" start="0" length="0">
      <dxf>
        <fill>
          <patternFill patternType="none">
            <bgColor indexed="65"/>
          </patternFill>
        </fill>
      </dxf>
    </rfmt>
    <rfmt sheetId="1" sqref="CN321" start="0" length="0">
      <dxf>
        <fill>
          <patternFill patternType="none">
            <bgColor indexed="65"/>
          </patternFill>
        </fill>
      </dxf>
    </rfmt>
    <rfmt sheetId="1" sqref="CN322" start="0" length="0">
      <dxf>
        <fill>
          <patternFill patternType="none">
            <bgColor indexed="65"/>
          </patternFill>
        </fill>
      </dxf>
    </rfmt>
    <rfmt sheetId="1" sqref="CN323" start="0" length="0">
      <dxf>
        <fill>
          <patternFill patternType="none">
            <bgColor indexed="65"/>
          </patternFill>
        </fill>
      </dxf>
    </rfmt>
    <rfmt sheetId="1" sqref="CN324" start="0" length="0">
      <dxf>
        <fill>
          <patternFill patternType="none">
            <bgColor indexed="65"/>
          </patternFill>
        </fill>
      </dxf>
    </rfmt>
    <rfmt sheetId="1" sqref="CN325" start="0" length="0">
      <dxf>
        <fill>
          <patternFill patternType="none">
            <bgColor indexed="65"/>
          </patternFill>
        </fill>
      </dxf>
    </rfmt>
    <rfmt sheetId="1" sqref="CN326" start="0" length="0">
      <dxf>
        <fill>
          <patternFill patternType="none">
            <bgColor indexed="65"/>
          </patternFill>
        </fill>
      </dxf>
    </rfmt>
    <rfmt sheetId="1" sqref="CN327" start="0" length="0">
      <dxf>
        <fill>
          <patternFill patternType="none">
            <bgColor indexed="65"/>
          </patternFill>
        </fill>
      </dxf>
    </rfmt>
    <rfmt sheetId="1" sqref="CN328" start="0" length="0">
      <dxf>
        <fill>
          <patternFill patternType="none">
            <bgColor indexed="65"/>
          </patternFill>
        </fill>
      </dxf>
    </rfmt>
    <rfmt sheetId="1" sqref="CN329" start="0" length="0">
      <dxf>
        <fill>
          <patternFill patternType="none">
            <bgColor indexed="65"/>
          </patternFill>
        </fill>
      </dxf>
    </rfmt>
    <rfmt sheetId="1" sqref="CN330" start="0" length="0">
      <dxf>
        <fill>
          <patternFill patternType="none">
            <bgColor indexed="65"/>
          </patternFill>
        </fill>
      </dxf>
    </rfmt>
    <rfmt sheetId="1" sqref="CN331" start="0" length="0">
      <dxf>
        <fill>
          <patternFill patternType="none">
            <bgColor indexed="65"/>
          </patternFill>
        </fill>
      </dxf>
    </rfmt>
    <rfmt sheetId="1" sqref="CN332" start="0" length="0">
      <dxf>
        <fill>
          <patternFill patternType="none">
            <bgColor indexed="65"/>
          </patternFill>
        </fill>
      </dxf>
    </rfmt>
    <rfmt sheetId="1" sqref="CN333" start="0" length="0">
      <dxf>
        <fill>
          <patternFill patternType="none">
            <bgColor indexed="65"/>
          </patternFill>
        </fill>
      </dxf>
    </rfmt>
    <rfmt sheetId="1" sqref="CN334" start="0" length="0">
      <dxf>
        <fill>
          <patternFill patternType="none">
            <bgColor indexed="65"/>
          </patternFill>
        </fill>
      </dxf>
    </rfmt>
    <rfmt sheetId="1" sqref="CN335" start="0" length="0">
      <dxf>
        <fill>
          <patternFill patternType="none">
            <bgColor indexed="65"/>
          </patternFill>
        </fill>
      </dxf>
    </rfmt>
    <rfmt sheetId="1" sqref="CN336" start="0" length="0">
      <dxf>
        <fill>
          <patternFill patternType="none">
            <bgColor indexed="65"/>
          </patternFill>
        </fill>
      </dxf>
    </rfmt>
    <rfmt sheetId="1" sqref="CN337" start="0" length="0">
      <dxf>
        <fill>
          <patternFill patternType="none">
            <bgColor indexed="65"/>
          </patternFill>
        </fill>
      </dxf>
    </rfmt>
    <rfmt sheetId="1" sqref="CN338" start="0" length="0">
      <dxf>
        <fill>
          <patternFill patternType="none">
            <bgColor indexed="65"/>
          </patternFill>
        </fill>
      </dxf>
    </rfmt>
    <rfmt sheetId="1" sqref="CN339" start="0" length="0">
      <dxf>
        <fill>
          <patternFill patternType="none">
            <bgColor indexed="65"/>
          </patternFill>
        </fill>
      </dxf>
    </rfmt>
    <rfmt sheetId="1" sqref="CN340" start="0" length="0">
      <dxf>
        <fill>
          <patternFill patternType="none">
            <bgColor indexed="65"/>
          </patternFill>
        </fill>
      </dxf>
    </rfmt>
    <rfmt sheetId="1" sqref="CN341" start="0" length="0">
      <dxf>
        <fill>
          <patternFill patternType="none">
            <bgColor indexed="65"/>
          </patternFill>
        </fill>
      </dxf>
    </rfmt>
    <rfmt sheetId="1" sqref="CN342" start="0" length="0">
      <dxf>
        <fill>
          <patternFill patternType="none">
            <bgColor indexed="65"/>
          </patternFill>
        </fill>
      </dxf>
    </rfmt>
    <rfmt sheetId="1" sqref="CN343" start="0" length="0">
      <dxf>
        <fill>
          <patternFill patternType="none">
            <bgColor indexed="65"/>
          </patternFill>
        </fill>
      </dxf>
    </rfmt>
    <rfmt sheetId="1" sqref="CN344" start="0" length="0">
      <dxf>
        <fill>
          <patternFill patternType="none">
            <bgColor indexed="65"/>
          </patternFill>
        </fill>
      </dxf>
    </rfmt>
    <rfmt sheetId="1" sqref="CN345" start="0" length="0">
      <dxf>
        <fill>
          <patternFill patternType="none">
            <bgColor indexed="65"/>
          </patternFill>
        </fill>
      </dxf>
    </rfmt>
    <rfmt sheetId="1" sqref="CN346" start="0" length="0">
      <dxf>
        <fill>
          <patternFill patternType="none">
            <bgColor indexed="65"/>
          </patternFill>
        </fill>
      </dxf>
    </rfmt>
    <rfmt sheetId="1" sqref="CN347" start="0" length="0">
      <dxf>
        <fill>
          <patternFill patternType="none">
            <bgColor indexed="65"/>
          </patternFill>
        </fill>
      </dxf>
    </rfmt>
    <rfmt sheetId="1" sqref="CN348" start="0" length="0">
      <dxf>
        <fill>
          <patternFill patternType="none">
            <bgColor indexed="65"/>
          </patternFill>
        </fill>
      </dxf>
    </rfmt>
    <rfmt sheetId="1" sqref="CN349" start="0" length="0">
      <dxf>
        <fill>
          <patternFill patternType="none">
            <bgColor indexed="65"/>
          </patternFill>
        </fill>
      </dxf>
    </rfmt>
    <rfmt sheetId="1" sqref="CN350" start="0" length="0">
      <dxf>
        <fill>
          <patternFill patternType="none">
            <bgColor indexed="65"/>
          </patternFill>
        </fill>
      </dxf>
    </rfmt>
    <rfmt sheetId="1" sqref="CN351" start="0" length="0">
      <dxf>
        <fill>
          <patternFill patternType="none">
            <bgColor indexed="65"/>
          </patternFill>
        </fill>
      </dxf>
    </rfmt>
    <rfmt sheetId="1" sqref="CN352" start="0" length="0">
      <dxf>
        <fill>
          <patternFill patternType="none">
            <bgColor indexed="65"/>
          </patternFill>
        </fill>
      </dxf>
    </rfmt>
    <rfmt sheetId="1" sqref="CN353" start="0" length="0">
      <dxf>
        <fill>
          <patternFill patternType="none">
            <bgColor indexed="65"/>
          </patternFill>
        </fill>
      </dxf>
    </rfmt>
    <rfmt sheetId="1" sqref="CN354" start="0" length="0">
      <dxf>
        <fill>
          <patternFill patternType="none">
            <bgColor indexed="65"/>
          </patternFill>
        </fill>
      </dxf>
    </rfmt>
    <rfmt sheetId="1" sqref="CN355" start="0" length="0">
      <dxf>
        <fill>
          <patternFill patternType="none">
            <bgColor indexed="65"/>
          </patternFill>
        </fill>
      </dxf>
    </rfmt>
    <rfmt sheetId="1" sqref="CN356" start="0" length="0">
      <dxf>
        <fill>
          <patternFill patternType="none">
            <bgColor indexed="65"/>
          </patternFill>
        </fill>
      </dxf>
    </rfmt>
    <rfmt sheetId="1" sqref="CN357" start="0" length="0">
      <dxf>
        <fill>
          <patternFill patternType="none">
            <bgColor indexed="65"/>
          </patternFill>
        </fill>
      </dxf>
    </rfmt>
    <rfmt sheetId="1" sqref="CN358" start="0" length="0">
      <dxf>
        <fill>
          <patternFill patternType="none">
            <bgColor indexed="65"/>
          </patternFill>
        </fill>
      </dxf>
    </rfmt>
    <rfmt sheetId="1" sqref="CN3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0" start="0" length="0">
      <dxf>
        <fill>
          <patternFill patternType="none">
            <bgColor indexed="65"/>
          </patternFill>
        </fill>
      </dxf>
    </rfmt>
    <rfmt sheetId="1" sqref="CN3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2" start="0" length="0">
      <dxf>
        <fill>
          <patternFill patternType="none">
            <bgColor indexed="65"/>
          </patternFill>
        </fill>
      </dxf>
    </rfmt>
    <rfmt sheetId="1" sqref="CN363" start="0" length="0">
      <dxf>
        <fill>
          <patternFill patternType="none">
            <bgColor indexed="65"/>
          </patternFill>
        </fill>
      </dxf>
    </rfmt>
    <rfmt sheetId="1" sqref="CN364" start="0" length="0">
      <dxf>
        <fill>
          <patternFill patternType="none">
            <bgColor indexed="65"/>
          </patternFill>
        </fill>
      </dxf>
    </rfmt>
    <rfmt sheetId="1" sqref="CN365" start="0" length="0">
      <dxf>
        <fill>
          <patternFill patternType="none">
            <bgColor indexed="65"/>
          </patternFill>
        </fill>
      </dxf>
    </rfmt>
    <rfmt sheetId="1" sqref="CN366" start="0" length="0">
      <dxf>
        <fill>
          <patternFill patternType="none">
            <bgColor indexed="65"/>
          </patternFill>
        </fill>
      </dxf>
    </rfmt>
    <rfmt sheetId="1" sqref="CN367" start="0" length="0">
      <dxf>
        <fill>
          <patternFill patternType="none">
            <bgColor indexed="65"/>
          </patternFill>
        </fill>
      </dxf>
    </rfmt>
    <rfmt sheetId="1" sqref="CN368" start="0" length="0">
      <dxf>
        <fill>
          <patternFill patternType="none">
            <bgColor indexed="65"/>
          </patternFill>
        </fill>
      </dxf>
    </rfmt>
    <rfmt sheetId="1" sqref="CN369" start="0" length="0">
      <dxf>
        <fill>
          <patternFill patternType="none">
            <bgColor indexed="65"/>
          </patternFill>
        </fill>
      </dxf>
    </rfmt>
    <rfmt sheetId="1" sqref="CN370" start="0" length="0">
      <dxf>
        <fill>
          <patternFill patternType="none">
            <bgColor indexed="65"/>
          </patternFill>
        </fill>
      </dxf>
    </rfmt>
    <rfmt sheetId="1" sqref="CN371" start="0" length="0">
      <dxf>
        <fill>
          <patternFill patternType="none">
            <bgColor indexed="65"/>
          </patternFill>
        </fill>
      </dxf>
    </rfmt>
    <rfmt sheetId="1" sqref="CN372" start="0" length="0">
      <dxf>
        <fill>
          <patternFill patternType="none">
            <bgColor indexed="65"/>
          </patternFill>
        </fill>
      </dxf>
    </rfmt>
    <rfmt sheetId="1" sqref="CN373" start="0" length="0">
      <dxf>
        <fill>
          <patternFill patternType="none">
            <bgColor indexed="65"/>
          </patternFill>
        </fill>
      </dxf>
    </rfmt>
    <rfmt sheetId="1" sqref="CN37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5" start="0" length="0">
      <dxf>
        <fill>
          <patternFill patternType="none">
            <bgColor indexed="65"/>
          </patternFill>
        </fill>
      </dxf>
    </rfmt>
    <rfmt sheetId="1" sqref="CN38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7" start="0" length="0">
      <dxf>
        <fill>
          <patternFill patternType="none">
            <bgColor indexed="65"/>
          </patternFill>
        </fill>
      </dxf>
    </rfmt>
    <rfmt sheetId="1" sqref="CN388" start="0" length="0">
      <dxf>
        <fill>
          <patternFill patternType="none">
            <bgColor indexed="65"/>
          </patternFill>
        </fill>
      </dxf>
    </rfmt>
    <rfmt sheetId="1" sqref="CN389" start="0" length="0">
      <dxf>
        <fill>
          <patternFill patternType="none">
            <bgColor indexed="65"/>
          </patternFill>
        </fill>
      </dxf>
    </rfmt>
    <rfmt sheetId="1" sqref="CN390" start="0" length="0">
      <dxf>
        <fill>
          <patternFill patternType="none">
            <bgColor indexed="65"/>
          </patternFill>
        </fill>
      </dxf>
    </rfmt>
    <rfmt sheetId="1" sqref="CN391" start="0" length="0">
      <dxf>
        <fill>
          <patternFill patternType="none">
            <bgColor indexed="65"/>
          </patternFill>
        </fill>
      </dxf>
    </rfmt>
    <rfmt sheetId="1" sqref="CN3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8" start="0" length="0">
      <dxf>
        <fill>
          <patternFill patternType="none">
            <bgColor indexed="65"/>
          </patternFill>
        </fill>
      </dxf>
    </rfmt>
    <rfmt sheetId="1" sqref="CN399" start="0" length="0">
      <dxf>
        <fill>
          <patternFill patternType="none">
            <bgColor indexed="65"/>
          </patternFill>
        </fill>
      </dxf>
    </rfmt>
    <rfmt sheetId="1" sqref="CN400" start="0" length="0">
      <dxf>
        <fill>
          <patternFill patternType="none">
            <bgColor indexed="65"/>
          </patternFill>
        </fill>
      </dxf>
    </rfmt>
    <rfmt sheetId="1" sqref="CN401" start="0" length="0">
      <dxf>
        <fill>
          <patternFill patternType="none">
            <bgColor indexed="65"/>
          </patternFill>
        </fill>
      </dxf>
    </rfmt>
    <rfmt sheetId="1" sqref="CN402" start="0" length="0">
      <dxf>
        <fill>
          <patternFill patternType="none">
            <bgColor indexed="65"/>
          </patternFill>
        </fill>
      </dxf>
    </rfmt>
    <rfmt sheetId="1" sqref="CN403" start="0" length="0">
      <dxf>
        <fill>
          <patternFill patternType="none">
            <bgColor indexed="65"/>
          </patternFill>
        </fill>
      </dxf>
    </rfmt>
    <rfmt sheetId="1" sqref="CN404" start="0" length="0">
      <dxf>
        <fill>
          <patternFill patternType="none">
            <bgColor indexed="65"/>
          </patternFill>
        </fill>
      </dxf>
    </rfmt>
    <rfmt sheetId="1" sqref="CN405" start="0" length="0">
      <dxf>
        <fill>
          <patternFill patternType="none">
            <bgColor indexed="65"/>
          </patternFill>
        </fill>
      </dxf>
    </rfmt>
    <rfmt sheetId="1" sqref="CN406" start="0" length="0">
      <dxf>
        <fill>
          <patternFill patternType="none">
            <bgColor indexed="65"/>
          </patternFill>
        </fill>
      </dxf>
    </rfmt>
    <rfmt sheetId="1" sqref="CN407" start="0" length="0">
      <dxf>
        <fill>
          <patternFill patternType="none">
            <bgColor indexed="65"/>
          </patternFill>
        </fill>
      </dxf>
    </rfmt>
    <rfmt sheetId="1" sqref="CN408" start="0" length="0">
      <dxf>
        <fill>
          <patternFill patternType="none">
            <bgColor indexed="65"/>
          </patternFill>
        </fill>
      </dxf>
    </rfmt>
    <rfmt sheetId="1" sqref="CN409" start="0" length="0">
      <dxf>
        <fill>
          <patternFill patternType="none">
            <bgColor indexed="65"/>
          </patternFill>
        </fill>
      </dxf>
    </rfmt>
    <rfmt sheetId="1" sqref="CN410" start="0" length="0">
      <dxf>
        <fill>
          <patternFill patternType="none">
            <bgColor indexed="65"/>
          </patternFill>
        </fill>
      </dxf>
    </rfmt>
    <rfmt sheetId="1" sqref="CN4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8" start="0" length="0">
      <dxf>
        <fill>
          <patternFill patternType="none">
            <bgColor indexed="65"/>
          </patternFill>
        </fill>
      </dxf>
    </rfmt>
    <rfmt sheetId="1" sqref="CN419" start="0" length="0">
      <dxf>
        <fill>
          <patternFill patternType="none">
            <bgColor indexed="65"/>
          </patternFill>
        </fill>
      </dxf>
    </rfmt>
    <rfmt sheetId="1" sqref="CN420" start="0" length="0">
      <dxf>
        <fill>
          <patternFill patternType="none">
            <bgColor indexed="65"/>
          </patternFill>
        </fill>
      </dxf>
    </rfmt>
    <rfmt sheetId="1" sqref="CN421" start="0" length="0">
      <dxf>
        <fill>
          <patternFill patternType="none">
            <bgColor indexed="65"/>
          </patternFill>
        </fill>
      </dxf>
    </rfmt>
    <rfmt sheetId="1" sqref="CN422" start="0" length="0">
      <dxf>
        <fill>
          <patternFill patternType="none">
            <bgColor indexed="65"/>
          </patternFill>
        </fill>
      </dxf>
    </rfmt>
    <rfmt sheetId="1" sqref="CN423" start="0" length="0">
      <dxf>
        <fill>
          <patternFill patternType="none">
            <bgColor indexed="65"/>
          </patternFill>
        </fill>
      </dxf>
    </rfmt>
    <rfmt sheetId="1" sqref="CN424" start="0" length="0">
      <dxf>
        <fill>
          <patternFill patternType="none">
            <bgColor indexed="65"/>
          </patternFill>
        </fill>
      </dxf>
    </rfmt>
    <rfmt sheetId="1" sqref="CN425" start="0" length="0">
      <dxf>
        <fill>
          <patternFill patternType="none">
            <bgColor indexed="65"/>
          </patternFill>
        </fill>
      </dxf>
    </rfmt>
    <rfmt sheetId="1" sqref="CN426" start="0" length="0">
      <dxf>
        <fill>
          <patternFill patternType="none">
            <bgColor indexed="65"/>
          </patternFill>
        </fill>
      </dxf>
    </rfmt>
    <rfmt sheetId="1" sqref="CN427" start="0" length="0">
      <dxf>
        <fill>
          <patternFill patternType="none">
            <bgColor indexed="65"/>
          </patternFill>
        </fill>
      </dxf>
    </rfmt>
    <rfmt sheetId="1" sqref="CN428" start="0" length="0">
      <dxf>
        <fill>
          <patternFill patternType="none">
            <bgColor indexed="65"/>
          </patternFill>
        </fill>
      </dxf>
    </rfmt>
    <rfmt sheetId="1" sqref="CN429" start="0" length="0">
      <dxf>
        <fill>
          <patternFill patternType="none">
            <bgColor indexed="65"/>
          </patternFill>
        </fill>
      </dxf>
    </rfmt>
    <rfmt sheetId="1" sqref="CN430" start="0" length="0">
      <dxf>
        <fill>
          <patternFill patternType="none">
            <bgColor indexed="65"/>
          </patternFill>
        </fill>
      </dxf>
    </rfmt>
    <rfmt sheetId="1" sqref="CN431" start="0" length="0">
      <dxf>
        <fill>
          <patternFill patternType="none">
            <bgColor indexed="65"/>
          </patternFill>
        </fill>
      </dxf>
    </rfmt>
    <rfmt sheetId="1" sqref="CN432" start="0" length="0">
      <dxf>
        <fill>
          <patternFill patternType="none">
            <bgColor indexed="65"/>
          </patternFill>
        </fill>
      </dxf>
    </rfmt>
    <rfmt sheetId="1" sqref="CN433" start="0" length="0">
      <dxf>
        <fill>
          <patternFill patternType="none">
            <bgColor indexed="65"/>
          </patternFill>
        </fill>
      </dxf>
    </rfmt>
    <rfmt sheetId="1" sqref="CN434" start="0" length="0">
      <dxf>
        <fill>
          <patternFill patternType="none">
            <bgColor indexed="65"/>
          </patternFill>
        </fill>
      </dxf>
    </rfmt>
    <rfmt sheetId="1" sqref="CN435" start="0" length="0">
      <dxf>
        <fill>
          <patternFill patternType="none">
            <bgColor indexed="65"/>
          </patternFill>
        </fill>
      </dxf>
    </rfmt>
    <rfmt sheetId="1" sqref="CN436" start="0" length="0">
      <dxf>
        <fill>
          <patternFill patternType="none">
            <bgColor indexed="65"/>
          </patternFill>
        </fill>
      </dxf>
    </rfmt>
    <rfmt sheetId="1" sqref="CN437" start="0" length="0">
      <dxf>
        <fill>
          <patternFill patternType="none">
            <bgColor indexed="65"/>
          </patternFill>
        </fill>
      </dxf>
    </rfmt>
    <rfmt sheetId="1" sqref="CN438" start="0" length="0">
      <dxf>
        <fill>
          <patternFill patternType="none">
            <bgColor indexed="65"/>
          </patternFill>
        </fill>
      </dxf>
    </rfmt>
    <rfmt sheetId="1" sqref="CN439" start="0" length="0">
      <dxf>
        <fill>
          <patternFill patternType="none">
            <bgColor indexed="65"/>
          </patternFill>
        </fill>
      </dxf>
    </rfmt>
    <rfmt sheetId="1" sqref="CN440" start="0" length="0">
      <dxf>
        <fill>
          <patternFill patternType="none">
            <bgColor indexed="65"/>
          </patternFill>
        </fill>
      </dxf>
    </rfmt>
    <rfmt sheetId="1" sqref="CN441" start="0" length="0">
      <dxf>
        <fill>
          <patternFill patternType="none">
            <bgColor indexed="65"/>
          </patternFill>
        </fill>
      </dxf>
    </rfmt>
    <rfmt sheetId="1" sqref="CN442" start="0" length="0">
      <dxf>
        <fill>
          <patternFill patternType="none">
            <bgColor indexed="65"/>
          </patternFill>
        </fill>
      </dxf>
    </rfmt>
    <rfmt sheetId="1" sqref="CN443" start="0" length="0">
      <dxf>
        <fill>
          <patternFill patternType="none">
            <bgColor indexed="65"/>
          </patternFill>
        </fill>
      </dxf>
    </rfmt>
    <rfmt sheetId="1" sqref="CN444" start="0" length="0">
      <dxf>
        <fill>
          <patternFill patternType="none">
            <bgColor indexed="65"/>
          </patternFill>
        </fill>
      </dxf>
    </rfmt>
    <rfmt sheetId="1" sqref="CN445" start="0" length="0">
      <dxf>
        <fill>
          <patternFill patternType="none">
            <bgColor indexed="65"/>
          </patternFill>
        </fill>
      </dxf>
    </rfmt>
    <rfmt sheetId="1" sqref="CN446" start="0" length="0">
      <dxf>
        <fill>
          <patternFill patternType="none">
            <bgColor indexed="65"/>
          </patternFill>
        </fill>
      </dxf>
    </rfmt>
    <rfmt sheetId="1" sqref="CN447" start="0" length="0">
      <dxf>
        <fill>
          <patternFill patternType="none">
            <bgColor indexed="65"/>
          </patternFill>
        </fill>
      </dxf>
    </rfmt>
    <rfmt sheetId="1" sqref="CN448" start="0" length="0">
      <dxf>
        <fill>
          <patternFill patternType="none">
            <bgColor indexed="65"/>
          </patternFill>
        </fill>
      </dxf>
    </rfmt>
    <rfmt sheetId="1" sqref="CN449" start="0" length="0">
      <dxf>
        <fill>
          <patternFill patternType="none">
            <bgColor indexed="65"/>
          </patternFill>
        </fill>
      </dxf>
    </rfmt>
    <rfmt sheetId="1" sqref="CN450" start="0" length="0">
      <dxf>
        <fill>
          <patternFill patternType="none">
            <bgColor indexed="65"/>
          </patternFill>
        </fill>
      </dxf>
    </rfmt>
    <rfmt sheetId="1" sqref="CN451" start="0" length="0">
      <dxf>
        <fill>
          <patternFill patternType="none">
            <bgColor indexed="65"/>
          </patternFill>
        </fill>
      </dxf>
    </rfmt>
    <rfmt sheetId="1" sqref="CN452" start="0" length="0">
      <dxf>
        <fill>
          <patternFill patternType="none">
            <bgColor indexed="65"/>
          </patternFill>
        </fill>
      </dxf>
    </rfmt>
    <rfmt sheetId="1" sqref="CN453" start="0" length="0">
      <dxf>
        <fill>
          <patternFill patternType="none">
            <bgColor indexed="65"/>
          </patternFill>
        </fill>
      </dxf>
    </rfmt>
    <rfmt sheetId="1" sqref="CN454" start="0" length="0">
      <dxf>
        <fill>
          <patternFill patternType="none">
            <bgColor indexed="65"/>
          </patternFill>
        </fill>
      </dxf>
    </rfmt>
    <rfmt sheetId="1" sqref="CN455" start="0" length="0">
      <dxf>
        <fill>
          <patternFill patternType="none">
            <bgColor indexed="65"/>
          </patternFill>
        </fill>
      </dxf>
    </rfmt>
    <rfmt sheetId="1" sqref="CN456" start="0" length="0">
      <dxf>
        <fill>
          <patternFill patternType="none">
            <bgColor indexed="65"/>
          </patternFill>
        </fill>
      </dxf>
    </rfmt>
    <rfmt sheetId="1" sqref="CN457" start="0" length="0">
      <dxf>
        <fill>
          <patternFill patternType="none">
            <bgColor indexed="65"/>
          </patternFill>
        </fill>
      </dxf>
    </rfmt>
    <rfmt sheetId="1" sqref="CN458" start="0" length="0">
      <dxf>
        <fill>
          <patternFill patternType="none">
            <bgColor indexed="65"/>
          </patternFill>
        </fill>
      </dxf>
    </rfmt>
    <rfmt sheetId="1" sqref="CN459" start="0" length="0">
      <dxf>
        <fill>
          <patternFill patternType="none">
            <bgColor indexed="65"/>
          </patternFill>
        </fill>
      </dxf>
    </rfmt>
    <rfmt sheetId="1" sqref="CN460" start="0" length="0">
      <dxf>
        <fill>
          <patternFill patternType="none">
            <bgColor indexed="65"/>
          </patternFill>
        </fill>
      </dxf>
    </rfmt>
    <rfmt sheetId="1" sqref="CN461" start="0" length="0">
      <dxf>
        <fill>
          <patternFill patternType="none">
            <bgColor indexed="65"/>
          </patternFill>
        </fill>
      </dxf>
    </rfmt>
    <rfmt sheetId="1" sqref="CN462" start="0" length="0">
      <dxf>
        <fill>
          <patternFill patternType="none">
            <bgColor indexed="65"/>
          </patternFill>
        </fill>
      </dxf>
    </rfmt>
    <rfmt sheetId="1" sqref="CN463" start="0" length="0">
      <dxf>
        <fill>
          <patternFill patternType="none">
            <bgColor indexed="65"/>
          </patternFill>
        </fill>
      </dxf>
    </rfmt>
    <rfmt sheetId="1" sqref="CN464" start="0" length="0">
      <dxf>
        <fill>
          <patternFill patternType="none">
            <bgColor indexed="65"/>
          </patternFill>
        </fill>
      </dxf>
    </rfmt>
    <rfmt sheetId="1" sqref="CN465" start="0" length="0">
      <dxf>
        <fill>
          <patternFill patternType="none">
            <bgColor indexed="65"/>
          </patternFill>
        </fill>
      </dxf>
    </rfmt>
    <rfmt sheetId="1" sqref="CN466" start="0" length="0">
      <dxf>
        <fill>
          <patternFill patternType="none">
            <bgColor indexed="65"/>
          </patternFill>
        </fill>
      </dxf>
    </rfmt>
    <rfmt sheetId="1" sqref="CN467" start="0" length="0">
      <dxf>
        <fill>
          <patternFill patternType="none">
            <bgColor indexed="65"/>
          </patternFill>
        </fill>
      </dxf>
    </rfmt>
    <rfmt sheetId="1" sqref="CN468" start="0" length="0">
      <dxf>
        <fill>
          <patternFill patternType="none">
            <bgColor indexed="65"/>
          </patternFill>
        </fill>
      </dxf>
    </rfmt>
    <rfmt sheetId="1" sqref="CN469" start="0" length="0">
      <dxf>
        <fill>
          <patternFill patternType="none">
            <bgColor indexed="65"/>
          </patternFill>
        </fill>
      </dxf>
    </rfmt>
    <rfmt sheetId="1" sqref="CN470" start="0" length="0">
      <dxf>
        <fill>
          <patternFill patternType="none">
            <bgColor indexed="65"/>
          </patternFill>
        </fill>
      </dxf>
    </rfmt>
    <rfmt sheetId="1" sqref="CN471" start="0" length="0">
      <dxf>
        <fill>
          <patternFill patternType="none">
            <bgColor indexed="65"/>
          </patternFill>
        </fill>
      </dxf>
    </rfmt>
    <rfmt sheetId="1" sqref="CN472" start="0" length="0">
      <dxf>
        <fill>
          <patternFill patternType="none">
            <bgColor indexed="65"/>
          </patternFill>
        </fill>
      </dxf>
    </rfmt>
    <rfmt sheetId="1" sqref="CN473" start="0" length="0">
      <dxf>
        <fill>
          <patternFill patternType="none">
            <bgColor indexed="65"/>
          </patternFill>
        </fill>
      </dxf>
    </rfmt>
    <rfmt sheetId="1" sqref="CN474" start="0" length="0">
      <dxf>
        <fill>
          <patternFill patternType="none">
            <bgColor indexed="65"/>
          </patternFill>
        </fill>
      </dxf>
    </rfmt>
    <rfmt sheetId="1" sqref="CN475" start="0" length="0">
      <dxf>
        <fill>
          <patternFill patternType="none">
            <bgColor indexed="65"/>
          </patternFill>
        </fill>
      </dxf>
    </rfmt>
    <rfmt sheetId="1" sqref="CN476" start="0" length="0">
      <dxf>
        <fill>
          <patternFill patternType="none">
            <bgColor indexed="65"/>
          </patternFill>
        </fill>
      </dxf>
    </rfmt>
    <rfmt sheetId="1" sqref="CN477" start="0" length="0">
      <dxf>
        <fill>
          <patternFill patternType="none">
            <bgColor indexed="65"/>
          </patternFill>
        </fill>
      </dxf>
    </rfmt>
    <rfmt sheetId="1" sqref="CN478" start="0" length="0">
      <dxf>
        <fill>
          <patternFill patternType="none">
            <bgColor indexed="65"/>
          </patternFill>
        </fill>
      </dxf>
    </rfmt>
    <rfmt sheetId="1" sqref="CN479" start="0" length="0">
      <dxf>
        <fill>
          <patternFill patternType="none">
            <bgColor indexed="65"/>
          </patternFill>
        </fill>
      </dxf>
    </rfmt>
    <rfmt sheetId="1" sqref="CN480" start="0" length="0">
      <dxf>
        <fill>
          <patternFill patternType="none">
            <bgColor indexed="65"/>
          </patternFill>
        </fill>
      </dxf>
    </rfmt>
    <rfmt sheetId="1" sqref="CN481" start="0" length="0">
      <dxf>
        <fill>
          <patternFill patternType="none">
            <bgColor indexed="65"/>
          </patternFill>
        </fill>
      </dxf>
    </rfmt>
    <rfmt sheetId="1" sqref="CN482" start="0" length="0">
      <dxf>
        <fill>
          <patternFill patternType="none">
            <bgColor indexed="65"/>
          </patternFill>
        </fill>
      </dxf>
    </rfmt>
    <rfmt sheetId="1" sqref="CN483" start="0" length="0">
      <dxf>
        <fill>
          <patternFill patternType="none">
            <bgColor indexed="65"/>
          </patternFill>
        </fill>
      </dxf>
    </rfmt>
    <rfmt sheetId="1" sqref="CN484" start="0" length="0">
      <dxf>
        <fill>
          <patternFill patternType="none">
            <bgColor indexed="65"/>
          </patternFill>
        </fill>
      </dxf>
    </rfmt>
    <rfmt sheetId="1" sqref="CN485" start="0" length="0">
      <dxf>
        <fill>
          <patternFill patternType="none">
            <bgColor indexed="65"/>
          </patternFill>
        </fill>
      </dxf>
    </rfmt>
    <rfmt sheetId="1" sqref="CN486" start="0" length="0">
      <dxf>
        <fill>
          <patternFill patternType="none">
            <bgColor indexed="65"/>
          </patternFill>
        </fill>
      </dxf>
    </rfmt>
    <rfmt sheetId="1" sqref="CN487" start="0" length="0">
      <dxf>
        <fill>
          <patternFill patternType="none">
            <bgColor indexed="65"/>
          </patternFill>
        </fill>
      </dxf>
    </rfmt>
    <rfmt sheetId="1" sqref="CN488" start="0" length="0">
      <dxf>
        <fill>
          <patternFill patternType="none">
            <bgColor indexed="65"/>
          </patternFill>
        </fill>
      </dxf>
    </rfmt>
    <rfmt sheetId="1" sqref="CN489" start="0" length="0">
      <dxf>
        <fill>
          <patternFill patternType="none">
            <bgColor indexed="65"/>
          </patternFill>
        </fill>
      </dxf>
    </rfmt>
    <rfmt sheetId="1" sqref="CN490" start="0" length="0">
      <dxf>
        <fill>
          <patternFill patternType="none">
            <bgColor indexed="65"/>
          </patternFill>
        </fill>
      </dxf>
    </rfmt>
    <rfmt sheetId="1" sqref="CN491" start="0" length="0">
      <dxf>
        <fill>
          <patternFill patternType="none">
            <bgColor indexed="65"/>
          </patternFill>
        </fill>
      </dxf>
    </rfmt>
    <rfmt sheetId="1" sqref="CN492" start="0" length="0">
      <dxf>
        <fill>
          <patternFill patternType="none">
            <bgColor indexed="65"/>
          </patternFill>
        </fill>
      </dxf>
    </rfmt>
    <rfmt sheetId="1" sqref="CN493" start="0" length="0">
      <dxf>
        <fill>
          <patternFill patternType="none">
            <bgColor indexed="65"/>
          </patternFill>
        </fill>
      </dxf>
    </rfmt>
    <rfmt sheetId="1" sqref="CN494" start="0" length="0">
      <dxf>
        <fill>
          <patternFill patternType="none">
            <bgColor indexed="65"/>
          </patternFill>
        </fill>
      </dxf>
    </rfmt>
    <rfmt sheetId="1" sqref="CN495" start="0" length="0">
      <dxf>
        <fill>
          <patternFill patternType="none">
            <bgColor indexed="65"/>
          </patternFill>
        </fill>
      </dxf>
    </rfmt>
    <rfmt sheetId="1" sqref="CN496" start="0" length="0">
      <dxf>
        <fill>
          <patternFill patternType="none">
            <bgColor indexed="65"/>
          </patternFill>
        </fill>
      </dxf>
    </rfmt>
    <rfmt sheetId="1" sqref="CN497" start="0" length="0">
      <dxf>
        <fill>
          <patternFill patternType="none">
            <bgColor indexed="65"/>
          </patternFill>
        </fill>
      </dxf>
    </rfmt>
    <rfmt sheetId="1" sqref="CN498" start="0" length="0">
      <dxf>
        <fill>
          <patternFill patternType="none">
            <bgColor indexed="65"/>
          </patternFill>
        </fill>
      </dxf>
    </rfmt>
    <rfmt sheetId="1" sqref="CN499" start="0" length="0">
      <dxf>
        <fill>
          <patternFill patternType="none">
            <bgColor indexed="65"/>
          </patternFill>
        </fill>
      </dxf>
    </rfmt>
    <rfmt sheetId="1" sqref="CN500" start="0" length="0">
      <dxf>
        <fill>
          <patternFill patternType="none">
            <bgColor indexed="65"/>
          </patternFill>
        </fill>
      </dxf>
    </rfmt>
    <rfmt sheetId="1" sqref="CN501" start="0" length="0">
      <dxf>
        <fill>
          <patternFill patternType="none">
            <bgColor indexed="65"/>
          </patternFill>
        </fill>
      </dxf>
    </rfmt>
    <rfmt sheetId="1" sqref="CN502" start="0" length="0">
      <dxf>
        <fill>
          <patternFill patternType="none">
            <bgColor indexed="65"/>
          </patternFill>
        </fill>
      </dxf>
    </rfmt>
    <rfmt sheetId="1" sqref="CN503" start="0" length="0">
      <dxf>
        <fill>
          <patternFill patternType="none">
            <bgColor indexed="65"/>
          </patternFill>
        </fill>
      </dxf>
    </rfmt>
    <rfmt sheetId="1" sqref="CN5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05" start="0" length="0">
      <dxf>
        <fill>
          <patternFill patternType="none">
            <bgColor indexed="65"/>
          </patternFill>
        </fill>
      </dxf>
    </rfmt>
    <rfmt sheetId="1" sqref="CN506" start="0" length="0">
      <dxf>
        <fill>
          <patternFill patternType="none">
            <bgColor indexed="65"/>
          </patternFill>
        </fill>
      </dxf>
    </rfmt>
    <rfmt sheetId="1" sqref="CN507" start="0" length="0">
      <dxf>
        <fill>
          <patternFill patternType="none">
            <bgColor indexed="65"/>
          </patternFill>
        </fill>
      </dxf>
    </rfmt>
    <rfmt sheetId="1" sqref="CN508" start="0" length="0">
      <dxf>
        <fill>
          <patternFill patternType="none">
            <bgColor indexed="65"/>
          </patternFill>
        </fill>
      </dxf>
    </rfmt>
    <rfmt sheetId="1" sqref="CN509" start="0" length="0">
      <dxf>
        <fill>
          <patternFill patternType="none">
            <bgColor indexed="65"/>
          </patternFill>
        </fill>
      </dxf>
    </rfmt>
    <rfmt sheetId="1" sqref="CN510" start="0" length="0">
      <dxf>
        <fill>
          <patternFill patternType="none">
            <bgColor indexed="65"/>
          </patternFill>
        </fill>
      </dxf>
    </rfmt>
    <rfmt sheetId="1" sqref="CN511" start="0" length="0">
      <dxf>
        <fill>
          <patternFill patternType="none">
            <bgColor indexed="65"/>
          </patternFill>
        </fill>
      </dxf>
    </rfmt>
    <rfmt sheetId="1" sqref="CN512" start="0" length="0">
      <dxf>
        <fill>
          <patternFill patternType="none">
            <bgColor indexed="65"/>
          </patternFill>
        </fill>
      </dxf>
    </rfmt>
    <rfmt sheetId="1" sqref="CN513" start="0" length="0">
      <dxf>
        <fill>
          <patternFill patternType="none">
            <bgColor indexed="65"/>
          </patternFill>
        </fill>
      </dxf>
    </rfmt>
    <rfmt sheetId="1" sqref="CN514" start="0" length="0">
      <dxf>
        <fill>
          <patternFill patternType="none">
            <bgColor indexed="65"/>
          </patternFill>
        </fill>
      </dxf>
    </rfmt>
    <rfmt sheetId="1" sqref="CN515" start="0" length="0">
      <dxf>
        <fill>
          <patternFill patternType="none">
            <bgColor indexed="65"/>
          </patternFill>
        </fill>
      </dxf>
    </rfmt>
    <rfmt sheetId="1" sqref="CN516" start="0" length="0">
      <dxf>
        <fill>
          <patternFill patternType="none">
            <bgColor indexed="65"/>
          </patternFill>
        </fill>
      </dxf>
    </rfmt>
    <rfmt sheetId="1" sqref="CN517" start="0" length="0">
      <dxf>
        <fill>
          <patternFill patternType="none">
            <bgColor indexed="65"/>
          </patternFill>
        </fill>
      </dxf>
    </rfmt>
    <rfmt sheetId="1" sqref="CN518" start="0" length="0">
      <dxf>
        <fill>
          <patternFill patternType="none">
            <bgColor indexed="65"/>
          </patternFill>
        </fill>
      </dxf>
    </rfmt>
    <rfmt sheetId="1" sqref="CN519" start="0" length="0">
      <dxf>
        <fill>
          <patternFill patternType="none">
            <bgColor indexed="65"/>
          </patternFill>
        </fill>
      </dxf>
    </rfmt>
    <rfmt sheetId="1" sqref="CN520" start="0" length="0">
      <dxf>
        <fill>
          <patternFill patternType="none">
            <bgColor indexed="65"/>
          </patternFill>
        </fill>
      </dxf>
    </rfmt>
    <rfmt sheetId="1" sqref="CN521" start="0" length="0">
      <dxf>
        <fill>
          <patternFill patternType="none">
            <bgColor indexed="65"/>
          </patternFill>
        </fill>
      </dxf>
    </rfmt>
    <rfmt sheetId="1" sqref="CN522" start="0" length="0">
      <dxf>
        <fill>
          <patternFill patternType="none">
            <bgColor indexed="65"/>
          </patternFill>
        </fill>
      </dxf>
    </rfmt>
    <rfmt sheetId="1" sqref="CN523" start="0" length="0">
      <dxf>
        <fill>
          <patternFill patternType="none">
            <bgColor indexed="65"/>
          </patternFill>
        </fill>
      </dxf>
    </rfmt>
    <rfmt sheetId="1" sqref="CN524" start="0" length="0">
      <dxf>
        <fill>
          <patternFill patternType="none">
            <bgColor indexed="65"/>
          </patternFill>
        </fill>
      </dxf>
    </rfmt>
    <rfmt sheetId="1" sqref="CN525" start="0" length="0">
      <dxf>
        <fill>
          <patternFill patternType="none">
            <bgColor indexed="65"/>
          </patternFill>
        </fill>
      </dxf>
    </rfmt>
    <rfmt sheetId="1" sqref="CN526" start="0" length="0">
      <dxf>
        <fill>
          <patternFill patternType="none">
            <bgColor indexed="65"/>
          </patternFill>
        </fill>
      </dxf>
    </rfmt>
    <rfmt sheetId="1" sqref="CN527" start="0" length="0">
      <dxf>
        <fill>
          <patternFill patternType="none">
            <bgColor indexed="65"/>
          </patternFill>
        </fill>
      </dxf>
    </rfmt>
    <rfmt sheetId="1" sqref="CN528" start="0" length="0">
      <dxf>
        <fill>
          <patternFill patternType="none">
            <bgColor indexed="65"/>
          </patternFill>
        </fill>
      </dxf>
    </rfmt>
    <rfmt sheetId="1" sqref="CN529" start="0" length="0">
      <dxf>
        <fill>
          <patternFill patternType="none">
            <bgColor indexed="65"/>
          </patternFill>
        </fill>
      </dxf>
    </rfmt>
    <rfmt sheetId="1" sqref="CN530" start="0" length="0">
      <dxf>
        <fill>
          <patternFill patternType="none">
            <bgColor indexed="65"/>
          </patternFill>
        </fill>
      </dxf>
    </rfmt>
    <rfmt sheetId="1" sqref="CN531" start="0" length="0">
      <dxf>
        <fill>
          <patternFill patternType="none">
            <bgColor indexed="65"/>
          </patternFill>
        </fill>
      </dxf>
    </rfmt>
    <rfmt sheetId="1" sqref="CN532" start="0" length="0">
      <dxf>
        <fill>
          <patternFill patternType="none">
            <bgColor indexed="65"/>
          </patternFill>
        </fill>
      </dxf>
    </rfmt>
    <rfmt sheetId="1" sqref="CN533" start="0" length="0">
      <dxf>
        <fill>
          <patternFill patternType="none">
            <bgColor indexed="65"/>
          </patternFill>
        </fill>
      </dxf>
    </rfmt>
    <rfmt sheetId="1" sqref="CN534" start="0" length="0">
      <dxf>
        <fill>
          <patternFill patternType="none">
            <bgColor indexed="65"/>
          </patternFill>
        </fill>
      </dxf>
    </rfmt>
    <rfmt sheetId="1" sqref="CN535" start="0" length="0">
      <dxf>
        <fill>
          <patternFill patternType="none">
            <bgColor indexed="65"/>
          </patternFill>
        </fill>
      </dxf>
    </rfmt>
    <rfmt sheetId="1" sqref="CN536" start="0" length="0">
      <dxf>
        <fill>
          <patternFill patternType="none">
            <bgColor indexed="65"/>
          </patternFill>
        </fill>
      </dxf>
    </rfmt>
    <rfmt sheetId="1" sqref="CN537" start="0" length="0">
      <dxf>
        <fill>
          <patternFill patternType="none">
            <bgColor indexed="65"/>
          </patternFill>
        </fill>
      </dxf>
    </rfmt>
    <rfmt sheetId="1" sqref="CN538" start="0" length="0">
      <dxf>
        <fill>
          <patternFill patternType="none">
            <bgColor indexed="65"/>
          </patternFill>
        </fill>
      </dxf>
    </rfmt>
    <rfmt sheetId="1" sqref="CN539" start="0" length="0">
      <dxf>
        <fill>
          <patternFill patternType="none">
            <bgColor indexed="65"/>
          </patternFill>
        </fill>
      </dxf>
    </rfmt>
    <rfmt sheetId="1" sqref="CN540" start="0" length="0">
      <dxf>
        <fill>
          <patternFill patternType="none">
            <bgColor indexed="65"/>
          </patternFill>
        </fill>
      </dxf>
    </rfmt>
    <rfmt sheetId="1" sqref="CN541" start="0" length="0">
      <dxf>
        <fill>
          <patternFill patternType="none">
            <bgColor indexed="65"/>
          </patternFill>
        </fill>
      </dxf>
    </rfmt>
    <rfmt sheetId="1" sqref="CN542" start="0" length="0">
      <dxf>
        <fill>
          <patternFill patternType="none">
            <bgColor indexed="65"/>
          </patternFill>
        </fill>
      </dxf>
    </rfmt>
    <rfmt sheetId="1" sqref="CN543" start="0" length="0">
      <dxf>
        <fill>
          <patternFill patternType="none">
            <bgColor indexed="65"/>
          </patternFill>
        </fill>
      </dxf>
    </rfmt>
    <rfmt sheetId="1" sqref="CN544" start="0" length="0">
      <dxf>
        <fill>
          <patternFill patternType="none">
            <bgColor indexed="65"/>
          </patternFill>
        </fill>
      </dxf>
    </rfmt>
    <rfmt sheetId="1" sqref="CN54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7" start="0" length="0">
      <dxf>
        <fill>
          <patternFill patternType="none">
            <bgColor indexed="65"/>
          </patternFill>
        </fill>
      </dxf>
    </rfmt>
    <rfmt sheetId="1" sqref="CN54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2" start="0" length="0">
      <dxf>
        <fill>
          <patternFill patternType="none">
            <bgColor indexed="65"/>
          </patternFill>
        </fill>
      </dxf>
    </rfmt>
    <rfmt sheetId="1" sqref="CN553" start="0" length="0">
      <dxf>
        <fill>
          <patternFill patternType="none">
            <bgColor indexed="65"/>
          </patternFill>
        </fill>
      </dxf>
    </rfmt>
    <rfmt sheetId="1" sqref="CN554" start="0" length="0">
      <dxf>
        <fill>
          <patternFill patternType="none">
            <bgColor indexed="65"/>
          </patternFill>
        </fill>
      </dxf>
    </rfmt>
    <rfmt sheetId="1" sqref="CN555" start="0" length="0">
      <dxf>
        <fill>
          <patternFill patternType="none">
            <bgColor indexed="65"/>
          </patternFill>
        </fill>
      </dxf>
    </rfmt>
    <rfmt sheetId="1" sqref="CN556" start="0" length="0">
      <dxf>
        <fill>
          <patternFill patternType="none">
            <bgColor indexed="65"/>
          </patternFill>
        </fill>
      </dxf>
    </rfmt>
    <rfmt sheetId="1" sqref="CN557" start="0" length="0">
      <dxf>
        <fill>
          <patternFill patternType="none">
            <bgColor indexed="65"/>
          </patternFill>
        </fill>
      </dxf>
    </rfmt>
    <rfmt sheetId="1" sqref="CN558" start="0" length="0">
      <dxf>
        <fill>
          <patternFill patternType="none">
            <bgColor indexed="65"/>
          </patternFill>
        </fill>
      </dxf>
    </rfmt>
    <rfmt sheetId="1" sqref="CN559" start="0" length="0">
      <dxf>
        <fill>
          <patternFill patternType="none">
            <bgColor indexed="65"/>
          </patternFill>
        </fill>
      </dxf>
    </rfmt>
    <rfmt sheetId="1" sqref="CN560" start="0" length="0">
      <dxf>
        <fill>
          <patternFill patternType="none">
            <bgColor indexed="65"/>
          </patternFill>
        </fill>
      </dxf>
    </rfmt>
    <rfmt sheetId="1" sqref="CN561" start="0" length="0">
      <dxf>
        <fill>
          <patternFill patternType="none">
            <bgColor indexed="65"/>
          </patternFill>
        </fill>
      </dxf>
    </rfmt>
    <rfmt sheetId="1" sqref="CN562" start="0" length="0">
      <dxf>
        <fill>
          <patternFill patternType="none">
            <bgColor indexed="65"/>
          </patternFill>
        </fill>
      </dxf>
    </rfmt>
    <rfmt sheetId="1" sqref="CN563" start="0" length="0">
      <dxf>
        <fill>
          <patternFill patternType="none">
            <bgColor indexed="65"/>
          </patternFill>
        </fill>
      </dxf>
    </rfmt>
    <rfmt sheetId="1" sqref="CN564" start="0" length="0">
      <dxf>
        <fill>
          <patternFill patternType="none">
            <bgColor indexed="65"/>
          </patternFill>
        </fill>
      </dxf>
    </rfmt>
    <rfmt sheetId="1" sqref="CN565" start="0" length="0">
      <dxf>
        <fill>
          <patternFill patternType="none">
            <bgColor indexed="65"/>
          </patternFill>
        </fill>
      </dxf>
    </rfmt>
    <rfmt sheetId="1" sqref="CN566" start="0" length="0">
      <dxf>
        <fill>
          <patternFill patternType="none">
            <bgColor indexed="65"/>
          </patternFill>
        </fill>
      </dxf>
    </rfmt>
    <rfmt sheetId="1" sqref="CN567" start="0" length="0">
      <dxf>
        <fill>
          <patternFill patternType="none">
            <bgColor indexed="65"/>
          </patternFill>
        </fill>
      </dxf>
    </rfmt>
    <rfmt sheetId="1" sqref="CN568" start="0" length="0">
      <dxf>
        <fill>
          <patternFill patternType="none">
            <bgColor indexed="65"/>
          </patternFill>
        </fill>
      </dxf>
    </rfmt>
    <rfmt sheetId="1" sqref="CN569" start="0" length="0">
      <dxf>
        <fill>
          <patternFill patternType="none">
            <bgColor indexed="65"/>
          </patternFill>
        </fill>
      </dxf>
    </rfmt>
    <rfmt sheetId="1" sqref="CN570" start="0" length="0">
      <dxf>
        <fill>
          <patternFill patternType="none">
            <bgColor indexed="65"/>
          </patternFill>
        </fill>
      </dxf>
    </rfmt>
    <rfmt sheetId="1" sqref="CN571" start="0" length="0">
      <dxf>
        <fill>
          <patternFill patternType="none">
            <bgColor indexed="65"/>
          </patternFill>
        </fill>
      </dxf>
    </rfmt>
    <rfmt sheetId="1" sqref="CN572" start="0" length="0">
      <dxf>
        <fill>
          <patternFill patternType="none">
            <bgColor indexed="65"/>
          </patternFill>
        </fill>
      </dxf>
    </rfmt>
    <rfmt sheetId="1" sqref="CN573" start="0" length="0">
      <dxf>
        <fill>
          <patternFill patternType="none">
            <bgColor indexed="65"/>
          </patternFill>
        </fill>
      </dxf>
    </rfmt>
    <rfmt sheetId="1" sqref="CN57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5" start="0" length="0">
      <dxf>
        <fill>
          <patternFill patternType="none">
            <bgColor indexed="65"/>
          </patternFill>
        </fill>
      </dxf>
    </rfmt>
    <rfmt sheetId="1" sqref="CN576" start="0" length="0">
      <dxf>
        <fill>
          <patternFill patternType="none">
            <bgColor indexed="65"/>
          </patternFill>
        </fill>
      </dxf>
    </rfmt>
    <rfmt sheetId="1" sqref="CN577" start="0" length="0">
      <dxf>
        <fill>
          <patternFill patternType="none">
            <bgColor indexed="65"/>
          </patternFill>
        </fill>
      </dxf>
    </rfmt>
    <rfmt sheetId="1" sqref="CN5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9" start="0" length="0">
      <dxf>
        <fill>
          <patternFill patternType="none">
            <bgColor indexed="65"/>
          </patternFill>
        </fill>
      </dxf>
    </rfmt>
    <rfmt sheetId="1" sqref="CN580" start="0" length="0">
      <dxf>
        <fill>
          <patternFill patternType="none">
            <bgColor indexed="65"/>
          </patternFill>
        </fill>
      </dxf>
    </rfmt>
    <rfmt sheetId="1" sqref="CN581" start="0" length="0">
      <dxf>
        <fill>
          <patternFill patternType="none">
            <bgColor indexed="65"/>
          </patternFill>
        </fill>
      </dxf>
    </rfmt>
    <rfmt sheetId="1" sqref="CN582" start="0" length="0">
      <dxf>
        <fill>
          <patternFill patternType="none">
            <bgColor indexed="65"/>
          </patternFill>
        </fill>
      </dxf>
    </rfmt>
    <rfmt sheetId="1" sqref="CN583" start="0" length="0">
      <dxf>
        <fill>
          <patternFill patternType="none">
            <bgColor indexed="65"/>
          </patternFill>
        </fill>
      </dxf>
    </rfmt>
    <rfmt sheetId="1" sqref="CN584" start="0" length="0">
      <dxf>
        <fill>
          <patternFill patternType="none">
            <bgColor indexed="65"/>
          </patternFill>
        </fill>
      </dxf>
    </rfmt>
    <rfmt sheetId="1" sqref="CN585" start="0" length="0">
      <dxf>
        <fill>
          <patternFill patternType="none">
            <bgColor indexed="65"/>
          </patternFill>
        </fill>
      </dxf>
    </rfmt>
    <rfmt sheetId="1" sqref="CN586" start="0" length="0">
      <dxf>
        <fill>
          <patternFill patternType="none">
            <bgColor indexed="65"/>
          </patternFill>
        </fill>
      </dxf>
    </rfmt>
    <rfmt sheetId="1" sqref="CN587" start="0" length="0">
      <dxf>
        <fill>
          <patternFill patternType="none">
            <bgColor indexed="65"/>
          </patternFill>
        </fill>
      </dxf>
    </rfmt>
    <rfmt sheetId="1" sqref="CN58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89" start="0" length="0">
      <dxf>
        <fill>
          <patternFill patternType="none">
            <bgColor indexed="65"/>
          </patternFill>
        </fill>
      </dxf>
    </rfmt>
    <rfmt sheetId="1" sqref="CN590" start="0" length="0">
      <dxf>
        <fill>
          <patternFill patternType="none">
            <bgColor indexed="65"/>
          </patternFill>
        </fill>
      </dxf>
    </rfmt>
    <rfmt sheetId="1" sqref="CN591" start="0" length="0">
      <dxf>
        <fill>
          <patternFill patternType="none">
            <bgColor indexed="65"/>
          </patternFill>
        </fill>
      </dxf>
    </rfmt>
    <rfmt sheetId="1" sqref="CN5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93" start="0" length="0">
      <dxf>
        <fill>
          <patternFill patternType="none">
            <bgColor indexed="65"/>
          </patternFill>
        </fill>
      </dxf>
    </rfmt>
    <rfmt sheetId="1" sqref="CN594" start="0" length="0">
      <dxf>
        <fill>
          <patternFill patternType="none">
            <bgColor indexed="65"/>
          </patternFill>
        </fill>
      </dxf>
    </rfmt>
    <rfmt sheetId="1" sqref="CN595" start="0" length="0">
      <dxf>
        <fill>
          <patternFill patternType="none">
            <bgColor indexed="65"/>
          </patternFill>
        </fill>
      </dxf>
    </rfmt>
    <rfmt sheetId="1" sqref="CN596" start="0" length="0">
      <dxf>
        <fill>
          <patternFill patternType="none">
            <bgColor indexed="65"/>
          </patternFill>
        </fill>
      </dxf>
    </rfmt>
    <rfmt sheetId="1" sqref="CN597" start="0" length="0">
      <dxf>
        <fill>
          <patternFill patternType="none">
            <bgColor indexed="65"/>
          </patternFill>
        </fill>
      </dxf>
    </rfmt>
    <rfmt sheetId="1" sqref="CN598" start="0" length="0">
      <dxf>
        <fill>
          <patternFill patternType="none">
            <bgColor indexed="65"/>
          </patternFill>
        </fill>
      </dxf>
    </rfmt>
    <rfmt sheetId="1" sqref="CN599" start="0" length="0">
      <dxf>
        <fill>
          <patternFill patternType="none">
            <bgColor indexed="65"/>
          </patternFill>
        </fill>
      </dxf>
    </rfmt>
    <rfmt sheetId="1" sqref="CN600" start="0" length="0">
      <dxf>
        <fill>
          <patternFill patternType="none">
            <bgColor indexed="65"/>
          </patternFill>
        </fill>
      </dxf>
    </rfmt>
    <rfmt sheetId="1" sqref="CN601" start="0" length="0">
      <dxf>
        <fill>
          <patternFill patternType="none">
            <bgColor indexed="65"/>
          </patternFill>
        </fill>
      </dxf>
    </rfmt>
    <rfmt sheetId="1" sqref="CN602" start="0" length="0">
      <dxf>
        <fill>
          <patternFill patternType="none">
            <bgColor indexed="65"/>
          </patternFill>
        </fill>
      </dxf>
    </rfmt>
    <rfmt sheetId="1" sqref="CN603" start="0" length="0">
      <dxf>
        <fill>
          <patternFill patternType="none">
            <bgColor indexed="65"/>
          </patternFill>
        </fill>
      </dxf>
    </rfmt>
    <rfmt sheetId="1" sqref="CN604" start="0" length="0">
      <dxf>
        <fill>
          <patternFill patternType="none">
            <bgColor indexed="65"/>
          </patternFill>
        </fill>
      </dxf>
    </rfmt>
    <rfmt sheetId="1" sqref="CN605" start="0" length="0">
      <dxf>
        <fill>
          <patternFill patternType="none">
            <bgColor indexed="65"/>
          </patternFill>
        </fill>
      </dxf>
    </rfmt>
    <rfmt sheetId="1" sqref="CN606" start="0" length="0">
      <dxf>
        <fill>
          <patternFill patternType="none">
            <bgColor indexed="65"/>
          </patternFill>
        </fill>
      </dxf>
    </rfmt>
    <rfmt sheetId="1" sqref="CN607" start="0" length="0">
      <dxf>
        <fill>
          <patternFill patternType="none">
            <bgColor indexed="65"/>
          </patternFill>
        </fill>
      </dxf>
    </rfmt>
    <rfmt sheetId="1" sqref="CN608" start="0" length="0">
      <dxf>
        <fill>
          <patternFill patternType="none">
            <bgColor indexed="65"/>
          </patternFill>
        </fill>
      </dxf>
    </rfmt>
    <rfmt sheetId="1" sqref="CN609" start="0" length="0">
      <dxf>
        <fill>
          <patternFill patternType="none">
            <bgColor indexed="65"/>
          </patternFill>
        </fill>
      </dxf>
    </rfmt>
    <rfmt sheetId="1" sqref="CN610" start="0" length="0">
      <dxf>
        <fill>
          <patternFill patternType="none">
            <bgColor indexed="65"/>
          </patternFill>
        </fill>
      </dxf>
    </rfmt>
    <rfmt sheetId="1" sqref="CN611" start="0" length="0">
      <dxf>
        <fill>
          <patternFill patternType="none">
            <bgColor indexed="65"/>
          </patternFill>
        </fill>
      </dxf>
    </rfmt>
    <rfmt sheetId="1" sqref="CN612" start="0" length="0">
      <dxf>
        <fill>
          <patternFill patternType="none">
            <bgColor indexed="65"/>
          </patternFill>
        </fill>
      </dxf>
    </rfmt>
    <rfmt sheetId="1" sqref="CN613" start="0" length="0">
      <dxf>
        <fill>
          <patternFill patternType="none">
            <bgColor indexed="65"/>
          </patternFill>
        </fill>
      </dxf>
    </rfmt>
    <rfmt sheetId="1" sqref="CN614" start="0" length="0">
      <dxf>
        <fill>
          <patternFill patternType="none">
            <bgColor indexed="65"/>
          </patternFill>
        </fill>
      </dxf>
    </rfmt>
    <rfmt sheetId="1" sqref="CN615" start="0" length="0">
      <dxf>
        <fill>
          <patternFill patternType="none">
            <bgColor indexed="65"/>
          </patternFill>
        </fill>
      </dxf>
    </rfmt>
    <rfmt sheetId="1" sqref="CN616" start="0" length="0">
      <dxf>
        <fill>
          <patternFill patternType="none">
            <bgColor indexed="65"/>
          </patternFill>
        </fill>
      </dxf>
    </rfmt>
    <rfmt sheetId="1" sqref="CN617" start="0" length="0">
      <dxf>
        <fill>
          <patternFill patternType="none">
            <bgColor indexed="65"/>
          </patternFill>
        </fill>
      </dxf>
    </rfmt>
    <rfmt sheetId="1" sqref="CN618" start="0" length="0">
      <dxf>
        <fill>
          <patternFill patternType="none">
            <bgColor indexed="65"/>
          </patternFill>
        </fill>
      </dxf>
    </rfmt>
    <rfmt sheetId="1" sqref="CN619" start="0" length="0">
      <dxf>
        <fill>
          <patternFill patternType="none">
            <bgColor indexed="65"/>
          </patternFill>
        </fill>
      </dxf>
    </rfmt>
    <rfmt sheetId="1" sqref="CN620" start="0" length="0">
      <dxf>
        <fill>
          <patternFill patternType="none">
            <bgColor indexed="65"/>
          </patternFill>
        </fill>
      </dxf>
    </rfmt>
    <rfmt sheetId="1" sqref="CN621" start="0" length="0">
      <dxf>
        <fill>
          <patternFill patternType="none">
            <bgColor indexed="65"/>
          </patternFill>
        </fill>
      </dxf>
    </rfmt>
    <rfmt sheetId="1" sqref="CN622" start="0" length="0">
      <dxf>
        <fill>
          <patternFill patternType="none">
            <bgColor indexed="65"/>
          </patternFill>
        </fill>
      </dxf>
    </rfmt>
    <rfmt sheetId="1" sqref="CN623" start="0" length="0">
      <dxf>
        <fill>
          <patternFill patternType="none">
            <bgColor indexed="65"/>
          </patternFill>
        </fill>
      </dxf>
    </rfmt>
    <rfmt sheetId="1" sqref="CN624" start="0" length="0">
      <dxf>
        <fill>
          <patternFill patternType="none">
            <bgColor indexed="65"/>
          </patternFill>
        </fill>
      </dxf>
    </rfmt>
    <rfmt sheetId="1" sqref="CN625" start="0" length="0">
      <dxf>
        <fill>
          <patternFill patternType="none">
            <bgColor indexed="65"/>
          </patternFill>
        </fill>
      </dxf>
    </rfmt>
    <rfmt sheetId="1" sqref="CN626" start="0" length="0">
      <dxf>
        <fill>
          <patternFill patternType="none">
            <bgColor indexed="65"/>
          </patternFill>
        </fill>
      </dxf>
    </rfmt>
    <rfmt sheetId="1" sqref="CN627" start="0" length="0">
      <dxf>
        <fill>
          <patternFill patternType="none">
            <bgColor indexed="65"/>
          </patternFill>
        </fill>
      </dxf>
    </rfmt>
    <rfmt sheetId="1" sqref="CN628" start="0" length="0">
      <dxf>
        <fill>
          <patternFill patternType="none">
            <bgColor indexed="65"/>
          </patternFill>
        </fill>
      </dxf>
    </rfmt>
    <rfmt sheetId="1" sqref="CN629" start="0" length="0">
      <dxf>
        <fill>
          <patternFill patternType="none">
            <bgColor indexed="65"/>
          </patternFill>
        </fill>
      </dxf>
    </rfmt>
    <rfmt sheetId="1" sqref="CN630" start="0" length="0">
      <dxf>
        <fill>
          <patternFill patternType="none">
            <bgColor indexed="65"/>
          </patternFill>
        </fill>
      </dxf>
    </rfmt>
    <rfmt sheetId="1" sqref="CN631" start="0" length="0">
      <dxf>
        <fill>
          <patternFill patternType="none">
            <bgColor indexed="65"/>
          </patternFill>
        </fill>
      </dxf>
    </rfmt>
    <rfmt sheetId="1" sqref="CN632" start="0" length="0">
      <dxf>
        <fill>
          <patternFill patternType="none">
            <bgColor indexed="65"/>
          </patternFill>
        </fill>
      </dxf>
    </rfmt>
    <rfmt sheetId="1" sqref="CN633" start="0" length="0">
      <dxf>
        <fill>
          <patternFill patternType="none">
            <bgColor indexed="65"/>
          </patternFill>
        </fill>
      </dxf>
    </rfmt>
    <rfmt sheetId="1" sqref="CN634" start="0" length="0">
      <dxf>
        <fill>
          <patternFill patternType="none">
            <bgColor indexed="65"/>
          </patternFill>
        </fill>
      </dxf>
    </rfmt>
    <rfmt sheetId="1" sqref="CN635" start="0" length="0">
      <dxf>
        <fill>
          <patternFill patternType="none">
            <bgColor indexed="65"/>
          </patternFill>
        </fill>
      </dxf>
    </rfmt>
    <rfmt sheetId="1" sqref="CN636" start="0" length="0">
      <dxf>
        <fill>
          <patternFill patternType="none">
            <bgColor indexed="65"/>
          </patternFill>
        </fill>
      </dxf>
    </rfmt>
    <rfmt sheetId="1" sqref="CN6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9" start="0" length="0">
      <dxf>
        <fill>
          <patternFill patternType="none">
            <bgColor indexed="65"/>
          </patternFill>
        </fill>
      </dxf>
    </rfmt>
    <rfmt sheetId="1" sqref="CN650" start="0" length="0">
      <dxf>
        <fill>
          <patternFill patternType="none">
            <bgColor indexed="65"/>
          </patternFill>
        </fill>
      </dxf>
    </rfmt>
    <rfmt sheetId="1" sqref="CN651" start="0" length="0">
      <dxf>
        <fill>
          <patternFill patternType="none">
            <bgColor indexed="65"/>
          </patternFill>
        </fill>
      </dxf>
    </rfmt>
    <rfmt sheetId="1" sqref="CN652" start="0" length="0">
      <dxf>
        <fill>
          <patternFill patternType="none">
            <bgColor indexed="65"/>
          </patternFill>
        </fill>
      </dxf>
    </rfmt>
    <rfmt sheetId="1" sqref="CN653" start="0" length="0">
      <dxf>
        <fill>
          <patternFill patternType="none">
            <bgColor indexed="65"/>
          </patternFill>
        </fill>
      </dxf>
    </rfmt>
    <rfmt sheetId="1" sqref="CN654" start="0" length="0">
      <dxf>
        <fill>
          <patternFill patternType="none">
            <bgColor indexed="65"/>
          </patternFill>
        </fill>
      </dxf>
    </rfmt>
    <rfmt sheetId="1" sqref="CN655" start="0" length="0">
      <dxf>
        <fill>
          <patternFill patternType="none">
            <bgColor indexed="65"/>
          </patternFill>
        </fill>
      </dxf>
    </rfmt>
    <rfmt sheetId="1" sqref="CN656" start="0" length="0">
      <dxf>
        <fill>
          <patternFill patternType="none">
            <bgColor indexed="65"/>
          </patternFill>
        </fill>
      </dxf>
    </rfmt>
    <rfmt sheetId="1" sqref="CN657" start="0" length="0">
      <dxf>
        <fill>
          <patternFill patternType="none">
            <bgColor indexed="65"/>
          </patternFill>
        </fill>
      </dxf>
    </rfmt>
    <rfmt sheetId="1" sqref="CN658" start="0" length="0">
      <dxf>
        <fill>
          <patternFill patternType="none">
            <bgColor indexed="65"/>
          </patternFill>
        </fill>
      </dxf>
    </rfmt>
    <rfmt sheetId="1" sqref="CN659" start="0" length="0">
      <dxf>
        <fill>
          <patternFill patternType="none">
            <bgColor indexed="65"/>
          </patternFill>
        </fill>
      </dxf>
    </rfmt>
    <rfmt sheetId="1" sqref="CN6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3" start="0" length="0">
      <dxf>
        <fill>
          <patternFill patternType="none">
            <bgColor indexed="65"/>
          </patternFill>
        </fill>
      </dxf>
    </rfmt>
    <rfmt sheetId="1" sqref="CN664" start="0" length="0">
      <dxf>
        <fill>
          <patternFill patternType="none">
            <bgColor indexed="65"/>
          </patternFill>
        </fill>
      </dxf>
    </rfmt>
    <rfmt sheetId="1" sqref="CN665" start="0" length="0">
      <dxf>
        <fill>
          <patternFill patternType="none">
            <bgColor indexed="65"/>
          </patternFill>
        </fill>
      </dxf>
    </rfmt>
    <rfmt sheetId="1" sqref="CN666" start="0" length="0">
      <dxf>
        <fill>
          <patternFill patternType="none">
            <bgColor indexed="65"/>
          </patternFill>
        </fill>
      </dxf>
    </rfmt>
    <rfmt sheetId="1" sqref="CN667" start="0" length="0">
      <dxf>
        <fill>
          <patternFill patternType="none">
            <bgColor indexed="65"/>
          </patternFill>
        </fill>
      </dxf>
    </rfmt>
    <rfmt sheetId="1" sqref="CN668" start="0" length="0">
      <dxf>
        <fill>
          <patternFill patternType="none">
            <bgColor indexed="65"/>
          </patternFill>
        </fill>
      </dxf>
    </rfmt>
    <rfmt sheetId="1" sqref="CN669" start="0" length="0">
      <dxf>
        <fill>
          <patternFill patternType="none">
            <bgColor indexed="65"/>
          </patternFill>
        </fill>
      </dxf>
    </rfmt>
    <rfmt sheetId="1" sqref="CN670" start="0" length="0">
      <dxf>
        <fill>
          <patternFill patternType="none">
            <bgColor indexed="65"/>
          </patternFill>
        </fill>
      </dxf>
    </rfmt>
    <rfmt sheetId="1" sqref="CN671" start="0" length="0">
      <dxf>
        <fill>
          <patternFill patternType="none">
            <bgColor indexed="65"/>
          </patternFill>
        </fill>
      </dxf>
    </rfmt>
    <rfmt sheetId="1" sqref="CN672" start="0" length="0">
      <dxf>
        <fill>
          <patternFill patternType="none">
            <bgColor indexed="65"/>
          </patternFill>
        </fill>
      </dxf>
    </rfmt>
    <rfmt sheetId="1" sqref="CN673" start="0" length="0">
      <dxf>
        <fill>
          <patternFill patternType="none">
            <bgColor indexed="65"/>
          </patternFill>
        </fill>
      </dxf>
    </rfmt>
    <rfmt sheetId="1" sqref="CN674" start="0" length="0">
      <dxf>
        <fill>
          <patternFill patternType="none">
            <bgColor indexed="65"/>
          </patternFill>
        </fill>
      </dxf>
    </rfmt>
    <rfmt sheetId="1" sqref="CN675" start="0" length="0">
      <dxf>
        <fill>
          <patternFill patternType="none">
            <bgColor indexed="65"/>
          </patternFill>
        </fill>
      </dxf>
    </rfmt>
    <rfmt sheetId="1" sqref="CN6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77" start="0" length="0">
      <dxf>
        <fill>
          <patternFill patternType="none">
            <bgColor indexed="65"/>
          </patternFill>
        </fill>
      </dxf>
    </rfmt>
    <rfmt sheetId="1" sqref="CN678" start="0" length="0">
      <dxf>
        <fill>
          <patternFill patternType="none">
            <bgColor indexed="65"/>
          </patternFill>
        </fill>
      </dxf>
    </rfmt>
    <rfmt sheetId="1" sqref="CN679" start="0" length="0">
      <dxf>
        <fill>
          <patternFill patternType="none">
            <bgColor indexed="65"/>
          </patternFill>
        </fill>
      </dxf>
    </rfmt>
    <rfmt sheetId="1" sqref="CN680" start="0" length="0">
      <dxf>
        <fill>
          <patternFill patternType="none">
            <bgColor indexed="65"/>
          </patternFill>
        </fill>
      </dxf>
    </rfmt>
    <rfmt sheetId="1" sqref="CN681" start="0" length="0">
      <dxf>
        <fill>
          <patternFill patternType="none">
            <bgColor indexed="65"/>
          </patternFill>
        </fill>
      </dxf>
    </rfmt>
    <rfmt sheetId="1" sqref="CN682" start="0" length="0">
      <dxf>
        <fill>
          <patternFill patternType="none">
            <bgColor indexed="65"/>
          </patternFill>
        </fill>
      </dxf>
    </rfmt>
    <rfmt sheetId="1" sqref="CN683" start="0" length="0">
      <dxf>
        <fill>
          <patternFill patternType="none">
            <bgColor indexed="65"/>
          </patternFill>
        </fill>
      </dxf>
    </rfmt>
    <rfmt sheetId="1" sqref="CN684" start="0" length="0">
      <dxf>
        <fill>
          <patternFill patternType="none">
            <bgColor indexed="65"/>
          </patternFill>
        </fill>
      </dxf>
    </rfmt>
    <rfmt sheetId="1" sqref="CN685" start="0" length="0">
      <dxf>
        <fill>
          <patternFill patternType="none">
            <bgColor indexed="65"/>
          </patternFill>
        </fill>
      </dxf>
    </rfmt>
    <rfmt sheetId="1" sqref="CN686" start="0" length="0">
      <dxf>
        <fill>
          <patternFill patternType="none">
            <bgColor indexed="65"/>
          </patternFill>
        </fill>
      </dxf>
    </rfmt>
    <rfmt sheetId="1" sqref="CN6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4" start="0" length="0">
      <dxf>
        <fill>
          <patternFill patternType="none">
            <bgColor indexed="65"/>
          </patternFill>
        </fill>
      </dxf>
    </rfmt>
    <rfmt sheetId="1" sqref="CN6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9" start="0" length="0">
      <dxf>
        <fill>
          <patternFill patternType="none">
            <bgColor indexed="65"/>
          </patternFill>
        </fill>
      </dxf>
    </rfmt>
    <rfmt sheetId="1" sqref="CN700" start="0" length="0">
      <dxf>
        <fill>
          <patternFill patternType="none">
            <bgColor indexed="65"/>
          </patternFill>
        </fill>
      </dxf>
    </rfmt>
    <rfmt sheetId="1" sqref="CN701" start="0" length="0">
      <dxf>
        <fill>
          <patternFill patternType="none">
            <bgColor indexed="65"/>
          </patternFill>
        </fill>
      </dxf>
    </rfmt>
    <rfmt sheetId="1" sqref="CN702" start="0" length="0">
      <dxf>
        <fill>
          <patternFill patternType="none">
            <bgColor indexed="65"/>
          </patternFill>
        </fill>
      </dxf>
    </rfmt>
    <rfmt sheetId="1" sqref="CN703" start="0" length="0">
      <dxf>
        <fill>
          <patternFill patternType="none">
            <bgColor indexed="65"/>
          </patternFill>
        </fill>
      </dxf>
    </rfmt>
    <rfmt sheetId="1" sqref="CN7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05" start="0" length="0">
      <dxf>
        <fill>
          <patternFill patternType="none">
            <bgColor indexed="65"/>
          </patternFill>
        </fill>
      </dxf>
    </rfmt>
    <rfmt sheetId="1" sqref="CN706" start="0" length="0">
      <dxf>
        <fill>
          <patternFill patternType="none">
            <bgColor indexed="65"/>
          </patternFill>
        </fill>
      </dxf>
    </rfmt>
    <rfmt sheetId="1" sqref="CN707" start="0" length="0">
      <dxf>
        <fill>
          <patternFill patternType="none">
            <bgColor indexed="65"/>
          </patternFill>
        </fill>
      </dxf>
    </rfmt>
    <rfmt sheetId="1" sqref="CN708" start="0" length="0">
      <dxf>
        <fill>
          <patternFill patternType="none">
            <bgColor indexed="65"/>
          </patternFill>
        </fill>
      </dxf>
    </rfmt>
    <rfmt sheetId="1" sqref="CN709" start="0" length="0">
      <dxf>
        <fill>
          <patternFill patternType="none">
            <bgColor indexed="65"/>
          </patternFill>
        </fill>
      </dxf>
    </rfmt>
    <rfmt sheetId="1" sqref="CN710" start="0" length="0">
      <dxf>
        <fill>
          <patternFill patternType="none">
            <bgColor indexed="65"/>
          </patternFill>
        </fill>
      </dxf>
    </rfmt>
    <rfmt sheetId="1" sqref="CN711" start="0" length="0">
      <dxf>
        <fill>
          <patternFill patternType="none">
            <bgColor indexed="65"/>
          </patternFill>
        </fill>
      </dxf>
    </rfmt>
    <rfmt sheetId="1" sqref="CN712" start="0" length="0">
      <dxf>
        <fill>
          <patternFill patternType="none">
            <bgColor indexed="65"/>
          </patternFill>
        </fill>
      </dxf>
    </rfmt>
    <rfmt sheetId="1" sqref="CN713" start="0" length="0">
      <dxf>
        <fill>
          <patternFill patternType="none">
            <bgColor indexed="65"/>
          </patternFill>
        </fill>
      </dxf>
    </rfmt>
    <rfmt sheetId="1" sqref="CN714" start="0" length="0">
      <dxf>
        <fill>
          <patternFill patternType="none">
            <bgColor indexed="65"/>
          </patternFill>
        </fill>
      </dxf>
    </rfmt>
    <rfmt sheetId="1" sqref="CN715" start="0" length="0">
      <dxf>
        <fill>
          <patternFill patternType="none">
            <bgColor indexed="65"/>
          </patternFill>
        </fill>
      </dxf>
    </rfmt>
    <rfmt sheetId="1" sqref="CN716" start="0" length="0">
      <dxf>
        <fill>
          <patternFill patternType="none">
            <bgColor indexed="65"/>
          </patternFill>
        </fill>
      </dxf>
    </rfmt>
    <rfmt sheetId="1" sqref="CN717" start="0" length="0">
      <dxf>
        <fill>
          <patternFill patternType="none">
            <bgColor indexed="65"/>
          </patternFill>
        </fill>
      </dxf>
    </rfmt>
    <rfmt sheetId="1" sqref="CN718" start="0" length="0">
      <dxf>
        <fill>
          <patternFill patternType="none">
            <bgColor indexed="65"/>
          </patternFill>
        </fill>
      </dxf>
    </rfmt>
    <rfmt sheetId="1" sqref="CN719" start="0" length="0">
      <dxf>
        <fill>
          <patternFill patternType="none">
            <bgColor indexed="65"/>
          </patternFill>
        </fill>
      </dxf>
    </rfmt>
    <rfmt sheetId="1" sqref="CN720" start="0" length="0">
      <dxf>
        <fill>
          <patternFill patternType="none">
            <bgColor indexed="65"/>
          </patternFill>
        </fill>
      </dxf>
    </rfmt>
    <rfmt sheetId="1" sqref="CN7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9" start="0" length="0">
      <dxf>
        <fill>
          <patternFill patternType="none">
            <bgColor indexed="65"/>
          </patternFill>
        </fill>
      </dxf>
    </rfmt>
    <rfmt sheetId="1" sqref="CN730" start="0" length="0">
      <dxf>
        <fill>
          <patternFill patternType="none">
            <bgColor indexed="65"/>
          </patternFill>
        </fill>
      </dxf>
    </rfmt>
    <rfmt sheetId="1" sqref="CN731" start="0" length="0">
      <dxf>
        <fill>
          <patternFill patternType="none">
            <bgColor indexed="65"/>
          </patternFill>
        </fill>
      </dxf>
    </rfmt>
    <rfmt sheetId="1" sqref="CN732" start="0" length="0">
      <dxf>
        <fill>
          <patternFill patternType="none">
            <bgColor indexed="65"/>
          </patternFill>
        </fill>
      </dxf>
    </rfmt>
    <rfmt sheetId="1" sqref="CN733" start="0" length="0">
      <dxf>
        <fill>
          <patternFill patternType="none">
            <bgColor indexed="65"/>
          </patternFill>
        </fill>
      </dxf>
    </rfmt>
    <rfmt sheetId="1" sqref="CN734" start="0" length="0">
      <dxf>
        <fill>
          <patternFill patternType="none">
            <bgColor indexed="65"/>
          </patternFill>
        </fill>
      </dxf>
    </rfmt>
    <rfmt sheetId="1" sqref="CN735" start="0" length="0">
      <dxf>
        <fill>
          <patternFill patternType="none">
            <bgColor indexed="65"/>
          </patternFill>
        </fill>
      </dxf>
    </rfmt>
    <rfmt sheetId="1" sqref="CN736" start="0" length="0">
      <dxf>
        <fill>
          <patternFill patternType="none">
            <bgColor indexed="65"/>
          </patternFill>
        </fill>
      </dxf>
    </rfmt>
    <rfmt sheetId="1" sqref="CN737" start="0" length="0">
      <dxf>
        <fill>
          <patternFill patternType="none">
            <bgColor indexed="65"/>
          </patternFill>
        </fill>
      </dxf>
    </rfmt>
    <rfmt sheetId="1" sqref="CN738" start="0" length="0">
      <dxf>
        <fill>
          <patternFill patternType="none">
            <bgColor indexed="65"/>
          </patternFill>
        </fill>
      </dxf>
    </rfmt>
    <rfmt sheetId="1" sqref="CN739" start="0" length="0">
      <dxf>
        <fill>
          <patternFill patternType="none">
            <bgColor indexed="65"/>
          </patternFill>
        </fill>
      </dxf>
    </rfmt>
    <rfmt sheetId="1" sqref="CN740" start="0" length="0">
      <dxf>
        <fill>
          <patternFill patternType="none">
            <bgColor indexed="65"/>
          </patternFill>
        </fill>
      </dxf>
    </rfmt>
    <rfmt sheetId="1" sqref="CN741" start="0" length="0">
      <dxf>
        <fill>
          <patternFill patternType="none">
            <bgColor indexed="65"/>
          </patternFill>
        </fill>
      </dxf>
    </rfmt>
    <rfmt sheetId="1" sqref="CN742" start="0" length="0">
      <dxf>
        <fill>
          <patternFill patternType="none">
            <bgColor indexed="65"/>
          </patternFill>
        </fill>
      </dxf>
    </rfmt>
    <rfmt sheetId="1" sqref="CN743" start="0" length="0">
      <dxf>
        <fill>
          <patternFill patternType="none">
            <bgColor indexed="65"/>
          </patternFill>
        </fill>
      </dxf>
    </rfmt>
    <rfmt sheetId="1" sqref="CN744" start="0" length="0">
      <dxf>
        <fill>
          <patternFill patternType="none">
            <bgColor indexed="65"/>
          </patternFill>
        </fill>
      </dxf>
    </rfmt>
    <rfmt sheetId="1" sqref="CN745" start="0" length="0">
      <dxf>
        <fill>
          <patternFill patternType="none">
            <bgColor indexed="65"/>
          </patternFill>
        </fill>
      </dxf>
    </rfmt>
    <rfmt sheetId="1" sqref="CN746" start="0" length="0">
      <dxf>
        <fill>
          <patternFill patternType="none">
            <bgColor indexed="65"/>
          </patternFill>
        </fill>
      </dxf>
    </rfmt>
    <rfmt sheetId="1" sqref="CN747" start="0" length="0">
      <dxf>
        <fill>
          <patternFill patternType="none">
            <bgColor indexed="65"/>
          </patternFill>
        </fill>
      </dxf>
    </rfmt>
    <rfmt sheetId="1" sqref="CN748" start="0" length="0">
      <dxf>
        <fill>
          <patternFill patternType="none">
            <bgColor indexed="65"/>
          </patternFill>
        </fill>
      </dxf>
    </rfmt>
    <rfmt sheetId="1" sqref="CN749" start="0" length="0">
      <dxf>
        <fill>
          <patternFill patternType="none">
            <bgColor indexed="65"/>
          </patternFill>
        </fill>
      </dxf>
    </rfmt>
    <rfmt sheetId="1" sqref="CN750" start="0" length="0">
      <dxf>
        <fill>
          <patternFill patternType="none">
            <bgColor indexed="65"/>
          </patternFill>
        </fill>
      </dxf>
    </rfmt>
    <rfmt sheetId="1" sqref="CN751" start="0" length="0">
      <dxf>
        <fill>
          <patternFill patternType="none">
            <bgColor indexed="65"/>
          </patternFill>
        </fill>
      </dxf>
    </rfmt>
    <rfmt sheetId="1" sqref="CN752" start="0" length="0">
      <dxf>
        <fill>
          <patternFill patternType="none">
            <bgColor indexed="65"/>
          </patternFill>
        </fill>
      </dxf>
    </rfmt>
    <rfmt sheetId="1" sqref="CN753" start="0" length="0">
      <dxf>
        <fill>
          <patternFill patternType="none">
            <bgColor indexed="65"/>
          </patternFill>
        </fill>
      </dxf>
    </rfmt>
    <rfmt sheetId="1" sqref="CN754" start="0" length="0">
      <dxf>
        <fill>
          <patternFill patternType="none">
            <bgColor indexed="65"/>
          </patternFill>
        </fill>
      </dxf>
    </rfmt>
    <rfmt sheetId="1" sqref="CN755" start="0" length="0">
      <dxf>
        <fill>
          <patternFill patternType="none">
            <bgColor indexed="65"/>
          </patternFill>
        </fill>
      </dxf>
    </rfmt>
    <rfmt sheetId="1" sqref="CN756" start="0" length="0">
      <dxf>
        <fill>
          <patternFill patternType="none">
            <bgColor indexed="65"/>
          </patternFill>
        </fill>
      </dxf>
    </rfmt>
    <rfmt sheetId="1" sqref="CN757" start="0" length="0">
      <dxf>
        <fill>
          <patternFill patternType="none">
            <bgColor indexed="65"/>
          </patternFill>
        </fill>
      </dxf>
    </rfmt>
    <rfmt sheetId="1" sqref="CN758" start="0" length="0">
      <dxf>
        <fill>
          <patternFill patternType="none">
            <bgColor indexed="65"/>
          </patternFill>
        </fill>
      </dxf>
    </rfmt>
    <rfmt sheetId="1" sqref="CN759" start="0" length="0">
      <dxf>
        <fill>
          <patternFill patternType="none">
            <bgColor indexed="65"/>
          </patternFill>
        </fill>
      </dxf>
    </rfmt>
    <rfmt sheetId="1" sqref="CN760" start="0" length="0">
      <dxf>
        <fill>
          <patternFill patternType="none">
            <bgColor indexed="65"/>
          </patternFill>
        </fill>
      </dxf>
    </rfmt>
    <rfmt sheetId="1" sqref="CN761" start="0" length="0">
      <dxf>
        <fill>
          <patternFill patternType="none">
            <bgColor indexed="65"/>
          </patternFill>
        </fill>
      </dxf>
    </rfmt>
    <rfmt sheetId="1" sqref="CN762" start="0" length="0">
      <dxf>
        <fill>
          <patternFill patternType="none">
            <bgColor indexed="65"/>
          </patternFill>
        </fill>
      </dxf>
    </rfmt>
    <rfmt sheetId="1" sqref="CN763" start="0" length="0">
      <dxf>
        <fill>
          <patternFill patternType="none">
            <bgColor indexed="65"/>
          </patternFill>
        </fill>
      </dxf>
    </rfmt>
    <rfmt sheetId="1" sqref="CN764" start="0" length="0">
      <dxf>
        <fill>
          <patternFill patternType="none">
            <bgColor indexed="65"/>
          </patternFill>
        </fill>
      </dxf>
    </rfmt>
    <rfmt sheetId="1" sqref="CN765" start="0" length="0">
      <dxf>
        <fill>
          <patternFill patternType="none">
            <bgColor indexed="65"/>
          </patternFill>
        </fill>
      </dxf>
    </rfmt>
    <rfmt sheetId="1" sqref="CN766" start="0" length="0">
      <dxf>
        <fill>
          <patternFill patternType="none">
            <bgColor indexed="65"/>
          </patternFill>
        </fill>
      </dxf>
    </rfmt>
    <rfmt sheetId="1" sqref="CN767" start="0" length="0">
      <dxf>
        <fill>
          <patternFill patternType="none">
            <bgColor indexed="65"/>
          </patternFill>
        </fill>
      </dxf>
    </rfmt>
    <rfmt sheetId="1" sqref="CN768" start="0" length="0">
      <dxf>
        <fill>
          <patternFill patternType="none">
            <bgColor indexed="65"/>
          </patternFill>
        </fill>
      </dxf>
    </rfmt>
    <rfmt sheetId="1" sqref="CN769" start="0" length="0">
      <dxf>
        <fill>
          <patternFill patternType="none">
            <bgColor indexed="65"/>
          </patternFill>
        </fill>
      </dxf>
    </rfmt>
    <rfmt sheetId="1" sqref="CN770" start="0" length="0">
      <dxf>
        <fill>
          <patternFill patternType="none">
            <bgColor indexed="65"/>
          </patternFill>
        </fill>
      </dxf>
    </rfmt>
    <rfmt sheetId="1" sqref="CN771" start="0" length="0">
      <dxf>
        <fill>
          <patternFill patternType="none">
            <bgColor indexed="65"/>
          </patternFill>
        </fill>
      </dxf>
    </rfmt>
    <rfmt sheetId="1" sqref="CN772" start="0" length="0">
      <dxf>
        <fill>
          <patternFill patternType="none">
            <bgColor indexed="65"/>
          </patternFill>
        </fill>
      </dxf>
    </rfmt>
    <rfmt sheetId="1" sqref="CN773" start="0" length="0">
      <dxf>
        <fill>
          <patternFill patternType="none">
            <bgColor indexed="65"/>
          </patternFill>
        </fill>
      </dxf>
    </rfmt>
    <rfmt sheetId="1" sqref="CN774" start="0" length="0">
      <dxf>
        <fill>
          <patternFill patternType="none">
            <bgColor indexed="65"/>
          </patternFill>
        </fill>
      </dxf>
    </rfmt>
    <rfmt sheetId="1" sqref="CN775" start="0" length="0">
      <dxf>
        <fill>
          <patternFill patternType="none">
            <bgColor indexed="65"/>
          </patternFill>
        </fill>
      </dxf>
    </rfmt>
    <rfmt sheetId="1" sqref="CN776" start="0" length="0">
      <dxf>
        <fill>
          <patternFill patternType="none">
            <bgColor indexed="65"/>
          </patternFill>
        </fill>
      </dxf>
    </rfmt>
    <rfmt sheetId="1" sqref="CN777" start="0" length="0">
      <dxf>
        <fill>
          <patternFill patternType="none">
            <bgColor indexed="65"/>
          </patternFill>
        </fill>
      </dxf>
    </rfmt>
    <rfmt sheetId="1" sqref="CN778" start="0" length="0">
      <dxf>
        <fill>
          <patternFill patternType="none">
            <bgColor indexed="65"/>
          </patternFill>
        </fill>
      </dxf>
    </rfmt>
    <rfmt sheetId="1" sqref="CN779" start="0" length="0">
      <dxf>
        <fill>
          <patternFill patternType="none">
            <bgColor indexed="65"/>
          </patternFill>
        </fill>
      </dxf>
    </rfmt>
    <rfmt sheetId="1" sqref="CN7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2" start="0" length="0">
      <dxf>
        <fill>
          <patternFill patternType="none">
            <bgColor indexed="65"/>
          </patternFill>
        </fill>
      </dxf>
    </rfmt>
    <rfmt sheetId="1" sqref="CN783" start="0" length="0">
      <dxf>
        <fill>
          <patternFill patternType="none">
            <bgColor indexed="65"/>
          </patternFill>
        </fill>
      </dxf>
    </rfmt>
    <rfmt sheetId="1" sqref="CN7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5" start="0" length="0">
      <dxf>
        <fill>
          <patternFill patternType="none">
            <bgColor indexed="65"/>
          </patternFill>
        </fill>
      </dxf>
    </rfmt>
    <rfmt sheetId="1" sqref="CN786" start="0" length="0">
      <dxf>
        <fill>
          <patternFill patternType="none">
            <bgColor indexed="65"/>
          </patternFill>
        </fill>
      </dxf>
    </rfmt>
    <rfmt sheetId="1" sqref="CN7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0" start="0" length="0">
      <dxf>
        <fill>
          <patternFill patternType="none">
            <bgColor indexed="65"/>
          </patternFill>
        </fill>
      </dxf>
    </rfmt>
    <rfmt sheetId="1" sqref="CN791" start="0" length="0">
      <dxf>
        <fill>
          <patternFill patternType="none">
            <bgColor indexed="65"/>
          </patternFill>
        </fill>
      </dxf>
    </rfmt>
    <rfmt sheetId="1" sqref="CN7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4" start="0" length="0">
      <dxf>
        <fill>
          <patternFill patternType="none">
            <bgColor indexed="65"/>
          </patternFill>
        </fill>
      </dxf>
    </rfmt>
    <rfmt sheetId="1" sqref="CN7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6" start="0" length="0">
      <dxf>
        <fill>
          <patternFill patternType="none">
            <bgColor indexed="65"/>
          </patternFill>
        </fill>
      </dxf>
    </rfmt>
    <rfmt sheetId="1" sqref="CN797" start="0" length="0">
      <dxf>
        <fill>
          <patternFill patternType="none">
            <bgColor indexed="65"/>
          </patternFill>
        </fill>
      </dxf>
    </rfmt>
    <rfmt sheetId="1" sqref="CN798" start="0" length="0">
      <dxf>
        <fill>
          <patternFill patternType="none">
            <bgColor indexed="65"/>
          </patternFill>
        </fill>
      </dxf>
    </rfmt>
    <rfmt sheetId="1" sqref="CN799" start="0" length="0">
      <dxf>
        <fill>
          <patternFill patternType="none">
            <bgColor indexed="65"/>
          </patternFill>
        </fill>
      </dxf>
    </rfmt>
    <rfmt sheetId="1" sqref="CN800" start="0" length="0">
      <dxf>
        <fill>
          <patternFill patternType="none">
            <bgColor indexed="65"/>
          </patternFill>
        </fill>
      </dxf>
    </rfmt>
    <rfmt sheetId="1" sqref="CN801" start="0" length="0">
      <dxf>
        <fill>
          <patternFill patternType="none">
            <bgColor indexed="65"/>
          </patternFill>
        </fill>
      </dxf>
    </rfmt>
    <rfmt sheetId="1" sqref="CN802" start="0" length="0">
      <dxf>
        <fill>
          <patternFill patternType="none">
            <bgColor indexed="65"/>
          </patternFill>
        </fill>
      </dxf>
    </rfmt>
    <rfmt sheetId="1" sqref="CN803" start="0" length="0">
      <dxf>
        <fill>
          <patternFill patternType="none">
            <bgColor indexed="65"/>
          </patternFill>
        </fill>
      </dxf>
    </rfmt>
    <rfmt sheetId="1" sqref="CN804" start="0" length="0">
      <dxf>
        <fill>
          <patternFill patternType="none">
            <bgColor indexed="65"/>
          </patternFill>
        </fill>
      </dxf>
    </rfmt>
    <rfmt sheetId="1" sqref="CN805" start="0" length="0">
      <dxf>
        <fill>
          <patternFill patternType="none">
            <bgColor indexed="65"/>
          </patternFill>
        </fill>
      </dxf>
    </rfmt>
    <rfmt sheetId="1" sqref="CN806" start="0" length="0">
      <dxf>
        <fill>
          <patternFill patternType="none">
            <bgColor indexed="65"/>
          </patternFill>
        </fill>
      </dxf>
    </rfmt>
    <rfmt sheetId="1" sqref="CN807" start="0" length="0">
      <dxf>
        <fill>
          <patternFill patternType="none">
            <bgColor indexed="65"/>
          </patternFill>
        </fill>
      </dxf>
    </rfmt>
    <rfmt sheetId="1" sqref="CN808" start="0" length="0">
      <dxf>
        <fill>
          <patternFill patternType="none">
            <bgColor indexed="65"/>
          </patternFill>
        </fill>
      </dxf>
    </rfmt>
    <rfmt sheetId="1" sqref="CN809" start="0" length="0">
      <dxf>
        <fill>
          <patternFill patternType="none">
            <bgColor indexed="65"/>
          </patternFill>
        </fill>
      </dxf>
    </rfmt>
    <rfmt sheetId="1" sqref="CN810" start="0" length="0">
      <dxf>
        <fill>
          <patternFill patternType="none">
            <bgColor indexed="65"/>
          </patternFill>
        </fill>
      </dxf>
    </rfmt>
    <rfmt sheetId="1" sqref="CN811" start="0" length="0">
      <dxf>
        <fill>
          <patternFill patternType="none">
            <bgColor indexed="65"/>
          </patternFill>
        </fill>
      </dxf>
    </rfmt>
    <rfmt sheetId="1" sqref="CN812" start="0" length="0">
      <dxf>
        <fill>
          <patternFill patternType="none">
            <bgColor indexed="65"/>
          </patternFill>
        </fill>
      </dxf>
    </rfmt>
    <rfmt sheetId="1" sqref="CN813" start="0" length="0">
      <dxf>
        <fill>
          <patternFill patternType="none">
            <bgColor indexed="65"/>
          </patternFill>
        </fill>
      </dxf>
    </rfmt>
    <rfmt sheetId="1" sqref="CN814" start="0" length="0">
      <dxf>
        <fill>
          <patternFill patternType="none">
            <bgColor indexed="65"/>
          </patternFill>
        </fill>
      </dxf>
    </rfmt>
    <rfmt sheetId="1" sqref="CN8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9" start="0" length="0">
      <dxf>
        <fill>
          <patternFill patternType="none">
            <bgColor indexed="65"/>
          </patternFill>
        </fill>
      </dxf>
    </rfmt>
    <rfmt sheetId="1" sqref="CN820" start="0" length="0">
      <dxf>
        <fill>
          <patternFill patternType="none">
            <bgColor indexed="65"/>
          </patternFill>
        </fill>
      </dxf>
    </rfmt>
    <rfmt sheetId="1" sqref="CN821" start="0" length="0">
      <dxf>
        <fill>
          <patternFill patternType="none">
            <bgColor indexed="65"/>
          </patternFill>
        </fill>
      </dxf>
    </rfmt>
    <rfmt sheetId="1" sqref="CN8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8" start="0" length="0">
      <dxf>
        <fill>
          <patternFill patternType="none">
            <bgColor indexed="65"/>
          </patternFill>
        </fill>
      </dxf>
    </rfmt>
    <rfmt sheetId="1" sqref="CN829" start="0" length="0">
      <dxf>
        <fill>
          <patternFill patternType="none">
            <bgColor indexed="65"/>
          </patternFill>
        </fill>
      </dxf>
    </rfmt>
    <rfmt sheetId="1" sqref="CN830" start="0" length="0">
      <dxf>
        <fill>
          <patternFill patternType="none">
            <bgColor indexed="65"/>
          </patternFill>
        </fill>
      </dxf>
    </rfmt>
    <rfmt sheetId="1" sqref="CN831" start="0" length="0">
      <dxf>
        <fill>
          <patternFill patternType="none">
            <bgColor indexed="65"/>
          </patternFill>
        </fill>
      </dxf>
    </rfmt>
    <rfmt sheetId="1" sqref="CN832" start="0" length="0">
      <dxf>
        <fill>
          <patternFill patternType="none">
            <bgColor indexed="65"/>
          </patternFill>
        </fill>
      </dxf>
    </rfmt>
    <rfmt sheetId="1" sqref="CN833" start="0" length="0">
      <dxf>
        <fill>
          <patternFill patternType="none">
            <bgColor indexed="65"/>
          </patternFill>
        </fill>
      </dxf>
    </rfmt>
    <rfmt sheetId="1" sqref="CN834" start="0" length="0">
      <dxf>
        <fill>
          <patternFill patternType="none">
            <bgColor indexed="65"/>
          </patternFill>
        </fill>
      </dxf>
    </rfmt>
    <rfmt sheetId="1" sqref="CN8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6" start="0" length="0">
      <dxf>
        <fill>
          <patternFill patternType="none">
            <bgColor indexed="65"/>
          </patternFill>
        </fill>
      </dxf>
    </rfmt>
    <rfmt sheetId="1" sqref="CN837" start="0" length="0">
      <dxf>
        <fill>
          <patternFill patternType="none">
            <bgColor indexed="65"/>
          </patternFill>
        </fill>
      </dxf>
    </rfmt>
    <rfmt sheetId="1" sqref="CN8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9" start="0" length="0">
      <dxf>
        <fill>
          <patternFill patternType="none">
            <bgColor indexed="65"/>
          </patternFill>
        </fill>
      </dxf>
    </rfmt>
    <rfmt sheetId="1" sqref="CN840" start="0" length="0">
      <dxf>
        <fill>
          <patternFill patternType="none">
            <bgColor indexed="65"/>
          </patternFill>
        </fill>
      </dxf>
    </rfmt>
    <rfmt sheetId="1" sqref="CN841" start="0" length="0">
      <dxf>
        <fill>
          <patternFill patternType="none">
            <bgColor indexed="65"/>
          </patternFill>
        </fill>
      </dxf>
    </rfmt>
    <rfmt sheetId="1" sqref="CN842" start="0" length="0">
      <dxf>
        <fill>
          <patternFill patternType="none">
            <bgColor indexed="65"/>
          </patternFill>
        </fill>
      </dxf>
    </rfmt>
    <rfmt sheetId="1" sqref="CN843" start="0" length="0">
      <dxf>
        <fill>
          <patternFill patternType="none">
            <bgColor indexed="65"/>
          </patternFill>
        </fill>
      </dxf>
    </rfmt>
    <rfmt sheetId="1" sqref="CN8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6" start="0" length="0">
      <dxf>
        <fill>
          <patternFill patternType="none">
            <bgColor indexed="65"/>
          </patternFill>
        </fill>
      </dxf>
    </rfmt>
    <rfmt sheetId="1" sqref="CN847" start="0" length="0">
      <dxf>
        <fill>
          <patternFill patternType="none">
            <bgColor indexed="65"/>
          </patternFill>
        </fill>
      </dxf>
    </rfmt>
    <rfmt sheetId="1" sqref="CN848" start="0" length="0">
      <dxf>
        <fill>
          <patternFill patternType="none">
            <bgColor indexed="65"/>
          </patternFill>
        </fill>
      </dxf>
    </rfmt>
    <rfmt sheetId="1" sqref="CN849" start="0" length="0">
      <dxf>
        <fill>
          <patternFill patternType="none">
            <bgColor indexed="65"/>
          </patternFill>
        </fill>
      </dxf>
    </rfmt>
    <rfmt sheetId="1" sqref="CN850" start="0" length="0">
      <dxf>
        <fill>
          <patternFill patternType="none">
            <bgColor indexed="65"/>
          </patternFill>
        </fill>
      </dxf>
    </rfmt>
    <rfmt sheetId="1" sqref="CN851" start="0" length="0">
      <dxf>
        <fill>
          <patternFill patternType="none">
            <bgColor indexed="65"/>
          </patternFill>
        </fill>
      </dxf>
    </rfmt>
    <rfmt sheetId="1" sqref="CN852" start="0" length="0">
      <dxf>
        <fill>
          <patternFill patternType="none">
            <bgColor indexed="65"/>
          </patternFill>
        </fill>
      </dxf>
    </rfmt>
    <rfmt sheetId="1" sqref="CN853" start="0" length="0">
      <dxf>
        <fill>
          <patternFill patternType="none">
            <bgColor indexed="65"/>
          </patternFill>
        </fill>
      </dxf>
    </rfmt>
    <rfmt sheetId="1" sqref="CN854" start="0" length="0">
      <dxf>
        <fill>
          <patternFill patternType="none">
            <bgColor indexed="65"/>
          </patternFill>
        </fill>
      </dxf>
    </rfmt>
    <rfmt sheetId="1" sqref="CN855" start="0" length="0">
      <dxf>
        <fill>
          <patternFill patternType="none">
            <bgColor indexed="65"/>
          </patternFill>
        </fill>
      </dxf>
    </rfmt>
    <rfmt sheetId="1" sqref="CN856" start="0" length="0">
      <dxf>
        <fill>
          <patternFill patternType="none">
            <bgColor indexed="65"/>
          </patternFill>
        </fill>
      </dxf>
    </rfmt>
    <rfmt sheetId="1" sqref="CN857" start="0" length="0">
      <dxf>
        <fill>
          <patternFill patternType="none">
            <bgColor indexed="65"/>
          </patternFill>
        </fill>
      </dxf>
    </rfmt>
    <rfmt sheetId="1" sqref="CN858" start="0" length="0">
      <dxf>
        <fill>
          <patternFill patternType="none">
            <bgColor indexed="65"/>
          </patternFill>
        </fill>
      </dxf>
    </rfmt>
    <rfmt sheetId="1" sqref="CN859" start="0" length="0">
      <dxf>
        <fill>
          <patternFill patternType="none">
            <bgColor indexed="65"/>
          </patternFill>
        </fill>
      </dxf>
    </rfmt>
    <rfmt sheetId="1" sqref="CN860" start="0" length="0">
      <dxf>
        <fill>
          <patternFill patternType="none">
            <bgColor indexed="65"/>
          </patternFill>
        </fill>
      </dxf>
    </rfmt>
    <rfmt sheetId="1" sqref="CN861" start="0" length="0">
      <dxf>
        <fill>
          <patternFill patternType="none">
            <bgColor indexed="65"/>
          </patternFill>
        </fill>
      </dxf>
    </rfmt>
    <rfmt sheetId="1" sqref="CN862" start="0" length="0">
      <dxf>
        <fill>
          <patternFill patternType="none">
            <bgColor indexed="65"/>
          </patternFill>
        </fill>
      </dxf>
    </rfmt>
    <rfmt sheetId="1" sqref="CN863" start="0" length="0">
      <dxf>
        <fill>
          <patternFill patternType="none">
            <bgColor indexed="65"/>
          </patternFill>
        </fill>
      </dxf>
    </rfmt>
    <rfmt sheetId="1" sqref="CN864" start="0" length="0">
      <dxf>
        <fill>
          <patternFill patternType="none">
            <bgColor indexed="65"/>
          </patternFill>
        </fill>
      </dxf>
    </rfmt>
    <rfmt sheetId="1" sqref="CN865" start="0" length="0">
      <dxf>
        <fill>
          <patternFill patternType="none">
            <bgColor indexed="65"/>
          </patternFill>
        </fill>
      </dxf>
    </rfmt>
    <rfmt sheetId="1" sqref="CN866" start="0" length="0">
      <dxf>
        <fill>
          <patternFill patternType="none">
            <bgColor indexed="65"/>
          </patternFill>
        </fill>
      </dxf>
    </rfmt>
    <rfmt sheetId="1" sqref="CN867" start="0" length="0">
      <dxf>
        <fill>
          <patternFill patternType="none">
            <bgColor indexed="65"/>
          </patternFill>
        </fill>
      </dxf>
    </rfmt>
    <rfmt sheetId="1" sqref="CN8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69" start="0" length="0">
      <dxf>
        <fill>
          <patternFill patternType="none">
            <bgColor indexed="65"/>
          </patternFill>
        </fill>
      </dxf>
    </rfmt>
    <rfmt sheetId="1" sqref="CN8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1" start="0" length="0">
      <dxf>
        <fill>
          <patternFill patternType="none">
            <bgColor indexed="65"/>
          </patternFill>
        </fill>
      </dxf>
    </rfmt>
    <rfmt sheetId="1" sqref="CN872" start="0" length="0">
      <dxf>
        <fill>
          <patternFill patternType="none">
            <bgColor indexed="65"/>
          </patternFill>
        </fill>
      </dxf>
    </rfmt>
    <rfmt sheetId="1" sqref="CN873" start="0" length="0">
      <dxf>
        <fill>
          <patternFill patternType="none">
            <bgColor indexed="65"/>
          </patternFill>
        </fill>
      </dxf>
    </rfmt>
    <rfmt sheetId="1" sqref="CN874" start="0" length="0">
      <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5" start="0" length="0">
      <dxf>
        <fill>
          <patternFill patternType="none">
            <bgColor indexed="65"/>
          </patternFill>
        </fill>
      </dxf>
    </rfmt>
    <rfmt sheetId="1" sqref="CN876" start="0" length="0">
      <dxf>
        <fill>
          <patternFill patternType="none">
            <bgColor indexed="65"/>
          </patternFill>
        </fill>
      </dxf>
    </rfmt>
    <rfmt sheetId="1" sqref="CN877" start="0" length="0">
      <dxf>
        <fill>
          <patternFill patternType="none">
            <bgColor indexed="65"/>
          </patternFill>
        </fill>
      </dxf>
    </rfmt>
    <rfmt sheetId="1" sqref="CN878" start="0" length="0">
      <dxf>
        <fill>
          <patternFill patternType="none">
            <bgColor indexed="65"/>
          </patternFill>
        </fill>
      </dxf>
    </rfmt>
    <rfmt sheetId="1" sqref="CN879" start="0" length="0">
      <dxf>
        <fill>
          <patternFill patternType="none">
            <bgColor indexed="65"/>
          </patternFill>
        </fill>
      </dxf>
    </rfmt>
    <rfmt sheetId="1" sqref="CN880" start="0" length="0">
      <dxf>
        <fill>
          <patternFill patternType="none">
            <bgColor indexed="65"/>
          </patternFill>
        </fill>
      </dxf>
    </rfmt>
    <rfmt sheetId="1" sqref="CN881" start="0" length="0">
      <dxf>
        <fill>
          <patternFill patternType="none">
            <bgColor indexed="65"/>
          </patternFill>
        </fill>
      </dxf>
    </rfmt>
    <rfmt sheetId="1" sqref="CN882" start="0" length="0">
      <dxf>
        <fill>
          <patternFill patternType="none">
            <bgColor indexed="65"/>
          </patternFill>
        </fill>
      </dxf>
    </rfmt>
    <rfmt sheetId="1" sqref="CN883" start="0" length="0">
      <dxf>
        <fill>
          <patternFill patternType="none">
            <bgColor indexed="65"/>
          </patternFill>
        </fill>
      </dxf>
    </rfmt>
    <rfmt sheetId="1" sqref="CN884" start="0" length="0">
      <dxf>
        <fill>
          <patternFill patternType="none">
            <bgColor indexed="65"/>
          </patternFill>
        </fill>
      </dxf>
    </rfmt>
    <rfmt sheetId="1" sqref="CN885" start="0" length="0">
      <dxf>
        <fill>
          <patternFill patternType="none">
            <bgColor indexed="65"/>
          </patternFill>
        </fill>
      </dxf>
    </rfmt>
    <rfmt sheetId="1" sqref="CN886" start="0" length="0">
      <dxf>
        <fill>
          <patternFill patternType="none">
            <bgColor indexed="65"/>
          </patternFill>
        </fill>
      </dxf>
    </rfmt>
    <rfmt sheetId="1" sqref="CN887" start="0" length="0">
      <dxf>
        <fill>
          <patternFill patternType="none">
            <bgColor indexed="65"/>
          </patternFill>
        </fill>
      </dxf>
    </rfmt>
    <rfmt sheetId="1" sqref="CN888" start="0" length="0">
      <dxf>
        <fill>
          <patternFill patternType="none">
            <bgColor indexed="65"/>
          </patternFill>
        </fill>
      </dxf>
    </rfmt>
    <rfmt sheetId="1" sqref="CN889" start="0" length="0">
      <dxf>
        <fill>
          <patternFill patternType="none">
            <bgColor indexed="65"/>
          </patternFill>
        </fill>
      </dxf>
    </rfmt>
    <rfmt sheetId="1" sqref="CN890" start="0" length="0">
      <dxf>
        <fill>
          <patternFill patternType="none">
            <bgColor indexed="65"/>
          </patternFill>
        </fill>
      </dxf>
    </rfmt>
    <rfmt sheetId="1" sqref="CN891" start="0" length="0">
      <dxf>
        <fill>
          <patternFill patternType="none">
            <bgColor indexed="65"/>
          </patternFill>
        </fill>
      </dxf>
    </rfmt>
    <rfmt sheetId="1" sqref="CN892" start="0" length="0">
      <dxf>
        <fill>
          <patternFill patternType="none">
            <bgColor indexed="65"/>
          </patternFill>
        </fill>
      </dxf>
    </rfmt>
    <rfmt sheetId="1" sqref="CN8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9" start="0" length="0">
      <dxf>
        <fill>
          <patternFill patternType="none">
            <bgColor indexed="65"/>
          </patternFill>
        </fill>
      </dxf>
    </rfmt>
    <rfmt sheetId="1" sqref="CN92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7" start="0" length="0">
      <dxf>
        <fill>
          <patternFill patternType="none">
            <bgColor indexed="65"/>
          </patternFill>
        </fill>
      </dxf>
    </rfmt>
    <rfmt sheetId="1" sqref="CN928" start="0" length="0">
      <dxf>
        <fill>
          <patternFill patternType="none">
            <bgColor indexed="65"/>
          </patternFill>
        </fill>
      </dxf>
    </rfmt>
    <rfmt sheetId="1" sqref="CN929" start="0" length="0">
      <dxf>
        <fill>
          <patternFill patternType="none">
            <bgColor indexed="65"/>
          </patternFill>
        </fill>
      </dxf>
    </rfmt>
    <rfmt sheetId="1" sqref="CN9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0" start="0" length="0">
      <dxf>
        <fill>
          <patternFill patternType="none">
            <bgColor indexed="65"/>
          </patternFill>
        </fill>
      </dxf>
    </rfmt>
    <rfmt sheetId="1" sqref="CN941" start="0" length="0">
      <dxf>
        <fill>
          <patternFill patternType="none">
            <bgColor indexed="65"/>
          </patternFill>
        </fill>
      </dxf>
    </rfmt>
    <rfmt sheetId="1" sqref="CN942" start="0" length="0">
      <dxf>
        <fill>
          <patternFill patternType="none">
            <bgColor indexed="65"/>
          </patternFill>
        </fill>
      </dxf>
    </rfmt>
    <rfmt sheetId="1" sqref="CN9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6" start="0" length="0">
      <dxf>
        <fill>
          <patternFill patternType="none">
            <bgColor indexed="65"/>
          </patternFill>
        </fill>
      </dxf>
    </rfmt>
    <rfmt sheetId="1" sqref="CN947" start="0" length="0">
      <dxf>
        <fill>
          <patternFill patternType="none">
            <bgColor indexed="65"/>
          </patternFill>
        </fill>
      </dxf>
    </rfmt>
    <rfmt sheetId="1" sqref="CN948" start="0" length="0">
      <dxf>
        <fill>
          <patternFill patternType="none">
            <bgColor indexed="65"/>
          </patternFill>
        </fill>
      </dxf>
    </rfmt>
    <rfmt sheetId="1" sqref="CN949" start="0" length="0">
      <dxf>
        <fill>
          <patternFill patternType="none">
            <bgColor indexed="65"/>
          </patternFill>
        </fill>
      </dxf>
    </rfmt>
    <rfmt sheetId="1" sqref="CN950" start="0" length="0">
      <dxf>
        <fill>
          <patternFill patternType="none">
            <bgColor indexed="65"/>
          </patternFill>
        </fill>
      </dxf>
    </rfmt>
    <rfmt sheetId="1" sqref="CN951" start="0" length="0">
      <dxf>
        <fill>
          <patternFill patternType="none">
            <bgColor indexed="65"/>
          </patternFill>
        </fill>
      </dxf>
    </rfmt>
    <rfmt sheetId="1" sqref="CN952" start="0" length="0">
      <dxf>
        <fill>
          <patternFill patternType="none">
            <bgColor indexed="65"/>
          </patternFill>
        </fill>
      </dxf>
    </rfmt>
    <rfmt sheetId="1" sqref="CN953" start="0" length="0">
      <dxf>
        <fill>
          <patternFill patternType="none">
            <bgColor indexed="65"/>
          </patternFill>
        </fill>
      </dxf>
    </rfmt>
    <rfmt sheetId="1" sqref="CN954" start="0" length="0">
      <dxf>
        <fill>
          <patternFill patternType="none">
            <bgColor indexed="65"/>
          </patternFill>
        </fill>
      </dxf>
    </rfmt>
    <rfmt sheetId="1" sqref="CN955" start="0" length="0">
      <dxf>
        <fill>
          <patternFill patternType="none">
            <bgColor indexed="65"/>
          </patternFill>
        </fill>
      </dxf>
    </rfmt>
    <rfmt sheetId="1" sqref="CN956" start="0" length="0">
      <dxf>
        <fill>
          <patternFill patternType="none">
            <bgColor indexed="65"/>
          </patternFill>
        </fill>
      </dxf>
    </rfmt>
    <rfmt sheetId="1" sqref="CN957" start="0" length="0">
      <dxf>
        <fill>
          <patternFill patternType="none">
            <bgColor indexed="65"/>
          </patternFill>
        </fill>
      </dxf>
    </rfmt>
    <rfmt sheetId="1" sqref="CN958" start="0" length="0">
      <dxf>
        <fill>
          <patternFill patternType="none">
            <bgColor indexed="65"/>
          </patternFill>
        </fill>
      </dxf>
    </rfmt>
    <rfmt sheetId="1" sqref="CN959" start="0" length="0">
      <dxf>
        <fill>
          <patternFill patternType="none">
            <bgColor indexed="65"/>
          </patternFill>
        </fill>
      </dxf>
    </rfmt>
    <rfmt sheetId="1" sqref="CN960" start="0" length="0">
      <dxf>
        <fill>
          <patternFill patternType="none">
            <bgColor indexed="65"/>
          </patternFill>
        </fill>
      </dxf>
    </rfmt>
    <rfmt sheetId="1" sqref="CN961" start="0" length="0">
      <dxf>
        <fill>
          <patternFill patternType="none">
            <bgColor indexed="65"/>
          </patternFill>
        </fill>
      </dxf>
    </rfmt>
    <rfmt sheetId="1" sqref="CN962" start="0" length="0">
      <dxf>
        <fill>
          <patternFill patternType="none">
            <bgColor indexed="65"/>
          </patternFill>
        </fill>
      </dxf>
    </rfmt>
    <rfmt sheetId="1" sqref="CN963" start="0" length="0">
      <dxf>
        <fill>
          <patternFill patternType="none">
            <bgColor indexed="65"/>
          </patternFill>
        </fill>
      </dxf>
    </rfmt>
    <rfmt sheetId="1" sqref="CN964" start="0" length="0">
      <dxf>
        <fill>
          <patternFill patternType="none">
            <bgColor indexed="65"/>
          </patternFill>
        </fill>
      </dxf>
    </rfmt>
    <rfmt sheetId="1" sqref="CN965" start="0" length="0">
      <dxf>
        <fill>
          <patternFill patternType="none">
            <bgColor indexed="65"/>
          </patternFill>
        </fill>
      </dxf>
    </rfmt>
    <rfmt sheetId="1" sqref="CN9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2" start="0" length="0">
      <dxf>
        <fill>
          <patternFill patternType="none">
            <bgColor indexed="65"/>
          </patternFill>
        </fill>
      </dxf>
    </rfmt>
    <rfmt sheetId="1" sqref="CN973" start="0" length="0">
      <dxf>
        <fill>
          <patternFill patternType="none">
            <bgColor indexed="65"/>
          </patternFill>
        </fill>
      </dxf>
    </rfmt>
    <rfmt sheetId="1" sqref="CN974" start="0" length="0">
      <dxf>
        <fill>
          <patternFill patternType="none">
            <bgColor indexed="65"/>
          </patternFill>
        </fill>
      </dxf>
    </rfmt>
    <rfmt sheetId="1" sqref="CN975" start="0" length="0">
      <dxf>
        <fill>
          <patternFill patternType="none">
            <bgColor indexed="65"/>
          </patternFill>
        </fill>
      </dxf>
    </rfmt>
    <rfmt sheetId="1" sqref="CN9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0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01" start="0" length="0">
      <dxf>
        <fill>
          <patternFill patternType="none">
            <bgColor indexed="65"/>
          </patternFill>
        </fill>
      </dxf>
    </rfmt>
    <rfmt sheetId="1" sqref="CN1002" start="0" length="0">
      <dxf>
        <fill>
          <patternFill patternType="none">
            <bgColor indexed="65"/>
          </patternFill>
        </fill>
      </dxf>
    </rfmt>
    <rfmt sheetId="1" sqref="CN1003" start="0" length="0">
      <dxf>
        <fill>
          <patternFill patternType="none">
            <bgColor indexed="65"/>
          </patternFill>
        </fill>
      </dxf>
    </rfmt>
    <rfmt sheetId="1" sqref="CN1004" start="0" length="0">
      <dxf>
        <fill>
          <patternFill patternType="none">
            <bgColor indexed="65"/>
          </patternFill>
        </fill>
      </dxf>
    </rfmt>
    <rfmt sheetId="1" sqref="CN1005" start="0" length="0">
      <dxf>
        <fill>
          <patternFill patternType="none">
            <bgColor indexed="65"/>
          </patternFill>
        </fill>
      </dxf>
    </rfmt>
    <rfmt sheetId="1" sqref="CN1006" start="0" length="0">
      <dxf>
        <fill>
          <patternFill patternType="none">
            <bgColor indexed="65"/>
          </patternFill>
        </fill>
      </dxf>
    </rfmt>
    <rfmt sheetId="1" sqref="CN1007" start="0" length="0">
      <dxf>
        <fill>
          <patternFill patternType="none">
            <bgColor indexed="65"/>
          </patternFill>
        </fill>
      </dxf>
    </rfmt>
    <rfmt sheetId="1" sqref="CN1008" start="0" length="0">
      <dxf>
        <fill>
          <patternFill patternType="none">
            <bgColor indexed="65"/>
          </patternFill>
        </fill>
      </dxf>
    </rfmt>
    <rfmt sheetId="1" sqref="CN1009" start="0" length="0">
      <dxf>
        <fill>
          <patternFill patternType="none">
            <bgColor indexed="65"/>
          </patternFill>
        </fill>
      </dxf>
    </rfmt>
    <rfmt sheetId="1" sqref="CN1010" start="0" length="0">
      <dxf>
        <fill>
          <patternFill patternType="none">
            <bgColor indexed="65"/>
          </patternFill>
        </fill>
      </dxf>
    </rfmt>
    <rfmt sheetId="1" sqref="CN1011" start="0" length="0">
      <dxf>
        <fill>
          <patternFill patternType="none">
            <bgColor indexed="65"/>
          </patternFill>
        </fill>
      </dxf>
    </rfmt>
    <rfmt sheetId="1" sqref="CN1012" start="0" length="0">
      <dxf>
        <fill>
          <patternFill patternType="none">
            <bgColor indexed="65"/>
          </patternFill>
        </fill>
      </dxf>
    </rfmt>
    <rfmt sheetId="1" sqref="CN1013" start="0" length="0">
      <dxf>
        <fill>
          <patternFill patternType="none">
            <bgColor indexed="65"/>
          </patternFill>
        </fill>
      </dxf>
    </rfmt>
    <rfmt sheetId="1" sqref="CN1014" start="0" length="0">
      <dxf>
        <fill>
          <patternFill patternType="none">
            <bgColor indexed="65"/>
          </patternFill>
        </fill>
      </dxf>
    </rfmt>
    <rfmt sheetId="1" sqref="CN1015" start="0" length="0">
      <dxf>
        <fill>
          <patternFill patternType="none">
            <bgColor indexed="65"/>
          </patternFill>
        </fill>
      </dxf>
    </rfmt>
    <rfmt sheetId="1" sqref="CN1016" start="0" length="0">
      <dxf>
        <fill>
          <patternFill patternType="none">
            <bgColor indexed="65"/>
          </patternFill>
        </fill>
      </dxf>
    </rfmt>
    <rfmt sheetId="1" sqref="CN1017" start="0" length="0">
      <dxf>
        <fill>
          <patternFill patternType="none">
            <bgColor indexed="65"/>
          </patternFill>
        </fill>
      </dxf>
    </rfmt>
    <rfmt sheetId="1" sqref="CN1018" start="0" length="0">
      <dxf>
        <fill>
          <patternFill patternType="none">
            <bgColor indexed="65"/>
          </patternFill>
        </fill>
      </dxf>
    </rfmt>
    <rfmt sheetId="1" sqref="CN1019" start="0" length="0">
      <dxf>
        <fill>
          <patternFill patternType="none">
            <bgColor indexed="65"/>
          </patternFill>
        </fill>
      </dxf>
    </rfmt>
    <rfmt sheetId="1" sqref="CN1020" start="0" length="0">
      <dxf>
        <fill>
          <patternFill patternType="none">
            <bgColor indexed="65"/>
          </patternFill>
        </fill>
      </dxf>
    </rfmt>
    <rfmt sheetId="1" sqref="CN1021" start="0" length="0">
      <dxf>
        <fill>
          <patternFill patternType="none">
            <bgColor indexed="65"/>
          </patternFill>
        </fill>
      </dxf>
    </rfmt>
    <rfmt sheetId="1" sqref="CN10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23" start="0" length="0">
      <dxf>
        <fill>
          <patternFill patternType="none">
            <bgColor indexed="65"/>
          </patternFill>
        </fill>
      </dxf>
    </rfmt>
    <rfmt sheetId="1" sqref="CN1024" start="0" length="0">
      <dxf>
        <fill>
          <patternFill patternType="none">
            <bgColor indexed="65"/>
          </patternFill>
        </fill>
      </dxf>
    </rfmt>
    <rfmt sheetId="1" sqref="CN1025" start="0" length="0">
      <dxf>
        <fill>
          <patternFill patternType="none">
            <bgColor indexed="65"/>
          </patternFill>
        </fill>
      </dxf>
    </rfmt>
    <rfmt sheetId="1" sqref="CN1026" start="0" length="0">
      <dxf>
        <fill>
          <patternFill patternType="none">
            <bgColor indexed="65"/>
          </patternFill>
        </fill>
      </dxf>
    </rfmt>
    <rfmt sheetId="1" sqref="CN1027" start="0" length="0">
      <dxf>
        <fill>
          <patternFill patternType="none">
            <bgColor indexed="65"/>
          </patternFill>
        </fill>
      </dxf>
    </rfmt>
    <rfmt sheetId="1" sqref="CN1028" start="0" length="0">
      <dxf>
        <fill>
          <patternFill patternType="none">
            <bgColor indexed="65"/>
          </patternFill>
        </fill>
      </dxf>
    </rfmt>
    <rfmt sheetId="1" sqref="CN1029" start="0" length="0">
      <dxf>
        <fill>
          <patternFill patternType="none">
            <bgColor indexed="65"/>
          </patternFill>
        </fill>
      </dxf>
    </rfmt>
    <rfmt sheetId="1" sqref="CN1030" start="0" length="0">
      <dxf>
        <fill>
          <patternFill patternType="none">
            <bgColor indexed="65"/>
          </patternFill>
        </fill>
      </dxf>
    </rfmt>
    <rfmt sheetId="1" sqref="CN1031" start="0" length="0">
      <dxf>
        <fill>
          <patternFill patternType="none">
            <bgColor indexed="65"/>
          </patternFill>
        </fill>
      </dxf>
    </rfmt>
    <rfmt sheetId="1" sqref="CN10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3" start="0" length="0">
      <dxf>
        <fill>
          <patternFill patternType="none">
            <bgColor indexed="65"/>
          </patternFill>
        </fill>
      </dxf>
    </rfmt>
    <rfmt sheetId="1" sqref="CN10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8" start="0" length="0">
      <dxf>
        <fill>
          <patternFill patternType="none">
            <bgColor indexed="65"/>
          </patternFill>
        </fill>
      </dxf>
    </rfmt>
    <rfmt sheetId="1" sqref="CN1039" start="0" length="0">
      <dxf>
        <fill>
          <patternFill patternType="none">
            <bgColor indexed="65"/>
          </patternFill>
        </fill>
      </dxf>
    </rfmt>
    <rfmt sheetId="1" sqref="CN1040" start="0" length="0">
      <dxf>
        <fill>
          <patternFill patternType="none">
            <bgColor indexed="65"/>
          </patternFill>
        </fill>
      </dxf>
    </rfmt>
    <rfmt sheetId="1" sqref="CN1041" start="0" length="0">
      <dxf>
        <fill>
          <patternFill patternType="none">
            <bgColor indexed="65"/>
          </patternFill>
        </fill>
      </dxf>
    </rfmt>
    <rfmt sheetId="1" sqref="CN1042" start="0" length="0">
      <dxf>
        <fill>
          <patternFill patternType="none">
            <bgColor indexed="65"/>
          </patternFill>
        </fill>
      </dxf>
    </rfmt>
    <rfmt sheetId="1" sqref="CN1043" start="0" length="0">
      <dxf>
        <fill>
          <patternFill patternType="none">
            <bgColor indexed="65"/>
          </patternFill>
        </fill>
      </dxf>
    </rfmt>
    <rfmt sheetId="1" sqref="CN1044" start="0" length="0">
      <dxf>
        <fill>
          <patternFill patternType="none">
            <bgColor indexed="65"/>
          </patternFill>
        </fill>
      </dxf>
    </rfmt>
    <rfmt sheetId="1" sqref="CN1045" start="0" length="0">
      <dxf>
        <fill>
          <patternFill patternType="none">
            <bgColor indexed="65"/>
          </patternFill>
        </fill>
      </dxf>
    </rfmt>
    <rfmt sheetId="1" sqref="CN1046" start="0" length="0">
      <dxf>
        <fill>
          <patternFill patternType="none">
            <bgColor indexed="65"/>
          </patternFill>
        </fill>
      </dxf>
    </rfmt>
    <rfmt sheetId="1" sqref="CN1047" start="0" length="0">
      <dxf>
        <fill>
          <patternFill patternType="none">
            <bgColor indexed="65"/>
          </patternFill>
        </fill>
      </dxf>
    </rfmt>
    <rfmt sheetId="1" sqref="CN1048" start="0" length="0">
      <dxf>
        <fill>
          <patternFill patternType="none">
            <bgColor indexed="65"/>
          </patternFill>
        </fill>
      </dxf>
    </rfmt>
    <rfmt sheetId="1" sqref="CN1049" start="0" length="0">
      <dxf>
        <fill>
          <patternFill patternType="none">
            <bgColor indexed="65"/>
          </patternFill>
        </fill>
      </dxf>
    </rfmt>
    <rfmt sheetId="1" sqref="CN1050" start="0" length="0">
      <dxf>
        <fill>
          <patternFill patternType="none">
            <bgColor indexed="65"/>
          </patternFill>
        </fill>
      </dxf>
    </rfmt>
    <rfmt sheetId="1" sqref="CN1051" start="0" length="0">
      <dxf>
        <fill>
          <patternFill patternType="none">
            <bgColor indexed="65"/>
          </patternFill>
        </fill>
      </dxf>
    </rfmt>
    <rfmt sheetId="1" sqref="CN105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7" start="0" length="0">
      <dxf>
        <fill>
          <patternFill patternType="none">
            <bgColor indexed="65"/>
          </patternFill>
        </fill>
      </dxf>
    </rfmt>
    <rfmt sheetId="1" sqref="CN10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2" start="0" length="0">
      <dxf>
        <fill>
          <patternFill patternType="none">
            <bgColor indexed="65"/>
          </patternFill>
        </fill>
      </dxf>
    </rfmt>
    <rfmt sheetId="1" sqref="CN1083" start="0" length="0">
      <dxf>
        <fill>
          <patternFill patternType="none">
            <bgColor indexed="65"/>
          </patternFill>
        </fill>
      </dxf>
    </rfmt>
    <rfmt sheetId="1" sqref="CN10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6" start="0" length="0">
      <dxf>
        <fill>
          <patternFill patternType="none">
            <bgColor indexed="65"/>
          </patternFill>
        </fill>
      </dxf>
    </rfmt>
    <rfmt sheetId="1" sqref="CN1087" start="0" length="0">
      <dxf>
        <fill>
          <patternFill patternType="none">
            <bgColor indexed="65"/>
          </patternFill>
        </fill>
      </dxf>
    </rfmt>
    <rfmt sheetId="1" sqref="CN1088" start="0" length="0">
      <dxf>
        <fill>
          <patternFill patternType="none">
            <bgColor indexed="65"/>
          </patternFill>
        </fill>
      </dxf>
    </rfmt>
    <rfmt sheetId="1" sqref="CN1089" start="0" length="0">
      <dxf>
        <fill>
          <patternFill patternType="none">
            <bgColor indexed="65"/>
          </patternFill>
        </fill>
      </dxf>
    </rfmt>
    <rfmt sheetId="1" sqref="CN1090" start="0" length="0">
      <dxf>
        <fill>
          <patternFill patternType="none">
            <bgColor indexed="65"/>
          </patternFill>
        </fill>
      </dxf>
    </rfmt>
    <rfmt sheetId="1" sqref="CN1091" start="0" length="0">
      <dxf>
        <fill>
          <patternFill patternType="none">
            <bgColor indexed="65"/>
          </patternFill>
        </fill>
      </dxf>
    </rfmt>
    <rfmt sheetId="1" sqref="CN1092" start="0" length="0">
      <dxf>
        <fill>
          <patternFill patternType="none">
            <bgColor indexed="65"/>
          </patternFill>
        </fill>
      </dxf>
    </rfmt>
    <rfmt sheetId="1" sqref="CN1093" start="0" length="0">
      <dxf>
        <fill>
          <patternFill patternType="none">
            <bgColor indexed="65"/>
          </patternFill>
        </fill>
      </dxf>
    </rfmt>
    <rfmt sheetId="1" sqref="CN1094" start="0" length="0">
      <dxf>
        <fill>
          <patternFill patternType="none">
            <bgColor indexed="65"/>
          </patternFill>
        </fill>
      </dxf>
    </rfmt>
    <rfmt sheetId="1" sqref="CN1095" start="0" length="0">
      <dxf>
        <fill>
          <patternFill patternType="none">
            <bgColor indexed="65"/>
          </patternFill>
        </fill>
      </dxf>
    </rfmt>
    <rfmt sheetId="1" sqref="CN1096" start="0" length="0">
      <dxf>
        <fill>
          <patternFill patternType="none">
            <bgColor indexed="65"/>
          </patternFill>
        </fill>
      </dxf>
    </rfmt>
    <rfmt sheetId="1" sqref="CN1097" start="0" length="0">
      <dxf>
        <fill>
          <patternFill patternType="none">
            <bgColor indexed="65"/>
          </patternFill>
        </fill>
      </dxf>
    </rfmt>
    <rfmt sheetId="1" sqref="CN1098" start="0" length="0">
      <dxf>
        <fill>
          <patternFill patternType="none">
            <bgColor indexed="65"/>
          </patternFill>
        </fill>
      </dxf>
    </rfmt>
    <rfmt sheetId="1" sqref="CN1099" start="0" length="0">
      <dxf>
        <fill>
          <patternFill patternType="none">
            <bgColor indexed="65"/>
          </patternFill>
        </fill>
      </dxf>
    </rfmt>
    <rfmt sheetId="1" sqref="CN1100" start="0" length="0">
      <dxf>
        <fill>
          <patternFill patternType="none">
            <bgColor indexed="65"/>
          </patternFill>
        </fill>
      </dxf>
    </rfmt>
    <rfmt sheetId="1" sqref="CN1101" start="0" length="0">
      <dxf>
        <fill>
          <patternFill patternType="none">
            <bgColor indexed="65"/>
          </patternFill>
        </fill>
      </dxf>
    </rfmt>
    <rfmt sheetId="1" sqref="CN1102" start="0" length="0">
      <dxf>
        <fill>
          <patternFill patternType="none">
            <bgColor indexed="65"/>
          </patternFill>
        </fill>
      </dxf>
    </rfmt>
    <rfmt sheetId="1" sqref="CN1103" start="0" length="0">
      <dxf>
        <fill>
          <patternFill patternType="none">
            <bgColor indexed="65"/>
          </patternFill>
        </fill>
      </dxf>
    </rfmt>
    <rfmt sheetId="1" sqref="CN11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7" start="0" length="0">
      <dxf>
        <fill>
          <patternFill patternType="none">
            <bgColor indexed="65"/>
          </patternFill>
        </fill>
      </dxf>
    </rfmt>
    <rfmt sheetId="1" sqref="CN110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9" start="0" length="0">
      <dxf>
        <fill>
          <patternFill patternType="none">
            <bgColor indexed="65"/>
          </patternFill>
        </fill>
      </dxf>
    </rfmt>
    <rfmt sheetId="1" sqref="CN111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0" start="0" length="0">
      <dxf>
        <fill>
          <patternFill patternType="none">
            <bgColor indexed="65"/>
          </patternFill>
        </fill>
      </dxf>
    </rfmt>
    <rfmt sheetId="1" sqref="CN11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8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81" start="0" length="0">
      <dxf>
        <fill>
          <patternFill patternType="none">
            <bgColor indexed="65"/>
          </patternFill>
        </fill>
      </dxf>
    </rfmt>
    <rfmt sheetId="1" sqref="CN1182" start="0" length="0">
      <dxf>
        <fill>
          <patternFill patternType="none">
            <bgColor indexed="65"/>
          </patternFill>
        </fill>
      </dxf>
    </rfmt>
    <rfmt sheetId="1" sqref="CN1183" start="0" length="0">
      <dxf>
        <fill>
          <patternFill patternType="none">
            <bgColor indexed="65"/>
          </patternFill>
        </fill>
      </dxf>
    </rfmt>
    <rfmt sheetId="1" sqref="CN1184" start="0" length="0">
      <dxf>
        <fill>
          <patternFill patternType="none">
            <bgColor indexed="65"/>
          </patternFill>
        </fill>
      </dxf>
    </rfmt>
    <rfmt sheetId="1" sqref="CN1185" start="0" length="0">
      <dxf>
        <fill>
          <patternFill patternType="none">
            <bgColor indexed="65"/>
          </patternFill>
        </fill>
      </dxf>
    </rfmt>
    <rfmt sheetId="1" sqref="CN1186" start="0" length="0">
      <dxf>
        <fill>
          <patternFill patternType="none">
            <bgColor indexed="65"/>
          </patternFill>
        </fill>
      </dxf>
    </rfmt>
    <rfmt sheetId="1" sqref="CN1187" start="0" length="0">
      <dxf>
        <fill>
          <patternFill patternType="none">
            <bgColor indexed="65"/>
          </patternFill>
        </fill>
      </dxf>
    </rfmt>
    <rfmt sheetId="1" sqref="CN1188" start="0" length="0">
      <dxf>
        <fill>
          <patternFill patternType="none">
            <bgColor indexed="65"/>
          </patternFill>
        </fill>
      </dxf>
    </rfmt>
    <rfmt sheetId="1" sqref="CN1189" start="0" length="0">
      <dxf>
        <fill>
          <patternFill patternType="none">
            <bgColor indexed="65"/>
          </patternFill>
        </fill>
      </dxf>
    </rfmt>
    <rfmt sheetId="1" sqref="CN1190" start="0" length="0">
      <dxf>
        <fill>
          <patternFill patternType="none">
            <bgColor indexed="65"/>
          </patternFill>
        </fill>
      </dxf>
    </rfmt>
    <rfmt sheetId="1" sqref="CN1191" start="0" length="0">
      <dxf>
        <fill>
          <patternFill patternType="none">
            <bgColor indexed="65"/>
          </patternFill>
        </fill>
      </dxf>
    </rfmt>
    <rfmt sheetId="1" sqref="CN1192" start="0" length="0">
      <dxf>
        <fill>
          <patternFill patternType="none">
            <bgColor indexed="65"/>
          </patternFill>
        </fill>
      </dxf>
    </rfmt>
    <rfmt sheetId="1" sqref="CN1193" start="0" length="0">
      <dxf>
        <fill>
          <patternFill patternType="none">
            <bgColor indexed="65"/>
          </patternFill>
        </fill>
      </dxf>
    </rfmt>
    <rfmt sheetId="1" sqref="CN1194" start="0" length="0">
      <dxf>
        <fill>
          <patternFill patternType="none">
            <bgColor indexed="65"/>
          </patternFill>
        </fill>
      </dxf>
    </rfmt>
    <rfmt sheetId="1" sqref="CN1195" start="0" length="0">
      <dxf>
        <fill>
          <patternFill patternType="none">
            <bgColor indexed="65"/>
          </patternFill>
        </fill>
      </dxf>
    </rfmt>
    <rfmt sheetId="1" sqref="CN1196" start="0" length="0">
      <dxf>
        <fill>
          <patternFill patternType="none">
            <bgColor indexed="65"/>
          </patternFill>
        </fill>
      </dxf>
    </rfmt>
    <rfmt sheetId="1" sqref="CN1197" start="0" length="0">
      <dxf>
        <fill>
          <patternFill patternType="none">
            <bgColor indexed="65"/>
          </patternFill>
        </fill>
      </dxf>
    </rfmt>
    <rfmt sheetId="1" sqref="CN1198" start="0" length="0">
      <dxf>
        <fill>
          <patternFill patternType="none">
            <bgColor indexed="65"/>
          </patternFill>
        </fill>
      </dxf>
    </rfmt>
    <rfmt sheetId="1" sqref="CN1199" start="0" length="0">
      <dxf>
        <fill>
          <patternFill patternType="none">
            <bgColor indexed="65"/>
          </patternFill>
        </fill>
      </dxf>
    </rfmt>
    <rfmt sheetId="1" sqref="CN1200" start="0" length="0">
      <dxf>
        <fill>
          <patternFill patternType="none">
            <bgColor indexed="65"/>
          </patternFill>
        </fill>
      </dxf>
    </rfmt>
    <rfmt sheetId="1" sqref="CN1201" start="0" length="0">
      <dxf>
        <fill>
          <patternFill patternType="none">
            <bgColor indexed="65"/>
          </patternFill>
        </fill>
      </dxf>
    </rfmt>
    <rfmt sheetId="1" sqref="CN1202" start="0" length="0">
      <dxf>
        <fill>
          <patternFill patternType="none">
            <bgColor indexed="65"/>
          </patternFill>
        </fill>
      </dxf>
    </rfmt>
    <rfmt sheetId="1" sqref="CN1203" start="0" length="0">
      <dxf>
        <fill>
          <patternFill patternType="none">
            <bgColor indexed="65"/>
          </patternFill>
        </fill>
      </dxf>
    </rfmt>
    <rfmt sheetId="1" sqref="CN1204" start="0" length="0">
      <dxf>
        <fill>
          <patternFill patternType="none">
            <bgColor indexed="65"/>
          </patternFill>
        </fill>
      </dxf>
    </rfmt>
    <rfmt sheetId="1" sqref="CN1205" start="0" length="0">
      <dxf>
        <fill>
          <patternFill patternType="none">
            <bgColor indexed="65"/>
          </patternFill>
        </fill>
      </dxf>
    </rfmt>
    <rfmt sheetId="1" sqref="CN1206" start="0" length="0">
      <dxf>
        <fill>
          <patternFill patternType="none">
            <bgColor indexed="65"/>
          </patternFill>
        </fill>
      </dxf>
    </rfmt>
    <rfmt sheetId="1" sqref="CN1207" start="0" length="0">
      <dxf>
        <fill>
          <patternFill patternType="none">
            <bgColor indexed="65"/>
          </patternFill>
        </fill>
      </dxf>
    </rfmt>
    <rfmt sheetId="1" sqref="CN1208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209" start="0" length="0">
      <dxf>
        <fill>
          <patternFill patternType="none">
            <bgColor indexed="65"/>
          </patternFill>
        </fill>
      </dxf>
    </rfmt>
    <rfmt sheetId="1" sqref="CN1210" start="0" length="0">
      <dxf>
        <fill>
          <patternFill patternType="none">
            <bgColor indexed="65"/>
          </patternFill>
        </fill>
      </dxf>
    </rfmt>
    <rfmt sheetId="1" sqref="CN1211" start="0" length="0">
      <dxf>
        <fill>
          <patternFill patternType="none">
            <bgColor indexed="65"/>
          </patternFill>
        </fill>
      </dxf>
    </rfmt>
    <rfmt sheetId="1" sqref="CN1212" start="0" length="0">
      <dxf>
        <fill>
          <patternFill patternType="none">
            <bgColor indexed="65"/>
          </patternFill>
        </fill>
      </dxf>
    </rfmt>
    <rfmt sheetId="1" sqref="CN1213" start="0" length="0">
      <dxf>
        <fill>
          <patternFill patternType="none">
            <bgColor indexed="65"/>
          </patternFill>
        </fill>
      </dxf>
    </rfmt>
    <rfmt sheetId="1" sqref="CN1214" start="0" length="0">
      <dxf>
        <fill>
          <patternFill patternType="none">
            <bgColor indexed="65"/>
          </patternFill>
        </fill>
      </dxf>
    </rfmt>
    <rfmt sheetId="1" sqref="CN1215" start="0" length="0">
      <dxf>
        <fill>
          <patternFill patternType="none">
            <bgColor indexed="65"/>
          </patternFill>
        </fill>
      </dxf>
    </rfmt>
    <rfmt sheetId="1" sqref="CN1216" start="0" length="0">
      <dxf>
        <fill>
          <patternFill patternType="none">
            <bgColor indexed="65"/>
          </patternFill>
        </fill>
      </dxf>
    </rfmt>
    <rfmt sheetId="1" sqref="CN1217" start="0" length="0">
      <dxf>
        <fill>
          <patternFill patternType="none">
            <bgColor indexed="65"/>
          </patternFill>
        </fill>
      </dxf>
    </rfmt>
    <rfmt sheetId="1" sqref="CN1218" start="0" length="0">
      <dxf>
        <fill>
          <patternFill patternType="none">
            <bgColor indexed="65"/>
          </patternFill>
        </fill>
      </dxf>
    </rfmt>
    <rfmt sheetId="1" sqref="CN1219" start="0" length="0">
      <dxf>
        <fill>
          <patternFill patternType="none">
            <bgColor indexed="65"/>
          </patternFill>
        </fill>
      </dxf>
    </rfmt>
    <rfmt sheetId="1" sqref="CN1220" start="0" length="0">
      <dxf>
        <fill>
          <patternFill patternType="none">
            <bgColor indexed="65"/>
          </patternFill>
        </fill>
      </dxf>
    </rfmt>
    <rfmt sheetId="1" sqref="CN1221" start="0" length="0">
      <dxf>
        <fill>
          <patternFill patternType="none">
            <bgColor indexed="65"/>
          </patternFill>
        </fill>
      </dxf>
    </rfmt>
    <rfmt sheetId="1" sqref="CN1222" start="0" length="0">
      <dxf>
        <fill>
          <patternFill patternType="none">
            <bgColor indexed="65"/>
          </patternFill>
        </fill>
      </dxf>
    </rfmt>
    <rfmt sheetId="1" sqref="CN1223" start="0" length="0">
      <dxf>
        <fill>
          <patternFill patternType="none">
            <bgColor indexed="65"/>
          </patternFill>
        </fill>
      </dxf>
    </rfmt>
    <rfmt sheetId="1" sqref="CN1224" start="0" length="0">
      <dxf>
        <fill>
          <patternFill patternType="none">
            <bgColor indexed="65"/>
          </patternFill>
        </fill>
      </dxf>
    </rfmt>
    <rfmt sheetId="1" sqref="CN1225" start="0" length="0">
      <dxf>
        <fill>
          <patternFill patternType="none">
            <bgColor indexed="65"/>
          </patternFill>
        </fill>
      </dxf>
    </rfmt>
    <rfmt sheetId="1" sqref="CN1226" start="0" length="0">
      <dxf>
        <fill>
          <patternFill patternType="none">
            <bgColor indexed="65"/>
          </patternFill>
        </fill>
      </dxf>
    </rfmt>
    <rfmt sheetId="1" sqref="CN1227" start="0" length="0">
      <dxf>
        <fill>
          <patternFill patternType="none">
            <bgColor indexed="65"/>
          </patternFill>
        </fill>
      </dxf>
    </rfmt>
    <rfmt sheetId="1" sqref="CN1228" start="0" length="0">
      <dxf>
        <fill>
          <patternFill patternType="none">
            <bgColor indexed="65"/>
          </patternFill>
        </fill>
      </dxf>
    </rfmt>
    <rfmt sheetId="1" sqref="CN1229" start="0" length="0">
      <dxf>
        <fill>
          <patternFill patternType="none">
            <bgColor indexed="65"/>
          </patternFill>
        </fill>
      </dxf>
    </rfmt>
    <rfmt sheetId="1" sqref="CN1230" start="0" length="0">
      <dxf>
        <fill>
          <patternFill patternType="none">
            <bgColor indexed="65"/>
          </patternFill>
        </fill>
      </dxf>
    </rfmt>
    <rfmt sheetId="1" sqref="CN1231" start="0" length="0">
      <dxf>
        <fill>
          <patternFill patternType="none">
            <bgColor indexed="65"/>
          </patternFill>
        </fill>
      </dxf>
    </rfmt>
    <rfmt sheetId="1" sqref="CN1232" start="0" length="0">
      <dxf>
        <fill>
          <patternFill patternType="none">
            <bgColor indexed="65"/>
          </patternFill>
        </fill>
      </dxf>
    </rfmt>
    <rfmt sheetId="1" sqref="CN1233" start="0" length="0">
      <dxf>
        <fill>
          <patternFill patternType="none">
            <bgColor indexed="65"/>
          </patternFill>
        </fill>
      </dxf>
    </rfmt>
    <rfmt sheetId="1" sqref="CN1234" start="0" length="0">
      <dxf>
        <fill>
          <patternFill patternType="none">
            <bgColor indexed="65"/>
          </patternFill>
        </fill>
      </dxf>
    </rfmt>
    <rfmt sheetId="1" sqref="CN1235" start="0" length="0">
      <dxf>
        <fill>
          <patternFill patternType="none">
            <bgColor indexed="65"/>
          </patternFill>
        </fill>
      </dxf>
    </rfmt>
    <rfmt sheetId="1" sqref="CN1236" start="0" length="0">
      <dxf>
        <fill>
          <patternFill patternType="none">
            <bgColor indexed="65"/>
          </patternFill>
        </fill>
      </dxf>
    </rfmt>
    <rfmt sheetId="1" sqref="CN1237" start="0" length="0">
      <dxf>
        <fill>
          <patternFill patternType="none">
            <bgColor indexed="65"/>
          </patternFill>
        </fill>
      </dxf>
    </rfmt>
    <rfmt sheetId="1" sqref="CN1238" start="0" length="0">
      <dxf>
        <fill>
          <patternFill patternType="none">
            <bgColor indexed="65"/>
          </patternFill>
        </fill>
      </dxf>
    </rfmt>
    <rfmt sheetId="1" sqref="CN1239" start="0" length="0">
      <dxf>
        <fill>
          <patternFill patternType="none">
            <bgColor indexed="65"/>
          </patternFill>
        </fill>
      </dxf>
    </rfmt>
    <rfmt sheetId="1" sqref="CN1240" start="0" length="0">
      <dxf>
        <fill>
          <patternFill patternType="none">
            <bgColor indexed="65"/>
          </patternFill>
        </fill>
      </dxf>
    </rfmt>
    <rfmt sheetId="1" sqref="CN1241" start="0" length="0">
      <dxf>
        <fill>
          <patternFill patternType="none">
            <bgColor indexed="65"/>
          </patternFill>
        </fill>
      </dxf>
    </rfmt>
    <rfmt sheetId="1" sqref="CN1242" start="0" length="0">
      <dxf>
        <fill>
          <patternFill patternType="none">
            <bgColor indexed="65"/>
          </patternFill>
        </fill>
      </dxf>
    </rfmt>
    <rfmt sheetId="1" sqref="CN1243" start="0" length="0">
      <dxf>
        <fill>
          <patternFill patternType="none">
            <bgColor indexed="65"/>
          </patternFill>
        </fill>
      </dxf>
    </rfmt>
    <rfmt sheetId="1" sqref="CN1244" start="0" length="0">
      <dxf>
        <fill>
          <patternFill patternType="none">
            <bgColor indexed="65"/>
          </patternFill>
        </fill>
      </dxf>
    </rfmt>
    <rfmt sheetId="1" sqref="CN1245" start="0" length="0">
      <dxf>
        <fill>
          <patternFill patternType="none">
            <bgColor indexed="65"/>
          </patternFill>
        </fill>
      </dxf>
    </rfmt>
    <rfmt sheetId="1" sqref="CN1246" start="0" length="0">
      <dxf>
        <fill>
          <patternFill patternType="none">
            <bgColor indexed="65"/>
          </patternFill>
        </fill>
      </dxf>
    </rfmt>
    <rfmt sheetId="1" sqref="CN1247" start="0" length="0">
      <dxf>
        <fill>
          <patternFill patternType="none">
            <bgColor indexed="65"/>
          </patternFill>
        </fill>
      </dxf>
    </rfmt>
    <rfmt sheetId="1" sqref="CN1248" start="0" length="0">
      <dxf>
        <fill>
          <patternFill patternType="none">
            <bgColor indexed="65"/>
          </patternFill>
        </fill>
      </dxf>
    </rfmt>
    <rfmt sheetId="1" sqref="CN1249" start="0" length="0">
      <dxf>
        <fill>
          <patternFill patternType="none">
            <bgColor indexed="65"/>
          </patternFill>
        </fill>
      </dxf>
    </rfmt>
    <rfmt sheetId="1" sqref="CN1250" start="0" length="0">
      <dxf>
        <fill>
          <patternFill patternType="none">
            <bgColor indexed="65"/>
          </patternFill>
        </fill>
      </dxf>
    </rfmt>
    <rfmt sheetId="1" sqref="CN1251" start="0" length="0">
      <dxf>
        <fill>
          <patternFill patternType="none">
            <bgColor indexed="65"/>
          </patternFill>
        </fill>
      </dxf>
    </rfmt>
    <rfmt sheetId="1" sqref="CN1252" start="0" length="0">
      <dxf>
        <fill>
          <patternFill patternType="none">
            <bgColor indexed="65"/>
          </patternFill>
        </fill>
      </dxf>
    </rfmt>
    <rfmt sheetId="1" sqref="CN1253" start="0" length="0">
      <dxf>
        <fill>
          <patternFill patternType="none">
            <bgColor indexed="65"/>
          </patternFill>
        </fill>
      </dxf>
    </rfmt>
    <rfmt sheetId="1" sqref="CN1254" start="0" length="0">
      <dxf>
        <fill>
          <patternFill patternType="none">
            <bgColor indexed="65"/>
          </patternFill>
        </fill>
      </dxf>
    </rfmt>
    <rfmt sheetId="1" sqref="CN1255" start="0" length="0">
      <dxf>
        <fill>
          <patternFill patternType="none">
            <bgColor indexed="65"/>
          </patternFill>
        </fill>
      </dxf>
    </rfmt>
    <rfmt sheetId="1" sqref="CN1256" start="0" length="0">
      <dxf>
        <fill>
          <patternFill patternType="none">
            <bgColor indexed="65"/>
          </patternFill>
        </fill>
      </dxf>
    </rfmt>
    <rfmt sheetId="1" sqref="CN1257" start="0" length="0">
      <dxf>
        <fill>
          <patternFill patternType="none">
            <bgColor indexed="65"/>
          </patternFill>
        </fill>
      </dxf>
    </rfmt>
    <rfmt sheetId="1" sqref="CN1258" start="0" length="0">
      <dxf>
        <fill>
          <patternFill patternType="none">
            <bgColor indexed="65"/>
          </patternFill>
        </fill>
      </dxf>
    </rfmt>
    <rfmt sheetId="1" sqref="CN1259" start="0" length="0">
      <dxf>
        <fill>
          <patternFill patternType="none">
            <bgColor indexed="65"/>
          </patternFill>
        </fill>
      </dxf>
    </rfmt>
    <rfmt sheetId="1" sqref="CN1260" start="0" length="0">
      <dxf>
        <fill>
          <patternFill patternType="none">
            <bgColor indexed="65"/>
          </patternFill>
        </fill>
      </dxf>
    </rfmt>
    <rfmt sheetId="1" sqref="CN1261" start="0" length="0">
      <dxf>
        <fill>
          <patternFill patternType="none">
            <bgColor indexed="65"/>
          </patternFill>
        </fill>
      </dxf>
    </rfmt>
    <rfmt sheetId="1" sqref="CN1262" start="0" length="0">
      <dxf>
        <fill>
          <patternFill patternType="none">
            <bgColor indexed="65"/>
          </patternFill>
        </fill>
      </dxf>
    </rfmt>
    <rfmt sheetId="1" sqref="CN1263" start="0" length="0">
      <dxf>
        <fill>
          <patternFill patternType="none">
            <bgColor indexed="65"/>
          </patternFill>
        </fill>
      </dxf>
    </rfmt>
    <rfmt sheetId="1" sqref="CN1264" start="0" length="0">
      <dxf>
        <fill>
          <patternFill patternType="none">
            <bgColor indexed="65"/>
          </patternFill>
        </fill>
      </dxf>
    </rfmt>
    <rfmt sheetId="1" sqref="CN1265" start="0" length="0">
      <dxf>
        <fill>
          <patternFill patternType="none">
            <bgColor indexed="65"/>
          </patternFill>
        </fill>
      </dxf>
    </rfmt>
    <rfmt sheetId="1" sqref="CN1266" start="0" length="0">
      <dxf>
        <fill>
          <patternFill patternType="none">
            <bgColor indexed="65"/>
          </patternFill>
        </fill>
      </dxf>
    </rfmt>
    <rfmt sheetId="1" sqref="CN1267" start="0" length="0">
      <dxf>
        <fill>
          <patternFill patternType="none">
            <bgColor indexed="65"/>
          </patternFill>
        </fill>
      </dxf>
    </rfmt>
    <rfmt sheetId="1" sqref="CN1268" start="0" length="0">
      <dxf>
        <fill>
          <patternFill patternType="none">
            <bgColor indexed="65"/>
          </patternFill>
        </fill>
      </dxf>
    </rfmt>
    <rfmt sheetId="1" sqref="CN1269" start="0" length="0">
      <dxf>
        <fill>
          <patternFill patternType="none">
            <bgColor indexed="65"/>
          </patternFill>
        </fill>
      </dxf>
    </rfmt>
    <rfmt sheetId="1" sqref="CN1270" start="0" length="0">
      <dxf>
        <fill>
          <patternFill patternType="none">
            <bgColor indexed="65"/>
          </patternFill>
        </fill>
      </dxf>
    </rfmt>
    <rfmt sheetId="1" sqref="CN1271" start="0" length="0">
      <dxf>
        <fill>
          <patternFill patternType="none">
            <bgColor indexed="65"/>
          </patternFill>
        </fill>
      </dxf>
    </rfmt>
    <rfmt sheetId="1" sqref="CN1272" start="0" length="0">
      <dxf>
        <fill>
          <patternFill patternType="none">
            <bgColor indexed="65"/>
          </patternFill>
        </fill>
      </dxf>
    </rfmt>
    <rfmt sheetId="1" sqref="CN1273" start="0" length="0">
      <dxf>
        <fill>
          <patternFill patternType="none">
            <bgColor indexed="65"/>
          </patternFill>
        </fill>
      </dxf>
    </rfmt>
    <rfmt sheetId="1" sqref="CN1274" start="0" length="0">
      <dxf>
        <fill>
          <patternFill patternType="none">
            <bgColor indexed="65"/>
          </patternFill>
        </fill>
      </dxf>
    </rfmt>
    <rfmt sheetId="1" sqref="CN1275" start="0" length="0">
      <dxf>
        <fill>
          <patternFill patternType="none">
            <bgColor indexed="65"/>
          </patternFill>
        </fill>
      </dxf>
    </rfmt>
    <rfmt sheetId="1" sqref="CN1276" start="0" length="0">
      <dxf>
        <fill>
          <patternFill patternType="none">
            <bgColor indexed="65"/>
          </patternFill>
        </fill>
      </dxf>
    </rfmt>
    <rfmt sheetId="1" sqref="CN1277" start="0" length="0">
      <dxf>
        <fill>
          <patternFill patternType="none">
            <bgColor indexed="65"/>
          </patternFill>
        </fill>
      </dxf>
    </rfmt>
    <rfmt sheetId="1" sqref="CN1278" start="0" length="0">
      <dxf>
        <fill>
          <patternFill patternType="none">
            <bgColor indexed="65"/>
          </patternFill>
        </fill>
      </dxf>
    </rfmt>
    <rfmt sheetId="1" sqref="CN1279" start="0" length="0">
      <dxf>
        <fill>
          <patternFill patternType="none">
            <bgColor indexed="65"/>
          </patternFill>
        </fill>
      </dxf>
    </rfmt>
    <rfmt sheetId="1" sqref="CN1280" start="0" length="0">
      <dxf>
        <fill>
          <patternFill patternType="none">
            <bgColor indexed="65"/>
          </patternFill>
        </fill>
      </dxf>
    </rfmt>
    <rfmt sheetId="1" sqref="CN1281" start="0" length="0">
      <dxf>
        <fill>
          <patternFill patternType="none">
            <bgColor indexed="65"/>
          </patternFill>
        </fill>
      </dxf>
    </rfmt>
    <rfmt sheetId="1" sqref="CN1282" start="0" length="0">
      <dxf>
        <fill>
          <patternFill patternType="none">
            <bgColor indexed="65"/>
          </patternFill>
        </fill>
      </dxf>
    </rfmt>
    <rfmt sheetId="1" sqref="CN1283" start="0" length="0">
      <dxf>
        <fill>
          <patternFill patternType="none">
            <bgColor indexed="65"/>
          </patternFill>
        </fill>
      </dxf>
    </rfmt>
    <rfmt sheetId="1" sqref="CN1284" start="0" length="0">
      <dxf>
        <fill>
          <patternFill patternType="none">
            <bgColor indexed="65"/>
          </patternFill>
        </fill>
      </dxf>
    </rfmt>
    <rfmt sheetId="1" sqref="CN1285" start="0" length="0">
      <dxf>
        <fill>
          <patternFill patternType="none">
            <bgColor indexed="65"/>
          </patternFill>
        </fill>
      </dxf>
    </rfmt>
    <rfmt sheetId="1" sqref="CN1286" start="0" length="0">
      <dxf>
        <fill>
          <patternFill patternType="none">
            <bgColor indexed="65"/>
          </patternFill>
        </fill>
      </dxf>
    </rfmt>
    <rfmt sheetId="1" sqref="CN1287" start="0" length="0">
      <dxf>
        <fill>
          <patternFill patternType="none">
            <bgColor indexed="65"/>
          </patternFill>
        </fill>
      </dxf>
    </rfmt>
    <rfmt sheetId="1" sqref="CN1288" start="0" length="0">
      <dxf>
        <fill>
          <patternFill patternType="none">
            <bgColor indexed="65"/>
          </patternFill>
        </fill>
      </dxf>
    </rfmt>
    <rfmt sheetId="1" sqref="CN1289" start="0" length="0">
      <dxf>
        <fill>
          <patternFill patternType="none">
            <bgColor indexed="65"/>
          </patternFill>
        </fill>
      </dxf>
    </rfmt>
    <rfmt sheetId="1" sqref="CN1290" start="0" length="0">
      <dxf>
        <fill>
          <patternFill patternType="none">
            <bgColor indexed="65"/>
          </patternFill>
        </fill>
      </dxf>
    </rfmt>
    <rfmt sheetId="1" sqref="CN1291" start="0" length="0">
      <dxf>
        <fill>
          <patternFill patternType="none">
            <bgColor indexed="65"/>
          </patternFill>
        </fill>
      </dxf>
    </rfmt>
    <rfmt sheetId="1" sqref="CN1292" start="0" length="0">
      <dxf>
        <fill>
          <patternFill patternType="none">
            <bgColor indexed="65"/>
          </patternFill>
        </fill>
      </dxf>
    </rfmt>
    <rfmt sheetId="1" sqref="CN1293" start="0" length="0">
      <dxf>
        <fill>
          <patternFill patternType="none">
            <bgColor indexed="65"/>
          </patternFill>
        </fill>
      </dxf>
    </rfmt>
    <rfmt sheetId="1" sqref="CN1294" start="0" length="0">
      <dxf>
        <fill>
          <patternFill patternType="none">
            <bgColor indexed="65"/>
          </patternFill>
        </fill>
      </dxf>
    </rfmt>
    <rfmt sheetId="1" sqref="CN1295" start="0" length="0">
      <dxf>
        <fill>
          <patternFill patternType="none">
            <bgColor indexed="65"/>
          </patternFill>
        </fill>
      </dxf>
    </rfmt>
    <rfmt sheetId="1" sqref="CN1296" start="0" length="0">
      <dxf>
        <fill>
          <patternFill patternType="none">
            <bgColor indexed="65"/>
          </patternFill>
        </fill>
      </dxf>
    </rfmt>
    <rfmt sheetId="1" sqref="CN1297" start="0" length="0">
      <dxf>
        <fill>
          <patternFill patternType="none">
            <bgColor indexed="65"/>
          </patternFill>
        </fill>
      </dxf>
    </rfmt>
    <rfmt sheetId="1" sqref="CN1298" start="0" length="0">
      <dxf>
        <fill>
          <patternFill patternType="none">
            <bgColor indexed="65"/>
          </patternFill>
        </fill>
      </dxf>
    </rfmt>
    <rfmt sheetId="1" sqref="CN1299" start="0" length="0">
      <dxf>
        <fill>
          <patternFill patternType="none">
            <bgColor indexed="65"/>
          </patternFill>
        </fill>
      </dxf>
    </rfmt>
    <rfmt sheetId="1" sqref="CN1300" start="0" length="0">
      <dxf>
        <fill>
          <patternFill patternType="none">
            <bgColor indexed="65"/>
          </patternFill>
        </fill>
      </dxf>
    </rfmt>
    <rfmt sheetId="1" sqref="CN1301" start="0" length="0">
      <dxf>
        <fill>
          <patternFill patternType="none">
            <bgColor indexed="65"/>
          </patternFill>
        </fill>
      </dxf>
    </rfmt>
    <rfmt sheetId="1" sqref="CN1302" start="0" length="0">
      <dxf>
        <fill>
          <patternFill patternType="none">
            <bgColor indexed="65"/>
          </patternFill>
        </fill>
      </dxf>
    </rfmt>
    <rfmt sheetId="1" sqref="CN1303" start="0" length="0">
      <dxf>
        <fill>
          <patternFill patternType="none">
            <bgColor indexed="65"/>
          </patternFill>
        </fill>
      </dxf>
    </rfmt>
    <rfmt sheetId="1" sqref="CN1304" start="0" length="0">
      <dxf>
        <fill>
          <patternFill patternType="none">
            <bgColor indexed="65"/>
          </patternFill>
        </fill>
      </dxf>
    </rfmt>
    <rfmt sheetId="1" sqref="CN1305" start="0" length="0">
      <dxf>
        <fill>
          <patternFill patternType="none">
            <bgColor indexed="65"/>
          </patternFill>
        </fill>
      </dxf>
    </rfmt>
    <rfmt sheetId="1" sqref="CN1306" start="0" length="0">
      <dxf>
        <fill>
          <patternFill patternType="none">
            <bgColor indexed="65"/>
          </patternFill>
        </fill>
      </dxf>
    </rfmt>
    <rfmt sheetId="1" sqref="CN1307" start="0" length="0">
      <dxf>
        <fill>
          <patternFill patternType="none">
            <bgColor indexed="65"/>
          </patternFill>
        </fill>
      </dxf>
    </rfmt>
    <rfmt sheetId="1" sqref="CN1308" start="0" length="0">
      <dxf>
        <fill>
          <patternFill patternType="none">
            <bgColor indexed="65"/>
          </patternFill>
        </fill>
      </dxf>
    </rfmt>
    <rfmt sheetId="1" sqref="CN1309" start="0" length="0">
      <dxf>
        <fill>
          <patternFill patternType="none">
            <bgColor indexed="65"/>
          </patternFill>
        </fill>
      </dxf>
    </rfmt>
    <rfmt sheetId="1" sqref="CN1310" start="0" length="0">
      <dxf>
        <fill>
          <patternFill patternType="none">
            <bgColor indexed="65"/>
          </patternFill>
        </fill>
      </dxf>
    </rfmt>
    <rfmt sheetId="1" sqref="CN1311" start="0" length="0">
      <dxf>
        <fill>
          <patternFill patternType="none">
            <bgColor indexed="65"/>
          </patternFill>
        </fill>
      </dxf>
    </rfmt>
    <rfmt sheetId="1" sqref="CN1312" start="0" length="0">
      <dxf>
        <fill>
          <patternFill patternType="none">
            <bgColor indexed="65"/>
          </patternFill>
        </fill>
      </dxf>
    </rfmt>
    <rfmt sheetId="1" sqref="CN1313" start="0" length="0">
      <dxf>
        <fill>
          <patternFill patternType="none">
            <bgColor indexed="65"/>
          </patternFill>
        </fill>
      </dxf>
    </rfmt>
    <rfmt sheetId="1" sqref="CN1314" start="0" length="0">
      <dxf>
        <fill>
          <patternFill patternType="none">
            <bgColor indexed="65"/>
          </patternFill>
        </fill>
      </dxf>
    </rfmt>
    <rfmt sheetId="1" sqref="CN1315" start="0" length="0">
      <dxf>
        <fill>
          <patternFill patternType="none">
            <bgColor indexed="65"/>
          </patternFill>
        </fill>
      </dxf>
    </rfmt>
    <rfmt sheetId="1" sqref="CN1316" start="0" length="0">
      <dxf>
        <fill>
          <patternFill patternType="none">
            <bgColor indexed="65"/>
          </patternFill>
        </fill>
      </dxf>
    </rfmt>
    <rfmt sheetId="1" sqref="CN1317" start="0" length="0">
      <dxf>
        <fill>
          <patternFill patternType="none">
            <bgColor indexed="65"/>
          </patternFill>
        </fill>
      </dxf>
    </rfmt>
    <rfmt sheetId="1" sqref="CN1318" start="0" length="0">
      <dxf>
        <fill>
          <patternFill patternType="none">
            <bgColor indexed="65"/>
          </patternFill>
        </fill>
      </dxf>
    </rfmt>
    <rfmt sheetId="1" sqref="CN1319" start="0" length="0">
      <dxf>
        <fill>
          <patternFill patternType="none">
            <bgColor indexed="65"/>
          </patternFill>
        </fill>
      </dxf>
    </rfmt>
    <rfmt sheetId="1" sqref="CN1320" start="0" length="0">
      <dxf>
        <fill>
          <patternFill patternType="none">
            <bgColor indexed="65"/>
          </patternFill>
        </fill>
      </dxf>
    </rfmt>
    <rfmt sheetId="1" sqref="CN1321" start="0" length="0">
      <dxf>
        <fill>
          <patternFill patternType="none">
            <bgColor indexed="65"/>
          </patternFill>
        </fill>
      </dxf>
    </rfmt>
    <rfmt sheetId="1" sqref="CN1322" start="0" length="0">
      <dxf>
        <fill>
          <patternFill patternType="none">
            <bgColor indexed="65"/>
          </patternFill>
        </fill>
      </dxf>
    </rfmt>
    <rfmt sheetId="1" sqref="CN1323" start="0" length="0">
      <dxf>
        <fill>
          <patternFill patternType="none">
            <bgColor indexed="65"/>
          </patternFill>
        </fill>
      </dxf>
    </rfmt>
    <rfmt sheetId="1" sqref="CN1324" start="0" length="0">
      <dxf>
        <fill>
          <patternFill patternType="none">
            <bgColor indexed="65"/>
          </patternFill>
        </fill>
      </dxf>
    </rfmt>
    <rfmt sheetId="1" sqref="CN1325" start="0" length="0">
      <dxf>
        <fill>
          <patternFill patternType="none">
            <bgColor indexed="65"/>
          </patternFill>
        </fill>
      </dxf>
    </rfmt>
    <rfmt sheetId="1" sqref="CN1326" start="0" length="0">
      <dxf>
        <fill>
          <patternFill patternType="none">
            <bgColor indexed="65"/>
          </patternFill>
        </fill>
      </dxf>
    </rfmt>
    <rfmt sheetId="1" sqref="CN1327" start="0" length="0">
      <dxf>
        <fill>
          <patternFill patternType="none">
            <bgColor indexed="65"/>
          </patternFill>
        </fill>
      </dxf>
    </rfmt>
    <rfmt sheetId="1" sqref="CN1328" start="0" length="0">
      <dxf>
        <fill>
          <patternFill patternType="none">
            <bgColor indexed="65"/>
          </patternFill>
        </fill>
      </dxf>
    </rfmt>
    <rfmt sheetId="1" sqref="CN1329" start="0" length="0">
      <dxf>
        <fill>
          <patternFill patternType="none">
            <bgColor indexed="65"/>
          </patternFill>
        </fill>
      </dxf>
    </rfmt>
    <rfmt sheetId="1" sqref="CN1330" start="0" length="0">
      <dxf>
        <fill>
          <patternFill patternType="none">
            <bgColor indexed="65"/>
          </patternFill>
        </fill>
      </dxf>
    </rfmt>
    <rfmt sheetId="1" sqref="CN1331" start="0" length="0">
      <dxf>
        <fill>
          <patternFill patternType="none">
            <bgColor indexed="65"/>
          </patternFill>
        </fill>
      </dxf>
    </rfmt>
    <rfmt sheetId="1" sqref="CN1332" start="0" length="0">
      <dxf>
        <fill>
          <patternFill patternType="none">
            <bgColor indexed="65"/>
          </patternFill>
        </fill>
      </dxf>
    </rfmt>
    <rfmt sheetId="1" sqref="CN1333" start="0" length="0">
      <dxf>
        <fill>
          <patternFill patternType="none">
            <bgColor indexed="65"/>
          </patternFill>
        </fill>
      </dxf>
    </rfmt>
    <rfmt sheetId="1" sqref="CN1334" start="0" length="0">
      <dxf>
        <fill>
          <patternFill patternType="none">
            <bgColor indexed="65"/>
          </patternFill>
        </fill>
      </dxf>
    </rfmt>
    <rfmt sheetId="1" sqref="CN1335" start="0" length="0">
      <dxf>
        <fill>
          <patternFill patternType="none">
            <bgColor indexed="65"/>
          </patternFill>
        </fill>
      </dxf>
    </rfmt>
    <rfmt sheetId="1" sqref="CN1336" start="0" length="0">
      <dxf>
        <fill>
          <patternFill patternType="none">
            <bgColor indexed="65"/>
          </patternFill>
        </fill>
      </dxf>
    </rfmt>
    <rfmt sheetId="1" sqref="CN1337" start="0" length="0">
      <dxf>
        <fill>
          <patternFill patternType="none">
            <bgColor indexed="65"/>
          </patternFill>
        </fill>
      </dxf>
    </rfmt>
    <rfmt sheetId="1" sqref="CN1338" start="0" length="0">
      <dxf>
        <fill>
          <patternFill patternType="none">
            <bgColor indexed="65"/>
          </patternFill>
        </fill>
      </dxf>
    </rfmt>
    <rfmt sheetId="1" sqref="CN1339" start="0" length="0">
      <dxf>
        <fill>
          <patternFill patternType="none">
            <bgColor indexed="65"/>
          </patternFill>
        </fill>
      </dxf>
    </rfmt>
    <rfmt sheetId="1" sqref="CN1340" start="0" length="0">
      <dxf>
        <fill>
          <patternFill patternType="none">
            <bgColor indexed="65"/>
          </patternFill>
        </fill>
      </dxf>
    </rfmt>
    <rfmt sheetId="1" sqref="CN1341" start="0" length="0">
      <dxf>
        <fill>
          <patternFill patternType="none">
            <bgColor indexed="65"/>
          </patternFill>
        </fill>
      </dxf>
    </rfmt>
    <rfmt sheetId="1" sqref="CN1342" start="0" length="0">
      <dxf>
        <fill>
          <patternFill patternType="none">
            <bgColor indexed="65"/>
          </patternFill>
        </fill>
      </dxf>
    </rfmt>
    <rfmt sheetId="1" sqref="CN1343" start="0" length="0">
      <dxf>
        <fill>
          <patternFill patternType="none">
            <bgColor indexed="65"/>
          </patternFill>
        </fill>
      </dxf>
    </rfmt>
    <rfmt sheetId="1" sqref="CN1344" start="0" length="0">
      <dxf>
        <fill>
          <patternFill patternType="none">
            <bgColor indexed="65"/>
          </patternFill>
        </fill>
      </dxf>
    </rfmt>
    <rfmt sheetId="1" sqref="CN1345" start="0" length="0">
      <dxf>
        <fill>
          <patternFill patternType="none">
            <bgColor indexed="65"/>
          </patternFill>
        </fill>
      </dxf>
    </rfmt>
    <rfmt sheetId="1" sqref="CN1346" start="0" length="0">
      <dxf>
        <fill>
          <patternFill patternType="none">
            <bgColor indexed="65"/>
          </patternFill>
        </fill>
      </dxf>
    </rfmt>
    <rfmt sheetId="1" sqref="CN1347" start="0" length="0">
      <dxf>
        <fill>
          <patternFill patternType="none">
            <bgColor indexed="65"/>
          </patternFill>
        </fill>
      </dxf>
    </rfmt>
    <rfmt sheetId="1" sqref="CN1348" start="0" length="0">
      <dxf>
        <fill>
          <patternFill patternType="none">
            <bgColor indexed="65"/>
          </patternFill>
        </fill>
      </dxf>
    </rfmt>
    <rfmt sheetId="1" sqref="CN1349" start="0" length="0">
      <dxf>
        <fill>
          <patternFill patternType="none">
            <bgColor indexed="65"/>
          </patternFill>
        </fill>
      </dxf>
    </rfmt>
    <rfmt sheetId="1" sqref="CN1350" start="0" length="0">
      <dxf>
        <fill>
          <patternFill patternType="none">
            <bgColor indexed="65"/>
          </patternFill>
        </fill>
      </dxf>
    </rfmt>
    <rfmt sheetId="1" sqref="CN1351" start="0" length="0">
      <dxf>
        <fill>
          <patternFill patternType="none">
            <bgColor indexed="65"/>
          </patternFill>
        </fill>
      </dxf>
    </rfmt>
    <rfmt sheetId="1" sqref="CN1352" start="0" length="0">
      <dxf>
        <fill>
          <patternFill patternType="none">
            <bgColor indexed="65"/>
          </patternFill>
        </fill>
      </dxf>
    </rfmt>
    <rfmt sheetId="1" sqref="CN1353" start="0" length="0">
      <dxf>
        <fill>
          <patternFill patternType="none">
            <bgColor indexed="65"/>
          </patternFill>
        </fill>
      </dxf>
    </rfmt>
    <rfmt sheetId="1" sqref="CN1354" start="0" length="0">
      <dxf>
        <fill>
          <patternFill patternType="none">
            <bgColor indexed="65"/>
          </patternFill>
        </fill>
      </dxf>
    </rfmt>
    <rfmt sheetId="1" sqref="CN1355" start="0" length="0">
      <dxf>
        <fill>
          <patternFill patternType="none">
            <bgColor indexed="65"/>
          </patternFill>
        </fill>
      </dxf>
    </rfmt>
    <rfmt sheetId="1" sqref="CN1356" start="0" length="0">
      <dxf>
        <fill>
          <patternFill patternType="none">
            <bgColor indexed="65"/>
          </patternFill>
        </fill>
      </dxf>
    </rfmt>
    <rfmt sheetId="1" sqref="CN1357" start="0" length="0">
      <dxf>
        <fill>
          <patternFill patternType="none">
            <bgColor indexed="65"/>
          </patternFill>
        </fill>
      </dxf>
    </rfmt>
    <rfmt sheetId="1" sqref="CN1358" start="0" length="0">
      <dxf>
        <fill>
          <patternFill patternType="none">
            <bgColor indexed="65"/>
          </patternFill>
        </fill>
      </dxf>
    </rfmt>
    <rfmt sheetId="1" sqref="CN1359" start="0" length="0">
      <dxf>
        <fill>
          <patternFill patternType="none">
            <bgColor indexed="65"/>
          </patternFill>
        </fill>
      </dxf>
    </rfmt>
    <rfmt sheetId="1" sqref="CN1360" start="0" length="0">
      <dxf>
        <fill>
          <patternFill patternType="none">
            <bgColor indexed="65"/>
          </patternFill>
        </fill>
      </dxf>
    </rfmt>
    <rfmt sheetId="1" sqref="CN1361" start="0" length="0">
      <dxf>
        <fill>
          <patternFill patternType="none">
            <bgColor indexed="65"/>
          </patternFill>
        </fill>
      </dxf>
    </rfmt>
    <rfmt sheetId="1" sqref="CN1362" start="0" length="0">
      <dxf>
        <fill>
          <patternFill patternType="none">
            <bgColor indexed="65"/>
          </patternFill>
        </fill>
      </dxf>
    </rfmt>
    <rfmt sheetId="1" sqref="CN1363" start="0" length="0">
      <dxf>
        <fill>
          <patternFill patternType="none">
            <bgColor indexed="65"/>
          </patternFill>
        </fill>
      </dxf>
    </rfmt>
    <rfmt sheetId="1" sqref="CN1364" start="0" length="0">
      <dxf>
        <fill>
          <patternFill patternType="none">
            <bgColor indexed="65"/>
          </patternFill>
        </fill>
      </dxf>
    </rfmt>
    <rfmt sheetId="1" sqref="CN1365" start="0" length="0">
      <dxf>
        <fill>
          <patternFill patternType="none">
            <bgColor indexed="65"/>
          </patternFill>
        </fill>
      </dxf>
    </rfmt>
    <rfmt sheetId="1" sqref="CN1366" start="0" length="0">
      <dxf>
        <fill>
          <patternFill patternType="none">
            <bgColor indexed="65"/>
          </patternFill>
        </fill>
      </dxf>
    </rfmt>
    <rfmt sheetId="1" sqref="CN1367" start="0" length="0">
      <dxf>
        <fill>
          <patternFill patternType="none">
            <bgColor indexed="65"/>
          </patternFill>
        </fill>
      </dxf>
    </rfmt>
    <rfmt sheetId="1" sqref="CN1368" start="0" length="0">
      <dxf>
        <fill>
          <patternFill patternType="none">
            <bgColor indexed="65"/>
          </patternFill>
        </fill>
      </dxf>
    </rfmt>
    <rfmt sheetId="1" sqref="CN1369" start="0" length="0">
      <dxf>
        <fill>
          <patternFill patternType="none">
            <bgColor indexed="65"/>
          </patternFill>
        </fill>
      </dxf>
    </rfmt>
    <rfmt sheetId="1" sqref="CN1370" start="0" length="0">
      <dxf>
        <fill>
          <patternFill patternType="none">
            <bgColor indexed="65"/>
          </patternFill>
        </fill>
      </dxf>
    </rfmt>
    <rfmt sheetId="1" sqref="CN1371" start="0" length="0">
      <dxf>
        <fill>
          <patternFill patternType="none">
            <bgColor indexed="65"/>
          </patternFill>
        </fill>
      </dxf>
    </rfmt>
    <rfmt sheetId="1" sqref="CN1372" start="0" length="0">
      <dxf>
        <fill>
          <patternFill patternType="none">
            <bgColor indexed="65"/>
          </patternFill>
        </fill>
      </dxf>
    </rfmt>
    <rfmt sheetId="1" sqref="CN1373" start="0" length="0">
      <dxf>
        <fill>
          <patternFill patternType="none">
            <bgColor indexed="65"/>
          </patternFill>
        </fill>
      </dxf>
    </rfmt>
    <rfmt sheetId="1" sqref="CN1374" start="0" length="0">
      <dxf>
        <fill>
          <patternFill patternType="none">
            <bgColor indexed="65"/>
          </patternFill>
        </fill>
      </dxf>
    </rfmt>
    <rfmt sheetId="1" sqref="CN1375" start="0" length="0">
      <dxf>
        <fill>
          <patternFill patternType="none">
            <bgColor indexed="65"/>
          </patternFill>
        </fill>
      </dxf>
    </rfmt>
    <rfmt sheetId="1" sqref="CN1376" start="0" length="0">
      <dxf>
        <fill>
          <patternFill patternType="none">
            <bgColor indexed="65"/>
          </patternFill>
        </fill>
      </dxf>
    </rfmt>
    <rfmt sheetId="1" sqref="CN1377" start="0" length="0">
      <dxf>
        <fill>
          <patternFill patternType="none">
            <bgColor indexed="65"/>
          </patternFill>
        </fill>
      </dxf>
    </rfmt>
    <rfmt sheetId="1" sqref="CN1378" start="0" length="0">
      <dxf>
        <fill>
          <patternFill patternType="none">
            <bgColor indexed="65"/>
          </patternFill>
        </fill>
      </dxf>
    </rfmt>
    <rfmt sheetId="1" sqref="CN1379" start="0" length="0">
      <dxf>
        <fill>
          <patternFill patternType="none">
            <bgColor indexed="65"/>
          </patternFill>
        </fill>
      </dxf>
    </rfmt>
    <rfmt sheetId="1" sqref="CN1380" start="0" length="0">
      <dxf>
        <fill>
          <patternFill patternType="none">
            <bgColor indexed="65"/>
          </patternFill>
        </fill>
      </dxf>
    </rfmt>
    <rfmt sheetId="1" sqref="CN1381" start="0" length="0">
      <dxf>
        <fill>
          <patternFill patternType="none">
            <bgColor indexed="65"/>
          </patternFill>
        </fill>
      </dxf>
    </rfmt>
    <rfmt sheetId="1" sqref="CN1382" start="0" length="0">
      <dxf>
        <fill>
          <patternFill patternType="none">
            <bgColor indexed="65"/>
          </patternFill>
        </fill>
      </dxf>
    </rfmt>
    <rfmt sheetId="1" sqref="CN1383" start="0" length="0">
      <dxf>
        <fill>
          <patternFill patternType="none">
            <bgColor indexed="65"/>
          </patternFill>
        </fill>
      </dxf>
    </rfmt>
    <rfmt sheetId="1" sqref="CN1384" start="0" length="0">
      <dxf>
        <fill>
          <patternFill patternType="none">
            <bgColor indexed="65"/>
          </patternFill>
        </fill>
      </dxf>
    </rfmt>
    <rfmt sheetId="1" sqref="CN1385" start="0" length="0">
      <dxf>
        <fill>
          <patternFill patternType="none">
            <bgColor indexed="65"/>
          </patternFill>
        </fill>
      </dxf>
    </rfmt>
    <rfmt sheetId="1" sqref="CN1386" start="0" length="0">
      <dxf>
        <fill>
          <patternFill patternType="none">
            <bgColor indexed="65"/>
          </patternFill>
        </fill>
      </dxf>
    </rfmt>
    <rfmt sheetId="1" sqref="CN1387" start="0" length="0">
      <dxf>
        <fill>
          <patternFill patternType="none">
            <bgColor indexed="65"/>
          </patternFill>
        </fill>
      </dxf>
    </rfmt>
    <rfmt sheetId="1" sqref="CN1388" start="0" length="0">
      <dxf>
        <fill>
          <patternFill patternType="none">
            <bgColor indexed="65"/>
          </patternFill>
        </fill>
      </dxf>
    </rfmt>
    <rfmt sheetId="1" sqref="CN1389" start="0" length="0">
      <dxf>
        <fill>
          <patternFill patternType="none">
            <bgColor indexed="65"/>
          </patternFill>
        </fill>
      </dxf>
    </rfmt>
    <rfmt sheetId="1" sqref="CN1390" start="0" length="0">
      <dxf>
        <fill>
          <patternFill patternType="none">
            <bgColor indexed="65"/>
          </patternFill>
        </fill>
      </dxf>
    </rfmt>
    <rfmt sheetId="1" sqref="CN1391" start="0" length="0">
      <dxf>
        <fill>
          <patternFill patternType="none">
            <bgColor indexed="65"/>
          </patternFill>
        </fill>
      </dxf>
    </rfmt>
    <rfmt sheetId="1" sqref="CN1392" start="0" length="0">
      <dxf>
        <fill>
          <patternFill patternType="none">
            <bgColor indexed="65"/>
          </patternFill>
        </fill>
      </dxf>
    </rfmt>
    <rfmt sheetId="1" sqref="CN1393" start="0" length="0">
      <dxf>
        <fill>
          <patternFill patternType="none">
            <bgColor indexed="65"/>
          </patternFill>
        </fill>
      </dxf>
    </rfmt>
    <rfmt sheetId="1" sqref="CN1394" start="0" length="0">
      <dxf>
        <fill>
          <patternFill patternType="none">
            <bgColor indexed="65"/>
          </patternFill>
        </fill>
      </dxf>
    </rfmt>
    <rfmt sheetId="1" sqref="CN1395" start="0" length="0">
      <dxf>
        <fill>
          <patternFill patternType="none">
            <bgColor indexed="65"/>
          </patternFill>
        </fill>
      </dxf>
    </rfmt>
    <rfmt sheetId="1" sqref="CN1396" start="0" length="0">
      <dxf>
        <fill>
          <patternFill patternType="none">
            <bgColor indexed="65"/>
          </patternFill>
        </fill>
      </dxf>
    </rfmt>
    <rfmt sheetId="1" sqref="CN1397" start="0" length="0">
      <dxf>
        <fill>
          <patternFill patternType="none">
            <bgColor indexed="65"/>
          </patternFill>
        </fill>
      </dxf>
    </rfmt>
    <rfmt sheetId="1" sqref="CN1398" start="0" length="0">
      <dxf>
        <fill>
          <patternFill patternType="none">
            <bgColor indexed="65"/>
          </patternFill>
        </fill>
      </dxf>
    </rfmt>
    <rfmt sheetId="1" sqref="CN1399" start="0" length="0">
      <dxf>
        <fill>
          <patternFill patternType="none">
            <bgColor indexed="65"/>
          </patternFill>
        </fill>
      </dxf>
    </rfmt>
    <rfmt sheetId="1" sqref="CN1400" start="0" length="0">
      <dxf>
        <fill>
          <patternFill patternType="none">
            <bgColor indexed="65"/>
          </patternFill>
        </fill>
      </dxf>
    </rfmt>
    <rfmt sheetId="1" sqref="CN1401" start="0" length="0">
      <dxf>
        <fill>
          <patternFill patternType="none">
            <bgColor indexed="65"/>
          </patternFill>
        </fill>
      </dxf>
    </rfmt>
    <rfmt sheetId="1" sqref="CN1402" start="0" length="0">
      <dxf>
        <fill>
          <patternFill patternType="none">
            <bgColor indexed="65"/>
          </patternFill>
        </fill>
      </dxf>
    </rfmt>
    <rfmt sheetId="1" sqref="CN1403" start="0" length="0">
      <dxf>
        <fill>
          <patternFill patternType="none">
            <bgColor indexed="65"/>
          </patternFill>
        </fill>
      </dxf>
    </rfmt>
    <rfmt sheetId="1" sqref="CN1404" start="0" length="0">
      <dxf>
        <fill>
          <patternFill patternType="none">
            <bgColor indexed="65"/>
          </patternFill>
        </fill>
      </dxf>
    </rfmt>
    <rfmt sheetId="1" sqref="CN1405" start="0" length="0">
      <dxf>
        <fill>
          <patternFill patternType="none">
            <bgColor indexed="65"/>
          </patternFill>
        </fill>
      </dxf>
    </rfmt>
    <rfmt sheetId="1" sqref="CN1406" start="0" length="0">
      <dxf>
        <fill>
          <patternFill patternType="none">
            <bgColor indexed="65"/>
          </patternFill>
        </fill>
      </dxf>
    </rfmt>
    <rfmt sheetId="1" sqref="CN1407" start="0" length="0">
      <dxf>
        <fill>
          <patternFill patternType="none">
            <bgColor indexed="65"/>
          </patternFill>
        </fill>
      </dxf>
    </rfmt>
    <rfmt sheetId="1" sqref="CN1408" start="0" length="0">
      <dxf>
        <fill>
          <patternFill patternType="none">
            <bgColor indexed="65"/>
          </patternFill>
        </fill>
      </dxf>
    </rfmt>
    <rfmt sheetId="1" sqref="CN1409" start="0" length="0">
      <dxf>
        <fill>
          <patternFill patternType="none">
            <bgColor indexed="65"/>
          </patternFill>
        </fill>
      </dxf>
    </rfmt>
    <rfmt sheetId="1" sqref="CN1410" start="0" length="0">
      <dxf>
        <fill>
          <patternFill patternType="none">
            <bgColor indexed="65"/>
          </patternFill>
        </fill>
      </dxf>
    </rfmt>
    <rfmt sheetId="1" sqref="CN1411" start="0" length="0">
      <dxf>
        <fill>
          <patternFill patternType="none">
            <bgColor indexed="65"/>
          </patternFill>
        </fill>
      </dxf>
    </rfmt>
    <rfmt sheetId="1" sqref="CN1412" start="0" length="0">
      <dxf>
        <fill>
          <patternFill patternType="none">
            <bgColor indexed="65"/>
          </patternFill>
        </fill>
      </dxf>
    </rfmt>
    <rfmt sheetId="1" sqref="CN1413" start="0" length="0">
      <dxf>
        <fill>
          <patternFill patternType="none">
            <bgColor indexed="65"/>
          </patternFill>
        </fill>
      </dxf>
    </rfmt>
    <rfmt sheetId="1" sqref="CN1414" start="0" length="0">
      <dxf>
        <fill>
          <patternFill patternType="none">
            <bgColor indexed="65"/>
          </patternFill>
        </fill>
      </dxf>
    </rfmt>
    <rfmt sheetId="1" sqref="CN1415" start="0" length="0">
      <dxf>
        <fill>
          <patternFill patternType="none">
            <bgColor indexed="65"/>
          </patternFill>
        </fill>
      </dxf>
    </rfmt>
    <rfmt sheetId="1" sqref="CN1416" start="0" length="0">
      <dxf>
        <fill>
          <patternFill patternType="none">
            <bgColor indexed="65"/>
          </patternFill>
        </fill>
      </dxf>
    </rfmt>
    <rfmt sheetId="1" sqref="CN1417" start="0" length="0">
      <dxf>
        <fill>
          <patternFill patternType="none">
            <bgColor indexed="65"/>
          </patternFill>
        </fill>
      </dxf>
    </rfmt>
    <rfmt sheetId="1" sqref="CN1418" start="0" length="0">
      <dxf>
        <fill>
          <patternFill patternType="none">
            <bgColor indexed="65"/>
          </patternFill>
        </fill>
      </dxf>
    </rfmt>
    <rfmt sheetId="1" sqref="CN1419" start="0" length="0">
      <dxf>
        <fill>
          <patternFill patternType="none">
            <bgColor indexed="65"/>
          </patternFill>
        </fill>
      </dxf>
    </rfmt>
    <rfmt sheetId="1" sqref="CN1420" start="0" length="0">
      <dxf>
        <fill>
          <patternFill patternType="none">
            <bgColor indexed="65"/>
          </patternFill>
        </fill>
      </dxf>
    </rfmt>
    <rfmt sheetId="1" sqref="CN1421" start="0" length="0">
      <dxf>
        <fill>
          <patternFill patternType="none">
            <bgColor indexed="65"/>
          </patternFill>
        </fill>
      </dxf>
    </rfmt>
    <rfmt sheetId="1" sqref="CN1422" start="0" length="0">
      <dxf>
        <fill>
          <patternFill patternType="none">
            <bgColor indexed="65"/>
          </patternFill>
        </fill>
      </dxf>
    </rfmt>
    <rfmt sheetId="1" sqref="CN1423" start="0" length="0">
      <dxf>
        <fill>
          <patternFill patternType="none">
            <bgColor indexed="65"/>
          </patternFill>
        </fill>
      </dxf>
    </rfmt>
    <rfmt sheetId="1" sqref="CN1424" start="0" length="0">
      <dxf>
        <fill>
          <patternFill patternType="none">
            <bgColor indexed="65"/>
          </patternFill>
        </fill>
      </dxf>
    </rfmt>
    <rfmt sheetId="1" sqref="CN1425" start="0" length="0">
      <dxf>
        <fill>
          <patternFill patternType="none">
            <bgColor indexed="65"/>
          </patternFill>
        </fill>
      </dxf>
    </rfmt>
    <rfmt sheetId="1" sqref="CN1426" start="0" length="0">
      <dxf>
        <fill>
          <patternFill patternType="none">
            <bgColor indexed="65"/>
          </patternFill>
        </fill>
      </dxf>
    </rfmt>
    <rfmt sheetId="1" sqref="CN1427" start="0" length="0">
      <dxf>
        <fill>
          <patternFill patternType="none">
            <bgColor indexed="65"/>
          </patternFill>
        </fill>
      </dxf>
    </rfmt>
    <rfmt sheetId="1" sqref="CN1428" start="0" length="0">
      <dxf>
        <fill>
          <patternFill patternType="none">
            <bgColor indexed="65"/>
          </patternFill>
        </fill>
      </dxf>
    </rfmt>
    <rfmt sheetId="1" sqref="CN1429" start="0" length="0">
      <dxf>
        <fill>
          <patternFill patternType="none">
            <bgColor indexed="65"/>
          </patternFill>
        </fill>
      </dxf>
    </rfmt>
    <rfmt sheetId="1" sqref="CN1430" start="0" length="0">
      <dxf>
        <fill>
          <patternFill patternType="none">
            <bgColor indexed="65"/>
          </patternFill>
        </fill>
      </dxf>
    </rfmt>
    <rfmt sheetId="1" sqref="CN1431" start="0" length="0">
      <dxf>
        <fill>
          <patternFill patternType="none">
            <bgColor indexed="65"/>
          </patternFill>
        </fill>
      </dxf>
    </rfmt>
  </rrc>
  <rrc rId="1502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ill>
          <patternFill patternType="none">
            <bgColor indexed="65"/>
          </patternFill>
        </fill>
      </dxf>
    </rfmt>
    <rfmt sheetId="1" sqref="CN16" start="0" length="0">
      <dxf>
        <fill>
          <patternFill patternType="none">
            <bgColor indexed="65"/>
          </patternFill>
        </fill>
      </dxf>
    </rfmt>
    <rfmt sheetId="1" sqref="CN17" start="0" length="0">
      <dxf>
        <fill>
          <patternFill patternType="none">
            <bgColor indexed="65"/>
          </patternFill>
        </fill>
      </dxf>
    </rfmt>
    <rfmt sheetId="1" sqref="CN18" start="0" length="0">
      <dxf>
        <fill>
          <patternFill patternType="none">
            <bgColor indexed="65"/>
          </patternFill>
        </fill>
      </dxf>
    </rfmt>
    <rfmt sheetId="1" sqref="CN19" start="0" length="0">
      <dxf>
        <fill>
          <patternFill patternType="none">
            <bgColor indexed="65"/>
          </patternFill>
        </fill>
      </dxf>
    </rfmt>
    <rfmt sheetId="1" sqref="CN20" start="0" length="0">
      <dxf>
        <fill>
          <patternFill patternType="none">
            <bgColor indexed="65"/>
          </patternFill>
        </fill>
      </dxf>
    </rfmt>
    <rfmt sheetId="1" sqref="CN21" start="0" length="0">
      <dxf>
        <fill>
          <patternFill patternType="none">
            <bgColor indexed="65"/>
          </patternFill>
        </fill>
      </dxf>
    </rfmt>
    <rfmt sheetId="1" sqref="CN22" start="0" length="0">
      <dxf>
        <fill>
          <patternFill patternType="none">
            <bgColor indexed="65"/>
          </patternFill>
        </fill>
      </dxf>
    </rfmt>
    <rfmt sheetId="1" sqref="CN23" start="0" length="0">
      <dxf>
        <fill>
          <patternFill patternType="none">
            <bgColor indexed="65"/>
          </patternFill>
        </fill>
      </dxf>
    </rfmt>
    <rfmt sheetId="1" sqref="CN24" start="0" length="0">
      <dxf>
        <fill>
          <patternFill patternType="none">
            <bgColor indexed="65"/>
          </patternFill>
        </fill>
      </dxf>
    </rfmt>
    <rfmt sheetId="1" sqref="CN25" start="0" length="0">
      <dxf>
        <fill>
          <patternFill patternType="none">
            <bgColor indexed="65"/>
          </patternFill>
        </fill>
      </dxf>
    </rfmt>
    <rfmt sheetId="1" sqref="CN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1" start="0" length="0">
      <dxf>
        <fill>
          <patternFill patternType="none">
            <bgColor indexed="65"/>
          </patternFill>
        </fill>
      </dxf>
    </rfmt>
    <rfmt sheetId="1" sqref="CN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" start="0" length="0">
      <dxf>
        <fill>
          <patternFill patternType="none">
            <bgColor indexed="65"/>
          </patternFill>
        </fill>
      </dxf>
    </rfmt>
    <rfmt sheetId="1" sqref="CN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0" start="0" length="0">
      <dxf>
        <fill>
          <patternFill patternType="none">
            <bgColor indexed="65"/>
          </patternFill>
        </fill>
      </dxf>
    </rfmt>
    <rfmt sheetId="1" sqref="CN41" start="0" length="0">
      <dxf>
        <fill>
          <patternFill patternType="none">
            <bgColor indexed="65"/>
          </patternFill>
        </fill>
      </dxf>
    </rfmt>
    <rfmt sheetId="1" sqref="CN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3" start="0" length="0">
      <dxf>
        <fill>
          <patternFill patternType="none">
            <bgColor indexed="65"/>
          </patternFill>
        </fill>
      </dxf>
    </rfmt>
    <rfmt sheetId="1" sqref="CN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5" start="0" length="0">
      <dxf>
        <fill>
          <patternFill patternType="none">
            <bgColor indexed="65"/>
          </patternFill>
        </fill>
      </dxf>
    </rfmt>
    <rfmt sheetId="1" sqref="CN46" start="0" length="0">
      <dxf>
        <fill>
          <patternFill patternType="none">
            <bgColor indexed="65"/>
          </patternFill>
        </fill>
      </dxf>
    </rfmt>
    <rfmt sheetId="1" sqref="CN47" start="0" length="0">
      <dxf>
        <fill>
          <patternFill patternType="none">
            <bgColor indexed="65"/>
          </patternFill>
        </fill>
      </dxf>
    </rfmt>
    <rfmt sheetId="1" sqref="CN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9" start="0" length="0">
      <dxf>
        <fill>
          <patternFill patternType="none">
            <bgColor indexed="65"/>
          </patternFill>
        </fill>
      </dxf>
    </rfmt>
    <rfmt sheetId="1" sqref="CN50" start="0" length="0">
      <dxf>
        <fill>
          <patternFill patternType="none">
            <bgColor indexed="65"/>
          </patternFill>
        </fill>
      </dxf>
    </rfmt>
    <rfmt sheetId="1" sqref="CN51" start="0" length="0">
      <dxf>
        <fill>
          <patternFill patternType="none">
            <bgColor indexed="65"/>
          </patternFill>
        </fill>
      </dxf>
    </rfmt>
    <rfmt sheetId="1" sqref="CN52" start="0" length="0">
      <dxf>
        <fill>
          <patternFill patternType="none">
            <bgColor indexed="65"/>
          </patternFill>
        </fill>
      </dxf>
    </rfmt>
    <rfmt sheetId="1" sqref="CN53" start="0" length="0">
      <dxf>
        <fill>
          <patternFill patternType="none">
            <bgColor indexed="65"/>
          </patternFill>
        </fill>
      </dxf>
    </rfmt>
    <rfmt sheetId="1" sqref="CN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" start="0" length="0">
      <dxf>
        <fill>
          <patternFill patternType="none">
            <bgColor indexed="65"/>
          </patternFill>
        </fill>
      </dxf>
    </rfmt>
    <rfmt sheetId="1" sqref="CN58" start="0" length="0">
      <dxf>
        <fill>
          <patternFill patternType="none">
            <bgColor indexed="65"/>
          </patternFill>
        </fill>
      </dxf>
    </rfmt>
    <rfmt sheetId="1" sqref="CN59" start="0" length="0">
      <dxf>
        <fill>
          <patternFill patternType="none">
            <bgColor indexed="65"/>
          </patternFill>
        </fill>
      </dxf>
    </rfmt>
    <rfmt sheetId="1" sqref="CN60" start="0" length="0">
      <dxf>
        <fill>
          <patternFill patternType="none">
            <bgColor indexed="65"/>
          </patternFill>
        </fill>
      </dxf>
    </rfmt>
    <rfmt sheetId="1" sqref="CN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7" start="0" length="0">
      <dxf>
        <fill>
          <patternFill patternType="none">
            <bgColor indexed="65"/>
          </patternFill>
        </fill>
      </dxf>
    </rfmt>
    <rfmt sheetId="1" sqref="CN68" start="0" length="0">
      <dxf>
        <fill>
          <patternFill patternType="none">
            <bgColor indexed="65"/>
          </patternFill>
        </fill>
      </dxf>
    </rfmt>
    <rfmt sheetId="1" sqref="CN69" start="0" length="0">
      <dxf>
        <fill>
          <patternFill patternType="none">
            <bgColor indexed="65"/>
          </patternFill>
        </fill>
      </dxf>
    </rfmt>
    <rfmt sheetId="1" sqref="CN70" start="0" length="0">
      <dxf>
        <fill>
          <patternFill patternType="none">
            <bgColor indexed="65"/>
          </patternFill>
        </fill>
      </dxf>
    </rfmt>
    <rfmt sheetId="1" sqref="CN71" start="0" length="0">
      <dxf>
        <fill>
          <patternFill patternType="none">
            <bgColor indexed="65"/>
          </patternFill>
        </fill>
      </dxf>
    </rfmt>
    <rfmt sheetId="1" sqref="CN7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3" start="0" length="0">
      <dxf>
        <fill>
          <patternFill patternType="none">
            <bgColor indexed="65"/>
          </patternFill>
        </fill>
      </dxf>
    </rfmt>
    <rfmt sheetId="1" sqref="CN74" start="0" length="0">
      <dxf>
        <fill>
          <patternFill patternType="none">
            <bgColor indexed="65"/>
          </patternFill>
        </fill>
      </dxf>
    </rfmt>
    <rfmt sheetId="1" sqref="CN75" start="0" length="0">
      <dxf>
        <fill>
          <patternFill patternType="none">
            <bgColor indexed="65"/>
          </patternFill>
        </fill>
      </dxf>
    </rfmt>
    <rfmt sheetId="1" sqref="CN76" start="0" length="0">
      <dxf>
        <fill>
          <patternFill patternType="none">
            <bgColor indexed="65"/>
          </patternFill>
        </fill>
      </dxf>
    </rfmt>
    <rfmt sheetId="1" sqref="CN77" start="0" length="0">
      <dxf>
        <fill>
          <patternFill patternType="none">
            <bgColor indexed="65"/>
          </patternFill>
        </fill>
      </dxf>
    </rfmt>
    <rfmt sheetId="1" sqref="CN78" start="0" length="0">
      <dxf>
        <fill>
          <patternFill patternType="none">
            <bgColor indexed="65"/>
          </patternFill>
        </fill>
      </dxf>
    </rfmt>
    <rfmt sheetId="1" sqref="CN79" start="0" length="0">
      <dxf>
        <fill>
          <patternFill patternType="none">
            <bgColor indexed="65"/>
          </patternFill>
        </fill>
      </dxf>
    </rfmt>
    <rfmt sheetId="1" sqref="CN80" start="0" length="0">
      <dxf>
        <fill>
          <patternFill patternType="none">
            <bgColor indexed="65"/>
          </patternFill>
        </fill>
      </dxf>
    </rfmt>
    <rfmt sheetId="1" sqref="CN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" start="0" length="0">
      <dxf>
        <fill>
          <patternFill patternType="none">
            <bgColor indexed="65"/>
          </patternFill>
        </fill>
      </dxf>
    </rfmt>
    <rfmt sheetId="1" sqref="CN85" start="0" length="0">
      <dxf>
        <fill>
          <patternFill patternType="none">
            <bgColor indexed="65"/>
          </patternFill>
        </fill>
      </dxf>
    </rfmt>
    <rfmt sheetId="1" sqref="CN8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" start="0" length="0">
      <dxf>
        <fill>
          <patternFill patternType="none">
            <bgColor indexed="65"/>
          </patternFill>
        </fill>
      </dxf>
    </rfmt>
    <rfmt sheetId="1" sqref="CN95" start="0" length="0">
      <dxf>
        <fill>
          <patternFill patternType="none">
            <bgColor indexed="65"/>
          </patternFill>
        </fill>
      </dxf>
    </rfmt>
    <rfmt sheetId="1" sqref="CN96" start="0" length="0">
      <dxf>
        <fill>
          <patternFill patternType="none">
            <bgColor indexed="65"/>
          </patternFill>
        </fill>
      </dxf>
    </rfmt>
    <rfmt sheetId="1" sqref="CN97" start="0" length="0">
      <dxf>
        <fill>
          <patternFill patternType="none">
            <bgColor indexed="65"/>
          </patternFill>
        </fill>
      </dxf>
    </rfmt>
    <rfmt sheetId="1" sqref="CN98" start="0" length="0">
      <dxf>
        <fill>
          <patternFill patternType="none">
            <bgColor indexed="65"/>
          </patternFill>
        </fill>
      </dxf>
    </rfmt>
    <rfmt sheetId="1" sqref="CN99" start="0" length="0">
      <dxf>
        <fill>
          <patternFill patternType="none">
            <bgColor indexed="65"/>
          </patternFill>
        </fill>
      </dxf>
    </rfmt>
    <rfmt sheetId="1" sqref="CN100" start="0" length="0">
      <dxf>
        <fill>
          <patternFill patternType="none">
            <bgColor indexed="65"/>
          </patternFill>
        </fill>
      </dxf>
    </rfmt>
    <rfmt sheetId="1" sqref="CN101" start="0" length="0">
      <dxf>
        <fill>
          <patternFill patternType="none">
            <bgColor indexed="65"/>
          </patternFill>
        </fill>
      </dxf>
    </rfmt>
    <rfmt sheetId="1" sqref="CN102" start="0" length="0">
      <dxf>
        <fill>
          <patternFill patternType="none">
            <bgColor indexed="65"/>
          </patternFill>
        </fill>
      </dxf>
    </rfmt>
    <rfmt sheetId="1" sqref="CN103" start="0" length="0">
      <dxf>
        <fill>
          <patternFill patternType="none">
            <bgColor indexed="65"/>
          </patternFill>
        </fill>
      </dxf>
    </rfmt>
    <rfmt sheetId="1" sqref="CN104" start="0" length="0">
      <dxf>
        <fill>
          <patternFill patternType="none">
            <bgColor indexed="65"/>
          </patternFill>
        </fill>
      </dxf>
    </rfmt>
    <rfmt sheetId="1" sqref="CN105" start="0" length="0">
      <dxf>
        <fill>
          <patternFill patternType="none">
            <bgColor indexed="65"/>
          </patternFill>
        </fill>
      </dxf>
    </rfmt>
    <rfmt sheetId="1" sqref="CN106" start="0" length="0">
      <dxf>
        <fill>
          <patternFill patternType="none">
            <bgColor indexed="65"/>
          </patternFill>
        </fill>
      </dxf>
    </rfmt>
    <rfmt sheetId="1" sqref="CN107" start="0" length="0">
      <dxf>
        <fill>
          <patternFill patternType="none">
            <bgColor indexed="65"/>
          </patternFill>
        </fill>
      </dxf>
    </rfmt>
    <rfmt sheetId="1" sqref="CN108" start="0" length="0">
      <dxf>
        <fill>
          <patternFill patternType="none">
            <bgColor indexed="65"/>
          </patternFill>
        </fill>
      </dxf>
    </rfmt>
    <rfmt sheetId="1" sqref="CN109" start="0" length="0">
      <dxf>
        <fill>
          <patternFill patternType="none">
            <bgColor indexed="65"/>
          </patternFill>
        </fill>
      </dxf>
    </rfmt>
    <rfmt sheetId="1" sqref="CN110" start="0" length="0">
      <dxf>
        <fill>
          <patternFill patternType="none">
            <bgColor indexed="65"/>
          </patternFill>
        </fill>
      </dxf>
    </rfmt>
    <rfmt sheetId="1" sqref="CN111" start="0" length="0">
      <dxf>
        <fill>
          <patternFill patternType="none">
            <bgColor indexed="65"/>
          </patternFill>
        </fill>
      </dxf>
    </rfmt>
    <rfmt sheetId="1" sqref="CN112" start="0" length="0">
      <dxf>
        <fill>
          <patternFill patternType="none">
            <bgColor indexed="65"/>
          </patternFill>
        </fill>
      </dxf>
    </rfmt>
    <rfmt sheetId="1" sqref="CN113" start="0" length="0">
      <dxf>
        <fill>
          <patternFill patternType="none">
            <bgColor indexed="65"/>
          </patternFill>
        </fill>
      </dxf>
    </rfmt>
    <rfmt sheetId="1" sqref="CN1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" start="0" length="0">
      <dxf>
        <fill>
          <patternFill patternType="none">
            <bgColor indexed="65"/>
          </patternFill>
        </fill>
      </dxf>
    </rfmt>
    <rfmt sheetId="1" sqref="CN118" start="0" length="0">
      <dxf>
        <fill>
          <patternFill patternType="none">
            <bgColor indexed="65"/>
          </patternFill>
        </fill>
      </dxf>
    </rfmt>
    <rfmt sheetId="1" sqref="CN119" start="0" length="0">
      <dxf>
        <fill>
          <patternFill patternType="none">
            <bgColor indexed="65"/>
          </patternFill>
        </fill>
      </dxf>
    </rfmt>
    <rfmt sheetId="1" sqref="CN120" start="0" length="0">
      <dxf>
        <fill>
          <patternFill patternType="none">
            <bgColor indexed="65"/>
          </patternFill>
        </fill>
      </dxf>
    </rfmt>
    <rfmt sheetId="1" sqref="CN121" start="0" length="0">
      <dxf>
        <fill>
          <patternFill patternType="none">
            <bgColor indexed="65"/>
          </patternFill>
        </fill>
      </dxf>
    </rfmt>
    <rfmt sheetId="1" sqref="CN122" start="0" length="0">
      <dxf>
        <fill>
          <patternFill patternType="none">
            <bgColor indexed="65"/>
          </patternFill>
        </fill>
      </dxf>
    </rfmt>
    <rfmt sheetId="1" sqref="CN123" start="0" length="0">
      <dxf>
        <fill>
          <patternFill patternType="none">
            <bgColor indexed="65"/>
          </patternFill>
        </fill>
      </dxf>
    </rfmt>
    <rfmt sheetId="1" sqref="CN124" start="0" length="0">
      <dxf>
        <fill>
          <patternFill patternType="none">
            <bgColor indexed="65"/>
          </patternFill>
        </fill>
      </dxf>
    </rfmt>
    <rfmt sheetId="1" sqref="CN125" start="0" length="0">
      <dxf>
        <fill>
          <patternFill patternType="none">
            <bgColor indexed="65"/>
          </patternFill>
        </fill>
      </dxf>
    </rfmt>
    <rfmt sheetId="1" sqref="CN126" start="0" length="0">
      <dxf>
        <fill>
          <patternFill patternType="none">
            <bgColor indexed="65"/>
          </patternFill>
        </fill>
      </dxf>
    </rfmt>
    <rfmt sheetId="1" sqref="CN127" start="0" length="0">
      <dxf>
        <fill>
          <patternFill patternType="none">
            <bgColor indexed="65"/>
          </patternFill>
        </fill>
      </dxf>
    </rfmt>
    <rfmt sheetId="1" sqref="CN128" start="0" length="0">
      <dxf>
        <fill>
          <patternFill patternType="none">
            <bgColor indexed="65"/>
          </patternFill>
        </fill>
      </dxf>
    </rfmt>
    <rfmt sheetId="1" sqref="CN129" start="0" length="0">
      <dxf>
        <fill>
          <patternFill patternType="none">
            <bgColor indexed="65"/>
          </patternFill>
        </fill>
      </dxf>
    </rfmt>
    <rfmt sheetId="1" sqref="CN1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4" start="0" length="0">
      <dxf>
        <fill>
          <patternFill patternType="none">
            <bgColor indexed="65"/>
          </patternFill>
        </fill>
      </dxf>
    </rfmt>
    <rfmt sheetId="1" sqref="CN1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9" start="0" length="0">
      <dxf>
        <fill>
          <patternFill patternType="none">
            <bgColor indexed="65"/>
          </patternFill>
        </fill>
      </dxf>
    </rfmt>
    <rfmt sheetId="1" sqref="CN140" start="0" length="0">
      <dxf>
        <fill>
          <patternFill patternType="none">
            <bgColor indexed="65"/>
          </patternFill>
        </fill>
      </dxf>
    </rfmt>
    <rfmt sheetId="1" sqref="CN14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2" start="0" length="0">
      <dxf>
        <fill>
          <patternFill patternType="none">
            <bgColor indexed="65"/>
          </patternFill>
        </fill>
      </dxf>
    </rfmt>
    <rfmt sheetId="1" sqref="CN143" start="0" length="0">
      <dxf>
        <fill>
          <patternFill patternType="none">
            <bgColor indexed="65"/>
          </patternFill>
        </fill>
      </dxf>
    </rfmt>
    <rfmt sheetId="1" sqref="CN14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4" start="0" length="0">
      <dxf>
        <fill>
          <patternFill patternType="none">
            <bgColor indexed="65"/>
          </patternFill>
        </fill>
      </dxf>
    </rfmt>
    <rfmt sheetId="1" sqref="CN15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6" start="0" length="0">
      <dxf>
        <fill>
          <patternFill patternType="none">
            <bgColor indexed="65"/>
          </patternFill>
        </fill>
      </dxf>
    </rfmt>
    <rfmt sheetId="1" sqref="CN15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8" start="0" length="0">
      <dxf>
        <fill>
          <patternFill patternType="none">
            <bgColor indexed="65"/>
          </patternFill>
        </fill>
      </dxf>
    </rfmt>
    <rfmt sheetId="1" sqref="CN159" start="0" length="0">
      <dxf>
        <fill>
          <patternFill patternType="none">
            <bgColor indexed="65"/>
          </patternFill>
        </fill>
      </dxf>
    </rfmt>
    <rfmt sheetId="1" sqref="CN160" start="0" length="0">
      <dxf>
        <fill>
          <patternFill patternType="none">
            <bgColor indexed="65"/>
          </patternFill>
        </fill>
      </dxf>
    </rfmt>
    <rfmt sheetId="1" sqref="CN161" start="0" length="0">
      <dxf>
        <fill>
          <patternFill patternType="none">
            <bgColor indexed="65"/>
          </patternFill>
        </fill>
      </dxf>
    </rfmt>
    <rfmt sheetId="1" sqref="CN162" start="0" length="0">
      <dxf>
        <fill>
          <patternFill patternType="none">
            <bgColor indexed="65"/>
          </patternFill>
        </fill>
      </dxf>
    </rfmt>
    <rfmt sheetId="1" sqref="CN163" start="0" length="0">
      <dxf>
        <fill>
          <patternFill patternType="none">
            <bgColor indexed="65"/>
          </patternFill>
        </fill>
      </dxf>
    </rfmt>
    <rfmt sheetId="1" sqref="CN164" start="0" length="0">
      <dxf>
        <fill>
          <patternFill patternType="none">
            <bgColor indexed="65"/>
          </patternFill>
        </fill>
      </dxf>
    </rfmt>
    <rfmt sheetId="1" sqref="CN165" start="0" length="0">
      <dxf>
        <fill>
          <patternFill patternType="none">
            <bgColor indexed="65"/>
          </patternFill>
        </fill>
      </dxf>
    </rfmt>
    <rfmt sheetId="1" sqref="CN166" start="0" length="0">
      <dxf>
        <fill>
          <patternFill patternType="none">
            <bgColor indexed="65"/>
          </patternFill>
        </fill>
      </dxf>
    </rfmt>
    <rfmt sheetId="1" sqref="CN167" start="0" length="0">
      <dxf>
        <fill>
          <patternFill patternType="none">
            <bgColor indexed="65"/>
          </patternFill>
        </fill>
      </dxf>
    </rfmt>
    <rfmt sheetId="1" sqref="CN168" start="0" length="0">
      <dxf>
        <fill>
          <patternFill patternType="none">
            <bgColor indexed="65"/>
          </patternFill>
        </fill>
      </dxf>
    </rfmt>
    <rfmt sheetId="1" sqref="CN169" start="0" length="0">
      <dxf>
        <fill>
          <patternFill patternType="none">
            <bgColor indexed="65"/>
          </patternFill>
        </fill>
      </dxf>
    </rfmt>
    <rfmt sheetId="1" sqref="CN1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72" start="0" length="0">
      <dxf>
        <fill>
          <patternFill patternType="none">
            <bgColor indexed="65"/>
          </patternFill>
        </fill>
      </dxf>
    </rfmt>
    <rfmt sheetId="1" sqref="CN173" start="0" length="0">
      <dxf>
        <fill>
          <patternFill patternType="none">
            <bgColor indexed="65"/>
          </patternFill>
        </fill>
      </dxf>
    </rfmt>
    <rfmt sheetId="1" sqref="CN174" start="0" length="0">
      <dxf>
        <fill>
          <patternFill patternType="none">
            <bgColor indexed="65"/>
          </patternFill>
        </fill>
      </dxf>
    </rfmt>
    <rfmt sheetId="1" sqref="CN175" start="0" length="0">
      <dxf>
        <fill>
          <patternFill patternType="none">
            <bgColor indexed="65"/>
          </patternFill>
        </fill>
      </dxf>
    </rfmt>
    <rfmt sheetId="1" sqref="CN176" start="0" length="0">
      <dxf>
        <fill>
          <patternFill patternType="none">
            <bgColor indexed="65"/>
          </patternFill>
        </fill>
      </dxf>
    </rfmt>
    <rfmt sheetId="1" sqref="CN177" start="0" length="0">
      <dxf>
        <fill>
          <patternFill patternType="none">
            <bgColor indexed="65"/>
          </patternFill>
        </fill>
      </dxf>
    </rfmt>
    <rfmt sheetId="1" sqref="CN178" start="0" length="0">
      <dxf>
        <fill>
          <patternFill patternType="none">
            <bgColor indexed="65"/>
          </patternFill>
        </fill>
      </dxf>
    </rfmt>
    <rfmt sheetId="1" sqref="CN179" start="0" length="0">
      <dxf>
        <fill>
          <patternFill patternType="none">
            <bgColor indexed="65"/>
          </patternFill>
        </fill>
      </dxf>
    </rfmt>
    <rfmt sheetId="1" sqref="CN180" start="0" length="0">
      <dxf>
        <fill>
          <patternFill patternType="none">
            <bgColor indexed="65"/>
          </patternFill>
        </fill>
      </dxf>
    </rfmt>
    <rfmt sheetId="1" sqref="CN181" start="0" length="0">
      <dxf>
        <fill>
          <patternFill patternType="none">
            <bgColor indexed="65"/>
          </patternFill>
        </fill>
      </dxf>
    </rfmt>
    <rfmt sheetId="1" sqref="CN182" start="0" length="0">
      <dxf>
        <fill>
          <patternFill patternType="none">
            <bgColor indexed="65"/>
          </patternFill>
        </fill>
      </dxf>
    </rfmt>
    <rfmt sheetId="1" sqref="CN183" start="0" length="0">
      <dxf>
        <fill>
          <patternFill patternType="none">
            <bgColor indexed="65"/>
          </patternFill>
        </fill>
      </dxf>
    </rfmt>
    <rfmt sheetId="1" sqref="CN184" start="0" length="0">
      <dxf>
        <fill>
          <patternFill patternType="none">
            <bgColor indexed="65"/>
          </patternFill>
        </fill>
      </dxf>
    </rfmt>
    <rfmt sheetId="1" sqref="CN185" start="0" length="0">
      <dxf>
        <fill>
          <patternFill patternType="none">
            <bgColor indexed="65"/>
          </patternFill>
        </fill>
      </dxf>
    </rfmt>
    <rfmt sheetId="1" sqref="CN186" start="0" length="0">
      <dxf>
        <fill>
          <patternFill patternType="none">
            <bgColor indexed="65"/>
          </patternFill>
        </fill>
      </dxf>
    </rfmt>
    <rfmt sheetId="1" sqref="CN187" start="0" length="0">
      <dxf>
        <fill>
          <patternFill patternType="none">
            <bgColor indexed="65"/>
          </patternFill>
        </fill>
      </dxf>
    </rfmt>
    <rfmt sheetId="1" sqref="CN188" start="0" length="0">
      <dxf>
        <fill>
          <patternFill patternType="none">
            <bgColor indexed="65"/>
          </patternFill>
        </fill>
      </dxf>
    </rfmt>
    <rfmt sheetId="1" sqref="CN189" start="0" length="0">
      <dxf>
        <fill>
          <patternFill patternType="none">
            <bgColor indexed="65"/>
          </patternFill>
        </fill>
      </dxf>
    </rfmt>
    <rfmt sheetId="1" sqref="CN190" start="0" length="0">
      <dxf>
        <fill>
          <patternFill patternType="none">
            <bgColor indexed="65"/>
          </patternFill>
        </fill>
      </dxf>
    </rfmt>
    <rfmt sheetId="1" sqref="CN191" start="0" length="0">
      <dxf>
        <fill>
          <patternFill patternType="none">
            <bgColor indexed="65"/>
          </patternFill>
        </fill>
      </dxf>
    </rfmt>
    <rfmt sheetId="1" sqref="CN192" start="0" length="0">
      <dxf>
        <fill>
          <patternFill patternType="none">
            <bgColor indexed="65"/>
          </patternFill>
        </fill>
      </dxf>
    </rfmt>
    <rfmt sheetId="1" sqref="CN193" start="0" length="0">
      <dxf>
        <fill>
          <patternFill patternType="none">
            <bgColor indexed="65"/>
          </patternFill>
        </fill>
      </dxf>
    </rfmt>
    <rfmt sheetId="1" sqref="CN1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3" start="0" length="0">
      <dxf>
        <fill>
          <patternFill patternType="none">
            <bgColor indexed="65"/>
          </patternFill>
        </fill>
      </dxf>
    </rfmt>
    <rfmt sheetId="1" sqref="CN2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6" start="0" length="0">
      <dxf>
        <fill>
          <patternFill patternType="none">
            <bgColor indexed="65"/>
          </patternFill>
        </fill>
      </dxf>
    </rfmt>
    <rfmt sheetId="1" sqref="CN207" start="0" length="0">
      <dxf>
        <fill>
          <patternFill patternType="none">
            <bgColor indexed="65"/>
          </patternFill>
        </fill>
      </dxf>
    </rfmt>
    <rfmt sheetId="1" sqref="CN208" start="0" length="0">
      <dxf>
        <fill>
          <patternFill patternType="none">
            <bgColor indexed="65"/>
          </patternFill>
        </fill>
      </dxf>
    </rfmt>
    <rfmt sheetId="1" sqref="CN209" start="0" length="0">
      <dxf>
        <fill>
          <patternFill patternType="none">
            <bgColor indexed="65"/>
          </patternFill>
        </fill>
      </dxf>
    </rfmt>
    <rfmt sheetId="1" sqref="CN210" start="0" length="0">
      <dxf>
        <fill>
          <patternFill patternType="none">
            <bgColor indexed="65"/>
          </patternFill>
        </fill>
      </dxf>
    </rfmt>
    <rfmt sheetId="1" sqref="CN211" start="0" length="0">
      <dxf>
        <fill>
          <patternFill patternType="none">
            <bgColor indexed="65"/>
          </patternFill>
        </fill>
      </dxf>
    </rfmt>
    <rfmt sheetId="1" sqref="CN2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6" start="0" length="0">
      <dxf>
        <fill>
          <patternFill patternType="none">
            <bgColor indexed="65"/>
          </patternFill>
        </fill>
      </dxf>
    </rfmt>
    <rfmt sheetId="1" sqref="CN217" start="0" length="0">
      <dxf>
        <fill>
          <patternFill patternType="none">
            <bgColor indexed="65"/>
          </patternFill>
        </fill>
      </dxf>
    </rfmt>
    <rfmt sheetId="1" sqref="CN218" start="0" length="0">
      <dxf>
        <fill>
          <patternFill patternType="none">
            <bgColor indexed="65"/>
          </patternFill>
        </fill>
      </dxf>
    </rfmt>
    <rfmt sheetId="1" sqref="CN219" start="0" length="0">
      <dxf>
        <fill>
          <patternFill patternType="none">
            <bgColor indexed="65"/>
          </patternFill>
        </fill>
      </dxf>
    </rfmt>
    <rfmt sheetId="1" sqref="CN220" start="0" length="0">
      <dxf>
        <fill>
          <patternFill patternType="none">
            <bgColor indexed="65"/>
          </patternFill>
        </fill>
      </dxf>
    </rfmt>
    <rfmt sheetId="1" sqref="CN221" start="0" length="0">
      <dxf>
        <fill>
          <patternFill patternType="none">
            <bgColor indexed="65"/>
          </patternFill>
        </fill>
      </dxf>
    </rfmt>
    <rfmt sheetId="1" sqref="CN222" start="0" length="0">
      <dxf>
        <fill>
          <patternFill patternType="none">
            <bgColor indexed="65"/>
          </patternFill>
        </fill>
      </dxf>
    </rfmt>
    <rfmt sheetId="1" sqref="CN223" start="0" length="0">
      <dxf>
        <fill>
          <patternFill patternType="none">
            <bgColor indexed="65"/>
          </patternFill>
        </fill>
      </dxf>
    </rfmt>
    <rfmt sheetId="1" sqref="CN224" start="0" length="0">
      <dxf>
        <fill>
          <patternFill patternType="none">
            <bgColor indexed="65"/>
          </patternFill>
        </fill>
      </dxf>
    </rfmt>
    <rfmt sheetId="1" sqref="CN225" start="0" length="0">
      <dxf>
        <fill>
          <patternFill patternType="none">
            <bgColor indexed="65"/>
          </patternFill>
        </fill>
      </dxf>
    </rfmt>
    <rfmt sheetId="1" sqref="CN226" start="0" length="0">
      <dxf>
        <fill>
          <patternFill patternType="none">
            <bgColor indexed="65"/>
          </patternFill>
        </fill>
      </dxf>
    </rfmt>
    <rfmt sheetId="1" sqref="CN227" start="0" length="0">
      <dxf>
        <fill>
          <patternFill patternType="none">
            <bgColor indexed="65"/>
          </patternFill>
        </fill>
      </dxf>
    </rfmt>
    <rfmt sheetId="1" sqref="CN228" start="0" length="0">
      <dxf>
        <fill>
          <patternFill patternType="none">
            <bgColor indexed="65"/>
          </patternFill>
        </fill>
      </dxf>
    </rfmt>
    <rfmt sheetId="1" sqref="CN229" start="0" length="0">
      <dxf>
        <fill>
          <patternFill patternType="none">
            <bgColor indexed="65"/>
          </patternFill>
        </fill>
      </dxf>
    </rfmt>
    <rfmt sheetId="1" sqref="CN230" start="0" length="0">
      <dxf>
        <fill>
          <patternFill patternType="none">
            <bgColor indexed="65"/>
          </patternFill>
        </fill>
      </dxf>
    </rfmt>
    <rfmt sheetId="1" sqref="CN231" start="0" length="0">
      <dxf>
        <fill>
          <patternFill patternType="none">
            <bgColor indexed="65"/>
          </patternFill>
        </fill>
      </dxf>
    </rfmt>
    <rfmt sheetId="1" sqref="CN232" start="0" length="0">
      <dxf>
        <fill>
          <patternFill patternType="none">
            <bgColor indexed="65"/>
          </patternFill>
        </fill>
      </dxf>
    </rfmt>
    <rfmt sheetId="1" sqref="CN233" start="0" length="0">
      <dxf>
        <fill>
          <patternFill patternType="none">
            <bgColor indexed="65"/>
          </patternFill>
        </fill>
      </dxf>
    </rfmt>
    <rfmt sheetId="1" sqref="CN234" start="0" length="0">
      <dxf>
        <fill>
          <patternFill patternType="none">
            <bgColor indexed="65"/>
          </patternFill>
        </fill>
      </dxf>
    </rfmt>
    <rfmt sheetId="1" sqref="CN235" start="0" length="0">
      <dxf>
        <fill>
          <patternFill patternType="none">
            <bgColor indexed="65"/>
          </patternFill>
        </fill>
      </dxf>
    </rfmt>
    <rfmt sheetId="1" sqref="CN236" start="0" length="0">
      <dxf>
        <fill>
          <patternFill patternType="none">
            <bgColor indexed="65"/>
          </patternFill>
        </fill>
      </dxf>
    </rfmt>
    <rfmt sheetId="1" sqref="CN237" start="0" length="0">
      <dxf>
        <fill>
          <patternFill patternType="none">
            <bgColor indexed="65"/>
          </patternFill>
        </fill>
      </dxf>
    </rfmt>
    <rfmt sheetId="1" sqref="CN238" start="0" length="0">
      <dxf>
        <fill>
          <patternFill patternType="none">
            <bgColor indexed="65"/>
          </patternFill>
        </fill>
      </dxf>
    </rfmt>
    <rfmt sheetId="1" sqref="CN239" start="0" length="0">
      <dxf>
        <fill>
          <patternFill patternType="none">
            <bgColor indexed="65"/>
          </patternFill>
        </fill>
      </dxf>
    </rfmt>
    <rfmt sheetId="1" sqref="CN240" start="0" length="0">
      <dxf>
        <fill>
          <patternFill patternType="none">
            <bgColor indexed="65"/>
          </patternFill>
        </fill>
      </dxf>
    </rfmt>
    <rfmt sheetId="1" sqref="CN2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1" start="0" length="0">
      <dxf>
        <fill>
          <patternFill patternType="none">
            <bgColor indexed="65"/>
          </patternFill>
        </fill>
      </dxf>
    </rfmt>
    <rfmt sheetId="1" sqref="CN252" start="0" length="0">
      <dxf>
        <fill>
          <patternFill patternType="none">
            <bgColor indexed="65"/>
          </patternFill>
        </fill>
      </dxf>
    </rfmt>
    <rfmt sheetId="1" sqref="CN253" start="0" length="0">
      <dxf>
        <fill>
          <patternFill patternType="none">
            <bgColor indexed="65"/>
          </patternFill>
        </fill>
      </dxf>
    </rfmt>
    <rfmt sheetId="1" sqref="CN254" start="0" length="0">
      <dxf>
        <fill>
          <patternFill patternType="none">
            <bgColor indexed="65"/>
          </patternFill>
        </fill>
      </dxf>
    </rfmt>
    <rfmt sheetId="1" sqref="CN255" start="0" length="0">
      <dxf>
        <fill>
          <patternFill patternType="none">
            <bgColor indexed="65"/>
          </patternFill>
        </fill>
      </dxf>
    </rfmt>
    <rfmt sheetId="1" sqref="CN256" start="0" length="0">
      <dxf>
        <fill>
          <patternFill patternType="none">
            <bgColor indexed="65"/>
          </patternFill>
        </fill>
      </dxf>
    </rfmt>
    <rfmt sheetId="1" sqref="CN2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0" start="0" length="0">
      <dxf>
        <fill>
          <patternFill patternType="none">
            <bgColor indexed="65"/>
          </patternFill>
        </fill>
      </dxf>
    </rfmt>
    <rfmt sheetId="1" sqref="CN261" start="0" length="0">
      <dxf>
        <fill>
          <patternFill patternType="none">
            <bgColor indexed="65"/>
          </patternFill>
        </fill>
      </dxf>
    </rfmt>
    <rfmt sheetId="1" sqref="CN2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3" start="0" length="0">
      <dxf>
        <fill>
          <patternFill patternType="none">
            <bgColor indexed="65"/>
          </patternFill>
        </fill>
      </dxf>
    </rfmt>
    <rfmt sheetId="1" sqref="CN264" start="0" length="0">
      <dxf>
        <fill>
          <patternFill patternType="none">
            <bgColor indexed="65"/>
          </patternFill>
        </fill>
      </dxf>
    </rfmt>
    <rfmt sheetId="1" sqref="CN265" start="0" length="0">
      <dxf>
        <fill>
          <patternFill patternType="none">
            <bgColor indexed="65"/>
          </patternFill>
        </fill>
      </dxf>
    </rfmt>
    <rfmt sheetId="1" sqref="CN266" start="0" length="0">
      <dxf>
        <fill>
          <patternFill patternType="none">
            <bgColor indexed="65"/>
          </patternFill>
        </fill>
      </dxf>
    </rfmt>
    <rfmt sheetId="1" sqref="CN2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0" start="0" length="0">
      <dxf>
        <fill>
          <patternFill patternType="none">
            <bgColor indexed="65"/>
          </patternFill>
        </fill>
      </dxf>
    </rfmt>
    <rfmt sheetId="1" sqref="CN271" start="0" length="0">
      <dxf>
        <fill>
          <patternFill patternType="none">
            <bgColor indexed="65"/>
          </patternFill>
        </fill>
      </dxf>
    </rfmt>
    <rfmt sheetId="1" sqref="CN272" start="0" length="0">
      <dxf>
        <fill>
          <patternFill patternType="none">
            <bgColor indexed="65"/>
          </patternFill>
        </fill>
      </dxf>
    </rfmt>
    <rfmt sheetId="1" sqref="CN273" start="0" length="0">
      <dxf>
        <fill>
          <patternFill patternType="none">
            <bgColor indexed="65"/>
          </patternFill>
        </fill>
      </dxf>
    </rfmt>
    <rfmt sheetId="1" sqref="CN274" start="0" length="0">
      <dxf>
        <fill>
          <patternFill patternType="none">
            <bgColor indexed="65"/>
          </patternFill>
        </fill>
      </dxf>
    </rfmt>
    <rfmt sheetId="1" sqref="CN275" start="0" length="0">
      <dxf>
        <fill>
          <patternFill patternType="none">
            <bgColor indexed="65"/>
          </patternFill>
        </fill>
      </dxf>
    </rfmt>
    <rfmt sheetId="1" sqref="CN276" start="0" length="0">
      <dxf>
        <fill>
          <patternFill patternType="none">
            <bgColor indexed="65"/>
          </patternFill>
        </fill>
      </dxf>
    </rfmt>
    <rfmt sheetId="1" sqref="CN277" start="0" length="0">
      <dxf>
        <fill>
          <patternFill patternType="none">
            <bgColor indexed="65"/>
          </patternFill>
        </fill>
      </dxf>
    </rfmt>
    <rfmt sheetId="1" sqref="CN2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0" start="0" length="0">
      <dxf>
        <fill>
          <patternFill patternType="none">
            <bgColor indexed="65"/>
          </patternFill>
        </fill>
      </dxf>
    </rfmt>
    <rfmt sheetId="1" sqref="CN281" start="0" length="0">
      <dxf>
        <fill>
          <patternFill patternType="none">
            <bgColor indexed="65"/>
          </patternFill>
        </fill>
      </dxf>
    </rfmt>
    <rfmt sheetId="1" sqref="CN282" start="0" length="0">
      <dxf>
        <fill>
          <patternFill patternType="none">
            <bgColor indexed="65"/>
          </patternFill>
        </fill>
      </dxf>
    </rfmt>
    <rfmt sheetId="1" sqref="CN283" start="0" length="0">
      <dxf>
        <fill>
          <patternFill patternType="none">
            <bgColor indexed="65"/>
          </patternFill>
        </fill>
      </dxf>
    </rfmt>
    <rfmt sheetId="1" sqref="CN2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5" start="0" length="0">
      <dxf>
        <fill>
          <patternFill patternType="none">
            <bgColor indexed="65"/>
          </patternFill>
        </fill>
      </dxf>
    </rfmt>
    <rfmt sheetId="1" sqref="CN286" start="0" length="0">
      <dxf>
        <fill>
          <patternFill patternType="none">
            <bgColor indexed="65"/>
          </patternFill>
        </fill>
      </dxf>
    </rfmt>
    <rfmt sheetId="1" sqref="CN287" start="0" length="0">
      <dxf>
        <fill>
          <patternFill patternType="none">
            <bgColor indexed="65"/>
          </patternFill>
        </fill>
      </dxf>
    </rfmt>
    <rfmt sheetId="1" sqref="CN288" start="0" length="0">
      <dxf>
        <fill>
          <patternFill patternType="none">
            <bgColor indexed="65"/>
          </patternFill>
        </fill>
      </dxf>
    </rfmt>
    <rfmt sheetId="1" sqref="CN289" start="0" length="0">
      <dxf>
        <fill>
          <patternFill patternType="none">
            <bgColor indexed="65"/>
          </patternFill>
        </fill>
      </dxf>
    </rfmt>
    <rfmt sheetId="1" sqref="CN290" start="0" length="0">
      <dxf>
        <fill>
          <patternFill patternType="none">
            <bgColor indexed="65"/>
          </patternFill>
        </fill>
      </dxf>
    </rfmt>
    <rfmt sheetId="1" sqref="CN291" start="0" length="0">
      <dxf>
        <fill>
          <patternFill patternType="none">
            <bgColor indexed="65"/>
          </patternFill>
        </fill>
      </dxf>
    </rfmt>
    <rfmt sheetId="1" sqref="CN292" start="0" length="0">
      <dxf>
        <fill>
          <patternFill patternType="none">
            <bgColor indexed="65"/>
          </patternFill>
        </fill>
      </dxf>
    </rfmt>
    <rfmt sheetId="1" sqref="CN293" start="0" length="0">
      <dxf>
        <fill>
          <patternFill patternType="none">
            <bgColor indexed="65"/>
          </patternFill>
        </fill>
      </dxf>
    </rfmt>
    <rfmt sheetId="1" sqref="CN294" start="0" length="0">
      <dxf>
        <fill>
          <patternFill patternType="none">
            <bgColor indexed="65"/>
          </patternFill>
        </fill>
      </dxf>
    </rfmt>
    <rfmt sheetId="1" sqref="CN295" start="0" length="0">
      <dxf>
        <fill>
          <patternFill patternType="none">
            <bgColor indexed="65"/>
          </patternFill>
        </fill>
      </dxf>
    </rfmt>
    <rfmt sheetId="1" sqref="CN296" start="0" length="0">
      <dxf>
        <fill>
          <patternFill patternType="none">
            <bgColor indexed="65"/>
          </patternFill>
        </fill>
      </dxf>
    </rfmt>
    <rfmt sheetId="1" sqref="CN297" start="0" length="0">
      <dxf>
        <fill>
          <patternFill patternType="none">
            <bgColor indexed="65"/>
          </patternFill>
        </fill>
      </dxf>
    </rfmt>
    <rfmt sheetId="1" sqref="CN298" start="0" length="0">
      <dxf>
        <fill>
          <patternFill patternType="none">
            <bgColor indexed="65"/>
          </patternFill>
        </fill>
      </dxf>
    </rfmt>
    <rfmt sheetId="1" sqref="CN299" start="0" length="0">
      <dxf>
        <fill>
          <patternFill patternType="none">
            <bgColor indexed="65"/>
          </patternFill>
        </fill>
      </dxf>
    </rfmt>
    <rfmt sheetId="1" sqref="CN300" start="0" length="0">
      <dxf>
        <fill>
          <patternFill patternType="none">
            <bgColor indexed="65"/>
          </patternFill>
        </fill>
      </dxf>
    </rfmt>
    <rfmt sheetId="1" sqref="CN301" start="0" length="0">
      <dxf>
        <fill>
          <patternFill patternType="none">
            <bgColor indexed="65"/>
          </patternFill>
        </fill>
      </dxf>
    </rfmt>
    <rfmt sheetId="1" sqref="CN302" start="0" length="0">
      <dxf>
        <fill>
          <patternFill patternType="none">
            <bgColor indexed="65"/>
          </patternFill>
        </fill>
      </dxf>
    </rfmt>
    <rfmt sheetId="1" sqref="CN303" start="0" length="0">
      <dxf>
        <fill>
          <patternFill patternType="none">
            <bgColor indexed="65"/>
          </patternFill>
        </fill>
      </dxf>
    </rfmt>
    <rfmt sheetId="1" sqref="CN304" start="0" length="0">
      <dxf>
        <fill>
          <patternFill patternType="none">
            <bgColor indexed="65"/>
          </patternFill>
        </fill>
      </dxf>
    </rfmt>
    <rfmt sheetId="1" sqref="CN305" start="0" length="0">
      <dxf>
        <fill>
          <patternFill patternType="none">
            <bgColor indexed="65"/>
          </patternFill>
        </fill>
      </dxf>
    </rfmt>
    <rfmt sheetId="1" sqref="CN306" start="0" length="0">
      <dxf>
        <fill>
          <patternFill patternType="none">
            <bgColor indexed="65"/>
          </patternFill>
        </fill>
      </dxf>
    </rfmt>
    <rfmt sheetId="1" sqref="CN307" start="0" length="0">
      <dxf>
        <fill>
          <patternFill patternType="none">
            <bgColor indexed="65"/>
          </patternFill>
        </fill>
      </dxf>
    </rfmt>
    <rfmt sheetId="1" sqref="CN308" start="0" length="0">
      <dxf>
        <fill>
          <patternFill patternType="none">
            <bgColor indexed="65"/>
          </patternFill>
        </fill>
      </dxf>
    </rfmt>
    <rfmt sheetId="1" sqref="CN309" start="0" length="0">
      <dxf>
        <fill>
          <patternFill patternType="none">
            <bgColor indexed="65"/>
          </patternFill>
        </fill>
      </dxf>
    </rfmt>
    <rfmt sheetId="1" sqref="CN310" start="0" length="0">
      <dxf>
        <fill>
          <patternFill patternType="none">
            <bgColor indexed="65"/>
          </patternFill>
        </fill>
      </dxf>
    </rfmt>
    <rfmt sheetId="1" sqref="CN311" start="0" length="0">
      <dxf>
        <fill>
          <patternFill patternType="none">
            <bgColor indexed="65"/>
          </patternFill>
        </fill>
      </dxf>
    </rfmt>
    <rfmt sheetId="1" sqref="CN312" start="0" length="0">
      <dxf>
        <fill>
          <patternFill patternType="none">
            <bgColor indexed="65"/>
          </patternFill>
        </fill>
      </dxf>
    </rfmt>
    <rfmt sheetId="1" sqref="CN313" start="0" length="0">
      <dxf>
        <fill>
          <patternFill patternType="none">
            <bgColor indexed="65"/>
          </patternFill>
        </fill>
      </dxf>
    </rfmt>
    <rfmt sheetId="1" sqref="CN314" start="0" length="0">
      <dxf>
        <fill>
          <patternFill patternType="none">
            <bgColor indexed="65"/>
          </patternFill>
        </fill>
      </dxf>
    </rfmt>
    <rfmt sheetId="1" sqref="CN315" start="0" length="0">
      <dxf>
        <fill>
          <patternFill patternType="none">
            <bgColor indexed="65"/>
          </patternFill>
        </fill>
      </dxf>
    </rfmt>
    <rfmt sheetId="1" sqref="CN316" start="0" length="0">
      <dxf>
        <fill>
          <patternFill patternType="none">
            <bgColor indexed="65"/>
          </patternFill>
        </fill>
      </dxf>
    </rfmt>
    <rfmt sheetId="1" sqref="CN317" start="0" length="0">
      <dxf>
        <fill>
          <patternFill patternType="none">
            <bgColor indexed="65"/>
          </patternFill>
        </fill>
      </dxf>
    </rfmt>
    <rfmt sheetId="1" sqref="CN318" start="0" length="0">
      <dxf>
        <fill>
          <patternFill patternType="none">
            <bgColor indexed="65"/>
          </patternFill>
        </fill>
      </dxf>
    </rfmt>
    <rfmt sheetId="1" sqref="CN319" start="0" length="0">
      <dxf>
        <fill>
          <patternFill patternType="none">
            <bgColor indexed="65"/>
          </patternFill>
        </fill>
      </dxf>
    </rfmt>
    <rfmt sheetId="1" sqref="CN320" start="0" length="0">
      <dxf>
        <fill>
          <patternFill patternType="none">
            <bgColor indexed="65"/>
          </patternFill>
        </fill>
      </dxf>
    </rfmt>
    <rfmt sheetId="1" sqref="CN321" start="0" length="0">
      <dxf>
        <fill>
          <patternFill patternType="none">
            <bgColor indexed="65"/>
          </patternFill>
        </fill>
      </dxf>
    </rfmt>
    <rfmt sheetId="1" sqref="CN322" start="0" length="0">
      <dxf>
        <fill>
          <patternFill patternType="none">
            <bgColor indexed="65"/>
          </patternFill>
        </fill>
      </dxf>
    </rfmt>
    <rfmt sheetId="1" sqref="CN323" start="0" length="0">
      <dxf>
        <fill>
          <patternFill patternType="none">
            <bgColor indexed="65"/>
          </patternFill>
        </fill>
      </dxf>
    </rfmt>
    <rfmt sheetId="1" sqref="CN324" start="0" length="0">
      <dxf>
        <fill>
          <patternFill patternType="none">
            <bgColor indexed="65"/>
          </patternFill>
        </fill>
      </dxf>
    </rfmt>
    <rfmt sheetId="1" sqref="CN325" start="0" length="0">
      <dxf>
        <fill>
          <patternFill patternType="none">
            <bgColor indexed="65"/>
          </patternFill>
        </fill>
      </dxf>
    </rfmt>
    <rfmt sheetId="1" sqref="CN326" start="0" length="0">
      <dxf>
        <fill>
          <patternFill patternType="none">
            <bgColor indexed="65"/>
          </patternFill>
        </fill>
      </dxf>
    </rfmt>
    <rfmt sheetId="1" sqref="CN327" start="0" length="0">
      <dxf>
        <fill>
          <patternFill patternType="none">
            <bgColor indexed="65"/>
          </patternFill>
        </fill>
      </dxf>
    </rfmt>
    <rfmt sheetId="1" sqref="CN328" start="0" length="0">
      <dxf>
        <fill>
          <patternFill patternType="none">
            <bgColor indexed="65"/>
          </patternFill>
        </fill>
      </dxf>
    </rfmt>
    <rfmt sheetId="1" sqref="CN329" start="0" length="0">
      <dxf>
        <fill>
          <patternFill patternType="none">
            <bgColor indexed="65"/>
          </patternFill>
        </fill>
      </dxf>
    </rfmt>
    <rfmt sheetId="1" sqref="CN330" start="0" length="0">
      <dxf>
        <fill>
          <patternFill patternType="none">
            <bgColor indexed="65"/>
          </patternFill>
        </fill>
      </dxf>
    </rfmt>
    <rfmt sheetId="1" sqref="CN331" start="0" length="0">
      <dxf>
        <fill>
          <patternFill patternType="none">
            <bgColor indexed="65"/>
          </patternFill>
        </fill>
      </dxf>
    </rfmt>
    <rfmt sheetId="1" sqref="CN332" start="0" length="0">
      <dxf>
        <fill>
          <patternFill patternType="none">
            <bgColor indexed="65"/>
          </patternFill>
        </fill>
      </dxf>
    </rfmt>
    <rfmt sheetId="1" sqref="CN333" start="0" length="0">
      <dxf>
        <fill>
          <patternFill patternType="none">
            <bgColor indexed="65"/>
          </patternFill>
        </fill>
      </dxf>
    </rfmt>
    <rfmt sheetId="1" sqref="CN334" start="0" length="0">
      <dxf>
        <fill>
          <patternFill patternType="none">
            <bgColor indexed="65"/>
          </patternFill>
        </fill>
      </dxf>
    </rfmt>
    <rfmt sheetId="1" sqref="CN335" start="0" length="0">
      <dxf>
        <fill>
          <patternFill patternType="none">
            <bgColor indexed="65"/>
          </patternFill>
        </fill>
      </dxf>
    </rfmt>
    <rfmt sheetId="1" sqref="CN336" start="0" length="0">
      <dxf>
        <fill>
          <patternFill patternType="none">
            <bgColor indexed="65"/>
          </patternFill>
        </fill>
      </dxf>
    </rfmt>
    <rfmt sheetId="1" sqref="CN337" start="0" length="0">
      <dxf>
        <fill>
          <patternFill patternType="none">
            <bgColor indexed="65"/>
          </patternFill>
        </fill>
      </dxf>
    </rfmt>
    <rfmt sheetId="1" sqref="CN338" start="0" length="0">
      <dxf>
        <fill>
          <patternFill patternType="none">
            <bgColor indexed="65"/>
          </patternFill>
        </fill>
      </dxf>
    </rfmt>
    <rfmt sheetId="1" sqref="CN339" start="0" length="0">
      <dxf>
        <fill>
          <patternFill patternType="none">
            <bgColor indexed="65"/>
          </patternFill>
        </fill>
      </dxf>
    </rfmt>
    <rfmt sheetId="1" sqref="CN340" start="0" length="0">
      <dxf>
        <fill>
          <patternFill patternType="none">
            <bgColor indexed="65"/>
          </patternFill>
        </fill>
      </dxf>
    </rfmt>
    <rfmt sheetId="1" sqref="CN341" start="0" length="0">
      <dxf>
        <fill>
          <patternFill patternType="none">
            <bgColor indexed="65"/>
          </patternFill>
        </fill>
      </dxf>
    </rfmt>
    <rfmt sheetId="1" sqref="CN342" start="0" length="0">
      <dxf>
        <fill>
          <patternFill patternType="none">
            <bgColor indexed="65"/>
          </patternFill>
        </fill>
      </dxf>
    </rfmt>
    <rfmt sheetId="1" sqref="CN343" start="0" length="0">
      <dxf>
        <fill>
          <patternFill patternType="none">
            <bgColor indexed="65"/>
          </patternFill>
        </fill>
      </dxf>
    </rfmt>
    <rfmt sheetId="1" sqref="CN344" start="0" length="0">
      <dxf>
        <fill>
          <patternFill patternType="none">
            <bgColor indexed="65"/>
          </patternFill>
        </fill>
      </dxf>
    </rfmt>
    <rfmt sheetId="1" sqref="CN345" start="0" length="0">
      <dxf>
        <fill>
          <patternFill patternType="none">
            <bgColor indexed="65"/>
          </patternFill>
        </fill>
      </dxf>
    </rfmt>
    <rfmt sheetId="1" sqref="CN346" start="0" length="0">
      <dxf>
        <fill>
          <patternFill patternType="none">
            <bgColor indexed="65"/>
          </patternFill>
        </fill>
      </dxf>
    </rfmt>
    <rfmt sheetId="1" sqref="CN347" start="0" length="0">
      <dxf>
        <fill>
          <patternFill patternType="none">
            <bgColor indexed="65"/>
          </patternFill>
        </fill>
      </dxf>
    </rfmt>
    <rfmt sheetId="1" sqref="CN348" start="0" length="0">
      <dxf>
        <fill>
          <patternFill patternType="none">
            <bgColor indexed="65"/>
          </patternFill>
        </fill>
      </dxf>
    </rfmt>
    <rfmt sheetId="1" sqref="CN349" start="0" length="0">
      <dxf>
        <fill>
          <patternFill patternType="none">
            <bgColor indexed="65"/>
          </patternFill>
        </fill>
      </dxf>
    </rfmt>
    <rfmt sheetId="1" sqref="CN350" start="0" length="0">
      <dxf>
        <fill>
          <patternFill patternType="none">
            <bgColor indexed="65"/>
          </patternFill>
        </fill>
      </dxf>
    </rfmt>
    <rfmt sheetId="1" sqref="CN351" start="0" length="0">
      <dxf>
        <fill>
          <patternFill patternType="none">
            <bgColor indexed="65"/>
          </patternFill>
        </fill>
      </dxf>
    </rfmt>
    <rfmt sheetId="1" sqref="CN352" start="0" length="0">
      <dxf>
        <fill>
          <patternFill patternType="none">
            <bgColor indexed="65"/>
          </patternFill>
        </fill>
      </dxf>
    </rfmt>
    <rfmt sheetId="1" sqref="CN353" start="0" length="0">
      <dxf>
        <fill>
          <patternFill patternType="none">
            <bgColor indexed="65"/>
          </patternFill>
        </fill>
      </dxf>
    </rfmt>
    <rfmt sheetId="1" sqref="CN354" start="0" length="0">
      <dxf>
        <fill>
          <patternFill patternType="none">
            <bgColor indexed="65"/>
          </patternFill>
        </fill>
      </dxf>
    </rfmt>
    <rfmt sheetId="1" sqref="CN355" start="0" length="0">
      <dxf>
        <fill>
          <patternFill patternType="none">
            <bgColor indexed="65"/>
          </patternFill>
        </fill>
      </dxf>
    </rfmt>
    <rfmt sheetId="1" sqref="CN356" start="0" length="0">
      <dxf>
        <fill>
          <patternFill patternType="none">
            <bgColor indexed="65"/>
          </patternFill>
        </fill>
      </dxf>
    </rfmt>
    <rfmt sheetId="1" sqref="CN357" start="0" length="0">
      <dxf>
        <fill>
          <patternFill patternType="none">
            <bgColor indexed="65"/>
          </patternFill>
        </fill>
      </dxf>
    </rfmt>
    <rfmt sheetId="1" sqref="CN358" start="0" length="0">
      <dxf>
        <fill>
          <patternFill patternType="none">
            <bgColor indexed="65"/>
          </patternFill>
        </fill>
      </dxf>
    </rfmt>
    <rfmt sheetId="1" sqref="CN3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0" start="0" length="0">
      <dxf>
        <fill>
          <patternFill patternType="none">
            <bgColor indexed="65"/>
          </patternFill>
        </fill>
      </dxf>
    </rfmt>
    <rfmt sheetId="1" sqref="CN3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2" start="0" length="0">
      <dxf>
        <fill>
          <patternFill patternType="none">
            <bgColor indexed="65"/>
          </patternFill>
        </fill>
      </dxf>
    </rfmt>
    <rfmt sheetId="1" sqref="CN363" start="0" length="0">
      <dxf>
        <fill>
          <patternFill patternType="none">
            <bgColor indexed="65"/>
          </patternFill>
        </fill>
      </dxf>
    </rfmt>
    <rfmt sheetId="1" sqref="CN364" start="0" length="0">
      <dxf>
        <fill>
          <patternFill patternType="none">
            <bgColor indexed="65"/>
          </patternFill>
        </fill>
      </dxf>
    </rfmt>
    <rfmt sheetId="1" sqref="CN365" start="0" length="0">
      <dxf>
        <fill>
          <patternFill patternType="none">
            <bgColor indexed="65"/>
          </patternFill>
        </fill>
      </dxf>
    </rfmt>
    <rfmt sheetId="1" sqref="CN366" start="0" length="0">
      <dxf>
        <fill>
          <patternFill patternType="none">
            <bgColor indexed="65"/>
          </patternFill>
        </fill>
      </dxf>
    </rfmt>
    <rfmt sheetId="1" sqref="CN367" start="0" length="0">
      <dxf>
        <fill>
          <patternFill patternType="none">
            <bgColor indexed="65"/>
          </patternFill>
        </fill>
      </dxf>
    </rfmt>
    <rfmt sheetId="1" sqref="CN368" start="0" length="0">
      <dxf>
        <fill>
          <patternFill patternType="none">
            <bgColor indexed="65"/>
          </patternFill>
        </fill>
      </dxf>
    </rfmt>
    <rfmt sheetId="1" sqref="CN369" start="0" length="0">
      <dxf>
        <fill>
          <patternFill patternType="none">
            <bgColor indexed="65"/>
          </patternFill>
        </fill>
      </dxf>
    </rfmt>
    <rfmt sheetId="1" sqref="CN370" start="0" length="0">
      <dxf>
        <fill>
          <patternFill patternType="none">
            <bgColor indexed="65"/>
          </patternFill>
        </fill>
      </dxf>
    </rfmt>
    <rfmt sheetId="1" sqref="CN371" start="0" length="0">
      <dxf>
        <fill>
          <patternFill patternType="none">
            <bgColor indexed="65"/>
          </patternFill>
        </fill>
      </dxf>
    </rfmt>
    <rfmt sheetId="1" sqref="CN372" start="0" length="0">
      <dxf>
        <fill>
          <patternFill patternType="none">
            <bgColor indexed="65"/>
          </patternFill>
        </fill>
      </dxf>
    </rfmt>
    <rfmt sheetId="1" sqref="CN373" start="0" length="0">
      <dxf>
        <fill>
          <patternFill patternType="none">
            <bgColor indexed="65"/>
          </patternFill>
        </fill>
      </dxf>
    </rfmt>
    <rfmt sheetId="1" sqref="CN37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5" start="0" length="0">
      <dxf>
        <fill>
          <patternFill patternType="none">
            <bgColor indexed="65"/>
          </patternFill>
        </fill>
      </dxf>
    </rfmt>
    <rfmt sheetId="1" sqref="CN38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7" start="0" length="0">
      <dxf>
        <fill>
          <patternFill patternType="none">
            <bgColor indexed="65"/>
          </patternFill>
        </fill>
      </dxf>
    </rfmt>
    <rfmt sheetId="1" sqref="CN388" start="0" length="0">
      <dxf>
        <fill>
          <patternFill patternType="none">
            <bgColor indexed="65"/>
          </patternFill>
        </fill>
      </dxf>
    </rfmt>
    <rfmt sheetId="1" sqref="CN389" start="0" length="0">
      <dxf>
        <fill>
          <patternFill patternType="none">
            <bgColor indexed="65"/>
          </patternFill>
        </fill>
      </dxf>
    </rfmt>
    <rfmt sheetId="1" sqref="CN390" start="0" length="0">
      <dxf>
        <fill>
          <patternFill patternType="none">
            <bgColor indexed="65"/>
          </patternFill>
        </fill>
      </dxf>
    </rfmt>
    <rfmt sheetId="1" sqref="CN391" start="0" length="0">
      <dxf>
        <fill>
          <patternFill patternType="none">
            <bgColor indexed="65"/>
          </patternFill>
        </fill>
      </dxf>
    </rfmt>
    <rfmt sheetId="1" sqref="CN3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8" start="0" length="0">
      <dxf>
        <fill>
          <patternFill patternType="none">
            <bgColor indexed="65"/>
          </patternFill>
        </fill>
      </dxf>
    </rfmt>
    <rfmt sheetId="1" sqref="CN399" start="0" length="0">
      <dxf>
        <fill>
          <patternFill patternType="none">
            <bgColor indexed="65"/>
          </patternFill>
        </fill>
      </dxf>
    </rfmt>
    <rfmt sheetId="1" sqref="CN400" start="0" length="0">
      <dxf>
        <fill>
          <patternFill patternType="none">
            <bgColor indexed="65"/>
          </patternFill>
        </fill>
      </dxf>
    </rfmt>
    <rfmt sheetId="1" sqref="CN401" start="0" length="0">
      <dxf>
        <fill>
          <patternFill patternType="none">
            <bgColor indexed="65"/>
          </patternFill>
        </fill>
      </dxf>
    </rfmt>
    <rfmt sheetId="1" sqref="CN402" start="0" length="0">
      <dxf>
        <fill>
          <patternFill patternType="none">
            <bgColor indexed="65"/>
          </patternFill>
        </fill>
      </dxf>
    </rfmt>
    <rfmt sheetId="1" sqref="CN403" start="0" length="0">
      <dxf>
        <fill>
          <patternFill patternType="none">
            <bgColor indexed="65"/>
          </patternFill>
        </fill>
      </dxf>
    </rfmt>
    <rfmt sheetId="1" sqref="CN404" start="0" length="0">
      <dxf>
        <fill>
          <patternFill patternType="none">
            <bgColor indexed="65"/>
          </patternFill>
        </fill>
      </dxf>
    </rfmt>
    <rfmt sheetId="1" sqref="CN405" start="0" length="0">
      <dxf>
        <fill>
          <patternFill patternType="none">
            <bgColor indexed="65"/>
          </patternFill>
        </fill>
      </dxf>
    </rfmt>
    <rfmt sheetId="1" sqref="CN406" start="0" length="0">
      <dxf>
        <fill>
          <patternFill patternType="none">
            <bgColor indexed="65"/>
          </patternFill>
        </fill>
      </dxf>
    </rfmt>
    <rfmt sheetId="1" sqref="CN407" start="0" length="0">
      <dxf>
        <fill>
          <patternFill patternType="none">
            <bgColor indexed="65"/>
          </patternFill>
        </fill>
      </dxf>
    </rfmt>
    <rfmt sheetId="1" sqref="CN408" start="0" length="0">
      <dxf>
        <fill>
          <patternFill patternType="none">
            <bgColor indexed="65"/>
          </patternFill>
        </fill>
      </dxf>
    </rfmt>
    <rfmt sheetId="1" sqref="CN409" start="0" length="0">
      <dxf>
        <fill>
          <patternFill patternType="none">
            <bgColor indexed="65"/>
          </patternFill>
        </fill>
      </dxf>
    </rfmt>
    <rfmt sheetId="1" sqref="CN410" start="0" length="0">
      <dxf>
        <fill>
          <patternFill patternType="none">
            <bgColor indexed="65"/>
          </patternFill>
        </fill>
      </dxf>
    </rfmt>
    <rfmt sheetId="1" sqref="CN4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8" start="0" length="0">
      <dxf>
        <fill>
          <patternFill patternType="none">
            <bgColor indexed="65"/>
          </patternFill>
        </fill>
      </dxf>
    </rfmt>
    <rfmt sheetId="1" sqref="CN419" start="0" length="0">
      <dxf>
        <fill>
          <patternFill patternType="none">
            <bgColor indexed="65"/>
          </patternFill>
        </fill>
      </dxf>
    </rfmt>
    <rfmt sheetId="1" sqref="CN420" start="0" length="0">
      <dxf>
        <fill>
          <patternFill patternType="none">
            <bgColor indexed="65"/>
          </patternFill>
        </fill>
      </dxf>
    </rfmt>
    <rfmt sheetId="1" sqref="CN421" start="0" length="0">
      <dxf>
        <fill>
          <patternFill patternType="none">
            <bgColor indexed="65"/>
          </patternFill>
        </fill>
      </dxf>
    </rfmt>
    <rfmt sheetId="1" sqref="CN422" start="0" length="0">
      <dxf>
        <fill>
          <patternFill patternType="none">
            <bgColor indexed="65"/>
          </patternFill>
        </fill>
      </dxf>
    </rfmt>
    <rfmt sheetId="1" sqref="CN423" start="0" length="0">
      <dxf>
        <fill>
          <patternFill patternType="none">
            <bgColor indexed="65"/>
          </patternFill>
        </fill>
      </dxf>
    </rfmt>
    <rfmt sheetId="1" sqref="CN424" start="0" length="0">
      <dxf>
        <fill>
          <patternFill patternType="none">
            <bgColor indexed="65"/>
          </patternFill>
        </fill>
      </dxf>
    </rfmt>
    <rfmt sheetId="1" sqref="CN425" start="0" length="0">
      <dxf>
        <fill>
          <patternFill patternType="none">
            <bgColor indexed="65"/>
          </patternFill>
        </fill>
      </dxf>
    </rfmt>
    <rfmt sheetId="1" sqref="CN426" start="0" length="0">
      <dxf>
        <fill>
          <patternFill patternType="none">
            <bgColor indexed="65"/>
          </patternFill>
        </fill>
      </dxf>
    </rfmt>
    <rfmt sheetId="1" sqref="CN427" start="0" length="0">
      <dxf>
        <fill>
          <patternFill patternType="none">
            <bgColor indexed="65"/>
          </patternFill>
        </fill>
      </dxf>
    </rfmt>
    <rfmt sheetId="1" sqref="CN428" start="0" length="0">
      <dxf>
        <fill>
          <patternFill patternType="none">
            <bgColor indexed="65"/>
          </patternFill>
        </fill>
      </dxf>
    </rfmt>
    <rfmt sheetId="1" sqref="CN429" start="0" length="0">
      <dxf>
        <fill>
          <patternFill patternType="none">
            <bgColor indexed="65"/>
          </patternFill>
        </fill>
      </dxf>
    </rfmt>
    <rfmt sheetId="1" sqref="CN430" start="0" length="0">
      <dxf>
        <fill>
          <patternFill patternType="none">
            <bgColor indexed="65"/>
          </patternFill>
        </fill>
      </dxf>
    </rfmt>
    <rfmt sheetId="1" sqref="CN431" start="0" length="0">
      <dxf>
        <fill>
          <patternFill patternType="none">
            <bgColor indexed="65"/>
          </patternFill>
        </fill>
      </dxf>
    </rfmt>
    <rfmt sheetId="1" sqref="CN432" start="0" length="0">
      <dxf>
        <fill>
          <patternFill patternType="none">
            <bgColor indexed="65"/>
          </patternFill>
        </fill>
      </dxf>
    </rfmt>
    <rfmt sheetId="1" sqref="CN433" start="0" length="0">
      <dxf>
        <fill>
          <patternFill patternType="none">
            <bgColor indexed="65"/>
          </patternFill>
        </fill>
      </dxf>
    </rfmt>
    <rfmt sheetId="1" sqref="CN434" start="0" length="0">
      <dxf>
        <fill>
          <patternFill patternType="none">
            <bgColor indexed="65"/>
          </patternFill>
        </fill>
      </dxf>
    </rfmt>
    <rfmt sheetId="1" sqref="CN435" start="0" length="0">
      <dxf>
        <fill>
          <patternFill patternType="none">
            <bgColor indexed="65"/>
          </patternFill>
        </fill>
      </dxf>
    </rfmt>
    <rfmt sheetId="1" sqref="CN436" start="0" length="0">
      <dxf>
        <fill>
          <patternFill patternType="none">
            <bgColor indexed="65"/>
          </patternFill>
        </fill>
      </dxf>
    </rfmt>
    <rfmt sheetId="1" sqref="CN437" start="0" length="0">
      <dxf>
        <fill>
          <patternFill patternType="none">
            <bgColor indexed="65"/>
          </patternFill>
        </fill>
      </dxf>
    </rfmt>
    <rfmt sheetId="1" sqref="CN438" start="0" length="0">
      <dxf>
        <fill>
          <patternFill patternType="none">
            <bgColor indexed="65"/>
          </patternFill>
        </fill>
      </dxf>
    </rfmt>
    <rfmt sheetId="1" sqref="CN439" start="0" length="0">
      <dxf>
        <fill>
          <patternFill patternType="none">
            <bgColor indexed="65"/>
          </patternFill>
        </fill>
      </dxf>
    </rfmt>
    <rfmt sheetId="1" sqref="CN440" start="0" length="0">
      <dxf>
        <fill>
          <patternFill patternType="none">
            <bgColor indexed="65"/>
          </patternFill>
        </fill>
      </dxf>
    </rfmt>
    <rfmt sheetId="1" sqref="CN441" start="0" length="0">
      <dxf>
        <fill>
          <patternFill patternType="none">
            <bgColor indexed="65"/>
          </patternFill>
        </fill>
      </dxf>
    </rfmt>
    <rfmt sheetId="1" sqref="CN442" start="0" length="0">
      <dxf>
        <fill>
          <patternFill patternType="none">
            <bgColor indexed="65"/>
          </patternFill>
        </fill>
      </dxf>
    </rfmt>
    <rfmt sheetId="1" sqref="CN443" start="0" length="0">
      <dxf>
        <fill>
          <patternFill patternType="none">
            <bgColor indexed="65"/>
          </patternFill>
        </fill>
      </dxf>
    </rfmt>
    <rfmt sheetId="1" sqref="CN444" start="0" length="0">
      <dxf>
        <fill>
          <patternFill patternType="none">
            <bgColor indexed="65"/>
          </patternFill>
        </fill>
      </dxf>
    </rfmt>
    <rfmt sheetId="1" sqref="CN445" start="0" length="0">
      <dxf>
        <fill>
          <patternFill patternType="none">
            <bgColor indexed="65"/>
          </patternFill>
        </fill>
      </dxf>
    </rfmt>
    <rfmt sheetId="1" sqref="CN446" start="0" length="0">
      <dxf>
        <fill>
          <patternFill patternType="none">
            <bgColor indexed="65"/>
          </patternFill>
        </fill>
      </dxf>
    </rfmt>
    <rfmt sheetId="1" sqref="CN447" start="0" length="0">
      <dxf>
        <fill>
          <patternFill patternType="none">
            <bgColor indexed="65"/>
          </patternFill>
        </fill>
      </dxf>
    </rfmt>
    <rfmt sheetId="1" sqref="CN448" start="0" length="0">
      <dxf>
        <fill>
          <patternFill patternType="none">
            <bgColor indexed="65"/>
          </patternFill>
        </fill>
      </dxf>
    </rfmt>
    <rfmt sheetId="1" sqref="CN449" start="0" length="0">
      <dxf>
        <fill>
          <patternFill patternType="none">
            <bgColor indexed="65"/>
          </patternFill>
        </fill>
      </dxf>
    </rfmt>
    <rfmt sheetId="1" sqref="CN450" start="0" length="0">
      <dxf>
        <fill>
          <patternFill patternType="none">
            <bgColor indexed="65"/>
          </patternFill>
        </fill>
      </dxf>
    </rfmt>
    <rfmt sheetId="1" sqref="CN451" start="0" length="0">
      <dxf>
        <fill>
          <patternFill patternType="none">
            <bgColor indexed="65"/>
          </patternFill>
        </fill>
      </dxf>
    </rfmt>
    <rfmt sheetId="1" sqref="CN452" start="0" length="0">
      <dxf>
        <fill>
          <patternFill patternType="none">
            <bgColor indexed="65"/>
          </patternFill>
        </fill>
      </dxf>
    </rfmt>
    <rfmt sheetId="1" sqref="CN453" start="0" length="0">
      <dxf>
        <fill>
          <patternFill patternType="none">
            <bgColor indexed="65"/>
          </patternFill>
        </fill>
      </dxf>
    </rfmt>
    <rfmt sheetId="1" sqref="CN454" start="0" length="0">
      <dxf>
        <fill>
          <patternFill patternType="none">
            <bgColor indexed="65"/>
          </patternFill>
        </fill>
      </dxf>
    </rfmt>
    <rfmt sheetId="1" sqref="CN455" start="0" length="0">
      <dxf>
        <fill>
          <patternFill patternType="none">
            <bgColor indexed="65"/>
          </patternFill>
        </fill>
      </dxf>
    </rfmt>
    <rfmt sheetId="1" sqref="CN456" start="0" length="0">
      <dxf>
        <fill>
          <patternFill patternType="none">
            <bgColor indexed="65"/>
          </patternFill>
        </fill>
      </dxf>
    </rfmt>
    <rfmt sheetId="1" sqref="CN457" start="0" length="0">
      <dxf>
        <fill>
          <patternFill patternType="none">
            <bgColor indexed="65"/>
          </patternFill>
        </fill>
      </dxf>
    </rfmt>
    <rfmt sheetId="1" sqref="CN458" start="0" length="0">
      <dxf>
        <fill>
          <patternFill patternType="none">
            <bgColor indexed="65"/>
          </patternFill>
        </fill>
      </dxf>
    </rfmt>
    <rfmt sheetId="1" sqref="CN459" start="0" length="0">
      <dxf>
        <fill>
          <patternFill patternType="none">
            <bgColor indexed="65"/>
          </patternFill>
        </fill>
      </dxf>
    </rfmt>
    <rfmt sheetId="1" sqref="CN460" start="0" length="0">
      <dxf>
        <fill>
          <patternFill patternType="none">
            <bgColor indexed="65"/>
          </patternFill>
        </fill>
      </dxf>
    </rfmt>
    <rfmt sheetId="1" sqref="CN461" start="0" length="0">
      <dxf>
        <fill>
          <patternFill patternType="none">
            <bgColor indexed="65"/>
          </patternFill>
        </fill>
      </dxf>
    </rfmt>
    <rfmt sheetId="1" sqref="CN462" start="0" length="0">
      <dxf>
        <fill>
          <patternFill patternType="none">
            <bgColor indexed="65"/>
          </patternFill>
        </fill>
      </dxf>
    </rfmt>
    <rfmt sheetId="1" sqref="CN463" start="0" length="0">
      <dxf>
        <fill>
          <patternFill patternType="none">
            <bgColor indexed="65"/>
          </patternFill>
        </fill>
      </dxf>
    </rfmt>
    <rfmt sheetId="1" sqref="CN464" start="0" length="0">
      <dxf>
        <fill>
          <patternFill patternType="none">
            <bgColor indexed="65"/>
          </patternFill>
        </fill>
      </dxf>
    </rfmt>
    <rfmt sheetId="1" sqref="CN465" start="0" length="0">
      <dxf>
        <fill>
          <patternFill patternType="none">
            <bgColor indexed="65"/>
          </patternFill>
        </fill>
      </dxf>
    </rfmt>
    <rfmt sheetId="1" sqref="CN466" start="0" length="0">
      <dxf>
        <fill>
          <patternFill patternType="none">
            <bgColor indexed="65"/>
          </patternFill>
        </fill>
      </dxf>
    </rfmt>
    <rfmt sheetId="1" sqref="CN467" start="0" length="0">
      <dxf>
        <fill>
          <patternFill patternType="none">
            <bgColor indexed="65"/>
          </patternFill>
        </fill>
      </dxf>
    </rfmt>
    <rfmt sheetId="1" sqref="CN468" start="0" length="0">
      <dxf>
        <fill>
          <patternFill patternType="none">
            <bgColor indexed="65"/>
          </patternFill>
        </fill>
      </dxf>
    </rfmt>
    <rfmt sheetId="1" sqref="CN469" start="0" length="0">
      <dxf>
        <fill>
          <patternFill patternType="none">
            <bgColor indexed="65"/>
          </patternFill>
        </fill>
      </dxf>
    </rfmt>
    <rfmt sheetId="1" sqref="CN470" start="0" length="0">
      <dxf>
        <fill>
          <patternFill patternType="none">
            <bgColor indexed="65"/>
          </patternFill>
        </fill>
      </dxf>
    </rfmt>
    <rfmt sheetId="1" sqref="CN471" start="0" length="0">
      <dxf>
        <fill>
          <patternFill patternType="none">
            <bgColor indexed="65"/>
          </patternFill>
        </fill>
      </dxf>
    </rfmt>
    <rfmt sheetId="1" sqref="CN472" start="0" length="0">
      <dxf>
        <fill>
          <patternFill patternType="none">
            <bgColor indexed="65"/>
          </patternFill>
        </fill>
      </dxf>
    </rfmt>
    <rfmt sheetId="1" sqref="CN473" start="0" length="0">
      <dxf>
        <fill>
          <patternFill patternType="none">
            <bgColor indexed="65"/>
          </patternFill>
        </fill>
      </dxf>
    </rfmt>
    <rfmt sheetId="1" sqref="CN474" start="0" length="0">
      <dxf>
        <fill>
          <patternFill patternType="none">
            <bgColor indexed="65"/>
          </patternFill>
        </fill>
      </dxf>
    </rfmt>
    <rfmt sheetId="1" sqref="CN475" start="0" length="0">
      <dxf>
        <fill>
          <patternFill patternType="none">
            <bgColor indexed="65"/>
          </patternFill>
        </fill>
      </dxf>
    </rfmt>
    <rfmt sheetId="1" sqref="CN476" start="0" length="0">
      <dxf>
        <fill>
          <patternFill patternType="none">
            <bgColor indexed="65"/>
          </patternFill>
        </fill>
      </dxf>
    </rfmt>
    <rfmt sheetId="1" sqref="CN477" start="0" length="0">
      <dxf>
        <fill>
          <patternFill patternType="none">
            <bgColor indexed="65"/>
          </patternFill>
        </fill>
      </dxf>
    </rfmt>
    <rfmt sheetId="1" sqref="CN478" start="0" length="0">
      <dxf>
        <fill>
          <patternFill patternType="none">
            <bgColor indexed="65"/>
          </patternFill>
        </fill>
      </dxf>
    </rfmt>
    <rfmt sheetId="1" sqref="CN479" start="0" length="0">
      <dxf>
        <fill>
          <patternFill patternType="none">
            <bgColor indexed="65"/>
          </patternFill>
        </fill>
      </dxf>
    </rfmt>
    <rfmt sheetId="1" sqref="CN480" start="0" length="0">
      <dxf>
        <fill>
          <patternFill patternType="none">
            <bgColor indexed="65"/>
          </patternFill>
        </fill>
      </dxf>
    </rfmt>
    <rfmt sheetId="1" sqref="CN481" start="0" length="0">
      <dxf>
        <fill>
          <patternFill patternType="none">
            <bgColor indexed="65"/>
          </patternFill>
        </fill>
      </dxf>
    </rfmt>
    <rfmt sheetId="1" sqref="CN482" start="0" length="0">
      <dxf>
        <fill>
          <patternFill patternType="none">
            <bgColor indexed="65"/>
          </patternFill>
        </fill>
      </dxf>
    </rfmt>
    <rfmt sheetId="1" sqref="CN483" start="0" length="0">
      <dxf>
        <fill>
          <patternFill patternType="none">
            <bgColor indexed="65"/>
          </patternFill>
        </fill>
      </dxf>
    </rfmt>
    <rfmt sheetId="1" sqref="CN484" start="0" length="0">
      <dxf>
        <fill>
          <patternFill patternType="none">
            <bgColor indexed="65"/>
          </patternFill>
        </fill>
      </dxf>
    </rfmt>
    <rfmt sheetId="1" sqref="CN485" start="0" length="0">
      <dxf>
        <fill>
          <patternFill patternType="none">
            <bgColor indexed="65"/>
          </patternFill>
        </fill>
      </dxf>
    </rfmt>
    <rfmt sheetId="1" sqref="CN486" start="0" length="0">
      <dxf>
        <fill>
          <patternFill patternType="none">
            <bgColor indexed="65"/>
          </patternFill>
        </fill>
      </dxf>
    </rfmt>
    <rfmt sheetId="1" sqref="CN487" start="0" length="0">
      <dxf>
        <fill>
          <patternFill patternType="none">
            <bgColor indexed="65"/>
          </patternFill>
        </fill>
      </dxf>
    </rfmt>
    <rfmt sheetId="1" sqref="CN488" start="0" length="0">
      <dxf>
        <fill>
          <patternFill patternType="none">
            <bgColor indexed="65"/>
          </patternFill>
        </fill>
      </dxf>
    </rfmt>
    <rfmt sheetId="1" sqref="CN489" start="0" length="0">
      <dxf>
        <fill>
          <patternFill patternType="none">
            <bgColor indexed="65"/>
          </patternFill>
        </fill>
      </dxf>
    </rfmt>
    <rfmt sheetId="1" sqref="CN490" start="0" length="0">
      <dxf>
        <fill>
          <patternFill patternType="none">
            <bgColor indexed="65"/>
          </patternFill>
        </fill>
      </dxf>
    </rfmt>
    <rfmt sheetId="1" sqref="CN491" start="0" length="0">
      <dxf>
        <fill>
          <patternFill patternType="none">
            <bgColor indexed="65"/>
          </patternFill>
        </fill>
      </dxf>
    </rfmt>
    <rfmt sheetId="1" sqref="CN492" start="0" length="0">
      <dxf>
        <fill>
          <patternFill patternType="none">
            <bgColor indexed="65"/>
          </patternFill>
        </fill>
      </dxf>
    </rfmt>
    <rfmt sheetId="1" sqref="CN493" start="0" length="0">
      <dxf>
        <fill>
          <patternFill patternType="none">
            <bgColor indexed="65"/>
          </patternFill>
        </fill>
      </dxf>
    </rfmt>
    <rfmt sheetId="1" sqref="CN494" start="0" length="0">
      <dxf>
        <fill>
          <patternFill patternType="none">
            <bgColor indexed="65"/>
          </patternFill>
        </fill>
      </dxf>
    </rfmt>
    <rfmt sheetId="1" sqref="CN495" start="0" length="0">
      <dxf>
        <fill>
          <patternFill patternType="none">
            <bgColor indexed="65"/>
          </patternFill>
        </fill>
      </dxf>
    </rfmt>
    <rfmt sheetId="1" sqref="CN496" start="0" length="0">
      <dxf>
        <fill>
          <patternFill patternType="none">
            <bgColor indexed="65"/>
          </patternFill>
        </fill>
      </dxf>
    </rfmt>
    <rfmt sheetId="1" sqref="CN497" start="0" length="0">
      <dxf>
        <fill>
          <patternFill patternType="none">
            <bgColor indexed="65"/>
          </patternFill>
        </fill>
      </dxf>
    </rfmt>
    <rfmt sheetId="1" sqref="CN498" start="0" length="0">
      <dxf>
        <fill>
          <patternFill patternType="none">
            <bgColor indexed="65"/>
          </patternFill>
        </fill>
      </dxf>
    </rfmt>
    <rfmt sheetId="1" sqref="CN499" start="0" length="0">
      <dxf>
        <fill>
          <patternFill patternType="none">
            <bgColor indexed="65"/>
          </patternFill>
        </fill>
      </dxf>
    </rfmt>
    <rfmt sheetId="1" sqref="CN500" start="0" length="0">
      <dxf>
        <fill>
          <patternFill patternType="none">
            <bgColor indexed="65"/>
          </patternFill>
        </fill>
      </dxf>
    </rfmt>
    <rfmt sheetId="1" sqref="CN501" start="0" length="0">
      <dxf>
        <fill>
          <patternFill patternType="none">
            <bgColor indexed="65"/>
          </patternFill>
        </fill>
      </dxf>
    </rfmt>
    <rfmt sheetId="1" sqref="CN502" start="0" length="0">
      <dxf>
        <fill>
          <patternFill patternType="none">
            <bgColor indexed="65"/>
          </patternFill>
        </fill>
      </dxf>
    </rfmt>
    <rfmt sheetId="1" sqref="CN503" start="0" length="0">
      <dxf>
        <fill>
          <patternFill patternType="none">
            <bgColor indexed="65"/>
          </patternFill>
        </fill>
      </dxf>
    </rfmt>
    <rfmt sheetId="1" sqref="CN5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05" start="0" length="0">
      <dxf>
        <fill>
          <patternFill patternType="none">
            <bgColor indexed="65"/>
          </patternFill>
        </fill>
      </dxf>
    </rfmt>
    <rfmt sheetId="1" sqref="CN506" start="0" length="0">
      <dxf>
        <fill>
          <patternFill patternType="none">
            <bgColor indexed="65"/>
          </patternFill>
        </fill>
      </dxf>
    </rfmt>
    <rfmt sheetId="1" sqref="CN507" start="0" length="0">
      <dxf>
        <fill>
          <patternFill patternType="none">
            <bgColor indexed="65"/>
          </patternFill>
        </fill>
      </dxf>
    </rfmt>
    <rfmt sheetId="1" sqref="CN508" start="0" length="0">
      <dxf>
        <fill>
          <patternFill patternType="none">
            <bgColor indexed="65"/>
          </patternFill>
        </fill>
      </dxf>
    </rfmt>
    <rfmt sheetId="1" sqref="CN509" start="0" length="0">
      <dxf>
        <fill>
          <patternFill patternType="none">
            <bgColor indexed="65"/>
          </patternFill>
        </fill>
      </dxf>
    </rfmt>
    <rfmt sheetId="1" sqref="CN510" start="0" length="0">
      <dxf>
        <fill>
          <patternFill patternType="none">
            <bgColor indexed="65"/>
          </patternFill>
        </fill>
      </dxf>
    </rfmt>
    <rfmt sheetId="1" sqref="CN511" start="0" length="0">
      <dxf>
        <fill>
          <patternFill patternType="none">
            <bgColor indexed="65"/>
          </patternFill>
        </fill>
      </dxf>
    </rfmt>
    <rfmt sheetId="1" sqref="CN512" start="0" length="0">
      <dxf>
        <fill>
          <patternFill patternType="none">
            <bgColor indexed="65"/>
          </patternFill>
        </fill>
      </dxf>
    </rfmt>
    <rfmt sheetId="1" sqref="CN513" start="0" length="0">
      <dxf>
        <fill>
          <patternFill patternType="none">
            <bgColor indexed="65"/>
          </patternFill>
        </fill>
      </dxf>
    </rfmt>
    <rfmt sheetId="1" sqref="CN514" start="0" length="0">
      <dxf>
        <fill>
          <patternFill patternType="none">
            <bgColor indexed="65"/>
          </patternFill>
        </fill>
      </dxf>
    </rfmt>
    <rfmt sheetId="1" sqref="CN515" start="0" length="0">
      <dxf>
        <fill>
          <patternFill patternType="none">
            <bgColor indexed="65"/>
          </patternFill>
        </fill>
      </dxf>
    </rfmt>
    <rfmt sheetId="1" sqref="CN516" start="0" length="0">
      <dxf>
        <fill>
          <patternFill patternType="none">
            <bgColor indexed="65"/>
          </patternFill>
        </fill>
      </dxf>
    </rfmt>
    <rfmt sheetId="1" sqref="CN517" start="0" length="0">
      <dxf>
        <fill>
          <patternFill patternType="none">
            <bgColor indexed="65"/>
          </patternFill>
        </fill>
      </dxf>
    </rfmt>
    <rfmt sheetId="1" sqref="CN518" start="0" length="0">
      <dxf>
        <fill>
          <patternFill patternType="none">
            <bgColor indexed="65"/>
          </patternFill>
        </fill>
      </dxf>
    </rfmt>
    <rfmt sheetId="1" sqref="CN519" start="0" length="0">
      <dxf>
        <fill>
          <patternFill patternType="none">
            <bgColor indexed="65"/>
          </patternFill>
        </fill>
      </dxf>
    </rfmt>
    <rfmt sheetId="1" sqref="CN520" start="0" length="0">
      <dxf>
        <fill>
          <patternFill patternType="none">
            <bgColor indexed="65"/>
          </patternFill>
        </fill>
      </dxf>
    </rfmt>
    <rfmt sheetId="1" sqref="CN521" start="0" length="0">
      <dxf>
        <fill>
          <patternFill patternType="none">
            <bgColor indexed="65"/>
          </patternFill>
        </fill>
      </dxf>
    </rfmt>
    <rfmt sheetId="1" sqref="CN522" start="0" length="0">
      <dxf>
        <fill>
          <patternFill patternType="none">
            <bgColor indexed="65"/>
          </patternFill>
        </fill>
      </dxf>
    </rfmt>
    <rfmt sheetId="1" sqref="CN523" start="0" length="0">
      <dxf>
        <fill>
          <patternFill patternType="none">
            <bgColor indexed="65"/>
          </patternFill>
        </fill>
      </dxf>
    </rfmt>
    <rfmt sheetId="1" sqref="CN524" start="0" length="0">
      <dxf>
        <fill>
          <patternFill patternType="none">
            <bgColor indexed="65"/>
          </patternFill>
        </fill>
      </dxf>
    </rfmt>
    <rfmt sheetId="1" sqref="CN525" start="0" length="0">
      <dxf>
        <fill>
          <patternFill patternType="none">
            <bgColor indexed="65"/>
          </patternFill>
        </fill>
      </dxf>
    </rfmt>
    <rfmt sheetId="1" sqref="CN526" start="0" length="0">
      <dxf>
        <fill>
          <patternFill patternType="none">
            <bgColor indexed="65"/>
          </patternFill>
        </fill>
      </dxf>
    </rfmt>
    <rfmt sheetId="1" sqref="CN527" start="0" length="0">
      <dxf>
        <fill>
          <patternFill patternType="none">
            <bgColor indexed="65"/>
          </patternFill>
        </fill>
      </dxf>
    </rfmt>
    <rfmt sheetId="1" sqref="CN528" start="0" length="0">
      <dxf>
        <fill>
          <patternFill patternType="none">
            <bgColor indexed="65"/>
          </patternFill>
        </fill>
      </dxf>
    </rfmt>
    <rfmt sheetId="1" sqref="CN529" start="0" length="0">
      <dxf>
        <fill>
          <patternFill patternType="none">
            <bgColor indexed="65"/>
          </patternFill>
        </fill>
      </dxf>
    </rfmt>
    <rfmt sheetId="1" sqref="CN530" start="0" length="0">
      <dxf>
        <fill>
          <patternFill patternType="none">
            <bgColor indexed="65"/>
          </patternFill>
        </fill>
      </dxf>
    </rfmt>
    <rfmt sheetId="1" sqref="CN531" start="0" length="0">
      <dxf>
        <fill>
          <patternFill patternType="none">
            <bgColor indexed="65"/>
          </patternFill>
        </fill>
      </dxf>
    </rfmt>
    <rfmt sheetId="1" sqref="CN532" start="0" length="0">
      <dxf>
        <fill>
          <patternFill patternType="none">
            <bgColor indexed="65"/>
          </patternFill>
        </fill>
      </dxf>
    </rfmt>
    <rfmt sheetId="1" sqref="CN533" start="0" length="0">
      <dxf>
        <fill>
          <patternFill patternType="none">
            <bgColor indexed="65"/>
          </patternFill>
        </fill>
      </dxf>
    </rfmt>
    <rfmt sheetId="1" sqref="CN534" start="0" length="0">
      <dxf>
        <fill>
          <patternFill patternType="none">
            <bgColor indexed="65"/>
          </patternFill>
        </fill>
      </dxf>
    </rfmt>
    <rfmt sheetId="1" sqref="CN535" start="0" length="0">
      <dxf>
        <fill>
          <patternFill patternType="none">
            <bgColor indexed="65"/>
          </patternFill>
        </fill>
      </dxf>
    </rfmt>
    <rfmt sheetId="1" sqref="CN536" start="0" length="0">
      <dxf>
        <fill>
          <patternFill patternType="none">
            <bgColor indexed="65"/>
          </patternFill>
        </fill>
      </dxf>
    </rfmt>
    <rfmt sheetId="1" sqref="CN537" start="0" length="0">
      <dxf>
        <fill>
          <patternFill patternType="none">
            <bgColor indexed="65"/>
          </patternFill>
        </fill>
      </dxf>
    </rfmt>
    <rfmt sheetId="1" sqref="CN538" start="0" length="0">
      <dxf>
        <fill>
          <patternFill patternType="none">
            <bgColor indexed="65"/>
          </patternFill>
        </fill>
      </dxf>
    </rfmt>
    <rfmt sheetId="1" sqref="CN539" start="0" length="0">
      <dxf>
        <fill>
          <patternFill patternType="none">
            <bgColor indexed="65"/>
          </patternFill>
        </fill>
      </dxf>
    </rfmt>
    <rfmt sheetId="1" sqref="CN540" start="0" length="0">
      <dxf>
        <fill>
          <patternFill patternType="none">
            <bgColor indexed="65"/>
          </patternFill>
        </fill>
      </dxf>
    </rfmt>
    <rfmt sheetId="1" sqref="CN541" start="0" length="0">
      <dxf>
        <fill>
          <patternFill patternType="none">
            <bgColor indexed="65"/>
          </patternFill>
        </fill>
      </dxf>
    </rfmt>
    <rfmt sheetId="1" sqref="CN542" start="0" length="0">
      <dxf>
        <fill>
          <patternFill patternType="none">
            <bgColor indexed="65"/>
          </patternFill>
        </fill>
      </dxf>
    </rfmt>
    <rfmt sheetId="1" sqref="CN543" start="0" length="0">
      <dxf>
        <fill>
          <patternFill patternType="none">
            <bgColor indexed="65"/>
          </patternFill>
        </fill>
      </dxf>
    </rfmt>
    <rfmt sheetId="1" sqref="CN544" start="0" length="0">
      <dxf>
        <fill>
          <patternFill patternType="none">
            <bgColor indexed="65"/>
          </patternFill>
        </fill>
      </dxf>
    </rfmt>
    <rfmt sheetId="1" sqref="CN54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7" start="0" length="0">
      <dxf>
        <fill>
          <patternFill patternType="none">
            <bgColor indexed="65"/>
          </patternFill>
        </fill>
      </dxf>
    </rfmt>
    <rfmt sheetId="1" sqref="CN54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2" start="0" length="0">
      <dxf>
        <fill>
          <patternFill patternType="none">
            <bgColor indexed="65"/>
          </patternFill>
        </fill>
      </dxf>
    </rfmt>
    <rfmt sheetId="1" sqref="CN553" start="0" length="0">
      <dxf>
        <fill>
          <patternFill patternType="none">
            <bgColor indexed="65"/>
          </patternFill>
        </fill>
      </dxf>
    </rfmt>
    <rfmt sheetId="1" sqref="CN554" start="0" length="0">
      <dxf>
        <fill>
          <patternFill patternType="none">
            <bgColor indexed="65"/>
          </patternFill>
        </fill>
      </dxf>
    </rfmt>
    <rfmt sheetId="1" sqref="CN555" start="0" length="0">
      <dxf>
        <fill>
          <patternFill patternType="none">
            <bgColor indexed="65"/>
          </patternFill>
        </fill>
      </dxf>
    </rfmt>
    <rfmt sheetId="1" sqref="CN556" start="0" length="0">
      <dxf>
        <fill>
          <patternFill patternType="none">
            <bgColor indexed="65"/>
          </patternFill>
        </fill>
      </dxf>
    </rfmt>
    <rfmt sheetId="1" sqref="CN557" start="0" length="0">
      <dxf>
        <fill>
          <patternFill patternType="none">
            <bgColor indexed="65"/>
          </patternFill>
        </fill>
      </dxf>
    </rfmt>
    <rfmt sheetId="1" sqref="CN558" start="0" length="0">
      <dxf>
        <fill>
          <patternFill patternType="none">
            <bgColor indexed="65"/>
          </patternFill>
        </fill>
      </dxf>
    </rfmt>
    <rfmt sheetId="1" sqref="CN559" start="0" length="0">
      <dxf>
        <fill>
          <patternFill patternType="none">
            <bgColor indexed="65"/>
          </patternFill>
        </fill>
      </dxf>
    </rfmt>
    <rfmt sheetId="1" sqref="CN560" start="0" length="0">
      <dxf>
        <fill>
          <patternFill patternType="none">
            <bgColor indexed="65"/>
          </patternFill>
        </fill>
      </dxf>
    </rfmt>
    <rfmt sheetId="1" sqref="CN561" start="0" length="0">
      <dxf>
        <fill>
          <patternFill patternType="none">
            <bgColor indexed="65"/>
          </patternFill>
        </fill>
      </dxf>
    </rfmt>
    <rfmt sheetId="1" sqref="CN562" start="0" length="0">
      <dxf>
        <fill>
          <patternFill patternType="none">
            <bgColor indexed="65"/>
          </patternFill>
        </fill>
      </dxf>
    </rfmt>
    <rfmt sheetId="1" sqref="CN563" start="0" length="0">
      <dxf>
        <fill>
          <patternFill patternType="none">
            <bgColor indexed="65"/>
          </patternFill>
        </fill>
      </dxf>
    </rfmt>
    <rfmt sheetId="1" sqref="CN564" start="0" length="0">
      <dxf>
        <fill>
          <patternFill patternType="none">
            <bgColor indexed="65"/>
          </patternFill>
        </fill>
      </dxf>
    </rfmt>
    <rfmt sheetId="1" sqref="CN565" start="0" length="0">
      <dxf>
        <fill>
          <patternFill patternType="none">
            <bgColor indexed="65"/>
          </patternFill>
        </fill>
      </dxf>
    </rfmt>
    <rfmt sheetId="1" sqref="CN566" start="0" length="0">
      <dxf>
        <fill>
          <patternFill patternType="none">
            <bgColor indexed="65"/>
          </patternFill>
        </fill>
      </dxf>
    </rfmt>
    <rfmt sheetId="1" sqref="CN567" start="0" length="0">
      <dxf>
        <fill>
          <patternFill patternType="none">
            <bgColor indexed="65"/>
          </patternFill>
        </fill>
      </dxf>
    </rfmt>
    <rfmt sheetId="1" sqref="CN568" start="0" length="0">
      <dxf>
        <fill>
          <patternFill patternType="none">
            <bgColor indexed="65"/>
          </patternFill>
        </fill>
      </dxf>
    </rfmt>
    <rfmt sheetId="1" sqref="CN569" start="0" length="0">
      <dxf>
        <fill>
          <patternFill patternType="none">
            <bgColor indexed="65"/>
          </patternFill>
        </fill>
      </dxf>
    </rfmt>
    <rfmt sheetId="1" sqref="CN570" start="0" length="0">
      <dxf>
        <fill>
          <patternFill patternType="none">
            <bgColor indexed="65"/>
          </patternFill>
        </fill>
      </dxf>
    </rfmt>
    <rfmt sheetId="1" sqref="CN571" start="0" length="0">
      <dxf>
        <fill>
          <patternFill patternType="none">
            <bgColor indexed="65"/>
          </patternFill>
        </fill>
      </dxf>
    </rfmt>
    <rfmt sheetId="1" sqref="CN572" start="0" length="0">
      <dxf>
        <fill>
          <patternFill patternType="none">
            <bgColor indexed="65"/>
          </patternFill>
        </fill>
      </dxf>
    </rfmt>
    <rfmt sheetId="1" sqref="CN573" start="0" length="0">
      <dxf>
        <fill>
          <patternFill patternType="none">
            <bgColor indexed="65"/>
          </patternFill>
        </fill>
      </dxf>
    </rfmt>
    <rfmt sheetId="1" sqref="CN57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5" start="0" length="0">
      <dxf>
        <fill>
          <patternFill patternType="none">
            <bgColor indexed="65"/>
          </patternFill>
        </fill>
      </dxf>
    </rfmt>
    <rfmt sheetId="1" sqref="CN576" start="0" length="0">
      <dxf>
        <fill>
          <patternFill patternType="none">
            <bgColor indexed="65"/>
          </patternFill>
        </fill>
      </dxf>
    </rfmt>
    <rfmt sheetId="1" sqref="CN577" start="0" length="0">
      <dxf>
        <fill>
          <patternFill patternType="none">
            <bgColor indexed="65"/>
          </patternFill>
        </fill>
      </dxf>
    </rfmt>
    <rfmt sheetId="1" sqref="CN5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9" start="0" length="0">
      <dxf>
        <fill>
          <patternFill patternType="none">
            <bgColor indexed="65"/>
          </patternFill>
        </fill>
      </dxf>
    </rfmt>
    <rfmt sheetId="1" sqref="CN580" start="0" length="0">
      <dxf>
        <fill>
          <patternFill patternType="none">
            <bgColor indexed="65"/>
          </patternFill>
        </fill>
      </dxf>
    </rfmt>
    <rfmt sheetId="1" sqref="CN581" start="0" length="0">
      <dxf>
        <fill>
          <patternFill patternType="none">
            <bgColor indexed="65"/>
          </patternFill>
        </fill>
      </dxf>
    </rfmt>
    <rfmt sheetId="1" sqref="CN582" start="0" length="0">
      <dxf>
        <fill>
          <patternFill patternType="none">
            <bgColor indexed="65"/>
          </patternFill>
        </fill>
      </dxf>
    </rfmt>
    <rfmt sheetId="1" sqref="CN583" start="0" length="0">
      <dxf>
        <fill>
          <patternFill patternType="none">
            <bgColor indexed="65"/>
          </patternFill>
        </fill>
      </dxf>
    </rfmt>
    <rfmt sheetId="1" sqref="CN584" start="0" length="0">
      <dxf>
        <fill>
          <patternFill patternType="none">
            <bgColor indexed="65"/>
          </patternFill>
        </fill>
      </dxf>
    </rfmt>
    <rfmt sheetId="1" sqref="CN585" start="0" length="0">
      <dxf>
        <fill>
          <patternFill patternType="none">
            <bgColor indexed="65"/>
          </patternFill>
        </fill>
      </dxf>
    </rfmt>
    <rfmt sheetId="1" sqref="CN586" start="0" length="0">
      <dxf>
        <fill>
          <patternFill patternType="none">
            <bgColor indexed="65"/>
          </patternFill>
        </fill>
      </dxf>
    </rfmt>
    <rfmt sheetId="1" sqref="CN587" start="0" length="0">
      <dxf>
        <fill>
          <patternFill patternType="none">
            <bgColor indexed="65"/>
          </patternFill>
        </fill>
      </dxf>
    </rfmt>
    <rfmt sheetId="1" sqref="CN58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89" start="0" length="0">
      <dxf>
        <fill>
          <patternFill patternType="none">
            <bgColor indexed="65"/>
          </patternFill>
        </fill>
      </dxf>
    </rfmt>
    <rfmt sheetId="1" sqref="CN590" start="0" length="0">
      <dxf>
        <fill>
          <patternFill patternType="none">
            <bgColor indexed="65"/>
          </patternFill>
        </fill>
      </dxf>
    </rfmt>
    <rfmt sheetId="1" sqref="CN591" start="0" length="0">
      <dxf>
        <fill>
          <patternFill patternType="none">
            <bgColor indexed="65"/>
          </patternFill>
        </fill>
      </dxf>
    </rfmt>
    <rfmt sheetId="1" sqref="CN5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93" start="0" length="0">
      <dxf>
        <fill>
          <patternFill patternType="none">
            <bgColor indexed="65"/>
          </patternFill>
        </fill>
      </dxf>
    </rfmt>
    <rfmt sheetId="1" sqref="CN594" start="0" length="0">
      <dxf>
        <fill>
          <patternFill patternType="none">
            <bgColor indexed="65"/>
          </patternFill>
        </fill>
      </dxf>
    </rfmt>
    <rfmt sheetId="1" sqref="CN595" start="0" length="0">
      <dxf>
        <fill>
          <patternFill patternType="none">
            <bgColor indexed="65"/>
          </patternFill>
        </fill>
      </dxf>
    </rfmt>
    <rfmt sheetId="1" sqref="CN596" start="0" length="0">
      <dxf>
        <fill>
          <patternFill patternType="none">
            <bgColor indexed="65"/>
          </patternFill>
        </fill>
      </dxf>
    </rfmt>
    <rfmt sheetId="1" sqref="CN597" start="0" length="0">
      <dxf>
        <fill>
          <patternFill patternType="none">
            <bgColor indexed="65"/>
          </patternFill>
        </fill>
      </dxf>
    </rfmt>
    <rfmt sheetId="1" sqref="CN598" start="0" length="0">
      <dxf>
        <fill>
          <patternFill patternType="none">
            <bgColor indexed="65"/>
          </patternFill>
        </fill>
      </dxf>
    </rfmt>
    <rfmt sheetId="1" sqref="CN599" start="0" length="0">
      <dxf>
        <fill>
          <patternFill patternType="none">
            <bgColor indexed="65"/>
          </patternFill>
        </fill>
      </dxf>
    </rfmt>
    <rfmt sheetId="1" sqref="CN600" start="0" length="0">
      <dxf>
        <fill>
          <patternFill patternType="none">
            <bgColor indexed="65"/>
          </patternFill>
        </fill>
      </dxf>
    </rfmt>
    <rfmt sheetId="1" sqref="CN601" start="0" length="0">
      <dxf>
        <fill>
          <patternFill patternType="none">
            <bgColor indexed="65"/>
          </patternFill>
        </fill>
      </dxf>
    </rfmt>
    <rfmt sheetId="1" sqref="CN602" start="0" length="0">
      <dxf>
        <fill>
          <patternFill patternType="none">
            <bgColor indexed="65"/>
          </patternFill>
        </fill>
      </dxf>
    </rfmt>
    <rfmt sheetId="1" sqref="CN603" start="0" length="0">
      <dxf>
        <fill>
          <patternFill patternType="none">
            <bgColor indexed="65"/>
          </patternFill>
        </fill>
      </dxf>
    </rfmt>
    <rfmt sheetId="1" sqref="CN604" start="0" length="0">
      <dxf>
        <fill>
          <patternFill patternType="none">
            <bgColor indexed="65"/>
          </patternFill>
        </fill>
      </dxf>
    </rfmt>
    <rfmt sheetId="1" sqref="CN605" start="0" length="0">
      <dxf>
        <fill>
          <patternFill patternType="none">
            <bgColor indexed="65"/>
          </patternFill>
        </fill>
      </dxf>
    </rfmt>
    <rfmt sheetId="1" sqref="CN606" start="0" length="0">
      <dxf>
        <fill>
          <patternFill patternType="none">
            <bgColor indexed="65"/>
          </patternFill>
        </fill>
      </dxf>
    </rfmt>
    <rfmt sheetId="1" sqref="CN607" start="0" length="0">
      <dxf>
        <fill>
          <patternFill patternType="none">
            <bgColor indexed="65"/>
          </patternFill>
        </fill>
      </dxf>
    </rfmt>
    <rfmt sheetId="1" sqref="CN608" start="0" length="0">
      <dxf>
        <fill>
          <patternFill patternType="none">
            <bgColor indexed="65"/>
          </patternFill>
        </fill>
      </dxf>
    </rfmt>
    <rfmt sheetId="1" sqref="CN609" start="0" length="0">
      <dxf>
        <fill>
          <patternFill patternType="none">
            <bgColor indexed="65"/>
          </patternFill>
        </fill>
      </dxf>
    </rfmt>
    <rfmt sheetId="1" sqref="CN610" start="0" length="0">
      <dxf>
        <fill>
          <patternFill patternType="none">
            <bgColor indexed="65"/>
          </patternFill>
        </fill>
      </dxf>
    </rfmt>
    <rfmt sheetId="1" sqref="CN611" start="0" length="0">
      <dxf>
        <fill>
          <patternFill patternType="none">
            <bgColor indexed="65"/>
          </patternFill>
        </fill>
      </dxf>
    </rfmt>
    <rfmt sheetId="1" sqref="CN612" start="0" length="0">
      <dxf>
        <fill>
          <patternFill patternType="none">
            <bgColor indexed="65"/>
          </patternFill>
        </fill>
      </dxf>
    </rfmt>
    <rfmt sheetId="1" sqref="CN613" start="0" length="0">
      <dxf>
        <fill>
          <patternFill patternType="none">
            <bgColor indexed="65"/>
          </patternFill>
        </fill>
      </dxf>
    </rfmt>
    <rfmt sheetId="1" sqref="CN614" start="0" length="0">
      <dxf>
        <fill>
          <patternFill patternType="none">
            <bgColor indexed="65"/>
          </patternFill>
        </fill>
      </dxf>
    </rfmt>
    <rfmt sheetId="1" sqref="CN615" start="0" length="0">
      <dxf>
        <fill>
          <patternFill patternType="none">
            <bgColor indexed="65"/>
          </patternFill>
        </fill>
      </dxf>
    </rfmt>
    <rfmt sheetId="1" sqref="CN616" start="0" length="0">
      <dxf>
        <fill>
          <patternFill patternType="none">
            <bgColor indexed="65"/>
          </patternFill>
        </fill>
      </dxf>
    </rfmt>
    <rfmt sheetId="1" sqref="CN617" start="0" length="0">
      <dxf>
        <fill>
          <patternFill patternType="none">
            <bgColor indexed="65"/>
          </patternFill>
        </fill>
      </dxf>
    </rfmt>
    <rfmt sheetId="1" sqref="CN618" start="0" length="0">
      <dxf>
        <fill>
          <patternFill patternType="none">
            <bgColor indexed="65"/>
          </patternFill>
        </fill>
      </dxf>
    </rfmt>
    <rfmt sheetId="1" sqref="CN619" start="0" length="0">
      <dxf>
        <fill>
          <patternFill patternType="none">
            <bgColor indexed="65"/>
          </patternFill>
        </fill>
      </dxf>
    </rfmt>
    <rfmt sheetId="1" sqref="CN620" start="0" length="0">
      <dxf>
        <fill>
          <patternFill patternType="none">
            <bgColor indexed="65"/>
          </patternFill>
        </fill>
      </dxf>
    </rfmt>
    <rfmt sheetId="1" sqref="CN621" start="0" length="0">
      <dxf>
        <fill>
          <patternFill patternType="none">
            <bgColor indexed="65"/>
          </patternFill>
        </fill>
      </dxf>
    </rfmt>
    <rfmt sheetId="1" sqref="CN622" start="0" length="0">
      <dxf>
        <fill>
          <patternFill patternType="none">
            <bgColor indexed="65"/>
          </patternFill>
        </fill>
      </dxf>
    </rfmt>
    <rfmt sheetId="1" sqref="CN623" start="0" length="0">
      <dxf>
        <fill>
          <patternFill patternType="none">
            <bgColor indexed="65"/>
          </patternFill>
        </fill>
      </dxf>
    </rfmt>
    <rfmt sheetId="1" sqref="CN624" start="0" length="0">
      <dxf>
        <fill>
          <patternFill patternType="none">
            <bgColor indexed="65"/>
          </patternFill>
        </fill>
      </dxf>
    </rfmt>
    <rfmt sheetId="1" sqref="CN625" start="0" length="0">
      <dxf>
        <fill>
          <patternFill patternType="none">
            <bgColor indexed="65"/>
          </patternFill>
        </fill>
      </dxf>
    </rfmt>
    <rfmt sheetId="1" sqref="CN626" start="0" length="0">
      <dxf>
        <fill>
          <patternFill patternType="none">
            <bgColor indexed="65"/>
          </patternFill>
        </fill>
      </dxf>
    </rfmt>
    <rfmt sheetId="1" sqref="CN627" start="0" length="0">
      <dxf>
        <fill>
          <patternFill patternType="none">
            <bgColor indexed="65"/>
          </patternFill>
        </fill>
      </dxf>
    </rfmt>
    <rfmt sheetId="1" sqref="CN628" start="0" length="0">
      <dxf>
        <fill>
          <patternFill patternType="none">
            <bgColor indexed="65"/>
          </patternFill>
        </fill>
      </dxf>
    </rfmt>
    <rfmt sheetId="1" sqref="CN629" start="0" length="0">
      <dxf>
        <fill>
          <patternFill patternType="none">
            <bgColor indexed="65"/>
          </patternFill>
        </fill>
      </dxf>
    </rfmt>
    <rfmt sheetId="1" sqref="CN630" start="0" length="0">
      <dxf>
        <fill>
          <patternFill patternType="none">
            <bgColor indexed="65"/>
          </patternFill>
        </fill>
      </dxf>
    </rfmt>
    <rfmt sheetId="1" sqref="CN631" start="0" length="0">
      <dxf>
        <fill>
          <patternFill patternType="none">
            <bgColor indexed="65"/>
          </patternFill>
        </fill>
      </dxf>
    </rfmt>
    <rfmt sheetId="1" sqref="CN632" start="0" length="0">
      <dxf>
        <fill>
          <patternFill patternType="none">
            <bgColor indexed="65"/>
          </patternFill>
        </fill>
      </dxf>
    </rfmt>
    <rfmt sheetId="1" sqref="CN633" start="0" length="0">
      <dxf>
        <fill>
          <patternFill patternType="none">
            <bgColor indexed="65"/>
          </patternFill>
        </fill>
      </dxf>
    </rfmt>
    <rfmt sheetId="1" sqref="CN634" start="0" length="0">
      <dxf>
        <fill>
          <patternFill patternType="none">
            <bgColor indexed="65"/>
          </patternFill>
        </fill>
      </dxf>
    </rfmt>
    <rfmt sheetId="1" sqref="CN635" start="0" length="0">
      <dxf>
        <fill>
          <patternFill patternType="none">
            <bgColor indexed="65"/>
          </patternFill>
        </fill>
      </dxf>
    </rfmt>
    <rfmt sheetId="1" sqref="CN636" start="0" length="0">
      <dxf>
        <fill>
          <patternFill patternType="none">
            <bgColor indexed="65"/>
          </patternFill>
        </fill>
      </dxf>
    </rfmt>
    <rfmt sheetId="1" sqref="CN6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9" start="0" length="0">
      <dxf>
        <fill>
          <patternFill patternType="none">
            <bgColor indexed="65"/>
          </patternFill>
        </fill>
      </dxf>
    </rfmt>
    <rfmt sheetId="1" sqref="CN650" start="0" length="0">
      <dxf>
        <fill>
          <patternFill patternType="none">
            <bgColor indexed="65"/>
          </patternFill>
        </fill>
      </dxf>
    </rfmt>
    <rfmt sheetId="1" sqref="CN651" start="0" length="0">
      <dxf>
        <fill>
          <patternFill patternType="none">
            <bgColor indexed="65"/>
          </patternFill>
        </fill>
      </dxf>
    </rfmt>
    <rfmt sheetId="1" sqref="CN652" start="0" length="0">
      <dxf>
        <fill>
          <patternFill patternType="none">
            <bgColor indexed="65"/>
          </patternFill>
        </fill>
      </dxf>
    </rfmt>
    <rfmt sheetId="1" sqref="CN653" start="0" length="0">
      <dxf>
        <fill>
          <patternFill patternType="none">
            <bgColor indexed="65"/>
          </patternFill>
        </fill>
      </dxf>
    </rfmt>
    <rfmt sheetId="1" sqref="CN654" start="0" length="0">
      <dxf>
        <fill>
          <patternFill patternType="none">
            <bgColor indexed="65"/>
          </patternFill>
        </fill>
      </dxf>
    </rfmt>
    <rfmt sheetId="1" sqref="CN655" start="0" length="0">
      <dxf>
        <fill>
          <patternFill patternType="none">
            <bgColor indexed="65"/>
          </patternFill>
        </fill>
      </dxf>
    </rfmt>
    <rfmt sheetId="1" sqref="CN656" start="0" length="0">
      <dxf>
        <fill>
          <patternFill patternType="none">
            <bgColor indexed="65"/>
          </patternFill>
        </fill>
      </dxf>
    </rfmt>
    <rfmt sheetId="1" sqref="CN657" start="0" length="0">
      <dxf>
        <fill>
          <patternFill patternType="none">
            <bgColor indexed="65"/>
          </patternFill>
        </fill>
      </dxf>
    </rfmt>
    <rfmt sheetId="1" sqref="CN658" start="0" length="0">
      <dxf>
        <fill>
          <patternFill patternType="none">
            <bgColor indexed="65"/>
          </patternFill>
        </fill>
      </dxf>
    </rfmt>
    <rfmt sheetId="1" sqref="CN659" start="0" length="0">
      <dxf>
        <fill>
          <patternFill patternType="none">
            <bgColor indexed="65"/>
          </patternFill>
        </fill>
      </dxf>
    </rfmt>
    <rfmt sheetId="1" sqref="CN6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3" start="0" length="0">
      <dxf>
        <fill>
          <patternFill patternType="none">
            <bgColor indexed="65"/>
          </patternFill>
        </fill>
      </dxf>
    </rfmt>
    <rfmt sheetId="1" sqref="CN664" start="0" length="0">
      <dxf>
        <fill>
          <patternFill patternType="none">
            <bgColor indexed="65"/>
          </patternFill>
        </fill>
      </dxf>
    </rfmt>
    <rfmt sheetId="1" sqref="CN665" start="0" length="0">
      <dxf>
        <fill>
          <patternFill patternType="none">
            <bgColor indexed="65"/>
          </patternFill>
        </fill>
      </dxf>
    </rfmt>
    <rfmt sheetId="1" sqref="CN666" start="0" length="0">
      <dxf>
        <fill>
          <patternFill patternType="none">
            <bgColor indexed="65"/>
          </patternFill>
        </fill>
      </dxf>
    </rfmt>
    <rfmt sheetId="1" sqref="CN667" start="0" length="0">
      <dxf>
        <fill>
          <patternFill patternType="none">
            <bgColor indexed="65"/>
          </patternFill>
        </fill>
      </dxf>
    </rfmt>
    <rfmt sheetId="1" sqref="CN668" start="0" length="0">
      <dxf>
        <fill>
          <patternFill patternType="none">
            <bgColor indexed="65"/>
          </patternFill>
        </fill>
      </dxf>
    </rfmt>
    <rfmt sheetId="1" sqref="CN669" start="0" length="0">
      <dxf>
        <fill>
          <patternFill patternType="none">
            <bgColor indexed="65"/>
          </patternFill>
        </fill>
      </dxf>
    </rfmt>
    <rfmt sheetId="1" sqref="CN670" start="0" length="0">
      <dxf>
        <fill>
          <patternFill patternType="none">
            <bgColor indexed="65"/>
          </patternFill>
        </fill>
      </dxf>
    </rfmt>
    <rfmt sheetId="1" sqref="CN671" start="0" length="0">
      <dxf>
        <fill>
          <patternFill patternType="none">
            <bgColor indexed="65"/>
          </patternFill>
        </fill>
      </dxf>
    </rfmt>
    <rfmt sheetId="1" sqref="CN672" start="0" length="0">
      <dxf>
        <fill>
          <patternFill patternType="none">
            <bgColor indexed="65"/>
          </patternFill>
        </fill>
      </dxf>
    </rfmt>
    <rfmt sheetId="1" sqref="CN673" start="0" length="0">
      <dxf>
        <fill>
          <patternFill patternType="none">
            <bgColor indexed="65"/>
          </patternFill>
        </fill>
      </dxf>
    </rfmt>
    <rfmt sheetId="1" sqref="CN674" start="0" length="0">
      <dxf>
        <fill>
          <patternFill patternType="none">
            <bgColor indexed="65"/>
          </patternFill>
        </fill>
      </dxf>
    </rfmt>
    <rfmt sheetId="1" sqref="CN675" start="0" length="0">
      <dxf>
        <fill>
          <patternFill patternType="none">
            <bgColor indexed="65"/>
          </patternFill>
        </fill>
      </dxf>
    </rfmt>
    <rfmt sheetId="1" sqref="CN6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77" start="0" length="0">
      <dxf>
        <fill>
          <patternFill patternType="none">
            <bgColor indexed="65"/>
          </patternFill>
        </fill>
      </dxf>
    </rfmt>
    <rfmt sheetId="1" sqref="CN678" start="0" length="0">
      <dxf>
        <fill>
          <patternFill patternType="none">
            <bgColor indexed="65"/>
          </patternFill>
        </fill>
      </dxf>
    </rfmt>
    <rfmt sheetId="1" sqref="CN679" start="0" length="0">
      <dxf>
        <fill>
          <patternFill patternType="none">
            <bgColor indexed="65"/>
          </patternFill>
        </fill>
      </dxf>
    </rfmt>
    <rfmt sheetId="1" sqref="CN680" start="0" length="0">
      <dxf>
        <fill>
          <patternFill patternType="none">
            <bgColor indexed="65"/>
          </patternFill>
        </fill>
      </dxf>
    </rfmt>
    <rfmt sheetId="1" sqref="CN681" start="0" length="0">
      <dxf>
        <fill>
          <patternFill patternType="none">
            <bgColor indexed="65"/>
          </patternFill>
        </fill>
      </dxf>
    </rfmt>
    <rfmt sheetId="1" sqref="CN682" start="0" length="0">
      <dxf>
        <fill>
          <patternFill patternType="none">
            <bgColor indexed="65"/>
          </patternFill>
        </fill>
      </dxf>
    </rfmt>
    <rfmt sheetId="1" sqref="CN683" start="0" length="0">
      <dxf>
        <fill>
          <patternFill patternType="none">
            <bgColor indexed="65"/>
          </patternFill>
        </fill>
      </dxf>
    </rfmt>
    <rfmt sheetId="1" sqref="CN684" start="0" length="0">
      <dxf>
        <fill>
          <patternFill patternType="none">
            <bgColor indexed="65"/>
          </patternFill>
        </fill>
      </dxf>
    </rfmt>
    <rfmt sheetId="1" sqref="CN685" start="0" length="0">
      <dxf>
        <fill>
          <patternFill patternType="none">
            <bgColor indexed="65"/>
          </patternFill>
        </fill>
      </dxf>
    </rfmt>
    <rfmt sheetId="1" sqref="CN686" start="0" length="0">
      <dxf>
        <fill>
          <patternFill patternType="none">
            <bgColor indexed="65"/>
          </patternFill>
        </fill>
      </dxf>
    </rfmt>
    <rfmt sheetId="1" sqref="CN6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4" start="0" length="0">
      <dxf>
        <fill>
          <patternFill patternType="none">
            <bgColor indexed="65"/>
          </patternFill>
        </fill>
      </dxf>
    </rfmt>
    <rfmt sheetId="1" sqref="CN6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9" start="0" length="0">
      <dxf>
        <fill>
          <patternFill patternType="none">
            <bgColor indexed="65"/>
          </patternFill>
        </fill>
      </dxf>
    </rfmt>
    <rfmt sheetId="1" sqref="CN700" start="0" length="0">
      <dxf>
        <fill>
          <patternFill patternType="none">
            <bgColor indexed="65"/>
          </patternFill>
        </fill>
      </dxf>
    </rfmt>
    <rfmt sheetId="1" sqref="CN701" start="0" length="0">
      <dxf>
        <fill>
          <patternFill patternType="none">
            <bgColor indexed="65"/>
          </patternFill>
        </fill>
      </dxf>
    </rfmt>
    <rfmt sheetId="1" sqref="CN702" start="0" length="0">
      <dxf>
        <fill>
          <patternFill patternType="none">
            <bgColor indexed="65"/>
          </patternFill>
        </fill>
      </dxf>
    </rfmt>
    <rfmt sheetId="1" sqref="CN703" start="0" length="0">
      <dxf>
        <fill>
          <patternFill patternType="none">
            <bgColor indexed="65"/>
          </patternFill>
        </fill>
      </dxf>
    </rfmt>
    <rfmt sheetId="1" sqref="CN7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05" start="0" length="0">
      <dxf>
        <fill>
          <patternFill patternType="none">
            <bgColor indexed="65"/>
          </patternFill>
        </fill>
      </dxf>
    </rfmt>
    <rfmt sheetId="1" sqref="CN706" start="0" length="0">
      <dxf>
        <fill>
          <patternFill patternType="none">
            <bgColor indexed="65"/>
          </patternFill>
        </fill>
      </dxf>
    </rfmt>
    <rfmt sheetId="1" sqref="CN707" start="0" length="0">
      <dxf>
        <fill>
          <patternFill patternType="none">
            <bgColor indexed="65"/>
          </patternFill>
        </fill>
      </dxf>
    </rfmt>
    <rfmt sheetId="1" sqref="CN708" start="0" length="0">
      <dxf>
        <fill>
          <patternFill patternType="none">
            <bgColor indexed="65"/>
          </patternFill>
        </fill>
      </dxf>
    </rfmt>
    <rfmt sheetId="1" sqref="CN709" start="0" length="0">
      <dxf>
        <fill>
          <patternFill patternType="none">
            <bgColor indexed="65"/>
          </patternFill>
        </fill>
      </dxf>
    </rfmt>
    <rfmt sheetId="1" sqref="CN710" start="0" length="0">
      <dxf>
        <fill>
          <patternFill patternType="none">
            <bgColor indexed="65"/>
          </patternFill>
        </fill>
      </dxf>
    </rfmt>
    <rfmt sheetId="1" sqref="CN711" start="0" length="0">
      <dxf>
        <fill>
          <patternFill patternType="none">
            <bgColor indexed="65"/>
          </patternFill>
        </fill>
      </dxf>
    </rfmt>
    <rfmt sheetId="1" sqref="CN712" start="0" length="0">
      <dxf>
        <fill>
          <patternFill patternType="none">
            <bgColor indexed="65"/>
          </patternFill>
        </fill>
      </dxf>
    </rfmt>
    <rfmt sheetId="1" sqref="CN713" start="0" length="0">
      <dxf>
        <fill>
          <patternFill patternType="none">
            <bgColor indexed="65"/>
          </patternFill>
        </fill>
      </dxf>
    </rfmt>
    <rfmt sheetId="1" sqref="CN714" start="0" length="0">
      <dxf>
        <fill>
          <patternFill patternType="none">
            <bgColor indexed="65"/>
          </patternFill>
        </fill>
      </dxf>
    </rfmt>
    <rfmt sheetId="1" sqref="CN715" start="0" length="0">
      <dxf>
        <fill>
          <patternFill patternType="none">
            <bgColor indexed="65"/>
          </patternFill>
        </fill>
      </dxf>
    </rfmt>
    <rfmt sheetId="1" sqref="CN716" start="0" length="0">
      <dxf>
        <fill>
          <patternFill patternType="none">
            <bgColor indexed="65"/>
          </patternFill>
        </fill>
      </dxf>
    </rfmt>
    <rfmt sheetId="1" sqref="CN717" start="0" length="0">
      <dxf>
        <fill>
          <patternFill patternType="none">
            <bgColor indexed="65"/>
          </patternFill>
        </fill>
      </dxf>
    </rfmt>
    <rfmt sheetId="1" sqref="CN718" start="0" length="0">
      <dxf>
        <fill>
          <patternFill patternType="none">
            <bgColor indexed="65"/>
          </patternFill>
        </fill>
      </dxf>
    </rfmt>
    <rfmt sheetId="1" sqref="CN719" start="0" length="0">
      <dxf>
        <fill>
          <patternFill patternType="none">
            <bgColor indexed="65"/>
          </patternFill>
        </fill>
      </dxf>
    </rfmt>
    <rfmt sheetId="1" sqref="CN720" start="0" length="0">
      <dxf>
        <fill>
          <patternFill patternType="none">
            <bgColor indexed="65"/>
          </patternFill>
        </fill>
      </dxf>
    </rfmt>
    <rfmt sheetId="1" sqref="CN7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9" start="0" length="0">
      <dxf>
        <fill>
          <patternFill patternType="none">
            <bgColor indexed="65"/>
          </patternFill>
        </fill>
      </dxf>
    </rfmt>
    <rfmt sheetId="1" sqref="CN730" start="0" length="0">
      <dxf>
        <fill>
          <patternFill patternType="none">
            <bgColor indexed="65"/>
          </patternFill>
        </fill>
      </dxf>
    </rfmt>
    <rfmt sheetId="1" sqref="CN731" start="0" length="0">
      <dxf>
        <fill>
          <patternFill patternType="none">
            <bgColor indexed="65"/>
          </patternFill>
        </fill>
      </dxf>
    </rfmt>
    <rfmt sheetId="1" sqref="CN732" start="0" length="0">
      <dxf>
        <fill>
          <patternFill patternType="none">
            <bgColor indexed="65"/>
          </patternFill>
        </fill>
      </dxf>
    </rfmt>
    <rfmt sheetId="1" sqref="CN733" start="0" length="0">
      <dxf>
        <fill>
          <patternFill patternType="none">
            <bgColor indexed="65"/>
          </patternFill>
        </fill>
      </dxf>
    </rfmt>
    <rfmt sheetId="1" sqref="CN734" start="0" length="0">
      <dxf>
        <fill>
          <patternFill patternType="none">
            <bgColor indexed="65"/>
          </patternFill>
        </fill>
      </dxf>
    </rfmt>
    <rfmt sheetId="1" sqref="CN735" start="0" length="0">
      <dxf>
        <fill>
          <patternFill patternType="none">
            <bgColor indexed="65"/>
          </patternFill>
        </fill>
      </dxf>
    </rfmt>
    <rfmt sheetId="1" sqref="CN736" start="0" length="0">
      <dxf>
        <fill>
          <patternFill patternType="none">
            <bgColor indexed="65"/>
          </patternFill>
        </fill>
      </dxf>
    </rfmt>
    <rfmt sheetId="1" sqref="CN737" start="0" length="0">
      <dxf>
        <fill>
          <patternFill patternType="none">
            <bgColor indexed="65"/>
          </patternFill>
        </fill>
      </dxf>
    </rfmt>
    <rfmt sheetId="1" sqref="CN738" start="0" length="0">
      <dxf>
        <fill>
          <patternFill patternType="none">
            <bgColor indexed="65"/>
          </patternFill>
        </fill>
      </dxf>
    </rfmt>
    <rfmt sheetId="1" sqref="CN739" start="0" length="0">
      <dxf>
        <fill>
          <patternFill patternType="none">
            <bgColor indexed="65"/>
          </patternFill>
        </fill>
      </dxf>
    </rfmt>
    <rfmt sheetId="1" sqref="CN740" start="0" length="0">
      <dxf>
        <fill>
          <patternFill patternType="none">
            <bgColor indexed="65"/>
          </patternFill>
        </fill>
      </dxf>
    </rfmt>
    <rfmt sheetId="1" sqref="CN741" start="0" length="0">
      <dxf>
        <fill>
          <patternFill patternType="none">
            <bgColor indexed="65"/>
          </patternFill>
        </fill>
      </dxf>
    </rfmt>
    <rfmt sheetId="1" sqref="CN742" start="0" length="0">
      <dxf>
        <fill>
          <patternFill patternType="none">
            <bgColor indexed="65"/>
          </patternFill>
        </fill>
      </dxf>
    </rfmt>
    <rfmt sheetId="1" sqref="CN743" start="0" length="0">
      <dxf>
        <fill>
          <patternFill patternType="none">
            <bgColor indexed="65"/>
          </patternFill>
        </fill>
      </dxf>
    </rfmt>
    <rfmt sheetId="1" sqref="CN744" start="0" length="0">
      <dxf>
        <fill>
          <patternFill patternType="none">
            <bgColor indexed="65"/>
          </patternFill>
        </fill>
      </dxf>
    </rfmt>
    <rfmt sheetId="1" sqref="CN745" start="0" length="0">
      <dxf>
        <fill>
          <patternFill patternType="none">
            <bgColor indexed="65"/>
          </patternFill>
        </fill>
      </dxf>
    </rfmt>
    <rfmt sheetId="1" sqref="CN746" start="0" length="0">
      <dxf>
        <fill>
          <patternFill patternType="none">
            <bgColor indexed="65"/>
          </patternFill>
        </fill>
      </dxf>
    </rfmt>
    <rfmt sheetId="1" sqref="CN747" start="0" length="0">
      <dxf>
        <fill>
          <patternFill patternType="none">
            <bgColor indexed="65"/>
          </patternFill>
        </fill>
      </dxf>
    </rfmt>
    <rfmt sheetId="1" sqref="CN748" start="0" length="0">
      <dxf>
        <fill>
          <patternFill patternType="none">
            <bgColor indexed="65"/>
          </patternFill>
        </fill>
      </dxf>
    </rfmt>
    <rfmt sheetId="1" sqref="CN749" start="0" length="0">
      <dxf>
        <fill>
          <patternFill patternType="none">
            <bgColor indexed="65"/>
          </patternFill>
        </fill>
      </dxf>
    </rfmt>
    <rfmt sheetId="1" sqref="CN750" start="0" length="0">
      <dxf>
        <fill>
          <patternFill patternType="none">
            <bgColor indexed="65"/>
          </patternFill>
        </fill>
      </dxf>
    </rfmt>
    <rfmt sheetId="1" sqref="CN751" start="0" length="0">
      <dxf>
        <fill>
          <patternFill patternType="none">
            <bgColor indexed="65"/>
          </patternFill>
        </fill>
      </dxf>
    </rfmt>
    <rfmt sheetId="1" sqref="CN752" start="0" length="0">
      <dxf>
        <fill>
          <patternFill patternType="none">
            <bgColor indexed="65"/>
          </patternFill>
        </fill>
      </dxf>
    </rfmt>
    <rfmt sheetId="1" sqref="CN753" start="0" length="0">
      <dxf>
        <fill>
          <patternFill patternType="none">
            <bgColor indexed="65"/>
          </patternFill>
        </fill>
      </dxf>
    </rfmt>
    <rfmt sheetId="1" sqref="CN754" start="0" length="0">
      <dxf>
        <fill>
          <patternFill patternType="none">
            <bgColor indexed="65"/>
          </patternFill>
        </fill>
      </dxf>
    </rfmt>
    <rfmt sheetId="1" sqref="CN755" start="0" length="0">
      <dxf>
        <fill>
          <patternFill patternType="none">
            <bgColor indexed="65"/>
          </patternFill>
        </fill>
      </dxf>
    </rfmt>
    <rfmt sheetId="1" sqref="CN756" start="0" length="0">
      <dxf>
        <fill>
          <patternFill patternType="none">
            <bgColor indexed="65"/>
          </patternFill>
        </fill>
      </dxf>
    </rfmt>
    <rfmt sheetId="1" sqref="CN757" start="0" length="0">
      <dxf>
        <fill>
          <patternFill patternType="none">
            <bgColor indexed="65"/>
          </patternFill>
        </fill>
      </dxf>
    </rfmt>
    <rfmt sheetId="1" sqref="CN758" start="0" length="0">
      <dxf>
        <fill>
          <patternFill patternType="none">
            <bgColor indexed="65"/>
          </patternFill>
        </fill>
      </dxf>
    </rfmt>
    <rfmt sheetId="1" sqref="CN759" start="0" length="0">
      <dxf>
        <fill>
          <patternFill patternType="none">
            <bgColor indexed="65"/>
          </patternFill>
        </fill>
      </dxf>
    </rfmt>
    <rfmt sheetId="1" sqref="CN760" start="0" length="0">
      <dxf>
        <fill>
          <patternFill patternType="none">
            <bgColor indexed="65"/>
          </patternFill>
        </fill>
      </dxf>
    </rfmt>
    <rfmt sheetId="1" sqref="CN761" start="0" length="0">
      <dxf>
        <fill>
          <patternFill patternType="none">
            <bgColor indexed="65"/>
          </patternFill>
        </fill>
      </dxf>
    </rfmt>
    <rfmt sheetId="1" sqref="CN762" start="0" length="0">
      <dxf>
        <fill>
          <patternFill patternType="none">
            <bgColor indexed="65"/>
          </patternFill>
        </fill>
      </dxf>
    </rfmt>
    <rfmt sheetId="1" sqref="CN763" start="0" length="0">
      <dxf>
        <fill>
          <patternFill patternType="none">
            <bgColor indexed="65"/>
          </patternFill>
        </fill>
      </dxf>
    </rfmt>
    <rfmt sheetId="1" sqref="CN764" start="0" length="0">
      <dxf>
        <fill>
          <patternFill patternType="none">
            <bgColor indexed="65"/>
          </patternFill>
        </fill>
      </dxf>
    </rfmt>
    <rfmt sheetId="1" sqref="CN765" start="0" length="0">
      <dxf>
        <fill>
          <patternFill patternType="none">
            <bgColor indexed="65"/>
          </patternFill>
        </fill>
      </dxf>
    </rfmt>
    <rfmt sheetId="1" sqref="CN766" start="0" length="0">
      <dxf>
        <fill>
          <patternFill patternType="none">
            <bgColor indexed="65"/>
          </patternFill>
        </fill>
      </dxf>
    </rfmt>
    <rfmt sheetId="1" sqref="CN767" start="0" length="0">
      <dxf>
        <fill>
          <patternFill patternType="none">
            <bgColor indexed="65"/>
          </patternFill>
        </fill>
      </dxf>
    </rfmt>
    <rfmt sheetId="1" sqref="CN768" start="0" length="0">
      <dxf>
        <fill>
          <patternFill patternType="none">
            <bgColor indexed="65"/>
          </patternFill>
        </fill>
      </dxf>
    </rfmt>
    <rfmt sheetId="1" sqref="CN769" start="0" length="0">
      <dxf>
        <fill>
          <patternFill patternType="none">
            <bgColor indexed="65"/>
          </patternFill>
        </fill>
      </dxf>
    </rfmt>
    <rfmt sheetId="1" sqref="CN770" start="0" length="0">
      <dxf>
        <fill>
          <patternFill patternType="none">
            <bgColor indexed="65"/>
          </patternFill>
        </fill>
      </dxf>
    </rfmt>
    <rfmt sheetId="1" sqref="CN771" start="0" length="0">
      <dxf>
        <fill>
          <patternFill patternType="none">
            <bgColor indexed="65"/>
          </patternFill>
        </fill>
      </dxf>
    </rfmt>
    <rfmt sheetId="1" sqref="CN772" start="0" length="0">
      <dxf>
        <fill>
          <patternFill patternType="none">
            <bgColor indexed="65"/>
          </patternFill>
        </fill>
      </dxf>
    </rfmt>
    <rfmt sheetId="1" sqref="CN773" start="0" length="0">
      <dxf>
        <fill>
          <patternFill patternType="none">
            <bgColor indexed="65"/>
          </patternFill>
        </fill>
      </dxf>
    </rfmt>
    <rfmt sheetId="1" sqref="CN774" start="0" length="0">
      <dxf>
        <fill>
          <patternFill patternType="none">
            <bgColor indexed="65"/>
          </patternFill>
        </fill>
      </dxf>
    </rfmt>
    <rfmt sheetId="1" sqref="CN775" start="0" length="0">
      <dxf>
        <fill>
          <patternFill patternType="none">
            <bgColor indexed="65"/>
          </patternFill>
        </fill>
      </dxf>
    </rfmt>
    <rfmt sheetId="1" sqref="CN776" start="0" length="0">
      <dxf>
        <fill>
          <patternFill patternType="none">
            <bgColor indexed="65"/>
          </patternFill>
        </fill>
      </dxf>
    </rfmt>
    <rfmt sheetId="1" sqref="CN777" start="0" length="0">
      <dxf>
        <fill>
          <patternFill patternType="none">
            <bgColor indexed="65"/>
          </patternFill>
        </fill>
      </dxf>
    </rfmt>
    <rfmt sheetId="1" sqref="CN778" start="0" length="0">
      <dxf>
        <fill>
          <patternFill patternType="none">
            <bgColor indexed="65"/>
          </patternFill>
        </fill>
      </dxf>
    </rfmt>
    <rfmt sheetId="1" sqref="CN779" start="0" length="0">
      <dxf>
        <fill>
          <patternFill patternType="none">
            <bgColor indexed="65"/>
          </patternFill>
        </fill>
      </dxf>
    </rfmt>
    <rfmt sheetId="1" sqref="CN7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2" start="0" length="0">
      <dxf>
        <fill>
          <patternFill patternType="none">
            <bgColor indexed="65"/>
          </patternFill>
        </fill>
      </dxf>
    </rfmt>
    <rfmt sheetId="1" sqref="CN783" start="0" length="0">
      <dxf>
        <fill>
          <patternFill patternType="none">
            <bgColor indexed="65"/>
          </patternFill>
        </fill>
      </dxf>
    </rfmt>
    <rfmt sheetId="1" sqref="CN7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5" start="0" length="0">
      <dxf>
        <fill>
          <patternFill patternType="none">
            <bgColor indexed="65"/>
          </patternFill>
        </fill>
      </dxf>
    </rfmt>
    <rfmt sheetId="1" sqref="CN786" start="0" length="0">
      <dxf>
        <fill>
          <patternFill patternType="none">
            <bgColor indexed="65"/>
          </patternFill>
        </fill>
      </dxf>
    </rfmt>
    <rfmt sheetId="1" sqref="CN7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0" start="0" length="0">
      <dxf>
        <fill>
          <patternFill patternType="none">
            <bgColor indexed="65"/>
          </patternFill>
        </fill>
      </dxf>
    </rfmt>
    <rfmt sheetId="1" sqref="CN791" start="0" length="0">
      <dxf>
        <fill>
          <patternFill patternType="none">
            <bgColor indexed="65"/>
          </patternFill>
        </fill>
      </dxf>
    </rfmt>
    <rfmt sheetId="1" sqref="CN7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4" start="0" length="0">
      <dxf>
        <fill>
          <patternFill patternType="none">
            <bgColor indexed="65"/>
          </patternFill>
        </fill>
      </dxf>
    </rfmt>
    <rfmt sheetId="1" sqref="CN7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6" start="0" length="0">
      <dxf>
        <fill>
          <patternFill patternType="none">
            <bgColor indexed="65"/>
          </patternFill>
        </fill>
      </dxf>
    </rfmt>
    <rfmt sheetId="1" sqref="CN797" start="0" length="0">
      <dxf>
        <fill>
          <patternFill patternType="none">
            <bgColor indexed="65"/>
          </patternFill>
        </fill>
      </dxf>
    </rfmt>
    <rfmt sheetId="1" sqref="CN798" start="0" length="0">
      <dxf>
        <fill>
          <patternFill patternType="none">
            <bgColor indexed="65"/>
          </patternFill>
        </fill>
      </dxf>
    </rfmt>
    <rfmt sheetId="1" sqref="CN799" start="0" length="0">
      <dxf>
        <fill>
          <patternFill patternType="none">
            <bgColor indexed="65"/>
          </patternFill>
        </fill>
      </dxf>
    </rfmt>
    <rfmt sheetId="1" sqref="CN800" start="0" length="0">
      <dxf>
        <fill>
          <patternFill patternType="none">
            <bgColor indexed="65"/>
          </patternFill>
        </fill>
      </dxf>
    </rfmt>
    <rfmt sheetId="1" sqref="CN801" start="0" length="0">
      <dxf>
        <fill>
          <patternFill patternType="none">
            <bgColor indexed="65"/>
          </patternFill>
        </fill>
      </dxf>
    </rfmt>
    <rfmt sheetId="1" sqref="CN802" start="0" length="0">
      <dxf>
        <fill>
          <patternFill patternType="none">
            <bgColor indexed="65"/>
          </patternFill>
        </fill>
      </dxf>
    </rfmt>
    <rfmt sheetId="1" sqref="CN803" start="0" length="0">
      <dxf>
        <fill>
          <patternFill patternType="none">
            <bgColor indexed="65"/>
          </patternFill>
        </fill>
      </dxf>
    </rfmt>
    <rfmt sheetId="1" sqref="CN804" start="0" length="0">
      <dxf>
        <fill>
          <patternFill patternType="none">
            <bgColor indexed="65"/>
          </patternFill>
        </fill>
      </dxf>
    </rfmt>
    <rfmt sheetId="1" sqref="CN805" start="0" length="0">
      <dxf>
        <fill>
          <patternFill patternType="none">
            <bgColor indexed="65"/>
          </patternFill>
        </fill>
      </dxf>
    </rfmt>
    <rfmt sheetId="1" sqref="CN806" start="0" length="0">
      <dxf>
        <fill>
          <patternFill patternType="none">
            <bgColor indexed="65"/>
          </patternFill>
        </fill>
      </dxf>
    </rfmt>
    <rfmt sheetId="1" sqref="CN807" start="0" length="0">
      <dxf>
        <fill>
          <patternFill patternType="none">
            <bgColor indexed="65"/>
          </patternFill>
        </fill>
      </dxf>
    </rfmt>
    <rfmt sheetId="1" sqref="CN808" start="0" length="0">
      <dxf>
        <fill>
          <patternFill patternType="none">
            <bgColor indexed="65"/>
          </patternFill>
        </fill>
      </dxf>
    </rfmt>
    <rfmt sheetId="1" sqref="CN809" start="0" length="0">
      <dxf>
        <fill>
          <patternFill patternType="none">
            <bgColor indexed="65"/>
          </patternFill>
        </fill>
      </dxf>
    </rfmt>
    <rfmt sheetId="1" sqref="CN810" start="0" length="0">
      <dxf>
        <fill>
          <patternFill patternType="none">
            <bgColor indexed="65"/>
          </patternFill>
        </fill>
      </dxf>
    </rfmt>
    <rfmt sheetId="1" sqref="CN811" start="0" length="0">
      <dxf>
        <fill>
          <patternFill patternType="none">
            <bgColor indexed="65"/>
          </patternFill>
        </fill>
      </dxf>
    </rfmt>
    <rfmt sheetId="1" sqref="CN812" start="0" length="0">
      <dxf>
        <fill>
          <patternFill patternType="none">
            <bgColor indexed="65"/>
          </patternFill>
        </fill>
      </dxf>
    </rfmt>
    <rfmt sheetId="1" sqref="CN813" start="0" length="0">
      <dxf>
        <fill>
          <patternFill patternType="none">
            <bgColor indexed="65"/>
          </patternFill>
        </fill>
      </dxf>
    </rfmt>
    <rfmt sheetId="1" sqref="CN814" start="0" length="0">
      <dxf>
        <fill>
          <patternFill patternType="none">
            <bgColor indexed="65"/>
          </patternFill>
        </fill>
      </dxf>
    </rfmt>
    <rfmt sheetId="1" sqref="CN8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9" start="0" length="0">
      <dxf>
        <fill>
          <patternFill patternType="none">
            <bgColor indexed="65"/>
          </patternFill>
        </fill>
      </dxf>
    </rfmt>
    <rfmt sheetId="1" sqref="CN820" start="0" length="0">
      <dxf>
        <fill>
          <patternFill patternType="none">
            <bgColor indexed="65"/>
          </patternFill>
        </fill>
      </dxf>
    </rfmt>
    <rfmt sheetId="1" sqref="CN821" start="0" length="0">
      <dxf>
        <fill>
          <patternFill patternType="none">
            <bgColor indexed="65"/>
          </patternFill>
        </fill>
      </dxf>
    </rfmt>
    <rfmt sheetId="1" sqref="CN8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8" start="0" length="0">
      <dxf>
        <fill>
          <patternFill patternType="none">
            <bgColor indexed="65"/>
          </patternFill>
        </fill>
      </dxf>
    </rfmt>
    <rfmt sheetId="1" sqref="CN829" start="0" length="0">
      <dxf>
        <fill>
          <patternFill patternType="none">
            <bgColor indexed="65"/>
          </patternFill>
        </fill>
      </dxf>
    </rfmt>
    <rfmt sheetId="1" sqref="CN830" start="0" length="0">
      <dxf>
        <fill>
          <patternFill patternType="none">
            <bgColor indexed="65"/>
          </patternFill>
        </fill>
      </dxf>
    </rfmt>
    <rfmt sheetId="1" sqref="CN831" start="0" length="0">
      <dxf>
        <fill>
          <patternFill patternType="none">
            <bgColor indexed="65"/>
          </patternFill>
        </fill>
      </dxf>
    </rfmt>
    <rfmt sheetId="1" sqref="CN832" start="0" length="0">
      <dxf>
        <fill>
          <patternFill patternType="none">
            <bgColor indexed="65"/>
          </patternFill>
        </fill>
      </dxf>
    </rfmt>
    <rfmt sheetId="1" sqref="CN833" start="0" length="0">
      <dxf>
        <fill>
          <patternFill patternType="none">
            <bgColor indexed="65"/>
          </patternFill>
        </fill>
      </dxf>
    </rfmt>
    <rfmt sheetId="1" sqref="CN834" start="0" length="0">
      <dxf>
        <fill>
          <patternFill patternType="none">
            <bgColor indexed="65"/>
          </patternFill>
        </fill>
      </dxf>
    </rfmt>
    <rfmt sheetId="1" sqref="CN8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6" start="0" length="0">
      <dxf>
        <fill>
          <patternFill patternType="none">
            <bgColor indexed="65"/>
          </patternFill>
        </fill>
      </dxf>
    </rfmt>
    <rfmt sheetId="1" sqref="CN837" start="0" length="0">
      <dxf>
        <fill>
          <patternFill patternType="none">
            <bgColor indexed="65"/>
          </patternFill>
        </fill>
      </dxf>
    </rfmt>
    <rfmt sheetId="1" sqref="CN8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9" start="0" length="0">
      <dxf>
        <fill>
          <patternFill patternType="none">
            <bgColor indexed="65"/>
          </patternFill>
        </fill>
      </dxf>
    </rfmt>
    <rfmt sheetId="1" sqref="CN840" start="0" length="0">
      <dxf>
        <fill>
          <patternFill patternType="none">
            <bgColor indexed="65"/>
          </patternFill>
        </fill>
      </dxf>
    </rfmt>
    <rfmt sheetId="1" sqref="CN841" start="0" length="0">
      <dxf>
        <fill>
          <patternFill patternType="none">
            <bgColor indexed="65"/>
          </patternFill>
        </fill>
      </dxf>
    </rfmt>
    <rfmt sheetId="1" sqref="CN842" start="0" length="0">
      <dxf>
        <fill>
          <patternFill patternType="none">
            <bgColor indexed="65"/>
          </patternFill>
        </fill>
      </dxf>
    </rfmt>
    <rfmt sheetId="1" sqref="CN843" start="0" length="0">
      <dxf>
        <fill>
          <patternFill patternType="none">
            <bgColor indexed="65"/>
          </patternFill>
        </fill>
      </dxf>
    </rfmt>
    <rfmt sheetId="1" sqref="CN8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6" start="0" length="0">
      <dxf>
        <fill>
          <patternFill patternType="none">
            <bgColor indexed="65"/>
          </patternFill>
        </fill>
      </dxf>
    </rfmt>
    <rfmt sheetId="1" sqref="CN847" start="0" length="0">
      <dxf>
        <fill>
          <patternFill patternType="none">
            <bgColor indexed="65"/>
          </patternFill>
        </fill>
      </dxf>
    </rfmt>
    <rfmt sheetId="1" sqref="CN848" start="0" length="0">
      <dxf>
        <fill>
          <patternFill patternType="none">
            <bgColor indexed="65"/>
          </patternFill>
        </fill>
      </dxf>
    </rfmt>
    <rfmt sheetId="1" sqref="CN849" start="0" length="0">
      <dxf>
        <fill>
          <patternFill patternType="none">
            <bgColor indexed="65"/>
          </patternFill>
        </fill>
      </dxf>
    </rfmt>
    <rfmt sheetId="1" sqref="CN850" start="0" length="0">
      <dxf>
        <fill>
          <patternFill patternType="none">
            <bgColor indexed="65"/>
          </patternFill>
        </fill>
      </dxf>
    </rfmt>
    <rfmt sheetId="1" sqref="CN851" start="0" length="0">
      <dxf>
        <fill>
          <patternFill patternType="none">
            <bgColor indexed="65"/>
          </patternFill>
        </fill>
      </dxf>
    </rfmt>
    <rfmt sheetId="1" sqref="CN852" start="0" length="0">
      <dxf>
        <fill>
          <patternFill patternType="none">
            <bgColor indexed="65"/>
          </patternFill>
        </fill>
      </dxf>
    </rfmt>
    <rfmt sheetId="1" sqref="CN853" start="0" length="0">
      <dxf>
        <fill>
          <patternFill patternType="none">
            <bgColor indexed="65"/>
          </patternFill>
        </fill>
      </dxf>
    </rfmt>
    <rfmt sheetId="1" sqref="CN854" start="0" length="0">
      <dxf>
        <fill>
          <patternFill patternType="none">
            <bgColor indexed="65"/>
          </patternFill>
        </fill>
      </dxf>
    </rfmt>
    <rfmt sheetId="1" sqref="CN855" start="0" length="0">
      <dxf>
        <fill>
          <patternFill patternType="none">
            <bgColor indexed="65"/>
          </patternFill>
        </fill>
      </dxf>
    </rfmt>
    <rfmt sheetId="1" sqref="CN856" start="0" length="0">
      <dxf>
        <fill>
          <patternFill patternType="none">
            <bgColor indexed="65"/>
          </patternFill>
        </fill>
      </dxf>
    </rfmt>
    <rfmt sheetId="1" sqref="CN857" start="0" length="0">
      <dxf>
        <fill>
          <patternFill patternType="none">
            <bgColor indexed="65"/>
          </patternFill>
        </fill>
      </dxf>
    </rfmt>
    <rfmt sheetId="1" sqref="CN858" start="0" length="0">
      <dxf>
        <fill>
          <patternFill patternType="none">
            <bgColor indexed="65"/>
          </patternFill>
        </fill>
      </dxf>
    </rfmt>
    <rfmt sheetId="1" sqref="CN859" start="0" length="0">
      <dxf>
        <fill>
          <patternFill patternType="none">
            <bgColor indexed="65"/>
          </patternFill>
        </fill>
      </dxf>
    </rfmt>
    <rfmt sheetId="1" sqref="CN860" start="0" length="0">
      <dxf>
        <fill>
          <patternFill patternType="none">
            <bgColor indexed="65"/>
          </patternFill>
        </fill>
      </dxf>
    </rfmt>
    <rfmt sheetId="1" sqref="CN861" start="0" length="0">
      <dxf>
        <fill>
          <patternFill patternType="none">
            <bgColor indexed="65"/>
          </patternFill>
        </fill>
      </dxf>
    </rfmt>
    <rfmt sheetId="1" sqref="CN862" start="0" length="0">
      <dxf>
        <fill>
          <patternFill patternType="none">
            <bgColor indexed="65"/>
          </patternFill>
        </fill>
      </dxf>
    </rfmt>
    <rfmt sheetId="1" sqref="CN863" start="0" length="0">
      <dxf>
        <fill>
          <patternFill patternType="none">
            <bgColor indexed="65"/>
          </patternFill>
        </fill>
      </dxf>
    </rfmt>
    <rfmt sheetId="1" sqref="CN864" start="0" length="0">
      <dxf>
        <fill>
          <patternFill patternType="none">
            <bgColor indexed="65"/>
          </patternFill>
        </fill>
      </dxf>
    </rfmt>
    <rfmt sheetId="1" sqref="CN865" start="0" length="0">
      <dxf>
        <fill>
          <patternFill patternType="none">
            <bgColor indexed="65"/>
          </patternFill>
        </fill>
      </dxf>
    </rfmt>
    <rfmt sheetId="1" sqref="CN866" start="0" length="0">
      <dxf>
        <fill>
          <patternFill patternType="none">
            <bgColor indexed="65"/>
          </patternFill>
        </fill>
      </dxf>
    </rfmt>
    <rfmt sheetId="1" sqref="CN867" start="0" length="0">
      <dxf>
        <fill>
          <patternFill patternType="none">
            <bgColor indexed="65"/>
          </patternFill>
        </fill>
      </dxf>
    </rfmt>
    <rfmt sheetId="1" sqref="CN8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69" start="0" length="0">
      <dxf>
        <fill>
          <patternFill patternType="none">
            <bgColor indexed="65"/>
          </patternFill>
        </fill>
      </dxf>
    </rfmt>
    <rfmt sheetId="1" sqref="CN8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1" start="0" length="0">
      <dxf>
        <fill>
          <patternFill patternType="none">
            <bgColor indexed="65"/>
          </patternFill>
        </fill>
      </dxf>
    </rfmt>
    <rfmt sheetId="1" sqref="CN872" start="0" length="0">
      <dxf>
        <fill>
          <patternFill patternType="none">
            <bgColor indexed="65"/>
          </patternFill>
        </fill>
      </dxf>
    </rfmt>
    <rfmt sheetId="1" sqref="CN873" start="0" length="0">
      <dxf>
        <fill>
          <patternFill patternType="none">
            <bgColor indexed="65"/>
          </patternFill>
        </fill>
      </dxf>
    </rfmt>
    <rfmt sheetId="1" sqref="CN874" start="0" length="0">
      <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5" start="0" length="0">
      <dxf>
        <fill>
          <patternFill patternType="none">
            <bgColor indexed="65"/>
          </patternFill>
        </fill>
      </dxf>
    </rfmt>
    <rfmt sheetId="1" sqref="CN876" start="0" length="0">
      <dxf>
        <fill>
          <patternFill patternType="none">
            <bgColor indexed="65"/>
          </patternFill>
        </fill>
      </dxf>
    </rfmt>
    <rfmt sheetId="1" sqref="CN877" start="0" length="0">
      <dxf>
        <fill>
          <patternFill patternType="none">
            <bgColor indexed="65"/>
          </patternFill>
        </fill>
      </dxf>
    </rfmt>
    <rfmt sheetId="1" sqref="CN878" start="0" length="0">
      <dxf>
        <fill>
          <patternFill patternType="none">
            <bgColor indexed="65"/>
          </patternFill>
        </fill>
      </dxf>
    </rfmt>
    <rfmt sheetId="1" sqref="CN879" start="0" length="0">
      <dxf>
        <fill>
          <patternFill patternType="none">
            <bgColor indexed="65"/>
          </patternFill>
        </fill>
      </dxf>
    </rfmt>
    <rfmt sheetId="1" sqref="CN880" start="0" length="0">
      <dxf>
        <fill>
          <patternFill patternType="none">
            <bgColor indexed="65"/>
          </patternFill>
        </fill>
      </dxf>
    </rfmt>
    <rfmt sheetId="1" sqref="CN881" start="0" length="0">
      <dxf>
        <fill>
          <patternFill patternType="none">
            <bgColor indexed="65"/>
          </patternFill>
        </fill>
      </dxf>
    </rfmt>
    <rfmt sheetId="1" sqref="CN882" start="0" length="0">
      <dxf>
        <fill>
          <patternFill patternType="none">
            <bgColor indexed="65"/>
          </patternFill>
        </fill>
      </dxf>
    </rfmt>
    <rfmt sheetId="1" sqref="CN883" start="0" length="0">
      <dxf>
        <fill>
          <patternFill patternType="none">
            <bgColor indexed="65"/>
          </patternFill>
        </fill>
      </dxf>
    </rfmt>
    <rfmt sheetId="1" sqref="CN884" start="0" length="0">
      <dxf>
        <fill>
          <patternFill patternType="none">
            <bgColor indexed="65"/>
          </patternFill>
        </fill>
      </dxf>
    </rfmt>
    <rfmt sheetId="1" sqref="CN885" start="0" length="0">
      <dxf>
        <fill>
          <patternFill patternType="none">
            <bgColor indexed="65"/>
          </patternFill>
        </fill>
      </dxf>
    </rfmt>
    <rfmt sheetId="1" sqref="CN886" start="0" length="0">
      <dxf>
        <fill>
          <patternFill patternType="none">
            <bgColor indexed="65"/>
          </patternFill>
        </fill>
      </dxf>
    </rfmt>
    <rfmt sheetId="1" sqref="CN887" start="0" length="0">
      <dxf>
        <fill>
          <patternFill patternType="none">
            <bgColor indexed="65"/>
          </patternFill>
        </fill>
      </dxf>
    </rfmt>
    <rfmt sheetId="1" sqref="CN888" start="0" length="0">
      <dxf>
        <fill>
          <patternFill patternType="none">
            <bgColor indexed="65"/>
          </patternFill>
        </fill>
      </dxf>
    </rfmt>
    <rfmt sheetId="1" sqref="CN889" start="0" length="0">
      <dxf>
        <fill>
          <patternFill patternType="none">
            <bgColor indexed="65"/>
          </patternFill>
        </fill>
      </dxf>
    </rfmt>
    <rfmt sheetId="1" sqref="CN890" start="0" length="0">
      <dxf>
        <fill>
          <patternFill patternType="none">
            <bgColor indexed="65"/>
          </patternFill>
        </fill>
      </dxf>
    </rfmt>
    <rfmt sheetId="1" sqref="CN891" start="0" length="0">
      <dxf>
        <fill>
          <patternFill patternType="none">
            <bgColor indexed="65"/>
          </patternFill>
        </fill>
      </dxf>
    </rfmt>
    <rfmt sheetId="1" sqref="CN892" start="0" length="0">
      <dxf>
        <fill>
          <patternFill patternType="none">
            <bgColor indexed="65"/>
          </patternFill>
        </fill>
      </dxf>
    </rfmt>
    <rfmt sheetId="1" sqref="CN8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9" start="0" length="0">
      <dxf>
        <fill>
          <patternFill patternType="none">
            <bgColor indexed="65"/>
          </patternFill>
        </fill>
      </dxf>
    </rfmt>
    <rfmt sheetId="1" sqref="CN92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7" start="0" length="0">
      <dxf>
        <fill>
          <patternFill patternType="none">
            <bgColor indexed="65"/>
          </patternFill>
        </fill>
      </dxf>
    </rfmt>
    <rfmt sheetId="1" sqref="CN928" start="0" length="0">
      <dxf>
        <fill>
          <patternFill patternType="none">
            <bgColor indexed="65"/>
          </patternFill>
        </fill>
      </dxf>
    </rfmt>
    <rfmt sheetId="1" sqref="CN929" start="0" length="0">
      <dxf>
        <fill>
          <patternFill patternType="none">
            <bgColor indexed="65"/>
          </patternFill>
        </fill>
      </dxf>
    </rfmt>
    <rfmt sheetId="1" sqref="CN9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0" start="0" length="0">
      <dxf>
        <fill>
          <patternFill patternType="none">
            <bgColor indexed="65"/>
          </patternFill>
        </fill>
      </dxf>
    </rfmt>
    <rfmt sheetId="1" sqref="CN941" start="0" length="0">
      <dxf>
        <fill>
          <patternFill patternType="none">
            <bgColor indexed="65"/>
          </patternFill>
        </fill>
      </dxf>
    </rfmt>
    <rfmt sheetId="1" sqref="CN942" start="0" length="0">
      <dxf>
        <fill>
          <patternFill patternType="none">
            <bgColor indexed="65"/>
          </patternFill>
        </fill>
      </dxf>
    </rfmt>
    <rfmt sheetId="1" sqref="CN9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6" start="0" length="0">
      <dxf>
        <fill>
          <patternFill patternType="none">
            <bgColor indexed="65"/>
          </patternFill>
        </fill>
      </dxf>
    </rfmt>
    <rfmt sheetId="1" sqref="CN947" start="0" length="0">
      <dxf>
        <fill>
          <patternFill patternType="none">
            <bgColor indexed="65"/>
          </patternFill>
        </fill>
      </dxf>
    </rfmt>
    <rfmt sheetId="1" sqref="CN948" start="0" length="0">
      <dxf>
        <fill>
          <patternFill patternType="none">
            <bgColor indexed="65"/>
          </patternFill>
        </fill>
      </dxf>
    </rfmt>
    <rfmt sheetId="1" sqref="CN949" start="0" length="0">
      <dxf>
        <fill>
          <patternFill patternType="none">
            <bgColor indexed="65"/>
          </patternFill>
        </fill>
      </dxf>
    </rfmt>
    <rfmt sheetId="1" sqref="CN950" start="0" length="0">
      <dxf>
        <fill>
          <patternFill patternType="none">
            <bgColor indexed="65"/>
          </patternFill>
        </fill>
      </dxf>
    </rfmt>
    <rfmt sheetId="1" sqref="CN951" start="0" length="0">
      <dxf>
        <fill>
          <patternFill patternType="none">
            <bgColor indexed="65"/>
          </patternFill>
        </fill>
      </dxf>
    </rfmt>
    <rfmt sheetId="1" sqref="CN952" start="0" length="0">
      <dxf>
        <fill>
          <patternFill patternType="none">
            <bgColor indexed="65"/>
          </patternFill>
        </fill>
      </dxf>
    </rfmt>
    <rfmt sheetId="1" sqref="CN953" start="0" length="0">
      <dxf>
        <fill>
          <patternFill patternType="none">
            <bgColor indexed="65"/>
          </patternFill>
        </fill>
      </dxf>
    </rfmt>
    <rfmt sheetId="1" sqref="CN954" start="0" length="0">
      <dxf>
        <fill>
          <patternFill patternType="none">
            <bgColor indexed="65"/>
          </patternFill>
        </fill>
      </dxf>
    </rfmt>
    <rfmt sheetId="1" sqref="CN955" start="0" length="0">
      <dxf>
        <fill>
          <patternFill patternType="none">
            <bgColor indexed="65"/>
          </patternFill>
        </fill>
      </dxf>
    </rfmt>
    <rfmt sheetId="1" sqref="CN956" start="0" length="0">
      <dxf>
        <fill>
          <patternFill patternType="none">
            <bgColor indexed="65"/>
          </patternFill>
        </fill>
      </dxf>
    </rfmt>
    <rfmt sheetId="1" sqref="CN957" start="0" length="0">
      <dxf>
        <fill>
          <patternFill patternType="none">
            <bgColor indexed="65"/>
          </patternFill>
        </fill>
      </dxf>
    </rfmt>
    <rfmt sheetId="1" sqref="CN958" start="0" length="0">
      <dxf>
        <fill>
          <patternFill patternType="none">
            <bgColor indexed="65"/>
          </patternFill>
        </fill>
      </dxf>
    </rfmt>
    <rfmt sheetId="1" sqref="CN959" start="0" length="0">
      <dxf>
        <fill>
          <patternFill patternType="none">
            <bgColor indexed="65"/>
          </patternFill>
        </fill>
      </dxf>
    </rfmt>
    <rfmt sheetId="1" sqref="CN960" start="0" length="0">
      <dxf>
        <fill>
          <patternFill patternType="none">
            <bgColor indexed="65"/>
          </patternFill>
        </fill>
      </dxf>
    </rfmt>
    <rfmt sheetId="1" sqref="CN961" start="0" length="0">
      <dxf>
        <fill>
          <patternFill patternType="none">
            <bgColor indexed="65"/>
          </patternFill>
        </fill>
      </dxf>
    </rfmt>
    <rfmt sheetId="1" sqref="CN962" start="0" length="0">
      <dxf>
        <fill>
          <patternFill patternType="none">
            <bgColor indexed="65"/>
          </patternFill>
        </fill>
      </dxf>
    </rfmt>
    <rfmt sheetId="1" sqref="CN963" start="0" length="0">
      <dxf>
        <fill>
          <patternFill patternType="none">
            <bgColor indexed="65"/>
          </patternFill>
        </fill>
      </dxf>
    </rfmt>
    <rfmt sheetId="1" sqref="CN964" start="0" length="0">
      <dxf>
        <fill>
          <patternFill patternType="none">
            <bgColor indexed="65"/>
          </patternFill>
        </fill>
      </dxf>
    </rfmt>
    <rfmt sheetId="1" sqref="CN965" start="0" length="0">
      <dxf>
        <fill>
          <patternFill patternType="none">
            <bgColor indexed="65"/>
          </patternFill>
        </fill>
      </dxf>
    </rfmt>
    <rfmt sheetId="1" sqref="CN9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2" start="0" length="0">
      <dxf>
        <fill>
          <patternFill patternType="none">
            <bgColor indexed="65"/>
          </patternFill>
        </fill>
      </dxf>
    </rfmt>
    <rfmt sheetId="1" sqref="CN973" start="0" length="0">
      <dxf>
        <fill>
          <patternFill patternType="none">
            <bgColor indexed="65"/>
          </patternFill>
        </fill>
      </dxf>
    </rfmt>
    <rfmt sheetId="1" sqref="CN974" start="0" length="0">
      <dxf>
        <fill>
          <patternFill patternType="none">
            <bgColor indexed="65"/>
          </patternFill>
        </fill>
      </dxf>
    </rfmt>
    <rfmt sheetId="1" sqref="CN975" start="0" length="0">
      <dxf>
        <fill>
          <patternFill patternType="none">
            <bgColor indexed="65"/>
          </patternFill>
        </fill>
      </dxf>
    </rfmt>
    <rfmt sheetId="1" sqref="CN9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0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01" start="0" length="0">
      <dxf>
        <fill>
          <patternFill patternType="none">
            <bgColor indexed="65"/>
          </patternFill>
        </fill>
      </dxf>
    </rfmt>
    <rfmt sheetId="1" sqref="CN1002" start="0" length="0">
      <dxf>
        <fill>
          <patternFill patternType="none">
            <bgColor indexed="65"/>
          </patternFill>
        </fill>
      </dxf>
    </rfmt>
    <rfmt sheetId="1" sqref="CN1003" start="0" length="0">
      <dxf>
        <fill>
          <patternFill patternType="none">
            <bgColor indexed="65"/>
          </patternFill>
        </fill>
      </dxf>
    </rfmt>
    <rfmt sheetId="1" sqref="CN1004" start="0" length="0">
      <dxf>
        <fill>
          <patternFill patternType="none">
            <bgColor indexed="65"/>
          </patternFill>
        </fill>
      </dxf>
    </rfmt>
    <rfmt sheetId="1" sqref="CN1005" start="0" length="0">
      <dxf>
        <fill>
          <patternFill patternType="none">
            <bgColor indexed="65"/>
          </patternFill>
        </fill>
      </dxf>
    </rfmt>
    <rfmt sheetId="1" sqref="CN1006" start="0" length="0">
      <dxf>
        <fill>
          <patternFill patternType="none">
            <bgColor indexed="65"/>
          </patternFill>
        </fill>
      </dxf>
    </rfmt>
    <rfmt sheetId="1" sqref="CN1007" start="0" length="0">
      <dxf>
        <fill>
          <patternFill patternType="none">
            <bgColor indexed="65"/>
          </patternFill>
        </fill>
      </dxf>
    </rfmt>
    <rfmt sheetId="1" sqref="CN1008" start="0" length="0">
      <dxf>
        <fill>
          <patternFill patternType="none">
            <bgColor indexed="65"/>
          </patternFill>
        </fill>
      </dxf>
    </rfmt>
    <rfmt sheetId="1" sqref="CN1009" start="0" length="0">
      <dxf>
        <fill>
          <patternFill patternType="none">
            <bgColor indexed="65"/>
          </patternFill>
        </fill>
      </dxf>
    </rfmt>
    <rfmt sheetId="1" sqref="CN1010" start="0" length="0">
      <dxf>
        <fill>
          <patternFill patternType="none">
            <bgColor indexed="65"/>
          </patternFill>
        </fill>
      </dxf>
    </rfmt>
    <rfmt sheetId="1" sqref="CN1011" start="0" length="0">
      <dxf>
        <fill>
          <patternFill patternType="none">
            <bgColor indexed="65"/>
          </patternFill>
        </fill>
      </dxf>
    </rfmt>
    <rfmt sheetId="1" sqref="CN1012" start="0" length="0">
      <dxf>
        <fill>
          <patternFill patternType="none">
            <bgColor indexed="65"/>
          </patternFill>
        </fill>
      </dxf>
    </rfmt>
    <rfmt sheetId="1" sqref="CN1013" start="0" length="0">
      <dxf>
        <fill>
          <patternFill patternType="none">
            <bgColor indexed="65"/>
          </patternFill>
        </fill>
      </dxf>
    </rfmt>
    <rfmt sheetId="1" sqref="CN1014" start="0" length="0">
      <dxf>
        <fill>
          <patternFill patternType="none">
            <bgColor indexed="65"/>
          </patternFill>
        </fill>
      </dxf>
    </rfmt>
    <rfmt sheetId="1" sqref="CN1015" start="0" length="0">
      <dxf>
        <fill>
          <patternFill patternType="none">
            <bgColor indexed="65"/>
          </patternFill>
        </fill>
      </dxf>
    </rfmt>
    <rfmt sheetId="1" sqref="CN1016" start="0" length="0">
      <dxf>
        <fill>
          <patternFill patternType="none">
            <bgColor indexed="65"/>
          </patternFill>
        </fill>
      </dxf>
    </rfmt>
    <rfmt sheetId="1" sqref="CN1017" start="0" length="0">
      <dxf>
        <fill>
          <patternFill patternType="none">
            <bgColor indexed="65"/>
          </patternFill>
        </fill>
      </dxf>
    </rfmt>
    <rfmt sheetId="1" sqref="CN1018" start="0" length="0">
      <dxf>
        <fill>
          <patternFill patternType="none">
            <bgColor indexed="65"/>
          </patternFill>
        </fill>
      </dxf>
    </rfmt>
    <rfmt sheetId="1" sqref="CN1019" start="0" length="0">
      <dxf>
        <fill>
          <patternFill patternType="none">
            <bgColor indexed="65"/>
          </patternFill>
        </fill>
      </dxf>
    </rfmt>
    <rfmt sheetId="1" sqref="CN1020" start="0" length="0">
      <dxf>
        <fill>
          <patternFill patternType="none">
            <bgColor indexed="65"/>
          </patternFill>
        </fill>
      </dxf>
    </rfmt>
    <rfmt sheetId="1" sqref="CN1021" start="0" length="0">
      <dxf>
        <fill>
          <patternFill patternType="none">
            <bgColor indexed="65"/>
          </patternFill>
        </fill>
      </dxf>
    </rfmt>
    <rfmt sheetId="1" sqref="CN10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23" start="0" length="0">
      <dxf>
        <fill>
          <patternFill patternType="none">
            <bgColor indexed="65"/>
          </patternFill>
        </fill>
      </dxf>
    </rfmt>
    <rfmt sheetId="1" sqref="CN1024" start="0" length="0">
      <dxf>
        <fill>
          <patternFill patternType="none">
            <bgColor indexed="65"/>
          </patternFill>
        </fill>
      </dxf>
    </rfmt>
    <rfmt sheetId="1" sqref="CN1025" start="0" length="0">
      <dxf>
        <fill>
          <patternFill patternType="none">
            <bgColor indexed="65"/>
          </patternFill>
        </fill>
      </dxf>
    </rfmt>
    <rfmt sheetId="1" sqref="CN1026" start="0" length="0">
      <dxf>
        <fill>
          <patternFill patternType="none">
            <bgColor indexed="65"/>
          </patternFill>
        </fill>
      </dxf>
    </rfmt>
    <rfmt sheetId="1" sqref="CN1027" start="0" length="0">
      <dxf>
        <fill>
          <patternFill patternType="none">
            <bgColor indexed="65"/>
          </patternFill>
        </fill>
      </dxf>
    </rfmt>
    <rfmt sheetId="1" sqref="CN1028" start="0" length="0">
      <dxf>
        <fill>
          <patternFill patternType="none">
            <bgColor indexed="65"/>
          </patternFill>
        </fill>
      </dxf>
    </rfmt>
    <rfmt sheetId="1" sqref="CN1029" start="0" length="0">
      <dxf>
        <fill>
          <patternFill patternType="none">
            <bgColor indexed="65"/>
          </patternFill>
        </fill>
      </dxf>
    </rfmt>
    <rfmt sheetId="1" sqref="CN1030" start="0" length="0">
      <dxf>
        <fill>
          <patternFill patternType="none">
            <bgColor indexed="65"/>
          </patternFill>
        </fill>
      </dxf>
    </rfmt>
    <rfmt sheetId="1" sqref="CN1031" start="0" length="0">
      <dxf>
        <fill>
          <patternFill patternType="none">
            <bgColor indexed="65"/>
          </patternFill>
        </fill>
      </dxf>
    </rfmt>
    <rfmt sheetId="1" sqref="CN10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3" start="0" length="0">
      <dxf>
        <fill>
          <patternFill patternType="none">
            <bgColor indexed="65"/>
          </patternFill>
        </fill>
      </dxf>
    </rfmt>
    <rfmt sheetId="1" sqref="CN10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8" start="0" length="0">
      <dxf>
        <fill>
          <patternFill patternType="none">
            <bgColor indexed="65"/>
          </patternFill>
        </fill>
      </dxf>
    </rfmt>
    <rfmt sheetId="1" sqref="CN1039" start="0" length="0">
      <dxf>
        <fill>
          <patternFill patternType="none">
            <bgColor indexed="65"/>
          </patternFill>
        </fill>
      </dxf>
    </rfmt>
    <rfmt sheetId="1" sqref="CN1040" start="0" length="0">
      <dxf>
        <fill>
          <patternFill patternType="none">
            <bgColor indexed="65"/>
          </patternFill>
        </fill>
      </dxf>
    </rfmt>
    <rfmt sheetId="1" sqref="CN1041" start="0" length="0">
      <dxf>
        <fill>
          <patternFill patternType="none">
            <bgColor indexed="65"/>
          </patternFill>
        </fill>
      </dxf>
    </rfmt>
    <rfmt sheetId="1" sqref="CN1042" start="0" length="0">
      <dxf>
        <fill>
          <patternFill patternType="none">
            <bgColor indexed="65"/>
          </patternFill>
        </fill>
      </dxf>
    </rfmt>
    <rfmt sheetId="1" sqref="CN1043" start="0" length="0">
      <dxf>
        <fill>
          <patternFill patternType="none">
            <bgColor indexed="65"/>
          </patternFill>
        </fill>
      </dxf>
    </rfmt>
    <rfmt sheetId="1" sqref="CN1044" start="0" length="0">
      <dxf>
        <fill>
          <patternFill patternType="none">
            <bgColor indexed="65"/>
          </patternFill>
        </fill>
      </dxf>
    </rfmt>
    <rfmt sheetId="1" sqref="CN1045" start="0" length="0">
      <dxf>
        <fill>
          <patternFill patternType="none">
            <bgColor indexed="65"/>
          </patternFill>
        </fill>
      </dxf>
    </rfmt>
    <rfmt sheetId="1" sqref="CN1046" start="0" length="0">
      <dxf>
        <fill>
          <patternFill patternType="none">
            <bgColor indexed="65"/>
          </patternFill>
        </fill>
      </dxf>
    </rfmt>
    <rfmt sheetId="1" sqref="CN1047" start="0" length="0">
      <dxf>
        <fill>
          <patternFill patternType="none">
            <bgColor indexed="65"/>
          </patternFill>
        </fill>
      </dxf>
    </rfmt>
    <rfmt sheetId="1" sqref="CN1048" start="0" length="0">
      <dxf>
        <fill>
          <patternFill patternType="none">
            <bgColor indexed="65"/>
          </patternFill>
        </fill>
      </dxf>
    </rfmt>
    <rfmt sheetId="1" sqref="CN1049" start="0" length="0">
      <dxf>
        <fill>
          <patternFill patternType="none">
            <bgColor indexed="65"/>
          </patternFill>
        </fill>
      </dxf>
    </rfmt>
    <rfmt sheetId="1" sqref="CN1050" start="0" length="0">
      <dxf>
        <fill>
          <patternFill patternType="none">
            <bgColor indexed="65"/>
          </patternFill>
        </fill>
      </dxf>
    </rfmt>
    <rfmt sheetId="1" sqref="CN1051" start="0" length="0">
      <dxf>
        <fill>
          <patternFill patternType="none">
            <bgColor indexed="65"/>
          </patternFill>
        </fill>
      </dxf>
    </rfmt>
    <rfmt sheetId="1" sqref="CN105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7" start="0" length="0">
      <dxf>
        <fill>
          <patternFill patternType="none">
            <bgColor indexed="65"/>
          </patternFill>
        </fill>
      </dxf>
    </rfmt>
    <rfmt sheetId="1" sqref="CN10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2" start="0" length="0">
      <dxf>
        <fill>
          <patternFill patternType="none">
            <bgColor indexed="65"/>
          </patternFill>
        </fill>
      </dxf>
    </rfmt>
    <rfmt sheetId="1" sqref="CN1083" start="0" length="0">
      <dxf>
        <fill>
          <patternFill patternType="none">
            <bgColor indexed="65"/>
          </patternFill>
        </fill>
      </dxf>
    </rfmt>
    <rfmt sheetId="1" sqref="CN10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6" start="0" length="0">
      <dxf>
        <fill>
          <patternFill patternType="none">
            <bgColor indexed="65"/>
          </patternFill>
        </fill>
      </dxf>
    </rfmt>
    <rfmt sheetId="1" sqref="CN1087" start="0" length="0">
      <dxf>
        <fill>
          <patternFill patternType="none">
            <bgColor indexed="65"/>
          </patternFill>
        </fill>
      </dxf>
    </rfmt>
    <rfmt sheetId="1" sqref="CN1088" start="0" length="0">
      <dxf>
        <fill>
          <patternFill patternType="none">
            <bgColor indexed="65"/>
          </patternFill>
        </fill>
      </dxf>
    </rfmt>
    <rfmt sheetId="1" sqref="CN1089" start="0" length="0">
      <dxf>
        <fill>
          <patternFill patternType="none">
            <bgColor indexed="65"/>
          </patternFill>
        </fill>
      </dxf>
    </rfmt>
    <rfmt sheetId="1" sqref="CN1090" start="0" length="0">
      <dxf>
        <fill>
          <patternFill patternType="none">
            <bgColor indexed="65"/>
          </patternFill>
        </fill>
      </dxf>
    </rfmt>
    <rfmt sheetId="1" sqref="CN1091" start="0" length="0">
      <dxf>
        <fill>
          <patternFill patternType="none">
            <bgColor indexed="65"/>
          </patternFill>
        </fill>
      </dxf>
    </rfmt>
    <rfmt sheetId="1" sqref="CN1092" start="0" length="0">
      <dxf>
        <fill>
          <patternFill patternType="none">
            <bgColor indexed="65"/>
          </patternFill>
        </fill>
      </dxf>
    </rfmt>
    <rfmt sheetId="1" sqref="CN1093" start="0" length="0">
      <dxf>
        <fill>
          <patternFill patternType="none">
            <bgColor indexed="65"/>
          </patternFill>
        </fill>
      </dxf>
    </rfmt>
    <rfmt sheetId="1" sqref="CN1094" start="0" length="0">
      <dxf>
        <fill>
          <patternFill patternType="none">
            <bgColor indexed="65"/>
          </patternFill>
        </fill>
      </dxf>
    </rfmt>
    <rfmt sheetId="1" sqref="CN1095" start="0" length="0">
      <dxf>
        <fill>
          <patternFill patternType="none">
            <bgColor indexed="65"/>
          </patternFill>
        </fill>
      </dxf>
    </rfmt>
    <rfmt sheetId="1" sqref="CN1096" start="0" length="0">
      <dxf>
        <fill>
          <patternFill patternType="none">
            <bgColor indexed="65"/>
          </patternFill>
        </fill>
      </dxf>
    </rfmt>
    <rfmt sheetId="1" sqref="CN1097" start="0" length="0">
      <dxf>
        <fill>
          <patternFill patternType="none">
            <bgColor indexed="65"/>
          </patternFill>
        </fill>
      </dxf>
    </rfmt>
    <rfmt sheetId="1" sqref="CN1098" start="0" length="0">
      <dxf>
        <fill>
          <patternFill patternType="none">
            <bgColor indexed="65"/>
          </patternFill>
        </fill>
      </dxf>
    </rfmt>
    <rfmt sheetId="1" sqref="CN1099" start="0" length="0">
      <dxf>
        <fill>
          <patternFill patternType="none">
            <bgColor indexed="65"/>
          </patternFill>
        </fill>
      </dxf>
    </rfmt>
    <rfmt sheetId="1" sqref="CN1100" start="0" length="0">
      <dxf>
        <fill>
          <patternFill patternType="none">
            <bgColor indexed="65"/>
          </patternFill>
        </fill>
      </dxf>
    </rfmt>
    <rfmt sheetId="1" sqref="CN1101" start="0" length="0">
      <dxf>
        <fill>
          <patternFill patternType="none">
            <bgColor indexed="65"/>
          </patternFill>
        </fill>
      </dxf>
    </rfmt>
    <rfmt sheetId="1" sqref="CN1102" start="0" length="0">
      <dxf>
        <fill>
          <patternFill patternType="none">
            <bgColor indexed="65"/>
          </patternFill>
        </fill>
      </dxf>
    </rfmt>
    <rfmt sheetId="1" sqref="CN1103" start="0" length="0">
      <dxf>
        <fill>
          <patternFill patternType="none">
            <bgColor indexed="65"/>
          </patternFill>
        </fill>
      </dxf>
    </rfmt>
    <rfmt sheetId="1" sqref="CN11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7" start="0" length="0">
      <dxf>
        <fill>
          <patternFill patternType="none">
            <bgColor indexed="65"/>
          </patternFill>
        </fill>
      </dxf>
    </rfmt>
    <rfmt sheetId="1" sqref="CN110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9" start="0" length="0">
      <dxf>
        <fill>
          <patternFill patternType="none">
            <bgColor indexed="65"/>
          </patternFill>
        </fill>
      </dxf>
    </rfmt>
    <rfmt sheetId="1" sqref="CN111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0" start="0" length="0">
      <dxf>
        <fill>
          <patternFill patternType="none">
            <bgColor indexed="65"/>
          </patternFill>
        </fill>
      </dxf>
    </rfmt>
    <rfmt sheetId="1" sqref="CN11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8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81" start="0" length="0">
      <dxf>
        <fill>
          <patternFill patternType="none">
            <bgColor indexed="65"/>
          </patternFill>
        </fill>
      </dxf>
    </rfmt>
    <rfmt sheetId="1" sqref="CN1182" start="0" length="0">
      <dxf>
        <fill>
          <patternFill patternType="none">
            <bgColor indexed="65"/>
          </patternFill>
        </fill>
      </dxf>
    </rfmt>
    <rfmt sheetId="1" sqref="CN1183" start="0" length="0">
      <dxf>
        <fill>
          <patternFill patternType="none">
            <bgColor indexed="65"/>
          </patternFill>
        </fill>
      </dxf>
    </rfmt>
    <rfmt sheetId="1" sqref="CN1184" start="0" length="0">
      <dxf>
        <fill>
          <patternFill patternType="none">
            <bgColor indexed="65"/>
          </patternFill>
        </fill>
      </dxf>
    </rfmt>
    <rfmt sheetId="1" sqref="CN1185" start="0" length="0">
      <dxf>
        <fill>
          <patternFill patternType="none">
            <bgColor indexed="65"/>
          </patternFill>
        </fill>
      </dxf>
    </rfmt>
    <rfmt sheetId="1" sqref="CN1186" start="0" length="0">
      <dxf>
        <fill>
          <patternFill patternType="none">
            <bgColor indexed="65"/>
          </patternFill>
        </fill>
      </dxf>
    </rfmt>
    <rfmt sheetId="1" sqref="CN1187" start="0" length="0">
      <dxf>
        <fill>
          <patternFill patternType="none">
            <bgColor indexed="65"/>
          </patternFill>
        </fill>
      </dxf>
    </rfmt>
    <rfmt sheetId="1" sqref="CN1188" start="0" length="0">
      <dxf>
        <fill>
          <patternFill patternType="none">
            <bgColor indexed="65"/>
          </patternFill>
        </fill>
      </dxf>
    </rfmt>
    <rfmt sheetId="1" sqref="CN1189" start="0" length="0">
      <dxf>
        <fill>
          <patternFill patternType="none">
            <bgColor indexed="65"/>
          </patternFill>
        </fill>
      </dxf>
    </rfmt>
    <rfmt sheetId="1" sqref="CN1190" start="0" length="0">
      <dxf>
        <fill>
          <patternFill patternType="none">
            <bgColor indexed="65"/>
          </patternFill>
        </fill>
      </dxf>
    </rfmt>
    <rfmt sheetId="1" sqref="CN1191" start="0" length="0">
      <dxf>
        <fill>
          <patternFill patternType="none">
            <bgColor indexed="65"/>
          </patternFill>
        </fill>
      </dxf>
    </rfmt>
    <rfmt sheetId="1" sqref="CN1192" start="0" length="0">
      <dxf>
        <fill>
          <patternFill patternType="none">
            <bgColor indexed="65"/>
          </patternFill>
        </fill>
      </dxf>
    </rfmt>
    <rfmt sheetId="1" sqref="CN1193" start="0" length="0">
      <dxf>
        <fill>
          <patternFill patternType="none">
            <bgColor indexed="65"/>
          </patternFill>
        </fill>
      </dxf>
    </rfmt>
    <rfmt sheetId="1" sqref="CN1194" start="0" length="0">
      <dxf>
        <fill>
          <patternFill patternType="none">
            <bgColor indexed="65"/>
          </patternFill>
        </fill>
      </dxf>
    </rfmt>
    <rfmt sheetId="1" sqref="CN1195" start="0" length="0">
      <dxf>
        <fill>
          <patternFill patternType="none">
            <bgColor indexed="65"/>
          </patternFill>
        </fill>
      </dxf>
    </rfmt>
    <rfmt sheetId="1" sqref="CN1196" start="0" length="0">
      <dxf>
        <fill>
          <patternFill patternType="none">
            <bgColor indexed="65"/>
          </patternFill>
        </fill>
      </dxf>
    </rfmt>
    <rfmt sheetId="1" sqref="CN1197" start="0" length="0">
      <dxf>
        <fill>
          <patternFill patternType="none">
            <bgColor indexed="65"/>
          </patternFill>
        </fill>
      </dxf>
    </rfmt>
    <rfmt sheetId="1" sqref="CN1198" start="0" length="0">
      <dxf>
        <fill>
          <patternFill patternType="none">
            <bgColor indexed="65"/>
          </patternFill>
        </fill>
      </dxf>
    </rfmt>
    <rfmt sheetId="1" sqref="CN1199" start="0" length="0">
      <dxf>
        <fill>
          <patternFill patternType="none">
            <bgColor indexed="65"/>
          </patternFill>
        </fill>
      </dxf>
    </rfmt>
    <rfmt sheetId="1" sqref="CN1200" start="0" length="0">
      <dxf>
        <fill>
          <patternFill patternType="none">
            <bgColor indexed="65"/>
          </patternFill>
        </fill>
      </dxf>
    </rfmt>
    <rfmt sheetId="1" sqref="CN1201" start="0" length="0">
      <dxf>
        <fill>
          <patternFill patternType="none">
            <bgColor indexed="65"/>
          </patternFill>
        </fill>
      </dxf>
    </rfmt>
    <rfmt sheetId="1" sqref="CN1202" start="0" length="0">
      <dxf>
        <fill>
          <patternFill patternType="none">
            <bgColor indexed="65"/>
          </patternFill>
        </fill>
      </dxf>
    </rfmt>
    <rfmt sheetId="1" sqref="CN1203" start="0" length="0">
      <dxf>
        <fill>
          <patternFill patternType="none">
            <bgColor indexed="65"/>
          </patternFill>
        </fill>
      </dxf>
    </rfmt>
    <rfmt sheetId="1" sqref="CN1204" start="0" length="0">
      <dxf>
        <fill>
          <patternFill patternType="none">
            <bgColor indexed="65"/>
          </patternFill>
        </fill>
      </dxf>
    </rfmt>
    <rfmt sheetId="1" sqref="CN1205" start="0" length="0">
      <dxf>
        <fill>
          <patternFill patternType="none">
            <bgColor indexed="65"/>
          </patternFill>
        </fill>
      </dxf>
    </rfmt>
    <rfmt sheetId="1" sqref="CN1206" start="0" length="0">
      <dxf>
        <fill>
          <patternFill patternType="none">
            <bgColor indexed="65"/>
          </patternFill>
        </fill>
      </dxf>
    </rfmt>
    <rfmt sheetId="1" sqref="CN1207" start="0" length="0">
      <dxf>
        <fill>
          <patternFill patternType="none">
            <bgColor indexed="65"/>
          </patternFill>
        </fill>
      </dxf>
    </rfmt>
    <rfmt sheetId="1" sqref="CN1208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209" start="0" length="0">
      <dxf>
        <fill>
          <patternFill patternType="none">
            <bgColor indexed="65"/>
          </patternFill>
        </fill>
      </dxf>
    </rfmt>
    <rfmt sheetId="1" sqref="CN1210" start="0" length="0">
      <dxf>
        <fill>
          <patternFill patternType="none">
            <bgColor indexed="65"/>
          </patternFill>
        </fill>
      </dxf>
    </rfmt>
    <rfmt sheetId="1" sqref="CN1211" start="0" length="0">
      <dxf>
        <fill>
          <patternFill patternType="none">
            <bgColor indexed="65"/>
          </patternFill>
        </fill>
      </dxf>
    </rfmt>
    <rfmt sheetId="1" sqref="CN1212" start="0" length="0">
      <dxf>
        <fill>
          <patternFill patternType="none">
            <bgColor indexed="65"/>
          </patternFill>
        </fill>
      </dxf>
    </rfmt>
    <rfmt sheetId="1" sqref="CN1213" start="0" length="0">
      <dxf>
        <fill>
          <patternFill patternType="none">
            <bgColor indexed="65"/>
          </patternFill>
        </fill>
      </dxf>
    </rfmt>
    <rfmt sheetId="1" sqref="CN1214" start="0" length="0">
      <dxf>
        <fill>
          <patternFill patternType="none">
            <bgColor indexed="65"/>
          </patternFill>
        </fill>
      </dxf>
    </rfmt>
    <rfmt sheetId="1" sqref="CN1215" start="0" length="0">
      <dxf>
        <fill>
          <patternFill patternType="none">
            <bgColor indexed="65"/>
          </patternFill>
        </fill>
      </dxf>
    </rfmt>
    <rfmt sheetId="1" sqref="CN1216" start="0" length="0">
      <dxf>
        <fill>
          <patternFill patternType="none">
            <bgColor indexed="65"/>
          </patternFill>
        </fill>
      </dxf>
    </rfmt>
    <rfmt sheetId="1" sqref="CN1217" start="0" length="0">
      <dxf>
        <fill>
          <patternFill patternType="none">
            <bgColor indexed="65"/>
          </patternFill>
        </fill>
      </dxf>
    </rfmt>
    <rfmt sheetId="1" sqref="CN1218" start="0" length="0">
      <dxf>
        <fill>
          <patternFill patternType="none">
            <bgColor indexed="65"/>
          </patternFill>
        </fill>
      </dxf>
    </rfmt>
    <rfmt sheetId="1" sqref="CN1219" start="0" length="0">
      <dxf>
        <fill>
          <patternFill patternType="none">
            <bgColor indexed="65"/>
          </patternFill>
        </fill>
      </dxf>
    </rfmt>
    <rfmt sheetId="1" sqref="CN1220" start="0" length="0">
      <dxf>
        <fill>
          <patternFill patternType="none">
            <bgColor indexed="65"/>
          </patternFill>
        </fill>
      </dxf>
    </rfmt>
    <rfmt sheetId="1" sqref="CN1221" start="0" length="0">
      <dxf>
        <fill>
          <patternFill patternType="none">
            <bgColor indexed="65"/>
          </patternFill>
        </fill>
      </dxf>
    </rfmt>
    <rfmt sheetId="1" sqref="CN1222" start="0" length="0">
      <dxf>
        <fill>
          <patternFill patternType="none">
            <bgColor indexed="65"/>
          </patternFill>
        </fill>
      </dxf>
    </rfmt>
    <rfmt sheetId="1" sqref="CN1223" start="0" length="0">
      <dxf>
        <fill>
          <patternFill patternType="none">
            <bgColor indexed="65"/>
          </patternFill>
        </fill>
      </dxf>
    </rfmt>
    <rfmt sheetId="1" sqref="CN1224" start="0" length="0">
      <dxf>
        <fill>
          <patternFill patternType="none">
            <bgColor indexed="65"/>
          </patternFill>
        </fill>
      </dxf>
    </rfmt>
    <rfmt sheetId="1" sqref="CN1225" start="0" length="0">
      <dxf>
        <fill>
          <patternFill patternType="none">
            <bgColor indexed="65"/>
          </patternFill>
        </fill>
      </dxf>
    </rfmt>
    <rfmt sheetId="1" sqref="CN1226" start="0" length="0">
      <dxf>
        <fill>
          <patternFill patternType="none">
            <bgColor indexed="65"/>
          </patternFill>
        </fill>
      </dxf>
    </rfmt>
    <rfmt sheetId="1" sqref="CN1227" start="0" length="0">
      <dxf>
        <fill>
          <patternFill patternType="none">
            <bgColor indexed="65"/>
          </patternFill>
        </fill>
      </dxf>
    </rfmt>
    <rfmt sheetId="1" sqref="CN1228" start="0" length="0">
      <dxf>
        <fill>
          <patternFill patternType="none">
            <bgColor indexed="65"/>
          </patternFill>
        </fill>
      </dxf>
    </rfmt>
    <rfmt sheetId="1" sqref="CN1229" start="0" length="0">
      <dxf>
        <fill>
          <patternFill patternType="none">
            <bgColor indexed="65"/>
          </patternFill>
        </fill>
      </dxf>
    </rfmt>
    <rfmt sheetId="1" sqref="CN1230" start="0" length="0">
      <dxf>
        <fill>
          <patternFill patternType="none">
            <bgColor indexed="65"/>
          </patternFill>
        </fill>
      </dxf>
    </rfmt>
    <rfmt sheetId="1" sqref="CN1231" start="0" length="0">
      <dxf>
        <fill>
          <patternFill patternType="none">
            <bgColor indexed="65"/>
          </patternFill>
        </fill>
      </dxf>
    </rfmt>
    <rfmt sheetId="1" sqref="CN1232" start="0" length="0">
      <dxf>
        <fill>
          <patternFill patternType="none">
            <bgColor indexed="65"/>
          </patternFill>
        </fill>
      </dxf>
    </rfmt>
    <rfmt sheetId="1" sqref="CN1233" start="0" length="0">
      <dxf>
        <fill>
          <patternFill patternType="none">
            <bgColor indexed="65"/>
          </patternFill>
        </fill>
      </dxf>
    </rfmt>
    <rfmt sheetId="1" sqref="CN1234" start="0" length="0">
      <dxf>
        <fill>
          <patternFill patternType="none">
            <bgColor indexed="65"/>
          </patternFill>
        </fill>
      </dxf>
    </rfmt>
    <rfmt sheetId="1" sqref="CN1235" start="0" length="0">
      <dxf>
        <fill>
          <patternFill patternType="none">
            <bgColor indexed="65"/>
          </patternFill>
        </fill>
      </dxf>
    </rfmt>
    <rfmt sheetId="1" sqref="CN1236" start="0" length="0">
      <dxf>
        <fill>
          <patternFill patternType="none">
            <bgColor indexed="65"/>
          </patternFill>
        </fill>
      </dxf>
    </rfmt>
    <rfmt sheetId="1" sqref="CN1237" start="0" length="0">
      <dxf>
        <fill>
          <patternFill patternType="none">
            <bgColor indexed="65"/>
          </patternFill>
        </fill>
      </dxf>
    </rfmt>
    <rfmt sheetId="1" sqref="CN1238" start="0" length="0">
      <dxf>
        <fill>
          <patternFill patternType="none">
            <bgColor indexed="65"/>
          </patternFill>
        </fill>
      </dxf>
    </rfmt>
    <rfmt sheetId="1" sqref="CN1239" start="0" length="0">
      <dxf>
        <fill>
          <patternFill patternType="none">
            <bgColor indexed="65"/>
          </patternFill>
        </fill>
      </dxf>
    </rfmt>
    <rfmt sheetId="1" sqref="CN1240" start="0" length="0">
      <dxf>
        <fill>
          <patternFill patternType="none">
            <bgColor indexed="65"/>
          </patternFill>
        </fill>
      </dxf>
    </rfmt>
    <rfmt sheetId="1" sqref="CN1241" start="0" length="0">
      <dxf>
        <fill>
          <patternFill patternType="none">
            <bgColor indexed="65"/>
          </patternFill>
        </fill>
      </dxf>
    </rfmt>
    <rfmt sheetId="1" sqref="CN1242" start="0" length="0">
      <dxf>
        <fill>
          <patternFill patternType="none">
            <bgColor indexed="65"/>
          </patternFill>
        </fill>
      </dxf>
    </rfmt>
    <rfmt sheetId="1" sqref="CN1243" start="0" length="0">
      <dxf>
        <fill>
          <patternFill patternType="none">
            <bgColor indexed="65"/>
          </patternFill>
        </fill>
      </dxf>
    </rfmt>
    <rfmt sheetId="1" sqref="CN1244" start="0" length="0">
      <dxf>
        <fill>
          <patternFill patternType="none">
            <bgColor indexed="65"/>
          </patternFill>
        </fill>
      </dxf>
    </rfmt>
    <rfmt sheetId="1" sqref="CN1245" start="0" length="0">
      <dxf>
        <fill>
          <patternFill patternType="none">
            <bgColor indexed="65"/>
          </patternFill>
        </fill>
      </dxf>
    </rfmt>
    <rfmt sheetId="1" sqref="CN1246" start="0" length="0">
      <dxf>
        <fill>
          <patternFill patternType="none">
            <bgColor indexed="65"/>
          </patternFill>
        </fill>
      </dxf>
    </rfmt>
    <rfmt sheetId="1" sqref="CN1247" start="0" length="0">
      <dxf>
        <fill>
          <patternFill patternType="none">
            <bgColor indexed="65"/>
          </patternFill>
        </fill>
      </dxf>
    </rfmt>
    <rfmt sheetId="1" sqref="CN1248" start="0" length="0">
      <dxf>
        <fill>
          <patternFill patternType="none">
            <bgColor indexed="65"/>
          </patternFill>
        </fill>
      </dxf>
    </rfmt>
    <rfmt sheetId="1" sqref="CN1249" start="0" length="0">
      <dxf>
        <fill>
          <patternFill patternType="none">
            <bgColor indexed="65"/>
          </patternFill>
        </fill>
      </dxf>
    </rfmt>
    <rfmt sheetId="1" sqref="CN1250" start="0" length="0">
      <dxf>
        <fill>
          <patternFill patternType="none">
            <bgColor indexed="65"/>
          </patternFill>
        </fill>
      </dxf>
    </rfmt>
    <rfmt sheetId="1" sqref="CN1251" start="0" length="0">
      <dxf>
        <fill>
          <patternFill patternType="none">
            <bgColor indexed="65"/>
          </patternFill>
        </fill>
      </dxf>
    </rfmt>
    <rfmt sheetId="1" sqref="CN1252" start="0" length="0">
      <dxf>
        <fill>
          <patternFill patternType="none">
            <bgColor indexed="65"/>
          </patternFill>
        </fill>
      </dxf>
    </rfmt>
    <rfmt sheetId="1" sqref="CN1253" start="0" length="0">
      <dxf>
        <fill>
          <patternFill patternType="none">
            <bgColor indexed="65"/>
          </patternFill>
        </fill>
      </dxf>
    </rfmt>
    <rfmt sheetId="1" sqref="CN1254" start="0" length="0">
      <dxf>
        <fill>
          <patternFill patternType="none">
            <bgColor indexed="65"/>
          </patternFill>
        </fill>
      </dxf>
    </rfmt>
    <rfmt sheetId="1" sqref="CN1255" start="0" length="0">
      <dxf>
        <fill>
          <patternFill patternType="none">
            <bgColor indexed="65"/>
          </patternFill>
        </fill>
      </dxf>
    </rfmt>
    <rfmt sheetId="1" sqref="CN1256" start="0" length="0">
      <dxf>
        <fill>
          <patternFill patternType="none">
            <bgColor indexed="65"/>
          </patternFill>
        </fill>
      </dxf>
    </rfmt>
    <rfmt sheetId="1" sqref="CN1257" start="0" length="0">
      <dxf>
        <fill>
          <patternFill patternType="none">
            <bgColor indexed="65"/>
          </patternFill>
        </fill>
      </dxf>
    </rfmt>
    <rfmt sheetId="1" sqref="CN1258" start="0" length="0">
      <dxf>
        <fill>
          <patternFill patternType="none">
            <bgColor indexed="65"/>
          </patternFill>
        </fill>
      </dxf>
    </rfmt>
    <rfmt sheetId="1" sqref="CN1259" start="0" length="0">
      <dxf>
        <fill>
          <patternFill patternType="none">
            <bgColor indexed="65"/>
          </patternFill>
        </fill>
      </dxf>
    </rfmt>
    <rfmt sheetId="1" sqref="CN1260" start="0" length="0">
      <dxf>
        <fill>
          <patternFill patternType="none">
            <bgColor indexed="65"/>
          </patternFill>
        </fill>
      </dxf>
    </rfmt>
    <rfmt sheetId="1" sqref="CN1261" start="0" length="0">
      <dxf>
        <fill>
          <patternFill patternType="none">
            <bgColor indexed="65"/>
          </patternFill>
        </fill>
      </dxf>
    </rfmt>
    <rfmt sheetId="1" sqref="CN1262" start="0" length="0">
      <dxf>
        <fill>
          <patternFill patternType="none">
            <bgColor indexed="65"/>
          </patternFill>
        </fill>
      </dxf>
    </rfmt>
    <rfmt sheetId="1" sqref="CN1263" start="0" length="0">
      <dxf>
        <fill>
          <patternFill patternType="none">
            <bgColor indexed="65"/>
          </patternFill>
        </fill>
      </dxf>
    </rfmt>
    <rfmt sheetId="1" sqref="CN1264" start="0" length="0">
      <dxf>
        <fill>
          <patternFill patternType="none">
            <bgColor indexed="65"/>
          </patternFill>
        </fill>
      </dxf>
    </rfmt>
    <rfmt sheetId="1" sqref="CN1265" start="0" length="0">
      <dxf>
        <fill>
          <patternFill patternType="none">
            <bgColor indexed="65"/>
          </patternFill>
        </fill>
      </dxf>
    </rfmt>
    <rfmt sheetId="1" sqref="CN1266" start="0" length="0">
      <dxf>
        <fill>
          <patternFill patternType="none">
            <bgColor indexed="65"/>
          </patternFill>
        </fill>
      </dxf>
    </rfmt>
    <rfmt sheetId="1" sqref="CN1267" start="0" length="0">
      <dxf>
        <fill>
          <patternFill patternType="none">
            <bgColor indexed="65"/>
          </patternFill>
        </fill>
      </dxf>
    </rfmt>
    <rfmt sheetId="1" sqref="CN1268" start="0" length="0">
      <dxf>
        <fill>
          <patternFill patternType="none">
            <bgColor indexed="65"/>
          </patternFill>
        </fill>
      </dxf>
    </rfmt>
    <rfmt sheetId="1" sqref="CN1269" start="0" length="0">
      <dxf>
        <fill>
          <patternFill patternType="none">
            <bgColor indexed="65"/>
          </patternFill>
        </fill>
      </dxf>
    </rfmt>
    <rfmt sheetId="1" sqref="CN1270" start="0" length="0">
      <dxf>
        <fill>
          <patternFill patternType="none">
            <bgColor indexed="65"/>
          </patternFill>
        </fill>
      </dxf>
    </rfmt>
    <rfmt sheetId="1" sqref="CN1271" start="0" length="0">
      <dxf>
        <fill>
          <patternFill patternType="none">
            <bgColor indexed="65"/>
          </patternFill>
        </fill>
      </dxf>
    </rfmt>
    <rfmt sheetId="1" sqref="CN1272" start="0" length="0">
      <dxf>
        <fill>
          <patternFill patternType="none">
            <bgColor indexed="65"/>
          </patternFill>
        </fill>
      </dxf>
    </rfmt>
    <rfmt sheetId="1" sqref="CN1273" start="0" length="0">
      <dxf>
        <fill>
          <patternFill patternType="none">
            <bgColor indexed="65"/>
          </patternFill>
        </fill>
      </dxf>
    </rfmt>
    <rfmt sheetId="1" sqref="CN1274" start="0" length="0">
      <dxf>
        <fill>
          <patternFill patternType="none">
            <bgColor indexed="65"/>
          </patternFill>
        </fill>
      </dxf>
    </rfmt>
    <rfmt sheetId="1" sqref="CN1275" start="0" length="0">
      <dxf>
        <fill>
          <patternFill patternType="none">
            <bgColor indexed="65"/>
          </patternFill>
        </fill>
      </dxf>
    </rfmt>
    <rfmt sheetId="1" sqref="CN1276" start="0" length="0">
      <dxf>
        <fill>
          <patternFill patternType="none">
            <bgColor indexed="65"/>
          </patternFill>
        </fill>
      </dxf>
    </rfmt>
    <rfmt sheetId="1" sqref="CN1277" start="0" length="0">
      <dxf>
        <fill>
          <patternFill patternType="none">
            <bgColor indexed="65"/>
          </patternFill>
        </fill>
      </dxf>
    </rfmt>
    <rfmt sheetId="1" sqref="CN1278" start="0" length="0">
      <dxf>
        <fill>
          <patternFill patternType="none">
            <bgColor indexed="65"/>
          </patternFill>
        </fill>
      </dxf>
    </rfmt>
    <rfmt sheetId="1" sqref="CN1279" start="0" length="0">
      <dxf>
        <fill>
          <patternFill patternType="none">
            <bgColor indexed="65"/>
          </patternFill>
        </fill>
      </dxf>
    </rfmt>
    <rfmt sheetId="1" sqref="CN1280" start="0" length="0">
      <dxf>
        <fill>
          <patternFill patternType="none">
            <bgColor indexed="65"/>
          </patternFill>
        </fill>
      </dxf>
    </rfmt>
    <rfmt sheetId="1" sqref="CN1281" start="0" length="0">
      <dxf>
        <fill>
          <patternFill patternType="none">
            <bgColor indexed="65"/>
          </patternFill>
        </fill>
      </dxf>
    </rfmt>
    <rfmt sheetId="1" sqref="CN1282" start="0" length="0">
      <dxf>
        <fill>
          <patternFill patternType="none">
            <bgColor indexed="65"/>
          </patternFill>
        </fill>
      </dxf>
    </rfmt>
    <rfmt sheetId="1" sqref="CN1283" start="0" length="0">
      <dxf>
        <fill>
          <patternFill patternType="none">
            <bgColor indexed="65"/>
          </patternFill>
        </fill>
      </dxf>
    </rfmt>
    <rfmt sheetId="1" sqref="CN1284" start="0" length="0">
      <dxf>
        <fill>
          <patternFill patternType="none">
            <bgColor indexed="65"/>
          </patternFill>
        </fill>
      </dxf>
    </rfmt>
    <rfmt sheetId="1" sqref="CN1285" start="0" length="0">
      <dxf>
        <fill>
          <patternFill patternType="none">
            <bgColor indexed="65"/>
          </patternFill>
        </fill>
      </dxf>
    </rfmt>
    <rfmt sheetId="1" sqref="CN1286" start="0" length="0">
      <dxf>
        <fill>
          <patternFill patternType="none">
            <bgColor indexed="65"/>
          </patternFill>
        </fill>
      </dxf>
    </rfmt>
    <rfmt sheetId="1" sqref="CN1287" start="0" length="0">
      <dxf>
        <fill>
          <patternFill patternType="none">
            <bgColor indexed="65"/>
          </patternFill>
        </fill>
      </dxf>
    </rfmt>
    <rfmt sheetId="1" sqref="CN1288" start="0" length="0">
      <dxf>
        <fill>
          <patternFill patternType="none">
            <bgColor indexed="65"/>
          </patternFill>
        </fill>
      </dxf>
    </rfmt>
    <rfmt sheetId="1" sqref="CN1289" start="0" length="0">
      <dxf>
        <fill>
          <patternFill patternType="none">
            <bgColor indexed="65"/>
          </patternFill>
        </fill>
      </dxf>
    </rfmt>
    <rfmt sheetId="1" sqref="CN1290" start="0" length="0">
      <dxf>
        <fill>
          <patternFill patternType="none">
            <bgColor indexed="65"/>
          </patternFill>
        </fill>
      </dxf>
    </rfmt>
    <rfmt sheetId="1" sqref="CN1291" start="0" length="0">
      <dxf>
        <fill>
          <patternFill patternType="none">
            <bgColor indexed="65"/>
          </patternFill>
        </fill>
      </dxf>
    </rfmt>
    <rfmt sheetId="1" sqref="CN1292" start="0" length="0">
      <dxf>
        <fill>
          <patternFill patternType="none">
            <bgColor indexed="65"/>
          </patternFill>
        </fill>
      </dxf>
    </rfmt>
    <rfmt sheetId="1" sqref="CN1293" start="0" length="0">
      <dxf>
        <fill>
          <patternFill patternType="none">
            <bgColor indexed="65"/>
          </patternFill>
        </fill>
      </dxf>
    </rfmt>
    <rfmt sheetId="1" sqref="CN1294" start="0" length="0">
      <dxf>
        <fill>
          <patternFill patternType="none">
            <bgColor indexed="65"/>
          </patternFill>
        </fill>
      </dxf>
    </rfmt>
    <rfmt sheetId="1" sqref="CN1295" start="0" length="0">
      <dxf>
        <fill>
          <patternFill patternType="none">
            <bgColor indexed="65"/>
          </patternFill>
        </fill>
      </dxf>
    </rfmt>
    <rfmt sheetId="1" sqref="CN1296" start="0" length="0">
      <dxf>
        <fill>
          <patternFill patternType="none">
            <bgColor indexed="65"/>
          </patternFill>
        </fill>
      </dxf>
    </rfmt>
    <rfmt sheetId="1" sqref="CN1297" start="0" length="0">
      <dxf>
        <fill>
          <patternFill patternType="none">
            <bgColor indexed="65"/>
          </patternFill>
        </fill>
      </dxf>
    </rfmt>
    <rfmt sheetId="1" sqref="CN1298" start="0" length="0">
      <dxf>
        <fill>
          <patternFill patternType="none">
            <bgColor indexed="65"/>
          </patternFill>
        </fill>
      </dxf>
    </rfmt>
    <rfmt sheetId="1" sqref="CN1299" start="0" length="0">
      <dxf>
        <fill>
          <patternFill patternType="none">
            <bgColor indexed="65"/>
          </patternFill>
        </fill>
      </dxf>
    </rfmt>
    <rfmt sheetId="1" sqref="CN1300" start="0" length="0">
      <dxf>
        <fill>
          <patternFill patternType="none">
            <bgColor indexed="65"/>
          </patternFill>
        </fill>
      </dxf>
    </rfmt>
    <rfmt sheetId="1" sqref="CN1301" start="0" length="0">
      <dxf>
        <fill>
          <patternFill patternType="none">
            <bgColor indexed="65"/>
          </patternFill>
        </fill>
      </dxf>
    </rfmt>
    <rfmt sheetId="1" sqref="CN1302" start="0" length="0">
      <dxf>
        <fill>
          <patternFill patternType="none">
            <bgColor indexed="65"/>
          </patternFill>
        </fill>
      </dxf>
    </rfmt>
    <rfmt sheetId="1" sqref="CN1303" start="0" length="0">
      <dxf>
        <fill>
          <patternFill patternType="none">
            <bgColor indexed="65"/>
          </patternFill>
        </fill>
      </dxf>
    </rfmt>
    <rfmt sheetId="1" sqref="CN1304" start="0" length="0">
      <dxf>
        <fill>
          <patternFill patternType="none">
            <bgColor indexed="65"/>
          </patternFill>
        </fill>
      </dxf>
    </rfmt>
    <rfmt sheetId="1" sqref="CN1305" start="0" length="0">
      <dxf>
        <fill>
          <patternFill patternType="none">
            <bgColor indexed="65"/>
          </patternFill>
        </fill>
      </dxf>
    </rfmt>
    <rfmt sheetId="1" sqref="CN1306" start="0" length="0">
      <dxf>
        <fill>
          <patternFill patternType="none">
            <bgColor indexed="65"/>
          </patternFill>
        </fill>
      </dxf>
    </rfmt>
    <rfmt sheetId="1" sqref="CN1307" start="0" length="0">
      <dxf>
        <fill>
          <patternFill patternType="none">
            <bgColor indexed="65"/>
          </patternFill>
        </fill>
      </dxf>
    </rfmt>
    <rfmt sheetId="1" sqref="CN1308" start="0" length="0">
      <dxf>
        <fill>
          <patternFill patternType="none">
            <bgColor indexed="65"/>
          </patternFill>
        </fill>
      </dxf>
    </rfmt>
    <rfmt sheetId="1" sqref="CN1309" start="0" length="0">
      <dxf>
        <fill>
          <patternFill patternType="none">
            <bgColor indexed="65"/>
          </patternFill>
        </fill>
      </dxf>
    </rfmt>
    <rfmt sheetId="1" sqref="CN1310" start="0" length="0">
      <dxf>
        <fill>
          <patternFill patternType="none">
            <bgColor indexed="65"/>
          </patternFill>
        </fill>
      </dxf>
    </rfmt>
    <rfmt sheetId="1" sqref="CN1311" start="0" length="0">
      <dxf>
        <fill>
          <patternFill patternType="none">
            <bgColor indexed="65"/>
          </patternFill>
        </fill>
      </dxf>
    </rfmt>
    <rfmt sheetId="1" sqref="CN1312" start="0" length="0">
      <dxf>
        <fill>
          <patternFill patternType="none">
            <bgColor indexed="65"/>
          </patternFill>
        </fill>
      </dxf>
    </rfmt>
    <rfmt sheetId="1" sqref="CN1313" start="0" length="0">
      <dxf>
        <fill>
          <patternFill patternType="none">
            <bgColor indexed="65"/>
          </patternFill>
        </fill>
      </dxf>
    </rfmt>
    <rfmt sheetId="1" sqref="CN1314" start="0" length="0">
      <dxf>
        <fill>
          <patternFill patternType="none">
            <bgColor indexed="65"/>
          </patternFill>
        </fill>
      </dxf>
    </rfmt>
    <rfmt sheetId="1" sqref="CN1315" start="0" length="0">
      <dxf>
        <fill>
          <patternFill patternType="none">
            <bgColor indexed="65"/>
          </patternFill>
        </fill>
      </dxf>
    </rfmt>
    <rfmt sheetId="1" sqref="CN1316" start="0" length="0">
      <dxf>
        <fill>
          <patternFill patternType="none">
            <bgColor indexed="65"/>
          </patternFill>
        </fill>
      </dxf>
    </rfmt>
    <rfmt sheetId="1" sqref="CN1317" start="0" length="0">
      <dxf>
        <fill>
          <patternFill patternType="none">
            <bgColor indexed="65"/>
          </patternFill>
        </fill>
      </dxf>
    </rfmt>
    <rfmt sheetId="1" sqref="CN1318" start="0" length="0">
      <dxf>
        <fill>
          <patternFill patternType="none">
            <bgColor indexed="65"/>
          </patternFill>
        </fill>
      </dxf>
    </rfmt>
    <rfmt sheetId="1" sqref="CN1319" start="0" length="0">
      <dxf>
        <fill>
          <patternFill patternType="none">
            <bgColor indexed="65"/>
          </patternFill>
        </fill>
      </dxf>
    </rfmt>
    <rfmt sheetId="1" sqref="CN1320" start="0" length="0">
      <dxf>
        <fill>
          <patternFill patternType="none">
            <bgColor indexed="65"/>
          </patternFill>
        </fill>
      </dxf>
    </rfmt>
    <rfmt sheetId="1" sqref="CN1321" start="0" length="0">
      <dxf>
        <fill>
          <patternFill patternType="none">
            <bgColor indexed="65"/>
          </patternFill>
        </fill>
      </dxf>
    </rfmt>
    <rfmt sheetId="1" sqref="CN1322" start="0" length="0">
      <dxf>
        <fill>
          <patternFill patternType="none">
            <bgColor indexed="65"/>
          </patternFill>
        </fill>
      </dxf>
    </rfmt>
    <rfmt sheetId="1" sqref="CN1323" start="0" length="0">
      <dxf>
        <fill>
          <patternFill patternType="none">
            <bgColor indexed="65"/>
          </patternFill>
        </fill>
      </dxf>
    </rfmt>
    <rfmt sheetId="1" sqref="CN1324" start="0" length="0">
      <dxf>
        <fill>
          <patternFill patternType="none">
            <bgColor indexed="65"/>
          </patternFill>
        </fill>
      </dxf>
    </rfmt>
    <rfmt sheetId="1" sqref="CN1325" start="0" length="0">
      <dxf>
        <fill>
          <patternFill patternType="none">
            <bgColor indexed="65"/>
          </patternFill>
        </fill>
      </dxf>
    </rfmt>
    <rfmt sheetId="1" sqref="CN1326" start="0" length="0">
      <dxf>
        <fill>
          <patternFill patternType="none">
            <bgColor indexed="65"/>
          </patternFill>
        </fill>
      </dxf>
    </rfmt>
    <rfmt sheetId="1" sqref="CN1327" start="0" length="0">
      <dxf>
        <fill>
          <patternFill patternType="none">
            <bgColor indexed="65"/>
          </patternFill>
        </fill>
      </dxf>
    </rfmt>
    <rfmt sheetId="1" sqref="CN1328" start="0" length="0">
      <dxf>
        <fill>
          <patternFill patternType="none">
            <bgColor indexed="65"/>
          </patternFill>
        </fill>
      </dxf>
    </rfmt>
    <rfmt sheetId="1" sqref="CN1329" start="0" length="0">
      <dxf>
        <fill>
          <patternFill patternType="none">
            <bgColor indexed="65"/>
          </patternFill>
        </fill>
      </dxf>
    </rfmt>
    <rfmt sheetId="1" sqref="CN1330" start="0" length="0">
      <dxf>
        <fill>
          <patternFill patternType="none">
            <bgColor indexed="65"/>
          </patternFill>
        </fill>
      </dxf>
    </rfmt>
    <rfmt sheetId="1" sqref="CN1331" start="0" length="0">
      <dxf>
        <fill>
          <patternFill patternType="none">
            <bgColor indexed="65"/>
          </patternFill>
        </fill>
      </dxf>
    </rfmt>
    <rfmt sheetId="1" sqref="CN1332" start="0" length="0">
      <dxf>
        <fill>
          <patternFill patternType="none">
            <bgColor indexed="65"/>
          </patternFill>
        </fill>
      </dxf>
    </rfmt>
    <rfmt sheetId="1" sqref="CN1333" start="0" length="0">
      <dxf>
        <fill>
          <patternFill patternType="none">
            <bgColor indexed="65"/>
          </patternFill>
        </fill>
      </dxf>
    </rfmt>
    <rfmt sheetId="1" sqref="CN1334" start="0" length="0">
      <dxf>
        <fill>
          <patternFill patternType="none">
            <bgColor indexed="65"/>
          </patternFill>
        </fill>
      </dxf>
    </rfmt>
    <rfmt sheetId="1" sqref="CN1335" start="0" length="0">
      <dxf>
        <fill>
          <patternFill patternType="none">
            <bgColor indexed="65"/>
          </patternFill>
        </fill>
      </dxf>
    </rfmt>
    <rfmt sheetId="1" sqref="CN1336" start="0" length="0">
      <dxf>
        <fill>
          <patternFill patternType="none">
            <bgColor indexed="65"/>
          </patternFill>
        </fill>
      </dxf>
    </rfmt>
    <rfmt sheetId="1" sqref="CN1337" start="0" length="0">
      <dxf>
        <fill>
          <patternFill patternType="none">
            <bgColor indexed="65"/>
          </patternFill>
        </fill>
      </dxf>
    </rfmt>
    <rfmt sheetId="1" sqref="CN1338" start="0" length="0">
      <dxf>
        <fill>
          <patternFill patternType="none">
            <bgColor indexed="65"/>
          </patternFill>
        </fill>
      </dxf>
    </rfmt>
    <rfmt sheetId="1" sqref="CN1339" start="0" length="0">
      <dxf>
        <fill>
          <patternFill patternType="none">
            <bgColor indexed="65"/>
          </patternFill>
        </fill>
      </dxf>
    </rfmt>
    <rfmt sheetId="1" sqref="CN1340" start="0" length="0">
      <dxf>
        <fill>
          <patternFill patternType="none">
            <bgColor indexed="65"/>
          </patternFill>
        </fill>
      </dxf>
    </rfmt>
    <rfmt sheetId="1" sqref="CN1341" start="0" length="0">
      <dxf>
        <fill>
          <patternFill patternType="none">
            <bgColor indexed="65"/>
          </patternFill>
        </fill>
      </dxf>
    </rfmt>
    <rfmt sheetId="1" sqref="CN1342" start="0" length="0">
      <dxf>
        <fill>
          <patternFill patternType="none">
            <bgColor indexed="65"/>
          </patternFill>
        </fill>
      </dxf>
    </rfmt>
    <rfmt sheetId="1" sqref="CN1343" start="0" length="0">
      <dxf>
        <fill>
          <patternFill patternType="none">
            <bgColor indexed="65"/>
          </patternFill>
        </fill>
      </dxf>
    </rfmt>
    <rfmt sheetId="1" sqref="CN1344" start="0" length="0">
      <dxf>
        <fill>
          <patternFill patternType="none">
            <bgColor indexed="65"/>
          </patternFill>
        </fill>
      </dxf>
    </rfmt>
    <rfmt sheetId="1" sqref="CN1345" start="0" length="0">
      <dxf>
        <fill>
          <patternFill patternType="none">
            <bgColor indexed="65"/>
          </patternFill>
        </fill>
      </dxf>
    </rfmt>
    <rfmt sheetId="1" sqref="CN1346" start="0" length="0">
      <dxf>
        <fill>
          <patternFill patternType="none">
            <bgColor indexed="65"/>
          </patternFill>
        </fill>
      </dxf>
    </rfmt>
    <rfmt sheetId="1" sqref="CN1347" start="0" length="0">
      <dxf>
        <fill>
          <patternFill patternType="none">
            <bgColor indexed="65"/>
          </patternFill>
        </fill>
      </dxf>
    </rfmt>
    <rfmt sheetId="1" sqref="CN1348" start="0" length="0">
      <dxf>
        <fill>
          <patternFill patternType="none">
            <bgColor indexed="65"/>
          </patternFill>
        </fill>
      </dxf>
    </rfmt>
    <rfmt sheetId="1" sqref="CN1349" start="0" length="0">
      <dxf>
        <fill>
          <patternFill patternType="none">
            <bgColor indexed="65"/>
          </patternFill>
        </fill>
      </dxf>
    </rfmt>
    <rfmt sheetId="1" sqref="CN1350" start="0" length="0">
      <dxf>
        <fill>
          <patternFill patternType="none">
            <bgColor indexed="65"/>
          </patternFill>
        </fill>
      </dxf>
    </rfmt>
    <rfmt sheetId="1" sqref="CN1351" start="0" length="0">
      <dxf>
        <fill>
          <patternFill patternType="none">
            <bgColor indexed="65"/>
          </patternFill>
        </fill>
      </dxf>
    </rfmt>
    <rfmt sheetId="1" sqref="CN1352" start="0" length="0">
      <dxf>
        <fill>
          <patternFill patternType="none">
            <bgColor indexed="65"/>
          </patternFill>
        </fill>
      </dxf>
    </rfmt>
    <rfmt sheetId="1" sqref="CN1353" start="0" length="0">
      <dxf>
        <fill>
          <patternFill patternType="none">
            <bgColor indexed="65"/>
          </patternFill>
        </fill>
      </dxf>
    </rfmt>
    <rfmt sheetId="1" sqref="CN1354" start="0" length="0">
      <dxf>
        <fill>
          <patternFill patternType="none">
            <bgColor indexed="65"/>
          </patternFill>
        </fill>
      </dxf>
    </rfmt>
    <rfmt sheetId="1" sqref="CN1355" start="0" length="0">
      <dxf>
        <fill>
          <patternFill patternType="none">
            <bgColor indexed="65"/>
          </patternFill>
        </fill>
      </dxf>
    </rfmt>
    <rfmt sheetId="1" sqref="CN1356" start="0" length="0">
      <dxf>
        <fill>
          <patternFill patternType="none">
            <bgColor indexed="65"/>
          </patternFill>
        </fill>
      </dxf>
    </rfmt>
    <rfmt sheetId="1" sqref="CN1357" start="0" length="0">
      <dxf>
        <fill>
          <patternFill patternType="none">
            <bgColor indexed="65"/>
          </patternFill>
        </fill>
      </dxf>
    </rfmt>
    <rfmt sheetId="1" sqref="CN1358" start="0" length="0">
      <dxf>
        <fill>
          <patternFill patternType="none">
            <bgColor indexed="65"/>
          </patternFill>
        </fill>
      </dxf>
    </rfmt>
    <rfmt sheetId="1" sqref="CN1359" start="0" length="0">
      <dxf>
        <fill>
          <patternFill patternType="none">
            <bgColor indexed="65"/>
          </patternFill>
        </fill>
      </dxf>
    </rfmt>
    <rfmt sheetId="1" sqref="CN1360" start="0" length="0">
      <dxf>
        <fill>
          <patternFill patternType="none">
            <bgColor indexed="65"/>
          </patternFill>
        </fill>
      </dxf>
    </rfmt>
    <rfmt sheetId="1" sqref="CN1361" start="0" length="0">
      <dxf>
        <fill>
          <patternFill patternType="none">
            <bgColor indexed="65"/>
          </patternFill>
        </fill>
      </dxf>
    </rfmt>
    <rfmt sheetId="1" sqref="CN1362" start="0" length="0">
      <dxf>
        <fill>
          <patternFill patternType="none">
            <bgColor indexed="65"/>
          </patternFill>
        </fill>
      </dxf>
    </rfmt>
    <rfmt sheetId="1" sqref="CN1363" start="0" length="0">
      <dxf>
        <fill>
          <patternFill patternType="none">
            <bgColor indexed="65"/>
          </patternFill>
        </fill>
      </dxf>
    </rfmt>
    <rfmt sheetId="1" sqref="CN1364" start="0" length="0">
      <dxf>
        <fill>
          <patternFill patternType="none">
            <bgColor indexed="65"/>
          </patternFill>
        </fill>
      </dxf>
    </rfmt>
    <rfmt sheetId="1" sqref="CN1365" start="0" length="0">
      <dxf>
        <fill>
          <patternFill patternType="none">
            <bgColor indexed="65"/>
          </patternFill>
        </fill>
      </dxf>
    </rfmt>
    <rfmt sheetId="1" sqref="CN1366" start="0" length="0">
      <dxf>
        <fill>
          <patternFill patternType="none">
            <bgColor indexed="65"/>
          </patternFill>
        </fill>
      </dxf>
    </rfmt>
    <rfmt sheetId="1" sqref="CN1367" start="0" length="0">
      <dxf>
        <fill>
          <patternFill patternType="none">
            <bgColor indexed="65"/>
          </patternFill>
        </fill>
      </dxf>
    </rfmt>
    <rfmt sheetId="1" sqref="CN1368" start="0" length="0">
      <dxf>
        <fill>
          <patternFill patternType="none">
            <bgColor indexed="65"/>
          </patternFill>
        </fill>
      </dxf>
    </rfmt>
    <rfmt sheetId="1" sqref="CN1369" start="0" length="0">
      <dxf>
        <fill>
          <patternFill patternType="none">
            <bgColor indexed="65"/>
          </patternFill>
        </fill>
      </dxf>
    </rfmt>
    <rfmt sheetId="1" sqref="CN1370" start="0" length="0">
      <dxf>
        <fill>
          <patternFill patternType="none">
            <bgColor indexed="65"/>
          </patternFill>
        </fill>
      </dxf>
    </rfmt>
    <rfmt sheetId="1" sqref="CN1371" start="0" length="0">
      <dxf>
        <fill>
          <patternFill patternType="none">
            <bgColor indexed="65"/>
          </patternFill>
        </fill>
      </dxf>
    </rfmt>
    <rfmt sheetId="1" sqref="CN1372" start="0" length="0">
      <dxf>
        <fill>
          <patternFill patternType="none">
            <bgColor indexed="65"/>
          </patternFill>
        </fill>
      </dxf>
    </rfmt>
    <rfmt sheetId="1" sqref="CN1373" start="0" length="0">
      <dxf>
        <fill>
          <patternFill patternType="none">
            <bgColor indexed="65"/>
          </patternFill>
        </fill>
      </dxf>
    </rfmt>
    <rfmt sheetId="1" sqref="CN1374" start="0" length="0">
      <dxf>
        <fill>
          <patternFill patternType="none">
            <bgColor indexed="65"/>
          </patternFill>
        </fill>
      </dxf>
    </rfmt>
    <rfmt sheetId="1" sqref="CN1375" start="0" length="0">
      <dxf>
        <fill>
          <patternFill patternType="none">
            <bgColor indexed="65"/>
          </patternFill>
        </fill>
      </dxf>
    </rfmt>
    <rfmt sheetId="1" sqref="CN1376" start="0" length="0">
      <dxf>
        <fill>
          <patternFill patternType="none">
            <bgColor indexed="65"/>
          </patternFill>
        </fill>
      </dxf>
    </rfmt>
    <rfmt sheetId="1" sqref="CN1377" start="0" length="0">
      <dxf>
        <fill>
          <patternFill patternType="none">
            <bgColor indexed="65"/>
          </patternFill>
        </fill>
      </dxf>
    </rfmt>
    <rfmt sheetId="1" sqref="CN1378" start="0" length="0">
      <dxf>
        <fill>
          <patternFill patternType="none">
            <bgColor indexed="65"/>
          </patternFill>
        </fill>
      </dxf>
    </rfmt>
    <rfmt sheetId="1" sqref="CN1379" start="0" length="0">
      <dxf>
        <fill>
          <patternFill patternType="none">
            <bgColor indexed="65"/>
          </patternFill>
        </fill>
      </dxf>
    </rfmt>
    <rfmt sheetId="1" sqref="CN1380" start="0" length="0">
      <dxf>
        <fill>
          <patternFill patternType="none">
            <bgColor indexed="65"/>
          </patternFill>
        </fill>
      </dxf>
    </rfmt>
    <rfmt sheetId="1" sqref="CN1381" start="0" length="0">
      <dxf>
        <fill>
          <patternFill patternType="none">
            <bgColor indexed="65"/>
          </patternFill>
        </fill>
      </dxf>
    </rfmt>
    <rfmt sheetId="1" sqref="CN1382" start="0" length="0">
      <dxf>
        <fill>
          <patternFill patternType="none">
            <bgColor indexed="65"/>
          </patternFill>
        </fill>
      </dxf>
    </rfmt>
    <rfmt sheetId="1" sqref="CN1383" start="0" length="0">
      <dxf>
        <fill>
          <patternFill patternType="none">
            <bgColor indexed="65"/>
          </patternFill>
        </fill>
      </dxf>
    </rfmt>
    <rfmt sheetId="1" sqref="CN1384" start="0" length="0">
      <dxf>
        <fill>
          <patternFill patternType="none">
            <bgColor indexed="65"/>
          </patternFill>
        </fill>
      </dxf>
    </rfmt>
    <rfmt sheetId="1" sqref="CN1385" start="0" length="0">
      <dxf>
        <fill>
          <patternFill patternType="none">
            <bgColor indexed="65"/>
          </patternFill>
        </fill>
      </dxf>
    </rfmt>
    <rfmt sheetId="1" sqref="CN1386" start="0" length="0">
      <dxf>
        <fill>
          <patternFill patternType="none">
            <bgColor indexed="65"/>
          </patternFill>
        </fill>
      </dxf>
    </rfmt>
    <rfmt sheetId="1" sqref="CN1387" start="0" length="0">
      <dxf>
        <fill>
          <patternFill patternType="none">
            <bgColor indexed="65"/>
          </patternFill>
        </fill>
      </dxf>
    </rfmt>
    <rfmt sheetId="1" sqref="CN1388" start="0" length="0">
      <dxf>
        <fill>
          <patternFill patternType="none">
            <bgColor indexed="65"/>
          </patternFill>
        </fill>
      </dxf>
    </rfmt>
    <rfmt sheetId="1" sqref="CN1389" start="0" length="0">
      <dxf>
        <fill>
          <patternFill patternType="none">
            <bgColor indexed="65"/>
          </patternFill>
        </fill>
      </dxf>
    </rfmt>
    <rfmt sheetId="1" sqref="CN1390" start="0" length="0">
      <dxf>
        <fill>
          <patternFill patternType="none">
            <bgColor indexed="65"/>
          </patternFill>
        </fill>
      </dxf>
    </rfmt>
    <rfmt sheetId="1" sqref="CN1391" start="0" length="0">
      <dxf>
        <fill>
          <patternFill patternType="none">
            <bgColor indexed="65"/>
          </patternFill>
        </fill>
      </dxf>
    </rfmt>
    <rfmt sheetId="1" sqref="CN1392" start="0" length="0">
      <dxf>
        <fill>
          <patternFill patternType="none">
            <bgColor indexed="65"/>
          </patternFill>
        </fill>
      </dxf>
    </rfmt>
    <rfmt sheetId="1" sqref="CN1393" start="0" length="0">
      <dxf>
        <fill>
          <patternFill patternType="none">
            <bgColor indexed="65"/>
          </patternFill>
        </fill>
      </dxf>
    </rfmt>
    <rfmt sheetId="1" sqref="CN1394" start="0" length="0">
      <dxf>
        <fill>
          <patternFill patternType="none">
            <bgColor indexed="65"/>
          </patternFill>
        </fill>
      </dxf>
    </rfmt>
    <rfmt sheetId="1" sqref="CN1395" start="0" length="0">
      <dxf>
        <fill>
          <patternFill patternType="none">
            <bgColor indexed="65"/>
          </patternFill>
        </fill>
      </dxf>
    </rfmt>
    <rfmt sheetId="1" sqref="CN1396" start="0" length="0">
      <dxf>
        <fill>
          <patternFill patternType="none">
            <bgColor indexed="65"/>
          </patternFill>
        </fill>
      </dxf>
    </rfmt>
    <rfmt sheetId="1" sqref="CN1397" start="0" length="0">
      <dxf>
        <fill>
          <patternFill patternType="none">
            <bgColor indexed="65"/>
          </patternFill>
        </fill>
      </dxf>
    </rfmt>
    <rfmt sheetId="1" sqref="CN1398" start="0" length="0">
      <dxf>
        <fill>
          <patternFill patternType="none">
            <bgColor indexed="65"/>
          </patternFill>
        </fill>
      </dxf>
    </rfmt>
    <rfmt sheetId="1" sqref="CN1399" start="0" length="0">
      <dxf>
        <fill>
          <patternFill patternType="none">
            <bgColor indexed="65"/>
          </patternFill>
        </fill>
      </dxf>
    </rfmt>
    <rfmt sheetId="1" sqref="CN1400" start="0" length="0">
      <dxf>
        <fill>
          <patternFill patternType="none">
            <bgColor indexed="65"/>
          </patternFill>
        </fill>
      </dxf>
    </rfmt>
    <rfmt sheetId="1" sqref="CN1401" start="0" length="0">
      <dxf>
        <fill>
          <patternFill patternType="none">
            <bgColor indexed="65"/>
          </patternFill>
        </fill>
      </dxf>
    </rfmt>
    <rfmt sheetId="1" sqref="CN1402" start="0" length="0">
      <dxf>
        <fill>
          <patternFill patternType="none">
            <bgColor indexed="65"/>
          </patternFill>
        </fill>
      </dxf>
    </rfmt>
    <rfmt sheetId="1" sqref="CN1403" start="0" length="0">
      <dxf>
        <fill>
          <patternFill patternType="none">
            <bgColor indexed="65"/>
          </patternFill>
        </fill>
      </dxf>
    </rfmt>
    <rfmt sheetId="1" sqref="CN1404" start="0" length="0">
      <dxf>
        <fill>
          <patternFill patternType="none">
            <bgColor indexed="65"/>
          </patternFill>
        </fill>
      </dxf>
    </rfmt>
    <rfmt sheetId="1" sqref="CN1405" start="0" length="0">
      <dxf>
        <fill>
          <patternFill patternType="none">
            <bgColor indexed="65"/>
          </patternFill>
        </fill>
      </dxf>
    </rfmt>
    <rfmt sheetId="1" sqref="CN1406" start="0" length="0">
      <dxf>
        <fill>
          <patternFill patternType="none">
            <bgColor indexed="65"/>
          </patternFill>
        </fill>
      </dxf>
    </rfmt>
    <rfmt sheetId="1" sqref="CN1407" start="0" length="0">
      <dxf>
        <fill>
          <patternFill patternType="none">
            <bgColor indexed="65"/>
          </patternFill>
        </fill>
      </dxf>
    </rfmt>
    <rfmt sheetId="1" sqref="CN1408" start="0" length="0">
      <dxf>
        <fill>
          <patternFill patternType="none">
            <bgColor indexed="65"/>
          </patternFill>
        </fill>
      </dxf>
    </rfmt>
    <rfmt sheetId="1" sqref="CN1409" start="0" length="0">
      <dxf>
        <fill>
          <patternFill patternType="none">
            <bgColor indexed="65"/>
          </patternFill>
        </fill>
      </dxf>
    </rfmt>
    <rfmt sheetId="1" sqref="CN1410" start="0" length="0">
      <dxf>
        <fill>
          <patternFill patternType="none">
            <bgColor indexed="65"/>
          </patternFill>
        </fill>
      </dxf>
    </rfmt>
    <rfmt sheetId="1" sqref="CN1411" start="0" length="0">
      <dxf>
        <fill>
          <patternFill patternType="none">
            <bgColor indexed="65"/>
          </patternFill>
        </fill>
      </dxf>
    </rfmt>
    <rfmt sheetId="1" sqref="CN1412" start="0" length="0">
      <dxf>
        <fill>
          <patternFill patternType="none">
            <bgColor indexed="65"/>
          </patternFill>
        </fill>
      </dxf>
    </rfmt>
    <rfmt sheetId="1" sqref="CN1413" start="0" length="0">
      <dxf>
        <fill>
          <patternFill patternType="none">
            <bgColor indexed="65"/>
          </patternFill>
        </fill>
      </dxf>
    </rfmt>
    <rfmt sheetId="1" sqref="CN1414" start="0" length="0">
      <dxf>
        <fill>
          <patternFill patternType="none">
            <bgColor indexed="65"/>
          </patternFill>
        </fill>
      </dxf>
    </rfmt>
    <rfmt sheetId="1" sqref="CN1415" start="0" length="0">
      <dxf>
        <fill>
          <patternFill patternType="none">
            <bgColor indexed="65"/>
          </patternFill>
        </fill>
      </dxf>
    </rfmt>
    <rfmt sheetId="1" sqref="CN1416" start="0" length="0">
      <dxf>
        <fill>
          <patternFill patternType="none">
            <bgColor indexed="65"/>
          </patternFill>
        </fill>
      </dxf>
    </rfmt>
    <rfmt sheetId="1" sqref="CN1417" start="0" length="0">
      <dxf>
        <fill>
          <patternFill patternType="none">
            <bgColor indexed="65"/>
          </patternFill>
        </fill>
      </dxf>
    </rfmt>
    <rfmt sheetId="1" sqref="CN1418" start="0" length="0">
      <dxf>
        <fill>
          <patternFill patternType="none">
            <bgColor indexed="65"/>
          </patternFill>
        </fill>
      </dxf>
    </rfmt>
    <rfmt sheetId="1" sqref="CN1419" start="0" length="0">
      <dxf>
        <fill>
          <patternFill patternType="none">
            <bgColor indexed="65"/>
          </patternFill>
        </fill>
      </dxf>
    </rfmt>
    <rfmt sheetId="1" sqref="CN1420" start="0" length="0">
      <dxf>
        <fill>
          <patternFill patternType="none">
            <bgColor indexed="65"/>
          </patternFill>
        </fill>
      </dxf>
    </rfmt>
    <rfmt sheetId="1" sqref="CN1421" start="0" length="0">
      <dxf>
        <fill>
          <patternFill patternType="none">
            <bgColor indexed="65"/>
          </patternFill>
        </fill>
      </dxf>
    </rfmt>
    <rfmt sheetId="1" sqref="CN1422" start="0" length="0">
      <dxf>
        <fill>
          <patternFill patternType="none">
            <bgColor indexed="65"/>
          </patternFill>
        </fill>
      </dxf>
    </rfmt>
    <rfmt sheetId="1" sqref="CN1423" start="0" length="0">
      <dxf>
        <fill>
          <patternFill patternType="none">
            <bgColor indexed="65"/>
          </patternFill>
        </fill>
      </dxf>
    </rfmt>
    <rfmt sheetId="1" sqref="CN1424" start="0" length="0">
      <dxf>
        <fill>
          <patternFill patternType="none">
            <bgColor indexed="65"/>
          </patternFill>
        </fill>
      </dxf>
    </rfmt>
    <rfmt sheetId="1" sqref="CN1425" start="0" length="0">
      <dxf>
        <fill>
          <patternFill patternType="none">
            <bgColor indexed="65"/>
          </patternFill>
        </fill>
      </dxf>
    </rfmt>
    <rfmt sheetId="1" sqref="CN1426" start="0" length="0">
      <dxf>
        <fill>
          <patternFill patternType="none">
            <bgColor indexed="65"/>
          </patternFill>
        </fill>
      </dxf>
    </rfmt>
    <rfmt sheetId="1" sqref="CN1427" start="0" length="0">
      <dxf>
        <fill>
          <patternFill patternType="none">
            <bgColor indexed="65"/>
          </patternFill>
        </fill>
      </dxf>
    </rfmt>
    <rfmt sheetId="1" sqref="CN1428" start="0" length="0">
      <dxf>
        <fill>
          <patternFill patternType="none">
            <bgColor indexed="65"/>
          </patternFill>
        </fill>
      </dxf>
    </rfmt>
    <rfmt sheetId="1" sqref="CN1429" start="0" length="0">
      <dxf>
        <fill>
          <patternFill patternType="none">
            <bgColor indexed="65"/>
          </patternFill>
        </fill>
      </dxf>
    </rfmt>
    <rfmt sheetId="1" sqref="CN1430" start="0" length="0">
      <dxf>
        <fill>
          <patternFill patternType="none">
            <bgColor indexed="65"/>
          </patternFill>
        </fill>
      </dxf>
    </rfmt>
    <rfmt sheetId="1" sqref="CN1431" start="0" length="0">
      <dxf>
        <fill>
          <patternFill patternType="none">
            <bgColor indexed="65"/>
          </patternFill>
        </fill>
      </dxf>
    </rfmt>
  </rrc>
  <rrc rId="1503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ill>
          <patternFill patternType="none">
            <bgColor indexed="65"/>
          </patternFill>
        </fill>
      </dxf>
    </rfmt>
    <rfmt sheetId="1" sqref="CN16" start="0" length="0">
      <dxf>
        <fill>
          <patternFill patternType="none">
            <bgColor indexed="65"/>
          </patternFill>
        </fill>
      </dxf>
    </rfmt>
    <rfmt sheetId="1" sqref="CN17" start="0" length="0">
      <dxf>
        <fill>
          <patternFill patternType="none">
            <bgColor indexed="65"/>
          </patternFill>
        </fill>
      </dxf>
    </rfmt>
    <rfmt sheetId="1" sqref="CN18" start="0" length="0">
      <dxf>
        <fill>
          <patternFill patternType="none">
            <bgColor indexed="65"/>
          </patternFill>
        </fill>
      </dxf>
    </rfmt>
    <rfmt sheetId="1" sqref="CN19" start="0" length="0">
      <dxf>
        <fill>
          <patternFill patternType="none">
            <bgColor indexed="65"/>
          </patternFill>
        </fill>
      </dxf>
    </rfmt>
    <rfmt sheetId="1" sqref="CN20" start="0" length="0">
      <dxf>
        <fill>
          <patternFill patternType="none">
            <bgColor indexed="65"/>
          </patternFill>
        </fill>
      </dxf>
    </rfmt>
    <rfmt sheetId="1" sqref="CN21" start="0" length="0">
      <dxf>
        <fill>
          <patternFill patternType="none">
            <bgColor indexed="65"/>
          </patternFill>
        </fill>
      </dxf>
    </rfmt>
    <rfmt sheetId="1" sqref="CN22" start="0" length="0">
      <dxf>
        <fill>
          <patternFill patternType="none">
            <bgColor indexed="65"/>
          </patternFill>
        </fill>
      </dxf>
    </rfmt>
    <rfmt sheetId="1" sqref="CN23" start="0" length="0">
      <dxf>
        <fill>
          <patternFill patternType="none">
            <bgColor indexed="65"/>
          </patternFill>
        </fill>
      </dxf>
    </rfmt>
    <rfmt sheetId="1" sqref="CN24" start="0" length="0">
      <dxf>
        <fill>
          <patternFill patternType="none">
            <bgColor indexed="65"/>
          </patternFill>
        </fill>
      </dxf>
    </rfmt>
    <rfmt sheetId="1" sqref="CN25" start="0" length="0">
      <dxf>
        <fill>
          <patternFill patternType="none">
            <bgColor indexed="65"/>
          </patternFill>
        </fill>
      </dxf>
    </rfmt>
    <rfmt sheetId="1" sqref="CN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1" start="0" length="0">
      <dxf>
        <fill>
          <patternFill patternType="none">
            <bgColor indexed="65"/>
          </patternFill>
        </fill>
      </dxf>
    </rfmt>
    <rfmt sheetId="1" sqref="CN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" start="0" length="0">
      <dxf>
        <fill>
          <patternFill patternType="none">
            <bgColor indexed="65"/>
          </patternFill>
        </fill>
      </dxf>
    </rfmt>
    <rfmt sheetId="1" sqref="CN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0" start="0" length="0">
      <dxf>
        <fill>
          <patternFill patternType="none">
            <bgColor indexed="65"/>
          </patternFill>
        </fill>
      </dxf>
    </rfmt>
    <rfmt sheetId="1" sqref="CN41" start="0" length="0">
      <dxf>
        <fill>
          <patternFill patternType="none">
            <bgColor indexed="65"/>
          </patternFill>
        </fill>
      </dxf>
    </rfmt>
    <rfmt sheetId="1" sqref="CN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3" start="0" length="0">
      <dxf>
        <fill>
          <patternFill patternType="none">
            <bgColor indexed="65"/>
          </patternFill>
        </fill>
      </dxf>
    </rfmt>
    <rfmt sheetId="1" sqref="CN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5" start="0" length="0">
      <dxf>
        <fill>
          <patternFill patternType="none">
            <bgColor indexed="65"/>
          </patternFill>
        </fill>
      </dxf>
    </rfmt>
    <rfmt sheetId="1" sqref="CN46" start="0" length="0">
      <dxf>
        <fill>
          <patternFill patternType="none">
            <bgColor indexed="65"/>
          </patternFill>
        </fill>
      </dxf>
    </rfmt>
    <rfmt sheetId="1" sqref="CN47" start="0" length="0">
      <dxf>
        <fill>
          <patternFill patternType="none">
            <bgColor indexed="65"/>
          </patternFill>
        </fill>
      </dxf>
    </rfmt>
    <rfmt sheetId="1" sqref="CN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9" start="0" length="0">
      <dxf>
        <fill>
          <patternFill patternType="none">
            <bgColor indexed="65"/>
          </patternFill>
        </fill>
      </dxf>
    </rfmt>
    <rfmt sheetId="1" sqref="CN50" start="0" length="0">
      <dxf>
        <fill>
          <patternFill patternType="none">
            <bgColor indexed="65"/>
          </patternFill>
        </fill>
      </dxf>
    </rfmt>
    <rfmt sheetId="1" sqref="CN51" start="0" length="0">
      <dxf>
        <fill>
          <patternFill patternType="none">
            <bgColor indexed="65"/>
          </patternFill>
        </fill>
      </dxf>
    </rfmt>
    <rfmt sheetId="1" sqref="CN52" start="0" length="0">
      <dxf>
        <fill>
          <patternFill patternType="none">
            <bgColor indexed="65"/>
          </patternFill>
        </fill>
      </dxf>
    </rfmt>
    <rfmt sheetId="1" sqref="CN53" start="0" length="0">
      <dxf>
        <fill>
          <patternFill patternType="none">
            <bgColor indexed="65"/>
          </patternFill>
        </fill>
      </dxf>
    </rfmt>
    <rfmt sheetId="1" sqref="CN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" start="0" length="0">
      <dxf>
        <fill>
          <patternFill patternType="none">
            <bgColor indexed="65"/>
          </patternFill>
        </fill>
      </dxf>
    </rfmt>
    <rfmt sheetId="1" sqref="CN58" start="0" length="0">
      <dxf>
        <fill>
          <patternFill patternType="none">
            <bgColor indexed="65"/>
          </patternFill>
        </fill>
      </dxf>
    </rfmt>
    <rfmt sheetId="1" sqref="CN59" start="0" length="0">
      <dxf>
        <fill>
          <patternFill patternType="none">
            <bgColor indexed="65"/>
          </patternFill>
        </fill>
      </dxf>
    </rfmt>
    <rfmt sheetId="1" sqref="CN60" start="0" length="0">
      <dxf>
        <fill>
          <patternFill patternType="none">
            <bgColor indexed="65"/>
          </patternFill>
        </fill>
      </dxf>
    </rfmt>
    <rfmt sheetId="1" sqref="CN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7" start="0" length="0">
      <dxf>
        <fill>
          <patternFill patternType="none">
            <bgColor indexed="65"/>
          </patternFill>
        </fill>
      </dxf>
    </rfmt>
    <rfmt sheetId="1" sqref="CN68" start="0" length="0">
      <dxf>
        <fill>
          <patternFill patternType="none">
            <bgColor indexed="65"/>
          </patternFill>
        </fill>
      </dxf>
    </rfmt>
    <rfmt sheetId="1" sqref="CN69" start="0" length="0">
      <dxf>
        <fill>
          <patternFill patternType="none">
            <bgColor indexed="65"/>
          </patternFill>
        </fill>
      </dxf>
    </rfmt>
    <rfmt sheetId="1" sqref="CN70" start="0" length="0">
      <dxf>
        <fill>
          <patternFill patternType="none">
            <bgColor indexed="65"/>
          </patternFill>
        </fill>
      </dxf>
    </rfmt>
    <rfmt sheetId="1" sqref="CN71" start="0" length="0">
      <dxf>
        <fill>
          <patternFill patternType="none">
            <bgColor indexed="65"/>
          </patternFill>
        </fill>
      </dxf>
    </rfmt>
    <rfmt sheetId="1" sqref="CN7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3" start="0" length="0">
      <dxf>
        <fill>
          <patternFill patternType="none">
            <bgColor indexed="65"/>
          </patternFill>
        </fill>
      </dxf>
    </rfmt>
    <rfmt sheetId="1" sqref="CN74" start="0" length="0">
      <dxf>
        <fill>
          <patternFill patternType="none">
            <bgColor indexed="65"/>
          </patternFill>
        </fill>
      </dxf>
    </rfmt>
    <rfmt sheetId="1" sqref="CN75" start="0" length="0">
      <dxf>
        <fill>
          <patternFill patternType="none">
            <bgColor indexed="65"/>
          </patternFill>
        </fill>
      </dxf>
    </rfmt>
    <rfmt sheetId="1" sqref="CN76" start="0" length="0">
      <dxf>
        <fill>
          <patternFill patternType="none">
            <bgColor indexed="65"/>
          </patternFill>
        </fill>
      </dxf>
    </rfmt>
    <rfmt sheetId="1" sqref="CN77" start="0" length="0">
      <dxf>
        <fill>
          <patternFill patternType="none">
            <bgColor indexed="65"/>
          </patternFill>
        </fill>
      </dxf>
    </rfmt>
    <rfmt sheetId="1" sqref="CN78" start="0" length="0">
      <dxf>
        <fill>
          <patternFill patternType="none">
            <bgColor indexed="65"/>
          </patternFill>
        </fill>
      </dxf>
    </rfmt>
    <rfmt sheetId="1" sqref="CN79" start="0" length="0">
      <dxf>
        <fill>
          <patternFill patternType="none">
            <bgColor indexed="65"/>
          </patternFill>
        </fill>
      </dxf>
    </rfmt>
    <rfmt sheetId="1" sqref="CN80" start="0" length="0">
      <dxf>
        <fill>
          <patternFill patternType="none">
            <bgColor indexed="65"/>
          </patternFill>
        </fill>
      </dxf>
    </rfmt>
    <rfmt sheetId="1" sqref="CN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" start="0" length="0">
      <dxf>
        <fill>
          <patternFill patternType="none">
            <bgColor indexed="65"/>
          </patternFill>
        </fill>
      </dxf>
    </rfmt>
    <rfmt sheetId="1" sqref="CN85" start="0" length="0">
      <dxf>
        <fill>
          <patternFill patternType="none">
            <bgColor indexed="65"/>
          </patternFill>
        </fill>
      </dxf>
    </rfmt>
    <rfmt sheetId="1" sqref="CN8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" start="0" length="0">
      <dxf>
        <fill>
          <patternFill patternType="none">
            <bgColor indexed="65"/>
          </patternFill>
        </fill>
      </dxf>
    </rfmt>
    <rfmt sheetId="1" sqref="CN95" start="0" length="0">
      <dxf>
        <fill>
          <patternFill patternType="none">
            <bgColor indexed="65"/>
          </patternFill>
        </fill>
      </dxf>
    </rfmt>
    <rfmt sheetId="1" sqref="CN96" start="0" length="0">
      <dxf>
        <fill>
          <patternFill patternType="none">
            <bgColor indexed="65"/>
          </patternFill>
        </fill>
      </dxf>
    </rfmt>
    <rfmt sheetId="1" sqref="CN97" start="0" length="0">
      <dxf>
        <fill>
          <patternFill patternType="none">
            <bgColor indexed="65"/>
          </patternFill>
        </fill>
      </dxf>
    </rfmt>
    <rfmt sheetId="1" sqref="CN98" start="0" length="0">
      <dxf>
        <fill>
          <patternFill patternType="none">
            <bgColor indexed="65"/>
          </patternFill>
        </fill>
      </dxf>
    </rfmt>
    <rfmt sheetId="1" sqref="CN99" start="0" length="0">
      <dxf>
        <fill>
          <patternFill patternType="none">
            <bgColor indexed="65"/>
          </patternFill>
        </fill>
      </dxf>
    </rfmt>
    <rfmt sheetId="1" sqref="CN100" start="0" length="0">
      <dxf>
        <fill>
          <patternFill patternType="none">
            <bgColor indexed="65"/>
          </patternFill>
        </fill>
      </dxf>
    </rfmt>
    <rfmt sheetId="1" sqref="CN101" start="0" length="0">
      <dxf>
        <fill>
          <patternFill patternType="none">
            <bgColor indexed="65"/>
          </patternFill>
        </fill>
      </dxf>
    </rfmt>
    <rfmt sheetId="1" sqref="CN102" start="0" length="0">
      <dxf>
        <fill>
          <patternFill patternType="none">
            <bgColor indexed="65"/>
          </patternFill>
        </fill>
      </dxf>
    </rfmt>
    <rfmt sheetId="1" sqref="CN103" start="0" length="0">
      <dxf>
        <fill>
          <patternFill patternType="none">
            <bgColor indexed="65"/>
          </patternFill>
        </fill>
      </dxf>
    </rfmt>
    <rfmt sheetId="1" sqref="CN104" start="0" length="0">
      <dxf>
        <fill>
          <patternFill patternType="none">
            <bgColor indexed="65"/>
          </patternFill>
        </fill>
      </dxf>
    </rfmt>
    <rfmt sheetId="1" sqref="CN105" start="0" length="0">
      <dxf>
        <fill>
          <patternFill patternType="none">
            <bgColor indexed="65"/>
          </patternFill>
        </fill>
      </dxf>
    </rfmt>
    <rfmt sheetId="1" sqref="CN106" start="0" length="0">
      <dxf>
        <fill>
          <patternFill patternType="none">
            <bgColor indexed="65"/>
          </patternFill>
        </fill>
      </dxf>
    </rfmt>
    <rfmt sheetId="1" sqref="CN107" start="0" length="0">
      <dxf>
        <fill>
          <patternFill patternType="none">
            <bgColor indexed="65"/>
          </patternFill>
        </fill>
      </dxf>
    </rfmt>
    <rfmt sheetId="1" sqref="CN108" start="0" length="0">
      <dxf>
        <fill>
          <patternFill patternType="none">
            <bgColor indexed="65"/>
          </patternFill>
        </fill>
      </dxf>
    </rfmt>
    <rfmt sheetId="1" sqref="CN109" start="0" length="0">
      <dxf>
        <fill>
          <patternFill patternType="none">
            <bgColor indexed="65"/>
          </patternFill>
        </fill>
      </dxf>
    </rfmt>
    <rfmt sheetId="1" sqref="CN110" start="0" length="0">
      <dxf>
        <fill>
          <patternFill patternType="none">
            <bgColor indexed="65"/>
          </patternFill>
        </fill>
      </dxf>
    </rfmt>
    <rfmt sheetId="1" sqref="CN111" start="0" length="0">
      <dxf>
        <fill>
          <patternFill patternType="none">
            <bgColor indexed="65"/>
          </patternFill>
        </fill>
      </dxf>
    </rfmt>
    <rfmt sheetId="1" sqref="CN112" start="0" length="0">
      <dxf>
        <fill>
          <patternFill patternType="none">
            <bgColor indexed="65"/>
          </patternFill>
        </fill>
      </dxf>
    </rfmt>
    <rfmt sheetId="1" sqref="CN113" start="0" length="0">
      <dxf>
        <fill>
          <patternFill patternType="none">
            <bgColor indexed="65"/>
          </patternFill>
        </fill>
      </dxf>
    </rfmt>
    <rfmt sheetId="1" sqref="CN1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" start="0" length="0">
      <dxf>
        <fill>
          <patternFill patternType="none">
            <bgColor indexed="65"/>
          </patternFill>
        </fill>
      </dxf>
    </rfmt>
    <rfmt sheetId="1" sqref="CN118" start="0" length="0">
      <dxf>
        <fill>
          <patternFill patternType="none">
            <bgColor indexed="65"/>
          </patternFill>
        </fill>
      </dxf>
    </rfmt>
    <rfmt sheetId="1" sqref="CN119" start="0" length="0">
      <dxf>
        <fill>
          <patternFill patternType="none">
            <bgColor indexed="65"/>
          </patternFill>
        </fill>
      </dxf>
    </rfmt>
    <rfmt sheetId="1" sqref="CN120" start="0" length="0">
      <dxf>
        <fill>
          <patternFill patternType="none">
            <bgColor indexed="65"/>
          </patternFill>
        </fill>
      </dxf>
    </rfmt>
    <rfmt sheetId="1" sqref="CN121" start="0" length="0">
      <dxf>
        <fill>
          <patternFill patternType="none">
            <bgColor indexed="65"/>
          </patternFill>
        </fill>
      </dxf>
    </rfmt>
    <rfmt sheetId="1" sqref="CN122" start="0" length="0">
      <dxf>
        <fill>
          <patternFill patternType="none">
            <bgColor indexed="65"/>
          </patternFill>
        </fill>
      </dxf>
    </rfmt>
    <rfmt sheetId="1" sqref="CN123" start="0" length="0">
      <dxf>
        <fill>
          <patternFill patternType="none">
            <bgColor indexed="65"/>
          </patternFill>
        </fill>
      </dxf>
    </rfmt>
    <rfmt sheetId="1" sqref="CN124" start="0" length="0">
      <dxf>
        <fill>
          <patternFill patternType="none">
            <bgColor indexed="65"/>
          </patternFill>
        </fill>
      </dxf>
    </rfmt>
    <rfmt sheetId="1" sqref="CN125" start="0" length="0">
      <dxf>
        <fill>
          <patternFill patternType="none">
            <bgColor indexed="65"/>
          </patternFill>
        </fill>
      </dxf>
    </rfmt>
    <rfmt sheetId="1" sqref="CN126" start="0" length="0">
      <dxf>
        <fill>
          <patternFill patternType="none">
            <bgColor indexed="65"/>
          </patternFill>
        </fill>
      </dxf>
    </rfmt>
    <rfmt sheetId="1" sqref="CN127" start="0" length="0">
      <dxf>
        <fill>
          <patternFill patternType="none">
            <bgColor indexed="65"/>
          </patternFill>
        </fill>
      </dxf>
    </rfmt>
    <rfmt sheetId="1" sqref="CN128" start="0" length="0">
      <dxf>
        <fill>
          <patternFill patternType="none">
            <bgColor indexed="65"/>
          </patternFill>
        </fill>
      </dxf>
    </rfmt>
    <rfmt sheetId="1" sqref="CN129" start="0" length="0">
      <dxf>
        <fill>
          <patternFill patternType="none">
            <bgColor indexed="65"/>
          </patternFill>
        </fill>
      </dxf>
    </rfmt>
    <rfmt sheetId="1" sqref="CN1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4" start="0" length="0">
      <dxf>
        <fill>
          <patternFill patternType="none">
            <bgColor indexed="65"/>
          </patternFill>
        </fill>
      </dxf>
    </rfmt>
    <rfmt sheetId="1" sqref="CN1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9" start="0" length="0">
      <dxf>
        <fill>
          <patternFill patternType="none">
            <bgColor indexed="65"/>
          </patternFill>
        </fill>
      </dxf>
    </rfmt>
    <rfmt sheetId="1" sqref="CN140" start="0" length="0">
      <dxf>
        <fill>
          <patternFill patternType="none">
            <bgColor indexed="65"/>
          </patternFill>
        </fill>
      </dxf>
    </rfmt>
    <rfmt sheetId="1" sqref="CN14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2" start="0" length="0">
      <dxf>
        <fill>
          <patternFill patternType="none">
            <bgColor indexed="65"/>
          </patternFill>
        </fill>
      </dxf>
    </rfmt>
    <rfmt sheetId="1" sqref="CN143" start="0" length="0">
      <dxf>
        <fill>
          <patternFill patternType="none">
            <bgColor indexed="65"/>
          </patternFill>
        </fill>
      </dxf>
    </rfmt>
    <rfmt sheetId="1" sqref="CN14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4" start="0" length="0">
      <dxf>
        <fill>
          <patternFill patternType="none">
            <bgColor indexed="65"/>
          </patternFill>
        </fill>
      </dxf>
    </rfmt>
    <rfmt sheetId="1" sqref="CN15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6" start="0" length="0">
      <dxf>
        <fill>
          <patternFill patternType="none">
            <bgColor indexed="65"/>
          </patternFill>
        </fill>
      </dxf>
    </rfmt>
    <rfmt sheetId="1" sqref="CN15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8" start="0" length="0">
      <dxf>
        <fill>
          <patternFill patternType="none">
            <bgColor indexed="65"/>
          </patternFill>
        </fill>
      </dxf>
    </rfmt>
    <rfmt sheetId="1" sqref="CN159" start="0" length="0">
      <dxf>
        <fill>
          <patternFill patternType="none">
            <bgColor indexed="65"/>
          </patternFill>
        </fill>
      </dxf>
    </rfmt>
    <rfmt sheetId="1" sqref="CN160" start="0" length="0">
      <dxf>
        <fill>
          <patternFill patternType="none">
            <bgColor indexed="65"/>
          </patternFill>
        </fill>
      </dxf>
    </rfmt>
    <rfmt sheetId="1" sqref="CN161" start="0" length="0">
      <dxf>
        <fill>
          <patternFill patternType="none">
            <bgColor indexed="65"/>
          </patternFill>
        </fill>
      </dxf>
    </rfmt>
    <rfmt sheetId="1" sqref="CN162" start="0" length="0">
      <dxf>
        <fill>
          <patternFill patternType="none">
            <bgColor indexed="65"/>
          </patternFill>
        </fill>
      </dxf>
    </rfmt>
    <rfmt sheetId="1" sqref="CN163" start="0" length="0">
      <dxf>
        <fill>
          <patternFill patternType="none">
            <bgColor indexed="65"/>
          </patternFill>
        </fill>
      </dxf>
    </rfmt>
    <rfmt sheetId="1" sqref="CN164" start="0" length="0">
      <dxf>
        <fill>
          <patternFill patternType="none">
            <bgColor indexed="65"/>
          </patternFill>
        </fill>
      </dxf>
    </rfmt>
    <rfmt sheetId="1" sqref="CN165" start="0" length="0">
      <dxf>
        <fill>
          <patternFill patternType="none">
            <bgColor indexed="65"/>
          </patternFill>
        </fill>
      </dxf>
    </rfmt>
    <rfmt sheetId="1" sqref="CN166" start="0" length="0">
      <dxf>
        <fill>
          <patternFill patternType="none">
            <bgColor indexed="65"/>
          </patternFill>
        </fill>
      </dxf>
    </rfmt>
    <rfmt sheetId="1" sqref="CN167" start="0" length="0">
      <dxf>
        <fill>
          <patternFill patternType="none">
            <bgColor indexed="65"/>
          </patternFill>
        </fill>
      </dxf>
    </rfmt>
    <rfmt sheetId="1" sqref="CN168" start="0" length="0">
      <dxf>
        <fill>
          <patternFill patternType="none">
            <bgColor indexed="65"/>
          </patternFill>
        </fill>
      </dxf>
    </rfmt>
    <rfmt sheetId="1" sqref="CN169" start="0" length="0">
      <dxf>
        <fill>
          <patternFill patternType="none">
            <bgColor indexed="65"/>
          </patternFill>
        </fill>
      </dxf>
    </rfmt>
    <rfmt sheetId="1" sqref="CN1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72" start="0" length="0">
      <dxf>
        <fill>
          <patternFill patternType="none">
            <bgColor indexed="65"/>
          </patternFill>
        </fill>
      </dxf>
    </rfmt>
    <rfmt sheetId="1" sqref="CN173" start="0" length="0">
      <dxf>
        <fill>
          <patternFill patternType="none">
            <bgColor indexed="65"/>
          </patternFill>
        </fill>
      </dxf>
    </rfmt>
    <rfmt sheetId="1" sqref="CN174" start="0" length="0">
      <dxf>
        <fill>
          <patternFill patternType="none">
            <bgColor indexed="65"/>
          </patternFill>
        </fill>
      </dxf>
    </rfmt>
    <rfmt sheetId="1" sqref="CN175" start="0" length="0">
      <dxf>
        <fill>
          <patternFill patternType="none">
            <bgColor indexed="65"/>
          </patternFill>
        </fill>
      </dxf>
    </rfmt>
    <rfmt sheetId="1" sqref="CN176" start="0" length="0">
      <dxf>
        <fill>
          <patternFill patternType="none">
            <bgColor indexed="65"/>
          </patternFill>
        </fill>
      </dxf>
    </rfmt>
    <rfmt sheetId="1" sqref="CN177" start="0" length="0">
      <dxf>
        <fill>
          <patternFill patternType="none">
            <bgColor indexed="65"/>
          </patternFill>
        </fill>
      </dxf>
    </rfmt>
    <rfmt sheetId="1" sqref="CN178" start="0" length="0">
      <dxf>
        <fill>
          <patternFill patternType="none">
            <bgColor indexed="65"/>
          </patternFill>
        </fill>
      </dxf>
    </rfmt>
    <rfmt sheetId="1" sqref="CN179" start="0" length="0">
      <dxf>
        <fill>
          <patternFill patternType="none">
            <bgColor indexed="65"/>
          </patternFill>
        </fill>
      </dxf>
    </rfmt>
    <rfmt sheetId="1" sqref="CN180" start="0" length="0">
      <dxf>
        <fill>
          <patternFill patternType="none">
            <bgColor indexed="65"/>
          </patternFill>
        </fill>
      </dxf>
    </rfmt>
    <rfmt sheetId="1" sqref="CN181" start="0" length="0">
      <dxf>
        <fill>
          <patternFill patternType="none">
            <bgColor indexed="65"/>
          </patternFill>
        </fill>
      </dxf>
    </rfmt>
    <rfmt sheetId="1" sqref="CN182" start="0" length="0">
      <dxf>
        <fill>
          <patternFill patternType="none">
            <bgColor indexed="65"/>
          </patternFill>
        </fill>
      </dxf>
    </rfmt>
    <rfmt sheetId="1" sqref="CN183" start="0" length="0">
      <dxf>
        <fill>
          <patternFill patternType="none">
            <bgColor indexed="65"/>
          </patternFill>
        </fill>
      </dxf>
    </rfmt>
    <rfmt sheetId="1" sqref="CN184" start="0" length="0">
      <dxf>
        <fill>
          <patternFill patternType="none">
            <bgColor indexed="65"/>
          </patternFill>
        </fill>
      </dxf>
    </rfmt>
    <rfmt sheetId="1" sqref="CN185" start="0" length="0">
      <dxf>
        <fill>
          <patternFill patternType="none">
            <bgColor indexed="65"/>
          </patternFill>
        </fill>
      </dxf>
    </rfmt>
    <rfmt sheetId="1" sqref="CN186" start="0" length="0">
      <dxf>
        <fill>
          <patternFill patternType="none">
            <bgColor indexed="65"/>
          </patternFill>
        </fill>
      </dxf>
    </rfmt>
    <rfmt sheetId="1" sqref="CN187" start="0" length="0">
      <dxf>
        <fill>
          <patternFill patternType="none">
            <bgColor indexed="65"/>
          </patternFill>
        </fill>
      </dxf>
    </rfmt>
    <rfmt sheetId="1" sqref="CN188" start="0" length="0">
      <dxf>
        <fill>
          <patternFill patternType="none">
            <bgColor indexed="65"/>
          </patternFill>
        </fill>
      </dxf>
    </rfmt>
    <rfmt sheetId="1" sqref="CN189" start="0" length="0">
      <dxf>
        <fill>
          <patternFill patternType="none">
            <bgColor indexed="65"/>
          </patternFill>
        </fill>
      </dxf>
    </rfmt>
    <rfmt sheetId="1" sqref="CN190" start="0" length="0">
      <dxf>
        <fill>
          <patternFill patternType="none">
            <bgColor indexed="65"/>
          </patternFill>
        </fill>
      </dxf>
    </rfmt>
    <rfmt sheetId="1" sqref="CN191" start="0" length="0">
      <dxf>
        <fill>
          <patternFill patternType="none">
            <bgColor indexed="65"/>
          </patternFill>
        </fill>
      </dxf>
    </rfmt>
    <rfmt sheetId="1" sqref="CN192" start="0" length="0">
      <dxf>
        <fill>
          <patternFill patternType="none">
            <bgColor indexed="65"/>
          </patternFill>
        </fill>
      </dxf>
    </rfmt>
    <rfmt sheetId="1" sqref="CN193" start="0" length="0">
      <dxf>
        <fill>
          <patternFill patternType="none">
            <bgColor indexed="65"/>
          </patternFill>
        </fill>
      </dxf>
    </rfmt>
    <rfmt sheetId="1" sqref="CN1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3" start="0" length="0">
      <dxf>
        <fill>
          <patternFill patternType="none">
            <bgColor indexed="65"/>
          </patternFill>
        </fill>
      </dxf>
    </rfmt>
    <rfmt sheetId="1" sqref="CN2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6" start="0" length="0">
      <dxf>
        <fill>
          <patternFill patternType="none">
            <bgColor indexed="65"/>
          </patternFill>
        </fill>
      </dxf>
    </rfmt>
    <rfmt sheetId="1" sqref="CN207" start="0" length="0">
      <dxf>
        <fill>
          <patternFill patternType="none">
            <bgColor indexed="65"/>
          </patternFill>
        </fill>
      </dxf>
    </rfmt>
    <rfmt sheetId="1" sqref="CN208" start="0" length="0">
      <dxf>
        <fill>
          <patternFill patternType="none">
            <bgColor indexed="65"/>
          </patternFill>
        </fill>
      </dxf>
    </rfmt>
    <rfmt sheetId="1" sqref="CN209" start="0" length="0">
      <dxf>
        <fill>
          <patternFill patternType="none">
            <bgColor indexed="65"/>
          </patternFill>
        </fill>
      </dxf>
    </rfmt>
    <rfmt sheetId="1" sqref="CN210" start="0" length="0">
      <dxf>
        <fill>
          <patternFill patternType="none">
            <bgColor indexed="65"/>
          </patternFill>
        </fill>
      </dxf>
    </rfmt>
    <rfmt sheetId="1" sqref="CN211" start="0" length="0">
      <dxf>
        <fill>
          <patternFill patternType="none">
            <bgColor indexed="65"/>
          </patternFill>
        </fill>
      </dxf>
    </rfmt>
    <rfmt sheetId="1" sqref="CN2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6" start="0" length="0">
      <dxf>
        <fill>
          <patternFill patternType="none">
            <bgColor indexed="65"/>
          </patternFill>
        </fill>
      </dxf>
    </rfmt>
    <rfmt sheetId="1" sqref="CN217" start="0" length="0">
      <dxf>
        <fill>
          <patternFill patternType="none">
            <bgColor indexed="65"/>
          </patternFill>
        </fill>
      </dxf>
    </rfmt>
    <rfmt sheetId="1" sqref="CN218" start="0" length="0">
      <dxf>
        <fill>
          <patternFill patternType="none">
            <bgColor indexed="65"/>
          </patternFill>
        </fill>
      </dxf>
    </rfmt>
    <rfmt sheetId="1" sqref="CN219" start="0" length="0">
      <dxf>
        <fill>
          <patternFill patternType="none">
            <bgColor indexed="65"/>
          </patternFill>
        </fill>
      </dxf>
    </rfmt>
    <rfmt sheetId="1" sqref="CN220" start="0" length="0">
      <dxf>
        <fill>
          <patternFill patternType="none">
            <bgColor indexed="65"/>
          </patternFill>
        </fill>
      </dxf>
    </rfmt>
    <rfmt sheetId="1" sqref="CN221" start="0" length="0">
      <dxf>
        <fill>
          <patternFill patternType="none">
            <bgColor indexed="65"/>
          </patternFill>
        </fill>
      </dxf>
    </rfmt>
    <rfmt sheetId="1" sqref="CN222" start="0" length="0">
      <dxf>
        <fill>
          <patternFill patternType="none">
            <bgColor indexed="65"/>
          </patternFill>
        </fill>
      </dxf>
    </rfmt>
    <rfmt sheetId="1" sqref="CN223" start="0" length="0">
      <dxf>
        <fill>
          <patternFill patternType="none">
            <bgColor indexed="65"/>
          </patternFill>
        </fill>
      </dxf>
    </rfmt>
    <rfmt sheetId="1" sqref="CN224" start="0" length="0">
      <dxf>
        <fill>
          <patternFill patternType="none">
            <bgColor indexed="65"/>
          </patternFill>
        </fill>
      </dxf>
    </rfmt>
    <rfmt sheetId="1" sqref="CN225" start="0" length="0">
      <dxf>
        <fill>
          <patternFill patternType="none">
            <bgColor indexed="65"/>
          </patternFill>
        </fill>
      </dxf>
    </rfmt>
    <rfmt sheetId="1" sqref="CN226" start="0" length="0">
      <dxf>
        <fill>
          <patternFill patternType="none">
            <bgColor indexed="65"/>
          </patternFill>
        </fill>
      </dxf>
    </rfmt>
    <rfmt sheetId="1" sqref="CN227" start="0" length="0">
      <dxf>
        <fill>
          <patternFill patternType="none">
            <bgColor indexed="65"/>
          </patternFill>
        </fill>
      </dxf>
    </rfmt>
    <rfmt sheetId="1" sqref="CN228" start="0" length="0">
      <dxf>
        <fill>
          <patternFill patternType="none">
            <bgColor indexed="65"/>
          </patternFill>
        </fill>
      </dxf>
    </rfmt>
    <rfmt sheetId="1" sqref="CN229" start="0" length="0">
      <dxf>
        <fill>
          <patternFill patternType="none">
            <bgColor indexed="65"/>
          </patternFill>
        </fill>
      </dxf>
    </rfmt>
    <rfmt sheetId="1" sqref="CN230" start="0" length="0">
      <dxf>
        <fill>
          <patternFill patternType="none">
            <bgColor indexed="65"/>
          </patternFill>
        </fill>
      </dxf>
    </rfmt>
    <rfmt sheetId="1" sqref="CN231" start="0" length="0">
      <dxf>
        <fill>
          <patternFill patternType="none">
            <bgColor indexed="65"/>
          </patternFill>
        </fill>
      </dxf>
    </rfmt>
    <rfmt sheetId="1" sqref="CN232" start="0" length="0">
      <dxf>
        <fill>
          <patternFill patternType="none">
            <bgColor indexed="65"/>
          </patternFill>
        </fill>
      </dxf>
    </rfmt>
    <rfmt sheetId="1" sqref="CN233" start="0" length="0">
      <dxf>
        <fill>
          <patternFill patternType="none">
            <bgColor indexed="65"/>
          </patternFill>
        </fill>
      </dxf>
    </rfmt>
    <rfmt sheetId="1" sqref="CN234" start="0" length="0">
      <dxf>
        <fill>
          <patternFill patternType="none">
            <bgColor indexed="65"/>
          </patternFill>
        </fill>
      </dxf>
    </rfmt>
    <rfmt sheetId="1" sqref="CN235" start="0" length="0">
      <dxf>
        <fill>
          <patternFill patternType="none">
            <bgColor indexed="65"/>
          </patternFill>
        </fill>
      </dxf>
    </rfmt>
    <rfmt sheetId="1" sqref="CN236" start="0" length="0">
      <dxf>
        <fill>
          <patternFill patternType="none">
            <bgColor indexed="65"/>
          </patternFill>
        </fill>
      </dxf>
    </rfmt>
    <rfmt sheetId="1" sqref="CN237" start="0" length="0">
      <dxf>
        <fill>
          <patternFill patternType="none">
            <bgColor indexed="65"/>
          </patternFill>
        </fill>
      </dxf>
    </rfmt>
    <rfmt sheetId="1" sqref="CN238" start="0" length="0">
      <dxf>
        <fill>
          <patternFill patternType="none">
            <bgColor indexed="65"/>
          </patternFill>
        </fill>
      </dxf>
    </rfmt>
    <rfmt sheetId="1" sqref="CN239" start="0" length="0">
      <dxf>
        <fill>
          <patternFill patternType="none">
            <bgColor indexed="65"/>
          </patternFill>
        </fill>
      </dxf>
    </rfmt>
    <rfmt sheetId="1" sqref="CN240" start="0" length="0">
      <dxf>
        <fill>
          <patternFill patternType="none">
            <bgColor indexed="65"/>
          </patternFill>
        </fill>
      </dxf>
    </rfmt>
    <rfmt sheetId="1" sqref="CN2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1" start="0" length="0">
      <dxf>
        <fill>
          <patternFill patternType="none">
            <bgColor indexed="65"/>
          </patternFill>
        </fill>
      </dxf>
    </rfmt>
    <rfmt sheetId="1" sqref="CN252" start="0" length="0">
      <dxf>
        <fill>
          <patternFill patternType="none">
            <bgColor indexed="65"/>
          </patternFill>
        </fill>
      </dxf>
    </rfmt>
    <rfmt sheetId="1" sqref="CN253" start="0" length="0">
      <dxf>
        <fill>
          <patternFill patternType="none">
            <bgColor indexed="65"/>
          </patternFill>
        </fill>
      </dxf>
    </rfmt>
    <rfmt sheetId="1" sqref="CN254" start="0" length="0">
      <dxf>
        <fill>
          <patternFill patternType="none">
            <bgColor indexed="65"/>
          </patternFill>
        </fill>
      </dxf>
    </rfmt>
    <rfmt sheetId="1" sqref="CN255" start="0" length="0">
      <dxf>
        <fill>
          <patternFill patternType="none">
            <bgColor indexed="65"/>
          </patternFill>
        </fill>
      </dxf>
    </rfmt>
    <rfmt sheetId="1" sqref="CN256" start="0" length="0">
      <dxf>
        <fill>
          <patternFill patternType="none">
            <bgColor indexed="65"/>
          </patternFill>
        </fill>
      </dxf>
    </rfmt>
    <rfmt sheetId="1" sqref="CN2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0" start="0" length="0">
      <dxf>
        <fill>
          <patternFill patternType="none">
            <bgColor indexed="65"/>
          </patternFill>
        </fill>
      </dxf>
    </rfmt>
    <rfmt sheetId="1" sqref="CN261" start="0" length="0">
      <dxf>
        <fill>
          <patternFill patternType="none">
            <bgColor indexed="65"/>
          </patternFill>
        </fill>
      </dxf>
    </rfmt>
    <rfmt sheetId="1" sqref="CN2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3" start="0" length="0">
      <dxf>
        <fill>
          <patternFill patternType="none">
            <bgColor indexed="65"/>
          </patternFill>
        </fill>
      </dxf>
    </rfmt>
    <rfmt sheetId="1" sqref="CN264" start="0" length="0">
      <dxf>
        <fill>
          <patternFill patternType="none">
            <bgColor indexed="65"/>
          </patternFill>
        </fill>
      </dxf>
    </rfmt>
    <rfmt sheetId="1" sqref="CN265" start="0" length="0">
      <dxf>
        <fill>
          <patternFill patternType="none">
            <bgColor indexed="65"/>
          </patternFill>
        </fill>
      </dxf>
    </rfmt>
    <rfmt sheetId="1" sqref="CN266" start="0" length="0">
      <dxf>
        <fill>
          <patternFill patternType="none">
            <bgColor indexed="65"/>
          </patternFill>
        </fill>
      </dxf>
    </rfmt>
    <rfmt sheetId="1" sqref="CN2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0" start="0" length="0">
      <dxf>
        <fill>
          <patternFill patternType="none">
            <bgColor indexed="65"/>
          </patternFill>
        </fill>
      </dxf>
    </rfmt>
    <rfmt sheetId="1" sqref="CN271" start="0" length="0">
      <dxf>
        <fill>
          <patternFill patternType="none">
            <bgColor indexed="65"/>
          </patternFill>
        </fill>
      </dxf>
    </rfmt>
    <rfmt sheetId="1" sqref="CN272" start="0" length="0">
      <dxf>
        <fill>
          <patternFill patternType="none">
            <bgColor indexed="65"/>
          </patternFill>
        </fill>
      </dxf>
    </rfmt>
    <rfmt sheetId="1" sqref="CN273" start="0" length="0">
      <dxf>
        <fill>
          <patternFill patternType="none">
            <bgColor indexed="65"/>
          </patternFill>
        </fill>
      </dxf>
    </rfmt>
    <rfmt sheetId="1" sqref="CN274" start="0" length="0">
      <dxf>
        <fill>
          <patternFill patternType="none">
            <bgColor indexed="65"/>
          </patternFill>
        </fill>
      </dxf>
    </rfmt>
    <rfmt sheetId="1" sqref="CN275" start="0" length="0">
      <dxf>
        <fill>
          <patternFill patternType="none">
            <bgColor indexed="65"/>
          </patternFill>
        </fill>
      </dxf>
    </rfmt>
    <rfmt sheetId="1" sqref="CN276" start="0" length="0">
      <dxf>
        <fill>
          <patternFill patternType="none">
            <bgColor indexed="65"/>
          </patternFill>
        </fill>
      </dxf>
    </rfmt>
    <rfmt sheetId="1" sqref="CN277" start="0" length="0">
      <dxf>
        <fill>
          <patternFill patternType="none">
            <bgColor indexed="65"/>
          </patternFill>
        </fill>
      </dxf>
    </rfmt>
    <rfmt sheetId="1" sqref="CN2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0" start="0" length="0">
      <dxf>
        <fill>
          <patternFill patternType="none">
            <bgColor indexed="65"/>
          </patternFill>
        </fill>
      </dxf>
    </rfmt>
    <rfmt sheetId="1" sqref="CN281" start="0" length="0">
      <dxf>
        <fill>
          <patternFill patternType="none">
            <bgColor indexed="65"/>
          </patternFill>
        </fill>
      </dxf>
    </rfmt>
    <rfmt sheetId="1" sqref="CN282" start="0" length="0">
      <dxf>
        <fill>
          <patternFill patternType="none">
            <bgColor indexed="65"/>
          </patternFill>
        </fill>
      </dxf>
    </rfmt>
    <rfmt sheetId="1" sqref="CN283" start="0" length="0">
      <dxf>
        <fill>
          <patternFill patternType="none">
            <bgColor indexed="65"/>
          </patternFill>
        </fill>
      </dxf>
    </rfmt>
    <rfmt sheetId="1" sqref="CN2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5" start="0" length="0">
      <dxf>
        <fill>
          <patternFill patternType="none">
            <bgColor indexed="65"/>
          </patternFill>
        </fill>
      </dxf>
    </rfmt>
    <rfmt sheetId="1" sqref="CN286" start="0" length="0">
      <dxf>
        <fill>
          <patternFill patternType="none">
            <bgColor indexed="65"/>
          </patternFill>
        </fill>
      </dxf>
    </rfmt>
    <rfmt sheetId="1" sqref="CN287" start="0" length="0">
      <dxf>
        <fill>
          <patternFill patternType="none">
            <bgColor indexed="65"/>
          </patternFill>
        </fill>
      </dxf>
    </rfmt>
    <rfmt sheetId="1" sqref="CN288" start="0" length="0">
      <dxf>
        <fill>
          <patternFill patternType="none">
            <bgColor indexed="65"/>
          </patternFill>
        </fill>
      </dxf>
    </rfmt>
    <rfmt sheetId="1" sqref="CN289" start="0" length="0">
      <dxf>
        <fill>
          <patternFill patternType="none">
            <bgColor indexed="65"/>
          </patternFill>
        </fill>
      </dxf>
    </rfmt>
    <rfmt sheetId="1" sqref="CN290" start="0" length="0">
      <dxf>
        <fill>
          <patternFill patternType="none">
            <bgColor indexed="65"/>
          </patternFill>
        </fill>
      </dxf>
    </rfmt>
    <rfmt sheetId="1" sqref="CN291" start="0" length="0">
      <dxf>
        <fill>
          <patternFill patternType="none">
            <bgColor indexed="65"/>
          </patternFill>
        </fill>
      </dxf>
    </rfmt>
    <rfmt sheetId="1" sqref="CN292" start="0" length="0">
      <dxf>
        <fill>
          <patternFill patternType="none">
            <bgColor indexed="65"/>
          </patternFill>
        </fill>
      </dxf>
    </rfmt>
    <rfmt sheetId="1" sqref="CN293" start="0" length="0">
      <dxf>
        <fill>
          <patternFill patternType="none">
            <bgColor indexed="65"/>
          </patternFill>
        </fill>
      </dxf>
    </rfmt>
    <rfmt sheetId="1" sqref="CN294" start="0" length="0">
      <dxf>
        <fill>
          <patternFill patternType="none">
            <bgColor indexed="65"/>
          </patternFill>
        </fill>
      </dxf>
    </rfmt>
    <rfmt sheetId="1" sqref="CN295" start="0" length="0">
      <dxf>
        <fill>
          <patternFill patternType="none">
            <bgColor indexed="65"/>
          </patternFill>
        </fill>
      </dxf>
    </rfmt>
    <rfmt sheetId="1" sqref="CN296" start="0" length="0">
      <dxf>
        <fill>
          <patternFill patternType="none">
            <bgColor indexed="65"/>
          </patternFill>
        </fill>
      </dxf>
    </rfmt>
    <rfmt sheetId="1" sqref="CN297" start="0" length="0">
      <dxf>
        <fill>
          <patternFill patternType="none">
            <bgColor indexed="65"/>
          </patternFill>
        </fill>
      </dxf>
    </rfmt>
    <rfmt sheetId="1" sqref="CN298" start="0" length="0">
      <dxf>
        <fill>
          <patternFill patternType="none">
            <bgColor indexed="65"/>
          </patternFill>
        </fill>
      </dxf>
    </rfmt>
    <rfmt sheetId="1" sqref="CN299" start="0" length="0">
      <dxf>
        <fill>
          <patternFill patternType="none">
            <bgColor indexed="65"/>
          </patternFill>
        </fill>
      </dxf>
    </rfmt>
    <rfmt sheetId="1" sqref="CN300" start="0" length="0">
      <dxf>
        <fill>
          <patternFill patternType="none">
            <bgColor indexed="65"/>
          </patternFill>
        </fill>
      </dxf>
    </rfmt>
    <rfmt sheetId="1" sqref="CN301" start="0" length="0">
      <dxf>
        <fill>
          <patternFill patternType="none">
            <bgColor indexed="65"/>
          </patternFill>
        </fill>
      </dxf>
    </rfmt>
    <rfmt sheetId="1" sqref="CN302" start="0" length="0">
      <dxf>
        <fill>
          <patternFill patternType="none">
            <bgColor indexed="65"/>
          </patternFill>
        </fill>
      </dxf>
    </rfmt>
    <rfmt sheetId="1" sqref="CN303" start="0" length="0">
      <dxf>
        <fill>
          <patternFill patternType="none">
            <bgColor indexed="65"/>
          </patternFill>
        </fill>
      </dxf>
    </rfmt>
    <rfmt sheetId="1" sqref="CN304" start="0" length="0">
      <dxf>
        <fill>
          <patternFill patternType="none">
            <bgColor indexed="65"/>
          </patternFill>
        </fill>
      </dxf>
    </rfmt>
    <rfmt sheetId="1" sqref="CN305" start="0" length="0">
      <dxf>
        <fill>
          <patternFill patternType="none">
            <bgColor indexed="65"/>
          </patternFill>
        </fill>
      </dxf>
    </rfmt>
    <rfmt sheetId="1" sqref="CN306" start="0" length="0">
      <dxf>
        <fill>
          <patternFill patternType="none">
            <bgColor indexed="65"/>
          </patternFill>
        </fill>
      </dxf>
    </rfmt>
    <rfmt sheetId="1" sqref="CN307" start="0" length="0">
      <dxf>
        <fill>
          <patternFill patternType="none">
            <bgColor indexed="65"/>
          </patternFill>
        </fill>
      </dxf>
    </rfmt>
    <rfmt sheetId="1" sqref="CN308" start="0" length="0">
      <dxf>
        <fill>
          <patternFill patternType="none">
            <bgColor indexed="65"/>
          </patternFill>
        </fill>
      </dxf>
    </rfmt>
    <rfmt sheetId="1" sqref="CN309" start="0" length="0">
      <dxf>
        <fill>
          <patternFill patternType="none">
            <bgColor indexed="65"/>
          </patternFill>
        </fill>
      </dxf>
    </rfmt>
    <rfmt sheetId="1" sqref="CN310" start="0" length="0">
      <dxf>
        <fill>
          <patternFill patternType="none">
            <bgColor indexed="65"/>
          </patternFill>
        </fill>
      </dxf>
    </rfmt>
    <rfmt sheetId="1" sqref="CN311" start="0" length="0">
      <dxf>
        <fill>
          <patternFill patternType="none">
            <bgColor indexed="65"/>
          </patternFill>
        </fill>
      </dxf>
    </rfmt>
    <rfmt sheetId="1" sqref="CN312" start="0" length="0">
      <dxf>
        <fill>
          <patternFill patternType="none">
            <bgColor indexed="65"/>
          </patternFill>
        </fill>
      </dxf>
    </rfmt>
    <rfmt sheetId="1" sqref="CN313" start="0" length="0">
      <dxf>
        <fill>
          <patternFill patternType="none">
            <bgColor indexed="65"/>
          </patternFill>
        </fill>
      </dxf>
    </rfmt>
    <rfmt sheetId="1" sqref="CN314" start="0" length="0">
      <dxf>
        <fill>
          <patternFill patternType="none">
            <bgColor indexed="65"/>
          </patternFill>
        </fill>
      </dxf>
    </rfmt>
    <rfmt sheetId="1" sqref="CN315" start="0" length="0">
      <dxf>
        <fill>
          <patternFill patternType="none">
            <bgColor indexed="65"/>
          </patternFill>
        </fill>
      </dxf>
    </rfmt>
    <rfmt sheetId="1" sqref="CN316" start="0" length="0">
      <dxf>
        <fill>
          <patternFill patternType="none">
            <bgColor indexed="65"/>
          </patternFill>
        </fill>
      </dxf>
    </rfmt>
    <rfmt sheetId="1" sqref="CN317" start="0" length="0">
      <dxf>
        <fill>
          <patternFill patternType="none">
            <bgColor indexed="65"/>
          </patternFill>
        </fill>
      </dxf>
    </rfmt>
    <rfmt sheetId="1" sqref="CN318" start="0" length="0">
      <dxf>
        <fill>
          <patternFill patternType="none">
            <bgColor indexed="65"/>
          </patternFill>
        </fill>
      </dxf>
    </rfmt>
    <rfmt sheetId="1" sqref="CN319" start="0" length="0">
      <dxf>
        <fill>
          <patternFill patternType="none">
            <bgColor indexed="65"/>
          </patternFill>
        </fill>
      </dxf>
    </rfmt>
    <rfmt sheetId="1" sqref="CN320" start="0" length="0">
      <dxf>
        <fill>
          <patternFill patternType="none">
            <bgColor indexed="65"/>
          </patternFill>
        </fill>
      </dxf>
    </rfmt>
    <rfmt sheetId="1" sqref="CN321" start="0" length="0">
      <dxf>
        <fill>
          <patternFill patternType="none">
            <bgColor indexed="65"/>
          </patternFill>
        </fill>
      </dxf>
    </rfmt>
    <rfmt sheetId="1" sqref="CN322" start="0" length="0">
      <dxf>
        <fill>
          <patternFill patternType="none">
            <bgColor indexed="65"/>
          </patternFill>
        </fill>
      </dxf>
    </rfmt>
    <rfmt sheetId="1" sqref="CN323" start="0" length="0">
      <dxf>
        <fill>
          <patternFill patternType="none">
            <bgColor indexed="65"/>
          </patternFill>
        </fill>
      </dxf>
    </rfmt>
    <rfmt sheetId="1" sqref="CN324" start="0" length="0">
      <dxf>
        <fill>
          <patternFill patternType="none">
            <bgColor indexed="65"/>
          </patternFill>
        </fill>
      </dxf>
    </rfmt>
    <rfmt sheetId="1" sqref="CN325" start="0" length="0">
      <dxf>
        <fill>
          <patternFill patternType="none">
            <bgColor indexed="65"/>
          </patternFill>
        </fill>
      </dxf>
    </rfmt>
    <rfmt sheetId="1" sqref="CN326" start="0" length="0">
      <dxf>
        <fill>
          <patternFill patternType="none">
            <bgColor indexed="65"/>
          </patternFill>
        </fill>
      </dxf>
    </rfmt>
    <rfmt sheetId="1" sqref="CN327" start="0" length="0">
      <dxf>
        <fill>
          <patternFill patternType="none">
            <bgColor indexed="65"/>
          </patternFill>
        </fill>
      </dxf>
    </rfmt>
    <rfmt sheetId="1" sqref="CN328" start="0" length="0">
      <dxf>
        <fill>
          <patternFill patternType="none">
            <bgColor indexed="65"/>
          </patternFill>
        </fill>
      </dxf>
    </rfmt>
    <rfmt sheetId="1" sqref="CN329" start="0" length="0">
      <dxf>
        <fill>
          <patternFill patternType="none">
            <bgColor indexed="65"/>
          </patternFill>
        </fill>
      </dxf>
    </rfmt>
    <rfmt sheetId="1" sqref="CN330" start="0" length="0">
      <dxf>
        <fill>
          <patternFill patternType="none">
            <bgColor indexed="65"/>
          </patternFill>
        </fill>
      </dxf>
    </rfmt>
    <rfmt sheetId="1" sqref="CN331" start="0" length="0">
      <dxf>
        <fill>
          <patternFill patternType="none">
            <bgColor indexed="65"/>
          </patternFill>
        </fill>
      </dxf>
    </rfmt>
    <rfmt sheetId="1" sqref="CN332" start="0" length="0">
      <dxf>
        <fill>
          <patternFill patternType="none">
            <bgColor indexed="65"/>
          </patternFill>
        </fill>
      </dxf>
    </rfmt>
    <rfmt sheetId="1" sqref="CN333" start="0" length="0">
      <dxf>
        <fill>
          <patternFill patternType="none">
            <bgColor indexed="65"/>
          </patternFill>
        </fill>
      </dxf>
    </rfmt>
    <rfmt sheetId="1" sqref="CN334" start="0" length="0">
      <dxf>
        <fill>
          <patternFill patternType="none">
            <bgColor indexed="65"/>
          </patternFill>
        </fill>
      </dxf>
    </rfmt>
    <rfmt sheetId="1" sqref="CN335" start="0" length="0">
      <dxf>
        <fill>
          <patternFill patternType="none">
            <bgColor indexed="65"/>
          </patternFill>
        </fill>
      </dxf>
    </rfmt>
    <rfmt sheetId="1" sqref="CN336" start="0" length="0">
      <dxf>
        <fill>
          <patternFill patternType="none">
            <bgColor indexed="65"/>
          </patternFill>
        </fill>
      </dxf>
    </rfmt>
    <rfmt sheetId="1" sqref="CN337" start="0" length="0">
      <dxf>
        <fill>
          <patternFill patternType="none">
            <bgColor indexed="65"/>
          </patternFill>
        </fill>
      </dxf>
    </rfmt>
    <rfmt sheetId="1" sqref="CN338" start="0" length="0">
      <dxf>
        <fill>
          <patternFill patternType="none">
            <bgColor indexed="65"/>
          </patternFill>
        </fill>
      </dxf>
    </rfmt>
    <rfmt sheetId="1" sqref="CN339" start="0" length="0">
      <dxf>
        <fill>
          <patternFill patternType="none">
            <bgColor indexed="65"/>
          </patternFill>
        </fill>
      </dxf>
    </rfmt>
    <rfmt sheetId="1" sqref="CN340" start="0" length="0">
      <dxf>
        <fill>
          <patternFill patternType="none">
            <bgColor indexed="65"/>
          </patternFill>
        </fill>
      </dxf>
    </rfmt>
    <rfmt sheetId="1" sqref="CN341" start="0" length="0">
      <dxf>
        <fill>
          <patternFill patternType="none">
            <bgColor indexed="65"/>
          </patternFill>
        </fill>
      </dxf>
    </rfmt>
    <rfmt sheetId="1" sqref="CN342" start="0" length="0">
      <dxf>
        <fill>
          <patternFill patternType="none">
            <bgColor indexed="65"/>
          </patternFill>
        </fill>
      </dxf>
    </rfmt>
    <rfmt sheetId="1" sqref="CN343" start="0" length="0">
      <dxf>
        <fill>
          <patternFill patternType="none">
            <bgColor indexed="65"/>
          </patternFill>
        </fill>
      </dxf>
    </rfmt>
    <rfmt sheetId="1" sqref="CN344" start="0" length="0">
      <dxf>
        <fill>
          <patternFill patternType="none">
            <bgColor indexed="65"/>
          </patternFill>
        </fill>
      </dxf>
    </rfmt>
    <rfmt sheetId="1" sqref="CN345" start="0" length="0">
      <dxf>
        <fill>
          <patternFill patternType="none">
            <bgColor indexed="65"/>
          </patternFill>
        </fill>
      </dxf>
    </rfmt>
    <rfmt sheetId="1" sqref="CN346" start="0" length="0">
      <dxf>
        <fill>
          <patternFill patternType="none">
            <bgColor indexed="65"/>
          </patternFill>
        </fill>
      </dxf>
    </rfmt>
    <rfmt sheetId="1" sqref="CN347" start="0" length="0">
      <dxf>
        <fill>
          <patternFill patternType="none">
            <bgColor indexed="65"/>
          </patternFill>
        </fill>
      </dxf>
    </rfmt>
    <rfmt sheetId="1" sqref="CN348" start="0" length="0">
      <dxf>
        <fill>
          <patternFill patternType="none">
            <bgColor indexed="65"/>
          </patternFill>
        </fill>
      </dxf>
    </rfmt>
    <rfmt sheetId="1" sqref="CN349" start="0" length="0">
      <dxf>
        <fill>
          <patternFill patternType="none">
            <bgColor indexed="65"/>
          </patternFill>
        </fill>
      </dxf>
    </rfmt>
    <rfmt sheetId="1" sqref="CN350" start="0" length="0">
      <dxf>
        <fill>
          <patternFill patternType="none">
            <bgColor indexed="65"/>
          </patternFill>
        </fill>
      </dxf>
    </rfmt>
    <rfmt sheetId="1" sqref="CN351" start="0" length="0">
      <dxf>
        <fill>
          <patternFill patternType="none">
            <bgColor indexed="65"/>
          </patternFill>
        </fill>
      </dxf>
    </rfmt>
    <rfmt sheetId="1" sqref="CN352" start="0" length="0">
      <dxf>
        <fill>
          <patternFill patternType="none">
            <bgColor indexed="65"/>
          </patternFill>
        </fill>
      </dxf>
    </rfmt>
    <rfmt sheetId="1" sqref="CN353" start="0" length="0">
      <dxf>
        <fill>
          <patternFill patternType="none">
            <bgColor indexed="65"/>
          </patternFill>
        </fill>
      </dxf>
    </rfmt>
    <rfmt sheetId="1" sqref="CN354" start="0" length="0">
      <dxf>
        <fill>
          <patternFill patternType="none">
            <bgColor indexed="65"/>
          </patternFill>
        </fill>
      </dxf>
    </rfmt>
    <rfmt sheetId="1" sqref="CN355" start="0" length="0">
      <dxf>
        <fill>
          <patternFill patternType="none">
            <bgColor indexed="65"/>
          </patternFill>
        </fill>
      </dxf>
    </rfmt>
    <rfmt sheetId="1" sqref="CN356" start="0" length="0">
      <dxf>
        <fill>
          <patternFill patternType="none">
            <bgColor indexed="65"/>
          </patternFill>
        </fill>
      </dxf>
    </rfmt>
    <rfmt sheetId="1" sqref="CN357" start="0" length="0">
      <dxf>
        <fill>
          <patternFill patternType="none">
            <bgColor indexed="65"/>
          </patternFill>
        </fill>
      </dxf>
    </rfmt>
    <rfmt sheetId="1" sqref="CN358" start="0" length="0">
      <dxf>
        <fill>
          <patternFill patternType="none">
            <bgColor indexed="65"/>
          </patternFill>
        </fill>
      </dxf>
    </rfmt>
    <rfmt sheetId="1" sqref="CN3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0" start="0" length="0">
      <dxf>
        <fill>
          <patternFill patternType="none">
            <bgColor indexed="65"/>
          </patternFill>
        </fill>
      </dxf>
    </rfmt>
    <rfmt sheetId="1" sqref="CN3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2" start="0" length="0">
      <dxf>
        <fill>
          <patternFill patternType="none">
            <bgColor indexed="65"/>
          </patternFill>
        </fill>
      </dxf>
    </rfmt>
    <rfmt sheetId="1" sqref="CN363" start="0" length="0">
      <dxf>
        <fill>
          <patternFill patternType="none">
            <bgColor indexed="65"/>
          </patternFill>
        </fill>
      </dxf>
    </rfmt>
    <rfmt sheetId="1" sqref="CN364" start="0" length="0">
      <dxf>
        <fill>
          <patternFill patternType="none">
            <bgColor indexed="65"/>
          </patternFill>
        </fill>
      </dxf>
    </rfmt>
    <rfmt sheetId="1" sqref="CN365" start="0" length="0">
      <dxf>
        <fill>
          <patternFill patternType="none">
            <bgColor indexed="65"/>
          </patternFill>
        </fill>
      </dxf>
    </rfmt>
    <rfmt sheetId="1" sqref="CN366" start="0" length="0">
      <dxf>
        <fill>
          <patternFill patternType="none">
            <bgColor indexed="65"/>
          </patternFill>
        </fill>
      </dxf>
    </rfmt>
    <rfmt sheetId="1" sqref="CN367" start="0" length="0">
      <dxf>
        <fill>
          <patternFill patternType="none">
            <bgColor indexed="65"/>
          </patternFill>
        </fill>
      </dxf>
    </rfmt>
    <rfmt sheetId="1" sqref="CN368" start="0" length="0">
      <dxf>
        <fill>
          <patternFill patternType="none">
            <bgColor indexed="65"/>
          </patternFill>
        </fill>
      </dxf>
    </rfmt>
    <rfmt sheetId="1" sqref="CN369" start="0" length="0">
      <dxf>
        <fill>
          <patternFill patternType="none">
            <bgColor indexed="65"/>
          </patternFill>
        </fill>
      </dxf>
    </rfmt>
    <rfmt sheetId="1" sqref="CN370" start="0" length="0">
      <dxf>
        <fill>
          <patternFill patternType="none">
            <bgColor indexed="65"/>
          </patternFill>
        </fill>
      </dxf>
    </rfmt>
    <rfmt sheetId="1" sqref="CN371" start="0" length="0">
      <dxf>
        <fill>
          <patternFill patternType="none">
            <bgColor indexed="65"/>
          </patternFill>
        </fill>
      </dxf>
    </rfmt>
    <rfmt sheetId="1" sqref="CN372" start="0" length="0">
      <dxf>
        <fill>
          <patternFill patternType="none">
            <bgColor indexed="65"/>
          </patternFill>
        </fill>
      </dxf>
    </rfmt>
    <rfmt sheetId="1" sqref="CN373" start="0" length="0">
      <dxf>
        <fill>
          <patternFill patternType="none">
            <bgColor indexed="65"/>
          </patternFill>
        </fill>
      </dxf>
    </rfmt>
    <rfmt sheetId="1" sqref="CN37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5" start="0" length="0">
      <dxf>
        <fill>
          <patternFill patternType="none">
            <bgColor indexed="65"/>
          </patternFill>
        </fill>
      </dxf>
    </rfmt>
    <rfmt sheetId="1" sqref="CN38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7" start="0" length="0">
      <dxf>
        <fill>
          <patternFill patternType="none">
            <bgColor indexed="65"/>
          </patternFill>
        </fill>
      </dxf>
    </rfmt>
    <rfmt sheetId="1" sqref="CN388" start="0" length="0">
      <dxf>
        <fill>
          <patternFill patternType="none">
            <bgColor indexed="65"/>
          </patternFill>
        </fill>
      </dxf>
    </rfmt>
    <rfmt sheetId="1" sqref="CN389" start="0" length="0">
      <dxf>
        <fill>
          <patternFill patternType="none">
            <bgColor indexed="65"/>
          </patternFill>
        </fill>
      </dxf>
    </rfmt>
    <rfmt sheetId="1" sqref="CN390" start="0" length="0">
      <dxf>
        <fill>
          <patternFill patternType="none">
            <bgColor indexed="65"/>
          </patternFill>
        </fill>
      </dxf>
    </rfmt>
    <rfmt sheetId="1" sqref="CN391" start="0" length="0">
      <dxf>
        <fill>
          <patternFill patternType="none">
            <bgColor indexed="65"/>
          </patternFill>
        </fill>
      </dxf>
    </rfmt>
    <rfmt sheetId="1" sqref="CN3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8" start="0" length="0">
      <dxf>
        <fill>
          <patternFill patternType="none">
            <bgColor indexed="65"/>
          </patternFill>
        </fill>
      </dxf>
    </rfmt>
    <rfmt sheetId="1" sqref="CN399" start="0" length="0">
      <dxf>
        <fill>
          <patternFill patternType="none">
            <bgColor indexed="65"/>
          </patternFill>
        </fill>
      </dxf>
    </rfmt>
    <rfmt sheetId="1" sqref="CN400" start="0" length="0">
      <dxf>
        <fill>
          <patternFill patternType="none">
            <bgColor indexed="65"/>
          </patternFill>
        </fill>
      </dxf>
    </rfmt>
    <rfmt sheetId="1" sqref="CN401" start="0" length="0">
      <dxf>
        <fill>
          <patternFill patternType="none">
            <bgColor indexed="65"/>
          </patternFill>
        </fill>
      </dxf>
    </rfmt>
    <rfmt sheetId="1" sqref="CN402" start="0" length="0">
      <dxf>
        <fill>
          <patternFill patternType="none">
            <bgColor indexed="65"/>
          </patternFill>
        </fill>
      </dxf>
    </rfmt>
    <rfmt sheetId="1" sqref="CN403" start="0" length="0">
      <dxf>
        <fill>
          <patternFill patternType="none">
            <bgColor indexed="65"/>
          </patternFill>
        </fill>
      </dxf>
    </rfmt>
    <rfmt sheetId="1" sqref="CN404" start="0" length="0">
      <dxf>
        <fill>
          <patternFill patternType="none">
            <bgColor indexed="65"/>
          </patternFill>
        </fill>
      </dxf>
    </rfmt>
    <rfmt sheetId="1" sqref="CN405" start="0" length="0">
      <dxf>
        <fill>
          <patternFill patternType="none">
            <bgColor indexed="65"/>
          </patternFill>
        </fill>
      </dxf>
    </rfmt>
    <rfmt sheetId="1" sqref="CN406" start="0" length="0">
      <dxf>
        <fill>
          <patternFill patternType="none">
            <bgColor indexed="65"/>
          </patternFill>
        </fill>
      </dxf>
    </rfmt>
    <rfmt sheetId="1" sqref="CN407" start="0" length="0">
      <dxf>
        <fill>
          <patternFill patternType="none">
            <bgColor indexed="65"/>
          </patternFill>
        </fill>
      </dxf>
    </rfmt>
    <rfmt sheetId="1" sqref="CN408" start="0" length="0">
      <dxf>
        <fill>
          <patternFill patternType="none">
            <bgColor indexed="65"/>
          </patternFill>
        </fill>
      </dxf>
    </rfmt>
    <rfmt sheetId="1" sqref="CN409" start="0" length="0">
      <dxf>
        <fill>
          <patternFill patternType="none">
            <bgColor indexed="65"/>
          </patternFill>
        </fill>
      </dxf>
    </rfmt>
    <rfmt sheetId="1" sqref="CN410" start="0" length="0">
      <dxf>
        <fill>
          <patternFill patternType="none">
            <bgColor indexed="65"/>
          </patternFill>
        </fill>
      </dxf>
    </rfmt>
    <rfmt sheetId="1" sqref="CN4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8" start="0" length="0">
      <dxf>
        <fill>
          <patternFill patternType="none">
            <bgColor indexed="65"/>
          </patternFill>
        </fill>
      </dxf>
    </rfmt>
    <rfmt sheetId="1" sqref="CN419" start="0" length="0">
      <dxf>
        <fill>
          <patternFill patternType="none">
            <bgColor indexed="65"/>
          </patternFill>
        </fill>
      </dxf>
    </rfmt>
    <rfmt sheetId="1" sqref="CN420" start="0" length="0">
      <dxf>
        <fill>
          <patternFill patternType="none">
            <bgColor indexed="65"/>
          </patternFill>
        </fill>
      </dxf>
    </rfmt>
    <rfmt sheetId="1" sqref="CN421" start="0" length="0">
      <dxf>
        <fill>
          <patternFill patternType="none">
            <bgColor indexed="65"/>
          </patternFill>
        </fill>
      </dxf>
    </rfmt>
    <rfmt sheetId="1" sqref="CN422" start="0" length="0">
      <dxf>
        <fill>
          <patternFill patternType="none">
            <bgColor indexed="65"/>
          </patternFill>
        </fill>
      </dxf>
    </rfmt>
    <rfmt sheetId="1" sqref="CN423" start="0" length="0">
      <dxf>
        <fill>
          <patternFill patternType="none">
            <bgColor indexed="65"/>
          </patternFill>
        </fill>
      </dxf>
    </rfmt>
    <rfmt sheetId="1" sqref="CN424" start="0" length="0">
      <dxf>
        <fill>
          <patternFill patternType="none">
            <bgColor indexed="65"/>
          </patternFill>
        </fill>
      </dxf>
    </rfmt>
    <rfmt sheetId="1" sqref="CN425" start="0" length="0">
      <dxf>
        <fill>
          <patternFill patternType="none">
            <bgColor indexed="65"/>
          </patternFill>
        </fill>
      </dxf>
    </rfmt>
    <rfmt sheetId="1" sqref="CN426" start="0" length="0">
      <dxf>
        <fill>
          <patternFill patternType="none">
            <bgColor indexed="65"/>
          </patternFill>
        </fill>
      </dxf>
    </rfmt>
    <rfmt sheetId="1" sqref="CN427" start="0" length="0">
      <dxf>
        <fill>
          <patternFill patternType="none">
            <bgColor indexed="65"/>
          </patternFill>
        </fill>
      </dxf>
    </rfmt>
    <rfmt sheetId="1" sqref="CN428" start="0" length="0">
      <dxf>
        <fill>
          <patternFill patternType="none">
            <bgColor indexed="65"/>
          </patternFill>
        </fill>
      </dxf>
    </rfmt>
    <rfmt sheetId="1" sqref="CN429" start="0" length="0">
      <dxf>
        <fill>
          <patternFill patternType="none">
            <bgColor indexed="65"/>
          </patternFill>
        </fill>
      </dxf>
    </rfmt>
    <rfmt sheetId="1" sqref="CN430" start="0" length="0">
      <dxf>
        <fill>
          <patternFill patternType="none">
            <bgColor indexed="65"/>
          </patternFill>
        </fill>
      </dxf>
    </rfmt>
    <rfmt sheetId="1" sqref="CN431" start="0" length="0">
      <dxf>
        <fill>
          <patternFill patternType="none">
            <bgColor indexed="65"/>
          </patternFill>
        </fill>
      </dxf>
    </rfmt>
    <rfmt sheetId="1" sqref="CN432" start="0" length="0">
      <dxf>
        <fill>
          <patternFill patternType="none">
            <bgColor indexed="65"/>
          </patternFill>
        </fill>
      </dxf>
    </rfmt>
    <rfmt sheetId="1" sqref="CN433" start="0" length="0">
      <dxf>
        <fill>
          <patternFill patternType="none">
            <bgColor indexed="65"/>
          </patternFill>
        </fill>
      </dxf>
    </rfmt>
    <rfmt sheetId="1" sqref="CN434" start="0" length="0">
      <dxf>
        <fill>
          <patternFill patternType="none">
            <bgColor indexed="65"/>
          </patternFill>
        </fill>
      </dxf>
    </rfmt>
    <rfmt sheetId="1" sqref="CN435" start="0" length="0">
      <dxf>
        <fill>
          <patternFill patternType="none">
            <bgColor indexed="65"/>
          </patternFill>
        </fill>
      </dxf>
    </rfmt>
    <rfmt sheetId="1" sqref="CN436" start="0" length="0">
      <dxf>
        <fill>
          <patternFill patternType="none">
            <bgColor indexed="65"/>
          </patternFill>
        </fill>
      </dxf>
    </rfmt>
    <rfmt sheetId="1" sqref="CN437" start="0" length="0">
      <dxf>
        <fill>
          <patternFill patternType="none">
            <bgColor indexed="65"/>
          </patternFill>
        </fill>
      </dxf>
    </rfmt>
    <rfmt sheetId="1" sqref="CN438" start="0" length="0">
      <dxf>
        <fill>
          <patternFill patternType="none">
            <bgColor indexed="65"/>
          </patternFill>
        </fill>
      </dxf>
    </rfmt>
    <rfmt sheetId="1" sqref="CN439" start="0" length="0">
      <dxf>
        <fill>
          <patternFill patternType="none">
            <bgColor indexed="65"/>
          </patternFill>
        </fill>
      </dxf>
    </rfmt>
    <rfmt sheetId="1" sqref="CN440" start="0" length="0">
      <dxf>
        <fill>
          <patternFill patternType="none">
            <bgColor indexed="65"/>
          </patternFill>
        </fill>
      </dxf>
    </rfmt>
    <rfmt sheetId="1" sqref="CN441" start="0" length="0">
      <dxf>
        <fill>
          <patternFill patternType="none">
            <bgColor indexed="65"/>
          </patternFill>
        </fill>
      </dxf>
    </rfmt>
    <rfmt sheetId="1" sqref="CN442" start="0" length="0">
      <dxf>
        <fill>
          <patternFill patternType="none">
            <bgColor indexed="65"/>
          </patternFill>
        </fill>
      </dxf>
    </rfmt>
    <rfmt sheetId="1" sqref="CN443" start="0" length="0">
      <dxf>
        <fill>
          <patternFill patternType="none">
            <bgColor indexed="65"/>
          </patternFill>
        </fill>
      </dxf>
    </rfmt>
    <rfmt sheetId="1" sqref="CN444" start="0" length="0">
      <dxf>
        <fill>
          <patternFill patternType="none">
            <bgColor indexed="65"/>
          </patternFill>
        </fill>
      </dxf>
    </rfmt>
    <rfmt sheetId="1" sqref="CN445" start="0" length="0">
      <dxf>
        <fill>
          <patternFill patternType="none">
            <bgColor indexed="65"/>
          </patternFill>
        </fill>
      </dxf>
    </rfmt>
    <rfmt sheetId="1" sqref="CN446" start="0" length="0">
      <dxf>
        <fill>
          <patternFill patternType="none">
            <bgColor indexed="65"/>
          </patternFill>
        </fill>
      </dxf>
    </rfmt>
    <rfmt sheetId="1" sqref="CN447" start="0" length="0">
      <dxf>
        <fill>
          <patternFill patternType="none">
            <bgColor indexed="65"/>
          </patternFill>
        </fill>
      </dxf>
    </rfmt>
    <rfmt sheetId="1" sqref="CN448" start="0" length="0">
      <dxf>
        <fill>
          <patternFill patternType="none">
            <bgColor indexed="65"/>
          </patternFill>
        </fill>
      </dxf>
    </rfmt>
    <rfmt sheetId="1" sqref="CN449" start="0" length="0">
      <dxf>
        <fill>
          <patternFill patternType="none">
            <bgColor indexed="65"/>
          </patternFill>
        </fill>
      </dxf>
    </rfmt>
    <rfmt sheetId="1" sqref="CN450" start="0" length="0">
      <dxf>
        <fill>
          <patternFill patternType="none">
            <bgColor indexed="65"/>
          </patternFill>
        </fill>
      </dxf>
    </rfmt>
    <rfmt sheetId="1" sqref="CN451" start="0" length="0">
      <dxf>
        <fill>
          <patternFill patternType="none">
            <bgColor indexed="65"/>
          </patternFill>
        </fill>
      </dxf>
    </rfmt>
    <rfmt sheetId="1" sqref="CN452" start="0" length="0">
      <dxf>
        <fill>
          <patternFill patternType="none">
            <bgColor indexed="65"/>
          </patternFill>
        </fill>
      </dxf>
    </rfmt>
    <rfmt sheetId="1" sqref="CN453" start="0" length="0">
      <dxf>
        <fill>
          <patternFill patternType="none">
            <bgColor indexed="65"/>
          </patternFill>
        </fill>
      </dxf>
    </rfmt>
    <rfmt sheetId="1" sqref="CN454" start="0" length="0">
      <dxf>
        <fill>
          <patternFill patternType="none">
            <bgColor indexed="65"/>
          </patternFill>
        </fill>
      </dxf>
    </rfmt>
    <rfmt sheetId="1" sqref="CN455" start="0" length="0">
      <dxf>
        <fill>
          <patternFill patternType="none">
            <bgColor indexed="65"/>
          </patternFill>
        </fill>
      </dxf>
    </rfmt>
    <rfmt sheetId="1" sqref="CN456" start="0" length="0">
      <dxf>
        <fill>
          <patternFill patternType="none">
            <bgColor indexed="65"/>
          </patternFill>
        </fill>
      </dxf>
    </rfmt>
    <rfmt sheetId="1" sqref="CN457" start="0" length="0">
      <dxf>
        <fill>
          <patternFill patternType="none">
            <bgColor indexed="65"/>
          </patternFill>
        </fill>
      </dxf>
    </rfmt>
    <rfmt sheetId="1" sqref="CN458" start="0" length="0">
      <dxf>
        <fill>
          <patternFill patternType="none">
            <bgColor indexed="65"/>
          </patternFill>
        </fill>
      </dxf>
    </rfmt>
    <rfmt sheetId="1" sqref="CN459" start="0" length="0">
      <dxf>
        <fill>
          <patternFill patternType="none">
            <bgColor indexed="65"/>
          </patternFill>
        </fill>
      </dxf>
    </rfmt>
    <rfmt sheetId="1" sqref="CN460" start="0" length="0">
      <dxf>
        <fill>
          <patternFill patternType="none">
            <bgColor indexed="65"/>
          </patternFill>
        </fill>
      </dxf>
    </rfmt>
    <rfmt sheetId="1" sqref="CN461" start="0" length="0">
      <dxf>
        <fill>
          <patternFill patternType="none">
            <bgColor indexed="65"/>
          </patternFill>
        </fill>
      </dxf>
    </rfmt>
    <rfmt sheetId="1" sqref="CN462" start="0" length="0">
      <dxf>
        <fill>
          <patternFill patternType="none">
            <bgColor indexed="65"/>
          </patternFill>
        </fill>
      </dxf>
    </rfmt>
    <rfmt sheetId="1" sqref="CN463" start="0" length="0">
      <dxf>
        <fill>
          <patternFill patternType="none">
            <bgColor indexed="65"/>
          </patternFill>
        </fill>
      </dxf>
    </rfmt>
    <rfmt sheetId="1" sqref="CN464" start="0" length="0">
      <dxf>
        <fill>
          <patternFill patternType="none">
            <bgColor indexed="65"/>
          </patternFill>
        </fill>
      </dxf>
    </rfmt>
    <rfmt sheetId="1" sqref="CN465" start="0" length="0">
      <dxf>
        <fill>
          <patternFill patternType="none">
            <bgColor indexed="65"/>
          </patternFill>
        </fill>
      </dxf>
    </rfmt>
    <rfmt sheetId="1" sqref="CN466" start="0" length="0">
      <dxf>
        <fill>
          <patternFill patternType="none">
            <bgColor indexed="65"/>
          </patternFill>
        </fill>
      </dxf>
    </rfmt>
    <rfmt sheetId="1" sqref="CN467" start="0" length="0">
      <dxf>
        <fill>
          <patternFill patternType="none">
            <bgColor indexed="65"/>
          </patternFill>
        </fill>
      </dxf>
    </rfmt>
    <rfmt sheetId="1" sqref="CN468" start="0" length="0">
      <dxf>
        <fill>
          <patternFill patternType="none">
            <bgColor indexed="65"/>
          </patternFill>
        </fill>
      </dxf>
    </rfmt>
    <rfmt sheetId="1" sqref="CN469" start="0" length="0">
      <dxf>
        <fill>
          <patternFill patternType="none">
            <bgColor indexed="65"/>
          </patternFill>
        </fill>
      </dxf>
    </rfmt>
    <rfmt sheetId="1" sqref="CN470" start="0" length="0">
      <dxf>
        <fill>
          <patternFill patternType="none">
            <bgColor indexed="65"/>
          </patternFill>
        </fill>
      </dxf>
    </rfmt>
    <rfmt sheetId="1" sqref="CN471" start="0" length="0">
      <dxf>
        <fill>
          <patternFill patternType="none">
            <bgColor indexed="65"/>
          </patternFill>
        </fill>
      </dxf>
    </rfmt>
    <rfmt sheetId="1" sqref="CN472" start="0" length="0">
      <dxf>
        <fill>
          <patternFill patternType="none">
            <bgColor indexed="65"/>
          </patternFill>
        </fill>
      </dxf>
    </rfmt>
    <rfmt sheetId="1" sqref="CN473" start="0" length="0">
      <dxf>
        <fill>
          <patternFill patternType="none">
            <bgColor indexed="65"/>
          </patternFill>
        </fill>
      </dxf>
    </rfmt>
    <rfmt sheetId="1" sqref="CN474" start="0" length="0">
      <dxf>
        <fill>
          <patternFill patternType="none">
            <bgColor indexed="65"/>
          </patternFill>
        </fill>
      </dxf>
    </rfmt>
    <rfmt sheetId="1" sqref="CN475" start="0" length="0">
      <dxf>
        <fill>
          <patternFill patternType="none">
            <bgColor indexed="65"/>
          </patternFill>
        </fill>
      </dxf>
    </rfmt>
    <rfmt sheetId="1" sqref="CN476" start="0" length="0">
      <dxf>
        <fill>
          <patternFill patternType="none">
            <bgColor indexed="65"/>
          </patternFill>
        </fill>
      </dxf>
    </rfmt>
    <rfmt sheetId="1" sqref="CN477" start="0" length="0">
      <dxf>
        <fill>
          <patternFill patternType="none">
            <bgColor indexed="65"/>
          </patternFill>
        </fill>
      </dxf>
    </rfmt>
    <rfmt sheetId="1" sqref="CN478" start="0" length="0">
      <dxf>
        <fill>
          <patternFill patternType="none">
            <bgColor indexed="65"/>
          </patternFill>
        </fill>
      </dxf>
    </rfmt>
    <rfmt sheetId="1" sqref="CN479" start="0" length="0">
      <dxf>
        <fill>
          <patternFill patternType="none">
            <bgColor indexed="65"/>
          </patternFill>
        </fill>
      </dxf>
    </rfmt>
    <rfmt sheetId="1" sqref="CN480" start="0" length="0">
      <dxf>
        <fill>
          <patternFill patternType="none">
            <bgColor indexed="65"/>
          </patternFill>
        </fill>
      </dxf>
    </rfmt>
    <rfmt sheetId="1" sqref="CN481" start="0" length="0">
      <dxf>
        <fill>
          <patternFill patternType="none">
            <bgColor indexed="65"/>
          </patternFill>
        </fill>
      </dxf>
    </rfmt>
    <rfmt sheetId="1" sqref="CN482" start="0" length="0">
      <dxf>
        <fill>
          <patternFill patternType="none">
            <bgColor indexed="65"/>
          </patternFill>
        </fill>
      </dxf>
    </rfmt>
    <rfmt sheetId="1" sqref="CN483" start="0" length="0">
      <dxf>
        <fill>
          <patternFill patternType="none">
            <bgColor indexed="65"/>
          </patternFill>
        </fill>
      </dxf>
    </rfmt>
    <rfmt sheetId="1" sqref="CN484" start="0" length="0">
      <dxf>
        <fill>
          <patternFill patternType="none">
            <bgColor indexed="65"/>
          </patternFill>
        </fill>
      </dxf>
    </rfmt>
    <rfmt sheetId="1" sqref="CN485" start="0" length="0">
      <dxf>
        <fill>
          <patternFill patternType="none">
            <bgColor indexed="65"/>
          </patternFill>
        </fill>
      </dxf>
    </rfmt>
    <rfmt sheetId="1" sqref="CN486" start="0" length="0">
      <dxf>
        <fill>
          <patternFill patternType="none">
            <bgColor indexed="65"/>
          </patternFill>
        </fill>
      </dxf>
    </rfmt>
    <rfmt sheetId="1" sqref="CN487" start="0" length="0">
      <dxf>
        <fill>
          <patternFill patternType="none">
            <bgColor indexed="65"/>
          </patternFill>
        </fill>
      </dxf>
    </rfmt>
    <rfmt sheetId="1" sqref="CN488" start="0" length="0">
      <dxf>
        <fill>
          <patternFill patternType="none">
            <bgColor indexed="65"/>
          </patternFill>
        </fill>
      </dxf>
    </rfmt>
    <rfmt sheetId="1" sqref="CN489" start="0" length="0">
      <dxf>
        <fill>
          <patternFill patternType="none">
            <bgColor indexed="65"/>
          </patternFill>
        </fill>
      </dxf>
    </rfmt>
    <rfmt sheetId="1" sqref="CN490" start="0" length="0">
      <dxf>
        <fill>
          <patternFill patternType="none">
            <bgColor indexed="65"/>
          </patternFill>
        </fill>
      </dxf>
    </rfmt>
    <rfmt sheetId="1" sqref="CN491" start="0" length="0">
      <dxf>
        <fill>
          <patternFill patternType="none">
            <bgColor indexed="65"/>
          </patternFill>
        </fill>
      </dxf>
    </rfmt>
    <rfmt sheetId="1" sqref="CN492" start="0" length="0">
      <dxf>
        <fill>
          <patternFill patternType="none">
            <bgColor indexed="65"/>
          </patternFill>
        </fill>
      </dxf>
    </rfmt>
    <rfmt sheetId="1" sqref="CN493" start="0" length="0">
      <dxf>
        <fill>
          <patternFill patternType="none">
            <bgColor indexed="65"/>
          </patternFill>
        </fill>
      </dxf>
    </rfmt>
    <rfmt sheetId="1" sqref="CN494" start="0" length="0">
      <dxf>
        <fill>
          <patternFill patternType="none">
            <bgColor indexed="65"/>
          </patternFill>
        </fill>
      </dxf>
    </rfmt>
    <rfmt sheetId="1" sqref="CN495" start="0" length="0">
      <dxf>
        <fill>
          <patternFill patternType="none">
            <bgColor indexed="65"/>
          </patternFill>
        </fill>
      </dxf>
    </rfmt>
    <rfmt sheetId="1" sqref="CN496" start="0" length="0">
      <dxf>
        <fill>
          <patternFill patternType="none">
            <bgColor indexed="65"/>
          </patternFill>
        </fill>
      </dxf>
    </rfmt>
    <rfmt sheetId="1" sqref="CN497" start="0" length="0">
      <dxf>
        <fill>
          <patternFill patternType="none">
            <bgColor indexed="65"/>
          </patternFill>
        </fill>
      </dxf>
    </rfmt>
    <rfmt sheetId="1" sqref="CN498" start="0" length="0">
      <dxf>
        <fill>
          <patternFill patternType="none">
            <bgColor indexed="65"/>
          </patternFill>
        </fill>
      </dxf>
    </rfmt>
    <rfmt sheetId="1" sqref="CN499" start="0" length="0">
      <dxf>
        <fill>
          <patternFill patternType="none">
            <bgColor indexed="65"/>
          </patternFill>
        </fill>
      </dxf>
    </rfmt>
    <rfmt sheetId="1" sqref="CN500" start="0" length="0">
      <dxf>
        <fill>
          <patternFill patternType="none">
            <bgColor indexed="65"/>
          </patternFill>
        </fill>
      </dxf>
    </rfmt>
    <rfmt sheetId="1" sqref="CN501" start="0" length="0">
      <dxf>
        <fill>
          <patternFill patternType="none">
            <bgColor indexed="65"/>
          </patternFill>
        </fill>
      </dxf>
    </rfmt>
    <rfmt sheetId="1" sqref="CN502" start="0" length="0">
      <dxf>
        <fill>
          <patternFill patternType="none">
            <bgColor indexed="65"/>
          </patternFill>
        </fill>
      </dxf>
    </rfmt>
    <rfmt sheetId="1" sqref="CN503" start="0" length="0">
      <dxf>
        <fill>
          <patternFill patternType="none">
            <bgColor indexed="65"/>
          </patternFill>
        </fill>
      </dxf>
    </rfmt>
    <rfmt sheetId="1" sqref="CN5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05" start="0" length="0">
      <dxf>
        <fill>
          <patternFill patternType="none">
            <bgColor indexed="65"/>
          </patternFill>
        </fill>
      </dxf>
    </rfmt>
    <rfmt sheetId="1" sqref="CN506" start="0" length="0">
      <dxf>
        <fill>
          <patternFill patternType="none">
            <bgColor indexed="65"/>
          </patternFill>
        </fill>
      </dxf>
    </rfmt>
    <rfmt sheetId="1" sqref="CN507" start="0" length="0">
      <dxf>
        <fill>
          <patternFill patternType="none">
            <bgColor indexed="65"/>
          </patternFill>
        </fill>
      </dxf>
    </rfmt>
    <rfmt sheetId="1" sqref="CN508" start="0" length="0">
      <dxf>
        <fill>
          <patternFill patternType="none">
            <bgColor indexed="65"/>
          </patternFill>
        </fill>
      </dxf>
    </rfmt>
    <rfmt sheetId="1" sqref="CN509" start="0" length="0">
      <dxf>
        <fill>
          <patternFill patternType="none">
            <bgColor indexed="65"/>
          </patternFill>
        </fill>
      </dxf>
    </rfmt>
    <rfmt sheetId="1" sqref="CN510" start="0" length="0">
      <dxf>
        <fill>
          <patternFill patternType="none">
            <bgColor indexed="65"/>
          </patternFill>
        </fill>
      </dxf>
    </rfmt>
    <rfmt sheetId="1" sqref="CN511" start="0" length="0">
      <dxf>
        <fill>
          <patternFill patternType="none">
            <bgColor indexed="65"/>
          </patternFill>
        </fill>
      </dxf>
    </rfmt>
    <rfmt sheetId="1" sqref="CN512" start="0" length="0">
      <dxf>
        <fill>
          <patternFill patternType="none">
            <bgColor indexed="65"/>
          </patternFill>
        </fill>
      </dxf>
    </rfmt>
    <rfmt sheetId="1" sqref="CN513" start="0" length="0">
      <dxf>
        <fill>
          <patternFill patternType="none">
            <bgColor indexed="65"/>
          </patternFill>
        </fill>
      </dxf>
    </rfmt>
    <rfmt sheetId="1" sqref="CN514" start="0" length="0">
      <dxf>
        <fill>
          <patternFill patternType="none">
            <bgColor indexed="65"/>
          </patternFill>
        </fill>
      </dxf>
    </rfmt>
    <rfmt sheetId="1" sqref="CN515" start="0" length="0">
      <dxf>
        <fill>
          <patternFill patternType="none">
            <bgColor indexed="65"/>
          </patternFill>
        </fill>
      </dxf>
    </rfmt>
    <rfmt sheetId="1" sqref="CN516" start="0" length="0">
      <dxf>
        <fill>
          <patternFill patternType="none">
            <bgColor indexed="65"/>
          </patternFill>
        </fill>
      </dxf>
    </rfmt>
    <rfmt sheetId="1" sqref="CN517" start="0" length="0">
      <dxf>
        <fill>
          <patternFill patternType="none">
            <bgColor indexed="65"/>
          </patternFill>
        </fill>
      </dxf>
    </rfmt>
    <rfmt sheetId="1" sqref="CN518" start="0" length="0">
      <dxf>
        <fill>
          <patternFill patternType="none">
            <bgColor indexed="65"/>
          </patternFill>
        </fill>
      </dxf>
    </rfmt>
    <rfmt sheetId="1" sqref="CN519" start="0" length="0">
      <dxf>
        <fill>
          <patternFill patternType="none">
            <bgColor indexed="65"/>
          </patternFill>
        </fill>
      </dxf>
    </rfmt>
    <rfmt sheetId="1" sqref="CN520" start="0" length="0">
      <dxf>
        <fill>
          <patternFill patternType="none">
            <bgColor indexed="65"/>
          </patternFill>
        </fill>
      </dxf>
    </rfmt>
    <rfmt sheetId="1" sqref="CN521" start="0" length="0">
      <dxf>
        <fill>
          <patternFill patternType="none">
            <bgColor indexed="65"/>
          </patternFill>
        </fill>
      </dxf>
    </rfmt>
    <rfmt sheetId="1" sqref="CN522" start="0" length="0">
      <dxf>
        <fill>
          <patternFill patternType="none">
            <bgColor indexed="65"/>
          </patternFill>
        </fill>
      </dxf>
    </rfmt>
    <rfmt sheetId="1" sqref="CN523" start="0" length="0">
      <dxf>
        <fill>
          <patternFill patternType="none">
            <bgColor indexed="65"/>
          </patternFill>
        </fill>
      </dxf>
    </rfmt>
    <rfmt sheetId="1" sqref="CN524" start="0" length="0">
      <dxf>
        <fill>
          <patternFill patternType="none">
            <bgColor indexed="65"/>
          </patternFill>
        </fill>
      </dxf>
    </rfmt>
    <rfmt sheetId="1" sqref="CN525" start="0" length="0">
      <dxf>
        <fill>
          <patternFill patternType="none">
            <bgColor indexed="65"/>
          </patternFill>
        </fill>
      </dxf>
    </rfmt>
    <rfmt sheetId="1" sqref="CN526" start="0" length="0">
      <dxf>
        <fill>
          <patternFill patternType="none">
            <bgColor indexed="65"/>
          </patternFill>
        </fill>
      </dxf>
    </rfmt>
    <rfmt sheetId="1" sqref="CN527" start="0" length="0">
      <dxf>
        <fill>
          <patternFill patternType="none">
            <bgColor indexed="65"/>
          </patternFill>
        </fill>
      </dxf>
    </rfmt>
    <rfmt sheetId="1" sqref="CN528" start="0" length="0">
      <dxf>
        <fill>
          <patternFill patternType="none">
            <bgColor indexed="65"/>
          </patternFill>
        </fill>
      </dxf>
    </rfmt>
    <rfmt sheetId="1" sqref="CN529" start="0" length="0">
      <dxf>
        <fill>
          <patternFill patternType="none">
            <bgColor indexed="65"/>
          </patternFill>
        </fill>
      </dxf>
    </rfmt>
    <rfmt sheetId="1" sqref="CN530" start="0" length="0">
      <dxf>
        <fill>
          <patternFill patternType="none">
            <bgColor indexed="65"/>
          </patternFill>
        </fill>
      </dxf>
    </rfmt>
    <rfmt sheetId="1" sqref="CN531" start="0" length="0">
      <dxf>
        <fill>
          <patternFill patternType="none">
            <bgColor indexed="65"/>
          </patternFill>
        </fill>
      </dxf>
    </rfmt>
    <rfmt sheetId="1" sqref="CN532" start="0" length="0">
      <dxf>
        <fill>
          <patternFill patternType="none">
            <bgColor indexed="65"/>
          </patternFill>
        </fill>
      </dxf>
    </rfmt>
    <rfmt sheetId="1" sqref="CN533" start="0" length="0">
      <dxf>
        <fill>
          <patternFill patternType="none">
            <bgColor indexed="65"/>
          </patternFill>
        </fill>
      </dxf>
    </rfmt>
    <rfmt sheetId="1" sqref="CN534" start="0" length="0">
      <dxf>
        <fill>
          <patternFill patternType="none">
            <bgColor indexed="65"/>
          </patternFill>
        </fill>
      </dxf>
    </rfmt>
    <rfmt sheetId="1" sqref="CN535" start="0" length="0">
      <dxf>
        <fill>
          <patternFill patternType="none">
            <bgColor indexed="65"/>
          </patternFill>
        </fill>
      </dxf>
    </rfmt>
    <rfmt sheetId="1" sqref="CN536" start="0" length="0">
      <dxf>
        <fill>
          <patternFill patternType="none">
            <bgColor indexed="65"/>
          </patternFill>
        </fill>
      </dxf>
    </rfmt>
    <rfmt sheetId="1" sqref="CN537" start="0" length="0">
      <dxf>
        <fill>
          <patternFill patternType="none">
            <bgColor indexed="65"/>
          </patternFill>
        </fill>
      </dxf>
    </rfmt>
    <rfmt sheetId="1" sqref="CN538" start="0" length="0">
      <dxf>
        <fill>
          <patternFill patternType="none">
            <bgColor indexed="65"/>
          </patternFill>
        </fill>
      </dxf>
    </rfmt>
    <rfmt sheetId="1" sqref="CN539" start="0" length="0">
      <dxf>
        <fill>
          <patternFill patternType="none">
            <bgColor indexed="65"/>
          </patternFill>
        </fill>
      </dxf>
    </rfmt>
    <rfmt sheetId="1" sqref="CN540" start="0" length="0">
      <dxf>
        <fill>
          <patternFill patternType="none">
            <bgColor indexed="65"/>
          </patternFill>
        </fill>
      </dxf>
    </rfmt>
    <rfmt sheetId="1" sqref="CN541" start="0" length="0">
      <dxf>
        <fill>
          <patternFill patternType="none">
            <bgColor indexed="65"/>
          </patternFill>
        </fill>
      </dxf>
    </rfmt>
    <rfmt sheetId="1" sqref="CN542" start="0" length="0">
      <dxf>
        <fill>
          <patternFill patternType="none">
            <bgColor indexed="65"/>
          </patternFill>
        </fill>
      </dxf>
    </rfmt>
    <rfmt sheetId="1" sqref="CN543" start="0" length="0">
      <dxf>
        <fill>
          <patternFill patternType="none">
            <bgColor indexed="65"/>
          </patternFill>
        </fill>
      </dxf>
    </rfmt>
    <rfmt sheetId="1" sqref="CN544" start="0" length="0">
      <dxf>
        <fill>
          <patternFill patternType="none">
            <bgColor indexed="65"/>
          </patternFill>
        </fill>
      </dxf>
    </rfmt>
    <rfmt sheetId="1" sqref="CN54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7" start="0" length="0">
      <dxf>
        <fill>
          <patternFill patternType="none">
            <bgColor indexed="65"/>
          </patternFill>
        </fill>
      </dxf>
    </rfmt>
    <rfmt sheetId="1" sqref="CN54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2" start="0" length="0">
      <dxf>
        <fill>
          <patternFill patternType="none">
            <bgColor indexed="65"/>
          </patternFill>
        </fill>
      </dxf>
    </rfmt>
    <rfmt sheetId="1" sqref="CN553" start="0" length="0">
      <dxf>
        <fill>
          <patternFill patternType="none">
            <bgColor indexed="65"/>
          </patternFill>
        </fill>
      </dxf>
    </rfmt>
    <rfmt sheetId="1" sqref="CN554" start="0" length="0">
      <dxf>
        <fill>
          <patternFill patternType="none">
            <bgColor indexed="65"/>
          </patternFill>
        </fill>
      </dxf>
    </rfmt>
    <rfmt sheetId="1" sqref="CN555" start="0" length="0">
      <dxf>
        <fill>
          <patternFill patternType="none">
            <bgColor indexed="65"/>
          </patternFill>
        </fill>
      </dxf>
    </rfmt>
    <rfmt sheetId="1" sqref="CN556" start="0" length="0">
      <dxf>
        <fill>
          <patternFill patternType="none">
            <bgColor indexed="65"/>
          </patternFill>
        </fill>
      </dxf>
    </rfmt>
    <rfmt sheetId="1" sqref="CN557" start="0" length="0">
      <dxf>
        <fill>
          <patternFill patternType="none">
            <bgColor indexed="65"/>
          </patternFill>
        </fill>
      </dxf>
    </rfmt>
    <rfmt sheetId="1" sqref="CN558" start="0" length="0">
      <dxf>
        <fill>
          <patternFill patternType="none">
            <bgColor indexed="65"/>
          </patternFill>
        </fill>
      </dxf>
    </rfmt>
    <rfmt sheetId="1" sqref="CN559" start="0" length="0">
      <dxf>
        <fill>
          <patternFill patternType="none">
            <bgColor indexed="65"/>
          </patternFill>
        </fill>
      </dxf>
    </rfmt>
    <rfmt sheetId="1" sqref="CN560" start="0" length="0">
      <dxf>
        <fill>
          <patternFill patternType="none">
            <bgColor indexed="65"/>
          </patternFill>
        </fill>
      </dxf>
    </rfmt>
    <rfmt sheetId="1" sqref="CN561" start="0" length="0">
      <dxf>
        <fill>
          <patternFill patternType="none">
            <bgColor indexed="65"/>
          </patternFill>
        </fill>
      </dxf>
    </rfmt>
    <rfmt sheetId="1" sqref="CN562" start="0" length="0">
      <dxf>
        <fill>
          <patternFill patternType="none">
            <bgColor indexed="65"/>
          </patternFill>
        </fill>
      </dxf>
    </rfmt>
    <rfmt sheetId="1" sqref="CN563" start="0" length="0">
      <dxf>
        <fill>
          <patternFill patternType="none">
            <bgColor indexed="65"/>
          </patternFill>
        </fill>
      </dxf>
    </rfmt>
    <rfmt sheetId="1" sqref="CN564" start="0" length="0">
      <dxf>
        <fill>
          <patternFill patternType="none">
            <bgColor indexed="65"/>
          </patternFill>
        </fill>
      </dxf>
    </rfmt>
    <rfmt sheetId="1" sqref="CN565" start="0" length="0">
      <dxf>
        <fill>
          <patternFill patternType="none">
            <bgColor indexed="65"/>
          </patternFill>
        </fill>
      </dxf>
    </rfmt>
    <rfmt sheetId="1" sqref="CN566" start="0" length="0">
      <dxf>
        <fill>
          <patternFill patternType="none">
            <bgColor indexed="65"/>
          </patternFill>
        </fill>
      </dxf>
    </rfmt>
    <rfmt sheetId="1" sqref="CN567" start="0" length="0">
      <dxf>
        <fill>
          <patternFill patternType="none">
            <bgColor indexed="65"/>
          </patternFill>
        </fill>
      </dxf>
    </rfmt>
    <rfmt sheetId="1" sqref="CN568" start="0" length="0">
      <dxf>
        <fill>
          <patternFill patternType="none">
            <bgColor indexed="65"/>
          </patternFill>
        </fill>
      </dxf>
    </rfmt>
    <rfmt sheetId="1" sqref="CN569" start="0" length="0">
      <dxf>
        <fill>
          <patternFill patternType="none">
            <bgColor indexed="65"/>
          </patternFill>
        </fill>
      </dxf>
    </rfmt>
    <rfmt sheetId="1" sqref="CN570" start="0" length="0">
      <dxf>
        <fill>
          <patternFill patternType="none">
            <bgColor indexed="65"/>
          </patternFill>
        </fill>
      </dxf>
    </rfmt>
    <rfmt sheetId="1" sqref="CN571" start="0" length="0">
      <dxf>
        <fill>
          <patternFill patternType="none">
            <bgColor indexed="65"/>
          </patternFill>
        </fill>
      </dxf>
    </rfmt>
    <rfmt sheetId="1" sqref="CN572" start="0" length="0">
      <dxf>
        <fill>
          <patternFill patternType="none">
            <bgColor indexed="65"/>
          </patternFill>
        </fill>
      </dxf>
    </rfmt>
    <rfmt sheetId="1" sqref="CN573" start="0" length="0">
      <dxf>
        <fill>
          <patternFill patternType="none">
            <bgColor indexed="65"/>
          </patternFill>
        </fill>
      </dxf>
    </rfmt>
    <rfmt sheetId="1" sqref="CN57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5" start="0" length="0">
      <dxf>
        <fill>
          <patternFill patternType="none">
            <bgColor indexed="65"/>
          </patternFill>
        </fill>
      </dxf>
    </rfmt>
    <rfmt sheetId="1" sqref="CN576" start="0" length="0">
      <dxf>
        <fill>
          <patternFill patternType="none">
            <bgColor indexed="65"/>
          </patternFill>
        </fill>
      </dxf>
    </rfmt>
    <rfmt sheetId="1" sqref="CN577" start="0" length="0">
      <dxf>
        <fill>
          <patternFill patternType="none">
            <bgColor indexed="65"/>
          </patternFill>
        </fill>
      </dxf>
    </rfmt>
    <rfmt sheetId="1" sqref="CN5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9" start="0" length="0">
      <dxf>
        <fill>
          <patternFill patternType="none">
            <bgColor indexed="65"/>
          </patternFill>
        </fill>
      </dxf>
    </rfmt>
    <rfmt sheetId="1" sqref="CN580" start="0" length="0">
      <dxf>
        <fill>
          <patternFill patternType="none">
            <bgColor indexed="65"/>
          </patternFill>
        </fill>
      </dxf>
    </rfmt>
    <rfmt sheetId="1" sqref="CN581" start="0" length="0">
      <dxf>
        <fill>
          <patternFill patternType="none">
            <bgColor indexed="65"/>
          </patternFill>
        </fill>
      </dxf>
    </rfmt>
    <rfmt sheetId="1" sqref="CN582" start="0" length="0">
      <dxf>
        <fill>
          <patternFill patternType="none">
            <bgColor indexed="65"/>
          </patternFill>
        </fill>
      </dxf>
    </rfmt>
    <rfmt sheetId="1" sqref="CN583" start="0" length="0">
      <dxf>
        <fill>
          <patternFill patternType="none">
            <bgColor indexed="65"/>
          </patternFill>
        </fill>
      </dxf>
    </rfmt>
    <rfmt sheetId="1" sqref="CN584" start="0" length="0">
      <dxf>
        <fill>
          <patternFill patternType="none">
            <bgColor indexed="65"/>
          </patternFill>
        </fill>
      </dxf>
    </rfmt>
    <rfmt sheetId="1" sqref="CN585" start="0" length="0">
      <dxf>
        <fill>
          <patternFill patternType="none">
            <bgColor indexed="65"/>
          </patternFill>
        </fill>
      </dxf>
    </rfmt>
    <rfmt sheetId="1" sqref="CN586" start="0" length="0">
      <dxf>
        <fill>
          <patternFill patternType="none">
            <bgColor indexed="65"/>
          </patternFill>
        </fill>
      </dxf>
    </rfmt>
    <rfmt sheetId="1" sqref="CN587" start="0" length="0">
      <dxf>
        <fill>
          <patternFill patternType="none">
            <bgColor indexed="65"/>
          </patternFill>
        </fill>
      </dxf>
    </rfmt>
    <rfmt sheetId="1" sqref="CN58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89" start="0" length="0">
      <dxf>
        <fill>
          <patternFill patternType="none">
            <bgColor indexed="65"/>
          </patternFill>
        </fill>
      </dxf>
    </rfmt>
    <rfmt sheetId="1" sqref="CN590" start="0" length="0">
      <dxf>
        <fill>
          <patternFill patternType="none">
            <bgColor indexed="65"/>
          </patternFill>
        </fill>
      </dxf>
    </rfmt>
    <rfmt sheetId="1" sqref="CN591" start="0" length="0">
      <dxf>
        <fill>
          <patternFill patternType="none">
            <bgColor indexed="65"/>
          </patternFill>
        </fill>
      </dxf>
    </rfmt>
    <rfmt sheetId="1" sqref="CN5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93" start="0" length="0">
      <dxf>
        <fill>
          <patternFill patternType="none">
            <bgColor indexed="65"/>
          </patternFill>
        </fill>
      </dxf>
    </rfmt>
    <rfmt sheetId="1" sqref="CN594" start="0" length="0">
      <dxf>
        <fill>
          <patternFill patternType="none">
            <bgColor indexed="65"/>
          </patternFill>
        </fill>
      </dxf>
    </rfmt>
    <rfmt sheetId="1" sqref="CN595" start="0" length="0">
      <dxf>
        <fill>
          <patternFill patternType="none">
            <bgColor indexed="65"/>
          </patternFill>
        </fill>
      </dxf>
    </rfmt>
    <rfmt sheetId="1" sqref="CN596" start="0" length="0">
      <dxf>
        <fill>
          <patternFill patternType="none">
            <bgColor indexed="65"/>
          </patternFill>
        </fill>
      </dxf>
    </rfmt>
    <rfmt sheetId="1" sqref="CN597" start="0" length="0">
      <dxf>
        <fill>
          <patternFill patternType="none">
            <bgColor indexed="65"/>
          </patternFill>
        </fill>
      </dxf>
    </rfmt>
    <rfmt sheetId="1" sqref="CN598" start="0" length="0">
      <dxf>
        <fill>
          <patternFill patternType="none">
            <bgColor indexed="65"/>
          </patternFill>
        </fill>
      </dxf>
    </rfmt>
    <rfmt sheetId="1" sqref="CN599" start="0" length="0">
      <dxf>
        <fill>
          <patternFill patternType="none">
            <bgColor indexed="65"/>
          </patternFill>
        </fill>
      </dxf>
    </rfmt>
    <rfmt sheetId="1" sqref="CN600" start="0" length="0">
      <dxf>
        <fill>
          <patternFill patternType="none">
            <bgColor indexed="65"/>
          </patternFill>
        </fill>
      </dxf>
    </rfmt>
    <rfmt sheetId="1" sqref="CN601" start="0" length="0">
      <dxf>
        <fill>
          <patternFill patternType="none">
            <bgColor indexed="65"/>
          </patternFill>
        </fill>
      </dxf>
    </rfmt>
    <rfmt sheetId="1" sqref="CN602" start="0" length="0">
      <dxf>
        <fill>
          <patternFill patternType="none">
            <bgColor indexed="65"/>
          </patternFill>
        </fill>
      </dxf>
    </rfmt>
    <rfmt sheetId="1" sqref="CN603" start="0" length="0">
      <dxf>
        <fill>
          <patternFill patternType="none">
            <bgColor indexed="65"/>
          </patternFill>
        </fill>
      </dxf>
    </rfmt>
    <rfmt sheetId="1" sqref="CN604" start="0" length="0">
      <dxf>
        <fill>
          <patternFill patternType="none">
            <bgColor indexed="65"/>
          </patternFill>
        </fill>
      </dxf>
    </rfmt>
    <rfmt sheetId="1" sqref="CN605" start="0" length="0">
      <dxf>
        <fill>
          <patternFill patternType="none">
            <bgColor indexed="65"/>
          </patternFill>
        </fill>
      </dxf>
    </rfmt>
    <rfmt sheetId="1" sqref="CN606" start="0" length="0">
      <dxf>
        <fill>
          <patternFill patternType="none">
            <bgColor indexed="65"/>
          </patternFill>
        </fill>
      </dxf>
    </rfmt>
    <rfmt sheetId="1" sqref="CN607" start="0" length="0">
      <dxf>
        <fill>
          <patternFill patternType="none">
            <bgColor indexed="65"/>
          </patternFill>
        </fill>
      </dxf>
    </rfmt>
    <rfmt sheetId="1" sqref="CN608" start="0" length="0">
      <dxf>
        <fill>
          <patternFill patternType="none">
            <bgColor indexed="65"/>
          </patternFill>
        </fill>
      </dxf>
    </rfmt>
    <rfmt sheetId="1" sqref="CN609" start="0" length="0">
      <dxf>
        <fill>
          <patternFill patternType="none">
            <bgColor indexed="65"/>
          </patternFill>
        </fill>
      </dxf>
    </rfmt>
    <rfmt sheetId="1" sqref="CN610" start="0" length="0">
      <dxf>
        <fill>
          <patternFill patternType="none">
            <bgColor indexed="65"/>
          </patternFill>
        </fill>
      </dxf>
    </rfmt>
    <rfmt sheetId="1" sqref="CN611" start="0" length="0">
      <dxf>
        <fill>
          <patternFill patternType="none">
            <bgColor indexed="65"/>
          </patternFill>
        </fill>
      </dxf>
    </rfmt>
    <rfmt sheetId="1" sqref="CN612" start="0" length="0">
      <dxf>
        <fill>
          <patternFill patternType="none">
            <bgColor indexed="65"/>
          </patternFill>
        </fill>
      </dxf>
    </rfmt>
    <rfmt sheetId="1" sqref="CN613" start="0" length="0">
      <dxf>
        <fill>
          <patternFill patternType="none">
            <bgColor indexed="65"/>
          </patternFill>
        </fill>
      </dxf>
    </rfmt>
    <rfmt sheetId="1" sqref="CN614" start="0" length="0">
      <dxf>
        <fill>
          <patternFill patternType="none">
            <bgColor indexed="65"/>
          </patternFill>
        </fill>
      </dxf>
    </rfmt>
    <rfmt sheetId="1" sqref="CN615" start="0" length="0">
      <dxf>
        <fill>
          <patternFill patternType="none">
            <bgColor indexed="65"/>
          </patternFill>
        </fill>
      </dxf>
    </rfmt>
    <rfmt sheetId="1" sqref="CN616" start="0" length="0">
      <dxf>
        <fill>
          <patternFill patternType="none">
            <bgColor indexed="65"/>
          </patternFill>
        </fill>
      </dxf>
    </rfmt>
    <rfmt sheetId="1" sqref="CN617" start="0" length="0">
      <dxf>
        <fill>
          <patternFill patternType="none">
            <bgColor indexed="65"/>
          </patternFill>
        </fill>
      </dxf>
    </rfmt>
    <rfmt sheetId="1" sqref="CN618" start="0" length="0">
      <dxf>
        <fill>
          <patternFill patternType="none">
            <bgColor indexed="65"/>
          </patternFill>
        </fill>
      </dxf>
    </rfmt>
    <rfmt sheetId="1" sqref="CN619" start="0" length="0">
      <dxf>
        <fill>
          <patternFill patternType="none">
            <bgColor indexed="65"/>
          </patternFill>
        </fill>
      </dxf>
    </rfmt>
    <rfmt sheetId="1" sqref="CN620" start="0" length="0">
      <dxf>
        <fill>
          <patternFill patternType="none">
            <bgColor indexed="65"/>
          </patternFill>
        </fill>
      </dxf>
    </rfmt>
    <rfmt sheetId="1" sqref="CN621" start="0" length="0">
      <dxf>
        <fill>
          <patternFill patternType="none">
            <bgColor indexed="65"/>
          </patternFill>
        </fill>
      </dxf>
    </rfmt>
    <rfmt sheetId="1" sqref="CN622" start="0" length="0">
      <dxf>
        <fill>
          <patternFill patternType="none">
            <bgColor indexed="65"/>
          </patternFill>
        </fill>
      </dxf>
    </rfmt>
    <rfmt sheetId="1" sqref="CN623" start="0" length="0">
      <dxf>
        <fill>
          <patternFill patternType="none">
            <bgColor indexed="65"/>
          </patternFill>
        </fill>
      </dxf>
    </rfmt>
    <rfmt sheetId="1" sqref="CN624" start="0" length="0">
      <dxf>
        <fill>
          <patternFill patternType="none">
            <bgColor indexed="65"/>
          </patternFill>
        </fill>
      </dxf>
    </rfmt>
    <rfmt sheetId="1" sqref="CN625" start="0" length="0">
      <dxf>
        <fill>
          <patternFill patternType="none">
            <bgColor indexed="65"/>
          </patternFill>
        </fill>
      </dxf>
    </rfmt>
    <rfmt sheetId="1" sqref="CN626" start="0" length="0">
      <dxf>
        <fill>
          <patternFill patternType="none">
            <bgColor indexed="65"/>
          </patternFill>
        </fill>
      </dxf>
    </rfmt>
    <rfmt sheetId="1" sqref="CN627" start="0" length="0">
      <dxf>
        <fill>
          <patternFill patternType="none">
            <bgColor indexed="65"/>
          </patternFill>
        </fill>
      </dxf>
    </rfmt>
    <rfmt sheetId="1" sqref="CN628" start="0" length="0">
      <dxf>
        <fill>
          <patternFill patternType="none">
            <bgColor indexed="65"/>
          </patternFill>
        </fill>
      </dxf>
    </rfmt>
    <rfmt sheetId="1" sqref="CN629" start="0" length="0">
      <dxf>
        <fill>
          <patternFill patternType="none">
            <bgColor indexed="65"/>
          </patternFill>
        </fill>
      </dxf>
    </rfmt>
    <rfmt sheetId="1" sqref="CN630" start="0" length="0">
      <dxf>
        <fill>
          <patternFill patternType="none">
            <bgColor indexed="65"/>
          </patternFill>
        </fill>
      </dxf>
    </rfmt>
    <rfmt sheetId="1" sqref="CN631" start="0" length="0">
      <dxf>
        <fill>
          <patternFill patternType="none">
            <bgColor indexed="65"/>
          </patternFill>
        </fill>
      </dxf>
    </rfmt>
    <rfmt sheetId="1" sqref="CN632" start="0" length="0">
      <dxf>
        <fill>
          <patternFill patternType="none">
            <bgColor indexed="65"/>
          </patternFill>
        </fill>
      </dxf>
    </rfmt>
    <rfmt sheetId="1" sqref="CN633" start="0" length="0">
      <dxf>
        <fill>
          <patternFill patternType="none">
            <bgColor indexed="65"/>
          </patternFill>
        </fill>
      </dxf>
    </rfmt>
    <rfmt sheetId="1" sqref="CN634" start="0" length="0">
      <dxf>
        <fill>
          <patternFill patternType="none">
            <bgColor indexed="65"/>
          </patternFill>
        </fill>
      </dxf>
    </rfmt>
    <rfmt sheetId="1" sqref="CN635" start="0" length="0">
      <dxf>
        <fill>
          <patternFill patternType="none">
            <bgColor indexed="65"/>
          </patternFill>
        </fill>
      </dxf>
    </rfmt>
    <rfmt sheetId="1" sqref="CN636" start="0" length="0">
      <dxf>
        <fill>
          <patternFill patternType="none">
            <bgColor indexed="65"/>
          </patternFill>
        </fill>
      </dxf>
    </rfmt>
    <rfmt sheetId="1" sqref="CN6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9" start="0" length="0">
      <dxf>
        <fill>
          <patternFill patternType="none">
            <bgColor indexed="65"/>
          </patternFill>
        </fill>
      </dxf>
    </rfmt>
    <rfmt sheetId="1" sqref="CN650" start="0" length="0">
      <dxf>
        <fill>
          <patternFill patternType="none">
            <bgColor indexed="65"/>
          </patternFill>
        </fill>
      </dxf>
    </rfmt>
    <rfmt sheetId="1" sqref="CN651" start="0" length="0">
      <dxf>
        <fill>
          <patternFill patternType="none">
            <bgColor indexed="65"/>
          </patternFill>
        </fill>
      </dxf>
    </rfmt>
    <rfmt sheetId="1" sqref="CN652" start="0" length="0">
      <dxf>
        <fill>
          <patternFill patternType="none">
            <bgColor indexed="65"/>
          </patternFill>
        </fill>
      </dxf>
    </rfmt>
    <rfmt sheetId="1" sqref="CN653" start="0" length="0">
      <dxf>
        <fill>
          <patternFill patternType="none">
            <bgColor indexed="65"/>
          </patternFill>
        </fill>
      </dxf>
    </rfmt>
    <rfmt sheetId="1" sqref="CN654" start="0" length="0">
      <dxf>
        <fill>
          <patternFill patternType="none">
            <bgColor indexed="65"/>
          </patternFill>
        </fill>
      </dxf>
    </rfmt>
    <rfmt sheetId="1" sqref="CN655" start="0" length="0">
      <dxf>
        <fill>
          <patternFill patternType="none">
            <bgColor indexed="65"/>
          </patternFill>
        </fill>
      </dxf>
    </rfmt>
    <rfmt sheetId="1" sqref="CN656" start="0" length="0">
      <dxf>
        <fill>
          <patternFill patternType="none">
            <bgColor indexed="65"/>
          </patternFill>
        </fill>
      </dxf>
    </rfmt>
    <rfmt sheetId="1" sqref="CN657" start="0" length="0">
      <dxf>
        <fill>
          <patternFill patternType="none">
            <bgColor indexed="65"/>
          </patternFill>
        </fill>
      </dxf>
    </rfmt>
    <rfmt sheetId="1" sqref="CN658" start="0" length="0">
      <dxf>
        <fill>
          <patternFill patternType="none">
            <bgColor indexed="65"/>
          </patternFill>
        </fill>
      </dxf>
    </rfmt>
    <rfmt sheetId="1" sqref="CN659" start="0" length="0">
      <dxf>
        <fill>
          <patternFill patternType="none">
            <bgColor indexed="65"/>
          </patternFill>
        </fill>
      </dxf>
    </rfmt>
    <rfmt sheetId="1" sqref="CN6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3" start="0" length="0">
      <dxf>
        <fill>
          <patternFill patternType="none">
            <bgColor indexed="65"/>
          </patternFill>
        </fill>
      </dxf>
    </rfmt>
    <rfmt sheetId="1" sqref="CN664" start="0" length="0">
      <dxf>
        <fill>
          <patternFill patternType="none">
            <bgColor indexed="65"/>
          </patternFill>
        </fill>
      </dxf>
    </rfmt>
    <rfmt sheetId="1" sqref="CN665" start="0" length="0">
      <dxf>
        <fill>
          <patternFill patternType="none">
            <bgColor indexed="65"/>
          </patternFill>
        </fill>
      </dxf>
    </rfmt>
    <rfmt sheetId="1" sqref="CN666" start="0" length="0">
      <dxf>
        <fill>
          <patternFill patternType="none">
            <bgColor indexed="65"/>
          </patternFill>
        </fill>
      </dxf>
    </rfmt>
    <rfmt sheetId="1" sqref="CN667" start="0" length="0">
      <dxf>
        <fill>
          <patternFill patternType="none">
            <bgColor indexed="65"/>
          </patternFill>
        </fill>
      </dxf>
    </rfmt>
    <rfmt sheetId="1" sqref="CN668" start="0" length="0">
      <dxf>
        <fill>
          <patternFill patternType="none">
            <bgColor indexed="65"/>
          </patternFill>
        </fill>
      </dxf>
    </rfmt>
    <rfmt sheetId="1" sqref="CN669" start="0" length="0">
      <dxf>
        <fill>
          <patternFill patternType="none">
            <bgColor indexed="65"/>
          </patternFill>
        </fill>
      </dxf>
    </rfmt>
    <rfmt sheetId="1" sqref="CN670" start="0" length="0">
      <dxf>
        <fill>
          <patternFill patternType="none">
            <bgColor indexed="65"/>
          </patternFill>
        </fill>
      </dxf>
    </rfmt>
    <rfmt sheetId="1" sqref="CN671" start="0" length="0">
      <dxf>
        <fill>
          <patternFill patternType="none">
            <bgColor indexed="65"/>
          </patternFill>
        </fill>
      </dxf>
    </rfmt>
    <rfmt sheetId="1" sqref="CN672" start="0" length="0">
      <dxf>
        <fill>
          <patternFill patternType="none">
            <bgColor indexed="65"/>
          </patternFill>
        </fill>
      </dxf>
    </rfmt>
    <rfmt sheetId="1" sqref="CN673" start="0" length="0">
      <dxf>
        <fill>
          <patternFill patternType="none">
            <bgColor indexed="65"/>
          </patternFill>
        </fill>
      </dxf>
    </rfmt>
    <rfmt sheetId="1" sqref="CN674" start="0" length="0">
      <dxf>
        <fill>
          <patternFill patternType="none">
            <bgColor indexed="65"/>
          </patternFill>
        </fill>
      </dxf>
    </rfmt>
    <rfmt sheetId="1" sqref="CN675" start="0" length="0">
      <dxf>
        <fill>
          <patternFill patternType="none">
            <bgColor indexed="65"/>
          </patternFill>
        </fill>
      </dxf>
    </rfmt>
    <rfmt sheetId="1" sqref="CN6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77" start="0" length="0">
      <dxf>
        <fill>
          <patternFill patternType="none">
            <bgColor indexed="65"/>
          </patternFill>
        </fill>
      </dxf>
    </rfmt>
    <rfmt sheetId="1" sqref="CN678" start="0" length="0">
      <dxf>
        <fill>
          <patternFill patternType="none">
            <bgColor indexed="65"/>
          </patternFill>
        </fill>
      </dxf>
    </rfmt>
    <rfmt sheetId="1" sqref="CN679" start="0" length="0">
      <dxf>
        <fill>
          <patternFill patternType="none">
            <bgColor indexed="65"/>
          </patternFill>
        </fill>
      </dxf>
    </rfmt>
    <rfmt sheetId="1" sqref="CN680" start="0" length="0">
      <dxf>
        <fill>
          <patternFill patternType="none">
            <bgColor indexed="65"/>
          </patternFill>
        </fill>
      </dxf>
    </rfmt>
    <rfmt sheetId="1" sqref="CN681" start="0" length="0">
      <dxf>
        <fill>
          <patternFill patternType="none">
            <bgColor indexed="65"/>
          </patternFill>
        </fill>
      </dxf>
    </rfmt>
    <rfmt sheetId="1" sqref="CN682" start="0" length="0">
      <dxf>
        <fill>
          <patternFill patternType="none">
            <bgColor indexed="65"/>
          </patternFill>
        </fill>
      </dxf>
    </rfmt>
    <rfmt sheetId="1" sqref="CN683" start="0" length="0">
      <dxf>
        <fill>
          <patternFill patternType="none">
            <bgColor indexed="65"/>
          </patternFill>
        </fill>
      </dxf>
    </rfmt>
    <rfmt sheetId="1" sqref="CN684" start="0" length="0">
      <dxf>
        <fill>
          <patternFill patternType="none">
            <bgColor indexed="65"/>
          </patternFill>
        </fill>
      </dxf>
    </rfmt>
    <rfmt sheetId="1" sqref="CN685" start="0" length="0">
      <dxf>
        <fill>
          <patternFill patternType="none">
            <bgColor indexed="65"/>
          </patternFill>
        </fill>
      </dxf>
    </rfmt>
    <rfmt sheetId="1" sqref="CN686" start="0" length="0">
      <dxf>
        <fill>
          <patternFill patternType="none">
            <bgColor indexed="65"/>
          </patternFill>
        </fill>
      </dxf>
    </rfmt>
    <rfmt sheetId="1" sqref="CN6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4" start="0" length="0">
      <dxf>
        <fill>
          <patternFill patternType="none">
            <bgColor indexed="65"/>
          </patternFill>
        </fill>
      </dxf>
    </rfmt>
    <rfmt sheetId="1" sqref="CN6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9" start="0" length="0">
      <dxf>
        <fill>
          <patternFill patternType="none">
            <bgColor indexed="65"/>
          </patternFill>
        </fill>
      </dxf>
    </rfmt>
    <rfmt sheetId="1" sqref="CN700" start="0" length="0">
      <dxf>
        <fill>
          <patternFill patternType="none">
            <bgColor indexed="65"/>
          </patternFill>
        </fill>
      </dxf>
    </rfmt>
    <rfmt sheetId="1" sqref="CN701" start="0" length="0">
      <dxf>
        <fill>
          <patternFill patternType="none">
            <bgColor indexed="65"/>
          </patternFill>
        </fill>
      </dxf>
    </rfmt>
    <rfmt sheetId="1" sqref="CN702" start="0" length="0">
      <dxf>
        <fill>
          <patternFill patternType="none">
            <bgColor indexed="65"/>
          </patternFill>
        </fill>
      </dxf>
    </rfmt>
    <rfmt sheetId="1" sqref="CN703" start="0" length="0">
      <dxf>
        <fill>
          <patternFill patternType="none">
            <bgColor indexed="65"/>
          </patternFill>
        </fill>
      </dxf>
    </rfmt>
    <rfmt sheetId="1" sqref="CN7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05" start="0" length="0">
      <dxf>
        <fill>
          <patternFill patternType="none">
            <bgColor indexed="65"/>
          </patternFill>
        </fill>
      </dxf>
    </rfmt>
    <rfmt sheetId="1" sqref="CN706" start="0" length="0">
      <dxf>
        <fill>
          <patternFill patternType="none">
            <bgColor indexed="65"/>
          </patternFill>
        </fill>
      </dxf>
    </rfmt>
    <rfmt sheetId="1" sqref="CN707" start="0" length="0">
      <dxf>
        <fill>
          <patternFill patternType="none">
            <bgColor indexed="65"/>
          </patternFill>
        </fill>
      </dxf>
    </rfmt>
    <rfmt sheetId="1" sqref="CN708" start="0" length="0">
      <dxf>
        <fill>
          <patternFill patternType="none">
            <bgColor indexed="65"/>
          </patternFill>
        </fill>
      </dxf>
    </rfmt>
    <rfmt sheetId="1" sqref="CN709" start="0" length="0">
      <dxf>
        <fill>
          <patternFill patternType="none">
            <bgColor indexed="65"/>
          </patternFill>
        </fill>
      </dxf>
    </rfmt>
    <rfmt sheetId="1" sqref="CN710" start="0" length="0">
      <dxf>
        <fill>
          <patternFill patternType="none">
            <bgColor indexed="65"/>
          </patternFill>
        </fill>
      </dxf>
    </rfmt>
    <rfmt sheetId="1" sqref="CN711" start="0" length="0">
      <dxf>
        <fill>
          <patternFill patternType="none">
            <bgColor indexed="65"/>
          </patternFill>
        </fill>
      </dxf>
    </rfmt>
    <rfmt sheetId="1" sqref="CN712" start="0" length="0">
      <dxf>
        <fill>
          <patternFill patternType="none">
            <bgColor indexed="65"/>
          </patternFill>
        </fill>
      </dxf>
    </rfmt>
    <rfmt sheetId="1" sqref="CN713" start="0" length="0">
      <dxf>
        <fill>
          <patternFill patternType="none">
            <bgColor indexed="65"/>
          </patternFill>
        </fill>
      </dxf>
    </rfmt>
    <rfmt sheetId="1" sqref="CN714" start="0" length="0">
      <dxf>
        <fill>
          <patternFill patternType="none">
            <bgColor indexed="65"/>
          </patternFill>
        </fill>
      </dxf>
    </rfmt>
    <rfmt sheetId="1" sqref="CN715" start="0" length="0">
      <dxf>
        <fill>
          <patternFill patternType="none">
            <bgColor indexed="65"/>
          </patternFill>
        </fill>
      </dxf>
    </rfmt>
    <rfmt sheetId="1" sqref="CN716" start="0" length="0">
      <dxf>
        <fill>
          <patternFill patternType="none">
            <bgColor indexed="65"/>
          </patternFill>
        </fill>
      </dxf>
    </rfmt>
    <rfmt sheetId="1" sqref="CN717" start="0" length="0">
      <dxf>
        <fill>
          <patternFill patternType="none">
            <bgColor indexed="65"/>
          </patternFill>
        </fill>
      </dxf>
    </rfmt>
    <rfmt sheetId="1" sqref="CN718" start="0" length="0">
      <dxf>
        <fill>
          <patternFill patternType="none">
            <bgColor indexed="65"/>
          </patternFill>
        </fill>
      </dxf>
    </rfmt>
    <rfmt sheetId="1" sqref="CN719" start="0" length="0">
      <dxf>
        <fill>
          <patternFill patternType="none">
            <bgColor indexed="65"/>
          </patternFill>
        </fill>
      </dxf>
    </rfmt>
    <rfmt sheetId="1" sqref="CN720" start="0" length="0">
      <dxf>
        <fill>
          <patternFill patternType="none">
            <bgColor indexed="65"/>
          </patternFill>
        </fill>
      </dxf>
    </rfmt>
    <rfmt sheetId="1" sqref="CN7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9" start="0" length="0">
      <dxf>
        <fill>
          <patternFill patternType="none">
            <bgColor indexed="65"/>
          </patternFill>
        </fill>
      </dxf>
    </rfmt>
    <rfmt sheetId="1" sqref="CN730" start="0" length="0">
      <dxf>
        <fill>
          <patternFill patternType="none">
            <bgColor indexed="65"/>
          </patternFill>
        </fill>
      </dxf>
    </rfmt>
    <rfmt sheetId="1" sqref="CN731" start="0" length="0">
      <dxf>
        <fill>
          <patternFill patternType="none">
            <bgColor indexed="65"/>
          </patternFill>
        </fill>
      </dxf>
    </rfmt>
    <rfmt sheetId="1" sqref="CN732" start="0" length="0">
      <dxf>
        <fill>
          <patternFill patternType="none">
            <bgColor indexed="65"/>
          </patternFill>
        </fill>
      </dxf>
    </rfmt>
    <rfmt sheetId="1" sqref="CN733" start="0" length="0">
      <dxf>
        <fill>
          <patternFill patternType="none">
            <bgColor indexed="65"/>
          </patternFill>
        </fill>
      </dxf>
    </rfmt>
    <rfmt sheetId="1" sqref="CN734" start="0" length="0">
      <dxf>
        <fill>
          <patternFill patternType="none">
            <bgColor indexed="65"/>
          </patternFill>
        </fill>
      </dxf>
    </rfmt>
    <rfmt sheetId="1" sqref="CN735" start="0" length="0">
      <dxf>
        <fill>
          <patternFill patternType="none">
            <bgColor indexed="65"/>
          </patternFill>
        </fill>
      </dxf>
    </rfmt>
    <rfmt sheetId="1" sqref="CN736" start="0" length="0">
      <dxf>
        <fill>
          <patternFill patternType="none">
            <bgColor indexed="65"/>
          </patternFill>
        </fill>
      </dxf>
    </rfmt>
    <rfmt sheetId="1" sqref="CN737" start="0" length="0">
      <dxf>
        <fill>
          <patternFill patternType="none">
            <bgColor indexed="65"/>
          </patternFill>
        </fill>
      </dxf>
    </rfmt>
    <rfmt sheetId="1" sqref="CN738" start="0" length="0">
      <dxf>
        <fill>
          <patternFill patternType="none">
            <bgColor indexed="65"/>
          </patternFill>
        </fill>
      </dxf>
    </rfmt>
    <rfmt sheetId="1" sqref="CN739" start="0" length="0">
      <dxf>
        <fill>
          <patternFill patternType="none">
            <bgColor indexed="65"/>
          </patternFill>
        </fill>
      </dxf>
    </rfmt>
    <rfmt sheetId="1" sqref="CN740" start="0" length="0">
      <dxf>
        <fill>
          <patternFill patternType="none">
            <bgColor indexed="65"/>
          </patternFill>
        </fill>
      </dxf>
    </rfmt>
    <rfmt sheetId="1" sqref="CN741" start="0" length="0">
      <dxf>
        <fill>
          <patternFill patternType="none">
            <bgColor indexed="65"/>
          </patternFill>
        </fill>
      </dxf>
    </rfmt>
    <rfmt sheetId="1" sqref="CN742" start="0" length="0">
      <dxf>
        <fill>
          <patternFill patternType="none">
            <bgColor indexed="65"/>
          </patternFill>
        </fill>
      </dxf>
    </rfmt>
    <rfmt sheetId="1" sqref="CN743" start="0" length="0">
      <dxf>
        <fill>
          <patternFill patternType="none">
            <bgColor indexed="65"/>
          </patternFill>
        </fill>
      </dxf>
    </rfmt>
    <rfmt sheetId="1" sqref="CN744" start="0" length="0">
      <dxf>
        <fill>
          <patternFill patternType="none">
            <bgColor indexed="65"/>
          </patternFill>
        </fill>
      </dxf>
    </rfmt>
    <rfmt sheetId="1" sqref="CN745" start="0" length="0">
      <dxf>
        <fill>
          <patternFill patternType="none">
            <bgColor indexed="65"/>
          </patternFill>
        </fill>
      </dxf>
    </rfmt>
    <rfmt sheetId="1" sqref="CN746" start="0" length="0">
      <dxf>
        <fill>
          <patternFill patternType="none">
            <bgColor indexed="65"/>
          </patternFill>
        </fill>
      </dxf>
    </rfmt>
    <rfmt sheetId="1" sqref="CN747" start="0" length="0">
      <dxf>
        <fill>
          <patternFill patternType="none">
            <bgColor indexed="65"/>
          </patternFill>
        </fill>
      </dxf>
    </rfmt>
    <rfmt sheetId="1" sqref="CN748" start="0" length="0">
      <dxf>
        <fill>
          <patternFill patternType="none">
            <bgColor indexed="65"/>
          </patternFill>
        </fill>
      </dxf>
    </rfmt>
    <rfmt sheetId="1" sqref="CN749" start="0" length="0">
      <dxf>
        <fill>
          <patternFill patternType="none">
            <bgColor indexed="65"/>
          </patternFill>
        </fill>
      </dxf>
    </rfmt>
    <rfmt sheetId="1" sqref="CN750" start="0" length="0">
      <dxf>
        <fill>
          <patternFill patternType="none">
            <bgColor indexed="65"/>
          </patternFill>
        </fill>
      </dxf>
    </rfmt>
    <rfmt sheetId="1" sqref="CN751" start="0" length="0">
      <dxf>
        <fill>
          <patternFill patternType="none">
            <bgColor indexed="65"/>
          </patternFill>
        </fill>
      </dxf>
    </rfmt>
    <rfmt sheetId="1" sqref="CN752" start="0" length="0">
      <dxf>
        <fill>
          <patternFill patternType="none">
            <bgColor indexed="65"/>
          </patternFill>
        </fill>
      </dxf>
    </rfmt>
    <rfmt sheetId="1" sqref="CN753" start="0" length="0">
      <dxf>
        <fill>
          <patternFill patternType="none">
            <bgColor indexed="65"/>
          </patternFill>
        </fill>
      </dxf>
    </rfmt>
    <rfmt sheetId="1" sqref="CN754" start="0" length="0">
      <dxf>
        <fill>
          <patternFill patternType="none">
            <bgColor indexed="65"/>
          </patternFill>
        </fill>
      </dxf>
    </rfmt>
    <rfmt sheetId="1" sqref="CN755" start="0" length="0">
      <dxf>
        <fill>
          <patternFill patternType="none">
            <bgColor indexed="65"/>
          </patternFill>
        </fill>
      </dxf>
    </rfmt>
    <rfmt sheetId="1" sqref="CN756" start="0" length="0">
      <dxf>
        <fill>
          <patternFill patternType="none">
            <bgColor indexed="65"/>
          </patternFill>
        </fill>
      </dxf>
    </rfmt>
    <rfmt sheetId="1" sqref="CN757" start="0" length="0">
      <dxf>
        <fill>
          <patternFill patternType="none">
            <bgColor indexed="65"/>
          </patternFill>
        </fill>
      </dxf>
    </rfmt>
    <rfmt sheetId="1" sqref="CN758" start="0" length="0">
      <dxf>
        <fill>
          <patternFill patternType="none">
            <bgColor indexed="65"/>
          </patternFill>
        </fill>
      </dxf>
    </rfmt>
    <rfmt sheetId="1" sqref="CN759" start="0" length="0">
      <dxf>
        <fill>
          <patternFill patternType="none">
            <bgColor indexed="65"/>
          </patternFill>
        </fill>
      </dxf>
    </rfmt>
    <rfmt sheetId="1" sqref="CN760" start="0" length="0">
      <dxf>
        <fill>
          <patternFill patternType="none">
            <bgColor indexed="65"/>
          </patternFill>
        </fill>
      </dxf>
    </rfmt>
    <rfmt sheetId="1" sqref="CN761" start="0" length="0">
      <dxf>
        <fill>
          <patternFill patternType="none">
            <bgColor indexed="65"/>
          </patternFill>
        </fill>
      </dxf>
    </rfmt>
    <rfmt sheetId="1" sqref="CN762" start="0" length="0">
      <dxf>
        <fill>
          <patternFill patternType="none">
            <bgColor indexed="65"/>
          </patternFill>
        </fill>
      </dxf>
    </rfmt>
    <rfmt sheetId="1" sqref="CN763" start="0" length="0">
      <dxf>
        <fill>
          <patternFill patternType="none">
            <bgColor indexed="65"/>
          </patternFill>
        </fill>
      </dxf>
    </rfmt>
    <rfmt sheetId="1" sqref="CN764" start="0" length="0">
      <dxf>
        <fill>
          <patternFill patternType="none">
            <bgColor indexed="65"/>
          </patternFill>
        </fill>
      </dxf>
    </rfmt>
    <rfmt sheetId="1" sqref="CN765" start="0" length="0">
      <dxf>
        <fill>
          <patternFill patternType="none">
            <bgColor indexed="65"/>
          </patternFill>
        </fill>
      </dxf>
    </rfmt>
    <rfmt sheetId="1" sqref="CN766" start="0" length="0">
      <dxf>
        <fill>
          <patternFill patternType="none">
            <bgColor indexed="65"/>
          </patternFill>
        </fill>
      </dxf>
    </rfmt>
    <rfmt sheetId="1" sqref="CN767" start="0" length="0">
      <dxf>
        <fill>
          <patternFill patternType="none">
            <bgColor indexed="65"/>
          </patternFill>
        </fill>
      </dxf>
    </rfmt>
    <rfmt sheetId="1" sqref="CN768" start="0" length="0">
      <dxf>
        <fill>
          <patternFill patternType="none">
            <bgColor indexed="65"/>
          </patternFill>
        </fill>
      </dxf>
    </rfmt>
    <rfmt sheetId="1" sqref="CN769" start="0" length="0">
      <dxf>
        <fill>
          <patternFill patternType="none">
            <bgColor indexed="65"/>
          </patternFill>
        </fill>
      </dxf>
    </rfmt>
    <rfmt sheetId="1" sqref="CN770" start="0" length="0">
      <dxf>
        <fill>
          <patternFill patternType="none">
            <bgColor indexed="65"/>
          </patternFill>
        </fill>
      </dxf>
    </rfmt>
    <rfmt sheetId="1" sqref="CN771" start="0" length="0">
      <dxf>
        <fill>
          <patternFill patternType="none">
            <bgColor indexed="65"/>
          </patternFill>
        </fill>
      </dxf>
    </rfmt>
    <rfmt sheetId="1" sqref="CN772" start="0" length="0">
      <dxf>
        <fill>
          <patternFill patternType="none">
            <bgColor indexed="65"/>
          </patternFill>
        </fill>
      </dxf>
    </rfmt>
    <rfmt sheetId="1" sqref="CN773" start="0" length="0">
      <dxf>
        <fill>
          <patternFill patternType="none">
            <bgColor indexed="65"/>
          </patternFill>
        </fill>
      </dxf>
    </rfmt>
    <rfmt sheetId="1" sqref="CN774" start="0" length="0">
      <dxf>
        <fill>
          <patternFill patternType="none">
            <bgColor indexed="65"/>
          </patternFill>
        </fill>
      </dxf>
    </rfmt>
    <rfmt sheetId="1" sqref="CN775" start="0" length="0">
      <dxf>
        <fill>
          <patternFill patternType="none">
            <bgColor indexed="65"/>
          </patternFill>
        </fill>
      </dxf>
    </rfmt>
    <rfmt sheetId="1" sqref="CN776" start="0" length="0">
      <dxf>
        <fill>
          <patternFill patternType="none">
            <bgColor indexed="65"/>
          </patternFill>
        </fill>
      </dxf>
    </rfmt>
    <rfmt sheetId="1" sqref="CN777" start="0" length="0">
      <dxf>
        <fill>
          <patternFill patternType="none">
            <bgColor indexed="65"/>
          </patternFill>
        </fill>
      </dxf>
    </rfmt>
    <rfmt sheetId="1" sqref="CN778" start="0" length="0">
      <dxf>
        <fill>
          <patternFill patternType="none">
            <bgColor indexed="65"/>
          </patternFill>
        </fill>
      </dxf>
    </rfmt>
    <rfmt sheetId="1" sqref="CN779" start="0" length="0">
      <dxf>
        <fill>
          <patternFill patternType="none">
            <bgColor indexed="65"/>
          </patternFill>
        </fill>
      </dxf>
    </rfmt>
    <rfmt sheetId="1" sqref="CN7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2" start="0" length="0">
      <dxf>
        <fill>
          <patternFill patternType="none">
            <bgColor indexed="65"/>
          </patternFill>
        </fill>
      </dxf>
    </rfmt>
    <rfmt sheetId="1" sqref="CN783" start="0" length="0">
      <dxf>
        <fill>
          <patternFill patternType="none">
            <bgColor indexed="65"/>
          </patternFill>
        </fill>
      </dxf>
    </rfmt>
    <rfmt sheetId="1" sqref="CN7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5" start="0" length="0">
      <dxf>
        <fill>
          <patternFill patternType="none">
            <bgColor indexed="65"/>
          </patternFill>
        </fill>
      </dxf>
    </rfmt>
    <rfmt sheetId="1" sqref="CN786" start="0" length="0">
      <dxf>
        <fill>
          <patternFill patternType="none">
            <bgColor indexed="65"/>
          </patternFill>
        </fill>
      </dxf>
    </rfmt>
    <rfmt sheetId="1" sqref="CN7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0" start="0" length="0">
      <dxf>
        <fill>
          <patternFill patternType="none">
            <bgColor indexed="65"/>
          </patternFill>
        </fill>
      </dxf>
    </rfmt>
    <rfmt sheetId="1" sqref="CN791" start="0" length="0">
      <dxf>
        <fill>
          <patternFill patternType="none">
            <bgColor indexed="65"/>
          </patternFill>
        </fill>
      </dxf>
    </rfmt>
    <rfmt sheetId="1" sqref="CN7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4" start="0" length="0">
      <dxf>
        <fill>
          <patternFill patternType="none">
            <bgColor indexed="65"/>
          </patternFill>
        </fill>
      </dxf>
    </rfmt>
    <rfmt sheetId="1" sqref="CN7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6" start="0" length="0">
      <dxf>
        <fill>
          <patternFill patternType="none">
            <bgColor indexed="65"/>
          </patternFill>
        </fill>
      </dxf>
    </rfmt>
    <rfmt sheetId="1" sqref="CN797" start="0" length="0">
      <dxf>
        <fill>
          <patternFill patternType="none">
            <bgColor indexed="65"/>
          </patternFill>
        </fill>
      </dxf>
    </rfmt>
    <rfmt sheetId="1" sqref="CN798" start="0" length="0">
      <dxf>
        <fill>
          <patternFill patternType="none">
            <bgColor indexed="65"/>
          </patternFill>
        </fill>
      </dxf>
    </rfmt>
    <rfmt sheetId="1" sqref="CN799" start="0" length="0">
      <dxf>
        <fill>
          <patternFill patternType="none">
            <bgColor indexed="65"/>
          </patternFill>
        </fill>
      </dxf>
    </rfmt>
    <rfmt sheetId="1" sqref="CN800" start="0" length="0">
      <dxf>
        <fill>
          <patternFill patternType="none">
            <bgColor indexed="65"/>
          </patternFill>
        </fill>
      </dxf>
    </rfmt>
    <rfmt sheetId="1" sqref="CN801" start="0" length="0">
      <dxf>
        <fill>
          <patternFill patternType="none">
            <bgColor indexed="65"/>
          </patternFill>
        </fill>
      </dxf>
    </rfmt>
    <rfmt sheetId="1" sqref="CN802" start="0" length="0">
      <dxf>
        <fill>
          <patternFill patternType="none">
            <bgColor indexed="65"/>
          </patternFill>
        </fill>
      </dxf>
    </rfmt>
    <rfmt sheetId="1" sqref="CN803" start="0" length="0">
      <dxf>
        <fill>
          <patternFill patternType="none">
            <bgColor indexed="65"/>
          </patternFill>
        </fill>
      </dxf>
    </rfmt>
    <rfmt sheetId="1" sqref="CN804" start="0" length="0">
      <dxf>
        <fill>
          <patternFill patternType="none">
            <bgColor indexed="65"/>
          </patternFill>
        </fill>
      </dxf>
    </rfmt>
    <rfmt sheetId="1" sqref="CN805" start="0" length="0">
      <dxf>
        <fill>
          <patternFill patternType="none">
            <bgColor indexed="65"/>
          </patternFill>
        </fill>
      </dxf>
    </rfmt>
    <rfmt sheetId="1" sqref="CN806" start="0" length="0">
      <dxf>
        <fill>
          <patternFill patternType="none">
            <bgColor indexed="65"/>
          </patternFill>
        </fill>
      </dxf>
    </rfmt>
    <rfmt sheetId="1" sqref="CN807" start="0" length="0">
      <dxf>
        <fill>
          <patternFill patternType="none">
            <bgColor indexed="65"/>
          </patternFill>
        </fill>
      </dxf>
    </rfmt>
    <rfmt sheetId="1" sqref="CN808" start="0" length="0">
      <dxf>
        <fill>
          <patternFill patternType="none">
            <bgColor indexed="65"/>
          </patternFill>
        </fill>
      </dxf>
    </rfmt>
    <rfmt sheetId="1" sqref="CN809" start="0" length="0">
      <dxf>
        <fill>
          <patternFill patternType="none">
            <bgColor indexed="65"/>
          </patternFill>
        </fill>
      </dxf>
    </rfmt>
    <rfmt sheetId="1" sqref="CN810" start="0" length="0">
      <dxf>
        <fill>
          <patternFill patternType="none">
            <bgColor indexed="65"/>
          </patternFill>
        </fill>
      </dxf>
    </rfmt>
    <rfmt sheetId="1" sqref="CN811" start="0" length="0">
      <dxf>
        <fill>
          <patternFill patternType="none">
            <bgColor indexed="65"/>
          </patternFill>
        </fill>
      </dxf>
    </rfmt>
    <rfmt sheetId="1" sqref="CN812" start="0" length="0">
      <dxf>
        <fill>
          <patternFill patternType="none">
            <bgColor indexed="65"/>
          </patternFill>
        </fill>
      </dxf>
    </rfmt>
    <rfmt sheetId="1" sqref="CN813" start="0" length="0">
      <dxf>
        <fill>
          <patternFill patternType="none">
            <bgColor indexed="65"/>
          </patternFill>
        </fill>
      </dxf>
    </rfmt>
    <rfmt sheetId="1" sqref="CN814" start="0" length="0">
      <dxf>
        <fill>
          <patternFill patternType="none">
            <bgColor indexed="65"/>
          </patternFill>
        </fill>
      </dxf>
    </rfmt>
    <rfmt sheetId="1" sqref="CN8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9" start="0" length="0">
      <dxf>
        <fill>
          <patternFill patternType="none">
            <bgColor indexed="65"/>
          </patternFill>
        </fill>
      </dxf>
    </rfmt>
    <rfmt sheetId="1" sqref="CN820" start="0" length="0">
      <dxf>
        <fill>
          <patternFill patternType="none">
            <bgColor indexed="65"/>
          </patternFill>
        </fill>
      </dxf>
    </rfmt>
    <rfmt sheetId="1" sqref="CN821" start="0" length="0">
      <dxf>
        <fill>
          <patternFill patternType="none">
            <bgColor indexed="65"/>
          </patternFill>
        </fill>
      </dxf>
    </rfmt>
    <rfmt sheetId="1" sqref="CN8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8" start="0" length="0">
      <dxf>
        <fill>
          <patternFill patternType="none">
            <bgColor indexed="65"/>
          </patternFill>
        </fill>
      </dxf>
    </rfmt>
    <rfmt sheetId="1" sqref="CN829" start="0" length="0">
      <dxf>
        <fill>
          <patternFill patternType="none">
            <bgColor indexed="65"/>
          </patternFill>
        </fill>
      </dxf>
    </rfmt>
    <rfmt sheetId="1" sqref="CN830" start="0" length="0">
      <dxf>
        <fill>
          <patternFill patternType="none">
            <bgColor indexed="65"/>
          </patternFill>
        </fill>
      </dxf>
    </rfmt>
    <rfmt sheetId="1" sqref="CN831" start="0" length="0">
      <dxf>
        <fill>
          <patternFill patternType="none">
            <bgColor indexed="65"/>
          </patternFill>
        </fill>
      </dxf>
    </rfmt>
    <rfmt sheetId="1" sqref="CN832" start="0" length="0">
      <dxf>
        <fill>
          <patternFill patternType="none">
            <bgColor indexed="65"/>
          </patternFill>
        </fill>
      </dxf>
    </rfmt>
    <rfmt sheetId="1" sqref="CN833" start="0" length="0">
      <dxf>
        <fill>
          <patternFill patternType="none">
            <bgColor indexed="65"/>
          </patternFill>
        </fill>
      </dxf>
    </rfmt>
    <rfmt sheetId="1" sqref="CN834" start="0" length="0">
      <dxf>
        <fill>
          <patternFill patternType="none">
            <bgColor indexed="65"/>
          </patternFill>
        </fill>
      </dxf>
    </rfmt>
    <rfmt sheetId="1" sqref="CN8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6" start="0" length="0">
      <dxf>
        <fill>
          <patternFill patternType="none">
            <bgColor indexed="65"/>
          </patternFill>
        </fill>
      </dxf>
    </rfmt>
    <rfmt sheetId="1" sqref="CN837" start="0" length="0">
      <dxf>
        <fill>
          <patternFill patternType="none">
            <bgColor indexed="65"/>
          </patternFill>
        </fill>
      </dxf>
    </rfmt>
    <rfmt sheetId="1" sqref="CN8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9" start="0" length="0">
      <dxf>
        <fill>
          <patternFill patternType="none">
            <bgColor indexed="65"/>
          </patternFill>
        </fill>
      </dxf>
    </rfmt>
    <rfmt sheetId="1" sqref="CN840" start="0" length="0">
      <dxf>
        <fill>
          <patternFill patternType="none">
            <bgColor indexed="65"/>
          </patternFill>
        </fill>
      </dxf>
    </rfmt>
    <rfmt sheetId="1" sqref="CN841" start="0" length="0">
      <dxf>
        <fill>
          <patternFill patternType="none">
            <bgColor indexed="65"/>
          </patternFill>
        </fill>
      </dxf>
    </rfmt>
    <rfmt sheetId="1" sqref="CN842" start="0" length="0">
      <dxf>
        <fill>
          <patternFill patternType="none">
            <bgColor indexed="65"/>
          </patternFill>
        </fill>
      </dxf>
    </rfmt>
    <rfmt sheetId="1" sqref="CN843" start="0" length="0">
      <dxf>
        <fill>
          <patternFill patternType="none">
            <bgColor indexed="65"/>
          </patternFill>
        </fill>
      </dxf>
    </rfmt>
    <rfmt sheetId="1" sqref="CN8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6" start="0" length="0">
      <dxf>
        <fill>
          <patternFill patternType="none">
            <bgColor indexed="65"/>
          </patternFill>
        </fill>
      </dxf>
    </rfmt>
    <rfmt sheetId="1" sqref="CN847" start="0" length="0">
      <dxf>
        <fill>
          <patternFill patternType="none">
            <bgColor indexed="65"/>
          </patternFill>
        </fill>
      </dxf>
    </rfmt>
    <rfmt sheetId="1" sqref="CN848" start="0" length="0">
      <dxf>
        <fill>
          <patternFill patternType="none">
            <bgColor indexed="65"/>
          </patternFill>
        </fill>
      </dxf>
    </rfmt>
    <rfmt sheetId="1" sqref="CN849" start="0" length="0">
      <dxf>
        <fill>
          <patternFill patternType="none">
            <bgColor indexed="65"/>
          </patternFill>
        </fill>
      </dxf>
    </rfmt>
    <rfmt sheetId="1" sqref="CN850" start="0" length="0">
      <dxf>
        <fill>
          <patternFill patternType="none">
            <bgColor indexed="65"/>
          </patternFill>
        </fill>
      </dxf>
    </rfmt>
    <rfmt sheetId="1" sqref="CN851" start="0" length="0">
      <dxf>
        <fill>
          <patternFill patternType="none">
            <bgColor indexed="65"/>
          </patternFill>
        </fill>
      </dxf>
    </rfmt>
    <rfmt sheetId="1" sqref="CN852" start="0" length="0">
      <dxf>
        <fill>
          <patternFill patternType="none">
            <bgColor indexed="65"/>
          </patternFill>
        </fill>
      </dxf>
    </rfmt>
    <rfmt sheetId="1" sqref="CN853" start="0" length="0">
      <dxf>
        <fill>
          <patternFill patternType="none">
            <bgColor indexed="65"/>
          </patternFill>
        </fill>
      </dxf>
    </rfmt>
    <rfmt sheetId="1" sqref="CN854" start="0" length="0">
      <dxf>
        <fill>
          <patternFill patternType="none">
            <bgColor indexed="65"/>
          </patternFill>
        </fill>
      </dxf>
    </rfmt>
    <rfmt sheetId="1" sqref="CN855" start="0" length="0">
      <dxf>
        <fill>
          <patternFill patternType="none">
            <bgColor indexed="65"/>
          </patternFill>
        </fill>
      </dxf>
    </rfmt>
    <rfmt sheetId="1" sqref="CN856" start="0" length="0">
      <dxf>
        <fill>
          <patternFill patternType="none">
            <bgColor indexed="65"/>
          </patternFill>
        </fill>
      </dxf>
    </rfmt>
    <rfmt sheetId="1" sqref="CN857" start="0" length="0">
      <dxf>
        <fill>
          <patternFill patternType="none">
            <bgColor indexed="65"/>
          </patternFill>
        </fill>
      </dxf>
    </rfmt>
    <rfmt sheetId="1" sqref="CN858" start="0" length="0">
      <dxf>
        <fill>
          <patternFill patternType="none">
            <bgColor indexed="65"/>
          </patternFill>
        </fill>
      </dxf>
    </rfmt>
    <rfmt sheetId="1" sqref="CN859" start="0" length="0">
      <dxf>
        <fill>
          <patternFill patternType="none">
            <bgColor indexed="65"/>
          </patternFill>
        </fill>
      </dxf>
    </rfmt>
    <rfmt sheetId="1" sqref="CN860" start="0" length="0">
      <dxf>
        <fill>
          <patternFill patternType="none">
            <bgColor indexed="65"/>
          </patternFill>
        </fill>
      </dxf>
    </rfmt>
    <rfmt sheetId="1" sqref="CN861" start="0" length="0">
      <dxf>
        <fill>
          <patternFill patternType="none">
            <bgColor indexed="65"/>
          </patternFill>
        </fill>
      </dxf>
    </rfmt>
    <rfmt sheetId="1" sqref="CN862" start="0" length="0">
      <dxf>
        <fill>
          <patternFill patternType="none">
            <bgColor indexed="65"/>
          </patternFill>
        </fill>
      </dxf>
    </rfmt>
    <rfmt sheetId="1" sqref="CN863" start="0" length="0">
      <dxf>
        <fill>
          <patternFill patternType="none">
            <bgColor indexed="65"/>
          </patternFill>
        </fill>
      </dxf>
    </rfmt>
    <rfmt sheetId="1" sqref="CN864" start="0" length="0">
      <dxf>
        <fill>
          <patternFill patternType="none">
            <bgColor indexed="65"/>
          </patternFill>
        </fill>
      </dxf>
    </rfmt>
    <rfmt sheetId="1" sqref="CN865" start="0" length="0">
      <dxf>
        <fill>
          <patternFill patternType="none">
            <bgColor indexed="65"/>
          </patternFill>
        </fill>
      </dxf>
    </rfmt>
    <rfmt sheetId="1" sqref="CN866" start="0" length="0">
      <dxf>
        <fill>
          <patternFill patternType="none">
            <bgColor indexed="65"/>
          </patternFill>
        </fill>
      </dxf>
    </rfmt>
    <rfmt sheetId="1" sqref="CN867" start="0" length="0">
      <dxf>
        <fill>
          <patternFill patternType="none">
            <bgColor indexed="65"/>
          </patternFill>
        </fill>
      </dxf>
    </rfmt>
    <rfmt sheetId="1" sqref="CN8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69" start="0" length="0">
      <dxf>
        <fill>
          <patternFill patternType="none">
            <bgColor indexed="65"/>
          </patternFill>
        </fill>
      </dxf>
    </rfmt>
    <rfmt sheetId="1" sqref="CN8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1" start="0" length="0">
      <dxf>
        <fill>
          <patternFill patternType="none">
            <bgColor indexed="65"/>
          </patternFill>
        </fill>
      </dxf>
    </rfmt>
    <rfmt sheetId="1" sqref="CN872" start="0" length="0">
      <dxf>
        <fill>
          <patternFill patternType="none">
            <bgColor indexed="65"/>
          </patternFill>
        </fill>
      </dxf>
    </rfmt>
    <rfmt sheetId="1" sqref="CN873" start="0" length="0">
      <dxf>
        <fill>
          <patternFill patternType="none">
            <bgColor indexed="65"/>
          </patternFill>
        </fill>
      </dxf>
    </rfmt>
    <rfmt sheetId="1" sqref="CN874" start="0" length="0">
      <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5" start="0" length="0">
      <dxf>
        <fill>
          <patternFill patternType="none">
            <bgColor indexed="65"/>
          </patternFill>
        </fill>
      </dxf>
    </rfmt>
    <rfmt sheetId="1" sqref="CN876" start="0" length="0">
      <dxf>
        <fill>
          <patternFill patternType="none">
            <bgColor indexed="65"/>
          </patternFill>
        </fill>
      </dxf>
    </rfmt>
    <rfmt sheetId="1" sqref="CN877" start="0" length="0">
      <dxf>
        <fill>
          <patternFill patternType="none">
            <bgColor indexed="65"/>
          </patternFill>
        </fill>
      </dxf>
    </rfmt>
    <rfmt sheetId="1" sqref="CN878" start="0" length="0">
      <dxf>
        <fill>
          <patternFill patternType="none">
            <bgColor indexed="65"/>
          </patternFill>
        </fill>
      </dxf>
    </rfmt>
    <rfmt sheetId="1" sqref="CN879" start="0" length="0">
      <dxf>
        <fill>
          <patternFill patternType="none">
            <bgColor indexed="65"/>
          </patternFill>
        </fill>
      </dxf>
    </rfmt>
    <rfmt sheetId="1" sqref="CN880" start="0" length="0">
      <dxf>
        <fill>
          <patternFill patternType="none">
            <bgColor indexed="65"/>
          </patternFill>
        </fill>
      </dxf>
    </rfmt>
    <rfmt sheetId="1" sqref="CN881" start="0" length="0">
      <dxf>
        <fill>
          <patternFill patternType="none">
            <bgColor indexed="65"/>
          </patternFill>
        </fill>
      </dxf>
    </rfmt>
    <rfmt sheetId="1" sqref="CN882" start="0" length="0">
      <dxf>
        <fill>
          <patternFill patternType="none">
            <bgColor indexed="65"/>
          </patternFill>
        </fill>
      </dxf>
    </rfmt>
    <rfmt sheetId="1" sqref="CN883" start="0" length="0">
      <dxf>
        <fill>
          <patternFill patternType="none">
            <bgColor indexed="65"/>
          </patternFill>
        </fill>
      </dxf>
    </rfmt>
    <rfmt sheetId="1" sqref="CN884" start="0" length="0">
      <dxf>
        <fill>
          <patternFill patternType="none">
            <bgColor indexed="65"/>
          </patternFill>
        </fill>
      </dxf>
    </rfmt>
    <rfmt sheetId="1" sqref="CN885" start="0" length="0">
      <dxf>
        <fill>
          <patternFill patternType="none">
            <bgColor indexed="65"/>
          </patternFill>
        </fill>
      </dxf>
    </rfmt>
    <rfmt sheetId="1" sqref="CN886" start="0" length="0">
      <dxf>
        <fill>
          <patternFill patternType="none">
            <bgColor indexed="65"/>
          </patternFill>
        </fill>
      </dxf>
    </rfmt>
    <rfmt sheetId="1" sqref="CN887" start="0" length="0">
      <dxf>
        <fill>
          <patternFill patternType="none">
            <bgColor indexed="65"/>
          </patternFill>
        </fill>
      </dxf>
    </rfmt>
    <rfmt sheetId="1" sqref="CN888" start="0" length="0">
      <dxf>
        <fill>
          <patternFill patternType="none">
            <bgColor indexed="65"/>
          </patternFill>
        </fill>
      </dxf>
    </rfmt>
    <rfmt sheetId="1" sqref="CN889" start="0" length="0">
      <dxf>
        <fill>
          <patternFill patternType="none">
            <bgColor indexed="65"/>
          </patternFill>
        </fill>
      </dxf>
    </rfmt>
    <rfmt sheetId="1" sqref="CN890" start="0" length="0">
      <dxf>
        <fill>
          <patternFill patternType="none">
            <bgColor indexed="65"/>
          </patternFill>
        </fill>
      </dxf>
    </rfmt>
    <rfmt sheetId="1" sqref="CN891" start="0" length="0">
      <dxf>
        <fill>
          <patternFill patternType="none">
            <bgColor indexed="65"/>
          </patternFill>
        </fill>
      </dxf>
    </rfmt>
    <rfmt sheetId="1" sqref="CN892" start="0" length="0">
      <dxf>
        <fill>
          <patternFill patternType="none">
            <bgColor indexed="65"/>
          </patternFill>
        </fill>
      </dxf>
    </rfmt>
    <rfmt sheetId="1" sqref="CN8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9" start="0" length="0">
      <dxf>
        <fill>
          <patternFill patternType="none">
            <bgColor indexed="65"/>
          </patternFill>
        </fill>
      </dxf>
    </rfmt>
    <rfmt sheetId="1" sqref="CN92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7" start="0" length="0">
      <dxf>
        <fill>
          <patternFill patternType="none">
            <bgColor indexed="65"/>
          </patternFill>
        </fill>
      </dxf>
    </rfmt>
    <rfmt sheetId="1" sqref="CN928" start="0" length="0">
      <dxf>
        <fill>
          <patternFill patternType="none">
            <bgColor indexed="65"/>
          </patternFill>
        </fill>
      </dxf>
    </rfmt>
    <rfmt sheetId="1" sqref="CN929" start="0" length="0">
      <dxf>
        <fill>
          <patternFill patternType="none">
            <bgColor indexed="65"/>
          </patternFill>
        </fill>
      </dxf>
    </rfmt>
    <rfmt sheetId="1" sqref="CN9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0" start="0" length="0">
      <dxf>
        <fill>
          <patternFill patternType="none">
            <bgColor indexed="65"/>
          </patternFill>
        </fill>
      </dxf>
    </rfmt>
    <rfmt sheetId="1" sqref="CN941" start="0" length="0">
      <dxf>
        <fill>
          <patternFill patternType="none">
            <bgColor indexed="65"/>
          </patternFill>
        </fill>
      </dxf>
    </rfmt>
    <rfmt sheetId="1" sqref="CN942" start="0" length="0">
      <dxf>
        <fill>
          <patternFill patternType="none">
            <bgColor indexed="65"/>
          </patternFill>
        </fill>
      </dxf>
    </rfmt>
    <rfmt sheetId="1" sqref="CN9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6" start="0" length="0">
      <dxf>
        <fill>
          <patternFill patternType="none">
            <bgColor indexed="65"/>
          </patternFill>
        </fill>
      </dxf>
    </rfmt>
    <rfmt sheetId="1" sqref="CN947" start="0" length="0">
      <dxf>
        <fill>
          <patternFill patternType="none">
            <bgColor indexed="65"/>
          </patternFill>
        </fill>
      </dxf>
    </rfmt>
    <rfmt sheetId="1" sqref="CN948" start="0" length="0">
      <dxf>
        <fill>
          <patternFill patternType="none">
            <bgColor indexed="65"/>
          </patternFill>
        </fill>
      </dxf>
    </rfmt>
    <rfmt sheetId="1" sqref="CN949" start="0" length="0">
      <dxf>
        <fill>
          <patternFill patternType="none">
            <bgColor indexed="65"/>
          </patternFill>
        </fill>
      </dxf>
    </rfmt>
    <rfmt sheetId="1" sqref="CN950" start="0" length="0">
      <dxf>
        <fill>
          <patternFill patternType="none">
            <bgColor indexed="65"/>
          </patternFill>
        </fill>
      </dxf>
    </rfmt>
    <rfmt sheetId="1" sqref="CN951" start="0" length="0">
      <dxf>
        <fill>
          <patternFill patternType="none">
            <bgColor indexed="65"/>
          </patternFill>
        </fill>
      </dxf>
    </rfmt>
    <rfmt sheetId="1" sqref="CN952" start="0" length="0">
      <dxf>
        <fill>
          <patternFill patternType="none">
            <bgColor indexed="65"/>
          </patternFill>
        </fill>
      </dxf>
    </rfmt>
    <rfmt sheetId="1" sqref="CN953" start="0" length="0">
      <dxf>
        <fill>
          <patternFill patternType="none">
            <bgColor indexed="65"/>
          </patternFill>
        </fill>
      </dxf>
    </rfmt>
    <rfmt sheetId="1" sqref="CN954" start="0" length="0">
      <dxf>
        <fill>
          <patternFill patternType="none">
            <bgColor indexed="65"/>
          </patternFill>
        </fill>
      </dxf>
    </rfmt>
    <rfmt sheetId="1" sqref="CN955" start="0" length="0">
      <dxf>
        <fill>
          <patternFill patternType="none">
            <bgColor indexed="65"/>
          </patternFill>
        </fill>
      </dxf>
    </rfmt>
    <rfmt sheetId="1" sqref="CN956" start="0" length="0">
      <dxf>
        <fill>
          <patternFill patternType="none">
            <bgColor indexed="65"/>
          </patternFill>
        </fill>
      </dxf>
    </rfmt>
    <rfmt sheetId="1" sqref="CN957" start="0" length="0">
      <dxf>
        <fill>
          <patternFill patternType="none">
            <bgColor indexed="65"/>
          </patternFill>
        </fill>
      </dxf>
    </rfmt>
    <rfmt sheetId="1" sqref="CN958" start="0" length="0">
      <dxf>
        <fill>
          <patternFill patternType="none">
            <bgColor indexed="65"/>
          </patternFill>
        </fill>
      </dxf>
    </rfmt>
    <rfmt sheetId="1" sqref="CN959" start="0" length="0">
      <dxf>
        <fill>
          <patternFill patternType="none">
            <bgColor indexed="65"/>
          </patternFill>
        </fill>
      </dxf>
    </rfmt>
    <rfmt sheetId="1" sqref="CN960" start="0" length="0">
      <dxf>
        <fill>
          <patternFill patternType="none">
            <bgColor indexed="65"/>
          </patternFill>
        </fill>
      </dxf>
    </rfmt>
    <rfmt sheetId="1" sqref="CN961" start="0" length="0">
      <dxf>
        <fill>
          <patternFill patternType="none">
            <bgColor indexed="65"/>
          </patternFill>
        </fill>
      </dxf>
    </rfmt>
    <rfmt sheetId="1" sqref="CN962" start="0" length="0">
      <dxf>
        <fill>
          <patternFill patternType="none">
            <bgColor indexed="65"/>
          </patternFill>
        </fill>
      </dxf>
    </rfmt>
    <rfmt sheetId="1" sqref="CN963" start="0" length="0">
      <dxf>
        <fill>
          <patternFill patternType="none">
            <bgColor indexed="65"/>
          </patternFill>
        </fill>
      </dxf>
    </rfmt>
    <rfmt sheetId="1" sqref="CN964" start="0" length="0">
      <dxf>
        <fill>
          <patternFill patternType="none">
            <bgColor indexed="65"/>
          </patternFill>
        </fill>
      </dxf>
    </rfmt>
    <rfmt sheetId="1" sqref="CN965" start="0" length="0">
      <dxf>
        <fill>
          <patternFill patternType="none">
            <bgColor indexed="65"/>
          </patternFill>
        </fill>
      </dxf>
    </rfmt>
    <rfmt sheetId="1" sqref="CN9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2" start="0" length="0">
      <dxf>
        <fill>
          <patternFill patternType="none">
            <bgColor indexed="65"/>
          </patternFill>
        </fill>
      </dxf>
    </rfmt>
    <rfmt sheetId="1" sqref="CN973" start="0" length="0">
      <dxf>
        <fill>
          <patternFill patternType="none">
            <bgColor indexed="65"/>
          </patternFill>
        </fill>
      </dxf>
    </rfmt>
    <rfmt sheetId="1" sqref="CN974" start="0" length="0">
      <dxf>
        <fill>
          <patternFill patternType="none">
            <bgColor indexed="65"/>
          </patternFill>
        </fill>
      </dxf>
    </rfmt>
    <rfmt sheetId="1" sqref="CN975" start="0" length="0">
      <dxf>
        <fill>
          <patternFill patternType="none">
            <bgColor indexed="65"/>
          </patternFill>
        </fill>
      </dxf>
    </rfmt>
    <rfmt sheetId="1" sqref="CN9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0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01" start="0" length="0">
      <dxf>
        <fill>
          <patternFill patternType="none">
            <bgColor indexed="65"/>
          </patternFill>
        </fill>
      </dxf>
    </rfmt>
    <rfmt sheetId="1" sqref="CN1002" start="0" length="0">
      <dxf>
        <fill>
          <patternFill patternType="none">
            <bgColor indexed="65"/>
          </patternFill>
        </fill>
      </dxf>
    </rfmt>
    <rfmt sheetId="1" sqref="CN1003" start="0" length="0">
      <dxf>
        <fill>
          <patternFill patternType="none">
            <bgColor indexed="65"/>
          </patternFill>
        </fill>
      </dxf>
    </rfmt>
    <rfmt sheetId="1" sqref="CN1004" start="0" length="0">
      <dxf>
        <fill>
          <patternFill patternType="none">
            <bgColor indexed="65"/>
          </patternFill>
        </fill>
      </dxf>
    </rfmt>
    <rfmt sheetId="1" sqref="CN1005" start="0" length="0">
      <dxf>
        <fill>
          <patternFill patternType="none">
            <bgColor indexed="65"/>
          </patternFill>
        </fill>
      </dxf>
    </rfmt>
    <rfmt sheetId="1" sqref="CN1006" start="0" length="0">
      <dxf>
        <fill>
          <patternFill patternType="none">
            <bgColor indexed="65"/>
          </patternFill>
        </fill>
      </dxf>
    </rfmt>
    <rfmt sheetId="1" sqref="CN1007" start="0" length="0">
      <dxf>
        <fill>
          <patternFill patternType="none">
            <bgColor indexed="65"/>
          </patternFill>
        </fill>
      </dxf>
    </rfmt>
    <rfmt sheetId="1" sqref="CN1008" start="0" length="0">
      <dxf>
        <fill>
          <patternFill patternType="none">
            <bgColor indexed="65"/>
          </patternFill>
        </fill>
      </dxf>
    </rfmt>
    <rfmt sheetId="1" sqref="CN1009" start="0" length="0">
      <dxf>
        <fill>
          <patternFill patternType="none">
            <bgColor indexed="65"/>
          </patternFill>
        </fill>
      </dxf>
    </rfmt>
    <rfmt sheetId="1" sqref="CN1010" start="0" length="0">
      <dxf>
        <fill>
          <patternFill patternType="none">
            <bgColor indexed="65"/>
          </patternFill>
        </fill>
      </dxf>
    </rfmt>
    <rfmt sheetId="1" sqref="CN1011" start="0" length="0">
      <dxf>
        <fill>
          <patternFill patternType="none">
            <bgColor indexed="65"/>
          </patternFill>
        </fill>
      </dxf>
    </rfmt>
    <rfmt sheetId="1" sqref="CN1012" start="0" length="0">
      <dxf>
        <fill>
          <patternFill patternType="none">
            <bgColor indexed="65"/>
          </patternFill>
        </fill>
      </dxf>
    </rfmt>
    <rfmt sheetId="1" sqref="CN1013" start="0" length="0">
      <dxf>
        <fill>
          <patternFill patternType="none">
            <bgColor indexed="65"/>
          </patternFill>
        </fill>
      </dxf>
    </rfmt>
    <rfmt sheetId="1" sqref="CN1014" start="0" length="0">
      <dxf>
        <fill>
          <patternFill patternType="none">
            <bgColor indexed="65"/>
          </patternFill>
        </fill>
      </dxf>
    </rfmt>
    <rfmt sheetId="1" sqref="CN1015" start="0" length="0">
      <dxf>
        <fill>
          <patternFill patternType="none">
            <bgColor indexed="65"/>
          </patternFill>
        </fill>
      </dxf>
    </rfmt>
    <rfmt sheetId="1" sqref="CN1016" start="0" length="0">
      <dxf>
        <fill>
          <patternFill patternType="none">
            <bgColor indexed="65"/>
          </patternFill>
        </fill>
      </dxf>
    </rfmt>
    <rfmt sheetId="1" sqref="CN1017" start="0" length="0">
      <dxf>
        <fill>
          <patternFill patternType="none">
            <bgColor indexed="65"/>
          </patternFill>
        </fill>
      </dxf>
    </rfmt>
    <rfmt sheetId="1" sqref="CN1018" start="0" length="0">
      <dxf>
        <fill>
          <patternFill patternType="none">
            <bgColor indexed="65"/>
          </patternFill>
        </fill>
      </dxf>
    </rfmt>
    <rfmt sheetId="1" sqref="CN1019" start="0" length="0">
      <dxf>
        <fill>
          <patternFill patternType="none">
            <bgColor indexed="65"/>
          </patternFill>
        </fill>
      </dxf>
    </rfmt>
    <rfmt sheetId="1" sqref="CN1020" start="0" length="0">
      <dxf>
        <fill>
          <patternFill patternType="none">
            <bgColor indexed="65"/>
          </patternFill>
        </fill>
      </dxf>
    </rfmt>
    <rfmt sheetId="1" sqref="CN1021" start="0" length="0">
      <dxf>
        <fill>
          <patternFill patternType="none">
            <bgColor indexed="65"/>
          </patternFill>
        </fill>
      </dxf>
    </rfmt>
    <rfmt sheetId="1" sqref="CN10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23" start="0" length="0">
      <dxf>
        <fill>
          <patternFill patternType="none">
            <bgColor indexed="65"/>
          </patternFill>
        </fill>
      </dxf>
    </rfmt>
    <rfmt sheetId="1" sqref="CN1024" start="0" length="0">
      <dxf>
        <fill>
          <patternFill patternType="none">
            <bgColor indexed="65"/>
          </patternFill>
        </fill>
      </dxf>
    </rfmt>
    <rfmt sheetId="1" sqref="CN1025" start="0" length="0">
      <dxf>
        <fill>
          <patternFill patternType="none">
            <bgColor indexed="65"/>
          </patternFill>
        </fill>
      </dxf>
    </rfmt>
    <rfmt sheetId="1" sqref="CN1026" start="0" length="0">
      <dxf>
        <fill>
          <patternFill patternType="none">
            <bgColor indexed="65"/>
          </patternFill>
        </fill>
      </dxf>
    </rfmt>
    <rfmt sheetId="1" sqref="CN1027" start="0" length="0">
      <dxf>
        <fill>
          <patternFill patternType="none">
            <bgColor indexed="65"/>
          </patternFill>
        </fill>
      </dxf>
    </rfmt>
    <rfmt sheetId="1" sqref="CN1028" start="0" length="0">
      <dxf>
        <fill>
          <patternFill patternType="none">
            <bgColor indexed="65"/>
          </patternFill>
        </fill>
      </dxf>
    </rfmt>
    <rfmt sheetId="1" sqref="CN1029" start="0" length="0">
      <dxf>
        <fill>
          <patternFill patternType="none">
            <bgColor indexed="65"/>
          </patternFill>
        </fill>
      </dxf>
    </rfmt>
    <rfmt sheetId="1" sqref="CN1030" start="0" length="0">
      <dxf>
        <fill>
          <patternFill patternType="none">
            <bgColor indexed="65"/>
          </patternFill>
        </fill>
      </dxf>
    </rfmt>
    <rfmt sheetId="1" sqref="CN1031" start="0" length="0">
      <dxf>
        <fill>
          <patternFill patternType="none">
            <bgColor indexed="65"/>
          </patternFill>
        </fill>
      </dxf>
    </rfmt>
    <rfmt sheetId="1" sqref="CN10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3" start="0" length="0">
      <dxf>
        <fill>
          <patternFill patternType="none">
            <bgColor indexed="65"/>
          </patternFill>
        </fill>
      </dxf>
    </rfmt>
    <rfmt sheetId="1" sqref="CN10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8" start="0" length="0">
      <dxf>
        <fill>
          <patternFill patternType="none">
            <bgColor indexed="65"/>
          </patternFill>
        </fill>
      </dxf>
    </rfmt>
    <rfmt sheetId="1" sqref="CN1039" start="0" length="0">
      <dxf>
        <fill>
          <patternFill patternType="none">
            <bgColor indexed="65"/>
          </patternFill>
        </fill>
      </dxf>
    </rfmt>
    <rfmt sheetId="1" sqref="CN1040" start="0" length="0">
      <dxf>
        <fill>
          <patternFill patternType="none">
            <bgColor indexed="65"/>
          </patternFill>
        </fill>
      </dxf>
    </rfmt>
    <rfmt sheetId="1" sqref="CN1041" start="0" length="0">
      <dxf>
        <fill>
          <patternFill patternType="none">
            <bgColor indexed="65"/>
          </patternFill>
        </fill>
      </dxf>
    </rfmt>
    <rfmt sheetId="1" sqref="CN1042" start="0" length="0">
      <dxf>
        <fill>
          <patternFill patternType="none">
            <bgColor indexed="65"/>
          </patternFill>
        </fill>
      </dxf>
    </rfmt>
    <rfmt sheetId="1" sqref="CN1043" start="0" length="0">
      <dxf>
        <fill>
          <patternFill patternType="none">
            <bgColor indexed="65"/>
          </patternFill>
        </fill>
      </dxf>
    </rfmt>
    <rfmt sheetId="1" sqref="CN1044" start="0" length="0">
      <dxf>
        <fill>
          <patternFill patternType="none">
            <bgColor indexed="65"/>
          </patternFill>
        </fill>
      </dxf>
    </rfmt>
    <rfmt sheetId="1" sqref="CN1045" start="0" length="0">
      <dxf>
        <fill>
          <patternFill patternType="none">
            <bgColor indexed="65"/>
          </patternFill>
        </fill>
      </dxf>
    </rfmt>
    <rfmt sheetId="1" sqref="CN1046" start="0" length="0">
      <dxf>
        <fill>
          <patternFill patternType="none">
            <bgColor indexed="65"/>
          </patternFill>
        </fill>
      </dxf>
    </rfmt>
    <rfmt sheetId="1" sqref="CN1047" start="0" length="0">
      <dxf>
        <fill>
          <patternFill patternType="none">
            <bgColor indexed="65"/>
          </patternFill>
        </fill>
      </dxf>
    </rfmt>
    <rfmt sheetId="1" sqref="CN1048" start="0" length="0">
      <dxf>
        <fill>
          <patternFill patternType="none">
            <bgColor indexed="65"/>
          </patternFill>
        </fill>
      </dxf>
    </rfmt>
    <rfmt sheetId="1" sqref="CN1049" start="0" length="0">
      <dxf>
        <fill>
          <patternFill patternType="none">
            <bgColor indexed="65"/>
          </patternFill>
        </fill>
      </dxf>
    </rfmt>
    <rfmt sheetId="1" sqref="CN1050" start="0" length="0">
      <dxf>
        <fill>
          <patternFill patternType="none">
            <bgColor indexed="65"/>
          </patternFill>
        </fill>
      </dxf>
    </rfmt>
    <rfmt sheetId="1" sqref="CN1051" start="0" length="0">
      <dxf>
        <fill>
          <patternFill patternType="none">
            <bgColor indexed="65"/>
          </patternFill>
        </fill>
      </dxf>
    </rfmt>
    <rfmt sheetId="1" sqref="CN105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7" start="0" length="0">
      <dxf>
        <fill>
          <patternFill patternType="none">
            <bgColor indexed="65"/>
          </patternFill>
        </fill>
      </dxf>
    </rfmt>
    <rfmt sheetId="1" sqref="CN10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2" start="0" length="0">
      <dxf>
        <fill>
          <patternFill patternType="none">
            <bgColor indexed="65"/>
          </patternFill>
        </fill>
      </dxf>
    </rfmt>
    <rfmt sheetId="1" sqref="CN1083" start="0" length="0">
      <dxf>
        <fill>
          <patternFill patternType="none">
            <bgColor indexed="65"/>
          </patternFill>
        </fill>
      </dxf>
    </rfmt>
    <rfmt sheetId="1" sqref="CN10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6" start="0" length="0">
      <dxf>
        <fill>
          <patternFill patternType="none">
            <bgColor indexed="65"/>
          </patternFill>
        </fill>
      </dxf>
    </rfmt>
    <rfmt sheetId="1" sqref="CN1087" start="0" length="0">
      <dxf>
        <fill>
          <patternFill patternType="none">
            <bgColor indexed="65"/>
          </patternFill>
        </fill>
      </dxf>
    </rfmt>
    <rfmt sheetId="1" sqref="CN1088" start="0" length="0">
      <dxf>
        <fill>
          <patternFill patternType="none">
            <bgColor indexed="65"/>
          </patternFill>
        </fill>
      </dxf>
    </rfmt>
    <rfmt sheetId="1" sqref="CN1089" start="0" length="0">
      <dxf>
        <fill>
          <patternFill patternType="none">
            <bgColor indexed="65"/>
          </patternFill>
        </fill>
      </dxf>
    </rfmt>
    <rfmt sheetId="1" sqref="CN1090" start="0" length="0">
      <dxf>
        <fill>
          <patternFill patternType="none">
            <bgColor indexed="65"/>
          </patternFill>
        </fill>
      </dxf>
    </rfmt>
    <rfmt sheetId="1" sqref="CN1091" start="0" length="0">
      <dxf>
        <fill>
          <patternFill patternType="none">
            <bgColor indexed="65"/>
          </patternFill>
        </fill>
      </dxf>
    </rfmt>
    <rfmt sheetId="1" sqref="CN1092" start="0" length="0">
      <dxf>
        <fill>
          <patternFill patternType="none">
            <bgColor indexed="65"/>
          </patternFill>
        </fill>
      </dxf>
    </rfmt>
    <rfmt sheetId="1" sqref="CN1093" start="0" length="0">
      <dxf>
        <fill>
          <patternFill patternType="none">
            <bgColor indexed="65"/>
          </patternFill>
        </fill>
      </dxf>
    </rfmt>
    <rfmt sheetId="1" sqref="CN1094" start="0" length="0">
      <dxf>
        <fill>
          <patternFill patternType="none">
            <bgColor indexed="65"/>
          </patternFill>
        </fill>
      </dxf>
    </rfmt>
    <rfmt sheetId="1" sqref="CN1095" start="0" length="0">
      <dxf>
        <fill>
          <patternFill patternType="none">
            <bgColor indexed="65"/>
          </patternFill>
        </fill>
      </dxf>
    </rfmt>
    <rfmt sheetId="1" sqref="CN1096" start="0" length="0">
      <dxf>
        <fill>
          <patternFill patternType="none">
            <bgColor indexed="65"/>
          </patternFill>
        </fill>
      </dxf>
    </rfmt>
    <rfmt sheetId="1" sqref="CN1097" start="0" length="0">
      <dxf>
        <fill>
          <patternFill patternType="none">
            <bgColor indexed="65"/>
          </patternFill>
        </fill>
      </dxf>
    </rfmt>
    <rfmt sheetId="1" sqref="CN1098" start="0" length="0">
      <dxf>
        <fill>
          <patternFill patternType="none">
            <bgColor indexed="65"/>
          </patternFill>
        </fill>
      </dxf>
    </rfmt>
    <rfmt sheetId="1" sqref="CN1099" start="0" length="0">
      <dxf>
        <fill>
          <patternFill patternType="none">
            <bgColor indexed="65"/>
          </patternFill>
        </fill>
      </dxf>
    </rfmt>
    <rfmt sheetId="1" sqref="CN1100" start="0" length="0">
      <dxf>
        <fill>
          <patternFill patternType="none">
            <bgColor indexed="65"/>
          </patternFill>
        </fill>
      </dxf>
    </rfmt>
    <rfmt sheetId="1" sqref="CN1101" start="0" length="0">
      <dxf>
        <fill>
          <patternFill patternType="none">
            <bgColor indexed="65"/>
          </patternFill>
        </fill>
      </dxf>
    </rfmt>
    <rfmt sheetId="1" sqref="CN1102" start="0" length="0">
      <dxf>
        <fill>
          <patternFill patternType="none">
            <bgColor indexed="65"/>
          </patternFill>
        </fill>
      </dxf>
    </rfmt>
    <rfmt sheetId="1" sqref="CN1103" start="0" length="0">
      <dxf>
        <fill>
          <patternFill patternType="none">
            <bgColor indexed="65"/>
          </patternFill>
        </fill>
      </dxf>
    </rfmt>
    <rfmt sheetId="1" sqref="CN11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7" start="0" length="0">
      <dxf>
        <fill>
          <patternFill patternType="none">
            <bgColor indexed="65"/>
          </patternFill>
        </fill>
      </dxf>
    </rfmt>
    <rfmt sheetId="1" sqref="CN110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9" start="0" length="0">
      <dxf>
        <fill>
          <patternFill patternType="none">
            <bgColor indexed="65"/>
          </patternFill>
        </fill>
      </dxf>
    </rfmt>
    <rfmt sheetId="1" sqref="CN111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0" start="0" length="0">
      <dxf>
        <fill>
          <patternFill patternType="none">
            <bgColor indexed="65"/>
          </patternFill>
        </fill>
      </dxf>
    </rfmt>
    <rfmt sheetId="1" sqref="CN11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8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81" start="0" length="0">
      <dxf>
        <fill>
          <patternFill patternType="none">
            <bgColor indexed="65"/>
          </patternFill>
        </fill>
      </dxf>
    </rfmt>
    <rfmt sheetId="1" sqref="CN1182" start="0" length="0">
      <dxf>
        <fill>
          <patternFill patternType="none">
            <bgColor indexed="65"/>
          </patternFill>
        </fill>
      </dxf>
    </rfmt>
    <rfmt sheetId="1" sqref="CN1183" start="0" length="0">
      <dxf>
        <fill>
          <patternFill patternType="none">
            <bgColor indexed="65"/>
          </patternFill>
        </fill>
      </dxf>
    </rfmt>
    <rfmt sheetId="1" sqref="CN1184" start="0" length="0">
      <dxf>
        <fill>
          <patternFill patternType="none">
            <bgColor indexed="65"/>
          </patternFill>
        </fill>
      </dxf>
    </rfmt>
    <rfmt sheetId="1" sqref="CN1185" start="0" length="0">
      <dxf>
        <fill>
          <patternFill patternType="none">
            <bgColor indexed="65"/>
          </patternFill>
        </fill>
      </dxf>
    </rfmt>
    <rfmt sheetId="1" sqref="CN1186" start="0" length="0">
      <dxf>
        <fill>
          <patternFill patternType="none">
            <bgColor indexed="65"/>
          </patternFill>
        </fill>
      </dxf>
    </rfmt>
    <rfmt sheetId="1" sqref="CN1187" start="0" length="0">
      <dxf>
        <fill>
          <patternFill patternType="none">
            <bgColor indexed="65"/>
          </patternFill>
        </fill>
      </dxf>
    </rfmt>
    <rfmt sheetId="1" sqref="CN1188" start="0" length="0">
      <dxf>
        <fill>
          <patternFill patternType="none">
            <bgColor indexed="65"/>
          </patternFill>
        </fill>
      </dxf>
    </rfmt>
    <rfmt sheetId="1" sqref="CN1189" start="0" length="0">
      <dxf>
        <fill>
          <patternFill patternType="none">
            <bgColor indexed="65"/>
          </patternFill>
        </fill>
      </dxf>
    </rfmt>
    <rfmt sheetId="1" sqref="CN1190" start="0" length="0">
      <dxf>
        <fill>
          <patternFill patternType="none">
            <bgColor indexed="65"/>
          </patternFill>
        </fill>
      </dxf>
    </rfmt>
    <rfmt sheetId="1" sqref="CN1191" start="0" length="0">
      <dxf>
        <fill>
          <patternFill patternType="none">
            <bgColor indexed="65"/>
          </patternFill>
        </fill>
      </dxf>
    </rfmt>
    <rfmt sheetId="1" sqref="CN1192" start="0" length="0">
      <dxf>
        <fill>
          <patternFill patternType="none">
            <bgColor indexed="65"/>
          </patternFill>
        </fill>
      </dxf>
    </rfmt>
    <rfmt sheetId="1" sqref="CN1193" start="0" length="0">
      <dxf>
        <fill>
          <patternFill patternType="none">
            <bgColor indexed="65"/>
          </patternFill>
        </fill>
      </dxf>
    </rfmt>
    <rfmt sheetId="1" sqref="CN1194" start="0" length="0">
      <dxf>
        <fill>
          <patternFill patternType="none">
            <bgColor indexed="65"/>
          </patternFill>
        </fill>
      </dxf>
    </rfmt>
    <rfmt sheetId="1" sqref="CN1195" start="0" length="0">
      <dxf>
        <fill>
          <patternFill patternType="none">
            <bgColor indexed="65"/>
          </patternFill>
        </fill>
      </dxf>
    </rfmt>
    <rfmt sheetId="1" sqref="CN1196" start="0" length="0">
      <dxf>
        <fill>
          <patternFill patternType="none">
            <bgColor indexed="65"/>
          </patternFill>
        </fill>
      </dxf>
    </rfmt>
    <rfmt sheetId="1" sqref="CN1197" start="0" length="0">
      <dxf>
        <fill>
          <patternFill patternType="none">
            <bgColor indexed="65"/>
          </patternFill>
        </fill>
      </dxf>
    </rfmt>
    <rfmt sheetId="1" sqref="CN1198" start="0" length="0">
      <dxf>
        <fill>
          <patternFill patternType="none">
            <bgColor indexed="65"/>
          </patternFill>
        </fill>
      </dxf>
    </rfmt>
    <rfmt sheetId="1" sqref="CN1199" start="0" length="0">
      <dxf>
        <fill>
          <patternFill patternType="none">
            <bgColor indexed="65"/>
          </patternFill>
        </fill>
      </dxf>
    </rfmt>
    <rfmt sheetId="1" sqref="CN1200" start="0" length="0">
      <dxf>
        <fill>
          <patternFill patternType="none">
            <bgColor indexed="65"/>
          </patternFill>
        </fill>
      </dxf>
    </rfmt>
    <rfmt sheetId="1" sqref="CN1201" start="0" length="0">
      <dxf>
        <fill>
          <patternFill patternType="none">
            <bgColor indexed="65"/>
          </patternFill>
        </fill>
      </dxf>
    </rfmt>
    <rfmt sheetId="1" sqref="CN1202" start="0" length="0">
      <dxf>
        <fill>
          <patternFill patternType="none">
            <bgColor indexed="65"/>
          </patternFill>
        </fill>
      </dxf>
    </rfmt>
    <rfmt sheetId="1" sqref="CN1203" start="0" length="0">
      <dxf>
        <fill>
          <patternFill patternType="none">
            <bgColor indexed="65"/>
          </patternFill>
        </fill>
      </dxf>
    </rfmt>
    <rfmt sheetId="1" sqref="CN1204" start="0" length="0">
      <dxf>
        <fill>
          <patternFill patternType="none">
            <bgColor indexed="65"/>
          </patternFill>
        </fill>
      </dxf>
    </rfmt>
    <rfmt sheetId="1" sqref="CN1205" start="0" length="0">
      <dxf>
        <fill>
          <patternFill patternType="none">
            <bgColor indexed="65"/>
          </patternFill>
        </fill>
      </dxf>
    </rfmt>
    <rfmt sheetId="1" sqref="CN1206" start="0" length="0">
      <dxf>
        <fill>
          <patternFill patternType="none">
            <bgColor indexed="65"/>
          </patternFill>
        </fill>
      </dxf>
    </rfmt>
    <rfmt sheetId="1" sqref="CN1207" start="0" length="0">
      <dxf>
        <fill>
          <patternFill patternType="none">
            <bgColor indexed="65"/>
          </patternFill>
        </fill>
      </dxf>
    </rfmt>
    <rfmt sheetId="1" sqref="CN1208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209" start="0" length="0">
      <dxf>
        <fill>
          <patternFill patternType="none">
            <bgColor indexed="65"/>
          </patternFill>
        </fill>
      </dxf>
    </rfmt>
    <rfmt sheetId="1" sqref="CN1210" start="0" length="0">
      <dxf>
        <fill>
          <patternFill patternType="none">
            <bgColor indexed="65"/>
          </patternFill>
        </fill>
      </dxf>
    </rfmt>
    <rfmt sheetId="1" sqref="CN1211" start="0" length="0">
      <dxf>
        <fill>
          <patternFill patternType="none">
            <bgColor indexed="65"/>
          </patternFill>
        </fill>
      </dxf>
    </rfmt>
    <rfmt sheetId="1" sqref="CN1212" start="0" length="0">
      <dxf>
        <fill>
          <patternFill patternType="none">
            <bgColor indexed="65"/>
          </patternFill>
        </fill>
      </dxf>
    </rfmt>
    <rfmt sheetId="1" sqref="CN1213" start="0" length="0">
      <dxf>
        <fill>
          <patternFill patternType="none">
            <bgColor indexed="65"/>
          </patternFill>
        </fill>
      </dxf>
    </rfmt>
    <rfmt sheetId="1" sqref="CN1214" start="0" length="0">
      <dxf>
        <fill>
          <patternFill patternType="none">
            <bgColor indexed="65"/>
          </patternFill>
        </fill>
      </dxf>
    </rfmt>
    <rfmt sheetId="1" sqref="CN1215" start="0" length="0">
      <dxf>
        <fill>
          <patternFill patternType="none">
            <bgColor indexed="65"/>
          </patternFill>
        </fill>
      </dxf>
    </rfmt>
    <rfmt sheetId="1" sqref="CN1216" start="0" length="0">
      <dxf>
        <fill>
          <patternFill patternType="none">
            <bgColor indexed="65"/>
          </patternFill>
        </fill>
      </dxf>
    </rfmt>
    <rfmt sheetId="1" sqref="CN1217" start="0" length="0">
      <dxf>
        <fill>
          <patternFill patternType="none">
            <bgColor indexed="65"/>
          </patternFill>
        </fill>
      </dxf>
    </rfmt>
    <rfmt sheetId="1" sqref="CN1218" start="0" length="0">
      <dxf>
        <fill>
          <patternFill patternType="none">
            <bgColor indexed="65"/>
          </patternFill>
        </fill>
      </dxf>
    </rfmt>
    <rfmt sheetId="1" sqref="CN1219" start="0" length="0">
      <dxf>
        <fill>
          <patternFill patternType="none">
            <bgColor indexed="65"/>
          </patternFill>
        </fill>
      </dxf>
    </rfmt>
    <rfmt sheetId="1" sqref="CN1220" start="0" length="0">
      <dxf>
        <fill>
          <patternFill patternType="none">
            <bgColor indexed="65"/>
          </patternFill>
        </fill>
      </dxf>
    </rfmt>
    <rfmt sheetId="1" sqref="CN1221" start="0" length="0">
      <dxf>
        <fill>
          <patternFill patternType="none">
            <bgColor indexed="65"/>
          </patternFill>
        </fill>
      </dxf>
    </rfmt>
    <rfmt sheetId="1" sqref="CN1222" start="0" length="0">
      <dxf>
        <fill>
          <patternFill patternType="none">
            <bgColor indexed="65"/>
          </patternFill>
        </fill>
      </dxf>
    </rfmt>
    <rfmt sheetId="1" sqref="CN1223" start="0" length="0">
      <dxf>
        <fill>
          <patternFill patternType="none">
            <bgColor indexed="65"/>
          </patternFill>
        </fill>
      </dxf>
    </rfmt>
    <rfmt sheetId="1" sqref="CN1224" start="0" length="0">
      <dxf>
        <fill>
          <patternFill patternType="none">
            <bgColor indexed="65"/>
          </patternFill>
        </fill>
      </dxf>
    </rfmt>
    <rfmt sheetId="1" sqref="CN1225" start="0" length="0">
      <dxf>
        <fill>
          <patternFill patternType="none">
            <bgColor indexed="65"/>
          </patternFill>
        </fill>
      </dxf>
    </rfmt>
    <rfmt sheetId="1" sqref="CN1226" start="0" length="0">
      <dxf>
        <fill>
          <patternFill patternType="none">
            <bgColor indexed="65"/>
          </patternFill>
        </fill>
      </dxf>
    </rfmt>
    <rfmt sheetId="1" sqref="CN1227" start="0" length="0">
      <dxf>
        <fill>
          <patternFill patternType="none">
            <bgColor indexed="65"/>
          </patternFill>
        </fill>
      </dxf>
    </rfmt>
    <rfmt sheetId="1" sqref="CN1228" start="0" length="0">
      <dxf>
        <fill>
          <patternFill patternType="none">
            <bgColor indexed="65"/>
          </patternFill>
        </fill>
      </dxf>
    </rfmt>
    <rfmt sheetId="1" sqref="CN1229" start="0" length="0">
      <dxf>
        <fill>
          <patternFill patternType="none">
            <bgColor indexed="65"/>
          </patternFill>
        </fill>
      </dxf>
    </rfmt>
    <rfmt sheetId="1" sqref="CN1230" start="0" length="0">
      <dxf>
        <fill>
          <patternFill patternType="none">
            <bgColor indexed="65"/>
          </patternFill>
        </fill>
      </dxf>
    </rfmt>
    <rfmt sheetId="1" sqref="CN1231" start="0" length="0">
      <dxf>
        <fill>
          <patternFill patternType="none">
            <bgColor indexed="65"/>
          </patternFill>
        </fill>
      </dxf>
    </rfmt>
    <rfmt sheetId="1" sqref="CN1232" start="0" length="0">
      <dxf>
        <fill>
          <patternFill patternType="none">
            <bgColor indexed="65"/>
          </patternFill>
        </fill>
      </dxf>
    </rfmt>
    <rfmt sheetId="1" sqref="CN1233" start="0" length="0">
      <dxf>
        <fill>
          <patternFill patternType="none">
            <bgColor indexed="65"/>
          </patternFill>
        </fill>
      </dxf>
    </rfmt>
    <rfmt sheetId="1" sqref="CN1234" start="0" length="0">
      <dxf>
        <fill>
          <patternFill patternType="none">
            <bgColor indexed="65"/>
          </patternFill>
        </fill>
      </dxf>
    </rfmt>
    <rfmt sheetId="1" sqref="CN1235" start="0" length="0">
      <dxf>
        <fill>
          <patternFill patternType="none">
            <bgColor indexed="65"/>
          </patternFill>
        </fill>
      </dxf>
    </rfmt>
    <rfmt sheetId="1" sqref="CN1236" start="0" length="0">
      <dxf>
        <fill>
          <patternFill patternType="none">
            <bgColor indexed="65"/>
          </patternFill>
        </fill>
      </dxf>
    </rfmt>
    <rfmt sheetId="1" sqref="CN1237" start="0" length="0">
      <dxf>
        <fill>
          <patternFill patternType="none">
            <bgColor indexed="65"/>
          </patternFill>
        </fill>
      </dxf>
    </rfmt>
    <rfmt sheetId="1" sqref="CN1238" start="0" length="0">
      <dxf>
        <fill>
          <patternFill patternType="none">
            <bgColor indexed="65"/>
          </patternFill>
        </fill>
      </dxf>
    </rfmt>
    <rfmt sheetId="1" sqref="CN1239" start="0" length="0">
      <dxf>
        <fill>
          <patternFill patternType="none">
            <bgColor indexed="65"/>
          </patternFill>
        </fill>
      </dxf>
    </rfmt>
    <rfmt sheetId="1" sqref="CN1240" start="0" length="0">
      <dxf>
        <fill>
          <patternFill patternType="none">
            <bgColor indexed="65"/>
          </patternFill>
        </fill>
      </dxf>
    </rfmt>
    <rfmt sheetId="1" sqref="CN1241" start="0" length="0">
      <dxf>
        <fill>
          <patternFill patternType="none">
            <bgColor indexed="65"/>
          </patternFill>
        </fill>
      </dxf>
    </rfmt>
    <rfmt sheetId="1" sqref="CN1242" start="0" length="0">
      <dxf>
        <fill>
          <patternFill patternType="none">
            <bgColor indexed="65"/>
          </patternFill>
        </fill>
      </dxf>
    </rfmt>
    <rfmt sheetId="1" sqref="CN1243" start="0" length="0">
      <dxf>
        <fill>
          <patternFill patternType="none">
            <bgColor indexed="65"/>
          </patternFill>
        </fill>
      </dxf>
    </rfmt>
    <rfmt sheetId="1" sqref="CN1244" start="0" length="0">
      <dxf>
        <fill>
          <patternFill patternType="none">
            <bgColor indexed="65"/>
          </patternFill>
        </fill>
      </dxf>
    </rfmt>
    <rfmt sheetId="1" sqref="CN1245" start="0" length="0">
      <dxf>
        <fill>
          <patternFill patternType="none">
            <bgColor indexed="65"/>
          </patternFill>
        </fill>
      </dxf>
    </rfmt>
    <rfmt sheetId="1" sqref="CN1246" start="0" length="0">
      <dxf>
        <fill>
          <patternFill patternType="none">
            <bgColor indexed="65"/>
          </patternFill>
        </fill>
      </dxf>
    </rfmt>
    <rfmt sheetId="1" sqref="CN1247" start="0" length="0">
      <dxf>
        <fill>
          <patternFill patternType="none">
            <bgColor indexed="65"/>
          </patternFill>
        </fill>
      </dxf>
    </rfmt>
    <rfmt sheetId="1" sqref="CN1248" start="0" length="0">
      <dxf>
        <fill>
          <patternFill patternType="none">
            <bgColor indexed="65"/>
          </patternFill>
        </fill>
      </dxf>
    </rfmt>
    <rfmt sheetId="1" sqref="CN1249" start="0" length="0">
      <dxf>
        <fill>
          <patternFill patternType="none">
            <bgColor indexed="65"/>
          </patternFill>
        </fill>
      </dxf>
    </rfmt>
    <rfmt sheetId="1" sqref="CN1250" start="0" length="0">
      <dxf>
        <fill>
          <patternFill patternType="none">
            <bgColor indexed="65"/>
          </patternFill>
        </fill>
      </dxf>
    </rfmt>
    <rfmt sheetId="1" sqref="CN1251" start="0" length="0">
      <dxf>
        <fill>
          <patternFill patternType="none">
            <bgColor indexed="65"/>
          </patternFill>
        </fill>
      </dxf>
    </rfmt>
    <rfmt sheetId="1" sqref="CN1252" start="0" length="0">
      <dxf>
        <fill>
          <patternFill patternType="none">
            <bgColor indexed="65"/>
          </patternFill>
        </fill>
      </dxf>
    </rfmt>
    <rfmt sheetId="1" sqref="CN1253" start="0" length="0">
      <dxf>
        <fill>
          <patternFill patternType="none">
            <bgColor indexed="65"/>
          </patternFill>
        </fill>
      </dxf>
    </rfmt>
    <rfmt sheetId="1" sqref="CN1254" start="0" length="0">
      <dxf>
        <fill>
          <patternFill patternType="none">
            <bgColor indexed="65"/>
          </patternFill>
        </fill>
      </dxf>
    </rfmt>
    <rfmt sheetId="1" sqref="CN1255" start="0" length="0">
      <dxf>
        <fill>
          <patternFill patternType="none">
            <bgColor indexed="65"/>
          </patternFill>
        </fill>
      </dxf>
    </rfmt>
    <rfmt sheetId="1" sqref="CN1256" start="0" length="0">
      <dxf>
        <fill>
          <patternFill patternType="none">
            <bgColor indexed="65"/>
          </patternFill>
        </fill>
      </dxf>
    </rfmt>
    <rfmt sheetId="1" sqref="CN1257" start="0" length="0">
      <dxf>
        <fill>
          <patternFill patternType="none">
            <bgColor indexed="65"/>
          </patternFill>
        </fill>
      </dxf>
    </rfmt>
    <rfmt sheetId="1" sqref="CN1258" start="0" length="0">
      <dxf>
        <fill>
          <patternFill patternType="none">
            <bgColor indexed="65"/>
          </patternFill>
        </fill>
      </dxf>
    </rfmt>
    <rfmt sheetId="1" sqref="CN1259" start="0" length="0">
      <dxf>
        <fill>
          <patternFill patternType="none">
            <bgColor indexed="65"/>
          </patternFill>
        </fill>
      </dxf>
    </rfmt>
    <rfmt sheetId="1" sqref="CN1260" start="0" length="0">
      <dxf>
        <fill>
          <patternFill patternType="none">
            <bgColor indexed="65"/>
          </patternFill>
        </fill>
      </dxf>
    </rfmt>
    <rfmt sheetId="1" sqref="CN1261" start="0" length="0">
      <dxf>
        <fill>
          <patternFill patternType="none">
            <bgColor indexed="65"/>
          </patternFill>
        </fill>
      </dxf>
    </rfmt>
    <rfmt sheetId="1" sqref="CN1262" start="0" length="0">
      <dxf>
        <fill>
          <patternFill patternType="none">
            <bgColor indexed="65"/>
          </patternFill>
        </fill>
      </dxf>
    </rfmt>
    <rfmt sheetId="1" sqref="CN1263" start="0" length="0">
      <dxf>
        <fill>
          <patternFill patternType="none">
            <bgColor indexed="65"/>
          </patternFill>
        </fill>
      </dxf>
    </rfmt>
    <rfmt sheetId="1" sqref="CN1264" start="0" length="0">
      <dxf>
        <fill>
          <patternFill patternType="none">
            <bgColor indexed="65"/>
          </patternFill>
        </fill>
      </dxf>
    </rfmt>
    <rfmt sheetId="1" sqref="CN1265" start="0" length="0">
      <dxf>
        <fill>
          <patternFill patternType="none">
            <bgColor indexed="65"/>
          </patternFill>
        </fill>
      </dxf>
    </rfmt>
    <rfmt sheetId="1" sqref="CN1266" start="0" length="0">
      <dxf>
        <fill>
          <patternFill patternType="none">
            <bgColor indexed="65"/>
          </patternFill>
        </fill>
      </dxf>
    </rfmt>
    <rfmt sheetId="1" sqref="CN1267" start="0" length="0">
      <dxf>
        <fill>
          <patternFill patternType="none">
            <bgColor indexed="65"/>
          </patternFill>
        </fill>
      </dxf>
    </rfmt>
    <rfmt sheetId="1" sqref="CN1268" start="0" length="0">
      <dxf>
        <fill>
          <patternFill patternType="none">
            <bgColor indexed="65"/>
          </patternFill>
        </fill>
      </dxf>
    </rfmt>
    <rfmt sheetId="1" sqref="CN1269" start="0" length="0">
      <dxf>
        <fill>
          <patternFill patternType="none">
            <bgColor indexed="65"/>
          </patternFill>
        </fill>
      </dxf>
    </rfmt>
    <rfmt sheetId="1" sqref="CN1270" start="0" length="0">
      <dxf>
        <fill>
          <patternFill patternType="none">
            <bgColor indexed="65"/>
          </patternFill>
        </fill>
      </dxf>
    </rfmt>
    <rfmt sheetId="1" sqref="CN1271" start="0" length="0">
      <dxf>
        <fill>
          <patternFill patternType="none">
            <bgColor indexed="65"/>
          </patternFill>
        </fill>
      </dxf>
    </rfmt>
    <rfmt sheetId="1" sqref="CN1272" start="0" length="0">
      <dxf>
        <fill>
          <patternFill patternType="none">
            <bgColor indexed="65"/>
          </patternFill>
        </fill>
      </dxf>
    </rfmt>
    <rfmt sheetId="1" sqref="CN1273" start="0" length="0">
      <dxf>
        <fill>
          <patternFill patternType="none">
            <bgColor indexed="65"/>
          </patternFill>
        </fill>
      </dxf>
    </rfmt>
    <rfmt sheetId="1" sqref="CN1274" start="0" length="0">
      <dxf>
        <fill>
          <patternFill patternType="none">
            <bgColor indexed="65"/>
          </patternFill>
        </fill>
      </dxf>
    </rfmt>
    <rfmt sheetId="1" sqref="CN1275" start="0" length="0">
      <dxf>
        <fill>
          <patternFill patternType="none">
            <bgColor indexed="65"/>
          </patternFill>
        </fill>
      </dxf>
    </rfmt>
    <rfmt sheetId="1" sqref="CN1276" start="0" length="0">
      <dxf>
        <fill>
          <patternFill patternType="none">
            <bgColor indexed="65"/>
          </patternFill>
        </fill>
      </dxf>
    </rfmt>
    <rfmt sheetId="1" sqref="CN1277" start="0" length="0">
      <dxf>
        <fill>
          <patternFill patternType="none">
            <bgColor indexed="65"/>
          </patternFill>
        </fill>
      </dxf>
    </rfmt>
    <rfmt sheetId="1" sqref="CN1278" start="0" length="0">
      <dxf>
        <fill>
          <patternFill patternType="none">
            <bgColor indexed="65"/>
          </patternFill>
        </fill>
      </dxf>
    </rfmt>
    <rfmt sheetId="1" sqref="CN1279" start="0" length="0">
      <dxf>
        <fill>
          <patternFill patternType="none">
            <bgColor indexed="65"/>
          </patternFill>
        </fill>
      </dxf>
    </rfmt>
    <rfmt sheetId="1" sqref="CN1280" start="0" length="0">
      <dxf>
        <fill>
          <patternFill patternType="none">
            <bgColor indexed="65"/>
          </patternFill>
        </fill>
      </dxf>
    </rfmt>
    <rfmt sheetId="1" sqref="CN1281" start="0" length="0">
      <dxf>
        <fill>
          <patternFill patternType="none">
            <bgColor indexed="65"/>
          </patternFill>
        </fill>
      </dxf>
    </rfmt>
    <rfmt sheetId="1" sqref="CN1282" start="0" length="0">
      <dxf>
        <fill>
          <patternFill patternType="none">
            <bgColor indexed="65"/>
          </patternFill>
        </fill>
      </dxf>
    </rfmt>
    <rfmt sheetId="1" sqref="CN1283" start="0" length="0">
      <dxf>
        <fill>
          <patternFill patternType="none">
            <bgColor indexed="65"/>
          </patternFill>
        </fill>
      </dxf>
    </rfmt>
    <rfmt sheetId="1" sqref="CN1284" start="0" length="0">
      <dxf>
        <fill>
          <patternFill patternType="none">
            <bgColor indexed="65"/>
          </patternFill>
        </fill>
      </dxf>
    </rfmt>
    <rfmt sheetId="1" sqref="CN1285" start="0" length="0">
      <dxf>
        <fill>
          <patternFill patternType="none">
            <bgColor indexed="65"/>
          </patternFill>
        </fill>
      </dxf>
    </rfmt>
    <rfmt sheetId="1" sqref="CN1286" start="0" length="0">
      <dxf>
        <fill>
          <patternFill patternType="none">
            <bgColor indexed="65"/>
          </patternFill>
        </fill>
      </dxf>
    </rfmt>
    <rfmt sheetId="1" sqref="CN1287" start="0" length="0">
      <dxf>
        <fill>
          <patternFill patternType="none">
            <bgColor indexed="65"/>
          </patternFill>
        </fill>
      </dxf>
    </rfmt>
    <rfmt sheetId="1" sqref="CN1288" start="0" length="0">
      <dxf>
        <fill>
          <patternFill patternType="none">
            <bgColor indexed="65"/>
          </patternFill>
        </fill>
      </dxf>
    </rfmt>
    <rfmt sheetId="1" sqref="CN1289" start="0" length="0">
      <dxf>
        <fill>
          <patternFill patternType="none">
            <bgColor indexed="65"/>
          </patternFill>
        </fill>
      </dxf>
    </rfmt>
    <rfmt sheetId="1" sqref="CN1290" start="0" length="0">
      <dxf>
        <fill>
          <patternFill patternType="none">
            <bgColor indexed="65"/>
          </patternFill>
        </fill>
      </dxf>
    </rfmt>
    <rfmt sheetId="1" sqref="CN1291" start="0" length="0">
      <dxf>
        <fill>
          <patternFill patternType="none">
            <bgColor indexed="65"/>
          </patternFill>
        </fill>
      </dxf>
    </rfmt>
    <rfmt sheetId="1" sqref="CN1292" start="0" length="0">
      <dxf>
        <fill>
          <patternFill patternType="none">
            <bgColor indexed="65"/>
          </patternFill>
        </fill>
      </dxf>
    </rfmt>
    <rfmt sheetId="1" sqref="CN1293" start="0" length="0">
      <dxf>
        <fill>
          <patternFill patternType="none">
            <bgColor indexed="65"/>
          </patternFill>
        </fill>
      </dxf>
    </rfmt>
    <rfmt sheetId="1" sqref="CN1294" start="0" length="0">
      <dxf>
        <fill>
          <patternFill patternType="none">
            <bgColor indexed="65"/>
          </patternFill>
        </fill>
      </dxf>
    </rfmt>
    <rfmt sheetId="1" sqref="CN1295" start="0" length="0">
      <dxf>
        <fill>
          <patternFill patternType="none">
            <bgColor indexed="65"/>
          </patternFill>
        </fill>
      </dxf>
    </rfmt>
    <rfmt sheetId="1" sqref="CN1296" start="0" length="0">
      <dxf>
        <fill>
          <patternFill patternType="none">
            <bgColor indexed="65"/>
          </patternFill>
        </fill>
      </dxf>
    </rfmt>
    <rfmt sheetId="1" sqref="CN1297" start="0" length="0">
      <dxf>
        <fill>
          <patternFill patternType="none">
            <bgColor indexed="65"/>
          </patternFill>
        </fill>
      </dxf>
    </rfmt>
    <rfmt sheetId="1" sqref="CN1298" start="0" length="0">
      <dxf>
        <fill>
          <patternFill patternType="none">
            <bgColor indexed="65"/>
          </patternFill>
        </fill>
      </dxf>
    </rfmt>
    <rfmt sheetId="1" sqref="CN1299" start="0" length="0">
      <dxf>
        <fill>
          <patternFill patternType="none">
            <bgColor indexed="65"/>
          </patternFill>
        </fill>
      </dxf>
    </rfmt>
    <rfmt sheetId="1" sqref="CN1300" start="0" length="0">
      <dxf>
        <fill>
          <patternFill patternType="none">
            <bgColor indexed="65"/>
          </patternFill>
        </fill>
      </dxf>
    </rfmt>
    <rfmt sheetId="1" sqref="CN1301" start="0" length="0">
      <dxf>
        <fill>
          <patternFill patternType="none">
            <bgColor indexed="65"/>
          </patternFill>
        </fill>
      </dxf>
    </rfmt>
    <rfmt sheetId="1" sqref="CN1302" start="0" length="0">
      <dxf>
        <fill>
          <patternFill patternType="none">
            <bgColor indexed="65"/>
          </patternFill>
        </fill>
      </dxf>
    </rfmt>
    <rfmt sheetId="1" sqref="CN1303" start="0" length="0">
      <dxf>
        <fill>
          <patternFill patternType="none">
            <bgColor indexed="65"/>
          </patternFill>
        </fill>
      </dxf>
    </rfmt>
    <rfmt sheetId="1" sqref="CN1304" start="0" length="0">
      <dxf>
        <fill>
          <patternFill patternType="none">
            <bgColor indexed="65"/>
          </patternFill>
        </fill>
      </dxf>
    </rfmt>
    <rfmt sheetId="1" sqref="CN1305" start="0" length="0">
      <dxf>
        <fill>
          <patternFill patternType="none">
            <bgColor indexed="65"/>
          </patternFill>
        </fill>
      </dxf>
    </rfmt>
    <rfmt sheetId="1" sqref="CN1306" start="0" length="0">
      <dxf>
        <fill>
          <patternFill patternType="none">
            <bgColor indexed="65"/>
          </patternFill>
        </fill>
      </dxf>
    </rfmt>
    <rfmt sheetId="1" sqref="CN1307" start="0" length="0">
      <dxf>
        <fill>
          <patternFill patternType="none">
            <bgColor indexed="65"/>
          </patternFill>
        </fill>
      </dxf>
    </rfmt>
    <rfmt sheetId="1" sqref="CN1308" start="0" length="0">
      <dxf>
        <fill>
          <patternFill patternType="none">
            <bgColor indexed="65"/>
          </patternFill>
        </fill>
      </dxf>
    </rfmt>
    <rfmt sheetId="1" sqref="CN1309" start="0" length="0">
      <dxf>
        <fill>
          <patternFill patternType="none">
            <bgColor indexed="65"/>
          </patternFill>
        </fill>
      </dxf>
    </rfmt>
    <rfmt sheetId="1" sqref="CN1310" start="0" length="0">
      <dxf>
        <fill>
          <patternFill patternType="none">
            <bgColor indexed="65"/>
          </patternFill>
        </fill>
      </dxf>
    </rfmt>
    <rfmt sheetId="1" sqref="CN1311" start="0" length="0">
      <dxf>
        <fill>
          <patternFill patternType="none">
            <bgColor indexed="65"/>
          </patternFill>
        </fill>
      </dxf>
    </rfmt>
    <rfmt sheetId="1" sqref="CN1312" start="0" length="0">
      <dxf>
        <fill>
          <patternFill patternType="none">
            <bgColor indexed="65"/>
          </patternFill>
        </fill>
      </dxf>
    </rfmt>
    <rfmt sheetId="1" sqref="CN1313" start="0" length="0">
      <dxf>
        <fill>
          <patternFill patternType="none">
            <bgColor indexed="65"/>
          </patternFill>
        </fill>
      </dxf>
    </rfmt>
    <rfmt sheetId="1" sqref="CN1314" start="0" length="0">
      <dxf>
        <fill>
          <patternFill patternType="none">
            <bgColor indexed="65"/>
          </patternFill>
        </fill>
      </dxf>
    </rfmt>
    <rfmt sheetId="1" sqref="CN1315" start="0" length="0">
      <dxf>
        <fill>
          <patternFill patternType="none">
            <bgColor indexed="65"/>
          </patternFill>
        </fill>
      </dxf>
    </rfmt>
    <rfmt sheetId="1" sqref="CN1316" start="0" length="0">
      <dxf>
        <fill>
          <patternFill patternType="none">
            <bgColor indexed="65"/>
          </patternFill>
        </fill>
      </dxf>
    </rfmt>
    <rfmt sheetId="1" sqref="CN1317" start="0" length="0">
      <dxf>
        <fill>
          <patternFill patternType="none">
            <bgColor indexed="65"/>
          </patternFill>
        </fill>
      </dxf>
    </rfmt>
    <rfmt sheetId="1" sqref="CN1318" start="0" length="0">
      <dxf>
        <fill>
          <patternFill patternType="none">
            <bgColor indexed="65"/>
          </patternFill>
        </fill>
      </dxf>
    </rfmt>
    <rfmt sheetId="1" sqref="CN1319" start="0" length="0">
      <dxf>
        <fill>
          <patternFill patternType="none">
            <bgColor indexed="65"/>
          </patternFill>
        </fill>
      </dxf>
    </rfmt>
    <rfmt sheetId="1" sqref="CN1320" start="0" length="0">
      <dxf>
        <fill>
          <patternFill patternType="none">
            <bgColor indexed="65"/>
          </patternFill>
        </fill>
      </dxf>
    </rfmt>
    <rfmt sheetId="1" sqref="CN1321" start="0" length="0">
      <dxf>
        <fill>
          <patternFill patternType="none">
            <bgColor indexed="65"/>
          </patternFill>
        </fill>
      </dxf>
    </rfmt>
    <rfmt sheetId="1" sqref="CN1322" start="0" length="0">
      <dxf>
        <fill>
          <patternFill patternType="none">
            <bgColor indexed="65"/>
          </patternFill>
        </fill>
      </dxf>
    </rfmt>
    <rfmt sheetId="1" sqref="CN1323" start="0" length="0">
      <dxf>
        <fill>
          <patternFill patternType="none">
            <bgColor indexed="65"/>
          </patternFill>
        </fill>
      </dxf>
    </rfmt>
    <rfmt sheetId="1" sqref="CN1324" start="0" length="0">
      <dxf>
        <fill>
          <patternFill patternType="none">
            <bgColor indexed="65"/>
          </patternFill>
        </fill>
      </dxf>
    </rfmt>
    <rfmt sheetId="1" sqref="CN1325" start="0" length="0">
      <dxf>
        <fill>
          <patternFill patternType="none">
            <bgColor indexed="65"/>
          </patternFill>
        </fill>
      </dxf>
    </rfmt>
    <rfmt sheetId="1" sqref="CN1326" start="0" length="0">
      <dxf>
        <fill>
          <patternFill patternType="none">
            <bgColor indexed="65"/>
          </patternFill>
        </fill>
      </dxf>
    </rfmt>
    <rfmt sheetId="1" sqref="CN1327" start="0" length="0">
      <dxf>
        <fill>
          <patternFill patternType="none">
            <bgColor indexed="65"/>
          </patternFill>
        </fill>
      </dxf>
    </rfmt>
    <rfmt sheetId="1" sqref="CN1328" start="0" length="0">
      <dxf>
        <fill>
          <patternFill patternType="none">
            <bgColor indexed="65"/>
          </patternFill>
        </fill>
      </dxf>
    </rfmt>
    <rfmt sheetId="1" sqref="CN1329" start="0" length="0">
      <dxf>
        <fill>
          <patternFill patternType="none">
            <bgColor indexed="65"/>
          </patternFill>
        </fill>
      </dxf>
    </rfmt>
    <rfmt sheetId="1" sqref="CN1330" start="0" length="0">
      <dxf>
        <fill>
          <patternFill patternType="none">
            <bgColor indexed="65"/>
          </patternFill>
        </fill>
      </dxf>
    </rfmt>
    <rfmt sheetId="1" sqref="CN1331" start="0" length="0">
      <dxf>
        <fill>
          <patternFill patternType="none">
            <bgColor indexed="65"/>
          </patternFill>
        </fill>
      </dxf>
    </rfmt>
    <rfmt sheetId="1" sqref="CN1332" start="0" length="0">
      <dxf>
        <fill>
          <patternFill patternType="none">
            <bgColor indexed="65"/>
          </patternFill>
        </fill>
      </dxf>
    </rfmt>
    <rfmt sheetId="1" sqref="CN1333" start="0" length="0">
      <dxf>
        <fill>
          <patternFill patternType="none">
            <bgColor indexed="65"/>
          </patternFill>
        </fill>
      </dxf>
    </rfmt>
    <rfmt sheetId="1" sqref="CN1334" start="0" length="0">
      <dxf>
        <fill>
          <patternFill patternType="none">
            <bgColor indexed="65"/>
          </patternFill>
        </fill>
      </dxf>
    </rfmt>
    <rfmt sheetId="1" sqref="CN1335" start="0" length="0">
      <dxf>
        <fill>
          <patternFill patternType="none">
            <bgColor indexed="65"/>
          </patternFill>
        </fill>
      </dxf>
    </rfmt>
    <rfmt sheetId="1" sqref="CN1336" start="0" length="0">
      <dxf>
        <fill>
          <patternFill patternType="none">
            <bgColor indexed="65"/>
          </patternFill>
        </fill>
      </dxf>
    </rfmt>
    <rfmt sheetId="1" sqref="CN1337" start="0" length="0">
      <dxf>
        <fill>
          <patternFill patternType="none">
            <bgColor indexed="65"/>
          </patternFill>
        </fill>
      </dxf>
    </rfmt>
    <rfmt sheetId="1" sqref="CN1338" start="0" length="0">
      <dxf>
        <fill>
          <patternFill patternType="none">
            <bgColor indexed="65"/>
          </patternFill>
        </fill>
      </dxf>
    </rfmt>
    <rfmt sheetId="1" sqref="CN1339" start="0" length="0">
      <dxf>
        <fill>
          <patternFill patternType="none">
            <bgColor indexed="65"/>
          </patternFill>
        </fill>
      </dxf>
    </rfmt>
    <rfmt sheetId="1" sqref="CN1340" start="0" length="0">
      <dxf>
        <fill>
          <patternFill patternType="none">
            <bgColor indexed="65"/>
          </patternFill>
        </fill>
      </dxf>
    </rfmt>
    <rfmt sheetId="1" sqref="CN1341" start="0" length="0">
      <dxf>
        <fill>
          <patternFill patternType="none">
            <bgColor indexed="65"/>
          </patternFill>
        </fill>
      </dxf>
    </rfmt>
    <rfmt sheetId="1" sqref="CN1342" start="0" length="0">
      <dxf>
        <fill>
          <patternFill patternType="none">
            <bgColor indexed="65"/>
          </patternFill>
        </fill>
      </dxf>
    </rfmt>
    <rfmt sheetId="1" sqref="CN1343" start="0" length="0">
      <dxf>
        <fill>
          <patternFill patternType="none">
            <bgColor indexed="65"/>
          </patternFill>
        </fill>
      </dxf>
    </rfmt>
    <rfmt sheetId="1" sqref="CN1344" start="0" length="0">
      <dxf>
        <fill>
          <patternFill patternType="none">
            <bgColor indexed="65"/>
          </patternFill>
        </fill>
      </dxf>
    </rfmt>
    <rfmt sheetId="1" sqref="CN1345" start="0" length="0">
      <dxf>
        <fill>
          <patternFill patternType="none">
            <bgColor indexed="65"/>
          </patternFill>
        </fill>
      </dxf>
    </rfmt>
    <rfmt sheetId="1" sqref="CN1346" start="0" length="0">
      <dxf>
        <fill>
          <patternFill patternType="none">
            <bgColor indexed="65"/>
          </patternFill>
        </fill>
      </dxf>
    </rfmt>
    <rfmt sheetId="1" sqref="CN1347" start="0" length="0">
      <dxf>
        <fill>
          <patternFill patternType="none">
            <bgColor indexed="65"/>
          </patternFill>
        </fill>
      </dxf>
    </rfmt>
    <rfmt sheetId="1" sqref="CN1348" start="0" length="0">
      <dxf>
        <fill>
          <patternFill patternType="none">
            <bgColor indexed="65"/>
          </patternFill>
        </fill>
      </dxf>
    </rfmt>
    <rfmt sheetId="1" sqref="CN1349" start="0" length="0">
      <dxf>
        <fill>
          <patternFill patternType="none">
            <bgColor indexed="65"/>
          </patternFill>
        </fill>
      </dxf>
    </rfmt>
    <rfmt sheetId="1" sqref="CN1350" start="0" length="0">
      <dxf>
        <fill>
          <patternFill patternType="none">
            <bgColor indexed="65"/>
          </patternFill>
        </fill>
      </dxf>
    </rfmt>
    <rfmt sheetId="1" sqref="CN1351" start="0" length="0">
      <dxf>
        <fill>
          <patternFill patternType="none">
            <bgColor indexed="65"/>
          </patternFill>
        </fill>
      </dxf>
    </rfmt>
    <rfmt sheetId="1" sqref="CN1352" start="0" length="0">
      <dxf>
        <fill>
          <patternFill patternType="none">
            <bgColor indexed="65"/>
          </patternFill>
        </fill>
      </dxf>
    </rfmt>
    <rfmt sheetId="1" sqref="CN1353" start="0" length="0">
      <dxf>
        <fill>
          <patternFill patternType="none">
            <bgColor indexed="65"/>
          </patternFill>
        </fill>
      </dxf>
    </rfmt>
    <rfmt sheetId="1" sqref="CN1354" start="0" length="0">
      <dxf>
        <fill>
          <patternFill patternType="none">
            <bgColor indexed="65"/>
          </patternFill>
        </fill>
      </dxf>
    </rfmt>
    <rfmt sheetId="1" sqref="CN1355" start="0" length="0">
      <dxf>
        <fill>
          <patternFill patternType="none">
            <bgColor indexed="65"/>
          </patternFill>
        </fill>
      </dxf>
    </rfmt>
    <rfmt sheetId="1" sqref="CN1356" start="0" length="0">
      <dxf>
        <fill>
          <patternFill patternType="none">
            <bgColor indexed="65"/>
          </patternFill>
        </fill>
      </dxf>
    </rfmt>
    <rfmt sheetId="1" sqref="CN1357" start="0" length="0">
      <dxf>
        <fill>
          <patternFill patternType="none">
            <bgColor indexed="65"/>
          </patternFill>
        </fill>
      </dxf>
    </rfmt>
    <rfmt sheetId="1" sqref="CN1358" start="0" length="0">
      <dxf>
        <fill>
          <patternFill patternType="none">
            <bgColor indexed="65"/>
          </patternFill>
        </fill>
      </dxf>
    </rfmt>
    <rfmt sheetId="1" sqref="CN1359" start="0" length="0">
      <dxf>
        <fill>
          <patternFill patternType="none">
            <bgColor indexed="65"/>
          </patternFill>
        </fill>
      </dxf>
    </rfmt>
    <rfmt sheetId="1" sqref="CN1360" start="0" length="0">
      <dxf>
        <fill>
          <patternFill patternType="none">
            <bgColor indexed="65"/>
          </patternFill>
        </fill>
      </dxf>
    </rfmt>
    <rfmt sheetId="1" sqref="CN1361" start="0" length="0">
      <dxf>
        <fill>
          <patternFill patternType="none">
            <bgColor indexed="65"/>
          </patternFill>
        </fill>
      </dxf>
    </rfmt>
    <rfmt sheetId="1" sqref="CN1362" start="0" length="0">
      <dxf>
        <fill>
          <patternFill patternType="none">
            <bgColor indexed="65"/>
          </patternFill>
        </fill>
      </dxf>
    </rfmt>
    <rfmt sheetId="1" sqref="CN1363" start="0" length="0">
      <dxf>
        <fill>
          <patternFill patternType="none">
            <bgColor indexed="65"/>
          </patternFill>
        </fill>
      </dxf>
    </rfmt>
    <rfmt sheetId="1" sqref="CN1364" start="0" length="0">
      <dxf>
        <fill>
          <patternFill patternType="none">
            <bgColor indexed="65"/>
          </patternFill>
        </fill>
      </dxf>
    </rfmt>
    <rfmt sheetId="1" sqref="CN1365" start="0" length="0">
      <dxf>
        <fill>
          <patternFill patternType="none">
            <bgColor indexed="65"/>
          </patternFill>
        </fill>
      </dxf>
    </rfmt>
    <rfmt sheetId="1" sqref="CN1366" start="0" length="0">
      <dxf>
        <fill>
          <patternFill patternType="none">
            <bgColor indexed="65"/>
          </patternFill>
        </fill>
      </dxf>
    </rfmt>
    <rfmt sheetId="1" sqref="CN1367" start="0" length="0">
      <dxf>
        <fill>
          <patternFill patternType="none">
            <bgColor indexed="65"/>
          </patternFill>
        </fill>
      </dxf>
    </rfmt>
    <rfmt sheetId="1" sqref="CN1368" start="0" length="0">
      <dxf>
        <fill>
          <patternFill patternType="none">
            <bgColor indexed="65"/>
          </patternFill>
        </fill>
      </dxf>
    </rfmt>
    <rfmt sheetId="1" sqref="CN1369" start="0" length="0">
      <dxf>
        <fill>
          <patternFill patternType="none">
            <bgColor indexed="65"/>
          </patternFill>
        </fill>
      </dxf>
    </rfmt>
    <rfmt sheetId="1" sqref="CN1370" start="0" length="0">
      <dxf>
        <fill>
          <patternFill patternType="none">
            <bgColor indexed="65"/>
          </patternFill>
        </fill>
      </dxf>
    </rfmt>
    <rfmt sheetId="1" sqref="CN1371" start="0" length="0">
      <dxf>
        <fill>
          <patternFill patternType="none">
            <bgColor indexed="65"/>
          </patternFill>
        </fill>
      </dxf>
    </rfmt>
    <rfmt sheetId="1" sqref="CN1372" start="0" length="0">
      <dxf>
        <fill>
          <patternFill patternType="none">
            <bgColor indexed="65"/>
          </patternFill>
        </fill>
      </dxf>
    </rfmt>
    <rfmt sheetId="1" sqref="CN1373" start="0" length="0">
      <dxf>
        <fill>
          <patternFill patternType="none">
            <bgColor indexed="65"/>
          </patternFill>
        </fill>
      </dxf>
    </rfmt>
    <rfmt sheetId="1" sqref="CN1374" start="0" length="0">
      <dxf>
        <fill>
          <patternFill patternType="none">
            <bgColor indexed="65"/>
          </patternFill>
        </fill>
      </dxf>
    </rfmt>
    <rfmt sheetId="1" sqref="CN1375" start="0" length="0">
      <dxf>
        <fill>
          <patternFill patternType="none">
            <bgColor indexed="65"/>
          </patternFill>
        </fill>
      </dxf>
    </rfmt>
    <rfmt sheetId="1" sqref="CN1376" start="0" length="0">
      <dxf>
        <fill>
          <patternFill patternType="none">
            <bgColor indexed="65"/>
          </patternFill>
        </fill>
      </dxf>
    </rfmt>
    <rfmt sheetId="1" sqref="CN1377" start="0" length="0">
      <dxf>
        <fill>
          <patternFill patternType="none">
            <bgColor indexed="65"/>
          </patternFill>
        </fill>
      </dxf>
    </rfmt>
    <rfmt sheetId="1" sqref="CN1378" start="0" length="0">
      <dxf>
        <fill>
          <patternFill patternType="none">
            <bgColor indexed="65"/>
          </patternFill>
        </fill>
      </dxf>
    </rfmt>
    <rfmt sheetId="1" sqref="CN1379" start="0" length="0">
      <dxf>
        <fill>
          <patternFill patternType="none">
            <bgColor indexed="65"/>
          </patternFill>
        </fill>
      </dxf>
    </rfmt>
    <rfmt sheetId="1" sqref="CN1380" start="0" length="0">
      <dxf>
        <fill>
          <patternFill patternType="none">
            <bgColor indexed="65"/>
          </patternFill>
        </fill>
      </dxf>
    </rfmt>
    <rfmt sheetId="1" sqref="CN1381" start="0" length="0">
      <dxf>
        <fill>
          <patternFill patternType="none">
            <bgColor indexed="65"/>
          </patternFill>
        </fill>
      </dxf>
    </rfmt>
    <rfmt sheetId="1" sqref="CN1382" start="0" length="0">
      <dxf>
        <fill>
          <patternFill patternType="none">
            <bgColor indexed="65"/>
          </patternFill>
        </fill>
      </dxf>
    </rfmt>
    <rfmt sheetId="1" sqref="CN1383" start="0" length="0">
      <dxf>
        <fill>
          <patternFill patternType="none">
            <bgColor indexed="65"/>
          </patternFill>
        </fill>
      </dxf>
    </rfmt>
    <rfmt sheetId="1" sqref="CN1384" start="0" length="0">
      <dxf>
        <fill>
          <patternFill patternType="none">
            <bgColor indexed="65"/>
          </patternFill>
        </fill>
      </dxf>
    </rfmt>
    <rfmt sheetId="1" sqref="CN1385" start="0" length="0">
      <dxf>
        <fill>
          <patternFill patternType="none">
            <bgColor indexed="65"/>
          </patternFill>
        </fill>
      </dxf>
    </rfmt>
    <rfmt sheetId="1" sqref="CN1386" start="0" length="0">
      <dxf>
        <fill>
          <patternFill patternType="none">
            <bgColor indexed="65"/>
          </patternFill>
        </fill>
      </dxf>
    </rfmt>
    <rfmt sheetId="1" sqref="CN1387" start="0" length="0">
      <dxf>
        <fill>
          <patternFill patternType="none">
            <bgColor indexed="65"/>
          </patternFill>
        </fill>
      </dxf>
    </rfmt>
    <rfmt sheetId="1" sqref="CN1388" start="0" length="0">
      <dxf>
        <fill>
          <patternFill patternType="none">
            <bgColor indexed="65"/>
          </patternFill>
        </fill>
      </dxf>
    </rfmt>
    <rfmt sheetId="1" sqref="CN1389" start="0" length="0">
      <dxf>
        <fill>
          <patternFill patternType="none">
            <bgColor indexed="65"/>
          </patternFill>
        </fill>
      </dxf>
    </rfmt>
    <rfmt sheetId="1" sqref="CN1390" start="0" length="0">
      <dxf>
        <fill>
          <patternFill patternType="none">
            <bgColor indexed="65"/>
          </patternFill>
        </fill>
      </dxf>
    </rfmt>
    <rfmt sheetId="1" sqref="CN1391" start="0" length="0">
      <dxf>
        <fill>
          <patternFill patternType="none">
            <bgColor indexed="65"/>
          </patternFill>
        </fill>
      </dxf>
    </rfmt>
    <rfmt sheetId="1" sqref="CN1392" start="0" length="0">
      <dxf>
        <fill>
          <patternFill patternType="none">
            <bgColor indexed="65"/>
          </patternFill>
        </fill>
      </dxf>
    </rfmt>
    <rfmt sheetId="1" sqref="CN1393" start="0" length="0">
      <dxf>
        <fill>
          <patternFill patternType="none">
            <bgColor indexed="65"/>
          </patternFill>
        </fill>
      </dxf>
    </rfmt>
    <rfmt sheetId="1" sqref="CN1394" start="0" length="0">
      <dxf>
        <fill>
          <patternFill patternType="none">
            <bgColor indexed="65"/>
          </patternFill>
        </fill>
      </dxf>
    </rfmt>
    <rfmt sheetId="1" sqref="CN1395" start="0" length="0">
      <dxf>
        <fill>
          <patternFill patternType="none">
            <bgColor indexed="65"/>
          </patternFill>
        </fill>
      </dxf>
    </rfmt>
    <rfmt sheetId="1" sqref="CN1396" start="0" length="0">
      <dxf>
        <fill>
          <patternFill patternType="none">
            <bgColor indexed="65"/>
          </patternFill>
        </fill>
      </dxf>
    </rfmt>
    <rfmt sheetId="1" sqref="CN1397" start="0" length="0">
      <dxf>
        <fill>
          <patternFill patternType="none">
            <bgColor indexed="65"/>
          </patternFill>
        </fill>
      </dxf>
    </rfmt>
    <rfmt sheetId="1" sqref="CN1398" start="0" length="0">
      <dxf>
        <fill>
          <patternFill patternType="none">
            <bgColor indexed="65"/>
          </patternFill>
        </fill>
      </dxf>
    </rfmt>
    <rfmt sheetId="1" sqref="CN1399" start="0" length="0">
      <dxf>
        <fill>
          <patternFill patternType="none">
            <bgColor indexed="65"/>
          </patternFill>
        </fill>
      </dxf>
    </rfmt>
    <rfmt sheetId="1" sqref="CN1400" start="0" length="0">
      <dxf>
        <fill>
          <patternFill patternType="none">
            <bgColor indexed="65"/>
          </patternFill>
        </fill>
      </dxf>
    </rfmt>
    <rfmt sheetId="1" sqref="CN1401" start="0" length="0">
      <dxf>
        <fill>
          <patternFill patternType="none">
            <bgColor indexed="65"/>
          </patternFill>
        </fill>
      </dxf>
    </rfmt>
    <rfmt sheetId="1" sqref="CN1402" start="0" length="0">
      <dxf>
        <fill>
          <patternFill patternType="none">
            <bgColor indexed="65"/>
          </patternFill>
        </fill>
      </dxf>
    </rfmt>
    <rfmt sheetId="1" sqref="CN1403" start="0" length="0">
      <dxf>
        <fill>
          <patternFill patternType="none">
            <bgColor indexed="65"/>
          </patternFill>
        </fill>
      </dxf>
    </rfmt>
    <rfmt sheetId="1" sqref="CN1404" start="0" length="0">
      <dxf>
        <fill>
          <patternFill patternType="none">
            <bgColor indexed="65"/>
          </patternFill>
        </fill>
      </dxf>
    </rfmt>
    <rfmt sheetId="1" sqref="CN1405" start="0" length="0">
      <dxf>
        <fill>
          <patternFill patternType="none">
            <bgColor indexed="65"/>
          </patternFill>
        </fill>
      </dxf>
    </rfmt>
    <rfmt sheetId="1" sqref="CN1406" start="0" length="0">
      <dxf>
        <fill>
          <patternFill patternType="none">
            <bgColor indexed="65"/>
          </patternFill>
        </fill>
      </dxf>
    </rfmt>
    <rfmt sheetId="1" sqref="CN1407" start="0" length="0">
      <dxf>
        <fill>
          <patternFill patternType="none">
            <bgColor indexed="65"/>
          </patternFill>
        </fill>
      </dxf>
    </rfmt>
    <rfmt sheetId="1" sqref="CN1408" start="0" length="0">
      <dxf>
        <fill>
          <patternFill patternType="none">
            <bgColor indexed="65"/>
          </patternFill>
        </fill>
      </dxf>
    </rfmt>
    <rfmt sheetId="1" sqref="CN1409" start="0" length="0">
      <dxf>
        <fill>
          <patternFill patternType="none">
            <bgColor indexed="65"/>
          </patternFill>
        </fill>
      </dxf>
    </rfmt>
    <rfmt sheetId="1" sqref="CN1410" start="0" length="0">
      <dxf>
        <fill>
          <patternFill patternType="none">
            <bgColor indexed="65"/>
          </patternFill>
        </fill>
      </dxf>
    </rfmt>
    <rfmt sheetId="1" sqref="CN1411" start="0" length="0">
      <dxf>
        <fill>
          <patternFill patternType="none">
            <bgColor indexed="65"/>
          </patternFill>
        </fill>
      </dxf>
    </rfmt>
    <rfmt sheetId="1" sqref="CN1412" start="0" length="0">
      <dxf>
        <fill>
          <patternFill patternType="none">
            <bgColor indexed="65"/>
          </patternFill>
        </fill>
      </dxf>
    </rfmt>
    <rfmt sheetId="1" sqref="CN1413" start="0" length="0">
      <dxf>
        <fill>
          <patternFill patternType="none">
            <bgColor indexed="65"/>
          </patternFill>
        </fill>
      </dxf>
    </rfmt>
    <rfmt sheetId="1" sqref="CN1414" start="0" length="0">
      <dxf>
        <fill>
          <patternFill patternType="none">
            <bgColor indexed="65"/>
          </patternFill>
        </fill>
      </dxf>
    </rfmt>
    <rfmt sheetId="1" sqref="CN1415" start="0" length="0">
      <dxf>
        <fill>
          <patternFill patternType="none">
            <bgColor indexed="65"/>
          </patternFill>
        </fill>
      </dxf>
    </rfmt>
    <rfmt sheetId="1" sqref="CN1416" start="0" length="0">
      <dxf>
        <fill>
          <patternFill patternType="none">
            <bgColor indexed="65"/>
          </patternFill>
        </fill>
      </dxf>
    </rfmt>
    <rfmt sheetId="1" sqref="CN1417" start="0" length="0">
      <dxf>
        <fill>
          <patternFill patternType="none">
            <bgColor indexed="65"/>
          </patternFill>
        </fill>
      </dxf>
    </rfmt>
    <rfmt sheetId="1" sqref="CN1418" start="0" length="0">
      <dxf>
        <fill>
          <patternFill patternType="none">
            <bgColor indexed="65"/>
          </patternFill>
        </fill>
      </dxf>
    </rfmt>
    <rfmt sheetId="1" sqref="CN1419" start="0" length="0">
      <dxf>
        <fill>
          <patternFill patternType="none">
            <bgColor indexed="65"/>
          </patternFill>
        </fill>
      </dxf>
    </rfmt>
    <rfmt sheetId="1" sqref="CN1420" start="0" length="0">
      <dxf>
        <fill>
          <patternFill patternType="none">
            <bgColor indexed="65"/>
          </patternFill>
        </fill>
      </dxf>
    </rfmt>
    <rfmt sheetId="1" sqref="CN1421" start="0" length="0">
      <dxf>
        <fill>
          <patternFill patternType="none">
            <bgColor indexed="65"/>
          </patternFill>
        </fill>
      </dxf>
    </rfmt>
    <rfmt sheetId="1" sqref="CN1422" start="0" length="0">
      <dxf>
        <fill>
          <patternFill patternType="none">
            <bgColor indexed="65"/>
          </patternFill>
        </fill>
      </dxf>
    </rfmt>
    <rfmt sheetId="1" sqref="CN1423" start="0" length="0">
      <dxf>
        <fill>
          <patternFill patternType="none">
            <bgColor indexed="65"/>
          </patternFill>
        </fill>
      </dxf>
    </rfmt>
    <rfmt sheetId="1" sqref="CN1424" start="0" length="0">
      <dxf>
        <fill>
          <patternFill patternType="none">
            <bgColor indexed="65"/>
          </patternFill>
        </fill>
      </dxf>
    </rfmt>
    <rfmt sheetId="1" sqref="CN1425" start="0" length="0">
      <dxf>
        <fill>
          <patternFill patternType="none">
            <bgColor indexed="65"/>
          </patternFill>
        </fill>
      </dxf>
    </rfmt>
    <rfmt sheetId="1" sqref="CN1426" start="0" length="0">
      <dxf>
        <fill>
          <patternFill patternType="none">
            <bgColor indexed="65"/>
          </patternFill>
        </fill>
      </dxf>
    </rfmt>
    <rfmt sheetId="1" sqref="CN1427" start="0" length="0">
      <dxf>
        <fill>
          <patternFill patternType="none">
            <bgColor indexed="65"/>
          </patternFill>
        </fill>
      </dxf>
    </rfmt>
    <rfmt sheetId="1" sqref="CN1428" start="0" length="0">
      <dxf>
        <fill>
          <patternFill patternType="none">
            <bgColor indexed="65"/>
          </patternFill>
        </fill>
      </dxf>
    </rfmt>
    <rfmt sheetId="1" sqref="CN1429" start="0" length="0">
      <dxf>
        <fill>
          <patternFill patternType="none">
            <bgColor indexed="65"/>
          </patternFill>
        </fill>
      </dxf>
    </rfmt>
    <rfmt sheetId="1" sqref="CN1430" start="0" length="0">
      <dxf>
        <fill>
          <patternFill patternType="none">
            <bgColor indexed="65"/>
          </patternFill>
        </fill>
      </dxf>
    </rfmt>
    <rfmt sheetId="1" sqref="CN1431" start="0" length="0">
      <dxf>
        <fill>
          <patternFill patternType="none">
            <bgColor indexed="65"/>
          </patternFill>
        </fill>
      </dxf>
    </rfmt>
  </rrc>
  <rrc rId="1504" sId="1" ref="CN1:CN1048576" action="deleteCol">
    <undo index="0" exp="area" ref3D="1" dr="$A$18:$XFD$1208" dn="Z_0D8DE831_7A02_4E60_8C4F_241E72BFF36A_.wvu.FilterData" sId="1"/>
    <undo index="0" exp="area" ref3D="1" dr="$A$18:$XFD$1208" dn="Z_CCC2E280_4EEA_4370_8C99_875C550197EE_.wvu.FilterData" sId="1"/>
    <undo index="0" exp="area" ref3D="1" dr="$A$2:$XFD$11" dn="Z_9CA8DC34_A797_4E69_9191_B1240B3F4C21_.wvu.Rows" sId="1"/>
    <rfmt sheetId="1" xfDxf="1" sqref="CN1:CN1048576" start="0" length="0">
      <dxf>
        <fill>
          <patternFill patternType="solid">
            <bgColor theme="0"/>
          </patternFill>
        </fill>
      </dxf>
    </rfmt>
    <rfmt sheetId="1" sqref="CN1" start="0" length="0">
      <dxf>
        <fill>
          <patternFill patternType="none">
            <bgColor indexed="65"/>
          </patternFill>
        </fill>
      </dxf>
    </rfmt>
    <rfmt sheetId="1" sqref="CN2" start="0" length="0">
      <dxf>
        <fill>
          <patternFill patternType="none">
            <bgColor indexed="65"/>
          </patternFill>
        </fill>
      </dxf>
    </rfmt>
    <rfmt sheetId="1" sqref="CN3" start="0" length="0">
      <dxf>
        <fill>
          <patternFill patternType="none">
            <bgColor indexed="65"/>
          </patternFill>
        </fill>
      </dxf>
    </rfmt>
    <rfmt sheetId="1" sqref="CN4" start="0" length="0">
      <dxf>
        <fill>
          <patternFill patternType="none">
            <bgColor indexed="65"/>
          </patternFill>
        </fill>
      </dxf>
    </rfmt>
    <rfmt sheetId="1" sqref="CN5" start="0" length="0">
      <dxf>
        <fill>
          <patternFill patternType="none">
            <bgColor indexed="65"/>
          </patternFill>
        </fill>
      </dxf>
    </rfmt>
    <rfmt sheetId="1" sqref="CN6" start="0" length="0">
      <dxf>
        <fill>
          <patternFill patternType="none">
            <bgColor indexed="65"/>
          </patternFill>
        </fill>
      </dxf>
    </rfmt>
    <rfmt sheetId="1" sqref="CN7" start="0" length="0">
      <dxf>
        <fill>
          <patternFill patternType="none">
            <bgColor indexed="65"/>
          </patternFill>
        </fill>
      </dxf>
    </rfmt>
    <rfmt sheetId="1" sqref="CN8" start="0" length="0">
      <dxf>
        <fill>
          <patternFill patternType="none">
            <bgColor indexed="65"/>
          </patternFill>
        </fill>
      </dxf>
    </rfmt>
    <rfmt sheetId="1" sqref="CN9" start="0" length="0">
      <dxf>
        <fill>
          <patternFill patternType="none">
            <bgColor indexed="65"/>
          </patternFill>
        </fill>
      </dxf>
    </rfmt>
    <rfmt sheetId="1" sqref="CN10" start="0" length="0">
      <dxf>
        <fill>
          <patternFill patternType="none">
            <bgColor indexed="65"/>
          </patternFill>
        </fill>
      </dxf>
    </rfmt>
    <rfmt sheetId="1" sqref="CN11" start="0" length="0">
      <dxf>
        <fill>
          <patternFill patternType="none">
            <bgColor indexed="65"/>
          </patternFill>
        </fill>
      </dxf>
    </rfmt>
    <rfmt sheetId="1" sqref="CN12" start="0" length="0">
      <dxf>
        <fill>
          <patternFill patternType="none">
            <bgColor indexed="65"/>
          </patternFill>
        </fill>
      </dxf>
    </rfmt>
    <rfmt sheetId="1" sqref="CN13" start="0" length="0">
      <dxf>
        <fill>
          <patternFill patternType="none">
            <bgColor indexed="65"/>
          </patternFill>
        </fill>
      </dxf>
    </rfmt>
    <rfmt sheetId="1" sqref="CN14" start="0" length="0">
      <dxf>
        <fill>
          <patternFill patternType="none">
            <bgColor indexed="65"/>
          </patternFill>
        </fill>
      </dxf>
    </rfmt>
    <rfmt sheetId="1" sqref="CN15" start="0" length="0">
      <dxf>
        <fill>
          <patternFill patternType="none">
            <bgColor indexed="65"/>
          </patternFill>
        </fill>
      </dxf>
    </rfmt>
    <rfmt sheetId="1" sqref="CN16" start="0" length="0">
      <dxf>
        <fill>
          <patternFill patternType="none">
            <bgColor indexed="65"/>
          </patternFill>
        </fill>
      </dxf>
    </rfmt>
    <rfmt sheetId="1" sqref="CN17" start="0" length="0">
      <dxf>
        <fill>
          <patternFill patternType="none">
            <bgColor indexed="65"/>
          </patternFill>
        </fill>
      </dxf>
    </rfmt>
    <rfmt sheetId="1" sqref="CN18" start="0" length="0">
      <dxf>
        <fill>
          <patternFill patternType="none">
            <bgColor indexed="65"/>
          </patternFill>
        </fill>
      </dxf>
    </rfmt>
    <rfmt sheetId="1" sqref="CN19" start="0" length="0">
      <dxf>
        <fill>
          <patternFill patternType="none">
            <bgColor indexed="65"/>
          </patternFill>
        </fill>
      </dxf>
    </rfmt>
    <rfmt sheetId="1" sqref="CN20" start="0" length="0">
      <dxf>
        <fill>
          <patternFill patternType="none">
            <bgColor indexed="65"/>
          </patternFill>
        </fill>
      </dxf>
    </rfmt>
    <rfmt sheetId="1" sqref="CN21" start="0" length="0">
      <dxf>
        <fill>
          <patternFill patternType="none">
            <bgColor indexed="65"/>
          </patternFill>
        </fill>
      </dxf>
    </rfmt>
    <rfmt sheetId="1" sqref="CN22" start="0" length="0">
      <dxf>
        <fill>
          <patternFill patternType="none">
            <bgColor indexed="65"/>
          </patternFill>
        </fill>
      </dxf>
    </rfmt>
    <rfmt sheetId="1" sqref="CN23" start="0" length="0">
      <dxf>
        <fill>
          <patternFill patternType="none">
            <bgColor indexed="65"/>
          </patternFill>
        </fill>
      </dxf>
    </rfmt>
    <rfmt sheetId="1" sqref="CN24" start="0" length="0">
      <dxf>
        <fill>
          <patternFill patternType="none">
            <bgColor indexed="65"/>
          </patternFill>
        </fill>
      </dxf>
    </rfmt>
    <rfmt sheetId="1" sqref="CN25" start="0" length="0">
      <dxf>
        <fill>
          <patternFill patternType="none">
            <bgColor indexed="65"/>
          </patternFill>
        </fill>
      </dxf>
    </rfmt>
    <rfmt sheetId="1" sqref="CN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1" start="0" length="0">
      <dxf>
        <fill>
          <patternFill patternType="none">
            <bgColor indexed="65"/>
          </patternFill>
        </fill>
      </dxf>
    </rfmt>
    <rfmt sheetId="1" sqref="CN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" start="0" length="0">
      <dxf>
        <fill>
          <patternFill patternType="none">
            <bgColor indexed="65"/>
          </patternFill>
        </fill>
      </dxf>
    </rfmt>
    <rfmt sheetId="1" sqref="CN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0" start="0" length="0">
      <dxf>
        <fill>
          <patternFill patternType="none">
            <bgColor indexed="65"/>
          </patternFill>
        </fill>
      </dxf>
    </rfmt>
    <rfmt sheetId="1" sqref="CN41" start="0" length="0">
      <dxf>
        <fill>
          <patternFill patternType="none">
            <bgColor indexed="65"/>
          </patternFill>
        </fill>
      </dxf>
    </rfmt>
    <rfmt sheetId="1" sqref="CN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3" start="0" length="0">
      <dxf>
        <fill>
          <patternFill patternType="none">
            <bgColor indexed="65"/>
          </patternFill>
        </fill>
      </dxf>
    </rfmt>
    <rfmt sheetId="1" sqref="CN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5" start="0" length="0">
      <dxf>
        <fill>
          <patternFill patternType="none">
            <bgColor indexed="65"/>
          </patternFill>
        </fill>
      </dxf>
    </rfmt>
    <rfmt sheetId="1" sqref="CN46" start="0" length="0">
      <dxf>
        <fill>
          <patternFill patternType="none">
            <bgColor indexed="65"/>
          </patternFill>
        </fill>
      </dxf>
    </rfmt>
    <rfmt sheetId="1" sqref="CN47" start="0" length="0">
      <dxf>
        <fill>
          <patternFill patternType="none">
            <bgColor indexed="65"/>
          </patternFill>
        </fill>
      </dxf>
    </rfmt>
    <rfmt sheetId="1" sqref="CN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9" start="0" length="0">
      <dxf>
        <fill>
          <patternFill patternType="none">
            <bgColor indexed="65"/>
          </patternFill>
        </fill>
      </dxf>
    </rfmt>
    <rfmt sheetId="1" sqref="CN50" start="0" length="0">
      <dxf>
        <fill>
          <patternFill patternType="none">
            <bgColor indexed="65"/>
          </patternFill>
        </fill>
      </dxf>
    </rfmt>
    <rfmt sheetId="1" sqref="CN51" start="0" length="0">
      <dxf>
        <fill>
          <patternFill patternType="none">
            <bgColor indexed="65"/>
          </patternFill>
        </fill>
      </dxf>
    </rfmt>
    <rfmt sheetId="1" sqref="CN52" start="0" length="0">
      <dxf>
        <fill>
          <patternFill patternType="none">
            <bgColor indexed="65"/>
          </patternFill>
        </fill>
      </dxf>
    </rfmt>
    <rfmt sheetId="1" sqref="CN53" start="0" length="0">
      <dxf>
        <fill>
          <patternFill patternType="none">
            <bgColor indexed="65"/>
          </patternFill>
        </fill>
      </dxf>
    </rfmt>
    <rfmt sheetId="1" sqref="CN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" start="0" length="0">
      <dxf>
        <fill>
          <patternFill patternType="none">
            <bgColor indexed="65"/>
          </patternFill>
        </fill>
      </dxf>
    </rfmt>
    <rfmt sheetId="1" sqref="CN58" start="0" length="0">
      <dxf>
        <fill>
          <patternFill patternType="none">
            <bgColor indexed="65"/>
          </patternFill>
        </fill>
      </dxf>
    </rfmt>
    <rfmt sheetId="1" sqref="CN59" start="0" length="0">
      <dxf>
        <fill>
          <patternFill patternType="none">
            <bgColor indexed="65"/>
          </patternFill>
        </fill>
      </dxf>
    </rfmt>
    <rfmt sheetId="1" sqref="CN60" start="0" length="0">
      <dxf>
        <fill>
          <patternFill patternType="none">
            <bgColor indexed="65"/>
          </patternFill>
        </fill>
      </dxf>
    </rfmt>
    <rfmt sheetId="1" sqref="CN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7" start="0" length="0">
      <dxf>
        <fill>
          <patternFill patternType="none">
            <bgColor indexed="65"/>
          </patternFill>
        </fill>
      </dxf>
    </rfmt>
    <rfmt sheetId="1" sqref="CN68" start="0" length="0">
      <dxf>
        <fill>
          <patternFill patternType="none">
            <bgColor indexed="65"/>
          </patternFill>
        </fill>
      </dxf>
    </rfmt>
    <rfmt sheetId="1" sqref="CN69" start="0" length="0">
      <dxf>
        <fill>
          <patternFill patternType="none">
            <bgColor indexed="65"/>
          </patternFill>
        </fill>
      </dxf>
    </rfmt>
    <rfmt sheetId="1" sqref="CN70" start="0" length="0">
      <dxf>
        <fill>
          <patternFill patternType="none">
            <bgColor indexed="65"/>
          </patternFill>
        </fill>
      </dxf>
    </rfmt>
    <rfmt sheetId="1" sqref="CN71" start="0" length="0">
      <dxf>
        <fill>
          <patternFill patternType="none">
            <bgColor indexed="65"/>
          </patternFill>
        </fill>
      </dxf>
    </rfmt>
    <rfmt sheetId="1" sqref="CN7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3" start="0" length="0">
      <dxf>
        <fill>
          <patternFill patternType="none">
            <bgColor indexed="65"/>
          </patternFill>
        </fill>
      </dxf>
    </rfmt>
    <rfmt sheetId="1" sqref="CN74" start="0" length="0">
      <dxf>
        <fill>
          <patternFill patternType="none">
            <bgColor indexed="65"/>
          </patternFill>
        </fill>
      </dxf>
    </rfmt>
    <rfmt sheetId="1" sqref="CN75" start="0" length="0">
      <dxf>
        <fill>
          <patternFill patternType="none">
            <bgColor indexed="65"/>
          </patternFill>
        </fill>
      </dxf>
    </rfmt>
    <rfmt sheetId="1" sqref="CN76" start="0" length="0">
      <dxf>
        <fill>
          <patternFill patternType="none">
            <bgColor indexed="65"/>
          </patternFill>
        </fill>
      </dxf>
    </rfmt>
    <rfmt sheetId="1" sqref="CN77" start="0" length="0">
      <dxf>
        <fill>
          <patternFill patternType="none">
            <bgColor indexed="65"/>
          </patternFill>
        </fill>
      </dxf>
    </rfmt>
    <rfmt sheetId="1" sqref="CN78" start="0" length="0">
      <dxf>
        <fill>
          <patternFill patternType="none">
            <bgColor indexed="65"/>
          </patternFill>
        </fill>
      </dxf>
    </rfmt>
    <rfmt sheetId="1" sqref="CN79" start="0" length="0">
      <dxf>
        <fill>
          <patternFill patternType="none">
            <bgColor indexed="65"/>
          </patternFill>
        </fill>
      </dxf>
    </rfmt>
    <rfmt sheetId="1" sqref="CN80" start="0" length="0">
      <dxf>
        <fill>
          <patternFill patternType="none">
            <bgColor indexed="65"/>
          </patternFill>
        </fill>
      </dxf>
    </rfmt>
    <rfmt sheetId="1" sqref="CN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" start="0" length="0">
      <dxf>
        <fill>
          <patternFill patternType="none">
            <bgColor indexed="65"/>
          </patternFill>
        </fill>
      </dxf>
    </rfmt>
    <rfmt sheetId="1" sqref="CN85" start="0" length="0">
      <dxf>
        <fill>
          <patternFill patternType="none">
            <bgColor indexed="65"/>
          </patternFill>
        </fill>
      </dxf>
    </rfmt>
    <rfmt sheetId="1" sqref="CN8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" start="0" length="0">
      <dxf>
        <fill>
          <patternFill patternType="none">
            <bgColor indexed="65"/>
          </patternFill>
        </fill>
      </dxf>
    </rfmt>
    <rfmt sheetId="1" sqref="CN95" start="0" length="0">
      <dxf>
        <fill>
          <patternFill patternType="none">
            <bgColor indexed="65"/>
          </patternFill>
        </fill>
      </dxf>
    </rfmt>
    <rfmt sheetId="1" sqref="CN96" start="0" length="0">
      <dxf>
        <fill>
          <patternFill patternType="none">
            <bgColor indexed="65"/>
          </patternFill>
        </fill>
      </dxf>
    </rfmt>
    <rfmt sheetId="1" sqref="CN97" start="0" length="0">
      <dxf>
        <fill>
          <patternFill patternType="none">
            <bgColor indexed="65"/>
          </patternFill>
        </fill>
      </dxf>
    </rfmt>
    <rfmt sheetId="1" sqref="CN98" start="0" length="0">
      <dxf>
        <fill>
          <patternFill patternType="none">
            <bgColor indexed="65"/>
          </patternFill>
        </fill>
      </dxf>
    </rfmt>
    <rfmt sheetId="1" sqref="CN99" start="0" length="0">
      <dxf>
        <fill>
          <patternFill patternType="none">
            <bgColor indexed="65"/>
          </patternFill>
        </fill>
      </dxf>
    </rfmt>
    <rfmt sheetId="1" sqref="CN100" start="0" length="0">
      <dxf>
        <fill>
          <patternFill patternType="none">
            <bgColor indexed="65"/>
          </patternFill>
        </fill>
      </dxf>
    </rfmt>
    <rfmt sheetId="1" sqref="CN101" start="0" length="0">
      <dxf>
        <fill>
          <patternFill patternType="none">
            <bgColor indexed="65"/>
          </patternFill>
        </fill>
      </dxf>
    </rfmt>
    <rfmt sheetId="1" sqref="CN102" start="0" length="0">
      <dxf>
        <fill>
          <patternFill patternType="none">
            <bgColor indexed="65"/>
          </patternFill>
        </fill>
      </dxf>
    </rfmt>
    <rfmt sheetId="1" sqref="CN103" start="0" length="0">
      <dxf>
        <fill>
          <patternFill patternType="none">
            <bgColor indexed="65"/>
          </patternFill>
        </fill>
      </dxf>
    </rfmt>
    <rfmt sheetId="1" sqref="CN104" start="0" length="0">
      <dxf>
        <fill>
          <patternFill patternType="none">
            <bgColor indexed="65"/>
          </patternFill>
        </fill>
      </dxf>
    </rfmt>
    <rfmt sheetId="1" sqref="CN105" start="0" length="0">
      <dxf>
        <fill>
          <patternFill patternType="none">
            <bgColor indexed="65"/>
          </patternFill>
        </fill>
      </dxf>
    </rfmt>
    <rfmt sheetId="1" sqref="CN106" start="0" length="0">
      <dxf>
        <fill>
          <patternFill patternType="none">
            <bgColor indexed="65"/>
          </patternFill>
        </fill>
      </dxf>
    </rfmt>
    <rfmt sheetId="1" sqref="CN107" start="0" length="0">
      <dxf>
        <fill>
          <patternFill patternType="none">
            <bgColor indexed="65"/>
          </patternFill>
        </fill>
      </dxf>
    </rfmt>
    <rfmt sheetId="1" sqref="CN108" start="0" length="0">
      <dxf>
        <fill>
          <patternFill patternType="none">
            <bgColor indexed="65"/>
          </patternFill>
        </fill>
      </dxf>
    </rfmt>
    <rfmt sheetId="1" sqref="CN109" start="0" length="0">
      <dxf>
        <fill>
          <patternFill patternType="none">
            <bgColor indexed="65"/>
          </patternFill>
        </fill>
      </dxf>
    </rfmt>
    <rfmt sheetId="1" sqref="CN110" start="0" length="0">
      <dxf>
        <fill>
          <patternFill patternType="none">
            <bgColor indexed="65"/>
          </patternFill>
        </fill>
      </dxf>
    </rfmt>
    <rfmt sheetId="1" sqref="CN111" start="0" length="0">
      <dxf>
        <fill>
          <patternFill patternType="none">
            <bgColor indexed="65"/>
          </patternFill>
        </fill>
      </dxf>
    </rfmt>
    <rfmt sheetId="1" sqref="CN112" start="0" length="0">
      <dxf>
        <fill>
          <patternFill patternType="none">
            <bgColor indexed="65"/>
          </patternFill>
        </fill>
      </dxf>
    </rfmt>
    <rfmt sheetId="1" sqref="CN113" start="0" length="0">
      <dxf>
        <fill>
          <patternFill patternType="none">
            <bgColor indexed="65"/>
          </patternFill>
        </fill>
      </dxf>
    </rfmt>
    <rfmt sheetId="1" sqref="CN1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" start="0" length="0">
      <dxf>
        <fill>
          <patternFill patternType="none">
            <bgColor indexed="65"/>
          </patternFill>
        </fill>
      </dxf>
    </rfmt>
    <rfmt sheetId="1" sqref="CN118" start="0" length="0">
      <dxf>
        <fill>
          <patternFill patternType="none">
            <bgColor indexed="65"/>
          </patternFill>
        </fill>
      </dxf>
    </rfmt>
    <rfmt sheetId="1" sqref="CN119" start="0" length="0">
      <dxf>
        <fill>
          <patternFill patternType="none">
            <bgColor indexed="65"/>
          </patternFill>
        </fill>
      </dxf>
    </rfmt>
    <rfmt sheetId="1" sqref="CN120" start="0" length="0">
      <dxf>
        <fill>
          <patternFill patternType="none">
            <bgColor indexed="65"/>
          </patternFill>
        </fill>
      </dxf>
    </rfmt>
    <rfmt sheetId="1" sqref="CN121" start="0" length="0">
      <dxf>
        <fill>
          <patternFill patternType="none">
            <bgColor indexed="65"/>
          </patternFill>
        </fill>
      </dxf>
    </rfmt>
    <rfmt sheetId="1" sqref="CN122" start="0" length="0">
      <dxf>
        <fill>
          <patternFill patternType="none">
            <bgColor indexed="65"/>
          </patternFill>
        </fill>
      </dxf>
    </rfmt>
    <rfmt sheetId="1" sqref="CN123" start="0" length="0">
      <dxf>
        <fill>
          <patternFill patternType="none">
            <bgColor indexed="65"/>
          </patternFill>
        </fill>
      </dxf>
    </rfmt>
    <rfmt sheetId="1" sqref="CN124" start="0" length="0">
      <dxf>
        <fill>
          <patternFill patternType="none">
            <bgColor indexed="65"/>
          </patternFill>
        </fill>
      </dxf>
    </rfmt>
    <rfmt sheetId="1" sqref="CN125" start="0" length="0">
      <dxf>
        <fill>
          <patternFill patternType="none">
            <bgColor indexed="65"/>
          </patternFill>
        </fill>
      </dxf>
    </rfmt>
    <rfmt sheetId="1" sqref="CN126" start="0" length="0">
      <dxf>
        <fill>
          <patternFill patternType="none">
            <bgColor indexed="65"/>
          </patternFill>
        </fill>
      </dxf>
    </rfmt>
    <rfmt sheetId="1" sqref="CN127" start="0" length="0">
      <dxf>
        <fill>
          <patternFill patternType="none">
            <bgColor indexed="65"/>
          </patternFill>
        </fill>
      </dxf>
    </rfmt>
    <rfmt sheetId="1" sqref="CN128" start="0" length="0">
      <dxf>
        <fill>
          <patternFill patternType="none">
            <bgColor indexed="65"/>
          </patternFill>
        </fill>
      </dxf>
    </rfmt>
    <rfmt sheetId="1" sqref="CN129" start="0" length="0">
      <dxf>
        <fill>
          <patternFill patternType="none">
            <bgColor indexed="65"/>
          </patternFill>
        </fill>
      </dxf>
    </rfmt>
    <rfmt sheetId="1" sqref="CN1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4" start="0" length="0">
      <dxf>
        <fill>
          <patternFill patternType="none">
            <bgColor indexed="65"/>
          </patternFill>
        </fill>
      </dxf>
    </rfmt>
    <rfmt sheetId="1" sqref="CN1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39" start="0" length="0">
      <dxf>
        <fill>
          <patternFill patternType="none">
            <bgColor indexed="65"/>
          </patternFill>
        </fill>
      </dxf>
    </rfmt>
    <rfmt sheetId="1" sqref="CN140" start="0" length="0">
      <dxf>
        <fill>
          <patternFill patternType="none">
            <bgColor indexed="65"/>
          </patternFill>
        </fill>
      </dxf>
    </rfmt>
    <rfmt sheetId="1" sqref="CN14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2" start="0" length="0">
      <dxf>
        <fill>
          <patternFill patternType="none">
            <bgColor indexed="65"/>
          </patternFill>
        </fill>
      </dxf>
    </rfmt>
    <rfmt sheetId="1" sqref="CN143" start="0" length="0">
      <dxf>
        <fill>
          <patternFill patternType="none">
            <bgColor indexed="65"/>
          </patternFill>
        </fill>
      </dxf>
    </rfmt>
    <rfmt sheetId="1" sqref="CN14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4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4" start="0" length="0">
      <dxf>
        <fill>
          <patternFill patternType="none">
            <bgColor indexed="65"/>
          </patternFill>
        </fill>
      </dxf>
    </rfmt>
    <rfmt sheetId="1" sqref="CN15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6" start="0" length="0">
      <dxf>
        <fill>
          <patternFill patternType="none">
            <bgColor indexed="65"/>
          </patternFill>
        </fill>
      </dxf>
    </rfmt>
    <rfmt sheetId="1" sqref="CN15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58" start="0" length="0">
      <dxf>
        <fill>
          <patternFill patternType="none">
            <bgColor indexed="65"/>
          </patternFill>
        </fill>
      </dxf>
    </rfmt>
    <rfmt sheetId="1" sqref="CN159" start="0" length="0">
      <dxf>
        <fill>
          <patternFill patternType="none">
            <bgColor indexed="65"/>
          </patternFill>
        </fill>
      </dxf>
    </rfmt>
    <rfmt sheetId="1" sqref="CN160" start="0" length="0">
      <dxf>
        <fill>
          <patternFill patternType="none">
            <bgColor indexed="65"/>
          </patternFill>
        </fill>
      </dxf>
    </rfmt>
    <rfmt sheetId="1" sqref="CN161" start="0" length="0">
      <dxf>
        <fill>
          <patternFill patternType="none">
            <bgColor indexed="65"/>
          </patternFill>
        </fill>
      </dxf>
    </rfmt>
    <rfmt sheetId="1" sqref="CN162" start="0" length="0">
      <dxf>
        <fill>
          <patternFill patternType="none">
            <bgColor indexed="65"/>
          </patternFill>
        </fill>
      </dxf>
    </rfmt>
    <rfmt sheetId="1" sqref="CN163" start="0" length="0">
      <dxf>
        <fill>
          <patternFill patternType="none">
            <bgColor indexed="65"/>
          </patternFill>
        </fill>
      </dxf>
    </rfmt>
    <rfmt sheetId="1" sqref="CN164" start="0" length="0">
      <dxf>
        <fill>
          <patternFill patternType="none">
            <bgColor indexed="65"/>
          </patternFill>
        </fill>
      </dxf>
    </rfmt>
    <rfmt sheetId="1" sqref="CN165" start="0" length="0">
      <dxf>
        <fill>
          <patternFill patternType="none">
            <bgColor indexed="65"/>
          </patternFill>
        </fill>
      </dxf>
    </rfmt>
    <rfmt sheetId="1" sqref="CN166" start="0" length="0">
      <dxf>
        <fill>
          <patternFill patternType="none">
            <bgColor indexed="65"/>
          </patternFill>
        </fill>
      </dxf>
    </rfmt>
    <rfmt sheetId="1" sqref="CN167" start="0" length="0">
      <dxf>
        <fill>
          <patternFill patternType="none">
            <bgColor indexed="65"/>
          </patternFill>
        </fill>
      </dxf>
    </rfmt>
    <rfmt sheetId="1" sqref="CN168" start="0" length="0">
      <dxf>
        <fill>
          <patternFill patternType="none">
            <bgColor indexed="65"/>
          </patternFill>
        </fill>
      </dxf>
    </rfmt>
    <rfmt sheetId="1" sqref="CN169" start="0" length="0">
      <dxf>
        <fill>
          <patternFill patternType="none">
            <bgColor indexed="65"/>
          </patternFill>
        </fill>
      </dxf>
    </rfmt>
    <rfmt sheetId="1" sqref="CN1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72" start="0" length="0">
      <dxf>
        <fill>
          <patternFill patternType="none">
            <bgColor indexed="65"/>
          </patternFill>
        </fill>
      </dxf>
    </rfmt>
    <rfmt sheetId="1" sqref="CN173" start="0" length="0">
      <dxf>
        <fill>
          <patternFill patternType="none">
            <bgColor indexed="65"/>
          </patternFill>
        </fill>
      </dxf>
    </rfmt>
    <rfmt sheetId="1" sqref="CN174" start="0" length="0">
      <dxf>
        <fill>
          <patternFill patternType="none">
            <bgColor indexed="65"/>
          </patternFill>
        </fill>
      </dxf>
    </rfmt>
    <rfmt sheetId="1" sqref="CN175" start="0" length="0">
      <dxf>
        <fill>
          <patternFill patternType="none">
            <bgColor indexed="65"/>
          </patternFill>
        </fill>
      </dxf>
    </rfmt>
    <rfmt sheetId="1" sqref="CN176" start="0" length="0">
      <dxf>
        <fill>
          <patternFill patternType="none">
            <bgColor indexed="65"/>
          </patternFill>
        </fill>
      </dxf>
    </rfmt>
    <rfmt sheetId="1" sqref="CN177" start="0" length="0">
      <dxf>
        <fill>
          <patternFill patternType="none">
            <bgColor indexed="65"/>
          </patternFill>
        </fill>
      </dxf>
    </rfmt>
    <rfmt sheetId="1" sqref="CN178" start="0" length="0">
      <dxf>
        <fill>
          <patternFill patternType="none">
            <bgColor indexed="65"/>
          </patternFill>
        </fill>
      </dxf>
    </rfmt>
    <rfmt sheetId="1" sqref="CN179" start="0" length="0">
      <dxf>
        <fill>
          <patternFill patternType="none">
            <bgColor indexed="65"/>
          </patternFill>
        </fill>
      </dxf>
    </rfmt>
    <rfmt sheetId="1" sqref="CN180" start="0" length="0">
      <dxf>
        <fill>
          <patternFill patternType="none">
            <bgColor indexed="65"/>
          </patternFill>
        </fill>
      </dxf>
    </rfmt>
    <rfmt sheetId="1" sqref="CN181" start="0" length="0">
      <dxf>
        <fill>
          <patternFill patternType="none">
            <bgColor indexed="65"/>
          </patternFill>
        </fill>
      </dxf>
    </rfmt>
    <rfmt sheetId="1" sqref="CN182" start="0" length="0">
      <dxf>
        <fill>
          <patternFill patternType="none">
            <bgColor indexed="65"/>
          </patternFill>
        </fill>
      </dxf>
    </rfmt>
    <rfmt sheetId="1" sqref="CN183" start="0" length="0">
      <dxf>
        <fill>
          <patternFill patternType="none">
            <bgColor indexed="65"/>
          </patternFill>
        </fill>
      </dxf>
    </rfmt>
    <rfmt sheetId="1" sqref="CN184" start="0" length="0">
      <dxf>
        <fill>
          <patternFill patternType="none">
            <bgColor indexed="65"/>
          </patternFill>
        </fill>
      </dxf>
    </rfmt>
    <rfmt sheetId="1" sqref="CN185" start="0" length="0">
      <dxf>
        <fill>
          <patternFill patternType="none">
            <bgColor indexed="65"/>
          </patternFill>
        </fill>
      </dxf>
    </rfmt>
    <rfmt sheetId="1" sqref="CN186" start="0" length="0">
      <dxf>
        <fill>
          <patternFill patternType="none">
            <bgColor indexed="65"/>
          </patternFill>
        </fill>
      </dxf>
    </rfmt>
    <rfmt sheetId="1" sqref="CN187" start="0" length="0">
      <dxf>
        <fill>
          <patternFill patternType="none">
            <bgColor indexed="65"/>
          </patternFill>
        </fill>
      </dxf>
    </rfmt>
    <rfmt sheetId="1" sqref="CN188" start="0" length="0">
      <dxf>
        <fill>
          <patternFill patternType="none">
            <bgColor indexed="65"/>
          </patternFill>
        </fill>
      </dxf>
    </rfmt>
    <rfmt sheetId="1" sqref="CN189" start="0" length="0">
      <dxf>
        <fill>
          <patternFill patternType="none">
            <bgColor indexed="65"/>
          </patternFill>
        </fill>
      </dxf>
    </rfmt>
    <rfmt sheetId="1" sqref="CN190" start="0" length="0">
      <dxf>
        <fill>
          <patternFill patternType="none">
            <bgColor indexed="65"/>
          </patternFill>
        </fill>
      </dxf>
    </rfmt>
    <rfmt sheetId="1" sqref="CN191" start="0" length="0">
      <dxf>
        <fill>
          <patternFill patternType="none">
            <bgColor indexed="65"/>
          </patternFill>
        </fill>
      </dxf>
    </rfmt>
    <rfmt sheetId="1" sqref="CN192" start="0" length="0">
      <dxf>
        <fill>
          <patternFill patternType="none">
            <bgColor indexed="65"/>
          </patternFill>
        </fill>
      </dxf>
    </rfmt>
    <rfmt sheetId="1" sqref="CN193" start="0" length="0">
      <dxf>
        <fill>
          <patternFill patternType="none">
            <bgColor indexed="65"/>
          </patternFill>
        </fill>
      </dxf>
    </rfmt>
    <rfmt sheetId="1" sqref="CN1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9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3" start="0" length="0">
      <dxf>
        <fill>
          <patternFill patternType="none">
            <bgColor indexed="65"/>
          </patternFill>
        </fill>
      </dxf>
    </rfmt>
    <rfmt sheetId="1" sqref="CN2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06" start="0" length="0">
      <dxf>
        <fill>
          <patternFill patternType="none">
            <bgColor indexed="65"/>
          </patternFill>
        </fill>
      </dxf>
    </rfmt>
    <rfmt sheetId="1" sqref="CN207" start="0" length="0">
      <dxf>
        <fill>
          <patternFill patternType="none">
            <bgColor indexed="65"/>
          </patternFill>
        </fill>
      </dxf>
    </rfmt>
    <rfmt sheetId="1" sqref="CN208" start="0" length="0">
      <dxf>
        <fill>
          <patternFill patternType="none">
            <bgColor indexed="65"/>
          </patternFill>
        </fill>
      </dxf>
    </rfmt>
    <rfmt sheetId="1" sqref="CN209" start="0" length="0">
      <dxf>
        <fill>
          <patternFill patternType="none">
            <bgColor indexed="65"/>
          </patternFill>
        </fill>
      </dxf>
    </rfmt>
    <rfmt sheetId="1" sqref="CN210" start="0" length="0">
      <dxf>
        <fill>
          <patternFill patternType="none">
            <bgColor indexed="65"/>
          </patternFill>
        </fill>
      </dxf>
    </rfmt>
    <rfmt sheetId="1" sqref="CN211" start="0" length="0">
      <dxf>
        <fill>
          <patternFill patternType="none">
            <bgColor indexed="65"/>
          </patternFill>
        </fill>
      </dxf>
    </rfmt>
    <rfmt sheetId="1" sqref="CN2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16" start="0" length="0">
      <dxf>
        <fill>
          <patternFill patternType="none">
            <bgColor indexed="65"/>
          </patternFill>
        </fill>
      </dxf>
    </rfmt>
    <rfmt sheetId="1" sqref="CN217" start="0" length="0">
      <dxf>
        <fill>
          <patternFill patternType="none">
            <bgColor indexed="65"/>
          </patternFill>
        </fill>
      </dxf>
    </rfmt>
    <rfmt sheetId="1" sqref="CN218" start="0" length="0">
      <dxf>
        <fill>
          <patternFill patternType="none">
            <bgColor indexed="65"/>
          </patternFill>
        </fill>
      </dxf>
    </rfmt>
    <rfmt sheetId="1" sqref="CN219" start="0" length="0">
      <dxf>
        <fill>
          <patternFill patternType="none">
            <bgColor indexed="65"/>
          </patternFill>
        </fill>
      </dxf>
    </rfmt>
    <rfmt sheetId="1" sqref="CN220" start="0" length="0">
      <dxf>
        <fill>
          <patternFill patternType="none">
            <bgColor indexed="65"/>
          </patternFill>
        </fill>
      </dxf>
    </rfmt>
    <rfmt sheetId="1" sqref="CN221" start="0" length="0">
      <dxf>
        <fill>
          <patternFill patternType="none">
            <bgColor indexed="65"/>
          </patternFill>
        </fill>
      </dxf>
    </rfmt>
    <rfmt sheetId="1" sqref="CN222" start="0" length="0">
      <dxf>
        <fill>
          <patternFill patternType="none">
            <bgColor indexed="65"/>
          </patternFill>
        </fill>
      </dxf>
    </rfmt>
    <rfmt sheetId="1" sqref="CN223" start="0" length="0">
      <dxf>
        <fill>
          <patternFill patternType="none">
            <bgColor indexed="65"/>
          </patternFill>
        </fill>
      </dxf>
    </rfmt>
    <rfmt sheetId="1" sqref="CN224" start="0" length="0">
      <dxf>
        <fill>
          <patternFill patternType="none">
            <bgColor indexed="65"/>
          </patternFill>
        </fill>
      </dxf>
    </rfmt>
    <rfmt sheetId="1" sqref="CN225" start="0" length="0">
      <dxf>
        <fill>
          <patternFill patternType="none">
            <bgColor indexed="65"/>
          </patternFill>
        </fill>
      </dxf>
    </rfmt>
    <rfmt sheetId="1" sqref="CN226" start="0" length="0">
      <dxf>
        <fill>
          <patternFill patternType="none">
            <bgColor indexed="65"/>
          </patternFill>
        </fill>
      </dxf>
    </rfmt>
    <rfmt sheetId="1" sqref="CN227" start="0" length="0">
      <dxf>
        <fill>
          <patternFill patternType="none">
            <bgColor indexed="65"/>
          </patternFill>
        </fill>
      </dxf>
    </rfmt>
    <rfmt sheetId="1" sqref="CN228" start="0" length="0">
      <dxf>
        <fill>
          <patternFill patternType="none">
            <bgColor indexed="65"/>
          </patternFill>
        </fill>
      </dxf>
    </rfmt>
    <rfmt sheetId="1" sqref="CN229" start="0" length="0">
      <dxf>
        <fill>
          <patternFill patternType="none">
            <bgColor indexed="65"/>
          </patternFill>
        </fill>
      </dxf>
    </rfmt>
    <rfmt sheetId="1" sqref="CN230" start="0" length="0">
      <dxf>
        <fill>
          <patternFill patternType="none">
            <bgColor indexed="65"/>
          </patternFill>
        </fill>
      </dxf>
    </rfmt>
    <rfmt sheetId="1" sqref="CN231" start="0" length="0">
      <dxf>
        <fill>
          <patternFill patternType="none">
            <bgColor indexed="65"/>
          </patternFill>
        </fill>
      </dxf>
    </rfmt>
    <rfmt sheetId="1" sqref="CN232" start="0" length="0">
      <dxf>
        <fill>
          <patternFill patternType="none">
            <bgColor indexed="65"/>
          </patternFill>
        </fill>
      </dxf>
    </rfmt>
    <rfmt sheetId="1" sqref="CN233" start="0" length="0">
      <dxf>
        <fill>
          <patternFill patternType="none">
            <bgColor indexed="65"/>
          </patternFill>
        </fill>
      </dxf>
    </rfmt>
    <rfmt sheetId="1" sqref="CN234" start="0" length="0">
      <dxf>
        <fill>
          <patternFill patternType="none">
            <bgColor indexed="65"/>
          </patternFill>
        </fill>
      </dxf>
    </rfmt>
    <rfmt sheetId="1" sqref="CN235" start="0" length="0">
      <dxf>
        <fill>
          <patternFill patternType="none">
            <bgColor indexed="65"/>
          </patternFill>
        </fill>
      </dxf>
    </rfmt>
    <rfmt sheetId="1" sqref="CN236" start="0" length="0">
      <dxf>
        <fill>
          <patternFill patternType="none">
            <bgColor indexed="65"/>
          </patternFill>
        </fill>
      </dxf>
    </rfmt>
    <rfmt sheetId="1" sqref="CN237" start="0" length="0">
      <dxf>
        <fill>
          <patternFill patternType="none">
            <bgColor indexed="65"/>
          </patternFill>
        </fill>
      </dxf>
    </rfmt>
    <rfmt sheetId="1" sqref="CN238" start="0" length="0">
      <dxf>
        <fill>
          <patternFill patternType="none">
            <bgColor indexed="65"/>
          </patternFill>
        </fill>
      </dxf>
    </rfmt>
    <rfmt sheetId="1" sqref="CN239" start="0" length="0">
      <dxf>
        <fill>
          <patternFill patternType="none">
            <bgColor indexed="65"/>
          </patternFill>
        </fill>
      </dxf>
    </rfmt>
    <rfmt sheetId="1" sqref="CN240" start="0" length="0">
      <dxf>
        <fill>
          <patternFill patternType="none">
            <bgColor indexed="65"/>
          </patternFill>
        </fill>
      </dxf>
    </rfmt>
    <rfmt sheetId="1" sqref="CN2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4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1" start="0" length="0">
      <dxf>
        <fill>
          <patternFill patternType="none">
            <bgColor indexed="65"/>
          </patternFill>
        </fill>
      </dxf>
    </rfmt>
    <rfmt sheetId="1" sqref="CN252" start="0" length="0">
      <dxf>
        <fill>
          <patternFill patternType="none">
            <bgColor indexed="65"/>
          </patternFill>
        </fill>
      </dxf>
    </rfmt>
    <rfmt sheetId="1" sqref="CN253" start="0" length="0">
      <dxf>
        <fill>
          <patternFill patternType="none">
            <bgColor indexed="65"/>
          </patternFill>
        </fill>
      </dxf>
    </rfmt>
    <rfmt sheetId="1" sqref="CN254" start="0" length="0">
      <dxf>
        <fill>
          <patternFill patternType="none">
            <bgColor indexed="65"/>
          </patternFill>
        </fill>
      </dxf>
    </rfmt>
    <rfmt sheetId="1" sqref="CN255" start="0" length="0">
      <dxf>
        <fill>
          <patternFill patternType="none">
            <bgColor indexed="65"/>
          </patternFill>
        </fill>
      </dxf>
    </rfmt>
    <rfmt sheetId="1" sqref="CN256" start="0" length="0">
      <dxf>
        <fill>
          <patternFill patternType="none">
            <bgColor indexed="65"/>
          </patternFill>
        </fill>
      </dxf>
    </rfmt>
    <rfmt sheetId="1" sqref="CN2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0" start="0" length="0">
      <dxf>
        <fill>
          <patternFill patternType="none">
            <bgColor indexed="65"/>
          </patternFill>
        </fill>
      </dxf>
    </rfmt>
    <rfmt sheetId="1" sqref="CN261" start="0" length="0">
      <dxf>
        <fill>
          <patternFill patternType="none">
            <bgColor indexed="65"/>
          </patternFill>
        </fill>
      </dxf>
    </rfmt>
    <rfmt sheetId="1" sqref="CN2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3" start="0" length="0">
      <dxf>
        <fill>
          <patternFill patternType="none">
            <bgColor indexed="65"/>
          </patternFill>
        </fill>
      </dxf>
    </rfmt>
    <rfmt sheetId="1" sqref="CN264" start="0" length="0">
      <dxf>
        <fill>
          <patternFill patternType="none">
            <bgColor indexed="65"/>
          </patternFill>
        </fill>
      </dxf>
    </rfmt>
    <rfmt sheetId="1" sqref="CN265" start="0" length="0">
      <dxf>
        <fill>
          <patternFill patternType="none">
            <bgColor indexed="65"/>
          </patternFill>
        </fill>
      </dxf>
    </rfmt>
    <rfmt sheetId="1" sqref="CN266" start="0" length="0">
      <dxf>
        <fill>
          <patternFill patternType="none">
            <bgColor indexed="65"/>
          </patternFill>
        </fill>
      </dxf>
    </rfmt>
    <rfmt sheetId="1" sqref="CN2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0" start="0" length="0">
      <dxf>
        <fill>
          <patternFill patternType="none">
            <bgColor indexed="65"/>
          </patternFill>
        </fill>
      </dxf>
    </rfmt>
    <rfmt sheetId="1" sqref="CN271" start="0" length="0">
      <dxf>
        <fill>
          <patternFill patternType="none">
            <bgColor indexed="65"/>
          </patternFill>
        </fill>
      </dxf>
    </rfmt>
    <rfmt sheetId="1" sqref="CN272" start="0" length="0">
      <dxf>
        <fill>
          <patternFill patternType="none">
            <bgColor indexed="65"/>
          </patternFill>
        </fill>
      </dxf>
    </rfmt>
    <rfmt sheetId="1" sqref="CN273" start="0" length="0">
      <dxf>
        <fill>
          <patternFill patternType="none">
            <bgColor indexed="65"/>
          </patternFill>
        </fill>
      </dxf>
    </rfmt>
    <rfmt sheetId="1" sqref="CN274" start="0" length="0">
      <dxf>
        <fill>
          <patternFill patternType="none">
            <bgColor indexed="65"/>
          </patternFill>
        </fill>
      </dxf>
    </rfmt>
    <rfmt sheetId="1" sqref="CN275" start="0" length="0">
      <dxf>
        <fill>
          <patternFill patternType="none">
            <bgColor indexed="65"/>
          </patternFill>
        </fill>
      </dxf>
    </rfmt>
    <rfmt sheetId="1" sqref="CN276" start="0" length="0">
      <dxf>
        <fill>
          <patternFill patternType="none">
            <bgColor indexed="65"/>
          </patternFill>
        </fill>
      </dxf>
    </rfmt>
    <rfmt sheetId="1" sqref="CN277" start="0" length="0">
      <dxf>
        <fill>
          <patternFill patternType="none">
            <bgColor indexed="65"/>
          </patternFill>
        </fill>
      </dxf>
    </rfmt>
    <rfmt sheetId="1" sqref="CN2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0" start="0" length="0">
      <dxf>
        <fill>
          <patternFill patternType="none">
            <bgColor indexed="65"/>
          </patternFill>
        </fill>
      </dxf>
    </rfmt>
    <rfmt sheetId="1" sqref="CN281" start="0" length="0">
      <dxf>
        <fill>
          <patternFill patternType="none">
            <bgColor indexed="65"/>
          </patternFill>
        </fill>
      </dxf>
    </rfmt>
    <rfmt sheetId="1" sqref="CN282" start="0" length="0">
      <dxf>
        <fill>
          <patternFill patternType="none">
            <bgColor indexed="65"/>
          </patternFill>
        </fill>
      </dxf>
    </rfmt>
    <rfmt sheetId="1" sqref="CN283" start="0" length="0">
      <dxf>
        <fill>
          <patternFill patternType="none">
            <bgColor indexed="65"/>
          </patternFill>
        </fill>
      </dxf>
    </rfmt>
    <rfmt sheetId="1" sqref="CN2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285" start="0" length="0">
      <dxf>
        <fill>
          <patternFill patternType="none">
            <bgColor indexed="65"/>
          </patternFill>
        </fill>
      </dxf>
    </rfmt>
    <rfmt sheetId="1" sqref="CN286" start="0" length="0">
      <dxf>
        <fill>
          <patternFill patternType="none">
            <bgColor indexed="65"/>
          </patternFill>
        </fill>
      </dxf>
    </rfmt>
    <rfmt sheetId="1" sqref="CN287" start="0" length="0">
      <dxf>
        <fill>
          <patternFill patternType="none">
            <bgColor indexed="65"/>
          </patternFill>
        </fill>
      </dxf>
    </rfmt>
    <rfmt sheetId="1" sqref="CN288" start="0" length="0">
      <dxf>
        <fill>
          <patternFill patternType="none">
            <bgColor indexed="65"/>
          </patternFill>
        </fill>
      </dxf>
    </rfmt>
    <rfmt sheetId="1" sqref="CN289" start="0" length="0">
      <dxf>
        <fill>
          <patternFill patternType="none">
            <bgColor indexed="65"/>
          </patternFill>
        </fill>
      </dxf>
    </rfmt>
    <rfmt sheetId="1" sqref="CN290" start="0" length="0">
      <dxf>
        <fill>
          <patternFill patternType="none">
            <bgColor indexed="65"/>
          </patternFill>
        </fill>
      </dxf>
    </rfmt>
    <rfmt sheetId="1" sqref="CN291" start="0" length="0">
      <dxf>
        <fill>
          <patternFill patternType="none">
            <bgColor indexed="65"/>
          </patternFill>
        </fill>
      </dxf>
    </rfmt>
    <rfmt sheetId="1" sqref="CN292" start="0" length="0">
      <dxf>
        <fill>
          <patternFill patternType="none">
            <bgColor indexed="65"/>
          </patternFill>
        </fill>
      </dxf>
    </rfmt>
    <rfmt sheetId="1" sqref="CN293" start="0" length="0">
      <dxf>
        <fill>
          <patternFill patternType="none">
            <bgColor indexed="65"/>
          </patternFill>
        </fill>
      </dxf>
    </rfmt>
    <rfmt sheetId="1" sqref="CN294" start="0" length="0">
      <dxf>
        <fill>
          <patternFill patternType="none">
            <bgColor indexed="65"/>
          </patternFill>
        </fill>
      </dxf>
    </rfmt>
    <rfmt sheetId="1" sqref="CN295" start="0" length="0">
      <dxf>
        <fill>
          <patternFill patternType="none">
            <bgColor indexed="65"/>
          </patternFill>
        </fill>
      </dxf>
    </rfmt>
    <rfmt sheetId="1" sqref="CN296" start="0" length="0">
      <dxf>
        <fill>
          <patternFill patternType="none">
            <bgColor indexed="65"/>
          </patternFill>
        </fill>
      </dxf>
    </rfmt>
    <rfmt sheetId="1" sqref="CN297" start="0" length="0">
      <dxf>
        <fill>
          <patternFill patternType="none">
            <bgColor indexed="65"/>
          </patternFill>
        </fill>
      </dxf>
    </rfmt>
    <rfmt sheetId="1" sqref="CN298" start="0" length="0">
      <dxf>
        <fill>
          <patternFill patternType="none">
            <bgColor indexed="65"/>
          </patternFill>
        </fill>
      </dxf>
    </rfmt>
    <rfmt sheetId="1" sqref="CN299" start="0" length="0">
      <dxf>
        <fill>
          <patternFill patternType="none">
            <bgColor indexed="65"/>
          </patternFill>
        </fill>
      </dxf>
    </rfmt>
    <rfmt sheetId="1" sqref="CN300" start="0" length="0">
      <dxf>
        <fill>
          <patternFill patternType="none">
            <bgColor indexed="65"/>
          </patternFill>
        </fill>
      </dxf>
    </rfmt>
    <rfmt sheetId="1" sqref="CN301" start="0" length="0">
      <dxf>
        <fill>
          <patternFill patternType="none">
            <bgColor indexed="65"/>
          </patternFill>
        </fill>
      </dxf>
    </rfmt>
    <rfmt sheetId="1" sqref="CN302" start="0" length="0">
      <dxf>
        <fill>
          <patternFill patternType="none">
            <bgColor indexed="65"/>
          </patternFill>
        </fill>
      </dxf>
    </rfmt>
    <rfmt sheetId="1" sqref="CN303" start="0" length="0">
      <dxf>
        <fill>
          <patternFill patternType="none">
            <bgColor indexed="65"/>
          </patternFill>
        </fill>
      </dxf>
    </rfmt>
    <rfmt sheetId="1" sqref="CN304" start="0" length="0">
      <dxf>
        <fill>
          <patternFill patternType="none">
            <bgColor indexed="65"/>
          </patternFill>
        </fill>
      </dxf>
    </rfmt>
    <rfmt sheetId="1" sqref="CN305" start="0" length="0">
      <dxf>
        <fill>
          <patternFill patternType="none">
            <bgColor indexed="65"/>
          </patternFill>
        </fill>
      </dxf>
    </rfmt>
    <rfmt sheetId="1" sqref="CN306" start="0" length="0">
      <dxf>
        <fill>
          <patternFill patternType="none">
            <bgColor indexed="65"/>
          </patternFill>
        </fill>
      </dxf>
    </rfmt>
    <rfmt sheetId="1" sqref="CN307" start="0" length="0">
      <dxf>
        <fill>
          <patternFill patternType="none">
            <bgColor indexed="65"/>
          </patternFill>
        </fill>
      </dxf>
    </rfmt>
    <rfmt sheetId="1" sqref="CN308" start="0" length="0">
      <dxf>
        <fill>
          <patternFill patternType="none">
            <bgColor indexed="65"/>
          </patternFill>
        </fill>
      </dxf>
    </rfmt>
    <rfmt sheetId="1" sqref="CN309" start="0" length="0">
      <dxf>
        <fill>
          <patternFill patternType="none">
            <bgColor indexed="65"/>
          </patternFill>
        </fill>
      </dxf>
    </rfmt>
    <rfmt sheetId="1" sqref="CN310" start="0" length="0">
      <dxf>
        <fill>
          <patternFill patternType="none">
            <bgColor indexed="65"/>
          </patternFill>
        </fill>
      </dxf>
    </rfmt>
    <rfmt sheetId="1" sqref="CN311" start="0" length="0">
      <dxf>
        <fill>
          <patternFill patternType="none">
            <bgColor indexed="65"/>
          </patternFill>
        </fill>
      </dxf>
    </rfmt>
    <rfmt sheetId="1" sqref="CN312" start="0" length="0">
      <dxf>
        <fill>
          <patternFill patternType="none">
            <bgColor indexed="65"/>
          </patternFill>
        </fill>
      </dxf>
    </rfmt>
    <rfmt sheetId="1" sqref="CN313" start="0" length="0">
      <dxf>
        <fill>
          <patternFill patternType="none">
            <bgColor indexed="65"/>
          </patternFill>
        </fill>
      </dxf>
    </rfmt>
    <rfmt sheetId="1" sqref="CN314" start="0" length="0">
      <dxf>
        <fill>
          <patternFill patternType="none">
            <bgColor indexed="65"/>
          </patternFill>
        </fill>
      </dxf>
    </rfmt>
    <rfmt sheetId="1" sqref="CN315" start="0" length="0">
      <dxf>
        <fill>
          <patternFill patternType="none">
            <bgColor indexed="65"/>
          </patternFill>
        </fill>
      </dxf>
    </rfmt>
    <rfmt sheetId="1" sqref="CN316" start="0" length="0">
      <dxf>
        <fill>
          <patternFill patternType="none">
            <bgColor indexed="65"/>
          </patternFill>
        </fill>
      </dxf>
    </rfmt>
    <rfmt sheetId="1" sqref="CN317" start="0" length="0">
      <dxf>
        <fill>
          <patternFill patternType="none">
            <bgColor indexed="65"/>
          </patternFill>
        </fill>
      </dxf>
    </rfmt>
    <rfmt sheetId="1" sqref="CN318" start="0" length="0">
      <dxf>
        <fill>
          <patternFill patternType="none">
            <bgColor indexed="65"/>
          </patternFill>
        </fill>
      </dxf>
    </rfmt>
    <rfmt sheetId="1" sqref="CN319" start="0" length="0">
      <dxf>
        <fill>
          <patternFill patternType="none">
            <bgColor indexed="65"/>
          </patternFill>
        </fill>
      </dxf>
    </rfmt>
    <rfmt sheetId="1" sqref="CN320" start="0" length="0">
      <dxf>
        <fill>
          <patternFill patternType="none">
            <bgColor indexed="65"/>
          </patternFill>
        </fill>
      </dxf>
    </rfmt>
    <rfmt sheetId="1" sqref="CN321" start="0" length="0">
      <dxf>
        <fill>
          <patternFill patternType="none">
            <bgColor indexed="65"/>
          </patternFill>
        </fill>
      </dxf>
    </rfmt>
    <rfmt sheetId="1" sqref="CN322" start="0" length="0">
      <dxf>
        <fill>
          <patternFill patternType="none">
            <bgColor indexed="65"/>
          </patternFill>
        </fill>
      </dxf>
    </rfmt>
    <rfmt sheetId="1" sqref="CN323" start="0" length="0">
      <dxf>
        <fill>
          <patternFill patternType="none">
            <bgColor indexed="65"/>
          </patternFill>
        </fill>
      </dxf>
    </rfmt>
    <rfmt sheetId="1" sqref="CN324" start="0" length="0">
      <dxf>
        <fill>
          <patternFill patternType="none">
            <bgColor indexed="65"/>
          </patternFill>
        </fill>
      </dxf>
    </rfmt>
    <rfmt sheetId="1" sqref="CN325" start="0" length="0">
      <dxf>
        <fill>
          <patternFill patternType="none">
            <bgColor indexed="65"/>
          </patternFill>
        </fill>
      </dxf>
    </rfmt>
    <rfmt sheetId="1" sqref="CN326" start="0" length="0">
      <dxf>
        <fill>
          <patternFill patternType="none">
            <bgColor indexed="65"/>
          </patternFill>
        </fill>
      </dxf>
    </rfmt>
    <rfmt sheetId="1" sqref="CN327" start="0" length="0">
      <dxf>
        <fill>
          <patternFill patternType="none">
            <bgColor indexed="65"/>
          </patternFill>
        </fill>
      </dxf>
    </rfmt>
    <rfmt sheetId="1" sqref="CN328" start="0" length="0">
      <dxf>
        <fill>
          <patternFill patternType="none">
            <bgColor indexed="65"/>
          </patternFill>
        </fill>
      </dxf>
    </rfmt>
    <rfmt sheetId="1" sqref="CN329" start="0" length="0">
      <dxf>
        <fill>
          <patternFill patternType="none">
            <bgColor indexed="65"/>
          </patternFill>
        </fill>
      </dxf>
    </rfmt>
    <rfmt sheetId="1" sqref="CN330" start="0" length="0">
      <dxf>
        <fill>
          <patternFill patternType="none">
            <bgColor indexed="65"/>
          </patternFill>
        </fill>
      </dxf>
    </rfmt>
    <rfmt sheetId="1" sqref="CN331" start="0" length="0">
      <dxf>
        <fill>
          <patternFill patternType="none">
            <bgColor indexed="65"/>
          </patternFill>
        </fill>
      </dxf>
    </rfmt>
    <rfmt sheetId="1" sqref="CN332" start="0" length="0">
      <dxf>
        <fill>
          <patternFill patternType="none">
            <bgColor indexed="65"/>
          </patternFill>
        </fill>
      </dxf>
    </rfmt>
    <rfmt sheetId="1" sqref="CN333" start="0" length="0">
      <dxf>
        <fill>
          <patternFill patternType="none">
            <bgColor indexed="65"/>
          </patternFill>
        </fill>
      </dxf>
    </rfmt>
    <rfmt sheetId="1" sqref="CN334" start="0" length="0">
      <dxf>
        <fill>
          <patternFill patternType="none">
            <bgColor indexed="65"/>
          </patternFill>
        </fill>
      </dxf>
    </rfmt>
    <rfmt sheetId="1" sqref="CN335" start="0" length="0">
      <dxf>
        <fill>
          <patternFill patternType="none">
            <bgColor indexed="65"/>
          </patternFill>
        </fill>
      </dxf>
    </rfmt>
    <rfmt sheetId="1" sqref="CN336" start="0" length="0">
      <dxf>
        <fill>
          <patternFill patternType="none">
            <bgColor indexed="65"/>
          </patternFill>
        </fill>
      </dxf>
    </rfmt>
    <rfmt sheetId="1" sqref="CN337" start="0" length="0">
      <dxf>
        <fill>
          <patternFill patternType="none">
            <bgColor indexed="65"/>
          </patternFill>
        </fill>
      </dxf>
    </rfmt>
    <rfmt sheetId="1" sqref="CN338" start="0" length="0">
      <dxf>
        <fill>
          <patternFill patternType="none">
            <bgColor indexed="65"/>
          </patternFill>
        </fill>
      </dxf>
    </rfmt>
    <rfmt sheetId="1" sqref="CN339" start="0" length="0">
      <dxf>
        <fill>
          <patternFill patternType="none">
            <bgColor indexed="65"/>
          </patternFill>
        </fill>
      </dxf>
    </rfmt>
    <rfmt sheetId="1" sqref="CN340" start="0" length="0">
      <dxf>
        <fill>
          <patternFill patternType="none">
            <bgColor indexed="65"/>
          </patternFill>
        </fill>
      </dxf>
    </rfmt>
    <rfmt sheetId="1" sqref="CN341" start="0" length="0">
      <dxf>
        <fill>
          <patternFill patternType="none">
            <bgColor indexed="65"/>
          </patternFill>
        </fill>
      </dxf>
    </rfmt>
    <rfmt sheetId="1" sqref="CN342" start="0" length="0">
      <dxf>
        <fill>
          <patternFill patternType="none">
            <bgColor indexed="65"/>
          </patternFill>
        </fill>
      </dxf>
    </rfmt>
    <rfmt sheetId="1" sqref="CN343" start="0" length="0">
      <dxf>
        <fill>
          <patternFill patternType="none">
            <bgColor indexed="65"/>
          </patternFill>
        </fill>
      </dxf>
    </rfmt>
    <rfmt sheetId="1" sqref="CN344" start="0" length="0">
      <dxf>
        <fill>
          <patternFill patternType="none">
            <bgColor indexed="65"/>
          </patternFill>
        </fill>
      </dxf>
    </rfmt>
    <rfmt sheetId="1" sqref="CN345" start="0" length="0">
      <dxf>
        <fill>
          <patternFill patternType="none">
            <bgColor indexed="65"/>
          </patternFill>
        </fill>
      </dxf>
    </rfmt>
    <rfmt sheetId="1" sqref="CN346" start="0" length="0">
      <dxf>
        <fill>
          <patternFill patternType="none">
            <bgColor indexed="65"/>
          </patternFill>
        </fill>
      </dxf>
    </rfmt>
    <rfmt sheetId="1" sqref="CN347" start="0" length="0">
      <dxf>
        <fill>
          <patternFill patternType="none">
            <bgColor indexed="65"/>
          </patternFill>
        </fill>
      </dxf>
    </rfmt>
    <rfmt sheetId="1" sqref="CN348" start="0" length="0">
      <dxf>
        <fill>
          <patternFill patternType="none">
            <bgColor indexed="65"/>
          </patternFill>
        </fill>
      </dxf>
    </rfmt>
    <rfmt sheetId="1" sqref="CN349" start="0" length="0">
      <dxf>
        <fill>
          <patternFill patternType="none">
            <bgColor indexed="65"/>
          </patternFill>
        </fill>
      </dxf>
    </rfmt>
    <rfmt sheetId="1" sqref="CN350" start="0" length="0">
      <dxf>
        <fill>
          <patternFill patternType="none">
            <bgColor indexed="65"/>
          </patternFill>
        </fill>
      </dxf>
    </rfmt>
    <rfmt sheetId="1" sqref="CN351" start="0" length="0">
      <dxf>
        <fill>
          <patternFill patternType="none">
            <bgColor indexed="65"/>
          </patternFill>
        </fill>
      </dxf>
    </rfmt>
    <rfmt sheetId="1" sqref="CN352" start="0" length="0">
      <dxf>
        <fill>
          <patternFill patternType="none">
            <bgColor indexed="65"/>
          </patternFill>
        </fill>
      </dxf>
    </rfmt>
    <rfmt sheetId="1" sqref="CN353" start="0" length="0">
      <dxf>
        <fill>
          <patternFill patternType="none">
            <bgColor indexed="65"/>
          </patternFill>
        </fill>
      </dxf>
    </rfmt>
    <rfmt sheetId="1" sqref="CN354" start="0" length="0">
      <dxf>
        <fill>
          <patternFill patternType="none">
            <bgColor indexed="65"/>
          </patternFill>
        </fill>
      </dxf>
    </rfmt>
    <rfmt sheetId="1" sqref="CN355" start="0" length="0">
      <dxf>
        <fill>
          <patternFill patternType="none">
            <bgColor indexed="65"/>
          </patternFill>
        </fill>
      </dxf>
    </rfmt>
    <rfmt sheetId="1" sqref="CN356" start="0" length="0">
      <dxf>
        <fill>
          <patternFill patternType="none">
            <bgColor indexed="65"/>
          </patternFill>
        </fill>
      </dxf>
    </rfmt>
    <rfmt sheetId="1" sqref="CN357" start="0" length="0">
      <dxf>
        <fill>
          <patternFill patternType="none">
            <bgColor indexed="65"/>
          </patternFill>
        </fill>
      </dxf>
    </rfmt>
    <rfmt sheetId="1" sqref="CN358" start="0" length="0">
      <dxf>
        <fill>
          <patternFill patternType="none">
            <bgColor indexed="65"/>
          </patternFill>
        </fill>
      </dxf>
    </rfmt>
    <rfmt sheetId="1" sqref="CN3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0" start="0" length="0">
      <dxf>
        <fill>
          <patternFill patternType="none">
            <bgColor indexed="65"/>
          </patternFill>
        </fill>
      </dxf>
    </rfmt>
    <rfmt sheetId="1" sqref="CN3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62" start="0" length="0">
      <dxf>
        <fill>
          <patternFill patternType="none">
            <bgColor indexed="65"/>
          </patternFill>
        </fill>
      </dxf>
    </rfmt>
    <rfmt sheetId="1" sqref="CN363" start="0" length="0">
      <dxf>
        <fill>
          <patternFill patternType="none">
            <bgColor indexed="65"/>
          </patternFill>
        </fill>
      </dxf>
    </rfmt>
    <rfmt sheetId="1" sqref="CN364" start="0" length="0">
      <dxf>
        <fill>
          <patternFill patternType="none">
            <bgColor indexed="65"/>
          </patternFill>
        </fill>
      </dxf>
    </rfmt>
    <rfmt sheetId="1" sqref="CN365" start="0" length="0">
      <dxf>
        <fill>
          <patternFill patternType="none">
            <bgColor indexed="65"/>
          </patternFill>
        </fill>
      </dxf>
    </rfmt>
    <rfmt sheetId="1" sqref="CN366" start="0" length="0">
      <dxf>
        <fill>
          <patternFill patternType="none">
            <bgColor indexed="65"/>
          </patternFill>
        </fill>
      </dxf>
    </rfmt>
    <rfmt sheetId="1" sqref="CN367" start="0" length="0">
      <dxf>
        <fill>
          <patternFill patternType="none">
            <bgColor indexed="65"/>
          </patternFill>
        </fill>
      </dxf>
    </rfmt>
    <rfmt sheetId="1" sqref="CN368" start="0" length="0">
      <dxf>
        <fill>
          <patternFill patternType="none">
            <bgColor indexed="65"/>
          </patternFill>
        </fill>
      </dxf>
    </rfmt>
    <rfmt sheetId="1" sqref="CN369" start="0" length="0">
      <dxf>
        <fill>
          <patternFill patternType="none">
            <bgColor indexed="65"/>
          </patternFill>
        </fill>
      </dxf>
    </rfmt>
    <rfmt sheetId="1" sqref="CN370" start="0" length="0">
      <dxf>
        <fill>
          <patternFill patternType="none">
            <bgColor indexed="65"/>
          </patternFill>
        </fill>
      </dxf>
    </rfmt>
    <rfmt sheetId="1" sqref="CN371" start="0" length="0">
      <dxf>
        <fill>
          <patternFill patternType="none">
            <bgColor indexed="65"/>
          </patternFill>
        </fill>
      </dxf>
    </rfmt>
    <rfmt sheetId="1" sqref="CN372" start="0" length="0">
      <dxf>
        <fill>
          <patternFill patternType="none">
            <bgColor indexed="65"/>
          </patternFill>
        </fill>
      </dxf>
    </rfmt>
    <rfmt sheetId="1" sqref="CN373" start="0" length="0">
      <dxf>
        <fill>
          <patternFill patternType="none">
            <bgColor indexed="65"/>
          </patternFill>
        </fill>
      </dxf>
    </rfmt>
    <rfmt sheetId="1" sqref="CN37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5" start="0" length="0">
      <dxf>
        <fill>
          <patternFill patternType="none">
            <bgColor indexed="65"/>
          </patternFill>
        </fill>
      </dxf>
    </rfmt>
    <rfmt sheetId="1" sqref="CN38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87" start="0" length="0">
      <dxf>
        <fill>
          <patternFill patternType="none">
            <bgColor indexed="65"/>
          </patternFill>
        </fill>
      </dxf>
    </rfmt>
    <rfmt sheetId="1" sqref="CN388" start="0" length="0">
      <dxf>
        <fill>
          <patternFill patternType="none">
            <bgColor indexed="65"/>
          </patternFill>
        </fill>
      </dxf>
    </rfmt>
    <rfmt sheetId="1" sqref="CN389" start="0" length="0">
      <dxf>
        <fill>
          <patternFill patternType="none">
            <bgColor indexed="65"/>
          </patternFill>
        </fill>
      </dxf>
    </rfmt>
    <rfmt sheetId="1" sqref="CN390" start="0" length="0">
      <dxf>
        <fill>
          <patternFill patternType="none">
            <bgColor indexed="65"/>
          </patternFill>
        </fill>
      </dxf>
    </rfmt>
    <rfmt sheetId="1" sqref="CN391" start="0" length="0">
      <dxf>
        <fill>
          <patternFill patternType="none">
            <bgColor indexed="65"/>
          </patternFill>
        </fill>
      </dxf>
    </rfmt>
    <rfmt sheetId="1" sqref="CN3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398" start="0" length="0">
      <dxf>
        <fill>
          <patternFill patternType="none">
            <bgColor indexed="65"/>
          </patternFill>
        </fill>
      </dxf>
    </rfmt>
    <rfmt sheetId="1" sqref="CN399" start="0" length="0">
      <dxf>
        <fill>
          <patternFill patternType="none">
            <bgColor indexed="65"/>
          </patternFill>
        </fill>
      </dxf>
    </rfmt>
    <rfmt sheetId="1" sqref="CN400" start="0" length="0">
      <dxf>
        <fill>
          <patternFill patternType="none">
            <bgColor indexed="65"/>
          </patternFill>
        </fill>
      </dxf>
    </rfmt>
    <rfmt sheetId="1" sqref="CN401" start="0" length="0">
      <dxf>
        <fill>
          <patternFill patternType="none">
            <bgColor indexed="65"/>
          </patternFill>
        </fill>
      </dxf>
    </rfmt>
    <rfmt sheetId="1" sqref="CN402" start="0" length="0">
      <dxf>
        <fill>
          <patternFill patternType="none">
            <bgColor indexed="65"/>
          </patternFill>
        </fill>
      </dxf>
    </rfmt>
    <rfmt sheetId="1" sqref="CN403" start="0" length="0">
      <dxf>
        <fill>
          <patternFill patternType="none">
            <bgColor indexed="65"/>
          </patternFill>
        </fill>
      </dxf>
    </rfmt>
    <rfmt sheetId="1" sqref="CN404" start="0" length="0">
      <dxf>
        <fill>
          <patternFill patternType="none">
            <bgColor indexed="65"/>
          </patternFill>
        </fill>
      </dxf>
    </rfmt>
    <rfmt sheetId="1" sqref="CN405" start="0" length="0">
      <dxf>
        <fill>
          <patternFill patternType="none">
            <bgColor indexed="65"/>
          </patternFill>
        </fill>
      </dxf>
    </rfmt>
    <rfmt sheetId="1" sqref="CN406" start="0" length="0">
      <dxf>
        <fill>
          <patternFill patternType="none">
            <bgColor indexed="65"/>
          </patternFill>
        </fill>
      </dxf>
    </rfmt>
    <rfmt sheetId="1" sqref="CN407" start="0" length="0">
      <dxf>
        <fill>
          <patternFill patternType="none">
            <bgColor indexed="65"/>
          </patternFill>
        </fill>
      </dxf>
    </rfmt>
    <rfmt sheetId="1" sqref="CN408" start="0" length="0">
      <dxf>
        <fill>
          <patternFill patternType="none">
            <bgColor indexed="65"/>
          </patternFill>
        </fill>
      </dxf>
    </rfmt>
    <rfmt sheetId="1" sqref="CN409" start="0" length="0">
      <dxf>
        <fill>
          <patternFill patternType="none">
            <bgColor indexed="65"/>
          </patternFill>
        </fill>
      </dxf>
    </rfmt>
    <rfmt sheetId="1" sqref="CN410" start="0" length="0">
      <dxf>
        <fill>
          <patternFill patternType="none">
            <bgColor indexed="65"/>
          </patternFill>
        </fill>
      </dxf>
    </rfmt>
    <rfmt sheetId="1" sqref="CN4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418" start="0" length="0">
      <dxf>
        <fill>
          <patternFill patternType="none">
            <bgColor indexed="65"/>
          </patternFill>
        </fill>
      </dxf>
    </rfmt>
    <rfmt sheetId="1" sqref="CN419" start="0" length="0">
      <dxf>
        <fill>
          <patternFill patternType="none">
            <bgColor indexed="65"/>
          </patternFill>
        </fill>
      </dxf>
    </rfmt>
    <rfmt sheetId="1" sqref="CN420" start="0" length="0">
      <dxf>
        <fill>
          <patternFill patternType="none">
            <bgColor indexed="65"/>
          </patternFill>
        </fill>
      </dxf>
    </rfmt>
    <rfmt sheetId="1" sqref="CN421" start="0" length="0">
      <dxf>
        <fill>
          <patternFill patternType="none">
            <bgColor indexed="65"/>
          </patternFill>
        </fill>
      </dxf>
    </rfmt>
    <rfmt sheetId="1" sqref="CN422" start="0" length="0">
      <dxf>
        <fill>
          <patternFill patternType="none">
            <bgColor indexed="65"/>
          </patternFill>
        </fill>
      </dxf>
    </rfmt>
    <rfmt sheetId="1" sqref="CN423" start="0" length="0">
      <dxf>
        <fill>
          <patternFill patternType="none">
            <bgColor indexed="65"/>
          </patternFill>
        </fill>
      </dxf>
    </rfmt>
    <rfmt sheetId="1" sqref="CN424" start="0" length="0">
      <dxf>
        <fill>
          <patternFill patternType="none">
            <bgColor indexed="65"/>
          </patternFill>
        </fill>
      </dxf>
    </rfmt>
    <rfmt sheetId="1" sqref="CN425" start="0" length="0">
      <dxf>
        <fill>
          <patternFill patternType="none">
            <bgColor indexed="65"/>
          </patternFill>
        </fill>
      </dxf>
    </rfmt>
    <rfmt sheetId="1" sqref="CN426" start="0" length="0">
      <dxf>
        <fill>
          <patternFill patternType="none">
            <bgColor indexed="65"/>
          </patternFill>
        </fill>
      </dxf>
    </rfmt>
    <rfmt sheetId="1" sqref="CN427" start="0" length="0">
      <dxf>
        <fill>
          <patternFill patternType="none">
            <bgColor indexed="65"/>
          </patternFill>
        </fill>
      </dxf>
    </rfmt>
    <rfmt sheetId="1" sqref="CN428" start="0" length="0">
      <dxf>
        <fill>
          <patternFill patternType="none">
            <bgColor indexed="65"/>
          </patternFill>
        </fill>
      </dxf>
    </rfmt>
    <rfmt sheetId="1" sqref="CN429" start="0" length="0">
      <dxf>
        <fill>
          <patternFill patternType="none">
            <bgColor indexed="65"/>
          </patternFill>
        </fill>
      </dxf>
    </rfmt>
    <rfmt sheetId="1" sqref="CN430" start="0" length="0">
      <dxf>
        <fill>
          <patternFill patternType="none">
            <bgColor indexed="65"/>
          </patternFill>
        </fill>
      </dxf>
    </rfmt>
    <rfmt sheetId="1" sqref="CN431" start="0" length="0">
      <dxf>
        <fill>
          <patternFill patternType="none">
            <bgColor indexed="65"/>
          </patternFill>
        </fill>
      </dxf>
    </rfmt>
    <rfmt sheetId="1" sqref="CN432" start="0" length="0">
      <dxf>
        <fill>
          <patternFill patternType="none">
            <bgColor indexed="65"/>
          </patternFill>
        </fill>
      </dxf>
    </rfmt>
    <rfmt sheetId="1" sqref="CN433" start="0" length="0">
      <dxf>
        <fill>
          <patternFill patternType="none">
            <bgColor indexed="65"/>
          </patternFill>
        </fill>
      </dxf>
    </rfmt>
    <rfmt sheetId="1" sqref="CN434" start="0" length="0">
      <dxf>
        <fill>
          <patternFill patternType="none">
            <bgColor indexed="65"/>
          </patternFill>
        </fill>
      </dxf>
    </rfmt>
    <rfmt sheetId="1" sqref="CN435" start="0" length="0">
      <dxf>
        <fill>
          <patternFill patternType="none">
            <bgColor indexed="65"/>
          </patternFill>
        </fill>
      </dxf>
    </rfmt>
    <rfmt sheetId="1" sqref="CN436" start="0" length="0">
      <dxf>
        <fill>
          <patternFill patternType="none">
            <bgColor indexed="65"/>
          </patternFill>
        </fill>
      </dxf>
    </rfmt>
    <rfmt sheetId="1" sqref="CN437" start="0" length="0">
      <dxf>
        <fill>
          <patternFill patternType="none">
            <bgColor indexed="65"/>
          </patternFill>
        </fill>
      </dxf>
    </rfmt>
    <rfmt sheetId="1" sqref="CN438" start="0" length="0">
      <dxf>
        <fill>
          <patternFill patternType="none">
            <bgColor indexed="65"/>
          </patternFill>
        </fill>
      </dxf>
    </rfmt>
    <rfmt sheetId="1" sqref="CN439" start="0" length="0">
      <dxf>
        <fill>
          <patternFill patternType="none">
            <bgColor indexed="65"/>
          </patternFill>
        </fill>
      </dxf>
    </rfmt>
    <rfmt sheetId="1" sqref="CN440" start="0" length="0">
      <dxf>
        <fill>
          <patternFill patternType="none">
            <bgColor indexed="65"/>
          </patternFill>
        </fill>
      </dxf>
    </rfmt>
    <rfmt sheetId="1" sqref="CN441" start="0" length="0">
      <dxf>
        <fill>
          <patternFill patternType="none">
            <bgColor indexed="65"/>
          </patternFill>
        </fill>
      </dxf>
    </rfmt>
    <rfmt sheetId="1" sqref="CN442" start="0" length="0">
      <dxf>
        <fill>
          <patternFill patternType="none">
            <bgColor indexed="65"/>
          </patternFill>
        </fill>
      </dxf>
    </rfmt>
    <rfmt sheetId="1" sqref="CN443" start="0" length="0">
      <dxf>
        <fill>
          <patternFill patternType="none">
            <bgColor indexed="65"/>
          </patternFill>
        </fill>
      </dxf>
    </rfmt>
    <rfmt sheetId="1" sqref="CN444" start="0" length="0">
      <dxf>
        <fill>
          <patternFill patternType="none">
            <bgColor indexed="65"/>
          </patternFill>
        </fill>
      </dxf>
    </rfmt>
    <rfmt sheetId="1" sqref="CN445" start="0" length="0">
      <dxf>
        <fill>
          <patternFill patternType="none">
            <bgColor indexed="65"/>
          </patternFill>
        </fill>
      </dxf>
    </rfmt>
    <rfmt sheetId="1" sqref="CN446" start="0" length="0">
      <dxf>
        <fill>
          <patternFill patternType="none">
            <bgColor indexed="65"/>
          </patternFill>
        </fill>
      </dxf>
    </rfmt>
    <rfmt sheetId="1" sqref="CN447" start="0" length="0">
      <dxf>
        <fill>
          <patternFill patternType="none">
            <bgColor indexed="65"/>
          </patternFill>
        </fill>
      </dxf>
    </rfmt>
    <rfmt sheetId="1" sqref="CN448" start="0" length="0">
      <dxf>
        <fill>
          <patternFill patternType="none">
            <bgColor indexed="65"/>
          </patternFill>
        </fill>
      </dxf>
    </rfmt>
    <rfmt sheetId="1" sqref="CN449" start="0" length="0">
      <dxf>
        <fill>
          <patternFill patternType="none">
            <bgColor indexed="65"/>
          </patternFill>
        </fill>
      </dxf>
    </rfmt>
    <rfmt sheetId="1" sqref="CN450" start="0" length="0">
      <dxf>
        <fill>
          <patternFill patternType="none">
            <bgColor indexed="65"/>
          </patternFill>
        </fill>
      </dxf>
    </rfmt>
    <rfmt sheetId="1" sqref="CN451" start="0" length="0">
      <dxf>
        <fill>
          <patternFill patternType="none">
            <bgColor indexed="65"/>
          </patternFill>
        </fill>
      </dxf>
    </rfmt>
    <rfmt sheetId="1" sqref="CN452" start="0" length="0">
      <dxf>
        <fill>
          <patternFill patternType="none">
            <bgColor indexed="65"/>
          </patternFill>
        </fill>
      </dxf>
    </rfmt>
    <rfmt sheetId="1" sqref="CN453" start="0" length="0">
      <dxf>
        <fill>
          <patternFill patternType="none">
            <bgColor indexed="65"/>
          </patternFill>
        </fill>
      </dxf>
    </rfmt>
    <rfmt sheetId="1" sqref="CN454" start="0" length="0">
      <dxf>
        <fill>
          <patternFill patternType="none">
            <bgColor indexed="65"/>
          </patternFill>
        </fill>
      </dxf>
    </rfmt>
    <rfmt sheetId="1" sqref="CN455" start="0" length="0">
      <dxf>
        <fill>
          <patternFill patternType="none">
            <bgColor indexed="65"/>
          </patternFill>
        </fill>
      </dxf>
    </rfmt>
    <rfmt sheetId="1" sqref="CN456" start="0" length="0">
      <dxf>
        <fill>
          <patternFill patternType="none">
            <bgColor indexed="65"/>
          </patternFill>
        </fill>
      </dxf>
    </rfmt>
    <rfmt sheetId="1" sqref="CN457" start="0" length="0">
      <dxf>
        <fill>
          <patternFill patternType="none">
            <bgColor indexed="65"/>
          </patternFill>
        </fill>
      </dxf>
    </rfmt>
    <rfmt sheetId="1" sqref="CN458" start="0" length="0">
      <dxf>
        <fill>
          <patternFill patternType="none">
            <bgColor indexed="65"/>
          </patternFill>
        </fill>
      </dxf>
    </rfmt>
    <rfmt sheetId="1" sqref="CN459" start="0" length="0">
      <dxf>
        <fill>
          <patternFill patternType="none">
            <bgColor indexed="65"/>
          </patternFill>
        </fill>
      </dxf>
    </rfmt>
    <rfmt sheetId="1" sqref="CN460" start="0" length="0">
      <dxf>
        <fill>
          <patternFill patternType="none">
            <bgColor indexed="65"/>
          </patternFill>
        </fill>
      </dxf>
    </rfmt>
    <rfmt sheetId="1" sqref="CN461" start="0" length="0">
      <dxf>
        <fill>
          <patternFill patternType="none">
            <bgColor indexed="65"/>
          </patternFill>
        </fill>
      </dxf>
    </rfmt>
    <rfmt sheetId="1" sqref="CN462" start="0" length="0">
      <dxf>
        <fill>
          <patternFill patternType="none">
            <bgColor indexed="65"/>
          </patternFill>
        </fill>
      </dxf>
    </rfmt>
    <rfmt sheetId="1" sqref="CN463" start="0" length="0">
      <dxf>
        <fill>
          <patternFill patternType="none">
            <bgColor indexed="65"/>
          </patternFill>
        </fill>
      </dxf>
    </rfmt>
    <rfmt sheetId="1" sqref="CN464" start="0" length="0">
      <dxf>
        <fill>
          <patternFill patternType="none">
            <bgColor indexed="65"/>
          </patternFill>
        </fill>
      </dxf>
    </rfmt>
    <rfmt sheetId="1" sqref="CN465" start="0" length="0">
      <dxf>
        <fill>
          <patternFill patternType="none">
            <bgColor indexed="65"/>
          </patternFill>
        </fill>
      </dxf>
    </rfmt>
    <rfmt sheetId="1" sqref="CN466" start="0" length="0">
      <dxf>
        <fill>
          <patternFill patternType="none">
            <bgColor indexed="65"/>
          </patternFill>
        </fill>
      </dxf>
    </rfmt>
    <rfmt sheetId="1" sqref="CN467" start="0" length="0">
      <dxf>
        <fill>
          <patternFill patternType="none">
            <bgColor indexed="65"/>
          </patternFill>
        </fill>
      </dxf>
    </rfmt>
    <rfmt sheetId="1" sqref="CN468" start="0" length="0">
      <dxf>
        <fill>
          <patternFill patternType="none">
            <bgColor indexed="65"/>
          </patternFill>
        </fill>
      </dxf>
    </rfmt>
    <rfmt sheetId="1" sqref="CN469" start="0" length="0">
      <dxf>
        <fill>
          <patternFill patternType="none">
            <bgColor indexed="65"/>
          </patternFill>
        </fill>
      </dxf>
    </rfmt>
    <rfmt sheetId="1" sqref="CN470" start="0" length="0">
      <dxf>
        <fill>
          <patternFill patternType="none">
            <bgColor indexed="65"/>
          </patternFill>
        </fill>
      </dxf>
    </rfmt>
    <rfmt sheetId="1" sqref="CN471" start="0" length="0">
      <dxf>
        <fill>
          <patternFill patternType="none">
            <bgColor indexed="65"/>
          </patternFill>
        </fill>
      </dxf>
    </rfmt>
    <rfmt sheetId="1" sqref="CN472" start="0" length="0">
      <dxf>
        <fill>
          <patternFill patternType="none">
            <bgColor indexed="65"/>
          </patternFill>
        </fill>
      </dxf>
    </rfmt>
    <rfmt sheetId="1" sqref="CN473" start="0" length="0">
      <dxf>
        <fill>
          <patternFill patternType="none">
            <bgColor indexed="65"/>
          </patternFill>
        </fill>
      </dxf>
    </rfmt>
    <rfmt sheetId="1" sqref="CN474" start="0" length="0">
      <dxf>
        <fill>
          <patternFill patternType="none">
            <bgColor indexed="65"/>
          </patternFill>
        </fill>
      </dxf>
    </rfmt>
    <rfmt sheetId="1" sqref="CN475" start="0" length="0">
      <dxf>
        <fill>
          <patternFill patternType="none">
            <bgColor indexed="65"/>
          </patternFill>
        </fill>
      </dxf>
    </rfmt>
    <rfmt sheetId="1" sqref="CN476" start="0" length="0">
      <dxf>
        <fill>
          <patternFill patternType="none">
            <bgColor indexed="65"/>
          </patternFill>
        </fill>
      </dxf>
    </rfmt>
    <rfmt sheetId="1" sqref="CN477" start="0" length="0">
      <dxf>
        <fill>
          <patternFill patternType="none">
            <bgColor indexed="65"/>
          </patternFill>
        </fill>
      </dxf>
    </rfmt>
    <rfmt sheetId="1" sqref="CN478" start="0" length="0">
      <dxf>
        <fill>
          <patternFill patternType="none">
            <bgColor indexed="65"/>
          </patternFill>
        </fill>
      </dxf>
    </rfmt>
    <rfmt sheetId="1" sqref="CN479" start="0" length="0">
      <dxf>
        <fill>
          <patternFill patternType="none">
            <bgColor indexed="65"/>
          </patternFill>
        </fill>
      </dxf>
    </rfmt>
    <rfmt sheetId="1" sqref="CN480" start="0" length="0">
      <dxf>
        <fill>
          <patternFill patternType="none">
            <bgColor indexed="65"/>
          </patternFill>
        </fill>
      </dxf>
    </rfmt>
    <rfmt sheetId="1" sqref="CN481" start="0" length="0">
      <dxf>
        <fill>
          <patternFill patternType="none">
            <bgColor indexed="65"/>
          </patternFill>
        </fill>
      </dxf>
    </rfmt>
    <rfmt sheetId="1" sqref="CN482" start="0" length="0">
      <dxf>
        <fill>
          <patternFill patternType="none">
            <bgColor indexed="65"/>
          </patternFill>
        </fill>
      </dxf>
    </rfmt>
    <rfmt sheetId="1" sqref="CN483" start="0" length="0">
      <dxf>
        <fill>
          <patternFill patternType="none">
            <bgColor indexed="65"/>
          </patternFill>
        </fill>
      </dxf>
    </rfmt>
    <rfmt sheetId="1" sqref="CN484" start="0" length="0">
      <dxf>
        <fill>
          <patternFill patternType="none">
            <bgColor indexed="65"/>
          </patternFill>
        </fill>
      </dxf>
    </rfmt>
    <rfmt sheetId="1" sqref="CN485" start="0" length="0">
      <dxf>
        <fill>
          <patternFill patternType="none">
            <bgColor indexed="65"/>
          </patternFill>
        </fill>
      </dxf>
    </rfmt>
    <rfmt sheetId="1" sqref="CN486" start="0" length="0">
      <dxf>
        <fill>
          <patternFill patternType="none">
            <bgColor indexed="65"/>
          </patternFill>
        </fill>
      </dxf>
    </rfmt>
    <rfmt sheetId="1" sqref="CN487" start="0" length="0">
      <dxf>
        <fill>
          <patternFill patternType="none">
            <bgColor indexed="65"/>
          </patternFill>
        </fill>
      </dxf>
    </rfmt>
    <rfmt sheetId="1" sqref="CN488" start="0" length="0">
      <dxf>
        <fill>
          <patternFill patternType="none">
            <bgColor indexed="65"/>
          </patternFill>
        </fill>
      </dxf>
    </rfmt>
    <rfmt sheetId="1" sqref="CN489" start="0" length="0">
      <dxf>
        <fill>
          <patternFill patternType="none">
            <bgColor indexed="65"/>
          </patternFill>
        </fill>
      </dxf>
    </rfmt>
    <rfmt sheetId="1" sqref="CN490" start="0" length="0">
      <dxf>
        <fill>
          <patternFill patternType="none">
            <bgColor indexed="65"/>
          </patternFill>
        </fill>
      </dxf>
    </rfmt>
    <rfmt sheetId="1" sqref="CN491" start="0" length="0">
      <dxf>
        <fill>
          <patternFill patternType="none">
            <bgColor indexed="65"/>
          </patternFill>
        </fill>
      </dxf>
    </rfmt>
    <rfmt sheetId="1" sqref="CN492" start="0" length="0">
      <dxf>
        <fill>
          <patternFill patternType="none">
            <bgColor indexed="65"/>
          </patternFill>
        </fill>
      </dxf>
    </rfmt>
    <rfmt sheetId="1" sqref="CN493" start="0" length="0">
      <dxf>
        <fill>
          <patternFill patternType="none">
            <bgColor indexed="65"/>
          </patternFill>
        </fill>
      </dxf>
    </rfmt>
    <rfmt sheetId="1" sqref="CN494" start="0" length="0">
      <dxf>
        <fill>
          <patternFill patternType="none">
            <bgColor indexed="65"/>
          </patternFill>
        </fill>
      </dxf>
    </rfmt>
    <rfmt sheetId="1" sqref="CN495" start="0" length="0">
      <dxf>
        <fill>
          <patternFill patternType="none">
            <bgColor indexed="65"/>
          </patternFill>
        </fill>
      </dxf>
    </rfmt>
    <rfmt sheetId="1" sqref="CN496" start="0" length="0">
      <dxf>
        <fill>
          <patternFill patternType="none">
            <bgColor indexed="65"/>
          </patternFill>
        </fill>
      </dxf>
    </rfmt>
    <rfmt sheetId="1" sqref="CN497" start="0" length="0">
      <dxf>
        <fill>
          <patternFill patternType="none">
            <bgColor indexed="65"/>
          </patternFill>
        </fill>
      </dxf>
    </rfmt>
    <rfmt sheetId="1" sqref="CN498" start="0" length="0">
      <dxf>
        <fill>
          <patternFill patternType="none">
            <bgColor indexed="65"/>
          </patternFill>
        </fill>
      </dxf>
    </rfmt>
    <rfmt sheetId="1" sqref="CN499" start="0" length="0">
      <dxf>
        <fill>
          <patternFill patternType="none">
            <bgColor indexed="65"/>
          </patternFill>
        </fill>
      </dxf>
    </rfmt>
    <rfmt sheetId="1" sqref="CN500" start="0" length="0">
      <dxf>
        <fill>
          <patternFill patternType="none">
            <bgColor indexed="65"/>
          </patternFill>
        </fill>
      </dxf>
    </rfmt>
    <rfmt sheetId="1" sqref="CN501" start="0" length="0">
      <dxf>
        <fill>
          <patternFill patternType="none">
            <bgColor indexed="65"/>
          </patternFill>
        </fill>
      </dxf>
    </rfmt>
    <rfmt sheetId="1" sqref="CN502" start="0" length="0">
      <dxf>
        <fill>
          <patternFill patternType="none">
            <bgColor indexed="65"/>
          </patternFill>
        </fill>
      </dxf>
    </rfmt>
    <rfmt sheetId="1" sqref="CN503" start="0" length="0">
      <dxf>
        <fill>
          <patternFill patternType="none">
            <bgColor indexed="65"/>
          </patternFill>
        </fill>
      </dxf>
    </rfmt>
    <rfmt sheetId="1" sqref="CN5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05" start="0" length="0">
      <dxf>
        <fill>
          <patternFill patternType="none">
            <bgColor indexed="65"/>
          </patternFill>
        </fill>
      </dxf>
    </rfmt>
    <rfmt sheetId="1" sqref="CN506" start="0" length="0">
      <dxf>
        <fill>
          <patternFill patternType="none">
            <bgColor indexed="65"/>
          </patternFill>
        </fill>
      </dxf>
    </rfmt>
    <rfmt sheetId="1" sqref="CN507" start="0" length="0">
      <dxf>
        <fill>
          <patternFill patternType="none">
            <bgColor indexed="65"/>
          </patternFill>
        </fill>
      </dxf>
    </rfmt>
    <rfmt sheetId="1" sqref="CN508" start="0" length="0">
      <dxf>
        <fill>
          <patternFill patternType="none">
            <bgColor indexed="65"/>
          </patternFill>
        </fill>
      </dxf>
    </rfmt>
    <rfmt sheetId="1" sqref="CN509" start="0" length="0">
      <dxf>
        <fill>
          <patternFill patternType="none">
            <bgColor indexed="65"/>
          </patternFill>
        </fill>
      </dxf>
    </rfmt>
    <rfmt sheetId="1" sqref="CN510" start="0" length="0">
      <dxf>
        <fill>
          <patternFill patternType="none">
            <bgColor indexed="65"/>
          </patternFill>
        </fill>
      </dxf>
    </rfmt>
    <rfmt sheetId="1" sqref="CN511" start="0" length="0">
      <dxf>
        <fill>
          <patternFill patternType="none">
            <bgColor indexed="65"/>
          </patternFill>
        </fill>
      </dxf>
    </rfmt>
    <rfmt sheetId="1" sqref="CN512" start="0" length="0">
      <dxf>
        <fill>
          <patternFill patternType="none">
            <bgColor indexed="65"/>
          </patternFill>
        </fill>
      </dxf>
    </rfmt>
    <rfmt sheetId="1" sqref="CN513" start="0" length="0">
      <dxf>
        <fill>
          <patternFill patternType="none">
            <bgColor indexed="65"/>
          </patternFill>
        </fill>
      </dxf>
    </rfmt>
    <rfmt sheetId="1" sqref="CN514" start="0" length="0">
      <dxf>
        <fill>
          <patternFill patternType="none">
            <bgColor indexed="65"/>
          </patternFill>
        </fill>
      </dxf>
    </rfmt>
    <rfmt sheetId="1" sqref="CN515" start="0" length="0">
      <dxf>
        <fill>
          <patternFill patternType="none">
            <bgColor indexed="65"/>
          </patternFill>
        </fill>
      </dxf>
    </rfmt>
    <rfmt sheetId="1" sqref="CN516" start="0" length="0">
      <dxf>
        <fill>
          <patternFill patternType="none">
            <bgColor indexed="65"/>
          </patternFill>
        </fill>
      </dxf>
    </rfmt>
    <rfmt sheetId="1" sqref="CN517" start="0" length="0">
      <dxf>
        <fill>
          <patternFill patternType="none">
            <bgColor indexed="65"/>
          </patternFill>
        </fill>
      </dxf>
    </rfmt>
    <rfmt sheetId="1" sqref="CN518" start="0" length="0">
      <dxf>
        <fill>
          <patternFill patternType="none">
            <bgColor indexed="65"/>
          </patternFill>
        </fill>
      </dxf>
    </rfmt>
    <rfmt sheetId="1" sqref="CN519" start="0" length="0">
      <dxf>
        <fill>
          <patternFill patternType="none">
            <bgColor indexed="65"/>
          </patternFill>
        </fill>
      </dxf>
    </rfmt>
    <rfmt sheetId="1" sqref="CN520" start="0" length="0">
      <dxf>
        <fill>
          <patternFill patternType="none">
            <bgColor indexed="65"/>
          </patternFill>
        </fill>
      </dxf>
    </rfmt>
    <rfmt sheetId="1" sqref="CN521" start="0" length="0">
      <dxf>
        <fill>
          <patternFill patternType="none">
            <bgColor indexed="65"/>
          </patternFill>
        </fill>
      </dxf>
    </rfmt>
    <rfmt sheetId="1" sqref="CN522" start="0" length="0">
      <dxf>
        <fill>
          <patternFill patternType="none">
            <bgColor indexed="65"/>
          </patternFill>
        </fill>
      </dxf>
    </rfmt>
    <rfmt sheetId="1" sqref="CN523" start="0" length="0">
      <dxf>
        <fill>
          <patternFill patternType="none">
            <bgColor indexed="65"/>
          </patternFill>
        </fill>
      </dxf>
    </rfmt>
    <rfmt sheetId="1" sqref="CN524" start="0" length="0">
      <dxf>
        <fill>
          <patternFill patternType="none">
            <bgColor indexed="65"/>
          </patternFill>
        </fill>
      </dxf>
    </rfmt>
    <rfmt sheetId="1" sqref="CN525" start="0" length="0">
      <dxf>
        <fill>
          <patternFill patternType="none">
            <bgColor indexed="65"/>
          </patternFill>
        </fill>
      </dxf>
    </rfmt>
    <rfmt sheetId="1" sqref="CN526" start="0" length="0">
      <dxf>
        <fill>
          <patternFill patternType="none">
            <bgColor indexed="65"/>
          </patternFill>
        </fill>
      </dxf>
    </rfmt>
    <rfmt sheetId="1" sqref="CN527" start="0" length="0">
      <dxf>
        <fill>
          <patternFill patternType="none">
            <bgColor indexed="65"/>
          </patternFill>
        </fill>
      </dxf>
    </rfmt>
    <rfmt sheetId="1" sqref="CN528" start="0" length="0">
      <dxf>
        <fill>
          <patternFill patternType="none">
            <bgColor indexed="65"/>
          </patternFill>
        </fill>
      </dxf>
    </rfmt>
    <rfmt sheetId="1" sqref="CN529" start="0" length="0">
      <dxf>
        <fill>
          <patternFill patternType="none">
            <bgColor indexed="65"/>
          </patternFill>
        </fill>
      </dxf>
    </rfmt>
    <rfmt sheetId="1" sqref="CN530" start="0" length="0">
      <dxf>
        <fill>
          <patternFill patternType="none">
            <bgColor indexed="65"/>
          </patternFill>
        </fill>
      </dxf>
    </rfmt>
    <rfmt sheetId="1" sqref="CN531" start="0" length="0">
      <dxf>
        <fill>
          <patternFill patternType="none">
            <bgColor indexed="65"/>
          </patternFill>
        </fill>
      </dxf>
    </rfmt>
    <rfmt sheetId="1" sqref="CN532" start="0" length="0">
      <dxf>
        <fill>
          <patternFill patternType="none">
            <bgColor indexed="65"/>
          </patternFill>
        </fill>
      </dxf>
    </rfmt>
    <rfmt sheetId="1" sqref="CN533" start="0" length="0">
      <dxf>
        <fill>
          <patternFill patternType="none">
            <bgColor indexed="65"/>
          </patternFill>
        </fill>
      </dxf>
    </rfmt>
    <rfmt sheetId="1" sqref="CN534" start="0" length="0">
      <dxf>
        <fill>
          <patternFill patternType="none">
            <bgColor indexed="65"/>
          </patternFill>
        </fill>
      </dxf>
    </rfmt>
    <rfmt sheetId="1" sqref="CN535" start="0" length="0">
      <dxf>
        <fill>
          <patternFill patternType="none">
            <bgColor indexed="65"/>
          </patternFill>
        </fill>
      </dxf>
    </rfmt>
    <rfmt sheetId="1" sqref="CN536" start="0" length="0">
      <dxf>
        <fill>
          <patternFill patternType="none">
            <bgColor indexed="65"/>
          </patternFill>
        </fill>
      </dxf>
    </rfmt>
    <rfmt sheetId="1" sqref="CN537" start="0" length="0">
      <dxf>
        <fill>
          <patternFill patternType="none">
            <bgColor indexed="65"/>
          </patternFill>
        </fill>
      </dxf>
    </rfmt>
    <rfmt sheetId="1" sqref="CN538" start="0" length="0">
      <dxf>
        <fill>
          <patternFill patternType="none">
            <bgColor indexed="65"/>
          </patternFill>
        </fill>
      </dxf>
    </rfmt>
    <rfmt sheetId="1" sqref="CN539" start="0" length="0">
      <dxf>
        <fill>
          <patternFill patternType="none">
            <bgColor indexed="65"/>
          </patternFill>
        </fill>
      </dxf>
    </rfmt>
    <rfmt sheetId="1" sqref="CN540" start="0" length="0">
      <dxf>
        <fill>
          <patternFill patternType="none">
            <bgColor indexed="65"/>
          </patternFill>
        </fill>
      </dxf>
    </rfmt>
    <rfmt sheetId="1" sqref="CN541" start="0" length="0">
      <dxf>
        <fill>
          <patternFill patternType="none">
            <bgColor indexed="65"/>
          </patternFill>
        </fill>
      </dxf>
    </rfmt>
    <rfmt sheetId="1" sqref="CN542" start="0" length="0">
      <dxf>
        <fill>
          <patternFill patternType="none">
            <bgColor indexed="65"/>
          </patternFill>
        </fill>
      </dxf>
    </rfmt>
    <rfmt sheetId="1" sqref="CN543" start="0" length="0">
      <dxf>
        <fill>
          <patternFill patternType="none">
            <bgColor indexed="65"/>
          </patternFill>
        </fill>
      </dxf>
    </rfmt>
    <rfmt sheetId="1" sqref="CN544" start="0" length="0">
      <dxf>
        <fill>
          <patternFill patternType="none">
            <bgColor indexed="65"/>
          </patternFill>
        </fill>
      </dxf>
    </rfmt>
    <rfmt sheetId="1" sqref="CN54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7" start="0" length="0">
      <dxf>
        <fill>
          <patternFill patternType="none">
            <bgColor indexed="65"/>
          </patternFill>
        </fill>
      </dxf>
    </rfmt>
    <rfmt sheetId="1" sqref="CN54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4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52" start="0" length="0">
      <dxf>
        <fill>
          <patternFill patternType="none">
            <bgColor indexed="65"/>
          </patternFill>
        </fill>
      </dxf>
    </rfmt>
    <rfmt sheetId="1" sqref="CN553" start="0" length="0">
      <dxf>
        <fill>
          <patternFill patternType="none">
            <bgColor indexed="65"/>
          </patternFill>
        </fill>
      </dxf>
    </rfmt>
    <rfmt sheetId="1" sqref="CN554" start="0" length="0">
      <dxf>
        <fill>
          <patternFill patternType="none">
            <bgColor indexed="65"/>
          </patternFill>
        </fill>
      </dxf>
    </rfmt>
    <rfmt sheetId="1" sqref="CN555" start="0" length="0">
      <dxf>
        <fill>
          <patternFill patternType="none">
            <bgColor indexed="65"/>
          </patternFill>
        </fill>
      </dxf>
    </rfmt>
    <rfmt sheetId="1" sqref="CN556" start="0" length="0">
      <dxf>
        <fill>
          <patternFill patternType="none">
            <bgColor indexed="65"/>
          </patternFill>
        </fill>
      </dxf>
    </rfmt>
    <rfmt sheetId="1" sqref="CN557" start="0" length="0">
      <dxf>
        <fill>
          <patternFill patternType="none">
            <bgColor indexed="65"/>
          </patternFill>
        </fill>
      </dxf>
    </rfmt>
    <rfmt sheetId="1" sqref="CN558" start="0" length="0">
      <dxf>
        <fill>
          <patternFill patternType="none">
            <bgColor indexed="65"/>
          </patternFill>
        </fill>
      </dxf>
    </rfmt>
    <rfmt sheetId="1" sqref="CN559" start="0" length="0">
      <dxf>
        <fill>
          <patternFill patternType="none">
            <bgColor indexed="65"/>
          </patternFill>
        </fill>
      </dxf>
    </rfmt>
    <rfmt sheetId="1" sqref="CN560" start="0" length="0">
      <dxf>
        <fill>
          <patternFill patternType="none">
            <bgColor indexed="65"/>
          </patternFill>
        </fill>
      </dxf>
    </rfmt>
    <rfmt sheetId="1" sqref="CN561" start="0" length="0">
      <dxf>
        <fill>
          <patternFill patternType="none">
            <bgColor indexed="65"/>
          </patternFill>
        </fill>
      </dxf>
    </rfmt>
    <rfmt sheetId="1" sqref="CN562" start="0" length="0">
      <dxf>
        <fill>
          <patternFill patternType="none">
            <bgColor indexed="65"/>
          </patternFill>
        </fill>
      </dxf>
    </rfmt>
    <rfmt sheetId="1" sqref="CN563" start="0" length="0">
      <dxf>
        <fill>
          <patternFill patternType="none">
            <bgColor indexed="65"/>
          </patternFill>
        </fill>
      </dxf>
    </rfmt>
    <rfmt sheetId="1" sqref="CN564" start="0" length="0">
      <dxf>
        <fill>
          <patternFill patternType="none">
            <bgColor indexed="65"/>
          </patternFill>
        </fill>
      </dxf>
    </rfmt>
    <rfmt sheetId="1" sqref="CN565" start="0" length="0">
      <dxf>
        <fill>
          <patternFill patternType="none">
            <bgColor indexed="65"/>
          </patternFill>
        </fill>
      </dxf>
    </rfmt>
    <rfmt sheetId="1" sqref="CN566" start="0" length="0">
      <dxf>
        <fill>
          <patternFill patternType="none">
            <bgColor indexed="65"/>
          </patternFill>
        </fill>
      </dxf>
    </rfmt>
    <rfmt sheetId="1" sqref="CN567" start="0" length="0">
      <dxf>
        <fill>
          <patternFill patternType="none">
            <bgColor indexed="65"/>
          </patternFill>
        </fill>
      </dxf>
    </rfmt>
    <rfmt sheetId="1" sqref="CN568" start="0" length="0">
      <dxf>
        <fill>
          <patternFill patternType="none">
            <bgColor indexed="65"/>
          </patternFill>
        </fill>
      </dxf>
    </rfmt>
    <rfmt sheetId="1" sqref="CN569" start="0" length="0">
      <dxf>
        <fill>
          <patternFill patternType="none">
            <bgColor indexed="65"/>
          </patternFill>
        </fill>
      </dxf>
    </rfmt>
    <rfmt sheetId="1" sqref="CN570" start="0" length="0">
      <dxf>
        <fill>
          <patternFill patternType="none">
            <bgColor indexed="65"/>
          </patternFill>
        </fill>
      </dxf>
    </rfmt>
    <rfmt sheetId="1" sqref="CN571" start="0" length="0">
      <dxf>
        <fill>
          <patternFill patternType="none">
            <bgColor indexed="65"/>
          </patternFill>
        </fill>
      </dxf>
    </rfmt>
    <rfmt sheetId="1" sqref="CN572" start="0" length="0">
      <dxf>
        <fill>
          <patternFill patternType="none">
            <bgColor indexed="65"/>
          </patternFill>
        </fill>
      </dxf>
    </rfmt>
    <rfmt sheetId="1" sqref="CN573" start="0" length="0">
      <dxf>
        <fill>
          <patternFill patternType="none">
            <bgColor indexed="65"/>
          </patternFill>
        </fill>
      </dxf>
    </rfmt>
    <rfmt sheetId="1" sqref="CN57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5" start="0" length="0">
      <dxf>
        <fill>
          <patternFill patternType="none">
            <bgColor indexed="65"/>
          </patternFill>
        </fill>
      </dxf>
    </rfmt>
    <rfmt sheetId="1" sqref="CN576" start="0" length="0">
      <dxf>
        <fill>
          <patternFill patternType="none">
            <bgColor indexed="65"/>
          </patternFill>
        </fill>
      </dxf>
    </rfmt>
    <rfmt sheetId="1" sqref="CN577" start="0" length="0">
      <dxf>
        <fill>
          <patternFill patternType="none">
            <bgColor indexed="65"/>
          </patternFill>
        </fill>
      </dxf>
    </rfmt>
    <rfmt sheetId="1" sqref="CN5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79" start="0" length="0">
      <dxf>
        <fill>
          <patternFill patternType="none">
            <bgColor indexed="65"/>
          </patternFill>
        </fill>
      </dxf>
    </rfmt>
    <rfmt sheetId="1" sqref="CN580" start="0" length="0">
      <dxf>
        <fill>
          <patternFill patternType="none">
            <bgColor indexed="65"/>
          </patternFill>
        </fill>
      </dxf>
    </rfmt>
    <rfmt sheetId="1" sqref="CN581" start="0" length="0">
      <dxf>
        <fill>
          <patternFill patternType="none">
            <bgColor indexed="65"/>
          </patternFill>
        </fill>
      </dxf>
    </rfmt>
    <rfmt sheetId="1" sqref="CN582" start="0" length="0">
      <dxf>
        <fill>
          <patternFill patternType="none">
            <bgColor indexed="65"/>
          </patternFill>
        </fill>
      </dxf>
    </rfmt>
    <rfmt sheetId="1" sqref="CN583" start="0" length="0">
      <dxf>
        <fill>
          <patternFill patternType="none">
            <bgColor indexed="65"/>
          </patternFill>
        </fill>
      </dxf>
    </rfmt>
    <rfmt sheetId="1" sqref="CN584" start="0" length="0">
      <dxf>
        <fill>
          <patternFill patternType="none">
            <bgColor indexed="65"/>
          </patternFill>
        </fill>
      </dxf>
    </rfmt>
    <rfmt sheetId="1" sqref="CN585" start="0" length="0">
      <dxf>
        <fill>
          <patternFill patternType="none">
            <bgColor indexed="65"/>
          </patternFill>
        </fill>
      </dxf>
    </rfmt>
    <rfmt sheetId="1" sqref="CN586" start="0" length="0">
      <dxf>
        <fill>
          <patternFill patternType="none">
            <bgColor indexed="65"/>
          </patternFill>
        </fill>
      </dxf>
    </rfmt>
    <rfmt sheetId="1" sqref="CN587" start="0" length="0">
      <dxf>
        <fill>
          <patternFill patternType="none">
            <bgColor indexed="65"/>
          </patternFill>
        </fill>
      </dxf>
    </rfmt>
    <rfmt sheetId="1" sqref="CN58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589" start="0" length="0">
      <dxf>
        <fill>
          <patternFill patternType="none">
            <bgColor indexed="65"/>
          </patternFill>
        </fill>
      </dxf>
    </rfmt>
    <rfmt sheetId="1" sqref="CN590" start="0" length="0">
      <dxf>
        <fill>
          <patternFill patternType="none">
            <bgColor indexed="65"/>
          </patternFill>
        </fill>
      </dxf>
    </rfmt>
    <rfmt sheetId="1" sqref="CN591" start="0" length="0">
      <dxf>
        <fill>
          <patternFill patternType="none">
            <bgColor indexed="65"/>
          </patternFill>
        </fill>
      </dxf>
    </rfmt>
    <rfmt sheetId="1" sqref="CN5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593" start="0" length="0">
      <dxf>
        <fill>
          <patternFill patternType="none">
            <bgColor indexed="65"/>
          </patternFill>
        </fill>
      </dxf>
    </rfmt>
    <rfmt sheetId="1" sqref="CN594" start="0" length="0">
      <dxf>
        <fill>
          <patternFill patternType="none">
            <bgColor indexed="65"/>
          </patternFill>
        </fill>
      </dxf>
    </rfmt>
    <rfmt sheetId="1" sqref="CN595" start="0" length="0">
      <dxf>
        <fill>
          <patternFill patternType="none">
            <bgColor indexed="65"/>
          </patternFill>
        </fill>
      </dxf>
    </rfmt>
    <rfmt sheetId="1" sqref="CN596" start="0" length="0">
      <dxf>
        <fill>
          <patternFill patternType="none">
            <bgColor indexed="65"/>
          </patternFill>
        </fill>
      </dxf>
    </rfmt>
    <rfmt sheetId="1" sqref="CN597" start="0" length="0">
      <dxf>
        <fill>
          <patternFill patternType="none">
            <bgColor indexed="65"/>
          </patternFill>
        </fill>
      </dxf>
    </rfmt>
    <rfmt sheetId="1" sqref="CN598" start="0" length="0">
      <dxf>
        <fill>
          <patternFill patternType="none">
            <bgColor indexed="65"/>
          </patternFill>
        </fill>
      </dxf>
    </rfmt>
    <rfmt sheetId="1" sqref="CN599" start="0" length="0">
      <dxf>
        <fill>
          <patternFill patternType="none">
            <bgColor indexed="65"/>
          </patternFill>
        </fill>
      </dxf>
    </rfmt>
    <rfmt sheetId="1" sqref="CN600" start="0" length="0">
      <dxf>
        <fill>
          <patternFill patternType="none">
            <bgColor indexed="65"/>
          </patternFill>
        </fill>
      </dxf>
    </rfmt>
    <rfmt sheetId="1" sqref="CN601" start="0" length="0">
      <dxf>
        <fill>
          <patternFill patternType="none">
            <bgColor indexed="65"/>
          </patternFill>
        </fill>
      </dxf>
    </rfmt>
    <rfmt sheetId="1" sqref="CN602" start="0" length="0">
      <dxf>
        <fill>
          <patternFill patternType="none">
            <bgColor indexed="65"/>
          </patternFill>
        </fill>
      </dxf>
    </rfmt>
    <rfmt sheetId="1" sqref="CN603" start="0" length="0">
      <dxf>
        <fill>
          <patternFill patternType="none">
            <bgColor indexed="65"/>
          </patternFill>
        </fill>
      </dxf>
    </rfmt>
    <rfmt sheetId="1" sqref="CN604" start="0" length="0">
      <dxf>
        <fill>
          <patternFill patternType="none">
            <bgColor indexed="65"/>
          </patternFill>
        </fill>
      </dxf>
    </rfmt>
    <rfmt sheetId="1" sqref="CN605" start="0" length="0">
      <dxf>
        <fill>
          <patternFill patternType="none">
            <bgColor indexed="65"/>
          </patternFill>
        </fill>
      </dxf>
    </rfmt>
    <rfmt sheetId="1" sqref="CN606" start="0" length="0">
      <dxf>
        <fill>
          <patternFill patternType="none">
            <bgColor indexed="65"/>
          </patternFill>
        </fill>
      </dxf>
    </rfmt>
    <rfmt sheetId="1" sqref="CN607" start="0" length="0">
      <dxf>
        <fill>
          <patternFill patternType="none">
            <bgColor indexed="65"/>
          </patternFill>
        </fill>
      </dxf>
    </rfmt>
    <rfmt sheetId="1" sqref="CN608" start="0" length="0">
      <dxf>
        <fill>
          <patternFill patternType="none">
            <bgColor indexed="65"/>
          </patternFill>
        </fill>
      </dxf>
    </rfmt>
    <rfmt sheetId="1" sqref="CN609" start="0" length="0">
      <dxf>
        <fill>
          <patternFill patternType="none">
            <bgColor indexed="65"/>
          </patternFill>
        </fill>
      </dxf>
    </rfmt>
    <rfmt sheetId="1" sqref="CN610" start="0" length="0">
      <dxf>
        <fill>
          <patternFill patternType="none">
            <bgColor indexed="65"/>
          </patternFill>
        </fill>
      </dxf>
    </rfmt>
    <rfmt sheetId="1" sqref="CN611" start="0" length="0">
      <dxf>
        <fill>
          <patternFill patternType="none">
            <bgColor indexed="65"/>
          </patternFill>
        </fill>
      </dxf>
    </rfmt>
    <rfmt sheetId="1" sqref="CN612" start="0" length="0">
      <dxf>
        <fill>
          <patternFill patternType="none">
            <bgColor indexed="65"/>
          </patternFill>
        </fill>
      </dxf>
    </rfmt>
    <rfmt sheetId="1" sqref="CN613" start="0" length="0">
      <dxf>
        <fill>
          <patternFill patternType="none">
            <bgColor indexed="65"/>
          </patternFill>
        </fill>
      </dxf>
    </rfmt>
    <rfmt sheetId="1" sqref="CN614" start="0" length="0">
      <dxf>
        <fill>
          <patternFill patternType="none">
            <bgColor indexed="65"/>
          </patternFill>
        </fill>
      </dxf>
    </rfmt>
    <rfmt sheetId="1" sqref="CN615" start="0" length="0">
      <dxf>
        <fill>
          <patternFill patternType="none">
            <bgColor indexed="65"/>
          </patternFill>
        </fill>
      </dxf>
    </rfmt>
    <rfmt sheetId="1" sqref="CN616" start="0" length="0">
      <dxf>
        <fill>
          <patternFill patternType="none">
            <bgColor indexed="65"/>
          </patternFill>
        </fill>
      </dxf>
    </rfmt>
    <rfmt sheetId="1" sqref="CN617" start="0" length="0">
      <dxf>
        <fill>
          <patternFill patternType="none">
            <bgColor indexed="65"/>
          </patternFill>
        </fill>
      </dxf>
    </rfmt>
    <rfmt sheetId="1" sqref="CN618" start="0" length="0">
      <dxf>
        <fill>
          <patternFill patternType="none">
            <bgColor indexed="65"/>
          </patternFill>
        </fill>
      </dxf>
    </rfmt>
    <rfmt sheetId="1" sqref="CN619" start="0" length="0">
      <dxf>
        <fill>
          <patternFill patternType="none">
            <bgColor indexed="65"/>
          </patternFill>
        </fill>
      </dxf>
    </rfmt>
    <rfmt sheetId="1" sqref="CN620" start="0" length="0">
      <dxf>
        <fill>
          <patternFill patternType="none">
            <bgColor indexed="65"/>
          </patternFill>
        </fill>
      </dxf>
    </rfmt>
    <rfmt sheetId="1" sqref="CN621" start="0" length="0">
      <dxf>
        <fill>
          <patternFill patternType="none">
            <bgColor indexed="65"/>
          </patternFill>
        </fill>
      </dxf>
    </rfmt>
    <rfmt sheetId="1" sqref="CN622" start="0" length="0">
      <dxf>
        <fill>
          <patternFill patternType="none">
            <bgColor indexed="65"/>
          </patternFill>
        </fill>
      </dxf>
    </rfmt>
    <rfmt sheetId="1" sqref="CN623" start="0" length="0">
      <dxf>
        <fill>
          <patternFill patternType="none">
            <bgColor indexed="65"/>
          </patternFill>
        </fill>
      </dxf>
    </rfmt>
    <rfmt sheetId="1" sqref="CN624" start="0" length="0">
      <dxf>
        <fill>
          <patternFill patternType="none">
            <bgColor indexed="65"/>
          </patternFill>
        </fill>
      </dxf>
    </rfmt>
    <rfmt sheetId="1" sqref="CN625" start="0" length="0">
      <dxf>
        <fill>
          <patternFill patternType="none">
            <bgColor indexed="65"/>
          </patternFill>
        </fill>
      </dxf>
    </rfmt>
    <rfmt sheetId="1" sqref="CN626" start="0" length="0">
      <dxf>
        <fill>
          <patternFill patternType="none">
            <bgColor indexed="65"/>
          </patternFill>
        </fill>
      </dxf>
    </rfmt>
    <rfmt sheetId="1" sqref="CN627" start="0" length="0">
      <dxf>
        <fill>
          <patternFill patternType="none">
            <bgColor indexed="65"/>
          </patternFill>
        </fill>
      </dxf>
    </rfmt>
    <rfmt sheetId="1" sqref="CN628" start="0" length="0">
      <dxf>
        <fill>
          <patternFill patternType="none">
            <bgColor indexed="65"/>
          </patternFill>
        </fill>
      </dxf>
    </rfmt>
    <rfmt sheetId="1" sqref="CN629" start="0" length="0">
      <dxf>
        <fill>
          <patternFill patternType="none">
            <bgColor indexed="65"/>
          </patternFill>
        </fill>
      </dxf>
    </rfmt>
    <rfmt sheetId="1" sqref="CN630" start="0" length="0">
      <dxf>
        <fill>
          <patternFill patternType="none">
            <bgColor indexed="65"/>
          </patternFill>
        </fill>
      </dxf>
    </rfmt>
    <rfmt sheetId="1" sqref="CN631" start="0" length="0">
      <dxf>
        <fill>
          <patternFill patternType="none">
            <bgColor indexed="65"/>
          </patternFill>
        </fill>
      </dxf>
    </rfmt>
    <rfmt sheetId="1" sqref="CN632" start="0" length="0">
      <dxf>
        <fill>
          <patternFill patternType="none">
            <bgColor indexed="65"/>
          </patternFill>
        </fill>
      </dxf>
    </rfmt>
    <rfmt sheetId="1" sqref="CN633" start="0" length="0">
      <dxf>
        <fill>
          <patternFill patternType="none">
            <bgColor indexed="65"/>
          </patternFill>
        </fill>
      </dxf>
    </rfmt>
    <rfmt sheetId="1" sqref="CN634" start="0" length="0">
      <dxf>
        <fill>
          <patternFill patternType="none">
            <bgColor indexed="65"/>
          </patternFill>
        </fill>
      </dxf>
    </rfmt>
    <rfmt sheetId="1" sqref="CN635" start="0" length="0">
      <dxf>
        <fill>
          <patternFill patternType="none">
            <bgColor indexed="65"/>
          </patternFill>
        </fill>
      </dxf>
    </rfmt>
    <rfmt sheetId="1" sqref="CN636" start="0" length="0">
      <dxf>
        <fill>
          <patternFill patternType="none">
            <bgColor indexed="65"/>
          </patternFill>
        </fill>
      </dxf>
    </rfmt>
    <rfmt sheetId="1" sqref="CN6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49" start="0" length="0">
      <dxf>
        <fill>
          <patternFill patternType="none">
            <bgColor indexed="65"/>
          </patternFill>
        </fill>
      </dxf>
    </rfmt>
    <rfmt sheetId="1" sqref="CN650" start="0" length="0">
      <dxf>
        <fill>
          <patternFill patternType="none">
            <bgColor indexed="65"/>
          </patternFill>
        </fill>
      </dxf>
    </rfmt>
    <rfmt sheetId="1" sqref="CN651" start="0" length="0">
      <dxf>
        <fill>
          <patternFill patternType="none">
            <bgColor indexed="65"/>
          </patternFill>
        </fill>
      </dxf>
    </rfmt>
    <rfmt sheetId="1" sqref="CN652" start="0" length="0">
      <dxf>
        <fill>
          <patternFill patternType="none">
            <bgColor indexed="65"/>
          </patternFill>
        </fill>
      </dxf>
    </rfmt>
    <rfmt sheetId="1" sqref="CN653" start="0" length="0">
      <dxf>
        <fill>
          <patternFill patternType="none">
            <bgColor indexed="65"/>
          </patternFill>
        </fill>
      </dxf>
    </rfmt>
    <rfmt sheetId="1" sqref="CN654" start="0" length="0">
      <dxf>
        <fill>
          <patternFill patternType="none">
            <bgColor indexed="65"/>
          </patternFill>
        </fill>
      </dxf>
    </rfmt>
    <rfmt sheetId="1" sqref="CN655" start="0" length="0">
      <dxf>
        <fill>
          <patternFill patternType="none">
            <bgColor indexed="65"/>
          </patternFill>
        </fill>
      </dxf>
    </rfmt>
    <rfmt sheetId="1" sqref="CN656" start="0" length="0">
      <dxf>
        <fill>
          <patternFill patternType="none">
            <bgColor indexed="65"/>
          </patternFill>
        </fill>
      </dxf>
    </rfmt>
    <rfmt sheetId="1" sqref="CN657" start="0" length="0">
      <dxf>
        <fill>
          <patternFill patternType="none">
            <bgColor indexed="65"/>
          </patternFill>
        </fill>
      </dxf>
    </rfmt>
    <rfmt sheetId="1" sqref="CN658" start="0" length="0">
      <dxf>
        <fill>
          <patternFill patternType="none">
            <bgColor indexed="65"/>
          </patternFill>
        </fill>
      </dxf>
    </rfmt>
    <rfmt sheetId="1" sqref="CN659" start="0" length="0">
      <dxf>
        <fill>
          <patternFill patternType="none">
            <bgColor indexed="65"/>
          </patternFill>
        </fill>
      </dxf>
    </rfmt>
    <rfmt sheetId="1" sqref="CN6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63" start="0" length="0">
      <dxf>
        <fill>
          <patternFill patternType="none">
            <bgColor indexed="65"/>
          </patternFill>
        </fill>
      </dxf>
    </rfmt>
    <rfmt sheetId="1" sqref="CN664" start="0" length="0">
      <dxf>
        <fill>
          <patternFill patternType="none">
            <bgColor indexed="65"/>
          </patternFill>
        </fill>
      </dxf>
    </rfmt>
    <rfmt sheetId="1" sqref="CN665" start="0" length="0">
      <dxf>
        <fill>
          <patternFill patternType="none">
            <bgColor indexed="65"/>
          </patternFill>
        </fill>
      </dxf>
    </rfmt>
    <rfmt sheetId="1" sqref="CN666" start="0" length="0">
      <dxf>
        <fill>
          <patternFill patternType="none">
            <bgColor indexed="65"/>
          </patternFill>
        </fill>
      </dxf>
    </rfmt>
    <rfmt sheetId="1" sqref="CN667" start="0" length="0">
      <dxf>
        <fill>
          <patternFill patternType="none">
            <bgColor indexed="65"/>
          </patternFill>
        </fill>
      </dxf>
    </rfmt>
    <rfmt sheetId="1" sqref="CN668" start="0" length="0">
      <dxf>
        <fill>
          <patternFill patternType="none">
            <bgColor indexed="65"/>
          </patternFill>
        </fill>
      </dxf>
    </rfmt>
    <rfmt sheetId="1" sqref="CN669" start="0" length="0">
      <dxf>
        <fill>
          <patternFill patternType="none">
            <bgColor indexed="65"/>
          </patternFill>
        </fill>
      </dxf>
    </rfmt>
    <rfmt sheetId="1" sqref="CN670" start="0" length="0">
      <dxf>
        <fill>
          <patternFill patternType="none">
            <bgColor indexed="65"/>
          </patternFill>
        </fill>
      </dxf>
    </rfmt>
    <rfmt sheetId="1" sqref="CN671" start="0" length="0">
      <dxf>
        <fill>
          <patternFill patternType="none">
            <bgColor indexed="65"/>
          </patternFill>
        </fill>
      </dxf>
    </rfmt>
    <rfmt sheetId="1" sqref="CN672" start="0" length="0">
      <dxf>
        <fill>
          <patternFill patternType="none">
            <bgColor indexed="65"/>
          </patternFill>
        </fill>
      </dxf>
    </rfmt>
    <rfmt sheetId="1" sqref="CN673" start="0" length="0">
      <dxf>
        <fill>
          <patternFill patternType="none">
            <bgColor indexed="65"/>
          </patternFill>
        </fill>
      </dxf>
    </rfmt>
    <rfmt sheetId="1" sqref="CN674" start="0" length="0">
      <dxf>
        <fill>
          <patternFill patternType="none">
            <bgColor indexed="65"/>
          </patternFill>
        </fill>
      </dxf>
    </rfmt>
    <rfmt sheetId="1" sqref="CN675" start="0" length="0">
      <dxf>
        <fill>
          <patternFill patternType="none">
            <bgColor indexed="65"/>
          </patternFill>
        </fill>
      </dxf>
    </rfmt>
    <rfmt sheetId="1" sqref="CN6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77" start="0" length="0">
      <dxf>
        <fill>
          <patternFill patternType="none">
            <bgColor indexed="65"/>
          </patternFill>
        </fill>
      </dxf>
    </rfmt>
    <rfmt sheetId="1" sqref="CN678" start="0" length="0">
      <dxf>
        <fill>
          <patternFill patternType="none">
            <bgColor indexed="65"/>
          </patternFill>
        </fill>
      </dxf>
    </rfmt>
    <rfmt sheetId="1" sqref="CN679" start="0" length="0">
      <dxf>
        <fill>
          <patternFill patternType="none">
            <bgColor indexed="65"/>
          </patternFill>
        </fill>
      </dxf>
    </rfmt>
    <rfmt sheetId="1" sqref="CN680" start="0" length="0">
      <dxf>
        <fill>
          <patternFill patternType="none">
            <bgColor indexed="65"/>
          </patternFill>
        </fill>
      </dxf>
    </rfmt>
    <rfmt sheetId="1" sqref="CN681" start="0" length="0">
      <dxf>
        <fill>
          <patternFill patternType="none">
            <bgColor indexed="65"/>
          </patternFill>
        </fill>
      </dxf>
    </rfmt>
    <rfmt sheetId="1" sqref="CN682" start="0" length="0">
      <dxf>
        <fill>
          <patternFill patternType="none">
            <bgColor indexed="65"/>
          </patternFill>
        </fill>
      </dxf>
    </rfmt>
    <rfmt sheetId="1" sqref="CN683" start="0" length="0">
      <dxf>
        <fill>
          <patternFill patternType="none">
            <bgColor indexed="65"/>
          </patternFill>
        </fill>
      </dxf>
    </rfmt>
    <rfmt sheetId="1" sqref="CN684" start="0" length="0">
      <dxf>
        <fill>
          <patternFill patternType="none">
            <bgColor indexed="65"/>
          </patternFill>
        </fill>
      </dxf>
    </rfmt>
    <rfmt sheetId="1" sqref="CN685" start="0" length="0">
      <dxf>
        <fill>
          <patternFill patternType="none">
            <bgColor indexed="65"/>
          </patternFill>
        </fill>
      </dxf>
    </rfmt>
    <rfmt sheetId="1" sqref="CN686" start="0" length="0">
      <dxf>
        <fill>
          <patternFill patternType="none">
            <bgColor indexed="65"/>
          </patternFill>
        </fill>
      </dxf>
    </rfmt>
    <rfmt sheetId="1" sqref="CN6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4" start="0" length="0">
      <dxf>
        <fill>
          <patternFill patternType="none">
            <bgColor indexed="65"/>
          </patternFill>
        </fill>
      </dxf>
    </rfmt>
    <rfmt sheetId="1" sqref="CN6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699" start="0" length="0">
      <dxf>
        <fill>
          <patternFill patternType="none">
            <bgColor indexed="65"/>
          </patternFill>
        </fill>
      </dxf>
    </rfmt>
    <rfmt sheetId="1" sqref="CN700" start="0" length="0">
      <dxf>
        <fill>
          <patternFill patternType="none">
            <bgColor indexed="65"/>
          </patternFill>
        </fill>
      </dxf>
    </rfmt>
    <rfmt sheetId="1" sqref="CN701" start="0" length="0">
      <dxf>
        <fill>
          <patternFill patternType="none">
            <bgColor indexed="65"/>
          </patternFill>
        </fill>
      </dxf>
    </rfmt>
    <rfmt sheetId="1" sqref="CN702" start="0" length="0">
      <dxf>
        <fill>
          <patternFill patternType="none">
            <bgColor indexed="65"/>
          </patternFill>
        </fill>
      </dxf>
    </rfmt>
    <rfmt sheetId="1" sqref="CN703" start="0" length="0">
      <dxf>
        <fill>
          <patternFill patternType="none">
            <bgColor indexed="65"/>
          </patternFill>
        </fill>
      </dxf>
    </rfmt>
    <rfmt sheetId="1" sqref="CN7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05" start="0" length="0">
      <dxf>
        <fill>
          <patternFill patternType="none">
            <bgColor indexed="65"/>
          </patternFill>
        </fill>
      </dxf>
    </rfmt>
    <rfmt sheetId="1" sqref="CN706" start="0" length="0">
      <dxf>
        <fill>
          <patternFill patternType="none">
            <bgColor indexed="65"/>
          </patternFill>
        </fill>
      </dxf>
    </rfmt>
    <rfmt sheetId="1" sqref="CN707" start="0" length="0">
      <dxf>
        <fill>
          <patternFill patternType="none">
            <bgColor indexed="65"/>
          </patternFill>
        </fill>
      </dxf>
    </rfmt>
    <rfmt sheetId="1" sqref="CN708" start="0" length="0">
      <dxf>
        <fill>
          <patternFill patternType="none">
            <bgColor indexed="65"/>
          </patternFill>
        </fill>
      </dxf>
    </rfmt>
    <rfmt sheetId="1" sqref="CN709" start="0" length="0">
      <dxf>
        <fill>
          <patternFill patternType="none">
            <bgColor indexed="65"/>
          </patternFill>
        </fill>
      </dxf>
    </rfmt>
    <rfmt sheetId="1" sqref="CN710" start="0" length="0">
      <dxf>
        <fill>
          <patternFill patternType="none">
            <bgColor indexed="65"/>
          </patternFill>
        </fill>
      </dxf>
    </rfmt>
    <rfmt sheetId="1" sqref="CN711" start="0" length="0">
      <dxf>
        <fill>
          <patternFill patternType="none">
            <bgColor indexed="65"/>
          </patternFill>
        </fill>
      </dxf>
    </rfmt>
    <rfmt sheetId="1" sqref="CN712" start="0" length="0">
      <dxf>
        <fill>
          <patternFill patternType="none">
            <bgColor indexed="65"/>
          </patternFill>
        </fill>
      </dxf>
    </rfmt>
    <rfmt sheetId="1" sqref="CN713" start="0" length="0">
      <dxf>
        <fill>
          <patternFill patternType="none">
            <bgColor indexed="65"/>
          </patternFill>
        </fill>
      </dxf>
    </rfmt>
    <rfmt sheetId="1" sqref="CN714" start="0" length="0">
      <dxf>
        <fill>
          <patternFill patternType="none">
            <bgColor indexed="65"/>
          </patternFill>
        </fill>
      </dxf>
    </rfmt>
    <rfmt sheetId="1" sqref="CN715" start="0" length="0">
      <dxf>
        <fill>
          <patternFill patternType="none">
            <bgColor indexed="65"/>
          </patternFill>
        </fill>
      </dxf>
    </rfmt>
    <rfmt sheetId="1" sqref="CN716" start="0" length="0">
      <dxf>
        <fill>
          <patternFill patternType="none">
            <bgColor indexed="65"/>
          </patternFill>
        </fill>
      </dxf>
    </rfmt>
    <rfmt sheetId="1" sqref="CN717" start="0" length="0">
      <dxf>
        <fill>
          <patternFill patternType="none">
            <bgColor indexed="65"/>
          </patternFill>
        </fill>
      </dxf>
    </rfmt>
    <rfmt sheetId="1" sqref="CN718" start="0" length="0">
      <dxf>
        <fill>
          <patternFill patternType="none">
            <bgColor indexed="65"/>
          </patternFill>
        </fill>
      </dxf>
    </rfmt>
    <rfmt sheetId="1" sqref="CN719" start="0" length="0">
      <dxf>
        <fill>
          <patternFill patternType="none">
            <bgColor indexed="65"/>
          </patternFill>
        </fill>
      </dxf>
    </rfmt>
    <rfmt sheetId="1" sqref="CN720" start="0" length="0">
      <dxf>
        <fill>
          <patternFill patternType="none">
            <bgColor indexed="65"/>
          </patternFill>
        </fill>
      </dxf>
    </rfmt>
    <rfmt sheetId="1" sqref="CN7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29" start="0" length="0">
      <dxf>
        <fill>
          <patternFill patternType="none">
            <bgColor indexed="65"/>
          </patternFill>
        </fill>
      </dxf>
    </rfmt>
    <rfmt sheetId="1" sqref="CN730" start="0" length="0">
      <dxf>
        <fill>
          <patternFill patternType="none">
            <bgColor indexed="65"/>
          </patternFill>
        </fill>
      </dxf>
    </rfmt>
    <rfmt sheetId="1" sqref="CN731" start="0" length="0">
      <dxf>
        <fill>
          <patternFill patternType="none">
            <bgColor indexed="65"/>
          </patternFill>
        </fill>
      </dxf>
    </rfmt>
    <rfmt sheetId="1" sqref="CN732" start="0" length="0">
      <dxf>
        <fill>
          <patternFill patternType="none">
            <bgColor indexed="65"/>
          </patternFill>
        </fill>
      </dxf>
    </rfmt>
    <rfmt sheetId="1" sqref="CN733" start="0" length="0">
      <dxf>
        <fill>
          <patternFill patternType="none">
            <bgColor indexed="65"/>
          </patternFill>
        </fill>
      </dxf>
    </rfmt>
    <rfmt sheetId="1" sqref="CN734" start="0" length="0">
      <dxf>
        <fill>
          <patternFill patternType="none">
            <bgColor indexed="65"/>
          </patternFill>
        </fill>
      </dxf>
    </rfmt>
    <rfmt sheetId="1" sqref="CN735" start="0" length="0">
      <dxf>
        <fill>
          <patternFill patternType="none">
            <bgColor indexed="65"/>
          </patternFill>
        </fill>
      </dxf>
    </rfmt>
    <rfmt sheetId="1" sqref="CN736" start="0" length="0">
      <dxf>
        <fill>
          <patternFill patternType="none">
            <bgColor indexed="65"/>
          </patternFill>
        </fill>
      </dxf>
    </rfmt>
    <rfmt sheetId="1" sqref="CN737" start="0" length="0">
      <dxf>
        <fill>
          <patternFill patternType="none">
            <bgColor indexed="65"/>
          </patternFill>
        </fill>
      </dxf>
    </rfmt>
    <rfmt sheetId="1" sqref="CN738" start="0" length="0">
      <dxf>
        <fill>
          <patternFill patternType="none">
            <bgColor indexed="65"/>
          </patternFill>
        </fill>
      </dxf>
    </rfmt>
    <rfmt sheetId="1" sqref="CN739" start="0" length="0">
      <dxf>
        <fill>
          <patternFill patternType="none">
            <bgColor indexed="65"/>
          </patternFill>
        </fill>
      </dxf>
    </rfmt>
    <rfmt sheetId="1" sqref="CN740" start="0" length="0">
      <dxf>
        <fill>
          <patternFill patternType="none">
            <bgColor indexed="65"/>
          </patternFill>
        </fill>
      </dxf>
    </rfmt>
    <rfmt sheetId="1" sqref="CN741" start="0" length="0">
      <dxf>
        <fill>
          <patternFill patternType="none">
            <bgColor indexed="65"/>
          </patternFill>
        </fill>
      </dxf>
    </rfmt>
    <rfmt sheetId="1" sqref="CN742" start="0" length="0">
      <dxf>
        <fill>
          <patternFill patternType="none">
            <bgColor indexed="65"/>
          </patternFill>
        </fill>
      </dxf>
    </rfmt>
    <rfmt sheetId="1" sqref="CN743" start="0" length="0">
      <dxf>
        <fill>
          <patternFill patternType="none">
            <bgColor indexed="65"/>
          </patternFill>
        </fill>
      </dxf>
    </rfmt>
    <rfmt sheetId="1" sqref="CN744" start="0" length="0">
      <dxf>
        <fill>
          <patternFill patternType="none">
            <bgColor indexed="65"/>
          </patternFill>
        </fill>
      </dxf>
    </rfmt>
    <rfmt sheetId="1" sqref="CN745" start="0" length="0">
      <dxf>
        <fill>
          <patternFill patternType="none">
            <bgColor indexed="65"/>
          </patternFill>
        </fill>
      </dxf>
    </rfmt>
    <rfmt sheetId="1" sqref="CN746" start="0" length="0">
      <dxf>
        <fill>
          <patternFill patternType="none">
            <bgColor indexed="65"/>
          </patternFill>
        </fill>
      </dxf>
    </rfmt>
    <rfmt sheetId="1" sqref="CN747" start="0" length="0">
      <dxf>
        <fill>
          <patternFill patternType="none">
            <bgColor indexed="65"/>
          </patternFill>
        </fill>
      </dxf>
    </rfmt>
    <rfmt sheetId="1" sqref="CN748" start="0" length="0">
      <dxf>
        <fill>
          <patternFill patternType="none">
            <bgColor indexed="65"/>
          </patternFill>
        </fill>
      </dxf>
    </rfmt>
    <rfmt sheetId="1" sqref="CN749" start="0" length="0">
      <dxf>
        <fill>
          <patternFill patternType="none">
            <bgColor indexed="65"/>
          </patternFill>
        </fill>
      </dxf>
    </rfmt>
    <rfmt sheetId="1" sqref="CN750" start="0" length="0">
      <dxf>
        <fill>
          <patternFill patternType="none">
            <bgColor indexed="65"/>
          </patternFill>
        </fill>
      </dxf>
    </rfmt>
    <rfmt sheetId="1" sqref="CN751" start="0" length="0">
      <dxf>
        <fill>
          <patternFill patternType="none">
            <bgColor indexed="65"/>
          </patternFill>
        </fill>
      </dxf>
    </rfmt>
    <rfmt sheetId="1" sqref="CN752" start="0" length="0">
      <dxf>
        <fill>
          <patternFill patternType="none">
            <bgColor indexed="65"/>
          </patternFill>
        </fill>
      </dxf>
    </rfmt>
    <rfmt sheetId="1" sqref="CN753" start="0" length="0">
      <dxf>
        <fill>
          <patternFill patternType="none">
            <bgColor indexed="65"/>
          </patternFill>
        </fill>
      </dxf>
    </rfmt>
    <rfmt sheetId="1" sqref="CN754" start="0" length="0">
      <dxf>
        <fill>
          <patternFill patternType="none">
            <bgColor indexed="65"/>
          </patternFill>
        </fill>
      </dxf>
    </rfmt>
    <rfmt sheetId="1" sqref="CN755" start="0" length="0">
      <dxf>
        <fill>
          <patternFill patternType="none">
            <bgColor indexed="65"/>
          </patternFill>
        </fill>
      </dxf>
    </rfmt>
    <rfmt sheetId="1" sqref="CN756" start="0" length="0">
      <dxf>
        <fill>
          <patternFill patternType="none">
            <bgColor indexed="65"/>
          </patternFill>
        </fill>
      </dxf>
    </rfmt>
    <rfmt sheetId="1" sqref="CN757" start="0" length="0">
      <dxf>
        <fill>
          <patternFill patternType="none">
            <bgColor indexed="65"/>
          </patternFill>
        </fill>
      </dxf>
    </rfmt>
    <rfmt sheetId="1" sqref="CN758" start="0" length="0">
      <dxf>
        <fill>
          <patternFill patternType="none">
            <bgColor indexed="65"/>
          </patternFill>
        </fill>
      </dxf>
    </rfmt>
    <rfmt sheetId="1" sqref="CN759" start="0" length="0">
      <dxf>
        <fill>
          <patternFill patternType="none">
            <bgColor indexed="65"/>
          </patternFill>
        </fill>
      </dxf>
    </rfmt>
    <rfmt sheetId="1" sqref="CN760" start="0" length="0">
      <dxf>
        <fill>
          <patternFill patternType="none">
            <bgColor indexed="65"/>
          </patternFill>
        </fill>
      </dxf>
    </rfmt>
    <rfmt sheetId="1" sqref="CN761" start="0" length="0">
      <dxf>
        <fill>
          <patternFill patternType="none">
            <bgColor indexed="65"/>
          </patternFill>
        </fill>
      </dxf>
    </rfmt>
    <rfmt sheetId="1" sqref="CN762" start="0" length="0">
      <dxf>
        <fill>
          <patternFill patternType="none">
            <bgColor indexed="65"/>
          </patternFill>
        </fill>
      </dxf>
    </rfmt>
    <rfmt sheetId="1" sqref="CN763" start="0" length="0">
      <dxf>
        <fill>
          <patternFill patternType="none">
            <bgColor indexed="65"/>
          </patternFill>
        </fill>
      </dxf>
    </rfmt>
    <rfmt sheetId="1" sqref="CN764" start="0" length="0">
      <dxf>
        <fill>
          <patternFill patternType="none">
            <bgColor indexed="65"/>
          </patternFill>
        </fill>
      </dxf>
    </rfmt>
    <rfmt sheetId="1" sqref="CN765" start="0" length="0">
      <dxf>
        <fill>
          <patternFill patternType="none">
            <bgColor indexed="65"/>
          </patternFill>
        </fill>
      </dxf>
    </rfmt>
    <rfmt sheetId="1" sqref="CN766" start="0" length="0">
      <dxf>
        <fill>
          <patternFill patternType="none">
            <bgColor indexed="65"/>
          </patternFill>
        </fill>
      </dxf>
    </rfmt>
    <rfmt sheetId="1" sqref="CN767" start="0" length="0">
      <dxf>
        <fill>
          <patternFill patternType="none">
            <bgColor indexed="65"/>
          </patternFill>
        </fill>
      </dxf>
    </rfmt>
    <rfmt sheetId="1" sqref="CN768" start="0" length="0">
      <dxf>
        <fill>
          <patternFill patternType="none">
            <bgColor indexed="65"/>
          </patternFill>
        </fill>
      </dxf>
    </rfmt>
    <rfmt sheetId="1" sqref="CN769" start="0" length="0">
      <dxf>
        <fill>
          <patternFill patternType="none">
            <bgColor indexed="65"/>
          </patternFill>
        </fill>
      </dxf>
    </rfmt>
    <rfmt sheetId="1" sqref="CN770" start="0" length="0">
      <dxf>
        <fill>
          <patternFill patternType="none">
            <bgColor indexed="65"/>
          </patternFill>
        </fill>
      </dxf>
    </rfmt>
    <rfmt sheetId="1" sqref="CN771" start="0" length="0">
      <dxf>
        <fill>
          <patternFill patternType="none">
            <bgColor indexed="65"/>
          </patternFill>
        </fill>
      </dxf>
    </rfmt>
    <rfmt sheetId="1" sqref="CN772" start="0" length="0">
      <dxf>
        <fill>
          <patternFill patternType="none">
            <bgColor indexed="65"/>
          </patternFill>
        </fill>
      </dxf>
    </rfmt>
    <rfmt sheetId="1" sqref="CN773" start="0" length="0">
      <dxf>
        <fill>
          <patternFill patternType="none">
            <bgColor indexed="65"/>
          </patternFill>
        </fill>
      </dxf>
    </rfmt>
    <rfmt sheetId="1" sqref="CN774" start="0" length="0">
      <dxf>
        <fill>
          <patternFill patternType="none">
            <bgColor indexed="65"/>
          </patternFill>
        </fill>
      </dxf>
    </rfmt>
    <rfmt sheetId="1" sqref="CN775" start="0" length="0">
      <dxf>
        <fill>
          <patternFill patternType="none">
            <bgColor indexed="65"/>
          </patternFill>
        </fill>
      </dxf>
    </rfmt>
    <rfmt sheetId="1" sqref="CN776" start="0" length="0">
      <dxf>
        <fill>
          <patternFill patternType="none">
            <bgColor indexed="65"/>
          </patternFill>
        </fill>
      </dxf>
    </rfmt>
    <rfmt sheetId="1" sqref="CN777" start="0" length="0">
      <dxf>
        <fill>
          <patternFill patternType="none">
            <bgColor indexed="65"/>
          </patternFill>
        </fill>
      </dxf>
    </rfmt>
    <rfmt sheetId="1" sqref="CN778" start="0" length="0">
      <dxf>
        <fill>
          <patternFill patternType="none">
            <bgColor indexed="65"/>
          </patternFill>
        </fill>
      </dxf>
    </rfmt>
    <rfmt sheetId="1" sqref="CN779" start="0" length="0">
      <dxf>
        <fill>
          <patternFill patternType="none">
            <bgColor indexed="65"/>
          </patternFill>
        </fill>
      </dxf>
    </rfmt>
    <rfmt sheetId="1" sqref="CN7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2" start="0" length="0">
      <dxf>
        <fill>
          <patternFill patternType="none">
            <bgColor indexed="65"/>
          </patternFill>
        </fill>
      </dxf>
    </rfmt>
    <rfmt sheetId="1" sqref="CN783" start="0" length="0">
      <dxf>
        <fill>
          <patternFill patternType="none">
            <bgColor indexed="65"/>
          </patternFill>
        </fill>
      </dxf>
    </rfmt>
    <rfmt sheetId="1" sqref="CN7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5" start="0" length="0">
      <dxf>
        <fill>
          <patternFill patternType="none">
            <bgColor indexed="65"/>
          </patternFill>
        </fill>
      </dxf>
    </rfmt>
    <rfmt sheetId="1" sqref="CN786" start="0" length="0">
      <dxf>
        <fill>
          <patternFill patternType="none">
            <bgColor indexed="65"/>
          </patternFill>
        </fill>
      </dxf>
    </rfmt>
    <rfmt sheetId="1" sqref="CN78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8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0" start="0" length="0">
      <dxf>
        <fill>
          <patternFill patternType="none">
            <bgColor indexed="65"/>
          </patternFill>
        </fill>
      </dxf>
    </rfmt>
    <rfmt sheetId="1" sqref="CN791" start="0" length="0">
      <dxf>
        <fill>
          <patternFill patternType="none">
            <bgColor indexed="65"/>
          </patternFill>
        </fill>
      </dxf>
    </rfmt>
    <rfmt sheetId="1" sqref="CN79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4" start="0" length="0">
      <dxf>
        <fill>
          <patternFill patternType="none">
            <bgColor indexed="65"/>
          </patternFill>
        </fill>
      </dxf>
    </rfmt>
    <rfmt sheetId="1" sqref="CN7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796" start="0" length="0">
      <dxf>
        <fill>
          <patternFill patternType="none">
            <bgColor indexed="65"/>
          </patternFill>
        </fill>
      </dxf>
    </rfmt>
    <rfmt sheetId="1" sqref="CN797" start="0" length="0">
      <dxf>
        <fill>
          <patternFill patternType="none">
            <bgColor indexed="65"/>
          </patternFill>
        </fill>
      </dxf>
    </rfmt>
    <rfmt sheetId="1" sqref="CN798" start="0" length="0">
      <dxf>
        <fill>
          <patternFill patternType="none">
            <bgColor indexed="65"/>
          </patternFill>
        </fill>
      </dxf>
    </rfmt>
    <rfmt sheetId="1" sqref="CN799" start="0" length="0">
      <dxf>
        <fill>
          <patternFill patternType="none">
            <bgColor indexed="65"/>
          </patternFill>
        </fill>
      </dxf>
    </rfmt>
    <rfmt sheetId="1" sqref="CN800" start="0" length="0">
      <dxf>
        <fill>
          <patternFill patternType="none">
            <bgColor indexed="65"/>
          </patternFill>
        </fill>
      </dxf>
    </rfmt>
    <rfmt sheetId="1" sqref="CN801" start="0" length="0">
      <dxf>
        <fill>
          <patternFill patternType="none">
            <bgColor indexed="65"/>
          </patternFill>
        </fill>
      </dxf>
    </rfmt>
    <rfmt sheetId="1" sqref="CN802" start="0" length="0">
      <dxf>
        <fill>
          <patternFill patternType="none">
            <bgColor indexed="65"/>
          </patternFill>
        </fill>
      </dxf>
    </rfmt>
    <rfmt sheetId="1" sqref="CN803" start="0" length="0">
      <dxf>
        <fill>
          <patternFill patternType="none">
            <bgColor indexed="65"/>
          </patternFill>
        </fill>
      </dxf>
    </rfmt>
    <rfmt sheetId="1" sqref="CN804" start="0" length="0">
      <dxf>
        <fill>
          <patternFill patternType="none">
            <bgColor indexed="65"/>
          </patternFill>
        </fill>
      </dxf>
    </rfmt>
    <rfmt sheetId="1" sqref="CN805" start="0" length="0">
      <dxf>
        <fill>
          <patternFill patternType="none">
            <bgColor indexed="65"/>
          </patternFill>
        </fill>
      </dxf>
    </rfmt>
    <rfmt sheetId="1" sqref="CN806" start="0" length="0">
      <dxf>
        <fill>
          <patternFill patternType="none">
            <bgColor indexed="65"/>
          </patternFill>
        </fill>
      </dxf>
    </rfmt>
    <rfmt sheetId="1" sqref="CN807" start="0" length="0">
      <dxf>
        <fill>
          <patternFill patternType="none">
            <bgColor indexed="65"/>
          </patternFill>
        </fill>
      </dxf>
    </rfmt>
    <rfmt sheetId="1" sqref="CN808" start="0" length="0">
      <dxf>
        <fill>
          <patternFill patternType="none">
            <bgColor indexed="65"/>
          </patternFill>
        </fill>
      </dxf>
    </rfmt>
    <rfmt sheetId="1" sqref="CN809" start="0" length="0">
      <dxf>
        <fill>
          <patternFill patternType="none">
            <bgColor indexed="65"/>
          </patternFill>
        </fill>
      </dxf>
    </rfmt>
    <rfmt sheetId="1" sqref="CN810" start="0" length="0">
      <dxf>
        <fill>
          <patternFill patternType="none">
            <bgColor indexed="65"/>
          </patternFill>
        </fill>
      </dxf>
    </rfmt>
    <rfmt sheetId="1" sqref="CN811" start="0" length="0">
      <dxf>
        <fill>
          <patternFill patternType="none">
            <bgColor indexed="65"/>
          </patternFill>
        </fill>
      </dxf>
    </rfmt>
    <rfmt sheetId="1" sqref="CN812" start="0" length="0">
      <dxf>
        <fill>
          <patternFill patternType="none">
            <bgColor indexed="65"/>
          </patternFill>
        </fill>
      </dxf>
    </rfmt>
    <rfmt sheetId="1" sqref="CN813" start="0" length="0">
      <dxf>
        <fill>
          <patternFill patternType="none">
            <bgColor indexed="65"/>
          </patternFill>
        </fill>
      </dxf>
    </rfmt>
    <rfmt sheetId="1" sqref="CN814" start="0" length="0">
      <dxf>
        <fill>
          <patternFill patternType="none">
            <bgColor indexed="65"/>
          </patternFill>
        </fill>
      </dxf>
    </rfmt>
    <rfmt sheetId="1" sqref="CN8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19" start="0" length="0">
      <dxf>
        <fill>
          <patternFill patternType="none">
            <bgColor indexed="65"/>
          </patternFill>
        </fill>
      </dxf>
    </rfmt>
    <rfmt sheetId="1" sqref="CN820" start="0" length="0">
      <dxf>
        <fill>
          <patternFill patternType="none">
            <bgColor indexed="65"/>
          </patternFill>
        </fill>
      </dxf>
    </rfmt>
    <rfmt sheetId="1" sqref="CN821" start="0" length="0">
      <dxf>
        <fill>
          <patternFill patternType="none">
            <bgColor indexed="65"/>
          </patternFill>
        </fill>
      </dxf>
    </rfmt>
    <rfmt sheetId="1" sqref="CN8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28" start="0" length="0">
      <dxf>
        <fill>
          <patternFill patternType="none">
            <bgColor indexed="65"/>
          </patternFill>
        </fill>
      </dxf>
    </rfmt>
    <rfmt sheetId="1" sqref="CN829" start="0" length="0">
      <dxf>
        <fill>
          <patternFill patternType="none">
            <bgColor indexed="65"/>
          </patternFill>
        </fill>
      </dxf>
    </rfmt>
    <rfmt sheetId="1" sqref="CN830" start="0" length="0">
      <dxf>
        <fill>
          <patternFill patternType="none">
            <bgColor indexed="65"/>
          </patternFill>
        </fill>
      </dxf>
    </rfmt>
    <rfmt sheetId="1" sqref="CN831" start="0" length="0">
      <dxf>
        <fill>
          <patternFill patternType="none">
            <bgColor indexed="65"/>
          </patternFill>
        </fill>
      </dxf>
    </rfmt>
    <rfmt sheetId="1" sqref="CN832" start="0" length="0">
      <dxf>
        <fill>
          <patternFill patternType="none">
            <bgColor indexed="65"/>
          </patternFill>
        </fill>
      </dxf>
    </rfmt>
    <rfmt sheetId="1" sqref="CN833" start="0" length="0">
      <dxf>
        <fill>
          <patternFill patternType="none">
            <bgColor indexed="65"/>
          </patternFill>
        </fill>
      </dxf>
    </rfmt>
    <rfmt sheetId="1" sqref="CN834" start="0" length="0">
      <dxf>
        <fill>
          <patternFill patternType="none">
            <bgColor indexed="65"/>
          </patternFill>
        </fill>
      </dxf>
    </rfmt>
    <rfmt sheetId="1" sqref="CN8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6" start="0" length="0">
      <dxf>
        <fill>
          <patternFill patternType="none">
            <bgColor indexed="65"/>
          </patternFill>
        </fill>
      </dxf>
    </rfmt>
    <rfmt sheetId="1" sqref="CN837" start="0" length="0">
      <dxf>
        <fill>
          <patternFill patternType="none">
            <bgColor indexed="65"/>
          </patternFill>
        </fill>
      </dxf>
    </rfmt>
    <rfmt sheetId="1" sqref="CN8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39" start="0" length="0">
      <dxf>
        <fill>
          <patternFill patternType="none">
            <bgColor indexed="65"/>
          </patternFill>
        </fill>
      </dxf>
    </rfmt>
    <rfmt sheetId="1" sqref="CN840" start="0" length="0">
      <dxf>
        <fill>
          <patternFill patternType="none">
            <bgColor indexed="65"/>
          </patternFill>
        </fill>
      </dxf>
    </rfmt>
    <rfmt sheetId="1" sqref="CN841" start="0" length="0">
      <dxf>
        <fill>
          <patternFill patternType="none">
            <bgColor indexed="65"/>
          </patternFill>
        </fill>
      </dxf>
    </rfmt>
    <rfmt sheetId="1" sqref="CN842" start="0" length="0">
      <dxf>
        <fill>
          <patternFill patternType="none">
            <bgColor indexed="65"/>
          </patternFill>
        </fill>
      </dxf>
    </rfmt>
    <rfmt sheetId="1" sqref="CN843" start="0" length="0">
      <dxf>
        <fill>
          <patternFill patternType="none">
            <bgColor indexed="65"/>
          </patternFill>
        </fill>
      </dxf>
    </rfmt>
    <rfmt sheetId="1" sqref="CN8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46" start="0" length="0">
      <dxf>
        <fill>
          <patternFill patternType="none">
            <bgColor indexed="65"/>
          </patternFill>
        </fill>
      </dxf>
    </rfmt>
    <rfmt sheetId="1" sqref="CN847" start="0" length="0">
      <dxf>
        <fill>
          <patternFill patternType="none">
            <bgColor indexed="65"/>
          </patternFill>
        </fill>
      </dxf>
    </rfmt>
    <rfmt sheetId="1" sqref="CN848" start="0" length="0">
      <dxf>
        <fill>
          <patternFill patternType="none">
            <bgColor indexed="65"/>
          </patternFill>
        </fill>
      </dxf>
    </rfmt>
    <rfmt sheetId="1" sqref="CN849" start="0" length="0">
      <dxf>
        <fill>
          <patternFill patternType="none">
            <bgColor indexed="65"/>
          </patternFill>
        </fill>
      </dxf>
    </rfmt>
    <rfmt sheetId="1" sqref="CN850" start="0" length="0">
      <dxf>
        <fill>
          <patternFill patternType="none">
            <bgColor indexed="65"/>
          </patternFill>
        </fill>
      </dxf>
    </rfmt>
    <rfmt sheetId="1" sqref="CN851" start="0" length="0">
      <dxf>
        <fill>
          <patternFill patternType="none">
            <bgColor indexed="65"/>
          </patternFill>
        </fill>
      </dxf>
    </rfmt>
    <rfmt sheetId="1" sqref="CN852" start="0" length="0">
      <dxf>
        <fill>
          <patternFill patternType="none">
            <bgColor indexed="65"/>
          </patternFill>
        </fill>
      </dxf>
    </rfmt>
    <rfmt sheetId="1" sqref="CN853" start="0" length="0">
      <dxf>
        <fill>
          <patternFill patternType="none">
            <bgColor indexed="65"/>
          </patternFill>
        </fill>
      </dxf>
    </rfmt>
    <rfmt sheetId="1" sqref="CN854" start="0" length="0">
      <dxf>
        <fill>
          <patternFill patternType="none">
            <bgColor indexed="65"/>
          </patternFill>
        </fill>
      </dxf>
    </rfmt>
    <rfmt sheetId="1" sqref="CN855" start="0" length="0">
      <dxf>
        <fill>
          <patternFill patternType="none">
            <bgColor indexed="65"/>
          </patternFill>
        </fill>
      </dxf>
    </rfmt>
    <rfmt sheetId="1" sqref="CN856" start="0" length="0">
      <dxf>
        <fill>
          <patternFill patternType="none">
            <bgColor indexed="65"/>
          </patternFill>
        </fill>
      </dxf>
    </rfmt>
    <rfmt sheetId="1" sqref="CN857" start="0" length="0">
      <dxf>
        <fill>
          <patternFill patternType="none">
            <bgColor indexed="65"/>
          </patternFill>
        </fill>
      </dxf>
    </rfmt>
    <rfmt sheetId="1" sqref="CN858" start="0" length="0">
      <dxf>
        <fill>
          <patternFill patternType="none">
            <bgColor indexed="65"/>
          </patternFill>
        </fill>
      </dxf>
    </rfmt>
    <rfmt sheetId="1" sqref="CN859" start="0" length="0">
      <dxf>
        <fill>
          <patternFill patternType="none">
            <bgColor indexed="65"/>
          </patternFill>
        </fill>
      </dxf>
    </rfmt>
    <rfmt sheetId="1" sqref="CN860" start="0" length="0">
      <dxf>
        <fill>
          <patternFill patternType="none">
            <bgColor indexed="65"/>
          </patternFill>
        </fill>
      </dxf>
    </rfmt>
    <rfmt sheetId="1" sqref="CN861" start="0" length="0">
      <dxf>
        <fill>
          <patternFill patternType="none">
            <bgColor indexed="65"/>
          </patternFill>
        </fill>
      </dxf>
    </rfmt>
    <rfmt sheetId="1" sqref="CN862" start="0" length="0">
      <dxf>
        <fill>
          <patternFill patternType="none">
            <bgColor indexed="65"/>
          </patternFill>
        </fill>
      </dxf>
    </rfmt>
    <rfmt sheetId="1" sqref="CN863" start="0" length="0">
      <dxf>
        <fill>
          <patternFill patternType="none">
            <bgColor indexed="65"/>
          </patternFill>
        </fill>
      </dxf>
    </rfmt>
    <rfmt sheetId="1" sqref="CN864" start="0" length="0">
      <dxf>
        <fill>
          <patternFill patternType="none">
            <bgColor indexed="65"/>
          </patternFill>
        </fill>
      </dxf>
    </rfmt>
    <rfmt sheetId="1" sqref="CN865" start="0" length="0">
      <dxf>
        <fill>
          <patternFill patternType="none">
            <bgColor indexed="65"/>
          </patternFill>
        </fill>
      </dxf>
    </rfmt>
    <rfmt sheetId="1" sqref="CN866" start="0" length="0">
      <dxf>
        <fill>
          <patternFill patternType="none">
            <bgColor indexed="65"/>
          </patternFill>
        </fill>
      </dxf>
    </rfmt>
    <rfmt sheetId="1" sqref="CN867" start="0" length="0">
      <dxf>
        <fill>
          <patternFill patternType="none">
            <bgColor indexed="65"/>
          </patternFill>
        </fill>
      </dxf>
    </rfmt>
    <rfmt sheetId="1" sqref="CN8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69" start="0" length="0">
      <dxf>
        <fill>
          <patternFill patternType="none">
            <bgColor indexed="65"/>
          </patternFill>
        </fill>
      </dxf>
    </rfmt>
    <rfmt sheetId="1" sqref="CN8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1" start="0" length="0">
      <dxf>
        <fill>
          <patternFill patternType="none">
            <bgColor indexed="65"/>
          </patternFill>
        </fill>
      </dxf>
    </rfmt>
    <rfmt sheetId="1" sqref="CN872" start="0" length="0">
      <dxf>
        <fill>
          <patternFill patternType="none">
            <bgColor indexed="65"/>
          </patternFill>
        </fill>
      </dxf>
    </rfmt>
    <rfmt sheetId="1" sqref="CN873" start="0" length="0">
      <dxf>
        <fill>
          <patternFill patternType="none">
            <bgColor indexed="65"/>
          </patternFill>
        </fill>
      </dxf>
    </rfmt>
    <rfmt sheetId="1" sqref="CN874" start="0" length="0">
      <dxf>
        <font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875" start="0" length="0">
      <dxf>
        <fill>
          <patternFill patternType="none">
            <bgColor indexed="65"/>
          </patternFill>
        </fill>
      </dxf>
    </rfmt>
    <rfmt sheetId="1" sqref="CN876" start="0" length="0">
      <dxf>
        <fill>
          <patternFill patternType="none">
            <bgColor indexed="65"/>
          </patternFill>
        </fill>
      </dxf>
    </rfmt>
    <rfmt sheetId="1" sqref="CN877" start="0" length="0">
      <dxf>
        <fill>
          <patternFill patternType="none">
            <bgColor indexed="65"/>
          </patternFill>
        </fill>
      </dxf>
    </rfmt>
    <rfmt sheetId="1" sqref="CN878" start="0" length="0">
      <dxf>
        <fill>
          <patternFill patternType="none">
            <bgColor indexed="65"/>
          </patternFill>
        </fill>
      </dxf>
    </rfmt>
    <rfmt sheetId="1" sqref="CN879" start="0" length="0">
      <dxf>
        <fill>
          <patternFill patternType="none">
            <bgColor indexed="65"/>
          </patternFill>
        </fill>
      </dxf>
    </rfmt>
    <rfmt sheetId="1" sqref="CN880" start="0" length="0">
      <dxf>
        <fill>
          <patternFill patternType="none">
            <bgColor indexed="65"/>
          </patternFill>
        </fill>
      </dxf>
    </rfmt>
    <rfmt sheetId="1" sqref="CN881" start="0" length="0">
      <dxf>
        <fill>
          <patternFill patternType="none">
            <bgColor indexed="65"/>
          </patternFill>
        </fill>
      </dxf>
    </rfmt>
    <rfmt sheetId="1" sqref="CN882" start="0" length="0">
      <dxf>
        <fill>
          <patternFill patternType="none">
            <bgColor indexed="65"/>
          </patternFill>
        </fill>
      </dxf>
    </rfmt>
    <rfmt sheetId="1" sqref="CN883" start="0" length="0">
      <dxf>
        <fill>
          <patternFill patternType="none">
            <bgColor indexed="65"/>
          </patternFill>
        </fill>
      </dxf>
    </rfmt>
    <rfmt sheetId="1" sqref="CN884" start="0" length="0">
      <dxf>
        <fill>
          <patternFill patternType="none">
            <bgColor indexed="65"/>
          </patternFill>
        </fill>
      </dxf>
    </rfmt>
    <rfmt sheetId="1" sqref="CN885" start="0" length="0">
      <dxf>
        <fill>
          <patternFill patternType="none">
            <bgColor indexed="65"/>
          </patternFill>
        </fill>
      </dxf>
    </rfmt>
    <rfmt sheetId="1" sqref="CN886" start="0" length="0">
      <dxf>
        <fill>
          <patternFill patternType="none">
            <bgColor indexed="65"/>
          </patternFill>
        </fill>
      </dxf>
    </rfmt>
    <rfmt sheetId="1" sqref="CN887" start="0" length="0">
      <dxf>
        <fill>
          <patternFill patternType="none">
            <bgColor indexed="65"/>
          </patternFill>
        </fill>
      </dxf>
    </rfmt>
    <rfmt sheetId="1" sqref="CN888" start="0" length="0">
      <dxf>
        <fill>
          <patternFill patternType="none">
            <bgColor indexed="65"/>
          </patternFill>
        </fill>
      </dxf>
    </rfmt>
    <rfmt sheetId="1" sqref="CN889" start="0" length="0">
      <dxf>
        <fill>
          <patternFill patternType="none">
            <bgColor indexed="65"/>
          </patternFill>
        </fill>
      </dxf>
    </rfmt>
    <rfmt sheetId="1" sqref="CN890" start="0" length="0">
      <dxf>
        <fill>
          <patternFill patternType="none">
            <bgColor indexed="65"/>
          </patternFill>
        </fill>
      </dxf>
    </rfmt>
    <rfmt sheetId="1" sqref="CN891" start="0" length="0">
      <dxf>
        <fill>
          <patternFill patternType="none">
            <bgColor indexed="65"/>
          </patternFill>
        </fill>
      </dxf>
    </rfmt>
    <rfmt sheetId="1" sqref="CN892" start="0" length="0">
      <dxf>
        <fill>
          <patternFill patternType="none">
            <bgColor indexed="65"/>
          </patternFill>
        </fill>
      </dxf>
    </rfmt>
    <rfmt sheetId="1" sqref="CN89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89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0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19" start="0" length="0">
      <dxf>
        <fill>
          <patternFill patternType="none">
            <bgColor indexed="65"/>
          </patternFill>
        </fill>
      </dxf>
    </rfmt>
    <rfmt sheetId="1" sqref="CN92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27" start="0" length="0">
      <dxf>
        <fill>
          <patternFill patternType="none">
            <bgColor indexed="65"/>
          </patternFill>
        </fill>
      </dxf>
    </rfmt>
    <rfmt sheetId="1" sqref="CN928" start="0" length="0">
      <dxf>
        <fill>
          <patternFill patternType="none">
            <bgColor indexed="65"/>
          </patternFill>
        </fill>
      </dxf>
    </rfmt>
    <rfmt sheetId="1" sqref="CN929" start="0" length="0">
      <dxf>
        <fill>
          <patternFill patternType="none">
            <bgColor indexed="65"/>
          </patternFill>
        </fill>
      </dxf>
    </rfmt>
    <rfmt sheetId="1" sqref="CN9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0" start="0" length="0">
      <dxf>
        <fill>
          <patternFill patternType="none">
            <bgColor indexed="65"/>
          </patternFill>
        </fill>
      </dxf>
    </rfmt>
    <rfmt sheetId="1" sqref="CN941" start="0" length="0">
      <dxf>
        <fill>
          <patternFill patternType="none">
            <bgColor indexed="65"/>
          </patternFill>
        </fill>
      </dxf>
    </rfmt>
    <rfmt sheetId="1" sqref="CN942" start="0" length="0">
      <dxf>
        <fill>
          <patternFill patternType="none">
            <bgColor indexed="65"/>
          </patternFill>
        </fill>
      </dxf>
    </rfmt>
    <rfmt sheetId="1" sqref="CN9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46" start="0" length="0">
      <dxf>
        <fill>
          <patternFill patternType="none">
            <bgColor indexed="65"/>
          </patternFill>
        </fill>
      </dxf>
    </rfmt>
    <rfmt sheetId="1" sqref="CN947" start="0" length="0">
      <dxf>
        <fill>
          <patternFill patternType="none">
            <bgColor indexed="65"/>
          </patternFill>
        </fill>
      </dxf>
    </rfmt>
    <rfmt sheetId="1" sqref="CN948" start="0" length="0">
      <dxf>
        <fill>
          <patternFill patternType="none">
            <bgColor indexed="65"/>
          </patternFill>
        </fill>
      </dxf>
    </rfmt>
    <rfmt sheetId="1" sqref="CN949" start="0" length="0">
      <dxf>
        <fill>
          <patternFill patternType="none">
            <bgColor indexed="65"/>
          </patternFill>
        </fill>
      </dxf>
    </rfmt>
    <rfmt sheetId="1" sqref="CN950" start="0" length="0">
      <dxf>
        <fill>
          <patternFill patternType="none">
            <bgColor indexed="65"/>
          </patternFill>
        </fill>
      </dxf>
    </rfmt>
    <rfmt sheetId="1" sqref="CN951" start="0" length="0">
      <dxf>
        <fill>
          <patternFill patternType="none">
            <bgColor indexed="65"/>
          </patternFill>
        </fill>
      </dxf>
    </rfmt>
    <rfmt sheetId="1" sqref="CN952" start="0" length="0">
      <dxf>
        <fill>
          <patternFill patternType="none">
            <bgColor indexed="65"/>
          </patternFill>
        </fill>
      </dxf>
    </rfmt>
    <rfmt sheetId="1" sqref="CN953" start="0" length="0">
      <dxf>
        <fill>
          <patternFill patternType="none">
            <bgColor indexed="65"/>
          </patternFill>
        </fill>
      </dxf>
    </rfmt>
    <rfmt sheetId="1" sqref="CN954" start="0" length="0">
      <dxf>
        <fill>
          <patternFill patternType="none">
            <bgColor indexed="65"/>
          </patternFill>
        </fill>
      </dxf>
    </rfmt>
    <rfmt sheetId="1" sqref="CN955" start="0" length="0">
      <dxf>
        <fill>
          <patternFill patternType="none">
            <bgColor indexed="65"/>
          </patternFill>
        </fill>
      </dxf>
    </rfmt>
    <rfmt sheetId="1" sqref="CN956" start="0" length="0">
      <dxf>
        <fill>
          <patternFill patternType="none">
            <bgColor indexed="65"/>
          </patternFill>
        </fill>
      </dxf>
    </rfmt>
    <rfmt sheetId="1" sqref="CN957" start="0" length="0">
      <dxf>
        <fill>
          <patternFill patternType="none">
            <bgColor indexed="65"/>
          </patternFill>
        </fill>
      </dxf>
    </rfmt>
    <rfmt sheetId="1" sqref="CN958" start="0" length="0">
      <dxf>
        <fill>
          <patternFill patternType="none">
            <bgColor indexed="65"/>
          </patternFill>
        </fill>
      </dxf>
    </rfmt>
    <rfmt sheetId="1" sqref="CN959" start="0" length="0">
      <dxf>
        <fill>
          <patternFill patternType="none">
            <bgColor indexed="65"/>
          </patternFill>
        </fill>
      </dxf>
    </rfmt>
    <rfmt sheetId="1" sqref="CN960" start="0" length="0">
      <dxf>
        <fill>
          <patternFill patternType="none">
            <bgColor indexed="65"/>
          </patternFill>
        </fill>
      </dxf>
    </rfmt>
    <rfmt sheetId="1" sqref="CN961" start="0" length="0">
      <dxf>
        <fill>
          <patternFill patternType="none">
            <bgColor indexed="65"/>
          </patternFill>
        </fill>
      </dxf>
    </rfmt>
    <rfmt sheetId="1" sqref="CN962" start="0" length="0">
      <dxf>
        <fill>
          <patternFill patternType="none">
            <bgColor indexed="65"/>
          </patternFill>
        </fill>
      </dxf>
    </rfmt>
    <rfmt sheetId="1" sqref="CN963" start="0" length="0">
      <dxf>
        <fill>
          <patternFill patternType="none">
            <bgColor indexed="65"/>
          </patternFill>
        </fill>
      </dxf>
    </rfmt>
    <rfmt sheetId="1" sqref="CN964" start="0" length="0">
      <dxf>
        <fill>
          <patternFill patternType="none">
            <bgColor indexed="65"/>
          </patternFill>
        </fill>
      </dxf>
    </rfmt>
    <rfmt sheetId="1" sqref="CN965" start="0" length="0">
      <dxf>
        <fill>
          <patternFill patternType="none">
            <bgColor indexed="65"/>
          </patternFill>
        </fill>
      </dxf>
    </rfmt>
    <rfmt sheetId="1" sqref="CN9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2" start="0" length="0">
      <dxf>
        <fill>
          <patternFill patternType="none">
            <bgColor indexed="65"/>
          </patternFill>
        </fill>
      </dxf>
    </rfmt>
    <rfmt sheetId="1" sqref="CN973" start="0" length="0">
      <dxf>
        <fill>
          <patternFill patternType="none">
            <bgColor indexed="65"/>
          </patternFill>
        </fill>
      </dxf>
    </rfmt>
    <rfmt sheetId="1" sqref="CN974" start="0" length="0">
      <dxf>
        <fill>
          <patternFill patternType="none">
            <bgColor indexed="65"/>
          </patternFill>
        </fill>
      </dxf>
    </rfmt>
    <rfmt sheetId="1" sqref="CN975" start="0" length="0">
      <dxf>
        <fill>
          <patternFill patternType="none">
            <bgColor indexed="65"/>
          </patternFill>
        </fill>
      </dxf>
    </rfmt>
    <rfmt sheetId="1" sqref="CN9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7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8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99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0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01" start="0" length="0">
      <dxf>
        <fill>
          <patternFill patternType="none">
            <bgColor indexed="65"/>
          </patternFill>
        </fill>
      </dxf>
    </rfmt>
    <rfmt sheetId="1" sqref="CN1002" start="0" length="0">
      <dxf>
        <fill>
          <patternFill patternType="none">
            <bgColor indexed="65"/>
          </patternFill>
        </fill>
      </dxf>
    </rfmt>
    <rfmt sheetId="1" sqref="CN1003" start="0" length="0">
      <dxf>
        <fill>
          <patternFill patternType="none">
            <bgColor indexed="65"/>
          </patternFill>
        </fill>
      </dxf>
    </rfmt>
    <rfmt sheetId="1" sqref="CN1004" start="0" length="0">
      <dxf>
        <fill>
          <patternFill patternType="none">
            <bgColor indexed="65"/>
          </patternFill>
        </fill>
      </dxf>
    </rfmt>
    <rfmt sheetId="1" sqref="CN1005" start="0" length="0">
      <dxf>
        <fill>
          <patternFill patternType="none">
            <bgColor indexed="65"/>
          </patternFill>
        </fill>
      </dxf>
    </rfmt>
    <rfmt sheetId="1" sqref="CN1006" start="0" length="0">
      <dxf>
        <fill>
          <patternFill patternType="none">
            <bgColor indexed="65"/>
          </patternFill>
        </fill>
      </dxf>
    </rfmt>
    <rfmt sheetId="1" sqref="CN1007" start="0" length="0">
      <dxf>
        <fill>
          <patternFill patternType="none">
            <bgColor indexed="65"/>
          </patternFill>
        </fill>
      </dxf>
    </rfmt>
    <rfmt sheetId="1" sqref="CN1008" start="0" length="0">
      <dxf>
        <fill>
          <patternFill patternType="none">
            <bgColor indexed="65"/>
          </patternFill>
        </fill>
      </dxf>
    </rfmt>
    <rfmt sheetId="1" sqref="CN1009" start="0" length="0">
      <dxf>
        <fill>
          <patternFill patternType="none">
            <bgColor indexed="65"/>
          </patternFill>
        </fill>
      </dxf>
    </rfmt>
    <rfmt sheetId="1" sqref="CN1010" start="0" length="0">
      <dxf>
        <fill>
          <patternFill patternType="none">
            <bgColor indexed="65"/>
          </patternFill>
        </fill>
      </dxf>
    </rfmt>
    <rfmt sheetId="1" sqref="CN1011" start="0" length="0">
      <dxf>
        <fill>
          <patternFill patternType="none">
            <bgColor indexed="65"/>
          </patternFill>
        </fill>
      </dxf>
    </rfmt>
    <rfmt sheetId="1" sqref="CN1012" start="0" length="0">
      <dxf>
        <fill>
          <patternFill patternType="none">
            <bgColor indexed="65"/>
          </patternFill>
        </fill>
      </dxf>
    </rfmt>
    <rfmt sheetId="1" sqref="CN1013" start="0" length="0">
      <dxf>
        <fill>
          <patternFill patternType="none">
            <bgColor indexed="65"/>
          </patternFill>
        </fill>
      </dxf>
    </rfmt>
    <rfmt sheetId="1" sqref="CN1014" start="0" length="0">
      <dxf>
        <fill>
          <patternFill patternType="none">
            <bgColor indexed="65"/>
          </patternFill>
        </fill>
      </dxf>
    </rfmt>
    <rfmt sheetId="1" sqref="CN1015" start="0" length="0">
      <dxf>
        <fill>
          <patternFill patternType="none">
            <bgColor indexed="65"/>
          </patternFill>
        </fill>
      </dxf>
    </rfmt>
    <rfmt sheetId="1" sqref="CN1016" start="0" length="0">
      <dxf>
        <fill>
          <patternFill patternType="none">
            <bgColor indexed="65"/>
          </patternFill>
        </fill>
      </dxf>
    </rfmt>
    <rfmt sheetId="1" sqref="CN1017" start="0" length="0">
      <dxf>
        <fill>
          <patternFill patternType="none">
            <bgColor indexed="65"/>
          </patternFill>
        </fill>
      </dxf>
    </rfmt>
    <rfmt sheetId="1" sqref="CN1018" start="0" length="0">
      <dxf>
        <fill>
          <patternFill patternType="none">
            <bgColor indexed="65"/>
          </patternFill>
        </fill>
      </dxf>
    </rfmt>
    <rfmt sheetId="1" sqref="CN1019" start="0" length="0">
      <dxf>
        <fill>
          <patternFill patternType="none">
            <bgColor indexed="65"/>
          </patternFill>
        </fill>
      </dxf>
    </rfmt>
    <rfmt sheetId="1" sqref="CN1020" start="0" length="0">
      <dxf>
        <fill>
          <patternFill patternType="none">
            <bgColor indexed="65"/>
          </patternFill>
        </fill>
      </dxf>
    </rfmt>
    <rfmt sheetId="1" sqref="CN1021" start="0" length="0">
      <dxf>
        <fill>
          <patternFill patternType="none">
            <bgColor indexed="65"/>
          </patternFill>
        </fill>
      </dxf>
    </rfmt>
    <rfmt sheetId="1" sqref="CN10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23" start="0" length="0">
      <dxf>
        <fill>
          <patternFill patternType="none">
            <bgColor indexed="65"/>
          </patternFill>
        </fill>
      </dxf>
    </rfmt>
    <rfmt sheetId="1" sqref="CN1024" start="0" length="0">
      <dxf>
        <fill>
          <patternFill patternType="none">
            <bgColor indexed="65"/>
          </patternFill>
        </fill>
      </dxf>
    </rfmt>
    <rfmt sheetId="1" sqref="CN1025" start="0" length="0">
      <dxf>
        <fill>
          <patternFill patternType="none">
            <bgColor indexed="65"/>
          </patternFill>
        </fill>
      </dxf>
    </rfmt>
    <rfmt sheetId="1" sqref="CN1026" start="0" length="0">
      <dxf>
        <fill>
          <patternFill patternType="none">
            <bgColor indexed="65"/>
          </patternFill>
        </fill>
      </dxf>
    </rfmt>
    <rfmt sheetId="1" sqref="CN1027" start="0" length="0">
      <dxf>
        <fill>
          <patternFill patternType="none">
            <bgColor indexed="65"/>
          </patternFill>
        </fill>
      </dxf>
    </rfmt>
    <rfmt sheetId="1" sqref="CN1028" start="0" length="0">
      <dxf>
        <fill>
          <patternFill patternType="none">
            <bgColor indexed="65"/>
          </patternFill>
        </fill>
      </dxf>
    </rfmt>
    <rfmt sheetId="1" sqref="CN1029" start="0" length="0">
      <dxf>
        <fill>
          <patternFill patternType="none">
            <bgColor indexed="65"/>
          </patternFill>
        </fill>
      </dxf>
    </rfmt>
    <rfmt sheetId="1" sqref="CN1030" start="0" length="0">
      <dxf>
        <fill>
          <patternFill patternType="none">
            <bgColor indexed="65"/>
          </patternFill>
        </fill>
      </dxf>
    </rfmt>
    <rfmt sheetId="1" sqref="CN1031" start="0" length="0">
      <dxf>
        <fill>
          <patternFill patternType="none">
            <bgColor indexed="65"/>
          </patternFill>
        </fill>
      </dxf>
    </rfmt>
    <rfmt sheetId="1" sqref="CN10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3" start="0" length="0">
      <dxf>
        <fill>
          <patternFill patternType="none">
            <bgColor indexed="65"/>
          </patternFill>
        </fill>
      </dxf>
    </rfmt>
    <rfmt sheetId="1" sqref="CN10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38" start="0" length="0">
      <dxf>
        <fill>
          <patternFill patternType="none">
            <bgColor indexed="65"/>
          </patternFill>
        </fill>
      </dxf>
    </rfmt>
    <rfmt sheetId="1" sqref="CN1039" start="0" length="0">
      <dxf>
        <fill>
          <patternFill patternType="none">
            <bgColor indexed="65"/>
          </patternFill>
        </fill>
      </dxf>
    </rfmt>
    <rfmt sheetId="1" sqref="CN1040" start="0" length="0">
      <dxf>
        <fill>
          <patternFill patternType="none">
            <bgColor indexed="65"/>
          </patternFill>
        </fill>
      </dxf>
    </rfmt>
    <rfmt sheetId="1" sqref="CN1041" start="0" length="0">
      <dxf>
        <fill>
          <patternFill patternType="none">
            <bgColor indexed="65"/>
          </patternFill>
        </fill>
      </dxf>
    </rfmt>
    <rfmt sheetId="1" sqref="CN1042" start="0" length="0">
      <dxf>
        <fill>
          <patternFill patternType="none">
            <bgColor indexed="65"/>
          </patternFill>
        </fill>
      </dxf>
    </rfmt>
    <rfmt sheetId="1" sqref="CN1043" start="0" length="0">
      <dxf>
        <fill>
          <patternFill patternType="none">
            <bgColor indexed="65"/>
          </patternFill>
        </fill>
      </dxf>
    </rfmt>
    <rfmt sheetId="1" sqref="CN1044" start="0" length="0">
      <dxf>
        <fill>
          <patternFill patternType="none">
            <bgColor indexed="65"/>
          </patternFill>
        </fill>
      </dxf>
    </rfmt>
    <rfmt sheetId="1" sqref="CN1045" start="0" length="0">
      <dxf>
        <fill>
          <patternFill patternType="none">
            <bgColor indexed="65"/>
          </patternFill>
        </fill>
      </dxf>
    </rfmt>
    <rfmt sheetId="1" sqref="CN1046" start="0" length="0">
      <dxf>
        <fill>
          <patternFill patternType="none">
            <bgColor indexed="65"/>
          </patternFill>
        </fill>
      </dxf>
    </rfmt>
    <rfmt sheetId="1" sqref="CN1047" start="0" length="0">
      <dxf>
        <fill>
          <patternFill patternType="none">
            <bgColor indexed="65"/>
          </patternFill>
        </fill>
      </dxf>
    </rfmt>
    <rfmt sheetId="1" sqref="CN1048" start="0" length="0">
      <dxf>
        <fill>
          <patternFill patternType="none">
            <bgColor indexed="65"/>
          </patternFill>
        </fill>
      </dxf>
    </rfmt>
    <rfmt sheetId="1" sqref="CN1049" start="0" length="0">
      <dxf>
        <fill>
          <patternFill patternType="none">
            <bgColor indexed="65"/>
          </patternFill>
        </fill>
      </dxf>
    </rfmt>
    <rfmt sheetId="1" sqref="CN1050" start="0" length="0">
      <dxf>
        <fill>
          <patternFill patternType="none">
            <bgColor indexed="65"/>
          </patternFill>
        </fill>
      </dxf>
    </rfmt>
    <rfmt sheetId="1" sqref="CN1051" start="0" length="0">
      <dxf>
        <fill>
          <patternFill patternType="none">
            <bgColor indexed="65"/>
          </patternFill>
        </fill>
      </dxf>
    </rfmt>
    <rfmt sheetId="1" sqref="CN105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6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7" start="0" length="0">
      <dxf>
        <fill>
          <patternFill patternType="none">
            <bgColor indexed="65"/>
          </patternFill>
        </fill>
      </dxf>
    </rfmt>
    <rfmt sheetId="1" sqref="CN107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7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2" start="0" length="0">
      <dxf>
        <fill>
          <patternFill patternType="none">
            <bgColor indexed="65"/>
          </patternFill>
        </fill>
      </dxf>
    </rfmt>
    <rfmt sheetId="1" sqref="CN1083" start="0" length="0">
      <dxf>
        <fill>
          <patternFill patternType="none">
            <bgColor indexed="65"/>
          </patternFill>
        </fill>
      </dxf>
    </rfmt>
    <rfmt sheetId="1" sqref="CN108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086" start="0" length="0">
      <dxf>
        <fill>
          <patternFill patternType="none">
            <bgColor indexed="65"/>
          </patternFill>
        </fill>
      </dxf>
    </rfmt>
    <rfmt sheetId="1" sqref="CN1087" start="0" length="0">
      <dxf>
        <fill>
          <patternFill patternType="none">
            <bgColor indexed="65"/>
          </patternFill>
        </fill>
      </dxf>
    </rfmt>
    <rfmt sheetId="1" sqref="CN1088" start="0" length="0">
      <dxf>
        <fill>
          <patternFill patternType="none">
            <bgColor indexed="65"/>
          </patternFill>
        </fill>
      </dxf>
    </rfmt>
    <rfmt sheetId="1" sqref="CN1089" start="0" length="0">
      <dxf>
        <fill>
          <patternFill patternType="none">
            <bgColor indexed="65"/>
          </patternFill>
        </fill>
      </dxf>
    </rfmt>
    <rfmt sheetId="1" sqref="CN1090" start="0" length="0">
      <dxf>
        <fill>
          <patternFill patternType="none">
            <bgColor indexed="65"/>
          </patternFill>
        </fill>
      </dxf>
    </rfmt>
    <rfmt sheetId="1" sqref="CN1091" start="0" length="0">
      <dxf>
        <fill>
          <patternFill patternType="none">
            <bgColor indexed="65"/>
          </patternFill>
        </fill>
      </dxf>
    </rfmt>
    <rfmt sheetId="1" sqref="CN1092" start="0" length="0">
      <dxf>
        <fill>
          <patternFill patternType="none">
            <bgColor indexed="65"/>
          </patternFill>
        </fill>
      </dxf>
    </rfmt>
    <rfmt sheetId="1" sqref="CN1093" start="0" length="0">
      <dxf>
        <fill>
          <patternFill patternType="none">
            <bgColor indexed="65"/>
          </patternFill>
        </fill>
      </dxf>
    </rfmt>
    <rfmt sheetId="1" sqref="CN1094" start="0" length="0">
      <dxf>
        <fill>
          <patternFill patternType="none">
            <bgColor indexed="65"/>
          </patternFill>
        </fill>
      </dxf>
    </rfmt>
    <rfmt sheetId="1" sqref="CN1095" start="0" length="0">
      <dxf>
        <fill>
          <patternFill patternType="none">
            <bgColor indexed="65"/>
          </patternFill>
        </fill>
      </dxf>
    </rfmt>
    <rfmt sheetId="1" sqref="CN1096" start="0" length="0">
      <dxf>
        <fill>
          <patternFill patternType="none">
            <bgColor indexed="65"/>
          </patternFill>
        </fill>
      </dxf>
    </rfmt>
    <rfmt sheetId="1" sqref="CN1097" start="0" length="0">
      <dxf>
        <fill>
          <patternFill patternType="none">
            <bgColor indexed="65"/>
          </patternFill>
        </fill>
      </dxf>
    </rfmt>
    <rfmt sheetId="1" sqref="CN1098" start="0" length="0">
      <dxf>
        <fill>
          <patternFill patternType="none">
            <bgColor indexed="65"/>
          </patternFill>
        </fill>
      </dxf>
    </rfmt>
    <rfmt sheetId="1" sqref="CN1099" start="0" length="0">
      <dxf>
        <fill>
          <patternFill patternType="none">
            <bgColor indexed="65"/>
          </patternFill>
        </fill>
      </dxf>
    </rfmt>
    <rfmt sheetId="1" sqref="CN1100" start="0" length="0">
      <dxf>
        <fill>
          <patternFill patternType="none">
            <bgColor indexed="65"/>
          </patternFill>
        </fill>
      </dxf>
    </rfmt>
    <rfmt sheetId="1" sqref="CN1101" start="0" length="0">
      <dxf>
        <fill>
          <patternFill patternType="none">
            <bgColor indexed="65"/>
          </patternFill>
        </fill>
      </dxf>
    </rfmt>
    <rfmt sheetId="1" sqref="CN1102" start="0" length="0">
      <dxf>
        <fill>
          <patternFill patternType="none">
            <bgColor indexed="65"/>
          </patternFill>
        </fill>
      </dxf>
    </rfmt>
    <rfmt sheetId="1" sqref="CN1103" start="0" length="0">
      <dxf>
        <fill>
          <patternFill patternType="none">
            <bgColor indexed="65"/>
          </patternFill>
        </fill>
      </dxf>
    </rfmt>
    <rfmt sheetId="1" sqref="CN110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7" start="0" length="0">
      <dxf>
        <fill>
          <patternFill patternType="none">
            <bgColor indexed="65"/>
          </patternFill>
        </fill>
      </dxf>
    </rfmt>
    <rfmt sheetId="1" sqref="CN110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09" start="0" length="0">
      <dxf>
        <fill>
          <patternFill patternType="none">
            <bgColor indexed="65"/>
          </patternFill>
        </fill>
      </dxf>
    </rfmt>
    <rfmt sheetId="1" sqref="CN111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1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0" start="0" length="0">
      <dxf>
        <fill>
          <patternFill patternType="none">
            <bgColor indexed="65"/>
          </patternFill>
        </fill>
      </dxf>
    </rfmt>
    <rfmt sheetId="1" sqref="CN112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2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3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4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7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8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59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0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1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2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3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4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5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6" start="0" length="0">
      <dxf>
        <font>
          <b/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6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1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2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3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4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5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6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7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8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79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80" start="0" length="0">
      <dxf>
        <font>
          <b/>
          <sz val="11"/>
          <color auto="1"/>
          <name val="Calibri"/>
          <scheme val="minor"/>
        </font>
        <fill>
          <patternFill patternType="none">
            <bgColor indexed="65"/>
          </patternFill>
        </fill>
      </dxf>
    </rfmt>
    <rfmt sheetId="1" sqref="CN1181" start="0" length="0">
      <dxf>
        <fill>
          <patternFill patternType="none">
            <bgColor indexed="65"/>
          </patternFill>
        </fill>
      </dxf>
    </rfmt>
    <rfmt sheetId="1" sqref="CN1182" start="0" length="0">
      <dxf>
        <fill>
          <patternFill patternType="none">
            <bgColor indexed="65"/>
          </patternFill>
        </fill>
      </dxf>
    </rfmt>
    <rfmt sheetId="1" sqref="CN1183" start="0" length="0">
      <dxf>
        <fill>
          <patternFill patternType="none">
            <bgColor indexed="65"/>
          </patternFill>
        </fill>
      </dxf>
    </rfmt>
    <rfmt sheetId="1" sqref="CN1184" start="0" length="0">
      <dxf>
        <fill>
          <patternFill patternType="none">
            <bgColor indexed="65"/>
          </patternFill>
        </fill>
      </dxf>
    </rfmt>
    <rfmt sheetId="1" sqref="CN1185" start="0" length="0">
      <dxf>
        <fill>
          <patternFill patternType="none">
            <bgColor indexed="65"/>
          </patternFill>
        </fill>
      </dxf>
    </rfmt>
    <rfmt sheetId="1" sqref="CN1186" start="0" length="0">
      <dxf>
        <fill>
          <patternFill patternType="none">
            <bgColor indexed="65"/>
          </patternFill>
        </fill>
      </dxf>
    </rfmt>
    <rfmt sheetId="1" sqref="CN1187" start="0" length="0">
      <dxf>
        <fill>
          <patternFill patternType="none">
            <bgColor indexed="65"/>
          </patternFill>
        </fill>
      </dxf>
    </rfmt>
    <rfmt sheetId="1" sqref="CN1188" start="0" length="0">
      <dxf>
        <fill>
          <patternFill patternType="none">
            <bgColor indexed="65"/>
          </patternFill>
        </fill>
      </dxf>
    </rfmt>
    <rfmt sheetId="1" sqref="CN1189" start="0" length="0">
      <dxf>
        <fill>
          <patternFill patternType="none">
            <bgColor indexed="65"/>
          </patternFill>
        </fill>
      </dxf>
    </rfmt>
    <rfmt sheetId="1" sqref="CN1190" start="0" length="0">
      <dxf>
        <fill>
          <patternFill patternType="none">
            <bgColor indexed="65"/>
          </patternFill>
        </fill>
      </dxf>
    </rfmt>
    <rfmt sheetId="1" sqref="CN1191" start="0" length="0">
      <dxf>
        <fill>
          <patternFill patternType="none">
            <bgColor indexed="65"/>
          </patternFill>
        </fill>
      </dxf>
    </rfmt>
    <rfmt sheetId="1" sqref="CN1192" start="0" length="0">
      <dxf>
        <fill>
          <patternFill patternType="none">
            <bgColor indexed="65"/>
          </patternFill>
        </fill>
      </dxf>
    </rfmt>
    <rfmt sheetId="1" sqref="CN1193" start="0" length="0">
      <dxf>
        <fill>
          <patternFill patternType="none">
            <bgColor indexed="65"/>
          </patternFill>
        </fill>
      </dxf>
    </rfmt>
    <rfmt sheetId="1" sqref="CN1194" start="0" length="0">
      <dxf>
        <fill>
          <patternFill patternType="none">
            <bgColor indexed="65"/>
          </patternFill>
        </fill>
      </dxf>
    </rfmt>
    <rfmt sheetId="1" sqref="CN1195" start="0" length="0">
      <dxf>
        <fill>
          <patternFill patternType="none">
            <bgColor indexed="65"/>
          </patternFill>
        </fill>
      </dxf>
    </rfmt>
    <rfmt sheetId="1" sqref="CN1196" start="0" length="0">
      <dxf>
        <fill>
          <patternFill patternType="none">
            <bgColor indexed="65"/>
          </patternFill>
        </fill>
      </dxf>
    </rfmt>
    <rfmt sheetId="1" sqref="CN1197" start="0" length="0">
      <dxf>
        <fill>
          <patternFill patternType="none">
            <bgColor indexed="65"/>
          </patternFill>
        </fill>
      </dxf>
    </rfmt>
    <rfmt sheetId="1" sqref="CN1198" start="0" length="0">
      <dxf>
        <fill>
          <patternFill patternType="none">
            <bgColor indexed="65"/>
          </patternFill>
        </fill>
      </dxf>
    </rfmt>
    <rfmt sheetId="1" sqref="CN1199" start="0" length="0">
      <dxf>
        <fill>
          <patternFill patternType="none">
            <bgColor indexed="65"/>
          </patternFill>
        </fill>
      </dxf>
    </rfmt>
    <rfmt sheetId="1" sqref="CN1200" start="0" length="0">
      <dxf>
        <fill>
          <patternFill patternType="none">
            <bgColor indexed="65"/>
          </patternFill>
        </fill>
      </dxf>
    </rfmt>
    <rfmt sheetId="1" sqref="CN1201" start="0" length="0">
      <dxf>
        <fill>
          <patternFill patternType="none">
            <bgColor indexed="65"/>
          </patternFill>
        </fill>
      </dxf>
    </rfmt>
    <rfmt sheetId="1" sqref="CN1202" start="0" length="0">
      <dxf>
        <fill>
          <patternFill patternType="none">
            <bgColor indexed="65"/>
          </patternFill>
        </fill>
      </dxf>
    </rfmt>
    <rfmt sheetId="1" sqref="CN1203" start="0" length="0">
      <dxf>
        <fill>
          <patternFill patternType="none">
            <bgColor indexed="65"/>
          </patternFill>
        </fill>
      </dxf>
    </rfmt>
    <rfmt sheetId="1" sqref="CN1204" start="0" length="0">
      <dxf>
        <fill>
          <patternFill patternType="none">
            <bgColor indexed="65"/>
          </patternFill>
        </fill>
      </dxf>
    </rfmt>
    <rfmt sheetId="1" sqref="CN1205" start="0" length="0">
      <dxf>
        <fill>
          <patternFill patternType="none">
            <bgColor indexed="65"/>
          </patternFill>
        </fill>
      </dxf>
    </rfmt>
    <rfmt sheetId="1" sqref="CN1206" start="0" length="0">
      <dxf>
        <fill>
          <patternFill patternType="none">
            <bgColor indexed="65"/>
          </patternFill>
        </fill>
      </dxf>
    </rfmt>
    <rfmt sheetId="1" sqref="CN1207" start="0" length="0">
      <dxf>
        <fill>
          <patternFill patternType="none">
            <bgColor indexed="65"/>
          </patternFill>
        </fill>
      </dxf>
    </rfmt>
    <rfmt sheetId="1" sqref="CN1208" start="0" length="0">
      <dxf>
        <font>
          <sz val="11"/>
          <color theme="1"/>
          <name val="Calibri"/>
          <scheme val="minor"/>
        </font>
        <fill>
          <patternFill patternType="none">
            <bgColor indexed="65"/>
          </patternFill>
        </fill>
      </dxf>
    </rfmt>
    <rfmt sheetId="1" sqref="CN1209" start="0" length="0">
      <dxf>
        <fill>
          <patternFill patternType="none">
            <bgColor indexed="65"/>
          </patternFill>
        </fill>
      </dxf>
    </rfmt>
    <rfmt sheetId="1" sqref="CN1210" start="0" length="0">
      <dxf>
        <fill>
          <patternFill patternType="none">
            <bgColor indexed="65"/>
          </patternFill>
        </fill>
      </dxf>
    </rfmt>
    <rfmt sheetId="1" sqref="CN1211" start="0" length="0">
      <dxf>
        <fill>
          <patternFill patternType="none">
            <bgColor indexed="65"/>
          </patternFill>
        </fill>
      </dxf>
    </rfmt>
    <rfmt sheetId="1" sqref="CN1212" start="0" length="0">
      <dxf>
        <fill>
          <patternFill patternType="none">
            <bgColor indexed="65"/>
          </patternFill>
        </fill>
      </dxf>
    </rfmt>
    <rfmt sheetId="1" sqref="CN1213" start="0" length="0">
      <dxf>
        <fill>
          <patternFill patternType="none">
            <bgColor indexed="65"/>
          </patternFill>
        </fill>
      </dxf>
    </rfmt>
    <rfmt sheetId="1" sqref="CN1214" start="0" length="0">
      <dxf>
        <fill>
          <patternFill patternType="none">
            <bgColor indexed="65"/>
          </patternFill>
        </fill>
      </dxf>
    </rfmt>
    <rfmt sheetId="1" sqref="CN1215" start="0" length="0">
      <dxf>
        <fill>
          <patternFill patternType="none">
            <bgColor indexed="65"/>
          </patternFill>
        </fill>
      </dxf>
    </rfmt>
    <rfmt sheetId="1" sqref="CN1216" start="0" length="0">
      <dxf>
        <fill>
          <patternFill patternType="none">
            <bgColor indexed="65"/>
          </patternFill>
        </fill>
      </dxf>
    </rfmt>
    <rfmt sheetId="1" sqref="CN1217" start="0" length="0">
      <dxf>
        <fill>
          <patternFill patternType="none">
            <bgColor indexed="65"/>
          </patternFill>
        </fill>
      </dxf>
    </rfmt>
    <rfmt sheetId="1" sqref="CN1218" start="0" length="0">
      <dxf>
        <fill>
          <patternFill patternType="none">
            <bgColor indexed="65"/>
          </patternFill>
        </fill>
      </dxf>
    </rfmt>
    <rfmt sheetId="1" sqref="CN1219" start="0" length="0">
      <dxf>
        <fill>
          <patternFill patternType="none">
            <bgColor indexed="65"/>
          </patternFill>
        </fill>
      </dxf>
    </rfmt>
    <rfmt sheetId="1" sqref="CN1220" start="0" length="0">
      <dxf>
        <fill>
          <patternFill patternType="none">
            <bgColor indexed="65"/>
          </patternFill>
        </fill>
      </dxf>
    </rfmt>
    <rfmt sheetId="1" sqref="CN1221" start="0" length="0">
      <dxf>
        <fill>
          <patternFill patternType="none">
            <bgColor indexed="65"/>
          </patternFill>
        </fill>
      </dxf>
    </rfmt>
    <rfmt sheetId="1" sqref="CN1222" start="0" length="0">
      <dxf>
        <fill>
          <patternFill patternType="none">
            <bgColor indexed="65"/>
          </patternFill>
        </fill>
      </dxf>
    </rfmt>
    <rfmt sheetId="1" sqref="CN1223" start="0" length="0">
      <dxf>
        <fill>
          <patternFill patternType="none">
            <bgColor indexed="65"/>
          </patternFill>
        </fill>
      </dxf>
    </rfmt>
    <rfmt sheetId="1" sqref="CN1224" start="0" length="0">
      <dxf>
        <fill>
          <patternFill patternType="none">
            <bgColor indexed="65"/>
          </patternFill>
        </fill>
      </dxf>
    </rfmt>
    <rfmt sheetId="1" sqref="CN1225" start="0" length="0">
      <dxf>
        <fill>
          <patternFill patternType="none">
            <bgColor indexed="65"/>
          </patternFill>
        </fill>
      </dxf>
    </rfmt>
    <rfmt sheetId="1" sqref="CN1226" start="0" length="0">
      <dxf>
        <fill>
          <patternFill patternType="none">
            <bgColor indexed="65"/>
          </patternFill>
        </fill>
      </dxf>
    </rfmt>
    <rfmt sheetId="1" sqref="CN1227" start="0" length="0">
      <dxf>
        <fill>
          <patternFill patternType="none">
            <bgColor indexed="65"/>
          </patternFill>
        </fill>
      </dxf>
    </rfmt>
    <rfmt sheetId="1" sqref="CN1228" start="0" length="0">
      <dxf>
        <fill>
          <patternFill patternType="none">
            <bgColor indexed="65"/>
          </patternFill>
        </fill>
      </dxf>
    </rfmt>
    <rfmt sheetId="1" sqref="CN1229" start="0" length="0">
      <dxf>
        <fill>
          <patternFill patternType="none">
            <bgColor indexed="65"/>
          </patternFill>
        </fill>
      </dxf>
    </rfmt>
    <rfmt sheetId="1" sqref="CN1230" start="0" length="0">
      <dxf>
        <fill>
          <patternFill patternType="none">
            <bgColor indexed="65"/>
          </patternFill>
        </fill>
      </dxf>
    </rfmt>
    <rfmt sheetId="1" sqref="CN1231" start="0" length="0">
      <dxf>
        <fill>
          <patternFill patternType="none">
            <bgColor indexed="65"/>
          </patternFill>
        </fill>
      </dxf>
    </rfmt>
    <rfmt sheetId="1" sqref="CN1232" start="0" length="0">
      <dxf>
        <fill>
          <patternFill patternType="none">
            <bgColor indexed="65"/>
          </patternFill>
        </fill>
      </dxf>
    </rfmt>
    <rfmt sheetId="1" sqref="CN1233" start="0" length="0">
      <dxf>
        <fill>
          <patternFill patternType="none">
            <bgColor indexed="65"/>
          </patternFill>
        </fill>
      </dxf>
    </rfmt>
    <rfmt sheetId="1" sqref="CN1234" start="0" length="0">
      <dxf>
        <fill>
          <patternFill patternType="none">
            <bgColor indexed="65"/>
          </patternFill>
        </fill>
      </dxf>
    </rfmt>
    <rfmt sheetId="1" sqref="CN1235" start="0" length="0">
      <dxf>
        <fill>
          <patternFill patternType="none">
            <bgColor indexed="65"/>
          </patternFill>
        </fill>
      </dxf>
    </rfmt>
    <rfmt sheetId="1" sqref="CN1236" start="0" length="0">
      <dxf>
        <fill>
          <patternFill patternType="none">
            <bgColor indexed="65"/>
          </patternFill>
        </fill>
      </dxf>
    </rfmt>
    <rfmt sheetId="1" sqref="CN1237" start="0" length="0">
      <dxf>
        <fill>
          <patternFill patternType="none">
            <bgColor indexed="65"/>
          </patternFill>
        </fill>
      </dxf>
    </rfmt>
    <rfmt sheetId="1" sqref="CN1238" start="0" length="0">
      <dxf>
        <fill>
          <patternFill patternType="none">
            <bgColor indexed="65"/>
          </patternFill>
        </fill>
      </dxf>
    </rfmt>
    <rfmt sheetId="1" sqref="CN1239" start="0" length="0">
      <dxf>
        <fill>
          <patternFill patternType="none">
            <bgColor indexed="65"/>
          </patternFill>
        </fill>
      </dxf>
    </rfmt>
    <rfmt sheetId="1" sqref="CN1240" start="0" length="0">
      <dxf>
        <fill>
          <patternFill patternType="none">
            <bgColor indexed="65"/>
          </patternFill>
        </fill>
      </dxf>
    </rfmt>
    <rfmt sheetId="1" sqref="CN1241" start="0" length="0">
      <dxf>
        <fill>
          <patternFill patternType="none">
            <bgColor indexed="65"/>
          </patternFill>
        </fill>
      </dxf>
    </rfmt>
    <rfmt sheetId="1" sqref="CN1242" start="0" length="0">
      <dxf>
        <fill>
          <patternFill patternType="none">
            <bgColor indexed="65"/>
          </patternFill>
        </fill>
      </dxf>
    </rfmt>
    <rfmt sheetId="1" sqref="CN1243" start="0" length="0">
      <dxf>
        <fill>
          <patternFill patternType="none">
            <bgColor indexed="65"/>
          </patternFill>
        </fill>
      </dxf>
    </rfmt>
    <rfmt sheetId="1" sqref="CN1244" start="0" length="0">
      <dxf>
        <fill>
          <patternFill patternType="none">
            <bgColor indexed="65"/>
          </patternFill>
        </fill>
      </dxf>
    </rfmt>
    <rfmt sheetId="1" sqref="CN1245" start="0" length="0">
      <dxf>
        <fill>
          <patternFill patternType="none">
            <bgColor indexed="65"/>
          </patternFill>
        </fill>
      </dxf>
    </rfmt>
    <rfmt sheetId="1" sqref="CN1246" start="0" length="0">
      <dxf>
        <fill>
          <patternFill patternType="none">
            <bgColor indexed="65"/>
          </patternFill>
        </fill>
      </dxf>
    </rfmt>
    <rfmt sheetId="1" sqref="CN1247" start="0" length="0">
      <dxf>
        <fill>
          <patternFill patternType="none">
            <bgColor indexed="65"/>
          </patternFill>
        </fill>
      </dxf>
    </rfmt>
    <rfmt sheetId="1" sqref="CN1248" start="0" length="0">
      <dxf>
        <fill>
          <patternFill patternType="none">
            <bgColor indexed="65"/>
          </patternFill>
        </fill>
      </dxf>
    </rfmt>
    <rfmt sheetId="1" sqref="CN1249" start="0" length="0">
      <dxf>
        <fill>
          <patternFill patternType="none">
            <bgColor indexed="65"/>
          </patternFill>
        </fill>
      </dxf>
    </rfmt>
    <rfmt sheetId="1" sqref="CN1250" start="0" length="0">
      <dxf>
        <fill>
          <patternFill patternType="none">
            <bgColor indexed="65"/>
          </patternFill>
        </fill>
      </dxf>
    </rfmt>
    <rfmt sheetId="1" sqref="CN1251" start="0" length="0">
      <dxf>
        <fill>
          <patternFill patternType="none">
            <bgColor indexed="65"/>
          </patternFill>
        </fill>
      </dxf>
    </rfmt>
    <rfmt sheetId="1" sqref="CN1252" start="0" length="0">
      <dxf>
        <fill>
          <patternFill patternType="none">
            <bgColor indexed="65"/>
          </patternFill>
        </fill>
      </dxf>
    </rfmt>
    <rfmt sheetId="1" sqref="CN1253" start="0" length="0">
      <dxf>
        <fill>
          <patternFill patternType="none">
            <bgColor indexed="65"/>
          </patternFill>
        </fill>
      </dxf>
    </rfmt>
    <rfmt sheetId="1" sqref="CN1254" start="0" length="0">
      <dxf>
        <fill>
          <patternFill patternType="none">
            <bgColor indexed="65"/>
          </patternFill>
        </fill>
      </dxf>
    </rfmt>
    <rfmt sheetId="1" sqref="CN1255" start="0" length="0">
      <dxf>
        <fill>
          <patternFill patternType="none">
            <bgColor indexed="65"/>
          </patternFill>
        </fill>
      </dxf>
    </rfmt>
    <rfmt sheetId="1" sqref="CN1256" start="0" length="0">
      <dxf>
        <fill>
          <patternFill patternType="none">
            <bgColor indexed="65"/>
          </patternFill>
        </fill>
      </dxf>
    </rfmt>
    <rfmt sheetId="1" sqref="CN1257" start="0" length="0">
      <dxf>
        <fill>
          <patternFill patternType="none">
            <bgColor indexed="65"/>
          </patternFill>
        </fill>
      </dxf>
    </rfmt>
    <rfmt sheetId="1" sqref="CN1258" start="0" length="0">
      <dxf>
        <fill>
          <patternFill patternType="none">
            <bgColor indexed="65"/>
          </patternFill>
        </fill>
      </dxf>
    </rfmt>
    <rfmt sheetId="1" sqref="CN1259" start="0" length="0">
      <dxf>
        <fill>
          <patternFill patternType="none">
            <bgColor indexed="65"/>
          </patternFill>
        </fill>
      </dxf>
    </rfmt>
    <rfmt sheetId="1" sqref="CN1260" start="0" length="0">
      <dxf>
        <fill>
          <patternFill patternType="none">
            <bgColor indexed="65"/>
          </patternFill>
        </fill>
      </dxf>
    </rfmt>
    <rfmt sheetId="1" sqref="CN1261" start="0" length="0">
      <dxf>
        <fill>
          <patternFill patternType="none">
            <bgColor indexed="65"/>
          </patternFill>
        </fill>
      </dxf>
    </rfmt>
    <rfmt sheetId="1" sqref="CN1262" start="0" length="0">
      <dxf>
        <fill>
          <patternFill patternType="none">
            <bgColor indexed="65"/>
          </patternFill>
        </fill>
      </dxf>
    </rfmt>
    <rfmt sheetId="1" sqref="CN1263" start="0" length="0">
      <dxf>
        <fill>
          <patternFill patternType="none">
            <bgColor indexed="65"/>
          </patternFill>
        </fill>
      </dxf>
    </rfmt>
    <rfmt sheetId="1" sqref="CN1264" start="0" length="0">
      <dxf>
        <fill>
          <patternFill patternType="none">
            <bgColor indexed="65"/>
          </patternFill>
        </fill>
      </dxf>
    </rfmt>
    <rfmt sheetId="1" sqref="CN1265" start="0" length="0">
      <dxf>
        <fill>
          <patternFill patternType="none">
            <bgColor indexed="65"/>
          </patternFill>
        </fill>
      </dxf>
    </rfmt>
    <rfmt sheetId="1" sqref="CN1266" start="0" length="0">
      <dxf>
        <fill>
          <patternFill patternType="none">
            <bgColor indexed="65"/>
          </patternFill>
        </fill>
      </dxf>
    </rfmt>
    <rfmt sheetId="1" sqref="CN1267" start="0" length="0">
      <dxf>
        <fill>
          <patternFill patternType="none">
            <bgColor indexed="65"/>
          </patternFill>
        </fill>
      </dxf>
    </rfmt>
    <rfmt sheetId="1" sqref="CN1268" start="0" length="0">
      <dxf>
        <fill>
          <patternFill patternType="none">
            <bgColor indexed="65"/>
          </patternFill>
        </fill>
      </dxf>
    </rfmt>
    <rfmt sheetId="1" sqref="CN1269" start="0" length="0">
      <dxf>
        <fill>
          <patternFill patternType="none">
            <bgColor indexed="65"/>
          </patternFill>
        </fill>
      </dxf>
    </rfmt>
    <rfmt sheetId="1" sqref="CN1270" start="0" length="0">
      <dxf>
        <fill>
          <patternFill patternType="none">
            <bgColor indexed="65"/>
          </patternFill>
        </fill>
      </dxf>
    </rfmt>
    <rfmt sheetId="1" sqref="CN1271" start="0" length="0">
      <dxf>
        <fill>
          <patternFill patternType="none">
            <bgColor indexed="65"/>
          </patternFill>
        </fill>
      </dxf>
    </rfmt>
    <rfmt sheetId="1" sqref="CN1272" start="0" length="0">
      <dxf>
        <fill>
          <patternFill patternType="none">
            <bgColor indexed="65"/>
          </patternFill>
        </fill>
      </dxf>
    </rfmt>
    <rfmt sheetId="1" sqref="CN1273" start="0" length="0">
      <dxf>
        <fill>
          <patternFill patternType="none">
            <bgColor indexed="65"/>
          </patternFill>
        </fill>
      </dxf>
    </rfmt>
    <rfmt sheetId="1" sqref="CN1274" start="0" length="0">
      <dxf>
        <fill>
          <patternFill patternType="none">
            <bgColor indexed="65"/>
          </patternFill>
        </fill>
      </dxf>
    </rfmt>
    <rfmt sheetId="1" sqref="CN1275" start="0" length="0">
      <dxf>
        <fill>
          <patternFill patternType="none">
            <bgColor indexed="65"/>
          </patternFill>
        </fill>
      </dxf>
    </rfmt>
    <rfmt sheetId="1" sqref="CN1276" start="0" length="0">
      <dxf>
        <fill>
          <patternFill patternType="none">
            <bgColor indexed="65"/>
          </patternFill>
        </fill>
      </dxf>
    </rfmt>
    <rfmt sheetId="1" sqref="CN1277" start="0" length="0">
      <dxf>
        <fill>
          <patternFill patternType="none">
            <bgColor indexed="65"/>
          </patternFill>
        </fill>
      </dxf>
    </rfmt>
    <rfmt sheetId="1" sqref="CN1278" start="0" length="0">
      <dxf>
        <fill>
          <patternFill patternType="none">
            <bgColor indexed="65"/>
          </patternFill>
        </fill>
      </dxf>
    </rfmt>
    <rfmt sheetId="1" sqref="CN1279" start="0" length="0">
      <dxf>
        <fill>
          <patternFill patternType="none">
            <bgColor indexed="65"/>
          </patternFill>
        </fill>
      </dxf>
    </rfmt>
    <rfmt sheetId="1" sqref="CN1280" start="0" length="0">
      <dxf>
        <fill>
          <patternFill patternType="none">
            <bgColor indexed="65"/>
          </patternFill>
        </fill>
      </dxf>
    </rfmt>
    <rfmt sheetId="1" sqref="CN1281" start="0" length="0">
      <dxf>
        <fill>
          <patternFill patternType="none">
            <bgColor indexed="65"/>
          </patternFill>
        </fill>
      </dxf>
    </rfmt>
    <rfmt sheetId="1" sqref="CN1282" start="0" length="0">
      <dxf>
        <fill>
          <patternFill patternType="none">
            <bgColor indexed="65"/>
          </patternFill>
        </fill>
      </dxf>
    </rfmt>
    <rfmt sheetId="1" sqref="CN1283" start="0" length="0">
      <dxf>
        <fill>
          <patternFill patternType="none">
            <bgColor indexed="65"/>
          </patternFill>
        </fill>
      </dxf>
    </rfmt>
    <rfmt sheetId="1" sqref="CN1284" start="0" length="0">
      <dxf>
        <fill>
          <patternFill patternType="none">
            <bgColor indexed="65"/>
          </patternFill>
        </fill>
      </dxf>
    </rfmt>
    <rfmt sheetId="1" sqref="CN1285" start="0" length="0">
      <dxf>
        <fill>
          <patternFill patternType="none">
            <bgColor indexed="65"/>
          </patternFill>
        </fill>
      </dxf>
    </rfmt>
    <rfmt sheetId="1" sqref="CN1286" start="0" length="0">
      <dxf>
        <fill>
          <patternFill patternType="none">
            <bgColor indexed="65"/>
          </patternFill>
        </fill>
      </dxf>
    </rfmt>
    <rfmt sheetId="1" sqref="CN1287" start="0" length="0">
      <dxf>
        <fill>
          <patternFill patternType="none">
            <bgColor indexed="65"/>
          </patternFill>
        </fill>
      </dxf>
    </rfmt>
    <rfmt sheetId="1" sqref="CN1288" start="0" length="0">
      <dxf>
        <fill>
          <patternFill patternType="none">
            <bgColor indexed="65"/>
          </patternFill>
        </fill>
      </dxf>
    </rfmt>
    <rfmt sheetId="1" sqref="CN1289" start="0" length="0">
      <dxf>
        <fill>
          <patternFill patternType="none">
            <bgColor indexed="65"/>
          </patternFill>
        </fill>
      </dxf>
    </rfmt>
    <rfmt sheetId="1" sqref="CN1290" start="0" length="0">
      <dxf>
        <fill>
          <patternFill patternType="none">
            <bgColor indexed="65"/>
          </patternFill>
        </fill>
      </dxf>
    </rfmt>
    <rfmt sheetId="1" sqref="CN1291" start="0" length="0">
      <dxf>
        <fill>
          <patternFill patternType="none">
            <bgColor indexed="65"/>
          </patternFill>
        </fill>
      </dxf>
    </rfmt>
    <rfmt sheetId="1" sqref="CN1292" start="0" length="0">
      <dxf>
        <fill>
          <patternFill patternType="none">
            <bgColor indexed="65"/>
          </patternFill>
        </fill>
      </dxf>
    </rfmt>
    <rfmt sheetId="1" sqref="CN1293" start="0" length="0">
      <dxf>
        <fill>
          <patternFill patternType="none">
            <bgColor indexed="65"/>
          </patternFill>
        </fill>
      </dxf>
    </rfmt>
    <rfmt sheetId="1" sqref="CN1294" start="0" length="0">
      <dxf>
        <fill>
          <patternFill patternType="none">
            <bgColor indexed="65"/>
          </patternFill>
        </fill>
      </dxf>
    </rfmt>
    <rfmt sheetId="1" sqref="CN1295" start="0" length="0">
      <dxf>
        <fill>
          <patternFill patternType="none">
            <bgColor indexed="65"/>
          </patternFill>
        </fill>
      </dxf>
    </rfmt>
    <rfmt sheetId="1" sqref="CN1296" start="0" length="0">
      <dxf>
        <fill>
          <patternFill patternType="none">
            <bgColor indexed="65"/>
          </patternFill>
        </fill>
      </dxf>
    </rfmt>
    <rfmt sheetId="1" sqref="CN1297" start="0" length="0">
      <dxf>
        <fill>
          <patternFill patternType="none">
            <bgColor indexed="65"/>
          </patternFill>
        </fill>
      </dxf>
    </rfmt>
    <rfmt sheetId="1" sqref="CN1298" start="0" length="0">
      <dxf>
        <fill>
          <patternFill patternType="none">
            <bgColor indexed="65"/>
          </patternFill>
        </fill>
      </dxf>
    </rfmt>
    <rfmt sheetId="1" sqref="CN1299" start="0" length="0">
      <dxf>
        <fill>
          <patternFill patternType="none">
            <bgColor indexed="65"/>
          </patternFill>
        </fill>
      </dxf>
    </rfmt>
    <rfmt sheetId="1" sqref="CN1300" start="0" length="0">
      <dxf>
        <fill>
          <patternFill patternType="none">
            <bgColor indexed="65"/>
          </patternFill>
        </fill>
      </dxf>
    </rfmt>
    <rfmt sheetId="1" sqref="CN1301" start="0" length="0">
      <dxf>
        <fill>
          <patternFill patternType="none">
            <bgColor indexed="65"/>
          </patternFill>
        </fill>
      </dxf>
    </rfmt>
    <rfmt sheetId="1" sqref="CN1302" start="0" length="0">
      <dxf>
        <fill>
          <patternFill patternType="none">
            <bgColor indexed="65"/>
          </patternFill>
        </fill>
      </dxf>
    </rfmt>
    <rfmt sheetId="1" sqref="CN1303" start="0" length="0">
      <dxf>
        <fill>
          <patternFill patternType="none">
            <bgColor indexed="65"/>
          </patternFill>
        </fill>
      </dxf>
    </rfmt>
    <rfmt sheetId="1" sqref="CN1304" start="0" length="0">
      <dxf>
        <fill>
          <patternFill patternType="none">
            <bgColor indexed="65"/>
          </patternFill>
        </fill>
      </dxf>
    </rfmt>
    <rfmt sheetId="1" sqref="CN1305" start="0" length="0">
      <dxf>
        <fill>
          <patternFill patternType="none">
            <bgColor indexed="65"/>
          </patternFill>
        </fill>
      </dxf>
    </rfmt>
    <rfmt sheetId="1" sqref="CN1306" start="0" length="0">
      <dxf>
        <fill>
          <patternFill patternType="none">
            <bgColor indexed="65"/>
          </patternFill>
        </fill>
      </dxf>
    </rfmt>
    <rfmt sheetId="1" sqref="CN1307" start="0" length="0">
      <dxf>
        <fill>
          <patternFill patternType="none">
            <bgColor indexed="65"/>
          </patternFill>
        </fill>
      </dxf>
    </rfmt>
    <rfmt sheetId="1" sqref="CN1308" start="0" length="0">
      <dxf>
        <fill>
          <patternFill patternType="none">
            <bgColor indexed="65"/>
          </patternFill>
        </fill>
      </dxf>
    </rfmt>
    <rfmt sheetId="1" sqref="CN1309" start="0" length="0">
      <dxf>
        <fill>
          <patternFill patternType="none">
            <bgColor indexed="65"/>
          </patternFill>
        </fill>
      </dxf>
    </rfmt>
    <rfmt sheetId="1" sqref="CN1310" start="0" length="0">
      <dxf>
        <fill>
          <patternFill patternType="none">
            <bgColor indexed="65"/>
          </patternFill>
        </fill>
      </dxf>
    </rfmt>
    <rfmt sheetId="1" sqref="CN1311" start="0" length="0">
      <dxf>
        <fill>
          <patternFill patternType="none">
            <bgColor indexed="65"/>
          </patternFill>
        </fill>
      </dxf>
    </rfmt>
    <rfmt sheetId="1" sqref="CN1312" start="0" length="0">
      <dxf>
        <fill>
          <patternFill patternType="none">
            <bgColor indexed="65"/>
          </patternFill>
        </fill>
      </dxf>
    </rfmt>
    <rfmt sheetId="1" sqref="CN1313" start="0" length="0">
      <dxf>
        <fill>
          <patternFill patternType="none">
            <bgColor indexed="65"/>
          </patternFill>
        </fill>
      </dxf>
    </rfmt>
    <rfmt sheetId="1" sqref="CN1314" start="0" length="0">
      <dxf>
        <fill>
          <patternFill patternType="none">
            <bgColor indexed="65"/>
          </patternFill>
        </fill>
      </dxf>
    </rfmt>
    <rfmt sheetId="1" sqref="CN1315" start="0" length="0">
      <dxf>
        <fill>
          <patternFill patternType="none">
            <bgColor indexed="65"/>
          </patternFill>
        </fill>
      </dxf>
    </rfmt>
    <rfmt sheetId="1" sqref="CN1316" start="0" length="0">
      <dxf>
        <fill>
          <patternFill patternType="none">
            <bgColor indexed="65"/>
          </patternFill>
        </fill>
      </dxf>
    </rfmt>
    <rfmt sheetId="1" sqref="CN1317" start="0" length="0">
      <dxf>
        <fill>
          <patternFill patternType="none">
            <bgColor indexed="65"/>
          </patternFill>
        </fill>
      </dxf>
    </rfmt>
    <rfmt sheetId="1" sqref="CN1318" start="0" length="0">
      <dxf>
        <fill>
          <patternFill patternType="none">
            <bgColor indexed="65"/>
          </patternFill>
        </fill>
      </dxf>
    </rfmt>
    <rfmt sheetId="1" sqref="CN1319" start="0" length="0">
      <dxf>
        <fill>
          <patternFill patternType="none">
            <bgColor indexed="65"/>
          </patternFill>
        </fill>
      </dxf>
    </rfmt>
    <rfmt sheetId="1" sqref="CN1320" start="0" length="0">
      <dxf>
        <fill>
          <patternFill patternType="none">
            <bgColor indexed="65"/>
          </patternFill>
        </fill>
      </dxf>
    </rfmt>
    <rfmt sheetId="1" sqref="CN1321" start="0" length="0">
      <dxf>
        <fill>
          <patternFill patternType="none">
            <bgColor indexed="65"/>
          </patternFill>
        </fill>
      </dxf>
    </rfmt>
    <rfmt sheetId="1" sqref="CN1322" start="0" length="0">
      <dxf>
        <fill>
          <patternFill patternType="none">
            <bgColor indexed="65"/>
          </patternFill>
        </fill>
      </dxf>
    </rfmt>
    <rfmt sheetId="1" sqref="CN1323" start="0" length="0">
      <dxf>
        <fill>
          <patternFill patternType="none">
            <bgColor indexed="65"/>
          </patternFill>
        </fill>
      </dxf>
    </rfmt>
    <rfmt sheetId="1" sqref="CN1324" start="0" length="0">
      <dxf>
        <fill>
          <patternFill patternType="none">
            <bgColor indexed="65"/>
          </patternFill>
        </fill>
      </dxf>
    </rfmt>
    <rfmt sheetId="1" sqref="CN1325" start="0" length="0">
      <dxf>
        <fill>
          <patternFill patternType="none">
            <bgColor indexed="65"/>
          </patternFill>
        </fill>
      </dxf>
    </rfmt>
    <rfmt sheetId="1" sqref="CN1326" start="0" length="0">
      <dxf>
        <fill>
          <patternFill patternType="none">
            <bgColor indexed="65"/>
          </patternFill>
        </fill>
      </dxf>
    </rfmt>
    <rfmt sheetId="1" sqref="CN1327" start="0" length="0">
      <dxf>
        <fill>
          <patternFill patternType="none">
            <bgColor indexed="65"/>
          </patternFill>
        </fill>
      </dxf>
    </rfmt>
    <rfmt sheetId="1" sqref="CN1328" start="0" length="0">
      <dxf>
        <fill>
          <patternFill patternType="none">
            <bgColor indexed="65"/>
          </patternFill>
        </fill>
      </dxf>
    </rfmt>
    <rfmt sheetId="1" sqref="CN1329" start="0" length="0">
      <dxf>
        <fill>
          <patternFill patternType="none">
            <bgColor indexed="65"/>
          </patternFill>
        </fill>
      </dxf>
    </rfmt>
    <rfmt sheetId="1" sqref="CN1330" start="0" length="0">
      <dxf>
        <fill>
          <patternFill patternType="none">
            <bgColor indexed="65"/>
          </patternFill>
        </fill>
      </dxf>
    </rfmt>
    <rfmt sheetId="1" sqref="CN1331" start="0" length="0">
      <dxf>
        <fill>
          <patternFill patternType="none">
            <bgColor indexed="65"/>
          </patternFill>
        </fill>
      </dxf>
    </rfmt>
    <rfmt sheetId="1" sqref="CN1332" start="0" length="0">
      <dxf>
        <fill>
          <patternFill patternType="none">
            <bgColor indexed="65"/>
          </patternFill>
        </fill>
      </dxf>
    </rfmt>
    <rfmt sheetId="1" sqref="CN1333" start="0" length="0">
      <dxf>
        <fill>
          <patternFill patternType="none">
            <bgColor indexed="65"/>
          </patternFill>
        </fill>
      </dxf>
    </rfmt>
    <rfmt sheetId="1" sqref="CN1334" start="0" length="0">
      <dxf>
        <fill>
          <patternFill patternType="none">
            <bgColor indexed="65"/>
          </patternFill>
        </fill>
      </dxf>
    </rfmt>
    <rfmt sheetId="1" sqref="CN1335" start="0" length="0">
      <dxf>
        <fill>
          <patternFill patternType="none">
            <bgColor indexed="65"/>
          </patternFill>
        </fill>
      </dxf>
    </rfmt>
    <rfmt sheetId="1" sqref="CN1336" start="0" length="0">
      <dxf>
        <fill>
          <patternFill patternType="none">
            <bgColor indexed="65"/>
          </patternFill>
        </fill>
      </dxf>
    </rfmt>
    <rfmt sheetId="1" sqref="CN1337" start="0" length="0">
      <dxf>
        <fill>
          <patternFill patternType="none">
            <bgColor indexed="65"/>
          </patternFill>
        </fill>
      </dxf>
    </rfmt>
    <rfmt sheetId="1" sqref="CN1338" start="0" length="0">
      <dxf>
        <fill>
          <patternFill patternType="none">
            <bgColor indexed="65"/>
          </patternFill>
        </fill>
      </dxf>
    </rfmt>
    <rfmt sheetId="1" sqref="CN1339" start="0" length="0">
      <dxf>
        <fill>
          <patternFill patternType="none">
            <bgColor indexed="65"/>
          </patternFill>
        </fill>
      </dxf>
    </rfmt>
    <rfmt sheetId="1" sqref="CN1340" start="0" length="0">
      <dxf>
        <fill>
          <patternFill patternType="none">
            <bgColor indexed="65"/>
          </patternFill>
        </fill>
      </dxf>
    </rfmt>
    <rfmt sheetId="1" sqref="CN1341" start="0" length="0">
      <dxf>
        <fill>
          <patternFill patternType="none">
            <bgColor indexed="65"/>
          </patternFill>
        </fill>
      </dxf>
    </rfmt>
    <rfmt sheetId="1" sqref="CN1342" start="0" length="0">
      <dxf>
        <fill>
          <patternFill patternType="none">
            <bgColor indexed="65"/>
          </patternFill>
        </fill>
      </dxf>
    </rfmt>
    <rfmt sheetId="1" sqref="CN1343" start="0" length="0">
      <dxf>
        <fill>
          <patternFill patternType="none">
            <bgColor indexed="65"/>
          </patternFill>
        </fill>
      </dxf>
    </rfmt>
    <rfmt sheetId="1" sqref="CN1344" start="0" length="0">
      <dxf>
        <fill>
          <patternFill patternType="none">
            <bgColor indexed="65"/>
          </patternFill>
        </fill>
      </dxf>
    </rfmt>
    <rfmt sheetId="1" sqref="CN1345" start="0" length="0">
      <dxf>
        <fill>
          <patternFill patternType="none">
            <bgColor indexed="65"/>
          </patternFill>
        </fill>
      </dxf>
    </rfmt>
    <rfmt sheetId="1" sqref="CN1346" start="0" length="0">
      <dxf>
        <fill>
          <patternFill patternType="none">
            <bgColor indexed="65"/>
          </patternFill>
        </fill>
      </dxf>
    </rfmt>
    <rfmt sheetId="1" sqref="CN1347" start="0" length="0">
      <dxf>
        <fill>
          <patternFill patternType="none">
            <bgColor indexed="65"/>
          </patternFill>
        </fill>
      </dxf>
    </rfmt>
    <rfmt sheetId="1" sqref="CN1348" start="0" length="0">
      <dxf>
        <fill>
          <patternFill patternType="none">
            <bgColor indexed="65"/>
          </patternFill>
        </fill>
      </dxf>
    </rfmt>
    <rfmt sheetId="1" sqref="CN1349" start="0" length="0">
      <dxf>
        <fill>
          <patternFill patternType="none">
            <bgColor indexed="65"/>
          </patternFill>
        </fill>
      </dxf>
    </rfmt>
    <rfmt sheetId="1" sqref="CN1350" start="0" length="0">
      <dxf>
        <fill>
          <patternFill patternType="none">
            <bgColor indexed="65"/>
          </patternFill>
        </fill>
      </dxf>
    </rfmt>
    <rfmt sheetId="1" sqref="CN1351" start="0" length="0">
      <dxf>
        <fill>
          <patternFill patternType="none">
            <bgColor indexed="65"/>
          </patternFill>
        </fill>
      </dxf>
    </rfmt>
    <rfmt sheetId="1" sqref="CN1352" start="0" length="0">
      <dxf>
        <fill>
          <patternFill patternType="none">
            <bgColor indexed="65"/>
          </patternFill>
        </fill>
      </dxf>
    </rfmt>
    <rfmt sheetId="1" sqref="CN1353" start="0" length="0">
      <dxf>
        <fill>
          <patternFill patternType="none">
            <bgColor indexed="65"/>
          </patternFill>
        </fill>
      </dxf>
    </rfmt>
    <rfmt sheetId="1" sqref="CN1354" start="0" length="0">
      <dxf>
        <fill>
          <patternFill patternType="none">
            <bgColor indexed="65"/>
          </patternFill>
        </fill>
      </dxf>
    </rfmt>
    <rfmt sheetId="1" sqref="CN1355" start="0" length="0">
      <dxf>
        <fill>
          <patternFill patternType="none">
            <bgColor indexed="65"/>
          </patternFill>
        </fill>
      </dxf>
    </rfmt>
    <rfmt sheetId="1" sqref="CN1356" start="0" length="0">
      <dxf>
        <fill>
          <patternFill patternType="none">
            <bgColor indexed="65"/>
          </patternFill>
        </fill>
      </dxf>
    </rfmt>
    <rfmt sheetId="1" sqref="CN1357" start="0" length="0">
      <dxf>
        <fill>
          <patternFill patternType="none">
            <bgColor indexed="65"/>
          </patternFill>
        </fill>
      </dxf>
    </rfmt>
    <rfmt sheetId="1" sqref="CN1358" start="0" length="0">
      <dxf>
        <fill>
          <patternFill patternType="none">
            <bgColor indexed="65"/>
          </patternFill>
        </fill>
      </dxf>
    </rfmt>
    <rfmt sheetId="1" sqref="CN1359" start="0" length="0">
      <dxf>
        <fill>
          <patternFill patternType="none">
            <bgColor indexed="65"/>
          </patternFill>
        </fill>
      </dxf>
    </rfmt>
    <rfmt sheetId="1" sqref="CN1360" start="0" length="0">
      <dxf>
        <fill>
          <patternFill patternType="none">
            <bgColor indexed="65"/>
          </patternFill>
        </fill>
      </dxf>
    </rfmt>
    <rfmt sheetId="1" sqref="CN1361" start="0" length="0">
      <dxf>
        <fill>
          <patternFill patternType="none">
            <bgColor indexed="65"/>
          </patternFill>
        </fill>
      </dxf>
    </rfmt>
    <rfmt sheetId="1" sqref="CN1362" start="0" length="0">
      <dxf>
        <fill>
          <patternFill patternType="none">
            <bgColor indexed="65"/>
          </patternFill>
        </fill>
      </dxf>
    </rfmt>
    <rfmt sheetId="1" sqref="CN1363" start="0" length="0">
      <dxf>
        <fill>
          <patternFill patternType="none">
            <bgColor indexed="65"/>
          </patternFill>
        </fill>
      </dxf>
    </rfmt>
    <rfmt sheetId="1" sqref="CN1364" start="0" length="0">
      <dxf>
        <fill>
          <patternFill patternType="none">
            <bgColor indexed="65"/>
          </patternFill>
        </fill>
      </dxf>
    </rfmt>
    <rfmt sheetId="1" sqref="CN1365" start="0" length="0">
      <dxf>
        <fill>
          <patternFill patternType="none">
            <bgColor indexed="65"/>
          </patternFill>
        </fill>
      </dxf>
    </rfmt>
    <rfmt sheetId="1" sqref="CN1366" start="0" length="0">
      <dxf>
        <fill>
          <patternFill patternType="none">
            <bgColor indexed="65"/>
          </patternFill>
        </fill>
      </dxf>
    </rfmt>
    <rfmt sheetId="1" sqref="CN1367" start="0" length="0">
      <dxf>
        <fill>
          <patternFill patternType="none">
            <bgColor indexed="65"/>
          </patternFill>
        </fill>
      </dxf>
    </rfmt>
    <rfmt sheetId="1" sqref="CN1368" start="0" length="0">
      <dxf>
        <fill>
          <patternFill patternType="none">
            <bgColor indexed="65"/>
          </patternFill>
        </fill>
      </dxf>
    </rfmt>
    <rfmt sheetId="1" sqref="CN1369" start="0" length="0">
      <dxf>
        <fill>
          <patternFill patternType="none">
            <bgColor indexed="65"/>
          </patternFill>
        </fill>
      </dxf>
    </rfmt>
    <rfmt sheetId="1" sqref="CN1370" start="0" length="0">
      <dxf>
        <fill>
          <patternFill patternType="none">
            <bgColor indexed="65"/>
          </patternFill>
        </fill>
      </dxf>
    </rfmt>
    <rfmt sheetId="1" sqref="CN1371" start="0" length="0">
      <dxf>
        <fill>
          <patternFill patternType="none">
            <bgColor indexed="65"/>
          </patternFill>
        </fill>
      </dxf>
    </rfmt>
    <rfmt sheetId="1" sqref="CN1372" start="0" length="0">
      <dxf>
        <fill>
          <patternFill patternType="none">
            <bgColor indexed="65"/>
          </patternFill>
        </fill>
      </dxf>
    </rfmt>
    <rfmt sheetId="1" sqref="CN1373" start="0" length="0">
      <dxf>
        <fill>
          <patternFill patternType="none">
            <bgColor indexed="65"/>
          </patternFill>
        </fill>
      </dxf>
    </rfmt>
    <rfmt sheetId="1" sqref="CN1374" start="0" length="0">
      <dxf>
        <fill>
          <patternFill patternType="none">
            <bgColor indexed="65"/>
          </patternFill>
        </fill>
      </dxf>
    </rfmt>
    <rfmt sheetId="1" sqref="CN1375" start="0" length="0">
      <dxf>
        <fill>
          <patternFill patternType="none">
            <bgColor indexed="65"/>
          </patternFill>
        </fill>
      </dxf>
    </rfmt>
    <rfmt sheetId="1" sqref="CN1376" start="0" length="0">
      <dxf>
        <fill>
          <patternFill patternType="none">
            <bgColor indexed="65"/>
          </patternFill>
        </fill>
      </dxf>
    </rfmt>
    <rfmt sheetId="1" sqref="CN1377" start="0" length="0">
      <dxf>
        <fill>
          <patternFill patternType="none">
            <bgColor indexed="65"/>
          </patternFill>
        </fill>
      </dxf>
    </rfmt>
    <rfmt sheetId="1" sqref="CN1378" start="0" length="0">
      <dxf>
        <fill>
          <patternFill patternType="none">
            <bgColor indexed="65"/>
          </patternFill>
        </fill>
      </dxf>
    </rfmt>
    <rfmt sheetId="1" sqref="CN1379" start="0" length="0">
      <dxf>
        <fill>
          <patternFill patternType="none">
            <bgColor indexed="65"/>
          </patternFill>
        </fill>
      </dxf>
    </rfmt>
    <rfmt sheetId="1" sqref="CN1380" start="0" length="0">
      <dxf>
        <fill>
          <patternFill patternType="none">
            <bgColor indexed="65"/>
          </patternFill>
        </fill>
      </dxf>
    </rfmt>
    <rfmt sheetId="1" sqref="CN1381" start="0" length="0">
      <dxf>
        <fill>
          <patternFill patternType="none">
            <bgColor indexed="65"/>
          </patternFill>
        </fill>
      </dxf>
    </rfmt>
    <rfmt sheetId="1" sqref="CN1382" start="0" length="0">
      <dxf>
        <fill>
          <patternFill patternType="none">
            <bgColor indexed="65"/>
          </patternFill>
        </fill>
      </dxf>
    </rfmt>
    <rfmt sheetId="1" sqref="CN1383" start="0" length="0">
      <dxf>
        <fill>
          <patternFill patternType="none">
            <bgColor indexed="65"/>
          </patternFill>
        </fill>
      </dxf>
    </rfmt>
    <rfmt sheetId="1" sqref="CN1384" start="0" length="0">
      <dxf>
        <fill>
          <patternFill patternType="none">
            <bgColor indexed="65"/>
          </patternFill>
        </fill>
      </dxf>
    </rfmt>
    <rfmt sheetId="1" sqref="CN1385" start="0" length="0">
      <dxf>
        <fill>
          <patternFill patternType="none">
            <bgColor indexed="65"/>
          </patternFill>
        </fill>
      </dxf>
    </rfmt>
    <rfmt sheetId="1" sqref="CN1386" start="0" length="0">
      <dxf>
        <fill>
          <patternFill patternType="none">
            <bgColor indexed="65"/>
          </patternFill>
        </fill>
      </dxf>
    </rfmt>
    <rfmt sheetId="1" sqref="CN1387" start="0" length="0">
      <dxf>
        <fill>
          <patternFill patternType="none">
            <bgColor indexed="65"/>
          </patternFill>
        </fill>
      </dxf>
    </rfmt>
    <rfmt sheetId="1" sqref="CN1388" start="0" length="0">
      <dxf>
        <fill>
          <patternFill patternType="none">
            <bgColor indexed="65"/>
          </patternFill>
        </fill>
      </dxf>
    </rfmt>
    <rfmt sheetId="1" sqref="CN1389" start="0" length="0">
      <dxf>
        <fill>
          <patternFill patternType="none">
            <bgColor indexed="65"/>
          </patternFill>
        </fill>
      </dxf>
    </rfmt>
    <rfmt sheetId="1" sqref="CN1390" start="0" length="0">
      <dxf>
        <fill>
          <patternFill patternType="none">
            <bgColor indexed="65"/>
          </patternFill>
        </fill>
      </dxf>
    </rfmt>
    <rfmt sheetId="1" sqref="CN1391" start="0" length="0">
      <dxf>
        <fill>
          <patternFill patternType="none">
            <bgColor indexed="65"/>
          </patternFill>
        </fill>
      </dxf>
    </rfmt>
    <rfmt sheetId="1" sqref="CN1392" start="0" length="0">
      <dxf>
        <fill>
          <patternFill patternType="none">
            <bgColor indexed="65"/>
          </patternFill>
        </fill>
      </dxf>
    </rfmt>
    <rfmt sheetId="1" sqref="CN1393" start="0" length="0">
      <dxf>
        <fill>
          <patternFill patternType="none">
            <bgColor indexed="65"/>
          </patternFill>
        </fill>
      </dxf>
    </rfmt>
    <rfmt sheetId="1" sqref="CN1394" start="0" length="0">
      <dxf>
        <fill>
          <patternFill patternType="none">
            <bgColor indexed="65"/>
          </patternFill>
        </fill>
      </dxf>
    </rfmt>
    <rfmt sheetId="1" sqref="CN1395" start="0" length="0">
      <dxf>
        <fill>
          <patternFill patternType="none">
            <bgColor indexed="65"/>
          </patternFill>
        </fill>
      </dxf>
    </rfmt>
    <rfmt sheetId="1" sqref="CN1396" start="0" length="0">
      <dxf>
        <fill>
          <patternFill patternType="none">
            <bgColor indexed="65"/>
          </patternFill>
        </fill>
      </dxf>
    </rfmt>
    <rfmt sheetId="1" sqref="CN1397" start="0" length="0">
      <dxf>
        <fill>
          <patternFill patternType="none">
            <bgColor indexed="65"/>
          </patternFill>
        </fill>
      </dxf>
    </rfmt>
    <rfmt sheetId="1" sqref="CN1398" start="0" length="0">
      <dxf>
        <fill>
          <patternFill patternType="none">
            <bgColor indexed="65"/>
          </patternFill>
        </fill>
      </dxf>
    </rfmt>
    <rfmt sheetId="1" sqref="CN1399" start="0" length="0">
      <dxf>
        <fill>
          <patternFill patternType="none">
            <bgColor indexed="65"/>
          </patternFill>
        </fill>
      </dxf>
    </rfmt>
    <rfmt sheetId="1" sqref="CN1400" start="0" length="0">
      <dxf>
        <fill>
          <patternFill patternType="none">
            <bgColor indexed="65"/>
          </patternFill>
        </fill>
      </dxf>
    </rfmt>
    <rfmt sheetId="1" sqref="CN1401" start="0" length="0">
      <dxf>
        <fill>
          <patternFill patternType="none">
            <bgColor indexed="65"/>
          </patternFill>
        </fill>
      </dxf>
    </rfmt>
    <rfmt sheetId="1" sqref="CN1402" start="0" length="0">
      <dxf>
        <fill>
          <patternFill patternType="none">
            <bgColor indexed="65"/>
          </patternFill>
        </fill>
      </dxf>
    </rfmt>
    <rfmt sheetId="1" sqref="CN1403" start="0" length="0">
      <dxf>
        <fill>
          <patternFill patternType="none">
            <bgColor indexed="65"/>
          </patternFill>
        </fill>
      </dxf>
    </rfmt>
    <rfmt sheetId="1" sqref="CN1404" start="0" length="0">
      <dxf>
        <fill>
          <patternFill patternType="none">
            <bgColor indexed="65"/>
          </patternFill>
        </fill>
      </dxf>
    </rfmt>
    <rfmt sheetId="1" sqref="CN1405" start="0" length="0">
      <dxf>
        <fill>
          <patternFill patternType="none">
            <bgColor indexed="65"/>
          </patternFill>
        </fill>
      </dxf>
    </rfmt>
    <rfmt sheetId="1" sqref="CN1406" start="0" length="0">
      <dxf>
        <fill>
          <patternFill patternType="none">
            <bgColor indexed="65"/>
          </patternFill>
        </fill>
      </dxf>
    </rfmt>
    <rfmt sheetId="1" sqref="CN1407" start="0" length="0">
      <dxf>
        <fill>
          <patternFill patternType="none">
            <bgColor indexed="65"/>
          </patternFill>
        </fill>
      </dxf>
    </rfmt>
    <rfmt sheetId="1" sqref="CN1408" start="0" length="0">
      <dxf>
        <fill>
          <patternFill patternType="none">
            <bgColor indexed="65"/>
          </patternFill>
        </fill>
      </dxf>
    </rfmt>
    <rfmt sheetId="1" sqref="CN1409" start="0" length="0">
      <dxf>
        <fill>
          <patternFill patternType="none">
            <bgColor indexed="65"/>
          </patternFill>
        </fill>
      </dxf>
    </rfmt>
    <rfmt sheetId="1" sqref="CN1410" start="0" length="0">
      <dxf>
        <fill>
          <patternFill patternType="none">
            <bgColor indexed="65"/>
          </patternFill>
        </fill>
      </dxf>
    </rfmt>
    <rfmt sheetId="1" sqref="CN1411" start="0" length="0">
      <dxf>
        <fill>
          <patternFill patternType="none">
            <bgColor indexed="65"/>
          </patternFill>
        </fill>
      </dxf>
    </rfmt>
    <rfmt sheetId="1" sqref="CN1412" start="0" length="0">
      <dxf>
        <fill>
          <patternFill patternType="none">
            <bgColor indexed="65"/>
          </patternFill>
        </fill>
      </dxf>
    </rfmt>
    <rfmt sheetId="1" sqref="CN1413" start="0" length="0">
      <dxf>
        <fill>
          <patternFill patternType="none">
            <bgColor indexed="65"/>
          </patternFill>
        </fill>
      </dxf>
    </rfmt>
    <rfmt sheetId="1" sqref="CN1414" start="0" length="0">
      <dxf>
        <fill>
          <patternFill patternType="none">
            <bgColor indexed="65"/>
          </patternFill>
        </fill>
      </dxf>
    </rfmt>
    <rfmt sheetId="1" sqref="CN1415" start="0" length="0">
      <dxf>
        <fill>
          <patternFill patternType="none">
            <bgColor indexed="65"/>
          </patternFill>
        </fill>
      </dxf>
    </rfmt>
    <rfmt sheetId="1" sqref="CN1416" start="0" length="0">
      <dxf>
        <fill>
          <patternFill patternType="none">
            <bgColor indexed="65"/>
          </patternFill>
        </fill>
      </dxf>
    </rfmt>
    <rfmt sheetId="1" sqref="CN1417" start="0" length="0">
      <dxf>
        <fill>
          <patternFill patternType="none">
            <bgColor indexed="65"/>
          </patternFill>
        </fill>
      </dxf>
    </rfmt>
    <rfmt sheetId="1" sqref="CN1418" start="0" length="0">
      <dxf>
        <fill>
          <patternFill patternType="none">
            <bgColor indexed="65"/>
          </patternFill>
        </fill>
      </dxf>
    </rfmt>
    <rfmt sheetId="1" sqref="CN1419" start="0" length="0">
      <dxf>
        <fill>
          <patternFill patternType="none">
            <bgColor indexed="65"/>
          </patternFill>
        </fill>
      </dxf>
    </rfmt>
    <rfmt sheetId="1" sqref="CN1420" start="0" length="0">
      <dxf>
        <fill>
          <patternFill patternType="none">
            <bgColor indexed="65"/>
          </patternFill>
        </fill>
      </dxf>
    </rfmt>
    <rfmt sheetId="1" sqref="CN1421" start="0" length="0">
      <dxf>
        <fill>
          <patternFill patternType="none">
            <bgColor indexed="65"/>
          </patternFill>
        </fill>
      </dxf>
    </rfmt>
    <rfmt sheetId="1" sqref="CN1422" start="0" length="0">
      <dxf>
        <fill>
          <patternFill patternType="none">
            <bgColor indexed="65"/>
          </patternFill>
        </fill>
      </dxf>
    </rfmt>
    <rfmt sheetId="1" sqref="CN1423" start="0" length="0">
      <dxf>
        <fill>
          <patternFill patternType="none">
            <bgColor indexed="65"/>
          </patternFill>
        </fill>
      </dxf>
    </rfmt>
    <rfmt sheetId="1" sqref="CN1424" start="0" length="0">
      <dxf>
        <fill>
          <patternFill patternType="none">
            <bgColor indexed="65"/>
          </patternFill>
        </fill>
      </dxf>
    </rfmt>
    <rfmt sheetId="1" sqref="CN1425" start="0" length="0">
      <dxf>
        <fill>
          <patternFill patternType="none">
            <bgColor indexed="65"/>
          </patternFill>
        </fill>
      </dxf>
    </rfmt>
    <rfmt sheetId="1" sqref="CN1426" start="0" length="0">
      <dxf>
        <fill>
          <patternFill patternType="none">
            <bgColor indexed="65"/>
          </patternFill>
        </fill>
      </dxf>
    </rfmt>
    <rfmt sheetId="1" sqref="CN1427" start="0" length="0">
      <dxf>
        <fill>
          <patternFill patternType="none">
            <bgColor indexed="65"/>
          </patternFill>
        </fill>
      </dxf>
    </rfmt>
    <rfmt sheetId="1" sqref="CN1428" start="0" length="0">
      <dxf>
        <fill>
          <patternFill patternType="none">
            <bgColor indexed="65"/>
          </patternFill>
        </fill>
      </dxf>
    </rfmt>
    <rfmt sheetId="1" sqref="CN1429" start="0" length="0">
      <dxf>
        <fill>
          <patternFill patternType="none">
            <bgColor indexed="65"/>
          </patternFill>
        </fill>
      </dxf>
    </rfmt>
    <rfmt sheetId="1" sqref="CN1430" start="0" length="0">
      <dxf>
        <fill>
          <patternFill patternType="none">
            <bgColor indexed="65"/>
          </patternFill>
        </fill>
      </dxf>
    </rfmt>
    <rfmt sheetId="1" sqref="CN1431" start="0" length="0">
      <dxf>
        <fill>
          <patternFill patternType="none">
            <bgColor indexed="65"/>
          </patternFill>
        </fill>
      </dxf>
    </rfmt>
  </rrc>
  <rfmt sheetId="1" sqref="A15:CM1431">
    <dxf>
      <fill>
        <patternFill patternType="none">
          <bgColor auto="1"/>
        </patternFill>
      </fill>
    </dxf>
  </rfmt>
  <rfmt sheetId="1" sqref="CM31" start="0" length="0">
    <dxf>
      <fill>
        <patternFill patternType="solid">
          <bgColor rgb="FF92D050"/>
        </patternFill>
      </fill>
    </dxf>
  </rfmt>
  <rfmt sheetId="1" sqref="CM40" start="0" length="0">
    <dxf>
      <fill>
        <patternFill patternType="solid">
          <bgColor rgb="FF92D050"/>
        </patternFill>
      </fill>
    </dxf>
  </rfmt>
  <rfmt sheetId="1" sqref="CM41" start="0" length="0">
    <dxf>
      <fill>
        <patternFill patternType="solid">
          <bgColor rgb="FF92D050"/>
        </patternFill>
      </fill>
    </dxf>
  </rfmt>
  <rfmt sheetId="1" sqref="CM43" start="0" length="0">
    <dxf>
      <fill>
        <patternFill patternType="solid">
          <bgColor rgb="FF92D050"/>
        </patternFill>
      </fill>
    </dxf>
  </rfmt>
  <rfmt sheetId="1" sqref="CM45" start="0" length="0">
    <dxf>
      <fill>
        <patternFill patternType="solid">
          <bgColor rgb="FF92D050"/>
        </patternFill>
      </fill>
    </dxf>
  </rfmt>
  <rfmt sheetId="1" sqref="CM46" start="0" length="0">
    <dxf>
      <fill>
        <patternFill patternType="solid">
          <bgColor rgb="FF92D050"/>
        </patternFill>
      </fill>
    </dxf>
  </rfmt>
  <rfmt sheetId="1" sqref="CM47" start="0" length="0">
    <dxf>
      <fill>
        <patternFill patternType="solid">
          <bgColor rgb="FF92D050"/>
        </patternFill>
      </fill>
    </dxf>
  </rfmt>
  <rfmt sheetId="1" sqref="CM48" start="0" length="0">
    <dxf>
      <fill>
        <patternFill patternType="solid">
          <bgColor rgb="FF92D050"/>
        </patternFill>
      </fill>
    </dxf>
  </rfmt>
  <rfmt sheetId="1" sqref="CM49" start="0" length="0">
    <dxf>
      <fill>
        <patternFill patternType="solid">
          <bgColor rgb="FF92D050"/>
        </patternFill>
      </fill>
    </dxf>
  </rfmt>
  <rfmt sheetId="1" sqref="CM50" start="0" length="0">
    <dxf>
      <fill>
        <patternFill patternType="solid">
          <bgColor rgb="FF92D050"/>
        </patternFill>
      </fill>
    </dxf>
  </rfmt>
  <rfmt sheetId="1" sqref="CM51" start="0" length="0">
    <dxf>
      <fill>
        <patternFill patternType="solid">
          <bgColor rgb="FF92D050"/>
        </patternFill>
      </fill>
    </dxf>
  </rfmt>
  <rfmt sheetId="1" sqref="CM52" start="0" length="0">
    <dxf>
      <fill>
        <patternFill patternType="solid">
          <bgColor theme="9" tint="-0.249977111117893"/>
        </patternFill>
      </fill>
    </dxf>
  </rfmt>
  <rfmt sheetId="1" sqref="CM53" start="0" length="0">
    <dxf>
      <fill>
        <patternFill patternType="solid">
          <bgColor rgb="FF92D050"/>
        </patternFill>
      </fill>
    </dxf>
  </rfmt>
  <rfmt sheetId="1" sqref="CM57" start="0" length="0">
    <dxf>
      <fill>
        <patternFill patternType="solid">
          <bgColor rgb="FF92D050"/>
        </patternFill>
      </fill>
    </dxf>
  </rfmt>
  <rfmt sheetId="1" sqref="CM58" start="0" length="0">
    <dxf>
      <fill>
        <patternFill patternType="solid">
          <bgColor theme="9" tint="-0.249977111117893"/>
        </patternFill>
      </fill>
    </dxf>
  </rfmt>
  <rfmt sheetId="1" sqref="CM59" start="0" length="0">
    <dxf>
      <fill>
        <patternFill patternType="solid">
          <bgColor theme="9" tint="-0.249977111117893"/>
        </patternFill>
      </fill>
    </dxf>
  </rfmt>
  <rfmt sheetId="1" sqref="CM60" start="0" length="0">
    <dxf>
      <fill>
        <patternFill patternType="solid">
          <bgColor rgb="FF92D050"/>
        </patternFill>
      </fill>
    </dxf>
  </rfmt>
  <rfmt sheetId="1" sqref="CM61" start="0" length="0">
    <dxf>
      <fill>
        <patternFill patternType="solid">
          <bgColor theme="9" tint="-0.249977111117893"/>
        </patternFill>
      </fill>
    </dxf>
  </rfmt>
  <rfmt sheetId="1" sqref="CM62" start="0" length="0">
    <dxf>
      <fill>
        <patternFill patternType="solid">
          <bgColor theme="9" tint="-0.249977111117893"/>
        </patternFill>
      </fill>
    </dxf>
  </rfmt>
  <rfmt sheetId="1" sqref="CM63" start="0" length="0">
    <dxf>
      <fill>
        <patternFill patternType="solid">
          <bgColor rgb="FF92D050"/>
        </patternFill>
      </fill>
    </dxf>
  </rfmt>
  <rfmt sheetId="1" sqref="CM65" start="0" length="0">
    <dxf>
      <fill>
        <patternFill patternType="solid">
          <bgColor rgb="FF92D050"/>
        </patternFill>
      </fill>
    </dxf>
  </rfmt>
  <rfmt sheetId="1" sqref="CM66" start="0" length="0">
    <dxf>
      <fill>
        <patternFill patternType="solid">
          <bgColor rgb="FF92D050"/>
        </patternFill>
      </fill>
    </dxf>
  </rfmt>
  <rfmt sheetId="1" sqref="CM67" start="0" length="0">
    <dxf>
      <fill>
        <patternFill patternType="solid">
          <bgColor theme="9" tint="-0.249977111117893"/>
        </patternFill>
      </fill>
    </dxf>
  </rfmt>
  <rfmt sheetId="1" sqref="CM68" start="0" length="0">
    <dxf>
      <fill>
        <patternFill patternType="solid">
          <bgColor rgb="FF92D050"/>
        </patternFill>
      </fill>
    </dxf>
  </rfmt>
  <rfmt sheetId="1" sqref="CM69" start="0" length="0">
    <dxf>
      <fill>
        <patternFill patternType="solid">
          <bgColor rgb="FF92D050"/>
        </patternFill>
      </fill>
    </dxf>
  </rfmt>
  <rfmt sheetId="1" sqref="CM70" start="0" length="0">
    <dxf>
      <fill>
        <patternFill patternType="solid">
          <bgColor theme="9" tint="-0.249977111117893"/>
        </patternFill>
      </fill>
    </dxf>
  </rfmt>
  <rfmt sheetId="1" sqref="CM71" start="0" length="0">
    <dxf>
      <fill>
        <patternFill patternType="solid">
          <bgColor theme="9" tint="-0.249977111117893"/>
        </patternFill>
      </fill>
    </dxf>
  </rfmt>
  <rfmt sheetId="1" sqref="CM73" start="0" length="0">
    <dxf>
      <fill>
        <patternFill patternType="solid">
          <bgColor theme="9" tint="-0.249977111117893"/>
        </patternFill>
      </fill>
    </dxf>
  </rfmt>
  <rfmt sheetId="1" sqref="CM76" start="0" length="0">
    <dxf>
      <fill>
        <patternFill patternType="solid">
          <bgColor theme="9" tint="-0.249977111117893"/>
        </patternFill>
      </fill>
    </dxf>
  </rfmt>
  <rfmt sheetId="1" sqref="CM77" start="0" length="0">
    <dxf>
      <fill>
        <patternFill patternType="solid">
          <bgColor theme="9" tint="-0.249977111117893"/>
        </patternFill>
      </fill>
    </dxf>
  </rfmt>
  <rfmt sheetId="1" sqref="CM78" start="0" length="0">
    <dxf>
      <fill>
        <patternFill patternType="solid">
          <bgColor rgb="FF92D050"/>
        </patternFill>
      </fill>
    </dxf>
  </rfmt>
  <rfmt sheetId="1" sqref="CM79" start="0" length="0">
    <dxf>
      <fill>
        <patternFill patternType="solid">
          <bgColor rgb="FF92D050"/>
        </patternFill>
      </fill>
    </dxf>
  </rfmt>
  <rfmt sheetId="1" sqref="CM80" start="0" length="0">
    <dxf>
      <fill>
        <patternFill patternType="solid">
          <bgColor theme="9" tint="-0.249977111117893"/>
        </patternFill>
      </fill>
    </dxf>
  </rfmt>
  <rfmt sheetId="1" sqref="CM81" start="0" length="0">
    <dxf>
      <fill>
        <patternFill patternType="solid">
          <bgColor theme="9" tint="-0.249977111117893"/>
        </patternFill>
      </fill>
    </dxf>
  </rfmt>
  <rfmt sheetId="1" sqref="CM82" start="0" length="0">
    <dxf>
      <fill>
        <patternFill patternType="solid">
          <bgColor theme="9" tint="-0.249977111117893"/>
        </patternFill>
      </fill>
    </dxf>
  </rfmt>
  <rfmt sheetId="1" sqref="CM83" start="0" length="0">
    <dxf>
      <fill>
        <patternFill patternType="solid">
          <bgColor theme="9" tint="-0.249977111117893"/>
        </patternFill>
      </fill>
    </dxf>
  </rfmt>
  <rfmt sheetId="1" sqref="CM84" start="0" length="0">
    <dxf>
      <fill>
        <patternFill patternType="solid">
          <bgColor rgb="FF92D050"/>
        </patternFill>
      </fill>
    </dxf>
  </rfmt>
  <rfmt sheetId="1" sqref="CM85" start="0" length="0">
    <dxf>
      <fill>
        <patternFill patternType="solid">
          <bgColor rgb="FF92D050"/>
        </patternFill>
      </fill>
    </dxf>
  </rfmt>
  <rfmt sheetId="1" sqref="CM86" start="0" length="0">
    <dxf>
      <fill>
        <patternFill patternType="solid">
          <bgColor theme="9" tint="-0.249977111117893"/>
        </patternFill>
      </fill>
    </dxf>
  </rfmt>
  <rfmt sheetId="1" sqref="CM87" start="0" length="0">
    <dxf>
      <fill>
        <patternFill patternType="solid">
          <bgColor theme="9" tint="-0.249977111117893"/>
        </patternFill>
      </fill>
    </dxf>
  </rfmt>
  <rfmt sheetId="1" sqref="CM88" start="0" length="0">
    <dxf>
      <fill>
        <patternFill patternType="solid">
          <bgColor theme="9" tint="-0.249977111117893"/>
        </patternFill>
      </fill>
    </dxf>
  </rfmt>
  <rfmt sheetId="1" sqref="CM89" start="0" length="0">
    <dxf>
      <fill>
        <patternFill patternType="solid">
          <bgColor rgb="FF92D050"/>
        </patternFill>
      </fill>
    </dxf>
  </rfmt>
  <rfmt sheetId="1" sqref="CM90" start="0" length="0">
    <dxf>
      <fill>
        <patternFill patternType="solid">
          <bgColor rgb="FF92D050"/>
        </patternFill>
      </fill>
    </dxf>
  </rfmt>
  <rfmt sheetId="1" sqref="CM91" start="0" length="0">
    <dxf>
      <fill>
        <patternFill patternType="solid">
          <bgColor theme="9" tint="-0.249977111117893"/>
        </patternFill>
      </fill>
    </dxf>
  </rfmt>
  <rfmt sheetId="1" sqref="CM92" start="0" length="0">
    <dxf>
      <fill>
        <patternFill patternType="solid">
          <bgColor theme="9" tint="-0.249977111117893"/>
        </patternFill>
      </fill>
    </dxf>
  </rfmt>
  <rfmt sheetId="1" sqref="CM93" start="0" length="0">
    <dxf>
      <fill>
        <patternFill patternType="solid">
          <bgColor theme="9" tint="-0.249977111117893"/>
        </patternFill>
      </fill>
    </dxf>
  </rfmt>
  <rfmt sheetId="1" sqref="CM96" start="0" length="0">
    <dxf>
      <fill>
        <patternFill patternType="solid">
          <bgColor theme="9" tint="-0.249977111117893"/>
        </patternFill>
      </fill>
    </dxf>
  </rfmt>
  <rfmt sheetId="1" sqref="CM97" start="0" length="0">
    <dxf>
      <fill>
        <patternFill patternType="solid">
          <bgColor theme="9" tint="-0.249977111117893"/>
        </patternFill>
      </fill>
    </dxf>
  </rfmt>
  <rfmt sheetId="1" sqref="CM98" start="0" length="0">
    <dxf>
      <fill>
        <patternFill patternType="solid">
          <bgColor theme="9" tint="-0.249977111117893"/>
        </patternFill>
      </fill>
    </dxf>
  </rfmt>
  <rfmt sheetId="1" sqref="CM99" start="0" length="0">
    <dxf>
      <fill>
        <patternFill patternType="solid">
          <bgColor theme="9" tint="-0.249977111117893"/>
        </patternFill>
      </fill>
    </dxf>
  </rfmt>
  <rfmt sheetId="1" sqref="CM100" start="0" length="0">
    <dxf>
      <fill>
        <patternFill patternType="solid">
          <bgColor theme="9" tint="-0.249977111117893"/>
        </patternFill>
      </fill>
    </dxf>
  </rfmt>
  <rfmt sheetId="1" sqref="CM101" start="0" length="0">
    <dxf>
      <fill>
        <patternFill patternType="solid">
          <bgColor theme="9" tint="-0.249977111117893"/>
        </patternFill>
      </fill>
    </dxf>
  </rfmt>
  <rfmt sheetId="1" sqref="CM102" start="0" length="0">
    <dxf>
      <fill>
        <patternFill patternType="solid">
          <bgColor theme="9" tint="-0.249977111117893"/>
        </patternFill>
      </fill>
    </dxf>
  </rfmt>
  <rfmt sheetId="1" sqref="CM103" start="0" length="0">
    <dxf>
      <fill>
        <patternFill patternType="solid">
          <bgColor rgb="FF92D050"/>
        </patternFill>
      </fill>
    </dxf>
  </rfmt>
  <rfmt sheetId="1" sqref="CM104" start="0" length="0">
    <dxf>
      <fill>
        <patternFill patternType="solid">
          <bgColor rgb="FF92D050"/>
        </patternFill>
      </fill>
    </dxf>
  </rfmt>
  <rfmt sheetId="1" sqref="CM105" start="0" length="0">
    <dxf>
      <fill>
        <patternFill patternType="solid">
          <bgColor rgb="FF92D050"/>
        </patternFill>
      </fill>
    </dxf>
  </rfmt>
  <rfmt sheetId="1" sqref="CM106" start="0" length="0">
    <dxf>
      <fill>
        <patternFill patternType="solid">
          <bgColor theme="9" tint="-0.249977111117893"/>
        </patternFill>
      </fill>
    </dxf>
  </rfmt>
  <rfmt sheetId="1" sqref="CM107" start="0" length="0">
    <dxf>
      <fill>
        <patternFill patternType="solid">
          <bgColor rgb="FF92D050"/>
        </patternFill>
      </fill>
    </dxf>
  </rfmt>
  <rfmt sheetId="1" sqref="CM108" start="0" length="0">
    <dxf>
      <fill>
        <patternFill patternType="solid">
          <bgColor rgb="FF92D050"/>
        </patternFill>
      </fill>
    </dxf>
  </rfmt>
  <rfmt sheetId="1" sqref="CM109" start="0" length="0">
    <dxf>
      <fill>
        <patternFill patternType="solid">
          <bgColor rgb="FF92D050"/>
        </patternFill>
      </fill>
    </dxf>
  </rfmt>
  <rfmt sheetId="1" sqref="CM110" start="0" length="0">
    <dxf>
      <fill>
        <patternFill patternType="solid">
          <bgColor rgb="FF92D050"/>
        </patternFill>
      </fill>
    </dxf>
  </rfmt>
  <rfmt sheetId="1" sqref="CM111" start="0" length="0">
    <dxf>
      <fill>
        <patternFill patternType="solid">
          <bgColor rgb="FF92D050"/>
        </patternFill>
      </fill>
    </dxf>
  </rfmt>
  <rfmt sheetId="1" sqref="CM112" start="0" length="0">
    <dxf>
      <fill>
        <patternFill patternType="solid">
          <bgColor theme="9" tint="-0.249977111117893"/>
        </patternFill>
      </fill>
    </dxf>
  </rfmt>
  <rfmt sheetId="1" sqref="CM113" start="0" length="0">
    <dxf>
      <fill>
        <patternFill patternType="solid">
          <bgColor theme="9" tint="-0.249977111117893"/>
        </patternFill>
      </fill>
    </dxf>
  </rfmt>
  <rfmt sheetId="1" sqref="CM114" start="0" length="0">
    <dxf>
      <fill>
        <patternFill patternType="solid">
          <bgColor theme="9" tint="-0.249977111117893"/>
        </patternFill>
      </fill>
    </dxf>
  </rfmt>
  <rfmt sheetId="1" sqref="CM115" start="0" length="0">
    <dxf>
      <fill>
        <patternFill patternType="solid">
          <bgColor theme="9" tint="-0.249977111117893"/>
        </patternFill>
      </fill>
    </dxf>
  </rfmt>
  <rfmt sheetId="1" sqref="CM116" start="0" length="0">
    <dxf>
      <fill>
        <patternFill patternType="solid">
          <bgColor theme="9" tint="-0.249977111117893"/>
        </patternFill>
      </fill>
    </dxf>
  </rfmt>
  <rfmt sheetId="1" sqref="CM117" start="0" length="0">
    <dxf>
      <fill>
        <patternFill patternType="solid">
          <bgColor theme="9" tint="-0.249977111117893"/>
        </patternFill>
      </fill>
    </dxf>
  </rfmt>
  <rfmt sheetId="1" sqref="CM118" start="0" length="0">
    <dxf>
      <fill>
        <patternFill patternType="solid">
          <bgColor theme="9" tint="-0.249977111117893"/>
        </patternFill>
      </fill>
    </dxf>
  </rfmt>
  <rfmt sheetId="1" sqref="CM119" start="0" length="0">
    <dxf>
      <fill>
        <patternFill patternType="solid">
          <bgColor rgb="FF92D050"/>
        </patternFill>
      </fill>
    </dxf>
  </rfmt>
  <rfmt sheetId="1" sqref="CM120" start="0" length="0">
    <dxf>
      <fill>
        <patternFill patternType="solid">
          <bgColor theme="9" tint="-0.249977111117893"/>
        </patternFill>
      </fill>
    </dxf>
  </rfmt>
  <rfmt sheetId="1" sqref="CM121" start="0" length="0">
    <dxf>
      <fill>
        <patternFill patternType="solid">
          <bgColor theme="9" tint="-0.249977111117893"/>
        </patternFill>
      </fill>
    </dxf>
  </rfmt>
  <rfmt sheetId="1" sqref="CM122" start="0" length="0">
    <dxf>
      <fill>
        <patternFill patternType="solid">
          <bgColor rgb="FF92D050"/>
        </patternFill>
      </fill>
    </dxf>
  </rfmt>
  <rfmt sheetId="1" sqref="CM123" start="0" length="0">
    <dxf>
      <fill>
        <patternFill patternType="solid">
          <bgColor rgb="FF92D050"/>
        </patternFill>
      </fill>
    </dxf>
  </rfmt>
  <rfmt sheetId="1" sqref="CM124" start="0" length="0">
    <dxf>
      <fill>
        <patternFill patternType="solid">
          <bgColor rgb="FF92D050"/>
        </patternFill>
      </fill>
    </dxf>
  </rfmt>
  <rfmt sheetId="1" sqref="CM125" start="0" length="0">
    <dxf>
      <fill>
        <patternFill patternType="solid">
          <bgColor rgb="FF92D050"/>
        </patternFill>
      </fill>
    </dxf>
  </rfmt>
  <rfmt sheetId="1" sqref="CM126" start="0" length="0">
    <dxf>
      <fill>
        <patternFill patternType="solid">
          <bgColor rgb="FF92D050"/>
        </patternFill>
      </fill>
    </dxf>
  </rfmt>
  <rfmt sheetId="1" sqref="CM127" start="0" length="0">
    <dxf>
      <fill>
        <patternFill patternType="solid">
          <bgColor theme="9" tint="-0.249977111117893"/>
        </patternFill>
      </fill>
    </dxf>
  </rfmt>
  <rfmt sheetId="1" sqref="CM128" start="0" length="0">
    <dxf>
      <fill>
        <patternFill patternType="solid">
          <bgColor theme="9" tint="-0.249977111117893"/>
        </patternFill>
      </fill>
    </dxf>
  </rfmt>
  <rfmt sheetId="1" sqref="CM131" start="0" length="0">
    <dxf>
      <fill>
        <patternFill patternType="solid">
          <bgColor theme="9" tint="-0.249977111117893"/>
        </patternFill>
      </fill>
    </dxf>
  </rfmt>
  <rfmt sheetId="1" sqref="CM133" start="0" length="0">
    <dxf>
      <fill>
        <patternFill patternType="solid">
          <bgColor theme="9" tint="-0.249977111117893"/>
        </patternFill>
      </fill>
    </dxf>
  </rfmt>
  <rfmt sheetId="1" sqref="CM134" start="0" length="0">
    <dxf>
      <fill>
        <patternFill patternType="solid">
          <bgColor theme="9" tint="-0.249977111117893"/>
        </patternFill>
      </fill>
    </dxf>
  </rfmt>
  <rfmt sheetId="1" sqref="CM136" start="0" length="0">
    <dxf/>
  </rfmt>
  <rfmt sheetId="1" sqref="CM137" start="0" length="0">
    <dxf>
      <fill>
        <patternFill patternType="solid">
          <bgColor theme="9" tint="-0.249977111117893"/>
        </patternFill>
      </fill>
    </dxf>
  </rfmt>
  <rfmt sheetId="1" sqref="CM138" start="0" length="0">
    <dxf>
      <fill>
        <patternFill patternType="solid">
          <bgColor rgb="FF92D050"/>
        </patternFill>
      </fill>
    </dxf>
  </rfmt>
  <rfmt sheetId="1" sqref="CM139" start="0" length="0">
    <dxf>
      <fill>
        <patternFill patternType="solid">
          <bgColor theme="9" tint="-0.249977111117893"/>
        </patternFill>
      </fill>
    </dxf>
  </rfmt>
  <rfmt sheetId="1" sqref="CM140" start="0" length="0">
    <dxf>
      <fill>
        <patternFill patternType="solid">
          <bgColor theme="9" tint="-0.249977111117893"/>
        </patternFill>
      </fill>
    </dxf>
  </rfmt>
  <rfmt sheetId="1" sqref="CM141" start="0" length="0">
    <dxf>
      <fill>
        <patternFill patternType="solid">
          <bgColor rgb="FF92D050"/>
        </patternFill>
      </fill>
    </dxf>
  </rfmt>
  <rfmt sheetId="1" sqref="CM142" start="0" length="0">
    <dxf>
      <fill>
        <patternFill patternType="solid">
          <bgColor theme="9" tint="-0.249977111117893"/>
        </patternFill>
      </fill>
    </dxf>
  </rfmt>
  <rfmt sheetId="1" sqref="CM144" start="0" length="0">
    <dxf>
      <fill>
        <patternFill patternType="solid">
          <bgColor theme="9" tint="-0.249977111117893"/>
        </patternFill>
      </fill>
    </dxf>
  </rfmt>
  <rfmt sheetId="1" sqref="CM146" start="0" length="0">
    <dxf>
      <fill>
        <patternFill patternType="solid">
          <bgColor theme="9" tint="-0.249977111117893"/>
        </patternFill>
      </fill>
    </dxf>
  </rfmt>
  <rfmt sheetId="1" sqref="CM147" start="0" length="0">
    <dxf>
      <fill>
        <patternFill patternType="solid">
          <bgColor theme="9" tint="-0.249977111117893"/>
        </patternFill>
      </fill>
    </dxf>
  </rfmt>
  <rfmt sheetId="1" sqref="CM148" start="0" length="0">
    <dxf>
      <fill>
        <patternFill patternType="solid">
          <bgColor theme="9" tint="-0.249977111117893"/>
        </patternFill>
      </fill>
    </dxf>
  </rfmt>
  <rfmt sheetId="1" sqref="CM149" start="0" length="0">
    <dxf>
      <fill>
        <patternFill patternType="solid">
          <bgColor theme="9" tint="-0.249977111117893"/>
        </patternFill>
      </fill>
    </dxf>
  </rfmt>
  <rfmt sheetId="1" sqref="CM150" start="0" length="0">
    <dxf>
      <fill>
        <patternFill patternType="solid">
          <bgColor theme="9" tint="-0.249977111117893"/>
        </patternFill>
      </fill>
    </dxf>
  </rfmt>
  <rfmt sheetId="1" sqref="CM151" start="0" length="0">
    <dxf>
      <fill>
        <patternFill patternType="solid">
          <bgColor theme="9" tint="-0.249977111117893"/>
        </patternFill>
      </fill>
    </dxf>
  </rfmt>
  <rfmt sheetId="1" sqref="CM152" start="0" length="0">
    <dxf>
      <fill>
        <patternFill patternType="solid">
          <bgColor theme="9" tint="-0.249977111117893"/>
        </patternFill>
      </fill>
    </dxf>
  </rfmt>
  <rfmt sheetId="1" sqref="CM153" start="0" length="0">
    <dxf>
      <fill>
        <patternFill patternType="solid">
          <bgColor theme="9" tint="-0.249977111117893"/>
        </patternFill>
      </fill>
    </dxf>
  </rfmt>
  <rfmt sheetId="1" sqref="CM157" start="0" length="0">
    <dxf>
      <fill>
        <patternFill patternType="solid">
          <bgColor theme="9" tint="-0.249977111117893"/>
        </patternFill>
      </fill>
    </dxf>
  </rfmt>
  <rfmt sheetId="1" sqref="CM158" start="0" length="0">
    <dxf>
      <fill>
        <patternFill patternType="solid">
          <bgColor theme="9" tint="-0.249977111117893"/>
        </patternFill>
      </fill>
    </dxf>
  </rfmt>
  <rfmt sheetId="1" sqref="CM159" start="0" length="0">
    <dxf>
      <fill>
        <patternFill patternType="solid">
          <bgColor theme="9" tint="-0.249977111117893"/>
        </patternFill>
      </fill>
    </dxf>
  </rfmt>
  <rfmt sheetId="1" sqref="CM160" start="0" length="0">
    <dxf>
      <fill>
        <patternFill patternType="solid">
          <bgColor theme="9" tint="-0.249977111117893"/>
        </patternFill>
      </fill>
    </dxf>
  </rfmt>
  <rfmt sheetId="1" sqref="CM161" start="0" length="0">
    <dxf>
      <fill>
        <patternFill patternType="solid">
          <bgColor theme="9" tint="-0.249977111117893"/>
        </patternFill>
      </fill>
    </dxf>
  </rfmt>
  <rfmt sheetId="1" sqref="CM162" start="0" length="0">
    <dxf>
      <fill>
        <patternFill patternType="solid">
          <bgColor theme="9" tint="-0.249977111117893"/>
        </patternFill>
      </fill>
    </dxf>
  </rfmt>
  <rfmt sheetId="1" sqref="CM163" start="0" length="0">
    <dxf>
      <fill>
        <patternFill patternType="solid">
          <bgColor theme="9" tint="-0.249977111117893"/>
        </patternFill>
      </fill>
    </dxf>
  </rfmt>
  <rfmt sheetId="1" sqref="CM164" start="0" length="0">
    <dxf>
      <fill>
        <patternFill patternType="solid">
          <bgColor theme="9" tint="-0.249977111117893"/>
        </patternFill>
      </fill>
    </dxf>
  </rfmt>
  <rfmt sheetId="1" sqref="CM165" start="0" length="0">
    <dxf>
      <fill>
        <patternFill patternType="solid">
          <bgColor theme="9" tint="-0.249977111117893"/>
        </patternFill>
      </fill>
    </dxf>
  </rfmt>
  <rfmt sheetId="1" sqref="CM166" start="0" length="0">
    <dxf>
      <fill>
        <patternFill patternType="solid">
          <bgColor theme="9" tint="-0.249977111117893"/>
        </patternFill>
      </fill>
    </dxf>
  </rfmt>
  <rfmt sheetId="1" sqref="CM167" start="0" length="0">
    <dxf>
      <fill>
        <patternFill patternType="solid">
          <bgColor theme="9" tint="-0.249977111117893"/>
        </patternFill>
      </fill>
    </dxf>
  </rfmt>
  <rfmt sheetId="1" sqref="CM169" start="0" length="0">
    <dxf>
      <fill>
        <patternFill patternType="solid">
          <bgColor theme="9" tint="-0.249977111117893"/>
        </patternFill>
      </fill>
    </dxf>
  </rfmt>
  <rfmt sheetId="1" sqref="CM170" start="0" length="0">
    <dxf>
      <fill>
        <patternFill patternType="solid">
          <bgColor theme="9" tint="-0.249977111117893"/>
        </patternFill>
      </fill>
    </dxf>
  </rfmt>
  <rfmt sheetId="1" sqref="CM171" start="0" length="0">
    <dxf>
      <fill>
        <patternFill patternType="solid">
          <bgColor theme="9" tint="-0.249977111117893"/>
        </patternFill>
      </fill>
    </dxf>
  </rfmt>
  <rfmt sheetId="1" sqref="CM172" start="0" length="0">
    <dxf>
      <fill>
        <patternFill patternType="solid">
          <bgColor theme="9" tint="-0.249977111117893"/>
        </patternFill>
      </fill>
    </dxf>
  </rfmt>
  <rfmt sheetId="1" sqref="CM173" start="0" length="0">
    <dxf>
      <fill>
        <patternFill patternType="solid">
          <bgColor theme="9" tint="-0.249977111117893"/>
        </patternFill>
      </fill>
    </dxf>
  </rfmt>
  <rfmt sheetId="1" sqref="CM174" start="0" length="0">
    <dxf>
      <fill>
        <patternFill patternType="solid">
          <bgColor theme="9" tint="-0.249977111117893"/>
        </patternFill>
      </fill>
    </dxf>
  </rfmt>
  <rfmt sheetId="1" sqref="CM175" start="0" length="0">
    <dxf>
      <fill>
        <patternFill patternType="solid">
          <bgColor theme="9" tint="-0.249977111117893"/>
        </patternFill>
      </fill>
    </dxf>
  </rfmt>
  <rfmt sheetId="1" sqref="CM176" start="0" length="0">
    <dxf>
      <fill>
        <patternFill patternType="solid">
          <bgColor theme="9" tint="-0.249977111117893"/>
        </patternFill>
      </fill>
    </dxf>
  </rfmt>
  <rfmt sheetId="1" sqref="CM177" start="0" length="0">
    <dxf>
      <fill>
        <patternFill patternType="solid">
          <bgColor theme="9" tint="-0.249977111117893"/>
        </patternFill>
      </fill>
    </dxf>
  </rfmt>
  <rfmt sheetId="1" sqref="CM178" start="0" length="0">
    <dxf>
      <fill>
        <patternFill patternType="solid">
          <bgColor theme="9" tint="-0.249977111117893"/>
        </patternFill>
      </fill>
    </dxf>
  </rfmt>
  <rfmt sheetId="1" sqref="CM179" start="0" length="0">
    <dxf>
      <fill>
        <patternFill patternType="solid">
          <bgColor theme="9" tint="-0.249977111117893"/>
        </patternFill>
      </fill>
    </dxf>
  </rfmt>
  <rfmt sheetId="1" sqref="CM182" start="0" length="0">
    <dxf>
      <fill>
        <patternFill patternType="solid">
          <bgColor theme="0"/>
        </patternFill>
      </fill>
    </dxf>
  </rfmt>
  <rfmt sheetId="1" sqref="CM189" start="0" length="0">
    <dxf>
      <fill>
        <patternFill patternType="solid">
          <bgColor theme="9" tint="-0.249977111117893"/>
        </patternFill>
      </fill>
    </dxf>
  </rfmt>
  <rfmt sheetId="1" sqref="CM190" start="0" length="0">
    <dxf>
      <fill>
        <patternFill patternType="solid">
          <bgColor theme="9" tint="-0.249977111117893"/>
        </patternFill>
      </fill>
    </dxf>
  </rfmt>
  <rfmt sheetId="1" sqref="CM191" start="0" length="0">
    <dxf>
      <fill>
        <patternFill patternType="solid">
          <bgColor theme="9" tint="-0.249977111117893"/>
        </patternFill>
      </fill>
    </dxf>
  </rfmt>
  <rfmt sheetId="1" sqref="CM192" start="0" length="0">
    <dxf>
      <fill>
        <patternFill patternType="solid">
          <bgColor theme="9" tint="-0.249977111117893"/>
        </patternFill>
      </fill>
    </dxf>
  </rfmt>
  <rfmt sheetId="1" sqref="CM193" start="0" length="0">
    <dxf>
      <fill>
        <patternFill patternType="solid">
          <bgColor theme="9" tint="-0.249977111117893"/>
        </patternFill>
      </fill>
    </dxf>
  </rfmt>
  <rfmt sheetId="1" sqref="CM194" start="0" length="0">
    <dxf>
      <fill>
        <patternFill patternType="solid">
          <bgColor theme="9" tint="-0.249977111117893"/>
        </patternFill>
      </fill>
    </dxf>
  </rfmt>
  <rfmt sheetId="1" sqref="CM195" start="0" length="0">
    <dxf>
      <fill>
        <patternFill patternType="solid">
          <bgColor theme="9" tint="-0.249977111117893"/>
        </patternFill>
      </fill>
    </dxf>
  </rfmt>
  <rfmt sheetId="1" sqref="CM196" start="0" length="0">
    <dxf>
      <fill>
        <patternFill patternType="solid">
          <bgColor theme="9" tint="-0.249977111117893"/>
        </patternFill>
      </fill>
    </dxf>
  </rfmt>
  <rfmt sheetId="1" sqref="CM197" start="0" length="0">
    <dxf>
      <fill>
        <patternFill patternType="solid">
          <bgColor theme="9" tint="-0.249977111117893"/>
        </patternFill>
      </fill>
    </dxf>
  </rfmt>
  <rfmt sheetId="1" sqref="CM198" start="0" length="0">
    <dxf>
      <fill>
        <patternFill patternType="solid">
          <bgColor theme="9" tint="-0.249977111117893"/>
        </patternFill>
      </fill>
    </dxf>
  </rfmt>
  <rfmt sheetId="1" sqref="CM199" start="0" length="0">
    <dxf>
      <fill>
        <patternFill patternType="solid">
          <bgColor theme="9" tint="-0.249977111117893"/>
        </patternFill>
      </fill>
    </dxf>
  </rfmt>
  <rfmt sheetId="1" sqref="CM200" start="0" length="0">
    <dxf>
      <fill>
        <patternFill patternType="solid">
          <bgColor theme="9" tint="-0.249977111117893"/>
        </patternFill>
      </fill>
    </dxf>
  </rfmt>
  <rfmt sheetId="1" sqref="CM201" start="0" length="0">
    <dxf>
      <fill>
        <patternFill patternType="solid">
          <bgColor theme="9" tint="-0.249977111117893"/>
        </patternFill>
      </fill>
    </dxf>
  </rfmt>
  <rfmt sheetId="1" sqref="CM202" start="0" length="0">
    <dxf>
      <fill>
        <patternFill patternType="solid">
          <bgColor theme="9" tint="-0.249977111117893"/>
        </patternFill>
      </fill>
    </dxf>
  </rfmt>
  <rfmt sheetId="1" sqref="CM203" start="0" length="0">
    <dxf>
      <fill>
        <patternFill patternType="solid">
          <bgColor theme="9" tint="-0.249977111117893"/>
        </patternFill>
      </fill>
    </dxf>
  </rfmt>
  <rfmt sheetId="1" sqref="CM204" start="0" length="0">
    <dxf>
      <fill>
        <patternFill patternType="solid">
          <bgColor theme="9" tint="-0.249977111117893"/>
        </patternFill>
      </fill>
    </dxf>
  </rfmt>
  <rfmt sheetId="1" sqref="CM205" start="0" length="0">
    <dxf>
      <fill>
        <patternFill patternType="solid">
          <bgColor theme="9" tint="-0.249977111117893"/>
        </patternFill>
      </fill>
    </dxf>
  </rfmt>
  <rfmt sheetId="1" sqref="CM206" start="0" length="0">
    <dxf>
      <fill>
        <patternFill patternType="solid">
          <bgColor theme="9" tint="-0.249977111117893"/>
        </patternFill>
      </fill>
    </dxf>
  </rfmt>
  <rfmt sheetId="1" sqref="CM207" start="0" length="0">
    <dxf>
      <fill>
        <patternFill patternType="solid">
          <bgColor theme="9" tint="-0.249977111117893"/>
        </patternFill>
      </fill>
    </dxf>
  </rfmt>
  <rfmt sheetId="1" sqref="CM208" start="0" length="0">
    <dxf>
      <fill>
        <patternFill patternType="solid">
          <bgColor theme="9" tint="-0.249977111117893"/>
        </patternFill>
      </fill>
    </dxf>
  </rfmt>
  <rfmt sheetId="1" sqref="CM209" start="0" length="0">
    <dxf>
      <fill>
        <patternFill patternType="solid">
          <bgColor theme="9" tint="-0.249977111117893"/>
        </patternFill>
      </fill>
    </dxf>
  </rfmt>
  <rfmt sheetId="1" sqref="CM210" start="0" length="0">
    <dxf>
      <fill>
        <patternFill patternType="solid">
          <bgColor theme="9" tint="-0.249977111117893"/>
        </patternFill>
      </fill>
    </dxf>
  </rfmt>
  <rfmt sheetId="1" sqref="CM211" start="0" length="0">
    <dxf>
      <fill>
        <patternFill patternType="solid">
          <bgColor theme="9" tint="-0.249977111117893"/>
        </patternFill>
      </fill>
    </dxf>
  </rfmt>
  <rfmt sheetId="1" sqref="CM212" start="0" length="0">
    <dxf>
      <fill>
        <patternFill patternType="solid">
          <bgColor theme="9" tint="-0.249977111117893"/>
        </patternFill>
      </fill>
    </dxf>
  </rfmt>
  <rfmt sheetId="1" sqref="CM213" start="0" length="0">
    <dxf>
      <fill>
        <patternFill patternType="solid">
          <bgColor theme="9" tint="-0.249977111117893"/>
        </patternFill>
      </fill>
    </dxf>
  </rfmt>
  <rfmt sheetId="1" sqref="CM214" start="0" length="0">
    <dxf>
      <fill>
        <patternFill patternType="solid">
          <bgColor theme="9" tint="-0.249977111117893"/>
        </patternFill>
      </fill>
    </dxf>
  </rfmt>
  <rfmt sheetId="1" sqref="CM215" start="0" length="0">
    <dxf>
      <fill>
        <patternFill patternType="solid">
          <bgColor theme="9" tint="-0.249977111117893"/>
        </patternFill>
      </fill>
    </dxf>
  </rfmt>
  <rfmt sheetId="1" sqref="CM216" start="0" length="0">
    <dxf>
      <fill>
        <patternFill patternType="solid">
          <bgColor theme="9" tint="-0.249977111117893"/>
        </patternFill>
      </fill>
    </dxf>
  </rfmt>
  <rfmt sheetId="1" sqref="CM217" start="0" length="0">
    <dxf>
      <fill>
        <patternFill patternType="solid">
          <bgColor theme="9" tint="-0.249977111117893"/>
        </patternFill>
      </fill>
    </dxf>
  </rfmt>
  <rfmt sheetId="1" sqref="CM218" start="0" length="0">
    <dxf>
      <fill>
        <patternFill patternType="solid">
          <bgColor theme="9" tint="-0.249977111117893"/>
        </patternFill>
      </fill>
    </dxf>
  </rfmt>
  <rfmt sheetId="1" sqref="CM219" start="0" length="0">
    <dxf>
      <fill>
        <patternFill patternType="solid">
          <bgColor theme="9" tint="-0.249977111117893"/>
        </patternFill>
      </fill>
    </dxf>
  </rfmt>
  <rfmt sheetId="1" sqref="CM220" start="0" length="0">
    <dxf>
      <fill>
        <patternFill patternType="solid">
          <bgColor theme="9" tint="-0.249977111117893"/>
        </patternFill>
      </fill>
    </dxf>
  </rfmt>
  <rfmt sheetId="1" sqref="CM221" start="0" length="0">
    <dxf>
      <fill>
        <patternFill patternType="solid">
          <bgColor theme="9" tint="-0.249977111117893"/>
        </patternFill>
      </fill>
    </dxf>
  </rfmt>
  <rfmt sheetId="1" sqref="CM222" start="0" length="0">
    <dxf>
      <fill>
        <patternFill patternType="solid">
          <bgColor theme="9" tint="-0.249977111117893"/>
        </patternFill>
      </fill>
    </dxf>
  </rfmt>
  <rfmt sheetId="1" sqref="CM223" start="0" length="0">
    <dxf>
      <fill>
        <patternFill patternType="solid">
          <bgColor theme="9" tint="-0.249977111117893"/>
        </patternFill>
      </fill>
    </dxf>
  </rfmt>
  <rfmt sheetId="1" sqref="CM226" start="0" length="0">
    <dxf>
      <fill>
        <patternFill patternType="solid">
          <bgColor theme="0"/>
        </patternFill>
      </fill>
    </dxf>
  </rfmt>
  <rfmt sheetId="1" sqref="CM233" start="0" length="0">
    <dxf>
      <fill>
        <patternFill patternType="solid">
          <bgColor theme="0"/>
        </patternFill>
      </fill>
    </dxf>
  </rfmt>
  <rfmt sheetId="1" sqref="CM234" start="0" length="0">
    <dxf>
      <fill>
        <patternFill patternType="solid">
          <bgColor theme="0"/>
        </patternFill>
      </fill>
    </dxf>
  </rfmt>
  <rfmt sheetId="1" sqref="CM235" start="0" length="0">
    <dxf>
      <fill>
        <patternFill patternType="solid">
          <bgColor theme="0"/>
        </patternFill>
      </fill>
    </dxf>
  </rfmt>
  <rfmt sheetId="1" sqref="CM236" start="0" length="0">
    <dxf>
      <fill>
        <patternFill patternType="solid">
          <bgColor theme="0"/>
        </patternFill>
      </fill>
    </dxf>
  </rfmt>
  <rfmt sheetId="1" sqref="CM237" start="0" length="0">
    <dxf>
      <fill>
        <patternFill patternType="solid">
          <bgColor theme="0"/>
        </patternFill>
      </fill>
    </dxf>
  </rfmt>
  <rfmt sheetId="1" sqref="CM238" start="0" length="0">
    <dxf>
      <fill>
        <patternFill patternType="solid">
          <bgColor theme="0"/>
        </patternFill>
      </fill>
    </dxf>
  </rfmt>
  <rfmt sheetId="1" sqref="CM239" start="0" length="0">
    <dxf>
      <fill>
        <patternFill patternType="solid">
          <bgColor rgb="FF92D050"/>
        </patternFill>
      </fill>
    </dxf>
  </rfmt>
  <rfmt sheetId="1" sqref="CM242" start="0" length="0">
    <dxf/>
  </rfmt>
  <rfmt sheetId="1" sqref="CM243" start="0" length="0">
    <dxf>
      <fill>
        <patternFill patternType="solid">
          <bgColor theme="9" tint="-0.249977111117893"/>
        </patternFill>
      </fill>
    </dxf>
  </rfmt>
  <rfmt sheetId="1" sqref="CM245" start="0" length="0">
    <dxf>
      <fill>
        <patternFill patternType="solid">
          <bgColor rgb="FF92D050"/>
        </patternFill>
      </fill>
    </dxf>
  </rfmt>
  <rfmt sheetId="1" sqref="CM246" start="0" length="0">
    <dxf/>
  </rfmt>
  <rfmt sheetId="1" sqref="CM250" start="0" length="0">
    <dxf/>
  </rfmt>
  <rfmt sheetId="1" sqref="CM251" start="0" length="0">
    <dxf>
      <fill>
        <patternFill patternType="solid">
          <bgColor theme="9" tint="-0.249977111117893"/>
        </patternFill>
      </fill>
    </dxf>
  </rfmt>
  <rfmt sheetId="1" sqref="CM252" start="0" length="0">
    <dxf>
      <fill>
        <patternFill patternType="solid">
          <bgColor theme="9" tint="-0.249977111117893"/>
        </patternFill>
      </fill>
    </dxf>
  </rfmt>
  <rfmt sheetId="1" sqref="CM258" start="0" length="0">
    <dxf>
      <fill>
        <patternFill patternType="solid">
          <bgColor theme="9" tint="-0.249977111117893"/>
        </patternFill>
      </fill>
    </dxf>
  </rfmt>
  <rfmt sheetId="1" sqref="CM259" start="0" length="0">
    <dxf>
      <fill>
        <patternFill patternType="solid">
          <bgColor theme="9" tint="-0.249977111117893"/>
        </patternFill>
      </fill>
    </dxf>
  </rfmt>
  <rfmt sheetId="1" sqref="CM260" start="0" length="0">
    <dxf>
      <fill>
        <patternFill patternType="solid">
          <bgColor theme="0"/>
        </patternFill>
      </fill>
    </dxf>
  </rfmt>
  <rfmt sheetId="1" sqref="CM261" start="0" length="0">
    <dxf>
      <fill>
        <patternFill patternType="solid">
          <bgColor theme="0"/>
        </patternFill>
      </fill>
    </dxf>
  </rfmt>
  <rfmt sheetId="1" sqref="CM262" start="0" length="0">
    <dxf>
      <fill>
        <patternFill patternType="solid">
          <bgColor theme="0"/>
        </patternFill>
      </fill>
    </dxf>
  </rfmt>
  <rfmt sheetId="1" sqref="CM263" start="0" length="0">
    <dxf>
      <fill>
        <patternFill patternType="solid">
          <bgColor theme="0"/>
        </patternFill>
      </fill>
    </dxf>
  </rfmt>
  <rfmt sheetId="1" sqref="CM264" start="0" length="0">
    <dxf>
      <fill>
        <patternFill patternType="solid">
          <bgColor theme="0"/>
        </patternFill>
      </fill>
    </dxf>
  </rfmt>
  <rfmt sheetId="1" sqref="CM265" start="0" length="0">
    <dxf>
      <fill>
        <patternFill patternType="solid">
          <bgColor theme="0"/>
        </patternFill>
      </fill>
    </dxf>
  </rfmt>
  <rfmt sheetId="1" sqref="CM267" start="0" length="0">
    <dxf>
      <fill>
        <patternFill patternType="solid">
          <bgColor theme="0"/>
        </patternFill>
      </fill>
    </dxf>
  </rfmt>
  <rfmt sheetId="1" sqref="CM268" start="0" length="0">
    <dxf>
      <fill>
        <patternFill patternType="solid">
          <bgColor theme="9" tint="-0.249977111117893"/>
        </patternFill>
      </fill>
    </dxf>
  </rfmt>
  <rfmt sheetId="1" sqref="CM269" start="0" length="0">
    <dxf>
      <fill>
        <patternFill patternType="solid">
          <bgColor theme="9" tint="-0.249977111117893"/>
        </patternFill>
      </fill>
    </dxf>
  </rfmt>
  <rfmt sheetId="1" sqref="CM270" start="0" length="0">
    <dxf>
      <fill>
        <patternFill patternType="solid">
          <bgColor theme="0"/>
        </patternFill>
      </fill>
    </dxf>
  </rfmt>
  <rfmt sheetId="1" sqref="CM271" start="0" length="0">
    <dxf>
      <fill>
        <patternFill patternType="solid">
          <bgColor theme="9" tint="-0.249977111117893"/>
        </patternFill>
      </fill>
    </dxf>
  </rfmt>
  <rfmt sheetId="1" sqref="CM272" start="0" length="0">
    <dxf>
      <fill>
        <patternFill patternType="solid">
          <bgColor theme="9" tint="-0.249977111117893"/>
        </patternFill>
      </fill>
    </dxf>
  </rfmt>
  <rfmt sheetId="1" sqref="CM273" start="0" length="0">
    <dxf>
      <fill>
        <patternFill patternType="solid">
          <bgColor theme="9" tint="-0.249977111117893"/>
        </patternFill>
      </fill>
    </dxf>
  </rfmt>
  <rfmt sheetId="1" sqref="CM274" start="0" length="0">
    <dxf>
      <fill>
        <patternFill patternType="solid">
          <bgColor theme="9" tint="-0.249977111117893"/>
        </patternFill>
      </fill>
    </dxf>
  </rfmt>
  <rfmt sheetId="1" sqref="CM275" start="0" length="0">
    <dxf>
      <fill>
        <patternFill patternType="solid">
          <bgColor theme="9" tint="-0.249977111117893"/>
        </patternFill>
      </fill>
    </dxf>
  </rfmt>
  <rfmt sheetId="1" sqref="CM276" start="0" length="0">
    <dxf>
      <fill>
        <patternFill patternType="solid">
          <bgColor theme="9" tint="-0.249977111117893"/>
        </patternFill>
      </fill>
    </dxf>
  </rfmt>
  <rfmt sheetId="1" sqref="CM277" start="0" length="0">
    <dxf>
      <fill>
        <patternFill patternType="solid">
          <bgColor theme="9" tint="-0.249977111117893"/>
        </patternFill>
      </fill>
    </dxf>
  </rfmt>
  <rfmt sheetId="1" sqref="CM279" start="0" length="0">
    <dxf>
      <fill>
        <patternFill patternType="solid">
          <bgColor theme="9" tint="-0.249977111117893"/>
        </patternFill>
      </fill>
    </dxf>
  </rfmt>
  <rfmt sheetId="1" sqref="CM280" start="0" length="0">
    <dxf>
      <fill>
        <patternFill patternType="solid">
          <bgColor theme="0"/>
        </patternFill>
      </fill>
    </dxf>
  </rfmt>
  <rfmt sheetId="1" sqref="CM281" start="0" length="0">
    <dxf>
      <fill>
        <patternFill patternType="solid">
          <bgColor theme="0"/>
        </patternFill>
      </fill>
    </dxf>
  </rfmt>
  <rfmt sheetId="1" sqref="CM284" start="0" length="0">
    <dxf>
      <fill>
        <patternFill patternType="solid">
          <bgColor theme="9" tint="-0.249977111117893"/>
        </patternFill>
      </fill>
    </dxf>
  </rfmt>
  <rfmt sheetId="1" sqref="CM285" start="0" length="0">
    <dxf/>
  </rfmt>
  <rfmt sheetId="1" sqref="CM286" start="0" length="0">
    <dxf/>
  </rfmt>
  <rfmt sheetId="1" sqref="CM287" start="0" length="0">
    <dxf>
      <fill>
        <patternFill patternType="solid">
          <bgColor theme="9" tint="-0.249977111117893"/>
        </patternFill>
      </fill>
    </dxf>
  </rfmt>
  <rfmt sheetId="1" sqref="CM288" start="0" length="0">
    <dxf>
      <fill>
        <patternFill patternType="solid">
          <bgColor theme="0"/>
        </patternFill>
      </fill>
    </dxf>
  </rfmt>
  <rfmt sheetId="1" sqref="CM289" start="0" length="0">
    <dxf>
      <fill>
        <patternFill patternType="solid">
          <bgColor theme="0"/>
        </patternFill>
      </fill>
    </dxf>
  </rfmt>
  <rfmt sheetId="1" sqref="CM293" start="0" length="0">
    <dxf>
      <fill>
        <patternFill patternType="solid">
          <bgColor rgb="FF92D050"/>
        </patternFill>
      </fill>
    </dxf>
  </rfmt>
  <rfmt sheetId="1" sqref="CM294" start="0" length="0">
    <dxf>
      <fill>
        <patternFill patternType="solid">
          <bgColor rgb="FF92D050"/>
        </patternFill>
      </fill>
    </dxf>
  </rfmt>
  <rfmt sheetId="1" sqref="CM295" start="0" length="0">
    <dxf>
      <fill>
        <patternFill patternType="solid">
          <bgColor rgb="FF92D050"/>
        </patternFill>
      </fill>
    </dxf>
  </rfmt>
  <rfmt sheetId="1" sqref="CM296" start="0" length="0">
    <dxf>
      <fill>
        <patternFill patternType="solid">
          <bgColor rgb="FF92D050"/>
        </patternFill>
      </fill>
    </dxf>
  </rfmt>
  <rfmt sheetId="1" sqref="CM297" start="0" length="0">
    <dxf>
      <fill>
        <patternFill patternType="solid">
          <bgColor rgb="FF92D050"/>
        </patternFill>
      </fill>
    </dxf>
  </rfmt>
  <rfmt sheetId="1" sqref="CM298" start="0" length="0">
    <dxf/>
  </rfmt>
  <rfmt sheetId="1" sqref="CM299" start="0" length="0">
    <dxf/>
  </rfmt>
  <rfmt sheetId="1" sqref="CM302" start="0" length="0">
    <dxf/>
  </rfmt>
  <rfmt sheetId="1" sqref="CM303" start="0" length="0">
    <dxf/>
  </rfmt>
  <rfmt sheetId="1" sqref="CM304" start="0" length="0">
    <dxf/>
  </rfmt>
  <rfmt sheetId="1" sqref="CM305" start="0" length="0">
    <dxf/>
  </rfmt>
  <rfmt sheetId="1" sqref="CM306" start="0" length="0">
    <dxf>
      <fill>
        <patternFill patternType="solid">
          <bgColor theme="9" tint="-0.249977111117893"/>
        </patternFill>
      </fill>
    </dxf>
  </rfmt>
  <rfmt sheetId="1" sqref="CM308" start="0" length="0">
    <dxf>
      <fill>
        <patternFill patternType="solid">
          <bgColor theme="0"/>
        </patternFill>
      </fill>
    </dxf>
  </rfmt>
  <rfmt sheetId="1" sqref="CM309" start="0" length="0">
    <dxf>
      <fill>
        <patternFill patternType="solid">
          <bgColor theme="0"/>
        </patternFill>
      </fill>
    </dxf>
  </rfmt>
  <rfmt sheetId="1" sqref="CM310" start="0" length="0">
    <dxf/>
  </rfmt>
  <rfmt sheetId="1" sqref="CM311" start="0" length="0">
    <dxf/>
  </rfmt>
  <rfmt sheetId="1" sqref="CM312" start="0" length="0">
    <dxf>
      <fill>
        <patternFill patternType="solid">
          <bgColor theme="9" tint="-0.249977111117893"/>
        </patternFill>
      </fill>
    </dxf>
  </rfmt>
  <rfmt sheetId="1" sqref="CM313" start="0" length="0">
    <dxf>
      <fill>
        <patternFill patternType="solid">
          <bgColor theme="9" tint="-0.249977111117893"/>
        </patternFill>
      </fill>
    </dxf>
  </rfmt>
  <rfmt sheetId="1" sqref="CM316" start="0" length="0">
    <dxf>
      <fill>
        <patternFill patternType="solid">
          <bgColor theme="9" tint="-0.249977111117893"/>
        </patternFill>
      </fill>
    </dxf>
  </rfmt>
  <rfmt sheetId="1" sqref="CM317" start="0" length="0">
    <dxf>
      <fill>
        <patternFill patternType="solid">
          <bgColor theme="9" tint="-0.249977111117893"/>
        </patternFill>
      </fill>
    </dxf>
  </rfmt>
  <rfmt sheetId="1" sqref="CM318" start="0" length="0">
    <dxf>
      <fill>
        <patternFill patternType="solid">
          <bgColor theme="9" tint="-0.249977111117893"/>
        </patternFill>
      </fill>
    </dxf>
  </rfmt>
  <rfmt sheetId="1" sqref="CM319" start="0" length="0">
    <dxf>
      <fill>
        <patternFill patternType="solid">
          <bgColor theme="9" tint="-0.249977111117893"/>
        </patternFill>
      </fill>
    </dxf>
  </rfmt>
  <rfmt sheetId="1" sqref="CM320" start="0" length="0">
    <dxf>
      <fill>
        <patternFill patternType="solid">
          <bgColor theme="9" tint="-0.249977111117893"/>
        </patternFill>
      </fill>
    </dxf>
  </rfmt>
  <rfmt sheetId="1" sqref="CM321" start="0" length="0">
    <dxf>
      <fill>
        <patternFill patternType="solid">
          <bgColor theme="9" tint="-0.249977111117893"/>
        </patternFill>
      </fill>
    </dxf>
  </rfmt>
  <rfmt sheetId="1" sqref="CM322" start="0" length="0">
    <dxf>
      <fill>
        <patternFill patternType="solid">
          <bgColor theme="9" tint="-0.249977111117893"/>
        </patternFill>
      </fill>
    </dxf>
  </rfmt>
  <rfmt sheetId="1" sqref="CM323" start="0" length="0">
    <dxf>
      <fill>
        <patternFill patternType="solid">
          <bgColor theme="9" tint="-0.249977111117893"/>
        </patternFill>
      </fill>
    </dxf>
  </rfmt>
  <rfmt sheetId="1" sqref="CM324" start="0" length="0">
    <dxf>
      <fill>
        <patternFill patternType="solid">
          <bgColor theme="9" tint="-0.249977111117893"/>
        </patternFill>
      </fill>
    </dxf>
  </rfmt>
  <rfmt sheetId="1" sqref="CM325" start="0" length="0">
    <dxf>
      <fill>
        <patternFill patternType="solid">
          <bgColor theme="9" tint="-0.249977111117893"/>
        </patternFill>
      </fill>
    </dxf>
  </rfmt>
  <rfmt sheetId="1" sqref="CM326" start="0" length="0">
    <dxf>
      <fill>
        <patternFill patternType="solid">
          <bgColor theme="9" tint="-0.249977111117893"/>
        </patternFill>
      </fill>
    </dxf>
  </rfmt>
  <rfmt sheetId="1" sqref="CM327" start="0" length="0">
    <dxf>
      <fill>
        <patternFill patternType="solid">
          <bgColor theme="9" tint="-0.249977111117893"/>
        </patternFill>
      </fill>
    </dxf>
  </rfmt>
  <rfmt sheetId="1" sqref="CM328" start="0" length="0">
    <dxf>
      <fill>
        <patternFill patternType="solid">
          <bgColor theme="9" tint="-0.249977111117893"/>
        </patternFill>
      </fill>
    </dxf>
  </rfmt>
  <rfmt sheetId="1" sqref="CM329" start="0" length="0">
    <dxf>
      <fill>
        <patternFill patternType="solid">
          <bgColor theme="9" tint="-0.249977111117893"/>
        </patternFill>
      </fill>
    </dxf>
  </rfmt>
  <rfmt sheetId="1" sqref="CM330" start="0" length="0">
    <dxf>
      <fill>
        <patternFill patternType="solid">
          <bgColor theme="9" tint="-0.249977111117893"/>
        </patternFill>
      </fill>
    </dxf>
  </rfmt>
  <rfmt sheetId="1" sqref="CM331" start="0" length="0">
    <dxf>
      <fill>
        <patternFill patternType="solid">
          <bgColor theme="9" tint="-0.249977111117893"/>
        </patternFill>
      </fill>
    </dxf>
  </rfmt>
  <rfmt sheetId="1" sqref="CM332" start="0" length="0">
    <dxf>
      <fill>
        <patternFill patternType="solid">
          <bgColor theme="9" tint="-0.249977111117893"/>
        </patternFill>
      </fill>
    </dxf>
  </rfmt>
  <rfmt sheetId="1" sqref="CM333" start="0" length="0">
    <dxf>
      <fill>
        <patternFill patternType="solid">
          <bgColor theme="9" tint="-0.249977111117893"/>
        </patternFill>
      </fill>
    </dxf>
  </rfmt>
  <rfmt sheetId="1" sqref="CM334" start="0" length="0">
    <dxf>
      <fill>
        <patternFill patternType="solid">
          <bgColor theme="9" tint="-0.249977111117893"/>
        </patternFill>
      </fill>
    </dxf>
  </rfmt>
  <rfmt sheetId="1" sqref="CM335" start="0" length="0">
    <dxf>
      <fill>
        <patternFill patternType="solid">
          <bgColor theme="9" tint="-0.249977111117893"/>
        </patternFill>
      </fill>
    </dxf>
  </rfmt>
  <rfmt sheetId="1" sqref="CM336" start="0" length="0">
    <dxf>
      <fill>
        <patternFill patternType="solid">
          <bgColor theme="9" tint="-0.249977111117893"/>
        </patternFill>
      </fill>
    </dxf>
  </rfmt>
  <rfmt sheetId="1" sqref="CM337" start="0" length="0">
    <dxf>
      <fill>
        <patternFill patternType="solid">
          <bgColor rgb="FF92D050"/>
        </patternFill>
      </fill>
    </dxf>
  </rfmt>
  <rfmt sheetId="1" sqref="CM339" start="0" length="0">
    <dxf/>
  </rfmt>
  <rfmt sheetId="1" sqref="CM340" start="0" length="0">
    <dxf/>
  </rfmt>
  <rfmt sheetId="1" sqref="CM341" start="0" length="0">
    <dxf/>
  </rfmt>
  <rfmt sheetId="1" sqref="CM342" start="0" length="0">
    <dxf/>
  </rfmt>
  <rfmt sheetId="1" sqref="CM343" start="0" length="0">
    <dxf/>
  </rfmt>
  <rfmt sheetId="1" sqref="CM344" start="0" length="0">
    <dxf/>
  </rfmt>
  <rfmt sheetId="1" sqref="CM345" start="0" length="0">
    <dxf/>
  </rfmt>
  <rfmt sheetId="1" sqref="CM346" start="0" length="0">
    <dxf/>
  </rfmt>
  <rfmt sheetId="1" sqref="CM347" start="0" length="0">
    <dxf>
      <fill>
        <patternFill patternType="solid">
          <bgColor theme="9" tint="-0.249977111117893"/>
        </patternFill>
      </fill>
    </dxf>
  </rfmt>
  <rfmt sheetId="1" sqref="CM348" start="0" length="0">
    <dxf>
      <fill>
        <patternFill patternType="solid">
          <bgColor theme="0"/>
        </patternFill>
      </fill>
    </dxf>
  </rfmt>
  <rfmt sheetId="1" sqref="CM349" start="0" length="0">
    <dxf>
      <fill>
        <patternFill patternType="solid">
          <bgColor theme="0"/>
        </patternFill>
      </fill>
    </dxf>
  </rfmt>
  <rfmt sheetId="1" sqref="CM350" start="0" length="0">
    <dxf>
      <fill>
        <patternFill patternType="solid">
          <bgColor theme="0"/>
        </patternFill>
      </fill>
    </dxf>
  </rfmt>
  <rfmt sheetId="1" sqref="CM351" start="0" length="0">
    <dxf>
      <fill>
        <patternFill patternType="solid">
          <bgColor theme="0"/>
        </patternFill>
      </fill>
    </dxf>
  </rfmt>
  <rfmt sheetId="1" sqref="CM352" start="0" length="0">
    <dxf>
      <fill>
        <patternFill patternType="solid">
          <bgColor theme="0"/>
        </patternFill>
      </fill>
    </dxf>
  </rfmt>
  <rfmt sheetId="1" sqref="CM353" start="0" length="0">
    <dxf>
      <fill>
        <patternFill patternType="solid">
          <bgColor theme="0"/>
        </patternFill>
      </fill>
    </dxf>
  </rfmt>
  <rfmt sheetId="1" sqref="CM354" start="0" length="0">
    <dxf>
      <fill>
        <patternFill patternType="solid">
          <bgColor theme="9" tint="-0.249977111117893"/>
        </patternFill>
      </fill>
    </dxf>
  </rfmt>
  <rfmt sheetId="1" sqref="CM355" start="0" length="0">
    <dxf>
      <fill>
        <patternFill patternType="solid">
          <bgColor theme="0"/>
        </patternFill>
      </fill>
    </dxf>
  </rfmt>
  <rfmt sheetId="1" sqref="CM356" start="0" length="0">
    <dxf>
      <fill>
        <patternFill patternType="solid">
          <bgColor theme="0"/>
        </patternFill>
      </fill>
    </dxf>
  </rfmt>
  <rfmt sheetId="1" sqref="CM357" start="0" length="0">
    <dxf>
      <fill>
        <patternFill patternType="solid">
          <bgColor theme="0"/>
        </patternFill>
      </fill>
    </dxf>
  </rfmt>
  <rfmt sheetId="1" sqref="CM358" start="0" length="0">
    <dxf>
      <fill>
        <patternFill patternType="solid">
          <bgColor theme="0"/>
        </patternFill>
      </fill>
    </dxf>
  </rfmt>
  <rfmt sheetId="1" sqref="CM359" start="0" length="0">
    <dxf>
      <fill>
        <patternFill patternType="solid">
          <bgColor rgb="FF92D050"/>
        </patternFill>
      </fill>
    </dxf>
  </rfmt>
  <rfmt sheetId="1" sqref="CM360" start="0" length="0">
    <dxf/>
  </rfmt>
  <rfmt sheetId="1" sqref="CM362" start="0" length="0">
    <dxf>
      <fill>
        <patternFill patternType="solid">
          <bgColor theme="9" tint="-0.249977111117893"/>
        </patternFill>
      </fill>
    </dxf>
  </rfmt>
  <rfmt sheetId="1" sqref="CM363" start="0" length="0">
    <dxf>
      <fill>
        <patternFill patternType="solid">
          <bgColor theme="0"/>
        </patternFill>
      </fill>
    </dxf>
  </rfmt>
  <rfmt sheetId="1" sqref="CM364" start="0" length="0">
    <dxf>
      <fill>
        <patternFill patternType="solid">
          <bgColor theme="0"/>
        </patternFill>
      </fill>
    </dxf>
  </rfmt>
  <rfmt sheetId="1" sqref="CM365" start="0" length="0">
    <dxf>
      <fill>
        <patternFill patternType="solid">
          <bgColor theme="9" tint="-0.249977111117893"/>
        </patternFill>
      </fill>
    </dxf>
  </rfmt>
  <rfmt sheetId="1" sqref="CM366" start="0" length="0">
    <dxf>
      <fill>
        <patternFill patternType="solid">
          <bgColor theme="0"/>
        </patternFill>
      </fill>
    </dxf>
  </rfmt>
  <rfmt sheetId="1" sqref="CM367" start="0" length="0">
    <dxf>
      <fill>
        <patternFill patternType="solid">
          <bgColor theme="0"/>
        </patternFill>
      </fill>
    </dxf>
  </rfmt>
  <rfmt sheetId="1" sqref="CM368" start="0" length="0">
    <dxf>
      <fill>
        <patternFill patternType="solid">
          <bgColor rgb="FF92D050"/>
        </patternFill>
      </fill>
    </dxf>
  </rfmt>
  <rfmt sheetId="1" sqref="CM369" start="0" length="0">
    <dxf/>
  </rfmt>
  <rfmt sheetId="1" sqref="CM370" start="0" length="0">
    <dxf>
      <fill>
        <patternFill patternType="solid">
          <bgColor rgb="FF92D050"/>
        </patternFill>
      </fill>
    </dxf>
  </rfmt>
  <rfmt sheetId="1" sqref="CM371" start="0" length="0">
    <dxf>
      <fill>
        <patternFill patternType="solid">
          <bgColor rgb="FF92D050"/>
        </patternFill>
      </fill>
    </dxf>
  </rfmt>
  <rfmt sheetId="1" sqref="CM372" start="0" length="0">
    <dxf>
      <fill>
        <patternFill patternType="solid">
          <bgColor theme="0"/>
        </patternFill>
      </fill>
    </dxf>
  </rfmt>
  <rfmt sheetId="1" sqref="CM374" start="0" length="0">
    <dxf/>
  </rfmt>
  <rfmt sheetId="1" sqref="CM376" start="0" length="0">
    <dxf>
      <fill>
        <patternFill patternType="solid">
          <bgColor theme="9" tint="-0.249977111117893"/>
        </patternFill>
      </fill>
    </dxf>
  </rfmt>
  <rfmt sheetId="1" sqref="CM377" start="0" length="0">
    <dxf>
      <fill>
        <patternFill patternType="solid">
          <bgColor theme="0"/>
        </patternFill>
      </fill>
    </dxf>
  </rfmt>
  <rfmt sheetId="1" sqref="CM378" start="0" length="0">
    <dxf>
      <fill>
        <patternFill patternType="solid">
          <bgColor theme="0"/>
        </patternFill>
      </fill>
    </dxf>
  </rfmt>
  <rfmt sheetId="1" sqref="CM379" start="0" length="0">
    <dxf>
      <fill>
        <patternFill patternType="solid">
          <bgColor theme="0"/>
        </patternFill>
      </fill>
    </dxf>
  </rfmt>
  <rfmt sheetId="1" sqref="CM380" start="0" length="0">
    <dxf/>
  </rfmt>
  <rfmt sheetId="1" sqref="CM381" start="0" length="0">
    <dxf/>
  </rfmt>
  <rfmt sheetId="1" sqref="CM382" start="0" length="0">
    <dxf/>
  </rfmt>
  <rfmt sheetId="1" sqref="CM383" start="0" length="0">
    <dxf/>
  </rfmt>
  <rfmt sheetId="1" sqref="CM384" start="0" length="0">
    <dxf/>
  </rfmt>
  <rfmt sheetId="1" sqref="CM385" start="0" length="0">
    <dxf/>
  </rfmt>
  <rfmt sheetId="1" sqref="CM386" start="0" length="0">
    <dxf/>
  </rfmt>
  <rfmt sheetId="1" sqref="CM387" start="0" length="0">
    <dxf/>
  </rfmt>
  <rfmt sheetId="1" sqref="CM390" start="0" length="0">
    <dxf/>
  </rfmt>
  <rfmt sheetId="1" sqref="CM392" start="0" length="0">
    <dxf/>
  </rfmt>
  <rfmt sheetId="1" sqref="CM393" start="0" length="0">
    <dxf/>
  </rfmt>
  <rfmt sheetId="1" sqref="CM395" start="0" length="0">
    <dxf>
      <fill>
        <patternFill patternType="solid">
          <bgColor theme="9" tint="-0.249977111117893"/>
        </patternFill>
      </fill>
    </dxf>
  </rfmt>
  <rfmt sheetId="1" sqref="CM396" start="0" length="0">
    <dxf>
      <fill>
        <patternFill patternType="solid">
          <bgColor theme="0"/>
        </patternFill>
      </fill>
    </dxf>
  </rfmt>
  <rfmt sheetId="1" sqref="CM397" start="0" length="0">
    <dxf>
      <fill>
        <patternFill patternType="solid">
          <bgColor theme="0"/>
        </patternFill>
      </fill>
    </dxf>
  </rfmt>
  <rfmt sheetId="1" sqref="CM398" start="0" length="0">
    <dxf>
      <fill>
        <patternFill patternType="solid">
          <bgColor theme="9" tint="-0.249977111117893"/>
        </patternFill>
      </fill>
    </dxf>
  </rfmt>
  <rfmt sheetId="1" sqref="CM399" start="0" length="0">
    <dxf>
      <fill>
        <patternFill patternType="solid">
          <bgColor theme="0"/>
        </patternFill>
      </fill>
    </dxf>
  </rfmt>
  <rfmt sheetId="1" sqref="CM400" start="0" length="0">
    <dxf>
      <fill>
        <patternFill patternType="solid">
          <bgColor theme="0"/>
        </patternFill>
      </fill>
    </dxf>
  </rfmt>
  <rfmt sheetId="1" sqref="CM401" start="0" length="0">
    <dxf/>
  </rfmt>
  <rfmt sheetId="1" sqref="CM402" start="0" length="0">
    <dxf/>
  </rfmt>
  <rfmt sheetId="1" sqref="CM405" start="0" length="0">
    <dxf>
      <fill>
        <patternFill patternType="solid">
          <bgColor theme="9" tint="-0.249977111117893"/>
        </patternFill>
      </fill>
    </dxf>
  </rfmt>
  <rfmt sheetId="1" sqref="CM408" start="0" length="0">
    <dxf>
      <fill>
        <patternFill patternType="solid">
          <bgColor theme="0"/>
        </patternFill>
      </fill>
    </dxf>
  </rfmt>
  <rfmt sheetId="1" sqref="CM409" start="0" length="0">
    <dxf>
      <fill>
        <patternFill patternType="solid">
          <bgColor theme="0"/>
        </patternFill>
      </fill>
    </dxf>
  </rfmt>
  <rfmt sheetId="1" sqref="CM410" start="0" length="0">
    <dxf>
      <fill>
        <patternFill patternType="solid">
          <bgColor theme="0"/>
        </patternFill>
      </fill>
    </dxf>
  </rfmt>
  <rfmt sheetId="1" sqref="CM411" start="0" length="0">
    <dxf>
      <fill>
        <patternFill patternType="solid">
          <bgColor theme="9" tint="-0.249977111117893"/>
        </patternFill>
      </fill>
    </dxf>
  </rfmt>
  <rfmt sheetId="1" sqref="CM412" start="0" length="0">
    <dxf>
      <fill>
        <patternFill patternType="solid">
          <bgColor theme="0"/>
        </patternFill>
      </fill>
    </dxf>
  </rfmt>
  <rfmt sheetId="1" sqref="CM413" start="0" length="0">
    <dxf>
      <fill>
        <patternFill patternType="solid">
          <bgColor theme="0"/>
        </patternFill>
      </fill>
    </dxf>
  </rfmt>
  <rfmt sheetId="1" sqref="CM414" start="0" length="0">
    <dxf>
      <fill>
        <patternFill patternType="solid">
          <bgColor theme="0"/>
        </patternFill>
      </fill>
    </dxf>
  </rfmt>
  <rfmt sheetId="1" sqref="CM415" start="0" length="0">
    <dxf>
      <fill>
        <patternFill patternType="solid">
          <bgColor theme="0"/>
        </patternFill>
      </fill>
    </dxf>
  </rfmt>
  <rfmt sheetId="1" sqref="CM416" start="0" length="0">
    <dxf>
      <fill>
        <patternFill patternType="solid">
          <bgColor theme="0"/>
        </patternFill>
      </fill>
    </dxf>
  </rfmt>
  <rfmt sheetId="1" sqref="CM417" start="0" length="0">
    <dxf>
      <fill>
        <patternFill patternType="solid">
          <bgColor theme="0"/>
        </patternFill>
      </fill>
    </dxf>
  </rfmt>
  <rfmt sheetId="1" sqref="CM418" start="0" length="0">
    <dxf>
      <fill>
        <patternFill patternType="solid">
          <bgColor theme="9" tint="-0.249977111117893"/>
        </patternFill>
      </fill>
    </dxf>
  </rfmt>
  <rfmt sheetId="1" sqref="CM419" start="0" length="0">
    <dxf>
      <fill>
        <patternFill patternType="solid">
          <bgColor theme="0"/>
        </patternFill>
      </fill>
    </dxf>
  </rfmt>
  <rfmt sheetId="1" sqref="CM420" start="0" length="0">
    <dxf>
      <fill>
        <patternFill patternType="solid">
          <bgColor theme="0"/>
        </patternFill>
      </fill>
    </dxf>
  </rfmt>
  <rfmt sheetId="1" sqref="CM421" start="0" length="0">
    <dxf>
      <fill>
        <patternFill patternType="solid">
          <bgColor theme="0"/>
        </patternFill>
      </fill>
    </dxf>
  </rfmt>
  <rfmt sheetId="1" sqref="CM422" start="0" length="0">
    <dxf>
      <fill>
        <patternFill patternType="solid">
          <bgColor theme="0"/>
        </patternFill>
      </fill>
    </dxf>
  </rfmt>
  <rfmt sheetId="1" sqref="CM423" start="0" length="0">
    <dxf>
      <fill>
        <patternFill patternType="solid">
          <bgColor theme="9" tint="-0.249977111117893"/>
        </patternFill>
      </fill>
    </dxf>
  </rfmt>
  <rfmt sheetId="1" sqref="CM424" start="0" length="0">
    <dxf>
      <fill>
        <patternFill patternType="solid">
          <bgColor theme="0"/>
        </patternFill>
      </fill>
    </dxf>
  </rfmt>
  <rfmt sheetId="1" sqref="CM425" start="0" length="0">
    <dxf>
      <fill>
        <patternFill patternType="solid">
          <bgColor theme="0"/>
        </patternFill>
      </fill>
    </dxf>
  </rfmt>
  <rfmt sheetId="1" sqref="CM426" start="0" length="0">
    <dxf>
      <fill>
        <patternFill patternType="solid">
          <bgColor theme="9" tint="-0.249977111117893"/>
        </patternFill>
      </fill>
    </dxf>
  </rfmt>
  <rfmt sheetId="1" sqref="CM427" start="0" length="0">
    <dxf>
      <fill>
        <patternFill patternType="solid">
          <bgColor theme="0"/>
        </patternFill>
      </fill>
    </dxf>
  </rfmt>
  <rfmt sheetId="1" sqref="CM428" start="0" length="0">
    <dxf>
      <fill>
        <patternFill patternType="solid">
          <bgColor theme="0"/>
        </patternFill>
      </fill>
    </dxf>
  </rfmt>
  <rfmt sheetId="1" sqref="CM429" start="0" length="0">
    <dxf>
      <fill>
        <patternFill patternType="solid">
          <bgColor theme="9" tint="-0.249977111117893"/>
        </patternFill>
      </fill>
    </dxf>
  </rfmt>
  <rfmt sheetId="1" sqref="CM430" start="0" length="0">
    <dxf>
      <fill>
        <patternFill patternType="solid">
          <bgColor theme="0"/>
        </patternFill>
      </fill>
    </dxf>
  </rfmt>
  <rfmt sheetId="1" sqref="CM431" start="0" length="0">
    <dxf>
      <fill>
        <patternFill patternType="solid">
          <bgColor theme="0"/>
        </patternFill>
      </fill>
    </dxf>
  </rfmt>
  <rfmt sheetId="1" sqref="CM432" start="0" length="0">
    <dxf>
      <fill>
        <patternFill patternType="solid">
          <bgColor theme="9" tint="-0.249977111117893"/>
        </patternFill>
      </fill>
    </dxf>
  </rfmt>
  <rfmt sheetId="1" sqref="CM433" start="0" length="0">
    <dxf>
      <fill>
        <patternFill patternType="solid">
          <bgColor theme="0"/>
        </patternFill>
      </fill>
    </dxf>
  </rfmt>
  <rfmt sheetId="1" sqref="CM434" start="0" length="0">
    <dxf>
      <fill>
        <patternFill patternType="solid">
          <bgColor theme="0"/>
        </patternFill>
      </fill>
    </dxf>
  </rfmt>
  <rfmt sheetId="1" sqref="CM435" start="0" length="0">
    <dxf>
      <fill>
        <patternFill patternType="solid">
          <bgColor theme="0"/>
        </patternFill>
      </fill>
    </dxf>
  </rfmt>
  <rfmt sheetId="1" sqref="CM436" start="0" length="0">
    <dxf/>
  </rfmt>
  <rfmt sheetId="1" sqref="CM437" start="0" length="0">
    <dxf/>
  </rfmt>
  <rfmt sheetId="1" sqref="CM438" start="0" length="0">
    <dxf>
      <fill>
        <patternFill patternType="solid">
          <bgColor theme="9" tint="-0.249977111117893"/>
        </patternFill>
      </fill>
    </dxf>
  </rfmt>
  <rfmt sheetId="1" sqref="CM439" start="0" length="0">
    <dxf>
      <fill>
        <patternFill patternType="solid">
          <bgColor theme="0"/>
        </patternFill>
      </fill>
    </dxf>
  </rfmt>
  <rfmt sheetId="1" sqref="CM440" start="0" length="0">
    <dxf>
      <fill>
        <patternFill patternType="solid">
          <bgColor theme="0"/>
        </patternFill>
      </fill>
    </dxf>
  </rfmt>
  <rfmt sheetId="1" sqref="CM441" start="0" length="0">
    <dxf>
      <fill>
        <patternFill patternType="solid">
          <bgColor theme="0"/>
        </patternFill>
      </fill>
    </dxf>
  </rfmt>
  <rfmt sheetId="1" sqref="CM442" start="0" length="0">
    <dxf/>
  </rfmt>
  <rfmt sheetId="1" sqref="CM444" start="0" length="0">
    <dxf>
      <fill>
        <patternFill patternType="solid">
          <bgColor theme="9" tint="-0.249977111117893"/>
        </patternFill>
      </fill>
    </dxf>
  </rfmt>
  <rfmt sheetId="1" sqref="CM445" start="0" length="0">
    <dxf>
      <fill>
        <patternFill patternType="solid">
          <bgColor theme="0"/>
        </patternFill>
      </fill>
    </dxf>
  </rfmt>
  <rfmt sheetId="1" sqref="CM446" start="0" length="0">
    <dxf>
      <fill>
        <patternFill patternType="solid">
          <bgColor theme="0"/>
        </patternFill>
      </fill>
    </dxf>
  </rfmt>
  <rfmt sheetId="1" sqref="CM450" start="0" length="0">
    <dxf/>
  </rfmt>
  <rfmt sheetId="1" sqref="CM452" start="0" length="0">
    <dxf/>
  </rfmt>
  <rfmt sheetId="1" sqref="CM453" start="0" length="0">
    <dxf>
      <fill>
        <patternFill patternType="solid">
          <bgColor theme="9" tint="-0.249977111117893"/>
        </patternFill>
      </fill>
    </dxf>
  </rfmt>
  <rfmt sheetId="1" sqref="CM454" start="0" length="0">
    <dxf>
      <fill>
        <patternFill patternType="solid">
          <bgColor theme="0"/>
        </patternFill>
      </fill>
    </dxf>
  </rfmt>
  <rfmt sheetId="1" sqref="CM455" start="0" length="0">
    <dxf>
      <fill>
        <patternFill patternType="solid">
          <bgColor theme="0"/>
        </patternFill>
      </fill>
    </dxf>
  </rfmt>
  <rfmt sheetId="1" sqref="CM456" start="0" length="0">
    <dxf>
      <fill>
        <patternFill patternType="solid">
          <bgColor theme="0"/>
        </patternFill>
      </fill>
    </dxf>
  </rfmt>
  <rfmt sheetId="1" sqref="CM457" start="0" length="0">
    <dxf/>
  </rfmt>
  <rfmt sheetId="1" sqref="CM458" start="0" length="0">
    <dxf/>
  </rfmt>
  <rfmt sheetId="1" sqref="CM460" start="0" length="0">
    <dxf>
      <fill>
        <patternFill patternType="solid">
          <bgColor theme="9" tint="-0.249977111117893"/>
        </patternFill>
      </fill>
    </dxf>
  </rfmt>
  <rfmt sheetId="1" sqref="CM461" start="0" length="0">
    <dxf>
      <fill>
        <patternFill patternType="solid">
          <bgColor theme="0"/>
        </patternFill>
      </fill>
    </dxf>
  </rfmt>
  <rfmt sheetId="1" sqref="CM462" start="0" length="0">
    <dxf>
      <fill>
        <patternFill patternType="solid">
          <bgColor theme="0"/>
        </patternFill>
      </fill>
    </dxf>
  </rfmt>
  <rfmt sheetId="1" sqref="CM463" start="0" length="0">
    <dxf/>
  </rfmt>
  <rfmt sheetId="1" sqref="CM464" start="0" length="0">
    <dxf/>
  </rfmt>
  <rfmt sheetId="1" sqref="CM465" start="0" length="0">
    <dxf>
      <fill>
        <patternFill patternType="solid">
          <bgColor rgb="FF92D050"/>
        </patternFill>
      </fill>
    </dxf>
  </rfmt>
  <rfmt sheetId="1" sqref="CM466" start="0" length="0">
    <dxf/>
  </rfmt>
  <rfmt sheetId="1" sqref="CM467" start="0" length="0">
    <dxf>
      <fill>
        <patternFill patternType="solid">
          <bgColor rgb="FF92D050"/>
        </patternFill>
      </fill>
    </dxf>
  </rfmt>
  <rfmt sheetId="1" sqref="CM468" start="0" length="0">
    <dxf>
      <fill>
        <patternFill patternType="solid">
          <bgColor theme="9" tint="-0.249977111117893"/>
        </patternFill>
      </fill>
    </dxf>
  </rfmt>
  <rfmt sheetId="1" sqref="CM469" start="0" length="0">
    <dxf>
      <fill>
        <patternFill patternType="solid">
          <bgColor theme="0"/>
        </patternFill>
      </fill>
    </dxf>
  </rfmt>
  <rfmt sheetId="1" sqref="CM470" start="0" length="0">
    <dxf>
      <fill>
        <patternFill patternType="solid">
          <bgColor theme="0"/>
        </patternFill>
      </fill>
    </dxf>
  </rfmt>
  <rfmt sheetId="1" sqref="CM471" start="0" length="0">
    <dxf>
      <fill>
        <patternFill patternType="solid">
          <bgColor rgb="FF92D050"/>
        </patternFill>
      </fill>
    </dxf>
  </rfmt>
  <rfmt sheetId="1" sqref="CM485" start="0" length="0">
    <dxf>
      <fill>
        <patternFill patternType="solid">
          <bgColor rgb="FF92D050"/>
        </patternFill>
      </fill>
    </dxf>
  </rfmt>
  <rfmt sheetId="1" sqref="CM486" start="0" length="0">
    <dxf>
      <fill>
        <patternFill patternType="solid">
          <bgColor rgb="FF92D050"/>
        </patternFill>
      </fill>
    </dxf>
  </rfmt>
  <rfmt sheetId="1" sqref="CM487" start="0" length="0">
    <dxf>
      <fill>
        <patternFill patternType="solid">
          <bgColor rgb="FF92D050"/>
        </patternFill>
      </fill>
    </dxf>
  </rfmt>
  <rfmt sheetId="1" sqref="CM488" start="0" length="0">
    <dxf>
      <fill>
        <patternFill patternType="solid">
          <bgColor theme="9" tint="-0.249977111117893"/>
        </patternFill>
      </fill>
    </dxf>
  </rfmt>
  <rfmt sheetId="1" sqref="CM489" start="0" length="0">
    <dxf>
      <fill>
        <patternFill patternType="solid">
          <bgColor theme="0"/>
        </patternFill>
      </fill>
    </dxf>
  </rfmt>
  <rfmt sheetId="1" sqref="CM490" start="0" length="0">
    <dxf>
      <fill>
        <patternFill patternType="solid">
          <bgColor theme="0"/>
        </patternFill>
      </fill>
    </dxf>
  </rfmt>
  <rfmt sheetId="1" sqref="CM491" start="0" length="0">
    <dxf>
      <fill>
        <patternFill patternType="solid">
          <bgColor theme="0"/>
        </patternFill>
      </fill>
    </dxf>
  </rfmt>
  <rfmt sheetId="1" sqref="CM492" start="0" length="0">
    <dxf>
      <fill>
        <patternFill patternType="solid">
          <bgColor rgb="FF92D050"/>
        </patternFill>
      </fill>
    </dxf>
  </rfmt>
  <rfmt sheetId="1" sqref="CM493" start="0" length="0">
    <dxf/>
  </rfmt>
  <rfmt sheetId="1" sqref="CM496" start="0" length="0">
    <dxf>
      <fill>
        <patternFill patternType="solid">
          <bgColor theme="9" tint="-0.249977111117893"/>
        </patternFill>
      </fill>
    </dxf>
  </rfmt>
  <rfmt sheetId="1" sqref="CM497" start="0" length="0">
    <dxf>
      <fill>
        <patternFill patternType="solid">
          <bgColor theme="0"/>
        </patternFill>
      </fill>
    </dxf>
  </rfmt>
  <rfmt sheetId="1" sqref="CM498" start="0" length="0">
    <dxf>
      <fill>
        <patternFill patternType="solid">
          <bgColor theme="0"/>
        </patternFill>
      </fill>
    </dxf>
  </rfmt>
  <rfmt sheetId="1" sqref="CM499" start="0" length="0">
    <dxf>
      <fill>
        <patternFill patternType="solid">
          <bgColor theme="0"/>
        </patternFill>
      </fill>
    </dxf>
  </rfmt>
  <rfmt sheetId="1" sqref="CM500" start="0" length="0">
    <dxf>
      <fill>
        <patternFill patternType="solid">
          <bgColor theme="9" tint="-0.249977111117893"/>
        </patternFill>
      </fill>
    </dxf>
  </rfmt>
  <rfmt sheetId="1" sqref="CM501" start="0" length="0">
    <dxf>
      <fill>
        <patternFill patternType="solid">
          <bgColor theme="9" tint="-0.249977111117893"/>
        </patternFill>
      </fill>
    </dxf>
  </rfmt>
  <rfmt sheetId="1" sqref="CM502" start="0" length="0">
    <dxf>
      <fill>
        <patternFill patternType="solid">
          <bgColor theme="9" tint="-0.249977111117893"/>
        </patternFill>
      </fill>
    </dxf>
  </rfmt>
  <rfmt sheetId="1" sqref="CM503" start="0" length="0">
    <dxf>
      <fill>
        <patternFill patternType="solid">
          <bgColor theme="9" tint="-0.249977111117893"/>
        </patternFill>
      </fill>
    </dxf>
  </rfmt>
  <rfmt sheetId="1" sqref="CM504" start="0" length="0">
    <dxf>
      <fill>
        <patternFill patternType="solid">
          <bgColor theme="9" tint="-0.249977111117893"/>
        </patternFill>
      </fill>
    </dxf>
  </rfmt>
  <rfmt sheetId="1" sqref="CM506" start="0" length="0">
    <dxf>
      <fill>
        <patternFill patternType="solid">
          <bgColor theme="9" tint="-0.249977111117893"/>
        </patternFill>
      </fill>
    </dxf>
  </rfmt>
  <rfmt sheetId="1" sqref="CM507" start="0" length="0">
    <dxf>
      <fill>
        <patternFill patternType="solid">
          <bgColor theme="9" tint="-0.249977111117893"/>
        </patternFill>
      </fill>
    </dxf>
  </rfmt>
  <rfmt sheetId="1" sqref="CM508" start="0" length="0">
    <dxf>
      <fill>
        <patternFill patternType="solid">
          <bgColor theme="9" tint="-0.249977111117893"/>
        </patternFill>
      </fill>
    </dxf>
  </rfmt>
  <rfmt sheetId="1" sqref="CM509" start="0" length="0">
    <dxf>
      <fill>
        <patternFill patternType="solid">
          <bgColor theme="9" tint="-0.249977111117893"/>
        </patternFill>
      </fill>
    </dxf>
  </rfmt>
  <rfmt sheetId="1" sqref="CM510" start="0" length="0">
    <dxf>
      <fill>
        <patternFill patternType="solid">
          <bgColor theme="9" tint="-0.249977111117893"/>
        </patternFill>
      </fill>
    </dxf>
  </rfmt>
  <rfmt sheetId="1" sqref="CM511" start="0" length="0">
    <dxf>
      <fill>
        <patternFill patternType="solid">
          <bgColor theme="9" tint="-0.249977111117893"/>
        </patternFill>
      </fill>
    </dxf>
  </rfmt>
  <rfmt sheetId="1" sqref="CM512" start="0" length="0">
    <dxf>
      <fill>
        <patternFill patternType="solid">
          <bgColor theme="9" tint="-0.249977111117893"/>
        </patternFill>
      </fill>
    </dxf>
  </rfmt>
  <rfmt sheetId="1" sqref="CM514" start="0" length="0">
    <dxf>
      <fill>
        <patternFill patternType="solid">
          <bgColor theme="9" tint="-0.249977111117893"/>
        </patternFill>
      </fill>
    </dxf>
  </rfmt>
  <rfmt sheetId="1" sqref="CM515" start="0" length="0">
    <dxf>
      <fill>
        <patternFill patternType="solid">
          <bgColor theme="9" tint="-0.249977111117893"/>
        </patternFill>
      </fill>
    </dxf>
  </rfmt>
  <rfmt sheetId="1" sqref="CM516" start="0" length="0">
    <dxf>
      <fill>
        <patternFill patternType="solid">
          <bgColor theme="9" tint="-0.249977111117893"/>
        </patternFill>
      </fill>
    </dxf>
  </rfmt>
  <rfmt sheetId="1" sqref="CM517" start="0" length="0">
    <dxf>
      <fill>
        <patternFill patternType="solid">
          <bgColor theme="9" tint="-0.249977111117893"/>
        </patternFill>
      </fill>
    </dxf>
  </rfmt>
  <rfmt sheetId="1" sqref="CM518" start="0" length="0">
    <dxf>
      <fill>
        <patternFill patternType="solid">
          <bgColor theme="9" tint="-0.249977111117893"/>
        </patternFill>
      </fill>
    </dxf>
  </rfmt>
  <rfmt sheetId="1" sqref="CM520" start="0" length="0">
    <dxf>
      <fill>
        <patternFill patternType="solid">
          <bgColor theme="9" tint="-0.249977111117893"/>
        </patternFill>
      </fill>
    </dxf>
  </rfmt>
  <rfmt sheetId="1" sqref="CM521" start="0" length="0">
    <dxf>
      <fill>
        <patternFill patternType="solid">
          <bgColor theme="9" tint="-0.249977111117893"/>
        </patternFill>
      </fill>
    </dxf>
  </rfmt>
  <rfmt sheetId="1" sqref="CM522" start="0" length="0">
    <dxf>
      <fill>
        <patternFill patternType="solid">
          <bgColor theme="9" tint="-0.249977111117893"/>
        </patternFill>
      </fill>
    </dxf>
  </rfmt>
  <rfmt sheetId="1" sqref="CM523" start="0" length="0">
    <dxf>
      <fill>
        <patternFill patternType="solid">
          <bgColor theme="9" tint="-0.249977111117893"/>
        </patternFill>
      </fill>
    </dxf>
  </rfmt>
  <rfmt sheetId="1" sqref="CM524" start="0" length="0">
    <dxf>
      <fill>
        <patternFill patternType="solid">
          <bgColor rgb="FF92D050"/>
        </patternFill>
      </fill>
    </dxf>
  </rfmt>
  <rfmt sheetId="1" sqref="CM525" start="0" length="0">
    <dxf>
      <fill>
        <patternFill patternType="solid">
          <bgColor rgb="FF92D050"/>
        </patternFill>
      </fill>
    </dxf>
  </rfmt>
  <rfmt sheetId="1" sqref="CM526" start="0" length="0">
    <dxf>
      <fill>
        <patternFill patternType="solid">
          <bgColor theme="9" tint="-0.249977111117893"/>
        </patternFill>
      </fill>
    </dxf>
  </rfmt>
  <rfmt sheetId="1" sqref="CM527" start="0" length="0">
    <dxf>
      <fill>
        <patternFill patternType="solid">
          <bgColor theme="9" tint="-0.249977111117893"/>
        </patternFill>
      </fill>
    </dxf>
  </rfmt>
  <rfmt sheetId="1" sqref="CM528" start="0" length="0">
    <dxf>
      <fill>
        <patternFill patternType="solid">
          <bgColor theme="9" tint="-0.249977111117893"/>
        </patternFill>
      </fill>
    </dxf>
  </rfmt>
  <rfmt sheetId="1" sqref="CM529" start="0" length="0">
    <dxf>
      <fill>
        <patternFill patternType="solid">
          <bgColor theme="0"/>
        </patternFill>
      </fill>
    </dxf>
  </rfmt>
  <rfmt sheetId="1" sqref="CM530" start="0" length="0">
    <dxf>
      <fill>
        <patternFill patternType="solid">
          <bgColor theme="0"/>
        </patternFill>
      </fill>
    </dxf>
  </rfmt>
  <rfmt sheetId="1" sqref="CM531" start="0" length="0">
    <dxf>
      <fill>
        <patternFill patternType="solid">
          <bgColor theme="9" tint="-0.249977111117893"/>
        </patternFill>
      </fill>
    </dxf>
  </rfmt>
  <rfmt sheetId="1" sqref="CM532" start="0" length="0">
    <dxf/>
  </rfmt>
  <rfmt sheetId="1" sqref="CM534" start="0" length="0">
    <dxf>
      <fill>
        <patternFill patternType="solid">
          <bgColor theme="9" tint="-0.249977111117893"/>
        </patternFill>
      </fill>
    </dxf>
  </rfmt>
  <rfmt sheetId="1" sqref="CM535" start="0" length="0">
    <dxf>
      <fill>
        <patternFill patternType="solid">
          <bgColor theme="9" tint="-0.249977111117893"/>
        </patternFill>
      </fill>
    </dxf>
  </rfmt>
  <rfmt sheetId="1" sqref="CM536" start="0" length="0">
    <dxf>
      <fill>
        <patternFill patternType="solid">
          <bgColor theme="9" tint="-0.249977111117893"/>
        </patternFill>
      </fill>
    </dxf>
  </rfmt>
  <rfmt sheetId="1" sqref="CM537" start="0" length="0">
    <dxf>
      <fill>
        <patternFill patternType="solid">
          <bgColor rgb="FF92D050"/>
        </patternFill>
      </fill>
    </dxf>
  </rfmt>
  <rfmt sheetId="1" sqref="CM538" start="0" length="0">
    <dxf>
      <fill>
        <patternFill patternType="solid">
          <bgColor theme="9" tint="-0.249977111117893"/>
        </patternFill>
      </fill>
    </dxf>
  </rfmt>
  <rfmt sheetId="1" sqref="CM539" start="0" length="0">
    <dxf>
      <fill>
        <patternFill patternType="solid">
          <bgColor rgb="FF92D050"/>
        </patternFill>
      </fill>
    </dxf>
  </rfmt>
  <rfmt sheetId="1" sqref="CM540" start="0" length="0">
    <dxf>
      <fill>
        <patternFill patternType="solid">
          <bgColor rgb="FF92D050"/>
        </patternFill>
      </fill>
    </dxf>
  </rfmt>
  <rfmt sheetId="1" sqref="CM541" start="0" length="0">
    <dxf>
      <fill>
        <patternFill patternType="solid">
          <bgColor theme="9" tint="-0.249977111117893"/>
        </patternFill>
      </fill>
    </dxf>
  </rfmt>
  <rfmt sheetId="1" sqref="CM542" start="0" length="0">
    <dxf>
      <fill>
        <patternFill patternType="solid">
          <bgColor theme="9" tint="-0.249977111117893"/>
        </patternFill>
      </fill>
    </dxf>
  </rfmt>
  <rfmt sheetId="1" sqref="CM543" start="0" length="0">
    <dxf>
      <fill>
        <patternFill patternType="solid">
          <bgColor theme="9" tint="-0.249977111117893"/>
        </patternFill>
      </fill>
    </dxf>
  </rfmt>
  <rfmt sheetId="1" sqref="CM544" start="0" length="0">
    <dxf>
      <fill>
        <patternFill patternType="solid">
          <bgColor theme="9" tint="-0.249977111117893"/>
        </patternFill>
      </fill>
    </dxf>
  </rfmt>
  <rfmt sheetId="1" sqref="CM545" start="0" length="0">
    <dxf>
      <fill>
        <patternFill patternType="solid">
          <bgColor theme="9" tint="-0.249977111117893"/>
        </patternFill>
      </fill>
    </dxf>
  </rfmt>
  <rfmt sheetId="1" sqref="CM546" start="0" length="0">
    <dxf>
      <fill>
        <patternFill patternType="solid">
          <bgColor theme="9" tint="-0.249977111117893"/>
        </patternFill>
      </fill>
    </dxf>
  </rfmt>
  <rfmt sheetId="1" sqref="CM547" start="0" length="0">
    <dxf>
      <fill>
        <patternFill patternType="solid">
          <bgColor theme="9" tint="-0.249977111117893"/>
        </patternFill>
      </fill>
    </dxf>
  </rfmt>
  <rfmt sheetId="1" sqref="CM549" start="0" length="0">
    <dxf>
      <fill>
        <patternFill patternType="solid">
          <bgColor theme="9" tint="-0.249977111117893"/>
        </patternFill>
      </fill>
    </dxf>
  </rfmt>
  <rfmt sheetId="1" sqref="CM550" start="0" length="0">
    <dxf>
      <fill>
        <patternFill patternType="solid">
          <bgColor theme="9" tint="-0.249977111117893"/>
        </patternFill>
      </fill>
    </dxf>
  </rfmt>
  <rfmt sheetId="1" sqref="CM551" start="0" length="0">
    <dxf>
      <fill>
        <patternFill patternType="solid">
          <bgColor theme="9" tint="-0.249977111117893"/>
        </patternFill>
      </fill>
    </dxf>
  </rfmt>
  <rfmt sheetId="1" sqref="CM552" start="0" length="0">
    <dxf>
      <fill>
        <patternFill patternType="solid">
          <bgColor theme="9" tint="-0.249977111117893"/>
        </patternFill>
      </fill>
    </dxf>
  </rfmt>
  <rfmt sheetId="1" sqref="CM553" start="0" length="0">
    <dxf>
      <fill>
        <patternFill patternType="solid">
          <bgColor theme="9" tint="-0.249977111117893"/>
        </patternFill>
      </fill>
    </dxf>
  </rfmt>
  <rfmt sheetId="1" sqref="CM554" start="0" length="0">
    <dxf>
      <fill>
        <patternFill patternType="solid">
          <bgColor theme="9" tint="-0.249977111117893"/>
        </patternFill>
      </fill>
    </dxf>
  </rfmt>
  <rfmt sheetId="1" sqref="CM555" start="0" length="0">
    <dxf>
      <fill>
        <patternFill patternType="solid">
          <bgColor theme="9" tint="-0.249977111117893"/>
        </patternFill>
      </fill>
    </dxf>
  </rfmt>
  <rfmt sheetId="1" sqref="CM556" start="0" length="0">
    <dxf>
      <fill>
        <patternFill patternType="solid">
          <bgColor theme="9" tint="-0.249977111117893"/>
        </patternFill>
      </fill>
    </dxf>
  </rfmt>
  <rfmt sheetId="1" sqref="CM557" start="0" length="0">
    <dxf>
      <fill>
        <patternFill patternType="solid">
          <bgColor theme="0"/>
        </patternFill>
      </fill>
    </dxf>
  </rfmt>
  <rfmt sheetId="1" sqref="CM558" start="0" length="0">
    <dxf>
      <fill>
        <patternFill patternType="solid">
          <bgColor theme="9" tint="-0.249977111117893"/>
        </patternFill>
      </fill>
    </dxf>
  </rfmt>
  <rfmt sheetId="1" sqref="CM559" start="0" length="0">
    <dxf>
      <fill>
        <patternFill patternType="solid">
          <bgColor rgb="FF92D050"/>
        </patternFill>
      </fill>
    </dxf>
  </rfmt>
  <rfmt sheetId="1" sqref="CM560" start="0" length="0">
    <dxf>
      <fill>
        <patternFill patternType="solid">
          <bgColor theme="9" tint="-0.249977111117893"/>
        </patternFill>
      </fill>
    </dxf>
  </rfmt>
  <rfmt sheetId="1" sqref="CM561" start="0" length="0">
    <dxf>
      <fill>
        <patternFill patternType="solid">
          <bgColor rgb="FF92D050"/>
        </patternFill>
      </fill>
    </dxf>
  </rfmt>
  <rfmt sheetId="1" sqref="CM563" start="0" length="0">
    <dxf>
      <fill>
        <patternFill patternType="solid">
          <bgColor theme="9" tint="-0.249977111117893"/>
        </patternFill>
      </fill>
    </dxf>
  </rfmt>
  <rfmt sheetId="1" sqref="CM564" start="0" length="0">
    <dxf>
      <fill>
        <patternFill patternType="solid">
          <bgColor rgb="FF92D050"/>
        </patternFill>
      </fill>
    </dxf>
  </rfmt>
  <rfmt sheetId="1" sqref="CM579" start="0" length="0">
    <dxf>
      <fill>
        <patternFill patternType="solid">
          <bgColor theme="9" tint="-0.249977111117893"/>
        </patternFill>
      </fill>
    </dxf>
  </rfmt>
  <rfmt sheetId="1" sqref="CM580" start="0" length="0">
    <dxf>
      <fill>
        <patternFill patternType="solid">
          <bgColor rgb="FF92D050"/>
        </patternFill>
      </fill>
    </dxf>
  </rfmt>
  <rfmt sheetId="1" sqref="CM582" start="0" length="0">
    <dxf/>
  </rfmt>
  <rfmt sheetId="1" sqref="CM589" start="0" length="0">
    <dxf>
      <fill>
        <patternFill patternType="solid">
          <bgColor theme="9" tint="-0.249977111117893"/>
        </patternFill>
      </fill>
    </dxf>
  </rfmt>
  <rfmt sheetId="1" sqref="CM590" start="0" length="0">
    <dxf>
      <fill>
        <patternFill patternType="solid">
          <bgColor theme="9" tint="-0.249977111117893"/>
        </patternFill>
      </fill>
    </dxf>
  </rfmt>
  <rfmt sheetId="1" sqref="CM591" start="0" length="0">
    <dxf>
      <fill>
        <patternFill patternType="solid">
          <bgColor theme="9" tint="-0.249977111117893"/>
        </patternFill>
      </fill>
    </dxf>
  </rfmt>
  <rfmt sheetId="1" sqref="CM594" start="0" length="0">
    <dxf>
      <fill>
        <patternFill patternType="solid">
          <bgColor theme="9" tint="-0.249977111117893"/>
        </patternFill>
      </fill>
    </dxf>
  </rfmt>
  <rfmt sheetId="1" sqref="CM595" start="0" length="0">
    <dxf>
      <fill>
        <patternFill patternType="solid">
          <bgColor theme="9" tint="-0.249977111117893"/>
        </patternFill>
      </fill>
    </dxf>
  </rfmt>
  <rfmt sheetId="1" sqref="CM597" start="0" length="0">
    <dxf>
      <fill>
        <patternFill patternType="solid">
          <bgColor theme="9" tint="-0.249977111117893"/>
        </patternFill>
      </fill>
    </dxf>
  </rfmt>
  <rfmt sheetId="1" sqref="CM599" start="0" length="0">
    <dxf>
      <fill>
        <patternFill patternType="solid">
          <bgColor theme="9" tint="-0.249977111117893"/>
        </patternFill>
      </fill>
    </dxf>
  </rfmt>
  <rfmt sheetId="1" sqref="CM600" start="0" length="0">
    <dxf>
      <fill>
        <patternFill patternType="solid">
          <bgColor theme="0"/>
        </patternFill>
      </fill>
    </dxf>
  </rfmt>
  <rfmt sheetId="1" sqref="CM604" start="0" length="0">
    <dxf>
      <fill>
        <patternFill patternType="solid">
          <bgColor rgb="FF92D050"/>
        </patternFill>
      </fill>
    </dxf>
  </rfmt>
  <rfmt sheetId="1" sqref="CM606" start="0" length="0">
    <dxf/>
  </rfmt>
  <rfmt sheetId="1" sqref="CM607" start="0" length="0">
    <dxf>
      <fill>
        <patternFill patternType="solid">
          <bgColor theme="9" tint="-0.249977111117893"/>
        </patternFill>
      </fill>
    </dxf>
  </rfmt>
  <rfmt sheetId="1" sqref="CM608" start="0" length="0">
    <dxf>
      <fill>
        <patternFill patternType="solid">
          <bgColor theme="0"/>
        </patternFill>
      </fill>
    </dxf>
  </rfmt>
  <rfmt sheetId="1" sqref="CM609" start="0" length="0">
    <dxf>
      <fill>
        <patternFill patternType="solid">
          <bgColor theme="0"/>
        </patternFill>
      </fill>
    </dxf>
  </rfmt>
  <rfmt sheetId="1" sqref="CM610" start="0" length="0">
    <dxf>
      <fill>
        <patternFill patternType="solid">
          <bgColor rgb="FF92D050"/>
        </patternFill>
      </fill>
    </dxf>
  </rfmt>
  <rfmt sheetId="1" sqref="CM611" start="0" length="0">
    <dxf>
      <fill>
        <patternFill patternType="solid">
          <bgColor rgb="FF92D050"/>
        </patternFill>
      </fill>
    </dxf>
  </rfmt>
  <rfmt sheetId="1" sqref="CM612" start="0" length="0">
    <dxf>
      <fill>
        <patternFill patternType="solid">
          <bgColor rgb="FF92D050"/>
        </patternFill>
      </fill>
    </dxf>
  </rfmt>
  <rfmt sheetId="1" sqref="CM613" start="0" length="0">
    <dxf>
      <fill>
        <patternFill patternType="solid">
          <bgColor theme="9" tint="-0.249977111117893"/>
        </patternFill>
      </fill>
    </dxf>
  </rfmt>
  <rfmt sheetId="1" sqref="CM617" start="0" length="0">
    <dxf>
      <fill>
        <patternFill patternType="solid">
          <bgColor rgb="FF92D050"/>
        </patternFill>
      </fill>
    </dxf>
  </rfmt>
  <rfmt sheetId="1" sqref="CM619" start="0" length="0">
    <dxf>
      <fill>
        <patternFill patternType="solid">
          <bgColor theme="9" tint="-0.249977111117893"/>
        </patternFill>
      </fill>
    </dxf>
  </rfmt>
  <rfmt sheetId="1" sqref="CM620" start="0" length="0">
    <dxf>
      <fill>
        <patternFill patternType="solid">
          <bgColor theme="9" tint="-0.249977111117893"/>
        </patternFill>
      </fill>
    </dxf>
  </rfmt>
  <rfmt sheetId="1" sqref="CM622" start="0" length="0">
    <dxf>
      <fill>
        <patternFill patternType="solid">
          <bgColor rgb="FF92D050"/>
        </patternFill>
      </fill>
    </dxf>
  </rfmt>
  <rfmt sheetId="1" sqref="CM627" start="0" length="0">
    <dxf>
      <fill>
        <patternFill patternType="solid">
          <bgColor rgb="FF92D050"/>
        </patternFill>
      </fill>
    </dxf>
  </rfmt>
  <rfmt sheetId="1" sqref="CM628" start="0" length="0">
    <dxf>
      <fill>
        <patternFill patternType="solid">
          <bgColor rgb="FF92D050"/>
        </patternFill>
      </fill>
    </dxf>
  </rfmt>
  <rfmt sheetId="1" sqref="CM629" start="0" length="0">
    <dxf>
      <fill>
        <patternFill patternType="solid">
          <bgColor theme="0"/>
        </patternFill>
      </fill>
    </dxf>
  </rfmt>
  <rfmt sheetId="1" sqref="CM630" start="0" length="0">
    <dxf>
      <fill>
        <patternFill patternType="solid">
          <bgColor rgb="FF92D050"/>
        </patternFill>
      </fill>
    </dxf>
  </rfmt>
  <rfmt sheetId="1" sqref="CM631" start="0" length="0">
    <dxf>
      <fill>
        <patternFill patternType="solid">
          <bgColor theme="0"/>
        </patternFill>
      </fill>
    </dxf>
  </rfmt>
  <rfmt sheetId="1" s="1" sqref="CM632" start="0" length="0">
    <dxf>
      <numFmt numFmtId="2" formatCode="0.00"/>
      <fill>
        <patternFill patternType="solid">
          <bgColor theme="0"/>
        </patternFill>
      </fill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CM636" start="0" length="0">
    <dxf>
      <fill>
        <patternFill patternType="solid">
          <bgColor theme="9" tint="-0.249977111117893"/>
        </patternFill>
      </fill>
    </dxf>
  </rfmt>
  <rfmt sheetId="1" sqref="CM637" start="0" length="0">
    <dxf>
      <fill>
        <patternFill patternType="solid">
          <bgColor rgb="FF92D050"/>
        </patternFill>
      </fill>
    </dxf>
  </rfmt>
  <rfmt sheetId="1" sqref="CM638" start="0" length="0">
    <dxf>
      <fill>
        <patternFill patternType="solid">
          <bgColor theme="9" tint="-0.249977111117893"/>
        </patternFill>
      </fill>
    </dxf>
  </rfmt>
  <rfmt sheetId="1" sqref="CM640" start="0" length="0">
    <dxf>
      <fill>
        <patternFill patternType="solid">
          <bgColor theme="9" tint="-0.249977111117893"/>
        </patternFill>
      </fill>
    </dxf>
  </rfmt>
  <rfmt sheetId="1" sqref="CM641" start="0" length="0">
    <dxf>
      <fill>
        <patternFill patternType="solid">
          <bgColor theme="9" tint="-0.249977111117893"/>
        </patternFill>
      </fill>
    </dxf>
  </rfmt>
  <rfmt sheetId="1" sqref="CM642" start="0" length="0">
    <dxf>
      <fill>
        <patternFill patternType="solid">
          <bgColor theme="9" tint="-0.249977111117893"/>
        </patternFill>
      </fill>
    </dxf>
  </rfmt>
  <rfmt sheetId="1" sqref="CM643" start="0" length="0">
    <dxf>
      <fill>
        <patternFill patternType="solid">
          <bgColor theme="9" tint="-0.249977111117893"/>
        </patternFill>
      </fill>
    </dxf>
  </rfmt>
  <rfmt sheetId="1" sqref="CM644" start="0" length="0">
    <dxf>
      <fill>
        <patternFill patternType="solid">
          <bgColor theme="9" tint="-0.249977111117893"/>
        </patternFill>
      </fill>
    </dxf>
  </rfmt>
  <rfmt sheetId="1" sqref="CM645" start="0" length="0">
    <dxf/>
  </rfmt>
  <rfmt sheetId="1" sqref="CM646" start="0" length="0">
    <dxf>
      <fill>
        <patternFill patternType="solid">
          <bgColor rgb="FF92D050"/>
        </patternFill>
      </fill>
    </dxf>
  </rfmt>
  <rfmt sheetId="1" sqref="CM647" start="0" length="0">
    <dxf>
      <fill>
        <patternFill patternType="solid">
          <bgColor theme="9" tint="-0.249977111117893"/>
        </patternFill>
      </fill>
    </dxf>
  </rfmt>
  <rfmt sheetId="1" sqref="CM648" start="0" length="0">
    <dxf/>
  </rfmt>
  <rfmt sheetId="1" sqref="CM649" start="0" length="0">
    <dxf/>
  </rfmt>
  <rfmt sheetId="1" sqref="CM650" start="0" length="0">
    <dxf>
      <fill>
        <patternFill patternType="solid">
          <bgColor rgb="FF92D050"/>
        </patternFill>
      </fill>
    </dxf>
  </rfmt>
  <rfmt sheetId="1" sqref="CM651" start="0" length="0">
    <dxf>
      <fill>
        <patternFill patternType="solid">
          <bgColor rgb="FF92D050"/>
        </patternFill>
      </fill>
    </dxf>
  </rfmt>
  <rfmt sheetId="1" sqref="CM652" start="0" length="0">
    <dxf>
      <fill>
        <patternFill patternType="solid">
          <bgColor rgb="FF92D050"/>
        </patternFill>
      </fill>
    </dxf>
  </rfmt>
  <rfmt sheetId="1" sqref="CM653" start="0" length="0">
    <dxf>
      <fill>
        <patternFill patternType="solid">
          <bgColor rgb="FF92D050"/>
        </patternFill>
      </fill>
    </dxf>
  </rfmt>
  <rfmt sheetId="1" sqref="CM654" start="0" length="0">
    <dxf>
      <fill>
        <patternFill patternType="solid">
          <bgColor rgb="FF92D050"/>
        </patternFill>
      </fill>
    </dxf>
  </rfmt>
  <rfmt sheetId="1" sqref="CM655" start="0" length="0">
    <dxf>
      <fill>
        <patternFill patternType="solid">
          <bgColor theme="0"/>
        </patternFill>
      </fill>
    </dxf>
  </rfmt>
  <rfmt sheetId="1" sqref="CM656" start="0" length="0">
    <dxf>
      <fill>
        <patternFill patternType="solid">
          <bgColor theme="0"/>
        </patternFill>
      </fill>
    </dxf>
  </rfmt>
  <rfmt sheetId="1" sqref="CM657" start="0" length="0">
    <dxf>
      <fill>
        <patternFill patternType="solid">
          <bgColor rgb="FF92D050"/>
        </patternFill>
      </fill>
    </dxf>
  </rfmt>
  <rfmt sheetId="1" sqref="CM658" start="0" length="0">
    <dxf>
      <fill>
        <patternFill patternType="solid">
          <bgColor theme="0"/>
        </patternFill>
      </fill>
    </dxf>
  </rfmt>
  <rfmt sheetId="1" sqref="CM659" start="0" length="0">
    <dxf>
      <fill>
        <patternFill patternType="solid">
          <bgColor theme="0"/>
        </patternFill>
      </fill>
    </dxf>
  </rfmt>
  <rfmt sheetId="1" sqref="CM660" start="0" length="0">
    <dxf>
      <fill>
        <patternFill patternType="solid">
          <bgColor theme="9" tint="-0.249977111117893"/>
        </patternFill>
      </fill>
    </dxf>
  </rfmt>
  <rfmt sheetId="1" sqref="CM661" start="0" length="0">
    <dxf>
      <fill>
        <patternFill patternType="solid">
          <bgColor theme="9" tint="-0.249977111117893"/>
        </patternFill>
      </fill>
    </dxf>
  </rfmt>
  <rfmt sheetId="1" sqref="CM674" start="0" length="0">
    <dxf>
      <fill>
        <patternFill patternType="solid">
          <bgColor theme="0"/>
        </patternFill>
      </fill>
    </dxf>
  </rfmt>
  <rfmt sheetId="1" sqref="CM678" start="0" length="0">
    <dxf>
      <fill>
        <patternFill patternType="solid">
          <bgColor rgb="FF92D050"/>
        </patternFill>
      </fill>
    </dxf>
  </rfmt>
  <rfmt sheetId="1" sqref="CM679" start="0" length="0">
    <dxf>
      <fill>
        <patternFill patternType="solid">
          <bgColor rgb="FF92D050"/>
        </patternFill>
      </fill>
    </dxf>
  </rfmt>
  <rfmt sheetId="1" sqref="CM681" start="0" length="0">
    <dxf>
      <fill>
        <patternFill patternType="solid">
          <bgColor rgb="FF92D050"/>
        </patternFill>
      </fill>
    </dxf>
  </rfmt>
  <rfmt sheetId="1" sqref="CM683" start="0" length="0">
    <dxf>
      <fill>
        <patternFill patternType="solid">
          <bgColor rgb="FF92D050"/>
        </patternFill>
      </fill>
    </dxf>
  </rfmt>
  <rfmt sheetId="1" sqref="CM685" start="0" length="0">
    <dxf>
      <fill>
        <patternFill patternType="solid">
          <bgColor rgb="FF92D050"/>
        </patternFill>
      </fill>
    </dxf>
  </rfmt>
  <rfmt sheetId="1" sqref="CM688" start="0" length="0">
    <dxf>
      <fill>
        <patternFill patternType="solid">
          <bgColor theme="9" tint="-0.249977111117893"/>
        </patternFill>
      </fill>
    </dxf>
  </rfmt>
  <rfmt sheetId="1" sqref="CM696" start="0" length="0">
    <dxf>
      <fill>
        <patternFill patternType="solid">
          <bgColor theme="9" tint="-0.249977111117893"/>
        </patternFill>
      </fill>
    </dxf>
  </rfmt>
  <rfmt sheetId="1" sqref="CM719" start="0" length="0">
    <dxf>
      <fill>
        <patternFill patternType="solid">
          <bgColor theme="9" tint="-0.249977111117893"/>
        </patternFill>
      </fill>
    </dxf>
  </rfmt>
  <rfmt sheetId="1" sqref="CM720" start="0" length="0">
    <dxf>
      <fill>
        <patternFill patternType="solid">
          <bgColor theme="9" tint="-0.249977111117893"/>
        </patternFill>
      </fill>
    </dxf>
  </rfmt>
  <rfmt sheetId="1" sqref="CM721" start="0" length="0">
    <dxf>
      <fill>
        <patternFill patternType="solid">
          <bgColor theme="9" tint="-0.249977111117893"/>
        </patternFill>
      </fill>
    </dxf>
  </rfmt>
  <rfmt sheetId="1" sqref="CM722" start="0" length="0">
    <dxf>
      <fill>
        <patternFill patternType="solid">
          <bgColor theme="9" tint="-0.249977111117893"/>
        </patternFill>
      </fill>
    </dxf>
  </rfmt>
  <rfmt sheetId="1" sqref="CM723" start="0" length="0">
    <dxf>
      <fill>
        <patternFill patternType="solid">
          <bgColor theme="9" tint="-0.249977111117893"/>
        </patternFill>
      </fill>
    </dxf>
  </rfmt>
  <rfmt sheetId="1" sqref="CM724" start="0" length="0">
    <dxf>
      <fill>
        <patternFill patternType="solid">
          <bgColor theme="9" tint="-0.249977111117893"/>
        </patternFill>
      </fill>
    </dxf>
  </rfmt>
  <rfmt sheetId="1" sqref="CM730" start="0" length="0">
    <dxf>
      <fill>
        <patternFill patternType="solid">
          <bgColor theme="9" tint="-0.249977111117893"/>
        </patternFill>
      </fill>
    </dxf>
  </rfmt>
  <rfmt sheetId="1" sqref="CM731" start="0" length="0">
    <dxf>
      <fill>
        <patternFill patternType="solid">
          <bgColor rgb="FF92D050"/>
        </patternFill>
      </fill>
    </dxf>
  </rfmt>
  <rfmt sheetId="1" sqref="CM739" start="0" length="0">
    <dxf>
      <fill>
        <patternFill patternType="solid">
          <bgColor rgb="FF92D050"/>
        </patternFill>
      </fill>
    </dxf>
  </rfmt>
  <rfmt sheetId="1" sqref="CM744" start="0" length="0">
    <dxf>
      <fill>
        <patternFill patternType="solid">
          <bgColor theme="9" tint="-0.249977111117893"/>
        </patternFill>
      </fill>
    </dxf>
  </rfmt>
  <rfmt sheetId="1" sqref="CM745" start="0" length="0">
    <dxf>
      <fill>
        <patternFill patternType="solid">
          <bgColor theme="9" tint="-0.249977111117893"/>
        </patternFill>
      </fill>
    </dxf>
  </rfmt>
  <rfmt sheetId="1" sqref="CM749" start="0" length="0">
    <dxf>
      <fill>
        <patternFill patternType="solid">
          <bgColor theme="9" tint="-0.249977111117893"/>
        </patternFill>
      </fill>
    </dxf>
  </rfmt>
  <rfmt sheetId="1" sqref="CM756" start="0" length="0">
    <dxf>
      <fill>
        <patternFill patternType="solid">
          <bgColor rgb="FF92D050"/>
        </patternFill>
      </fill>
    </dxf>
  </rfmt>
  <rfmt sheetId="1" sqref="CM757" start="0" length="0">
    <dxf>
      <fill>
        <patternFill patternType="solid">
          <bgColor rgb="FF92D050"/>
        </patternFill>
      </fill>
    </dxf>
  </rfmt>
  <rfmt sheetId="1" sqref="CM758" start="0" length="0">
    <dxf>
      <fill>
        <patternFill patternType="solid">
          <bgColor rgb="FF92D050"/>
        </patternFill>
      </fill>
    </dxf>
  </rfmt>
  <rfmt sheetId="1" sqref="CM759" start="0" length="0">
    <dxf>
      <fill>
        <patternFill patternType="solid">
          <bgColor theme="0"/>
        </patternFill>
      </fill>
    </dxf>
  </rfmt>
  <rfmt sheetId="1" sqref="CM760" start="0" length="0">
    <dxf>
      <fill>
        <patternFill patternType="solid">
          <bgColor rgb="FF92D050"/>
        </patternFill>
      </fill>
    </dxf>
  </rfmt>
  <rfmt sheetId="1" sqref="CM761" start="0" length="0">
    <dxf>
      <fill>
        <patternFill patternType="solid">
          <bgColor rgb="FF92D050"/>
        </patternFill>
      </fill>
    </dxf>
  </rfmt>
  <rfmt sheetId="1" sqref="CM762" start="0" length="0">
    <dxf>
      <fill>
        <patternFill patternType="solid">
          <bgColor rgb="FF92D050"/>
        </patternFill>
      </fill>
    </dxf>
  </rfmt>
  <rfmt sheetId="1" sqref="CM763" start="0" length="0">
    <dxf/>
  </rfmt>
  <rfmt sheetId="1" sqref="CM764" start="0" length="0">
    <dxf>
      <fill>
        <patternFill patternType="solid">
          <bgColor rgb="FF92D050"/>
        </patternFill>
      </fill>
    </dxf>
  </rfmt>
  <rfmt sheetId="1" sqref="CM765" start="0" length="0">
    <dxf>
      <fill>
        <patternFill patternType="solid">
          <bgColor rgb="FF92D050"/>
        </patternFill>
      </fill>
    </dxf>
  </rfmt>
  <rfmt sheetId="1" sqref="CM766" start="0" length="0">
    <dxf>
      <fill>
        <patternFill patternType="solid">
          <bgColor rgb="FF92D050"/>
        </patternFill>
      </fill>
    </dxf>
  </rfmt>
  <rfmt sheetId="1" sqref="CM767" start="0" length="0">
    <dxf/>
  </rfmt>
  <rfmt sheetId="1" sqref="CM768" start="0" length="0">
    <dxf/>
  </rfmt>
  <rfmt sheetId="1" sqref="CM769" start="0" length="0">
    <dxf/>
  </rfmt>
  <rfmt sheetId="1" sqref="CM770" start="0" length="0">
    <dxf/>
  </rfmt>
  <rfmt sheetId="1" sqref="CM771" start="0" length="0">
    <dxf/>
  </rfmt>
  <rfmt sheetId="1" sqref="CM772" start="0" length="0">
    <dxf/>
  </rfmt>
  <rfmt sheetId="1" sqref="CM775" start="0" length="0">
    <dxf>
      <fill>
        <patternFill patternType="solid">
          <bgColor theme="9" tint="-0.249977111117893"/>
        </patternFill>
      </fill>
    </dxf>
  </rfmt>
  <rfmt sheetId="1" sqref="CM777" start="0" length="0">
    <dxf/>
  </rfmt>
  <rfmt sheetId="1" sqref="CM790" start="0" length="0">
    <dxf>
      <fill>
        <patternFill patternType="solid">
          <bgColor rgb="FF92D050"/>
        </patternFill>
      </fill>
    </dxf>
  </rfmt>
  <rfmt sheetId="1" sqref="CM791" start="0" length="0">
    <dxf>
      <fill>
        <patternFill patternType="solid">
          <bgColor theme="0"/>
        </patternFill>
      </fill>
    </dxf>
  </rfmt>
  <rfmt sheetId="1" sqref="CM794" start="0" length="0">
    <dxf/>
  </rfmt>
  <rfmt sheetId="1" sqref="CM797" start="0" length="0">
    <dxf>
      <fill>
        <patternFill patternType="solid">
          <bgColor rgb="FF92D050"/>
        </patternFill>
      </fill>
    </dxf>
  </rfmt>
  <rfmt sheetId="1" sqref="CM798" start="0" length="0">
    <dxf>
      <fill>
        <patternFill patternType="solid">
          <bgColor rgb="FF92D050"/>
        </patternFill>
      </fill>
    </dxf>
  </rfmt>
  <rfmt sheetId="1" sqref="CM799" start="0" length="0">
    <dxf>
      <fill>
        <patternFill patternType="solid">
          <bgColor rgb="FF92D050"/>
        </patternFill>
      </fill>
    </dxf>
  </rfmt>
  <rfmt sheetId="1" sqref="CM800" start="0" length="0">
    <dxf>
      <fill>
        <patternFill patternType="solid">
          <bgColor rgb="FF92D050"/>
        </patternFill>
      </fill>
    </dxf>
  </rfmt>
  <rfmt sheetId="1" sqref="CM801" start="0" length="0">
    <dxf>
      <fill>
        <patternFill patternType="solid">
          <bgColor rgb="FF92D050"/>
        </patternFill>
      </fill>
    </dxf>
  </rfmt>
  <rfmt sheetId="1" sqref="CM803" start="0" length="0">
    <dxf>
      <fill>
        <patternFill patternType="solid">
          <bgColor rgb="FF92D050"/>
        </patternFill>
      </fill>
    </dxf>
  </rfmt>
  <rfmt sheetId="1" sqref="CM804" start="0" length="0">
    <dxf>
      <fill>
        <patternFill patternType="solid">
          <bgColor rgb="FF92D050"/>
        </patternFill>
      </fill>
    </dxf>
  </rfmt>
  <rfmt sheetId="1" sqref="CM806" start="0" length="0">
    <dxf>
      <fill>
        <patternFill patternType="solid">
          <bgColor theme="0"/>
        </patternFill>
      </fill>
    </dxf>
  </rfmt>
  <rfmt sheetId="1" sqref="CM807" start="0" length="0">
    <dxf>
      <fill>
        <patternFill patternType="solid">
          <bgColor theme="0"/>
        </patternFill>
      </fill>
    </dxf>
  </rfmt>
  <rfmt sheetId="1" sqref="CM808" start="0" length="0">
    <dxf>
      <fill>
        <patternFill patternType="solid">
          <bgColor theme="0"/>
        </patternFill>
      </fill>
    </dxf>
  </rfmt>
  <rfmt sheetId="1" sqref="CM809" start="0" length="0">
    <dxf>
      <fill>
        <patternFill patternType="solid">
          <bgColor theme="0"/>
        </patternFill>
      </fill>
    </dxf>
  </rfmt>
  <rfmt sheetId="1" sqref="CM810" start="0" length="0">
    <dxf>
      <fill>
        <patternFill patternType="solid">
          <bgColor theme="0"/>
        </patternFill>
      </fill>
    </dxf>
  </rfmt>
  <rfmt sheetId="1" sqref="CM811" start="0" length="0">
    <dxf>
      <fill>
        <patternFill patternType="solid">
          <bgColor theme="0"/>
        </patternFill>
      </fill>
    </dxf>
  </rfmt>
  <rfmt sheetId="1" sqref="CM812" start="0" length="0">
    <dxf>
      <fill>
        <patternFill patternType="solid">
          <bgColor theme="0"/>
        </patternFill>
      </fill>
    </dxf>
  </rfmt>
  <rfmt sheetId="1" sqref="CM813" start="0" length="0">
    <dxf>
      <fill>
        <patternFill patternType="solid">
          <bgColor theme="0"/>
        </patternFill>
      </fill>
    </dxf>
  </rfmt>
  <rfmt sheetId="1" sqref="CM814" start="0" length="0">
    <dxf>
      <fill>
        <patternFill patternType="solid">
          <bgColor theme="0"/>
        </patternFill>
      </fill>
    </dxf>
  </rfmt>
  <rfmt sheetId="1" sqref="CM818" start="0" length="0">
    <dxf>
      <fill>
        <patternFill patternType="solid">
          <bgColor theme="9" tint="-0.249977111117893"/>
        </patternFill>
      </fill>
    </dxf>
  </rfmt>
  <rfmt sheetId="1" sqref="CM819" start="0" length="0">
    <dxf>
      <fill>
        <patternFill patternType="solid">
          <bgColor theme="9" tint="-0.249977111117893"/>
        </patternFill>
      </fill>
    </dxf>
  </rfmt>
  <rfmt sheetId="1" sqref="CM820" start="0" length="0">
    <dxf>
      <fill>
        <patternFill patternType="solid">
          <bgColor theme="9" tint="-0.249977111117893"/>
        </patternFill>
      </fill>
    </dxf>
  </rfmt>
  <rfmt sheetId="1" sqref="CM821" start="0" length="0">
    <dxf>
      <fill>
        <patternFill patternType="solid">
          <bgColor theme="9" tint="-0.249977111117893"/>
        </patternFill>
      </fill>
    </dxf>
  </rfmt>
  <rfmt sheetId="1" sqref="CM824" start="0" length="0">
    <dxf>
      <fill>
        <patternFill patternType="solid">
          <bgColor theme="0"/>
        </patternFill>
      </fill>
    </dxf>
  </rfmt>
  <rfmt sheetId="1" sqref="CM826" start="0" length="0">
    <dxf>
      <fill>
        <patternFill patternType="solid">
          <bgColor rgb="FFFF0000"/>
        </patternFill>
      </fill>
    </dxf>
  </rfmt>
  <rfmt sheetId="1" sqref="CM827" start="0" length="0">
    <dxf>
      <fill>
        <patternFill patternType="solid">
          <bgColor theme="0"/>
        </patternFill>
      </fill>
    </dxf>
  </rfmt>
  <rfmt sheetId="1" sqref="CM829" start="0" length="0">
    <dxf>
      <fill>
        <patternFill patternType="solid">
          <bgColor theme="9" tint="-0.249977111117893"/>
        </patternFill>
      </fill>
    </dxf>
  </rfmt>
  <rfmt sheetId="1" sqref="CM830" start="0" length="0">
    <dxf>
      <fill>
        <patternFill patternType="solid">
          <bgColor theme="9" tint="-0.249977111117893"/>
        </patternFill>
      </fill>
    </dxf>
  </rfmt>
  <rfmt sheetId="1" sqref="CM831" start="0" length="0">
    <dxf>
      <fill>
        <patternFill patternType="solid">
          <bgColor theme="9" tint="-0.249977111117893"/>
        </patternFill>
      </fill>
    </dxf>
  </rfmt>
  <rfmt sheetId="1" sqref="CM832" start="0" length="0">
    <dxf>
      <fill>
        <patternFill patternType="solid">
          <bgColor theme="9" tint="-0.249977111117893"/>
        </patternFill>
      </fill>
    </dxf>
  </rfmt>
  <rfmt sheetId="1" sqref="CM833" start="0" length="0">
    <dxf>
      <fill>
        <patternFill patternType="solid">
          <bgColor theme="9" tint="-0.249977111117893"/>
        </patternFill>
      </fill>
    </dxf>
  </rfmt>
  <rfmt sheetId="1" sqref="CM834" start="0" length="0">
    <dxf>
      <fill>
        <patternFill patternType="solid">
          <bgColor theme="9" tint="-0.249977111117893"/>
        </patternFill>
      </fill>
    </dxf>
  </rfmt>
  <rfmt sheetId="1" sqref="CM835" start="0" length="0">
    <dxf>
      <fill>
        <patternFill patternType="solid">
          <bgColor theme="0"/>
        </patternFill>
      </fill>
    </dxf>
  </rfmt>
  <rfmt sheetId="1" sqref="CM836" start="0" length="0">
    <dxf>
      <fill>
        <patternFill patternType="solid">
          <bgColor theme="0"/>
        </patternFill>
      </fill>
    </dxf>
  </rfmt>
  <rfmt sheetId="1" sqref="CM839" start="0" length="0">
    <dxf>
      <fill>
        <patternFill patternType="solid">
          <bgColor rgb="FF92D050"/>
        </patternFill>
      </fill>
    </dxf>
  </rfmt>
  <rfmt sheetId="1" sqref="CM843" start="0" length="0">
    <dxf>
      <fill>
        <patternFill patternType="solid">
          <bgColor rgb="FF92D050"/>
        </patternFill>
      </fill>
    </dxf>
  </rfmt>
  <rfmt sheetId="1" sqref="CM846" start="0" length="0">
    <dxf>
      <fill>
        <patternFill patternType="solid">
          <bgColor theme="9" tint="-0.249977111117893"/>
        </patternFill>
      </fill>
    </dxf>
  </rfmt>
  <rfmt sheetId="1" sqref="CM847" start="0" length="0">
    <dxf>
      <fill>
        <patternFill patternType="solid">
          <bgColor theme="9" tint="-0.249977111117893"/>
        </patternFill>
      </fill>
    </dxf>
  </rfmt>
  <rfmt sheetId="1" sqref="CM848" start="0" length="0">
    <dxf>
      <fill>
        <patternFill patternType="solid">
          <bgColor theme="9" tint="-0.249977111117893"/>
        </patternFill>
      </fill>
    </dxf>
  </rfmt>
  <rfmt sheetId="1" sqref="CM849" start="0" length="0">
    <dxf>
      <fill>
        <patternFill patternType="solid">
          <bgColor theme="9" tint="-0.249977111117893"/>
        </patternFill>
      </fill>
    </dxf>
  </rfmt>
  <rfmt sheetId="1" sqref="CM850" start="0" length="0">
    <dxf>
      <fill>
        <patternFill patternType="solid">
          <bgColor theme="9" tint="-0.249977111117893"/>
        </patternFill>
      </fill>
    </dxf>
  </rfmt>
  <rfmt sheetId="1" sqref="CM851" start="0" length="0">
    <dxf>
      <fill>
        <patternFill patternType="solid">
          <bgColor rgb="FF92D050"/>
        </patternFill>
      </fill>
    </dxf>
  </rfmt>
  <rfmt sheetId="1" sqref="CM852" start="0" length="0">
    <dxf>
      <fill>
        <patternFill patternType="solid">
          <bgColor rgb="FF92D050"/>
        </patternFill>
      </fill>
    </dxf>
  </rfmt>
  <rfmt sheetId="1" sqref="CM853" start="0" length="0">
    <dxf>
      <fill>
        <patternFill patternType="solid">
          <bgColor rgb="FF92D050"/>
        </patternFill>
      </fill>
    </dxf>
  </rfmt>
  <rfmt sheetId="1" sqref="CM854" start="0" length="0">
    <dxf>
      <fill>
        <patternFill patternType="solid">
          <bgColor theme="9" tint="-0.249977111117893"/>
        </patternFill>
      </fill>
    </dxf>
  </rfmt>
  <rfmt sheetId="1" sqref="CM855" start="0" length="0">
    <dxf>
      <fill>
        <patternFill patternType="solid">
          <bgColor theme="9" tint="-0.249977111117893"/>
        </patternFill>
      </fill>
    </dxf>
  </rfmt>
  <rfmt sheetId="1" sqref="CM856" start="0" length="0">
    <dxf>
      <fill>
        <patternFill patternType="solid">
          <bgColor theme="9" tint="-0.249977111117893"/>
        </patternFill>
      </fill>
    </dxf>
  </rfmt>
  <rfmt sheetId="1" sqref="CM857" start="0" length="0">
    <dxf>
      <fill>
        <patternFill patternType="solid">
          <bgColor theme="9" tint="-0.249977111117893"/>
        </patternFill>
      </fill>
    </dxf>
  </rfmt>
  <rfmt sheetId="1" sqref="CM858" start="0" length="0">
    <dxf>
      <fill>
        <patternFill patternType="solid">
          <bgColor theme="9" tint="-0.249977111117893"/>
        </patternFill>
      </fill>
    </dxf>
  </rfmt>
  <rfmt sheetId="1" sqref="CM859" start="0" length="0">
    <dxf>
      <fill>
        <patternFill patternType="solid">
          <bgColor rgb="FF92D050"/>
        </patternFill>
      </fill>
    </dxf>
  </rfmt>
  <rfmt sheetId="1" sqref="CM860" start="0" length="0">
    <dxf>
      <fill>
        <patternFill patternType="solid">
          <bgColor rgb="FF92D050"/>
        </patternFill>
      </fill>
    </dxf>
  </rfmt>
  <rfmt sheetId="1" sqref="CM861" start="0" length="0">
    <dxf>
      <fill>
        <patternFill patternType="solid">
          <bgColor theme="9" tint="-0.249977111117893"/>
        </patternFill>
      </fill>
    </dxf>
  </rfmt>
  <rfmt sheetId="1" sqref="CM862" start="0" length="0">
    <dxf>
      <fill>
        <patternFill patternType="solid">
          <bgColor theme="9" tint="-0.249977111117893"/>
        </patternFill>
      </fill>
    </dxf>
  </rfmt>
  <rfmt sheetId="1" sqref="CM863" start="0" length="0">
    <dxf>
      <fill>
        <patternFill patternType="solid">
          <bgColor theme="9" tint="-0.249977111117893"/>
        </patternFill>
      </fill>
    </dxf>
  </rfmt>
  <rfmt sheetId="1" sqref="CM864" start="0" length="0">
    <dxf>
      <fill>
        <patternFill patternType="solid">
          <bgColor theme="9" tint="-0.249977111117893"/>
        </patternFill>
      </fill>
    </dxf>
  </rfmt>
  <rfmt sheetId="1" sqref="CM865" start="0" length="0">
    <dxf>
      <fill>
        <patternFill patternType="solid">
          <bgColor theme="9" tint="-0.249977111117893"/>
        </patternFill>
      </fill>
    </dxf>
  </rfmt>
  <rfmt sheetId="1" sqref="CM866" start="0" length="0">
    <dxf>
      <fill>
        <patternFill patternType="solid">
          <bgColor theme="9" tint="-0.249977111117893"/>
        </patternFill>
      </fill>
    </dxf>
  </rfmt>
  <rfmt sheetId="1" sqref="CM867" start="0" length="0">
    <dxf>
      <fill>
        <patternFill patternType="solid">
          <bgColor theme="9" tint="-0.249977111117893"/>
        </patternFill>
      </fill>
    </dxf>
  </rfmt>
  <rfmt sheetId="1" sqref="CM880" start="0" length="0">
    <dxf>
      <fill>
        <patternFill patternType="solid">
          <bgColor theme="9" tint="-0.249977111117893"/>
        </patternFill>
      </fill>
    </dxf>
  </rfmt>
  <rfmt sheetId="1" sqref="CM881" start="0" length="0">
    <dxf>
      <fill>
        <patternFill patternType="solid">
          <bgColor theme="9" tint="-0.249977111117893"/>
        </patternFill>
      </fill>
    </dxf>
  </rfmt>
  <rfmt sheetId="1" sqref="CM882" start="0" length="0">
    <dxf>
      <fill>
        <patternFill patternType="solid">
          <bgColor theme="9" tint="-0.249977111117893"/>
        </patternFill>
      </fill>
    </dxf>
  </rfmt>
  <rfmt sheetId="1" sqref="CM883" start="0" length="0">
    <dxf>
      <fill>
        <patternFill patternType="solid">
          <bgColor theme="9" tint="-0.249977111117893"/>
        </patternFill>
      </fill>
    </dxf>
  </rfmt>
  <rfmt sheetId="1" sqref="CM885" start="0" length="0">
    <dxf>
      <fill>
        <patternFill patternType="solid">
          <bgColor theme="0"/>
        </patternFill>
      </fill>
    </dxf>
  </rfmt>
  <rfmt sheetId="1" sqref="CM886" start="0" length="0">
    <dxf>
      <fill>
        <patternFill patternType="solid">
          <bgColor theme="0"/>
        </patternFill>
      </fill>
    </dxf>
  </rfmt>
  <rfmt sheetId="1" sqref="CM888" start="0" length="0">
    <dxf>
      <fill>
        <patternFill patternType="solid">
          <bgColor theme="0"/>
        </patternFill>
      </fill>
    </dxf>
  </rfmt>
  <rfmt sheetId="1" sqref="CM889" start="0" length="0">
    <dxf>
      <fill>
        <patternFill patternType="solid">
          <bgColor theme="0"/>
        </patternFill>
      </fill>
    </dxf>
  </rfmt>
  <rfmt sheetId="1" sqref="CM912" start="0" length="0">
    <dxf>
      <fill>
        <patternFill patternType="solid">
          <bgColor rgb="FF92D050"/>
        </patternFill>
      </fill>
    </dxf>
  </rfmt>
  <rfmt sheetId="1" sqref="CM913" start="0" length="0">
    <dxf>
      <fill>
        <patternFill patternType="solid">
          <bgColor rgb="FF92D050"/>
        </patternFill>
      </fill>
    </dxf>
  </rfmt>
  <rfmt sheetId="1" sqref="CM914" start="0" length="0">
    <dxf>
      <fill>
        <patternFill patternType="solid">
          <bgColor rgb="FF92D050"/>
        </patternFill>
      </fill>
    </dxf>
  </rfmt>
  <rfmt sheetId="1" sqref="CM915" start="0" length="0">
    <dxf>
      <fill>
        <patternFill patternType="solid">
          <bgColor rgb="FF92D050"/>
        </patternFill>
      </fill>
    </dxf>
  </rfmt>
  <rfmt sheetId="1" sqref="CM916" start="0" length="0">
    <dxf>
      <fill>
        <patternFill patternType="solid">
          <bgColor rgb="FF92D050"/>
        </patternFill>
      </fill>
    </dxf>
  </rfmt>
  <rfmt sheetId="1" sqref="CM917" start="0" length="0">
    <dxf>
      <fill>
        <patternFill patternType="solid">
          <bgColor rgb="FF92D050"/>
        </patternFill>
      </fill>
    </dxf>
  </rfmt>
  <rfmt sheetId="1" sqref="CM918" start="0" length="0">
    <dxf>
      <fill>
        <patternFill patternType="solid">
          <bgColor rgb="FF92D050"/>
        </patternFill>
      </fill>
    </dxf>
  </rfmt>
  <rfmt sheetId="1" sqref="CM922" start="0" length="0">
    <dxf/>
  </rfmt>
  <rfmt sheetId="1" sqref="CM923" start="0" length="0">
    <dxf/>
  </rfmt>
  <rfmt sheetId="1" s="1" sqref="CM92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="1" sqref="CM925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CM926" start="0" length="0">
    <dxf>
      <fill>
        <patternFill patternType="solid">
          <bgColor theme="9" tint="-0.249977111117893"/>
        </patternFill>
      </fill>
    </dxf>
  </rfmt>
  <rfmt sheetId="1" sqref="CM927" start="0" length="0">
    <dxf>
      <fill>
        <patternFill patternType="solid">
          <bgColor rgb="FF92D050"/>
        </patternFill>
      </fill>
    </dxf>
  </rfmt>
  <rfmt sheetId="1" sqref="CM929" start="0" length="0">
    <dxf>
      <fill>
        <patternFill patternType="solid">
          <bgColor rgb="FF92D050"/>
        </patternFill>
      </fill>
    </dxf>
  </rfmt>
  <rfmt sheetId="1" sqref="CM934" start="0" length="0">
    <dxf/>
  </rfmt>
  <rfmt sheetId="1" sqref="CM935" start="0" length="0">
    <dxf/>
  </rfmt>
  <rfmt sheetId="1" sqref="CM940" start="0" length="0">
    <dxf>
      <fill>
        <patternFill patternType="solid">
          <bgColor rgb="FF92D050"/>
        </patternFill>
      </fill>
    </dxf>
  </rfmt>
  <rfmt sheetId="1" sqref="CM942" start="0" length="0">
    <dxf/>
  </rfmt>
  <rfmt sheetId="1" sqref="CM943" start="0" length="0">
    <dxf/>
  </rfmt>
  <rfmt sheetId="1" sqref="CM944" start="0" length="0">
    <dxf>
      <fill>
        <patternFill patternType="solid">
          <bgColor rgb="FF92D050"/>
        </patternFill>
      </fill>
    </dxf>
  </rfmt>
  <rcc rId="1505" sId="1">
    <oc r="CM946" t="inlineStr">
      <is>
        <t>Корректировка обусловлена уточнением прочих затрат не облагаемых НДС по годам реализации проекта.</t>
      </is>
    </oc>
    <nc r="CM946" t="inlineStr">
      <is>
        <t>Корректировка обусловлена уточнением прочих затрат, не облагаемых НДС по годам реализации проекта.</t>
      </is>
    </nc>
  </rcc>
  <rfmt sheetId="1" sqref="CM949" start="0" length="0">
    <dxf/>
  </rfmt>
  <rfmt sheetId="1" sqref="CM950" start="0" length="0">
    <dxf/>
  </rfmt>
  <rfmt sheetId="1" sqref="CM951" start="0" length="0">
    <dxf/>
  </rfmt>
  <rfmt sheetId="1" sqref="CM954" start="0" length="0">
    <dxf>
      <fill>
        <patternFill patternType="solid">
          <bgColor theme="9" tint="-0.249977111117893"/>
        </patternFill>
      </fill>
    </dxf>
  </rfmt>
  <rfmt sheetId="1" sqref="CM957" start="0" length="0">
    <dxf>
      <fill>
        <patternFill patternType="solid">
          <bgColor theme="9" tint="-0.249977111117893"/>
        </patternFill>
      </fill>
    </dxf>
  </rfmt>
  <rfmt sheetId="1" sqref="CM958" start="0" length="0">
    <dxf>
      <fill>
        <patternFill patternType="solid">
          <bgColor theme="9" tint="-0.249977111117893"/>
        </patternFill>
      </fill>
    </dxf>
  </rfmt>
  <rfmt sheetId="1" sqref="CM959" start="0" length="0">
    <dxf>
      <fill>
        <patternFill patternType="solid">
          <bgColor theme="9" tint="-0.249977111117893"/>
        </patternFill>
      </fill>
    </dxf>
  </rfmt>
  <rfmt sheetId="1" sqref="CM960" start="0" length="0">
    <dxf>
      <fill>
        <patternFill patternType="solid">
          <bgColor theme="9" tint="-0.249977111117893"/>
        </patternFill>
      </fill>
    </dxf>
  </rfmt>
  <rfmt sheetId="1" sqref="CM961" start="0" length="0">
    <dxf>
      <fill>
        <patternFill patternType="solid">
          <bgColor theme="9" tint="-0.249977111117893"/>
        </patternFill>
      </fill>
    </dxf>
  </rfmt>
  <rfmt sheetId="1" sqref="CM962" start="0" length="0">
    <dxf>
      <fill>
        <patternFill patternType="solid">
          <bgColor theme="9" tint="-0.249977111117893"/>
        </patternFill>
      </fill>
    </dxf>
  </rfmt>
  <rfmt sheetId="1" sqref="CM963" start="0" length="0">
    <dxf>
      <fill>
        <patternFill patternType="solid">
          <bgColor theme="9" tint="-0.249977111117893"/>
        </patternFill>
      </fill>
    </dxf>
  </rfmt>
  <rfmt sheetId="1" sqref="CM965" start="0" length="0">
    <dxf/>
  </rfmt>
  <rfmt sheetId="1" sqref="CM966" start="0" length="0">
    <dxf>
      <fill>
        <patternFill patternType="solid">
          <bgColor theme="0"/>
        </patternFill>
      </fill>
    </dxf>
  </rfmt>
  <rfmt sheetId="1" sqref="CM967" start="0" length="0">
    <dxf>
      <fill>
        <patternFill patternType="solid">
          <bgColor theme="0"/>
        </patternFill>
      </fill>
    </dxf>
  </rfmt>
  <rfmt sheetId="1" sqref="CM968" start="0" length="0">
    <dxf>
      <fill>
        <patternFill patternType="solid">
          <bgColor rgb="FF92D050"/>
        </patternFill>
      </fill>
    </dxf>
  </rfmt>
  <rfmt sheetId="1" sqref="CM969" start="0" length="0">
    <dxf>
      <fill>
        <patternFill patternType="solid">
          <bgColor theme="0"/>
        </patternFill>
      </fill>
    </dxf>
  </rfmt>
  <rfmt sheetId="1" sqref="CM970" start="0" length="0">
    <dxf>
      <fill>
        <patternFill patternType="solid">
          <bgColor theme="0"/>
        </patternFill>
      </fill>
    </dxf>
  </rfmt>
  <rfmt sheetId="1" sqref="CM971" start="0" length="0">
    <dxf>
      <fill>
        <patternFill patternType="solid">
          <bgColor theme="0"/>
        </patternFill>
      </fill>
    </dxf>
  </rfmt>
  <rfmt sheetId="1" sqref="CM972" start="0" length="0">
    <dxf>
      <fill>
        <patternFill patternType="solid">
          <bgColor theme="9" tint="-0.249977111117893"/>
        </patternFill>
      </fill>
    </dxf>
  </rfmt>
  <rfmt sheetId="1" sqref="CM973" start="0" length="0">
    <dxf>
      <fill>
        <patternFill patternType="solid">
          <bgColor theme="9" tint="-0.249977111117893"/>
        </patternFill>
      </fill>
    </dxf>
  </rfmt>
  <rfmt sheetId="1" sqref="CM974" start="0" length="0">
    <dxf>
      <fill>
        <patternFill patternType="solid">
          <bgColor theme="9" tint="-0.249977111117893"/>
        </patternFill>
      </fill>
    </dxf>
  </rfmt>
  <rfmt sheetId="1" sqref="CM975" start="0" length="0">
    <dxf>
      <fill>
        <patternFill patternType="solid">
          <bgColor theme="0"/>
        </patternFill>
      </fill>
    </dxf>
  </rfmt>
  <rfmt sheetId="1" sqref="CM979" start="0" length="0">
    <dxf>
      <fill>
        <patternFill patternType="solid">
          <bgColor theme="9" tint="-0.249977111117893"/>
        </patternFill>
      </fill>
    </dxf>
  </rfmt>
  <rfmt sheetId="1" sqref="CM980" start="0" length="0">
    <dxf>
      <fill>
        <patternFill patternType="solid">
          <bgColor rgb="FF92D050"/>
        </patternFill>
      </fill>
    </dxf>
  </rfmt>
  <rfmt sheetId="1" sqref="CM981" start="0" length="0">
    <dxf>
      <fill>
        <patternFill patternType="solid">
          <bgColor theme="0"/>
        </patternFill>
      </fill>
    </dxf>
  </rfmt>
  <rfmt sheetId="1" sqref="CM982" start="0" length="0">
    <dxf>
      <fill>
        <patternFill patternType="solid">
          <bgColor theme="0"/>
        </patternFill>
      </fill>
    </dxf>
  </rfmt>
  <rfmt sheetId="1" sqref="CM983" start="0" length="0">
    <dxf>
      <fill>
        <patternFill patternType="solid">
          <bgColor theme="0"/>
        </patternFill>
      </fill>
    </dxf>
  </rfmt>
  <rfmt sheetId="1" sqref="CM984" start="0" length="0">
    <dxf>
      <fill>
        <patternFill patternType="solid">
          <bgColor theme="0"/>
        </patternFill>
      </fill>
    </dxf>
  </rfmt>
  <rfmt sheetId="1" sqref="CM985" start="0" length="0">
    <dxf>
      <fill>
        <patternFill patternType="solid">
          <bgColor theme="0"/>
        </patternFill>
      </fill>
    </dxf>
  </rfmt>
  <rfmt sheetId="1" sqref="CM986" start="0" length="0">
    <dxf>
      <fill>
        <patternFill patternType="solid">
          <bgColor theme="0"/>
        </patternFill>
      </fill>
    </dxf>
  </rfmt>
  <rfmt sheetId="1" sqref="CM987" start="0" length="0">
    <dxf>
      <fill>
        <patternFill patternType="solid">
          <bgColor theme="0"/>
        </patternFill>
      </fill>
    </dxf>
  </rfmt>
  <rfmt sheetId="1" sqref="CM988" start="0" length="0">
    <dxf>
      <fill>
        <patternFill patternType="solid">
          <bgColor theme="0"/>
        </patternFill>
      </fill>
    </dxf>
  </rfmt>
  <rfmt sheetId="1" sqref="CM989" start="0" length="0">
    <dxf>
      <fill>
        <patternFill patternType="solid">
          <bgColor theme="0"/>
        </patternFill>
      </fill>
    </dxf>
  </rfmt>
  <rfmt sheetId="1" sqref="CM991" start="0" length="0">
    <dxf>
      <fill>
        <patternFill patternType="solid">
          <bgColor theme="0"/>
        </patternFill>
      </fill>
    </dxf>
  </rfmt>
  <rfmt sheetId="1" sqref="CM993" start="0" length="0">
    <dxf>
      <fill>
        <patternFill patternType="solid">
          <bgColor theme="0"/>
        </patternFill>
      </fill>
    </dxf>
  </rfmt>
  <rfmt sheetId="1" sqref="CM994" start="0" length="0">
    <dxf>
      <fill>
        <patternFill patternType="solid">
          <bgColor theme="0"/>
        </patternFill>
      </fill>
    </dxf>
  </rfmt>
  <rfmt sheetId="1" sqref="CM995" start="0" length="0">
    <dxf>
      <fill>
        <patternFill patternType="solid">
          <bgColor theme="0"/>
        </patternFill>
      </fill>
    </dxf>
  </rfmt>
  <rfmt sheetId="1" sqref="CM996" start="0" length="0">
    <dxf>
      <fill>
        <patternFill patternType="solid">
          <bgColor theme="0"/>
        </patternFill>
      </fill>
    </dxf>
  </rfmt>
  <rfmt sheetId="1" sqref="CM1001" start="0" length="0">
    <dxf>
      <fill>
        <patternFill patternType="solid">
          <bgColor rgb="FF92D050"/>
        </patternFill>
      </fill>
    </dxf>
  </rfmt>
  <rfmt sheetId="1" sqref="CM1002" start="0" length="0">
    <dxf>
      <fill>
        <patternFill patternType="solid">
          <bgColor theme="9" tint="-0.249977111117893"/>
        </patternFill>
      </fill>
    </dxf>
  </rfmt>
  <rfmt sheetId="1" sqref="CM1003" start="0" length="0">
    <dxf>
      <fill>
        <patternFill patternType="solid">
          <bgColor theme="9" tint="-0.249977111117893"/>
        </patternFill>
      </fill>
    </dxf>
  </rfmt>
  <rfmt sheetId="1" sqref="CM1004" start="0" length="0">
    <dxf>
      <fill>
        <patternFill patternType="solid">
          <bgColor theme="9" tint="-0.249977111117893"/>
        </patternFill>
      </fill>
    </dxf>
  </rfmt>
  <rfmt sheetId="1" sqref="CM1005" start="0" length="0">
    <dxf>
      <fill>
        <patternFill patternType="solid">
          <bgColor theme="9" tint="-0.249977111117893"/>
        </patternFill>
      </fill>
    </dxf>
  </rfmt>
  <rfmt sheetId="1" sqref="CM1006" start="0" length="0">
    <dxf>
      <fill>
        <patternFill patternType="solid">
          <bgColor theme="9" tint="-0.249977111117893"/>
        </patternFill>
      </fill>
    </dxf>
  </rfmt>
  <rfmt sheetId="1" sqref="CM1007" start="0" length="0">
    <dxf>
      <fill>
        <patternFill patternType="solid">
          <bgColor theme="9" tint="-0.249977111117893"/>
        </patternFill>
      </fill>
    </dxf>
  </rfmt>
  <rfmt sheetId="1" sqref="CM1008" start="0" length="0">
    <dxf>
      <fill>
        <patternFill patternType="solid">
          <bgColor theme="9" tint="-0.249977111117893"/>
        </patternFill>
      </fill>
    </dxf>
  </rfmt>
  <rfmt sheetId="1" sqref="CM1009" start="0" length="0">
    <dxf>
      <fill>
        <patternFill patternType="solid">
          <bgColor theme="9" tint="-0.249977111117893"/>
        </patternFill>
      </fill>
    </dxf>
  </rfmt>
  <rfmt sheetId="1" sqref="CM1010" start="0" length="0">
    <dxf>
      <fill>
        <patternFill patternType="solid">
          <bgColor rgb="FF92D050"/>
        </patternFill>
      </fill>
    </dxf>
  </rfmt>
  <rfmt sheetId="1" sqref="CM1011" start="0" length="0">
    <dxf>
      <fill>
        <patternFill patternType="solid">
          <bgColor theme="9" tint="-0.249977111117893"/>
        </patternFill>
      </fill>
    </dxf>
  </rfmt>
  <rfmt sheetId="1" sqref="CM1012" start="0" length="0">
    <dxf>
      <fill>
        <patternFill patternType="solid">
          <bgColor theme="9" tint="-0.249977111117893"/>
        </patternFill>
      </fill>
    </dxf>
  </rfmt>
  <rfmt sheetId="1" sqref="CM1013" start="0" length="0">
    <dxf>
      <fill>
        <patternFill patternType="solid">
          <bgColor theme="9" tint="-0.249977111117893"/>
        </patternFill>
      </fill>
    </dxf>
  </rfmt>
  <rfmt sheetId="1" sqref="CM1014" start="0" length="0">
    <dxf>
      <fill>
        <patternFill patternType="solid">
          <bgColor theme="9" tint="-0.249977111117893"/>
        </patternFill>
      </fill>
    </dxf>
  </rfmt>
  <rfmt sheetId="1" sqref="CM1015" start="0" length="0">
    <dxf>
      <fill>
        <patternFill patternType="solid">
          <bgColor theme="9" tint="-0.249977111117893"/>
        </patternFill>
      </fill>
    </dxf>
  </rfmt>
  <rfmt sheetId="1" sqref="CM1016" start="0" length="0">
    <dxf>
      <fill>
        <patternFill patternType="solid">
          <bgColor theme="9" tint="-0.249977111117893"/>
        </patternFill>
      </fill>
    </dxf>
  </rfmt>
  <rfmt sheetId="1" sqref="CM1017" start="0" length="0">
    <dxf>
      <fill>
        <patternFill patternType="solid">
          <bgColor theme="9" tint="-0.249977111117893"/>
        </patternFill>
      </fill>
    </dxf>
  </rfmt>
  <rfmt sheetId="1" sqref="CM1018" start="0" length="0">
    <dxf>
      <fill>
        <patternFill patternType="solid">
          <bgColor theme="9" tint="-0.249977111117893"/>
        </patternFill>
      </fill>
    </dxf>
  </rfmt>
  <rcc rId="1506" sId="1" odxf="1" dxf="1">
    <oc r="CM101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19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</border>
    </odxf>
    <ndxf>
      <fill>
        <patternFill patternType="solid">
          <bgColor theme="0"/>
        </patternFill>
      </fill>
      <border outline="0">
        <top/>
      </border>
    </ndxf>
  </rcc>
  <rcc rId="1507" sId="1" odxf="1" dxf="1">
    <oc r="CM102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0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08" sId="1" odxf="1" dxf="1">
    <oc r="CM102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1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09" sId="1" odxf="1" dxf="1">
    <oc r="CM102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10" sId="1" odxf="1" dxf="1">
    <oc r="CM102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3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11" sId="1" odxf="1" dxf="1">
    <oc r="CM102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4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12" sId="1" odxf="1" dxf="1">
    <oc r="CM102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5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13" sId="1" odxf="1" dxf="1">
    <oc r="CM102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6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14" sId="1" odxf="1" dxf="1">
    <oc r="CM102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7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15" sId="1" odxf="1" dxf="1">
    <oc r="CM102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16" sId="1" odxf="1" dxf="1">
    <oc r="CM102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29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17" sId="1" odxf="1" dxf="1">
    <oc r="CM103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0" t="inlineStr">
      <is>
        <t>нд</t>
      </is>
    </nc>
    <odxf>
      <fill>
        <patternFill patternType="none">
          <bgColor indexed="65"/>
        </patternFill>
      </fill>
      <border outline="0"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bottom/>
      </border>
    </ndxf>
  </rcc>
  <rfmt sheetId="1" sqref="CM1032" start="0" length="0">
    <dxf/>
  </rfmt>
  <rfmt sheetId="1" sqref="CM1033" start="0" length="0">
    <dxf>
      <fill>
        <patternFill patternType="solid">
          <bgColor theme="9" tint="-0.249977111117893"/>
        </patternFill>
      </fill>
    </dxf>
  </rfmt>
  <rcc rId="1518" sId="1" odxf="1" dxf="1">
    <oc r="CM103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4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</border>
    </odxf>
    <ndxf>
      <fill>
        <patternFill patternType="solid">
          <bgColor theme="0"/>
        </patternFill>
      </fill>
      <border outline="0">
        <top/>
      </border>
    </ndxf>
  </rcc>
  <rcc rId="1519" sId="1" odxf="1" dxf="1">
    <oc r="CM103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035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</border>
    </odxf>
    <ndxf>
      <fill>
        <patternFill patternType="solid">
          <bgColor theme="0"/>
        </patternFill>
      </fill>
      <border outline="0">
        <top/>
      </border>
    </ndxf>
  </rcc>
  <rfmt sheetId="1" sqref="CM1036" start="0" length="0">
    <dxf>
      <fill>
        <patternFill patternType="solid">
          <bgColor theme="9" tint="-0.249977111117893"/>
        </patternFill>
      </fill>
    </dxf>
  </rfmt>
  <rfmt sheetId="1" sqref="CM1038" start="0" length="0">
    <dxf/>
  </rfmt>
  <rfmt sheetId="1" sqref="CM1039" start="0" length="0">
    <dxf/>
  </rfmt>
  <rfmt sheetId="1" sqref="CM1040" start="0" length="0">
    <dxf/>
  </rfmt>
  <rfmt sheetId="1" sqref="CM1041" start="0" length="0">
    <dxf/>
  </rfmt>
  <rfmt sheetId="1" sqref="CM1042" start="0" length="0">
    <dxf/>
  </rfmt>
  <rfmt sheetId="1" sqref="CM1043" start="0" length="0">
    <dxf/>
  </rfmt>
  <rfmt sheetId="1" sqref="CM1044" start="0" length="0">
    <dxf/>
  </rfmt>
  <rfmt sheetId="1" sqref="CM1045" start="0" length="0">
    <dxf/>
  </rfmt>
  <rfmt sheetId="1" sqref="CM1046" start="0" length="0">
    <dxf/>
  </rfmt>
  <rfmt sheetId="1" sqref="CM1047" start="0" length="0">
    <dxf>
      <fill>
        <patternFill patternType="solid">
          <bgColor theme="9" tint="-0.249977111117893"/>
        </patternFill>
      </fill>
    </dxf>
  </rfmt>
  <rfmt sheetId="1" sqref="CM1048" start="0" length="0">
    <dxf/>
  </rfmt>
  <rfmt sheetId="1" sqref="CM1049" start="0" length="0">
    <dxf>
      <fill>
        <patternFill patternType="solid">
          <bgColor theme="9" tint="-0.249977111117893"/>
        </patternFill>
      </fill>
    </dxf>
  </rfmt>
  <rfmt sheetId="1" sqref="CM1050" start="0" length="0">
    <dxf/>
  </rfmt>
  <rfmt sheetId="1" sqref="CM1051" start="0" length="0">
    <dxf>
      <fill>
        <patternFill patternType="solid">
          <bgColor theme="9" tint="-0.249977111117893"/>
        </patternFill>
      </fill>
    </dxf>
  </rfmt>
  <rfmt sheetId="1" sqref="CM1052" start="0" length="0">
    <dxf>
      <fill>
        <patternFill patternType="solid">
          <bgColor theme="9" tint="-0.249977111117893"/>
        </patternFill>
      </fill>
    </dxf>
  </rfmt>
  <rfmt sheetId="1" sqref="CM1053" start="0" length="0">
    <dxf>
      <fill>
        <patternFill patternType="solid">
          <bgColor theme="9" tint="-0.249977111117893"/>
        </patternFill>
      </fill>
    </dxf>
  </rfmt>
  <rfmt sheetId="1" sqref="CM1054" start="0" length="0">
    <dxf>
      <fill>
        <patternFill patternType="solid">
          <bgColor theme="9" tint="-0.249977111117893"/>
        </patternFill>
      </fill>
    </dxf>
  </rfmt>
  <rfmt sheetId="1" sqref="CM1055" start="0" length="0">
    <dxf>
      <fill>
        <patternFill patternType="solid">
          <bgColor theme="9" tint="-0.249977111117893"/>
        </patternFill>
      </fill>
    </dxf>
  </rfmt>
  <rfmt sheetId="1" sqref="CM1056" start="0" length="0">
    <dxf>
      <fill>
        <patternFill patternType="solid">
          <bgColor theme="9" tint="-0.249977111117893"/>
        </patternFill>
      </fill>
    </dxf>
  </rfmt>
  <rfmt sheetId="1" sqref="CM1057" start="0" length="0">
    <dxf>
      <fill>
        <patternFill patternType="solid">
          <bgColor theme="9" tint="-0.249977111117893"/>
        </patternFill>
      </fill>
    </dxf>
  </rfmt>
  <rfmt sheetId="1" sqref="CM1058" start="0" length="0">
    <dxf>
      <fill>
        <patternFill patternType="solid">
          <bgColor theme="9" tint="-0.249977111117893"/>
        </patternFill>
      </fill>
    </dxf>
  </rfmt>
  <rfmt sheetId="1" sqref="CM1059" start="0" length="0">
    <dxf>
      <fill>
        <patternFill patternType="solid">
          <bgColor theme="9" tint="-0.249977111117893"/>
        </patternFill>
      </fill>
    </dxf>
  </rfmt>
  <rfmt sheetId="1" sqref="CM1060" start="0" length="0">
    <dxf>
      <fill>
        <patternFill patternType="solid">
          <bgColor theme="9" tint="-0.249977111117893"/>
        </patternFill>
      </fill>
    </dxf>
  </rfmt>
  <rfmt sheetId="1" sqref="CM1061" start="0" length="0">
    <dxf>
      <fill>
        <patternFill patternType="solid">
          <bgColor theme="9" tint="-0.249977111117893"/>
        </patternFill>
      </fill>
    </dxf>
  </rfmt>
  <rfmt sheetId="1" sqref="CM1062" start="0" length="0">
    <dxf>
      <fill>
        <patternFill patternType="solid">
          <bgColor theme="9" tint="-0.249977111117893"/>
        </patternFill>
      </fill>
    </dxf>
  </rfmt>
  <rfmt sheetId="1" sqref="CM1063" start="0" length="0">
    <dxf>
      <fill>
        <patternFill patternType="solid">
          <bgColor theme="9" tint="-0.249977111117893"/>
        </patternFill>
      </fill>
    </dxf>
  </rfmt>
  <rfmt sheetId="1" sqref="CM1064" start="0" length="0">
    <dxf/>
  </rfmt>
  <rfmt sheetId="1" sqref="CM1065" start="0" length="0">
    <dxf>
      <fill>
        <patternFill patternType="solid">
          <bgColor theme="9" tint="-0.249977111117893"/>
        </patternFill>
      </fill>
    </dxf>
  </rfmt>
  <rfmt sheetId="1" sqref="CM1066" start="0" length="0">
    <dxf>
      <fill>
        <patternFill patternType="solid">
          <bgColor theme="9" tint="-0.249977111117893"/>
        </patternFill>
      </fill>
    </dxf>
  </rfmt>
  <rfmt sheetId="1" sqref="CM1067" start="0" length="0">
    <dxf>
      <fill>
        <patternFill patternType="solid">
          <bgColor theme="9" tint="-0.249977111117893"/>
        </patternFill>
      </fill>
    </dxf>
  </rfmt>
  <rfmt sheetId="1" sqref="CM1068" start="0" length="0">
    <dxf>
      <fill>
        <patternFill patternType="solid">
          <bgColor theme="9" tint="-0.249977111117893"/>
        </patternFill>
      </fill>
    </dxf>
  </rfmt>
  <rfmt sheetId="1" sqref="CM1069" start="0" length="0">
    <dxf>
      <fill>
        <patternFill patternType="solid">
          <bgColor theme="9" tint="-0.249977111117893"/>
        </patternFill>
      </fill>
    </dxf>
  </rfmt>
  <rfmt sheetId="1" sqref="CM1070" start="0" length="0">
    <dxf>
      <fill>
        <patternFill patternType="solid">
          <bgColor theme="9" tint="-0.249977111117893"/>
        </patternFill>
      </fill>
    </dxf>
  </rfmt>
  <rfmt sheetId="1" sqref="CM1071" start="0" length="0">
    <dxf>
      <fill>
        <patternFill patternType="solid">
          <bgColor theme="9" tint="-0.249977111117893"/>
        </patternFill>
      </fill>
    </dxf>
  </rfmt>
  <rfmt sheetId="1" sqref="CM1072" start="0" length="0">
    <dxf/>
  </rfmt>
  <rfmt sheetId="1" sqref="CM1073" start="0" length="0">
    <dxf>
      <fill>
        <patternFill patternType="solid">
          <bgColor theme="9" tint="-0.249977111117893"/>
        </patternFill>
      </fill>
    </dxf>
  </rfmt>
  <rfmt sheetId="1" sqref="CM1074" start="0" length="0">
    <dxf>
      <fill>
        <patternFill patternType="solid">
          <bgColor theme="9" tint="-0.249977111117893"/>
        </patternFill>
      </fill>
    </dxf>
  </rfmt>
  <rfmt sheetId="1" sqref="CM1075" start="0" length="0">
    <dxf>
      <fill>
        <patternFill patternType="solid">
          <bgColor theme="9" tint="-0.249977111117893"/>
        </patternFill>
      </fill>
    </dxf>
  </rfmt>
  <rfmt sheetId="1" sqref="CM1076" start="0" length="0">
    <dxf/>
  </rfmt>
  <rfmt sheetId="1" sqref="CM1077" start="0" length="0">
    <dxf>
      <fill>
        <patternFill patternType="solid">
          <bgColor theme="9" tint="-0.249977111117893"/>
        </patternFill>
      </fill>
    </dxf>
  </rfmt>
  <rfmt sheetId="1" sqref="CM1078" start="0" length="0">
    <dxf/>
  </rfmt>
  <rfmt sheetId="1" sqref="CM1079" start="0" length="0">
    <dxf/>
  </rfmt>
  <rfmt sheetId="1" sqref="CM1080" start="0" length="0">
    <dxf>
      <fill>
        <patternFill patternType="solid">
          <bgColor theme="9" tint="-0.249977111117893"/>
        </patternFill>
      </fill>
    </dxf>
  </rfmt>
  <rfmt sheetId="1" sqref="CM1082" start="0" length="0">
    <dxf>
      <fill>
        <patternFill patternType="solid">
          <bgColor theme="9" tint="-0.249977111117893"/>
        </patternFill>
      </fill>
    </dxf>
  </rfmt>
  <rfmt sheetId="1" sqref="CM1083" start="0" length="0">
    <dxf>
      <fill>
        <patternFill patternType="solid">
          <bgColor theme="9" tint="-0.249977111117893"/>
        </patternFill>
      </fill>
    </dxf>
  </rfmt>
  <rfmt sheetId="1" sqref="CM1084" start="0" length="0">
    <dxf>
      <fill>
        <patternFill patternType="solid">
          <bgColor theme="9" tint="-0.249977111117893"/>
        </patternFill>
      </fill>
    </dxf>
  </rfmt>
  <rfmt sheetId="1" sqref="CM1091" start="0" length="0">
    <dxf>
      <fill>
        <patternFill patternType="solid">
          <bgColor theme="9" tint="-0.249977111117893"/>
        </patternFill>
      </fill>
    </dxf>
  </rfmt>
  <rfmt sheetId="1" sqref="CM1092" start="0" length="0">
    <dxf>
      <fill>
        <patternFill patternType="solid">
          <bgColor theme="9" tint="-0.249977111117893"/>
        </patternFill>
      </fill>
    </dxf>
  </rfmt>
  <rfmt sheetId="1" sqref="CM1093" start="0" length="0">
    <dxf>
      <fill>
        <patternFill patternType="solid">
          <bgColor theme="9" tint="-0.249977111117893"/>
        </patternFill>
      </fill>
    </dxf>
  </rfmt>
  <rfmt sheetId="1" sqref="CM1094" start="0" length="0">
    <dxf>
      <fill>
        <patternFill patternType="solid">
          <bgColor theme="9" tint="-0.249977111117893"/>
        </patternFill>
      </fill>
    </dxf>
  </rfmt>
  <rfmt sheetId="1" sqref="CM1095" start="0" length="0">
    <dxf>
      <fill>
        <patternFill patternType="solid">
          <bgColor theme="9" tint="-0.249977111117893"/>
        </patternFill>
      </fill>
    </dxf>
  </rfmt>
  <rfmt sheetId="1" sqref="CM1096" start="0" length="0">
    <dxf>
      <fill>
        <patternFill patternType="solid">
          <bgColor theme="9" tint="-0.249977111117893"/>
        </patternFill>
      </fill>
    </dxf>
  </rfmt>
  <rfmt sheetId="1" sqref="CM1097" start="0" length="0">
    <dxf>
      <fill>
        <patternFill patternType="solid">
          <bgColor theme="9" tint="-0.249977111117893"/>
        </patternFill>
      </fill>
    </dxf>
  </rfmt>
  <rfmt sheetId="1" sqref="CM1098" start="0" length="0">
    <dxf>
      <fill>
        <patternFill patternType="solid">
          <bgColor theme="9" tint="-0.249977111117893"/>
        </patternFill>
      </fill>
    </dxf>
  </rfmt>
  <rfmt sheetId="1" sqref="CM1099" start="0" length="0">
    <dxf>
      <fill>
        <patternFill patternType="solid">
          <bgColor theme="9" tint="-0.249977111117893"/>
        </patternFill>
      </fill>
    </dxf>
  </rfmt>
  <rfmt sheetId="1" sqref="CM1100" start="0" length="0">
    <dxf>
      <fill>
        <patternFill patternType="solid">
          <bgColor theme="9" tint="-0.249977111117893"/>
        </patternFill>
      </fill>
    </dxf>
  </rfmt>
  <rfmt sheetId="1" sqref="CM1101" start="0" length="0">
    <dxf>
      <fill>
        <patternFill patternType="solid">
          <bgColor theme="9" tint="-0.249977111117893"/>
        </patternFill>
      </fill>
    </dxf>
  </rfmt>
  <rfmt sheetId="1" sqref="CM1102" start="0" length="0">
    <dxf>
      <fill>
        <patternFill patternType="solid">
          <bgColor theme="9" tint="-0.249977111117893"/>
        </patternFill>
      </fill>
    </dxf>
  </rfmt>
  <rfmt sheetId="1" sqref="CM1103" start="0" length="0">
    <dxf>
      <fill>
        <patternFill patternType="solid">
          <bgColor theme="9" tint="-0.249977111117893"/>
        </patternFill>
      </fill>
    </dxf>
  </rfmt>
  <rfmt sheetId="1" sqref="CM1104" start="0" length="0">
    <dxf/>
  </rfmt>
  <rfmt sheetId="1" sqref="CM1105" start="0" length="0">
    <dxf/>
  </rfmt>
  <rfmt sheetId="1" sqref="CM1106" start="0" length="0">
    <dxf/>
  </rfmt>
  <rfmt sheetId="1" sqref="CM1107" start="0" length="0">
    <dxf/>
  </rfmt>
  <rfmt sheetId="1" sqref="CM1108" start="0" length="0">
    <dxf/>
  </rfmt>
  <rfmt sheetId="1" sqref="CM1109" start="0" length="0">
    <dxf/>
  </rfmt>
  <rfmt sheetId="1" sqref="CM1110" start="0" length="0">
    <dxf/>
  </rfmt>
  <rfmt sheetId="1" sqref="CM1111" start="0" length="0">
    <dxf/>
  </rfmt>
  <rfmt sheetId="1" sqref="CM1112" start="0" length="0">
    <dxf/>
  </rfmt>
  <rfmt sheetId="1" sqref="CM1113" start="0" length="0">
    <dxf/>
  </rfmt>
  <rfmt sheetId="1" sqref="CM1114" start="0" length="0">
    <dxf/>
  </rfmt>
  <rfmt sheetId="1" sqref="CM1115" start="0" length="0">
    <dxf/>
  </rfmt>
  <rfmt sheetId="1" sqref="CM1116" start="0" length="0">
    <dxf/>
  </rfmt>
  <rfmt sheetId="1" sqref="CM1117" start="0" length="0">
    <dxf/>
  </rfmt>
  <rfmt sheetId="1" sqref="CM1118" start="0" length="0">
    <dxf/>
  </rfmt>
  <rfmt sheetId="1" sqref="CM1119" start="0" length="0">
    <dxf/>
  </rfmt>
  <rfmt sheetId="1" sqref="CM1120" start="0" length="0">
    <dxf/>
  </rfmt>
  <rfmt sheetId="1" sqref="CM1121" start="0" length="0">
    <dxf/>
  </rfmt>
  <rfmt sheetId="1" sqref="CM1122" start="0" length="0">
    <dxf/>
  </rfmt>
  <rfmt sheetId="1" sqref="CM1123" start="0" length="0">
    <dxf>
      <fill>
        <patternFill patternType="solid">
          <bgColor rgb="FF92D050"/>
        </patternFill>
      </fill>
    </dxf>
  </rfmt>
  <rfmt sheetId="1" sqref="CM1124" start="0" length="0">
    <dxf>
      <fill>
        <patternFill patternType="solid">
          <bgColor rgb="FF92D050"/>
        </patternFill>
      </fill>
    </dxf>
  </rfmt>
  <rfmt sheetId="1" sqref="CM1125" start="0" length="0">
    <dxf>
      <fill>
        <patternFill patternType="solid">
          <bgColor theme="0"/>
        </patternFill>
      </fill>
    </dxf>
  </rfmt>
  <rfmt sheetId="1" sqref="CM1126" start="0" length="0">
    <dxf>
      <fill>
        <patternFill patternType="solid">
          <bgColor rgb="FF92D050"/>
        </patternFill>
      </fill>
    </dxf>
  </rfmt>
  <rfmt sheetId="1" sqref="CM1127" start="0" length="0">
    <dxf>
      <fill>
        <patternFill patternType="solid">
          <bgColor rgb="FF92D050"/>
        </patternFill>
      </fill>
    </dxf>
  </rfmt>
  <rfmt sheetId="1" sqref="CM1133" start="0" length="0">
    <dxf>
      <fill>
        <patternFill patternType="solid">
          <bgColor rgb="FF92D050"/>
        </patternFill>
      </fill>
    </dxf>
  </rfmt>
  <rfmt sheetId="1" sqref="CM1135" start="0" length="0">
    <dxf>
      <fill>
        <patternFill patternType="solid">
          <bgColor rgb="FF92D050"/>
        </patternFill>
      </fill>
    </dxf>
  </rfmt>
  <rfmt sheetId="1" sqref="CM1136" start="0" length="0">
    <dxf/>
  </rfmt>
  <rfmt sheetId="1" sqref="CM1137" start="0" length="0">
    <dxf/>
  </rfmt>
  <rfmt sheetId="1" sqref="CM1138" start="0" length="0">
    <dxf/>
  </rfmt>
  <rfmt sheetId="1" sqref="CM1139" start="0" length="0">
    <dxf/>
  </rfmt>
  <rfmt sheetId="1" sqref="CM1140" start="0" length="0">
    <dxf/>
  </rfmt>
  <rfmt sheetId="1" sqref="CM1141" start="0" length="0">
    <dxf/>
  </rfmt>
  <rfmt sheetId="1" sqref="CM1142" start="0" length="0">
    <dxf/>
  </rfmt>
  <rfmt sheetId="1" sqref="CM1143" start="0" length="0">
    <dxf/>
  </rfmt>
  <rfmt sheetId="1" sqref="CM1144" start="0" length="0">
    <dxf/>
  </rfmt>
  <rfmt sheetId="1" sqref="CM1145" start="0" length="0">
    <dxf/>
  </rfmt>
  <rfmt sheetId="1" sqref="CM1146" start="0" length="0">
    <dxf/>
  </rfmt>
  <rfmt sheetId="1" sqref="CM1147" start="0" length="0">
    <dxf/>
  </rfmt>
  <rfmt sheetId="1" sqref="CM1148" start="0" length="0">
    <dxf/>
  </rfmt>
  <rfmt sheetId="1" sqref="CM1149" start="0" length="0">
    <dxf/>
  </rfmt>
  <rfmt sheetId="1" sqref="CM1150" start="0" length="0">
    <dxf/>
  </rfmt>
  <rfmt sheetId="1" sqref="CM1151" start="0" length="0">
    <dxf/>
  </rfmt>
  <rfmt sheetId="1" sqref="CM1152" start="0" length="0">
    <dxf/>
  </rfmt>
  <rfmt sheetId="1" sqref="CM1153" start="0" length="0">
    <dxf/>
  </rfmt>
  <rfmt sheetId="1" sqref="CM1154" start="0" length="0">
    <dxf/>
  </rfmt>
  <rfmt sheetId="1" sqref="CM1155" start="0" length="0">
    <dxf/>
  </rfmt>
  <rfmt sheetId="1" sqref="CM1156" start="0" length="0">
    <dxf/>
  </rfmt>
  <rfmt sheetId="1" sqref="CM1157" start="0" length="0">
    <dxf/>
  </rfmt>
  <rfmt sheetId="1" sqref="CM1158" start="0" length="0">
    <dxf/>
  </rfmt>
  <rfmt sheetId="1" sqref="CM1159" start="0" length="0">
    <dxf/>
  </rfmt>
  <rfmt sheetId="1" sqref="CM1160" start="0" length="0">
    <dxf/>
  </rfmt>
  <rfmt sheetId="1" sqref="CM1161" start="0" length="0">
    <dxf/>
  </rfmt>
  <rfmt sheetId="1" sqref="CM1162" start="0" length="0">
    <dxf>
      <fill>
        <patternFill patternType="solid">
          <bgColor rgb="FF92D050"/>
        </patternFill>
      </fill>
    </dxf>
  </rfmt>
  <rfmt sheetId="1" sqref="CM1163" start="0" length="0">
    <dxf>
      <fill>
        <patternFill patternType="solid">
          <bgColor rgb="FF92D050"/>
        </patternFill>
      </fill>
    </dxf>
  </rfmt>
  <rfmt sheetId="1" sqref="CM1164" start="0" length="0">
    <dxf>
      <fill>
        <patternFill patternType="solid">
          <bgColor rgb="FF92D050"/>
        </patternFill>
      </fill>
    </dxf>
  </rfmt>
  <rfmt sheetId="1" sqref="CM1165" start="0" length="0">
    <dxf>
      <fill>
        <patternFill patternType="solid">
          <bgColor rgb="FF92D050"/>
        </patternFill>
      </fill>
    </dxf>
  </rfmt>
  <rfmt sheetId="1" sqref="CM1166" start="0" length="0">
    <dxf/>
  </rfmt>
  <rfmt sheetId="1" sqref="CM1167" start="0" length="0">
    <dxf>
      <fill>
        <patternFill patternType="solid">
          <bgColor theme="9" tint="-0.249977111117893"/>
        </patternFill>
      </fill>
    </dxf>
  </rfmt>
  <rfmt sheetId="1" sqref="CM1168" start="0" length="0">
    <dxf>
      <fill>
        <patternFill patternType="solid">
          <bgColor theme="9" tint="-0.249977111117893"/>
        </patternFill>
      </fill>
    </dxf>
  </rfmt>
  <rfmt sheetId="1" sqref="CM1169" start="0" length="0">
    <dxf/>
  </rfmt>
  <rfmt sheetId="1" sqref="CM1170" start="0" length="0">
    <dxf>
      <fill>
        <patternFill patternType="solid">
          <bgColor theme="9" tint="-0.249977111117893"/>
        </patternFill>
      </fill>
    </dxf>
  </rfmt>
  <rfmt sheetId="1" sqref="CM1171" start="0" length="0">
    <dxf>
      <fill>
        <patternFill patternType="solid">
          <bgColor theme="9" tint="-0.249977111117893"/>
        </patternFill>
      </fill>
    </dxf>
  </rfmt>
  <rfmt sheetId="1" sqref="CM1172" start="0" length="0">
    <dxf/>
  </rfmt>
  <rfmt sheetId="1" sqref="CM1173" start="0" length="0">
    <dxf>
      <fill>
        <patternFill patternType="solid">
          <bgColor theme="9" tint="-0.249977111117893"/>
        </patternFill>
      </fill>
    </dxf>
  </rfmt>
  <rfmt sheetId="1" sqref="CM1174" start="0" length="0">
    <dxf>
      <fill>
        <patternFill patternType="solid">
          <bgColor theme="9" tint="-0.249977111117893"/>
        </patternFill>
      </fill>
    </dxf>
  </rfmt>
  <rfmt sheetId="1" sqref="CM1175" start="0" length="0">
    <dxf/>
  </rfmt>
  <rfmt sheetId="1" sqref="CM1176" start="0" length="0">
    <dxf/>
  </rfmt>
  <rfmt sheetId="1" sqref="CM1177" start="0" length="0">
    <dxf/>
  </rfmt>
  <rfmt sheetId="1" sqref="CM1178" start="0" length="0">
    <dxf/>
  </rfmt>
  <rfmt sheetId="1" sqref="CM1179" start="0" length="0">
    <dxf/>
  </rfmt>
  <rfmt sheetId="1" sqref="CM1180" start="0" length="0">
    <dxf/>
  </rfmt>
  <rfmt sheetId="1" sqref="CM1181" start="0" length="0">
    <dxf/>
  </rfmt>
  <rfmt sheetId="1" sqref="CM1182" start="0" length="0">
    <dxf>
      <fill>
        <patternFill patternType="solid">
          <bgColor theme="9" tint="-0.249977111117893"/>
        </patternFill>
      </fill>
    </dxf>
  </rfmt>
  <rfmt sheetId="1" sqref="CM1183" start="0" length="0">
    <dxf/>
  </rfmt>
  <rfmt sheetId="1" sqref="CM1184" start="0" length="0">
    <dxf>
      <fill>
        <patternFill patternType="solid">
          <bgColor theme="9" tint="-0.249977111117893"/>
        </patternFill>
      </fill>
    </dxf>
  </rfmt>
  <rfmt sheetId="1" sqref="CM1185" start="0" length="0">
    <dxf>
      <fill>
        <patternFill patternType="solid">
          <bgColor theme="9" tint="-0.249977111117893"/>
        </patternFill>
      </fill>
    </dxf>
  </rfmt>
  <rfmt sheetId="1" sqref="CM1186" start="0" length="0">
    <dxf>
      <fill>
        <patternFill patternType="solid">
          <bgColor theme="9" tint="-0.249977111117893"/>
        </patternFill>
      </fill>
    </dxf>
  </rfmt>
  <rfmt sheetId="1" sqref="CM1187" start="0" length="0">
    <dxf>
      <fill>
        <patternFill patternType="solid">
          <bgColor theme="9" tint="-0.249977111117893"/>
        </patternFill>
      </fill>
    </dxf>
  </rfmt>
  <rfmt sheetId="1" sqref="CM1188" start="0" length="0">
    <dxf>
      <fill>
        <patternFill patternType="solid">
          <bgColor theme="9" tint="-0.249977111117893"/>
        </patternFill>
      </fill>
    </dxf>
  </rfmt>
  <rfmt sheetId="1" sqref="CM1189" start="0" length="0">
    <dxf>
      <fill>
        <patternFill patternType="solid">
          <bgColor theme="9" tint="-0.249977111117893"/>
        </patternFill>
      </fill>
    </dxf>
  </rfmt>
  <rfmt sheetId="1" sqref="CM1190" start="0" length="0">
    <dxf/>
  </rfmt>
  <rfmt sheetId="1" sqref="CM1191" start="0" length="0">
    <dxf>
      <fill>
        <patternFill patternType="solid">
          <bgColor theme="9" tint="-0.249977111117893"/>
        </patternFill>
      </fill>
    </dxf>
  </rfmt>
  <rfmt sheetId="1" sqref="CM1192" start="0" length="0">
    <dxf>
      <fill>
        <patternFill patternType="solid">
          <bgColor theme="9" tint="-0.249977111117893"/>
        </patternFill>
      </fill>
    </dxf>
  </rfmt>
  <rfmt sheetId="1" sqref="CM1193" start="0" length="0">
    <dxf>
      <fill>
        <patternFill patternType="solid">
          <bgColor theme="9" tint="-0.249977111117893"/>
        </patternFill>
      </fill>
    </dxf>
  </rfmt>
  <rfmt sheetId="1" sqref="CM1194" start="0" length="0">
    <dxf/>
  </rfmt>
  <rfmt sheetId="1" sqref="CM1195" start="0" length="0">
    <dxf/>
  </rfmt>
  <rfmt sheetId="1" sqref="CM1196" start="0" length="0">
    <dxf/>
  </rfmt>
  <rfmt sheetId="1" sqref="CM1197" start="0" length="0">
    <dxf/>
  </rfmt>
  <rfmt sheetId="1" sqref="CM1198" start="0" length="0">
    <dxf/>
  </rfmt>
  <rfmt sheetId="1" sqref="CM1199" start="0" length="0">
    <dxf/>
  </rfmt>
  <rfmt sheetId="1" sqref="CM1200" start="0" length="0">
    <dxf/>
  </rfmt>
  <rfmt sheetId="1" sqref="CM1201" start="0" length="0">
    <dxf/>
  </rfmt>
  <rfmt sheetId="1" sqref="CM1202" start="0" length="0">
    <dxf/>
  </rfmt>
  <rfmt sheetId="1" sqref="CM1203" start="0" length="0">
    <dxf/>
  </rfmt>
  <rfmt sheetId="1" sqref="CM1204" start="0" length="0">
    <dxf/>
  </rfmt>
  <rfmt sheetId="1" sqref="CM1205" start="0" length="0">
    <dxf/>
  </rfmt>
  <rfmt sheetId="1" sqref="CM1206" start="0" length="0">
    <dxf>
      <fill>
        <patternFill patternType="solid">
          <bgColor theme="9" tint="-0.249977111117893"/>
        </patternFill>
      </fill>
    </dxf>
  </rfmt>
  <rfmt sheetId="1" sqref="CM1207" start="0" length="0">
    <dxf>
      <fill>
        <patternFill patternType="solid">
          <bgColor theme="9" tint="-0.249977111117893"/>
        </patternFill>
      </fill>
    </dxf>
  </rfmt>
  <rfmt sheetId="1" sqref="CM1208" start="0" length="0">
    <dxf>
      <fill>
        <patternFill patternType="solid">
          <bgColor theme="9" tint="-0.249977111117893"/>
        </patternFill>
      </fill>
    </dxf>
  </rfmt>
  <rfmt sheetId="1" sqref="CM1209" start="0" length="0">
    <dxf>
      <fill>
        <patternFill patternType="solid">
          <bgColor theme="9" tint="-0.249977111117893"/>
        </patternFill>
      </fill>
    </dxf>
  </rfmt>
  <rcc rId="1520" sId="1" odxf="1" dxf="1">
    <oc r="CM1210" t="inlineStr">
      <is>
        <t>Параметры проекта не корректируются.</t>
      </is>
    </oc>
    <nc r="CM1210" t="inlineStr">
      <is>
        <t>нд</t>
      </is>
    </nc>
    <o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general" wrapText="1" readingOrder="0"/>
      <border outline="0">
        <top style="thin">
          <color indexed="64"/>
        </top>
      </border>
    </odxf>
    <ndxf>
      <font>
        <b/>
        <sz val="12"/>
        <color auto="1"/>
        <name val="Times New Roman"/>
        <scheme val="none"/>
      </font>
      <fill>
        <patternFill patternType="solid">
          <bgColor theme="0"/>
        </patternFill>
      </fill>
      <alignment horizontal="left" wrapText="0" readingOrder="0"/>
      <border outline="0">
        <top/>
      </border>
    </ndxf>
  </rcc>
  <rcc rId="1521" sId="1" odxf="1" dxf="1">
    <nc r="CM1211" t="inlineStr">
      <is>
        <t>нд</t>
      </is>
    </nc>
    <o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general" wrapText="1" readingOrder="0"/>
    </odxf>
    <ndxf>
      <font>
        <b/>
        <sz val="12"/>
        <color auto="1"/>
        <name val="Times New Roman"/>
        <scheme val="none"/>
      </font>
      <fill>
        <patternFill patternType="solid">
          <bgColor theme="0"/>
        </patternFill>
      </fill>
      <alignment horizontal="left" wrapText="0" readingOrder="0"/>
    </ndxf>
  </rcc>
  <rcc rId="1522" sId="1" odxf="1" dxf="1">
    <nc r="CM1212" t="inlineStr">
      <is>
        <t>нд</t>
      </is>
    </nc>
    <o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general" wrapText="1" readingOrder="0"/>
    </odxf>
    <ndxf>
      <font>
        <b/>
        <sz val="12"/>
        <color auto="1"/>
        <name val="Times New Roman"/>
        <scheme val="none"/>
      </font>
      <fill>
        <patternFill patternType="solid">
          <bgColor theme="0"/>
        </patternFill>
      </fill>
      <alignment horizontal="left" wrapText="0" readingOrder="0"/>
    </ndxf>
  </rcc>
  <rcc rId="1523" sId="1" odxf="1" dxf="1">
    <nc r="CM1213" t="inlineStr">
      <is>
        <t>нд</t>
      </is>
    </nc>
    <o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general" wrapText="1" readingOrder="0"/>
    </odxf>
    <ndxf>
      <font>
        <b/>
        <sz val="12"/>
        <color auto="1"/>
        <name val="Times New Roman"/>
        <scheme val="none"/>
      </font>
      <fill>
        <patternFill patternType="solid">
          <bgColor theme="0"/>
        </patternFill>
      </fill>
      <alignment horizontal="left" wrapText="0" readingOrder="0"/>
    </ndxf>
  </rcc>
  <rcc rId="1524" sId="1" odxf="1" dxf="1">
    <oc r="CM1214" t="inlineStr">
      <is>
        <t>Параметры проекта не корректируются.</t>
      </is>
    </oc>
    <nc r="CM1214" t="inlineStr">
      <is>
        <t>нд</t>
      </is>
    </nc>
    <odxf>
      <font>
        <b val="0"/>
        <sz val="12"/>
        <color auto="1"/>
        <name val="Times New Roman"/>
        <scheme val="none"/>
      </font>
      <fill>
        <patternFill patternType="none">
          <bgColor indexed="65"/>
        </patternFill>
      </fill>
      <alignment horizontal="general" wrapText="1" readingOrder="0"/>
      <border outline="0">
        <bottom style="thin">
          <color indexed="64"/>
        </bottom>
      </border>
    </odxf>
    <ndxf>
      <font>
        <b/>
        <sz val="12"/>
        <color auto="1"/>
        <name val="Times New Roman"/>
        <scheme val="none"/>
      </font>
      <fill>
        <patternFill patternType="solid">
          <bgColor theme="0"/>
        </patternFill>
      </fill>
      <alignment horizontal="left" wrapText="0" readingOrder="0"/>
      <border outline="0">
        <bottom/>
      </border>
    </ndxf>
  </rcc>
  <rfmt sheetId="1" sqref="CM1215" start="0" length="0">
    <dxf>
      <fill>
        <patternFill patternType="solid">
          <bgColor theme="9" tint="-0.249977111117893"/>
        </patternFill>
      </fill>
    </dxf>
  </rfmt>
  <rcc rId="1525" sId="1" odxf="1" dxf="1">
    <oc r="CM1216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6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</border>
    </odxf>
    <ndxf>
      <fill>
        <patternFill patternType="solid">
          <bgColor theme="0"/>
        </patternFill>
      </fill>
      <border outline="0">
        <top/>
      </border>
    </ndxf>
  </rcc>
  <rcc rId="1526" sId="1" odxf="1" dxf="1">
    <oc r="CM121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7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27" sId="1" odxf="1" dxf="1">
    <oc r="CM121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28" sId="1" odxf="1" dxf="1">
    <oc r="CM121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19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29" sId="1" odxf="1" dxf="1">
    <oc r="CM122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0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30" sId="1" odxf="1" dxf="1">
    <oc r="CM1221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1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31" sId="1" odxf="1" dxf="1">
    <oc r="CM122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2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32" sId="1" odxf="1" dxf="1">
    <oc r="CM122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3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33" sId="1" odxf="1" dxf="1">
    <oc r="CM1224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4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fmt sheetId="1" sqref="CM1225" start="0" length="0">
    <dxf>
      <fill>
        <patternFill patternType="solid">
          <bgColor theme="9" tint="-0.249977111117893"/>
        </patternFill>
      </fill>
    </dxf>
  </rfmt>
  <rfmt sheetId="1" sqref="CM1226" start="0" length="0">
    <dxf>
      <fill>
        <patternFill patternType="solid">
          <bgColor theme="9" tint="-0.249977111117893"/>
        </patternFill>
      </fill>
    </dxf>
  </rfmt>
  <rfmt sheetId="1" sqref="CM1227" start="0" length="0">
    <dxf>
      <fill>
        <patternFill patternType="solid">
          <bgColor theme="9" tint="-0.249977111117893"/>
        </patternFill>
      </fill>
    </dxf>
  </rfmt>
  <rcc rId="1534" sId="1" odxf="1" dxf="1">
    <oc r="CM122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8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35" sId="1" odxf="1" dxf="1">
    <oc r="CM122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29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cc rId="1536" sId="1" odxf="1" dxf="1">
    <oc r="CM123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30" t="inlineStr">
      <is>
        <t>нд</t>
      </is>
    </nc>
    <odxf>
      <fill>
        <patternFill patternType="none">
          <bgColor indexed="65"/>
        </patternFill>
      </fill>
    </odxf>
    <ndxf>
      <fill>
        <patternFill patternType="solid">
          <bgColor theme="0"/>
        </patternFill>
      </fill>
    </ndxf>
  </rcc>
  <rfmt sheetId="1" sqref="CM1233" start="0" length="0">
    <dxf>
      <fill>
        <patternFill patternType="solid">
          <bgColor rgb="FF92D050"/>
        </patternFill>
      </fill>
    </dxf>
  </rfmt>
  <rfmt sheetId="1" sqref="CM1235" start="0" length="0">
    <dxf>
      <fill>
        <patternFill patternType="solid">
          <bgColor rgb="FF92D050"/>
        </patternFill>
      </fill>
    </dxf>
  </rfmt>
  <rfmt sheetId="1" sqref="CM1236" start="0" length="0">
    <dxf/>
  </rfmt>
  <rfmt sheetId="1" sqref="CM1237" start="0" length="0">
    <dxf>
      <fill>
        <patternFill patternType="solid">
          <bgColor rgb="FF92D050"/>
        </patternFill>
      </fill>
    </dxf>
  </rfmt>
  <rfmt sheetId="1" sqref="CM1239" start="0" length="0">
    <dxf>
      <fill>
        <patternFill patternType="solid">
          <bgColor rgb="FF92D050"/>
        </patternFill>
      </fill>
    </dxf>
  </rfmt>
  <rfmt sheetId="1" sqref="CM1241" start="0" length="0">
    <dxf>
      <fill>
        <patternFill patternType="solid">
          <bgColor theme="0"/>
        </patternFill>
      </fill>
    </dxf>
  </rfmt>
  <rcc rId="1537" sId="1" odxf="1" dxf="1">
    <oc r="CM124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3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top/>
        <bottom/>
      </border>
    </ndxf>
  </rcc>
  <rcc rId="1538" sId="1" odxf="1" dxf="1">
    <oc r="CM1245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5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top/>
        <bottom/>
      </border>
    </ndxf>
  </rcc>
  <rcc rId="1539" sId="1" odxf="1" dxf="1">
    <oc r="CM1247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47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top/>
        <bottom/>
      </border>
    </ndxf>
  </rcc>
  <rcc rId="1540" sId="1" odxf="1" dxf="1">
    <oc r="CM1252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2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top/>
        <bottom/>
      </border>
    </ndxf>
  </rcc>
  <rcc rId="1541" sId="1" odxf="1" dxf="1">
    <oc r="CM1253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3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top/>
        <bottom/>
      </border>
    </ndxf>
  </rcc>
  <rcc rId="1542" sId="1" odxf="1" dxf="1">
    <oc r="CM1258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8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top/>
        <bottom/>
      </border>
    </ndxf>
  </rcc>
  <rcc rId="1543" sId="1" odxf="1" dxf="1">
    <oc r="CM1259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59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top/>
        <bottom/>
      </border>
    </ndxf>
  </rcc>
  <rcc rId="1544" sId="1" odxf="1" dxf="1">
    <oc r="CM1260" t="inlineStr">
      <is>
    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    </is>
    </oc>
    <nc r="CM1260" t="inlineStr">
      <is>
        <t>нд</t>
      </is>
    </nc>
    <odxf>
      <fill>
        <patternFill patternType="none">
          <bgColor indexed="65"/>
        </patternFill>
      </fill>
      <border outline="0">
        <top style="thin">
          <color indexed="64"/>
        </top>
        <bottom style="thin">
          <color indexed="64"/>
        </bottom>
      </border>
    </odxf>
    <ndxf>
      <fill>
        <patternFill patternType="solid">
          <bgColor theme="0"/>
        </patternFill>
      </fill>
      <border outline="0">
        <top/>
        <bottom/>
      </border>
    </ndxf>
  </rcc>
  <rfmt sheetId="1" sqref="CM1261" start="0" length="0">
    <dxf/>
  </rfmt>
  <rfmt sheetId="1" sqref="CM1262" start="0" length="0">
    <dxf/>
  </rfmt>
  <rfmt sheetId="1" sqref="CM1263" start="0" length="0">
    <dxf/>
  </rfmt>
  <rfmt sheetId="1" sqref="CM1265" start="0" length="0">
    <dxf>
      <fill>
        <patternFill patternType="solid">
          <bgColor theme="9" tint="-0.249977111117893"/>
        </patternFill>
      </fill>
    </dxf>
  </rfmt>
  <rfmt sheetId="1" sqref="CM1266" start="0" length="0">
    <dxf>
      <fill>
        <patternFill patternType="solid">
          <bgColor theme="9" tint="-0.249977111117893"/>
        </patternFill>
      </fill>
    </dxf>
  </rfmt>
  <rfmt sheetId="1" sqref="CM1270" start="0" length="0">
    <dxf/>
  </rfmt>
  <rfmt sheetId="1" sqref="CM1273" start="0" length="0">
    <dxf>
      <fill>
        <patternFill patternType="solid">
          <bgColor theme="0"/>
        </patternFill>
      </fill>
    </dxf>
  </rfmt>
  <rfmt sheetId="1" sqref="CM1277" start="0" length="0">
    <dxf>
      <fill>
        <patternFill patternType="solid">
          <bgColor theme="9" tint="-0.249977111117893"/>
        </patternFill>
      </fill>
    </dxf>
  </rfmt>
  <rfmt sheetId="1" sqref="CM1278" start="0" length="0">
    <dxf>
      <fill>
        <patternFill patternType="solid">
          <bgColor theme="9" tint="-0.249977111117893"/>
        </patternFill>
      </fill>
    </dxf>
  </rfmt>
  <rfmt sheetId="1" sqref="CM1280" start="0" length="0">
    <dxf>
      <fill>
        <patternFill patternType="solid">
          <bgColor theme="0"/>
        </patternFill>
      </fill>
    </dxf>
  </rfmt>
  <rfmt sheetId="1" sqref="CM1281" start="0" length="0">
    <dxf>
      <fill>
        <patternFill patternType="solid">
          <bgColor theme="9" tint="-0.249977111117893"/>
        </patternFill>
      </fill>
    </dxf>
  </rfmt>
  <rfmt sheetId="1" sqref="CM1283" start="0" length="0">
    <dxf>
      <fill>
        <patternFill patternType="solid">
          <bgColor theme="9" tint="-0.249977111117893"/>
        </patternFill>
      </fill>
    </dxf>
  </rfmt>
  <rfmt sheetId="1" sqref="CM1284" start="0" length="0">
    <dxf>
      <fill>
        <patternFill patternType="solid">
          <bgColor theme="9" tint="-0.249977111117893"/>
        </patternFill>
      </fill>
    </dxf>
  </rfmt>
  <rfmt sheetId="1" sqref="CM1285" start="0" length="0">
    <dxf/>
  </rfmt>
  <rfmt sheetId="1" sqref="CM1286" start="0" length="0">
    <dxf/>
  </rfmt>
  <rfmt sheetId="1" sqref="CM1291" start="0" length="0">
    <dxf/>
  </rfmt>
  <rfmt sheetId="1" sqref="CM1312" start="0" length="0">
    <dxf>
      <fill>
        <patternFill patternType="solid">
          <bgColor rgb="FF92D050"/>
        </patternFill>
      </fill>
    </dxf>
  </rfmt>
  <rfmt sheetId="1" sqref="CM1313" start="0" length="0">
    <dxf>
      <fill>
        <patternFill patternType="solid">
          <bgColor rgb="FF92D050"/>
        </patternFill>
      </fill>
    </dxf>
  </rfmt>
  <rfmt sheetId="1" sqref="CM1314" start="0" length="0">
    <dxf>
      <fill>
        <patternFill patternType="solid">
          <bgColor rgb="FF92D050"/>
        </patternFill>
      </fill>
    </dxf>
  </rfmt>
  <rfmt sheetId="1" sqref="CM1320" start="0" length="0">
    <dxf/>
  </rfmt>
  <rfmt sheetId="1" sqref="CM1321" start="0" length="0">
    <dxf>
      <fill>
        <patternFill patternType="solid">
          <bgColor rgb="FF92D050"/>
        </patternFill>
      </fill>
    </dxf>
  </rfmt>
  <rfmt sheetId="1" sqref="CM1322" start="0" length="0">
    <dxf>
      <fill>
        <patternFill patternType="solid">
          <bgColor rgb="FF92D050"/>
        </patternFill>
      </fill>
    </dxf>
  </rfmt>
  <rfmt sheetId="1" sqref="CM1323" start="0" length="0">
    <dxf>
      <fill>
        <patternFill patternType="solid">
          <bgColor rgb="FF92D050"/>
        </patternFill>
      </fill>
    </dxf>
  </rfmt>
  <rfmt sheetId="1" sqref="CM1324" start="0" length="0">
    <dxf>
      <fill>
        <patternFill patternType="solid">
          <bgColor rgb="FF92D050"/>
        </patternFill>
      </fill>
    </dxf>
  </rfmt>
  <rfmt sheetId="1" sqref="CM1325" start="0" length="0">
    <dxf/>
  </rfmt>
  <rfmt sheetId="1" sqref="CM1337" start="0" length="0">
    <dxf/>
  </rfmt>
  <rfmt sheetId="1" sqref="CM1338" start="0" length="0">
    <dxf/>
  </rfmt>
  <rfmt sheetId="1" sqref="CM1339" start="0" length="0">
    <dxf>
      <fill>
        <patternFill patternType="solid">
          <bgColor theme="9" tint="-0.249977111117893"/>
        </patternFill>
      </fill>
    </dxf>
  </rfmt>
  <rfmt sheetId="1" sqref="CM1340" start="0" length="0">
    <dxf/>
  </rfmt>
  <rfmt sheetId="1" sqref="CM1341" start="0" length="0">
    <dxf/>
  </rfmt>
  <rfmt sheetId="1" sqref="CM1342" start="0" length="0">
    <dxf/>
  </rfmt>
  <rfmt sheetId="1" sqref="CM1343" start="0" length="0">
    <dxf/>
  </rfmt>
  <rfmt sheetId="1" sqref="CM1344" start="0" length="0">
    <dxf/>
  </rfmt>
  <rfmt sheetId="1" sqref="CM1345" start="0" length="0">
    <dxf/>
  </rfmt>
  <rfmt sheetId="1" sqref="CM1346" start="0" length="0">
    <dxf/>
  </rfmt>
  <rfmt sheetId="1" sqref="CM1347" start="0" length="0">
    <dxf/>
  </rfmt>
  <rfmt sheetId="1" sqref="CM1349" start="0" length="0">
    <dxf/>
  </rfmt>
  <rfmt sheetId="1" sqref="CM1350" start="0" length="0">
    <dxf>
      <fill>
        <patternFill patternType="solid">
          <bgColor rgb="FF92D050"/>
        </patternFill>
      </fill>
    </dxf>
  </rfmt>
  <rfmt sheetId="1" sqref="CM1351" start="0" length="0">
    <dxf>
      <fill>
        <patternFill patternType="solid">
          <bgColor rgb="FF92D050"/>
        </patternFill>
      </fill>
    </dxf>
  </rfmt>
  <rfmt sheetId="1" sqref="CM1352" start="0" length="0">
    <dxf>
      <fill>
        <patternFill patternType="solid">
          <bgColor rgb="FF92D050"/>
        </patternFill>
      </fill>
    </dxf>
  </rfmt>
  <rfmt sheetId="1" sqref="CM1353" start="0" length="0">
    <dxf>
      <fill>
        <patternFill patternType="solid">
          <bgColor rgb="FF92D050"/>
        </patternFill>
      </fill>
    </dxf>
  </rfmt>
  <rfmt sheetId="1" sqref="CM1354" start="0" length="0">
    <dxf>
      <fill>
        <patternFill patternType="solid">
          <bgColor rgb="FF92D050"/>
        </patternFill>
      </fill>
    </dxf>
  </rfmt>
  <rfmt sheetId="1" sqref="CM1355" start="0" length="0">
    <dxf>
      <fill>
        <patternFill patternType="solid">
          <bgColor rgb="FF92D050"/>
        </patternFill>
      </fill>
    </dxf>
  </rfmt>
  <rfmt sheetId="1" sqref="CM1356" start="0" length="0">
    <dxf>
      <fill>
        <patternFill patternType="solid">
          <bgColor rgb="FF92D050"/>
        </patternFill>
      </fill>
    </dxf>
  </rfmt>
  <rfmt sheetId="1" sqref="CM1357" start="0" length="0">
    <dxf>
      <fill>
        <patternFill patternType="solid">
          <bgColor rgb="FF92D050"/>
        </patternFill>
      </fill>
    </dxf>
  </rfmt>
  <rfmt sheetId="1" sqref="CM1358" start="0" length="0">
    <dxf>
      <fill>
        <patternFill patternType="solid">
          <bgColor rgb="FF92D050"/>
        </patternFill>
      </fill>
    </dxf>
  </rfmt>
  <rfmt sheetId="1" sqref="CM1359" start="0" length="0">
    <dxf>
      <fill>
        <patternFill patternType="solid">
          <bgColor rgb="FF92D050"/>
        </patternFill>
      </fill>
    </dxf>
  </rfmt>
  <rfmt sheetId="1" sqref="CM1360" start="0" length="0">
    <dxf>
      <fill>
        <patternFill patternType="solid">
          <bgColor rgb="FF92D050"/>
        </patternFill>
      </fill>
    </dxf>
  </rfmt>
  <rfmt sheetId="1" sqref="CM1361" start="0" length="0">
    <dxf>
      <fill>
        <patternFill patternType="solid">
          <bgColor rgb="FF92D050"/>
        </patternFill>
      </fill>
    </dxf>
  </rfmt>
  <rfmt sheetId="1" sqref="CM1362" start="0" length="0">
    <dxf>
      <fill>
        <patternFill patternType="solid">
          <bgColor rgb="FF92D050"/>
        </patternFill>
      </fill>
    </dxf>
  </rfmt>
  <rfmt sheetId="1" sqref="CM1363" start="0" length="0">
    <dxf>
      <fill>
        <patternFill patternType="solid">
          <bgColor rgb="FF92D050"/>
        </patternFill>
      </fill>
    </dxf>
  </rfmt>
  <rfmt sheetId="1" sqref="CM1364" start="0" length="0">
    <dxf>
      <fill>
        <patternFill patternType="solid">
          <bgColor rgb="FF92D050"/>
        </patternFill>
      </fill>
    </dxf>
  </rfmt>
  <rfmt sheetId="1" sqref="CM1365" start="0" length="0">
    <dxf>
      <fill>
        <patternFill patternType="solid">
          <bgColor rgb="FF92D050"/>
        </patternFill>
      </fill>
    </dxf>
  </rfmt>
  <rfmt sheetId="1" sqref="CM1366" start="0" length="0">
    <dxf>
      <fill>
        <patternFill patternType="solid">
          <bgColor rgb="FF92D050"/>
        </patternFill>
      </fill>
    </dxf>
  </rfmt>
  <rfmt sheetId="1" sqref="CM1367" start="0" length="0">
    <dxf>
      <fill>
        <patternFill patternType="solid">
          <bgColor rgb="FF92D050"/>
        </patternFill>
      </fill>
    </dxf>
  </rfmt>
  <rfmt sheetId="1" sqref="CM1368" start="0" length="0">
    <dxf>
      <fill>
        <patternFill patternType="solid">
          <bgColor rgb="FF92D050"/>
        </patternFill>
      </fill>
    </dxf>
  </rfmt>
  <rfmt sheetId="1" sqref="CM1391" start="0" length="0">
    <dxf>
      <fill>
        <patternFill patternType="solid">
          <bgColor rgb="FF92D050"/>
        </patternFill>
      </fill>
    </dxf>
  </rfmt>
  <rfmt sheetId="1" sqref="CM1393" start="0" length="0">
    <dxf>
      <fill>
        <patternFill patternType="solid">
          <bgColor theme="9" tint="-0.249977111117893"/>
        </patternFill>
      </fill>
    </dxf>
  </rfmt>
  <rfmt sheetId="1" sqref="CM1399" start="0" length="0">
    <dxf/>
  </rfmt>
  <rfmt sheetId="1" sqref="CM1400" start="0" length="0">
    <dxf>
      <fill>
        <patternFill patternType="solid">
          <bgColor theme="9" tint="-0.249977111117893"/>
        </patternFill>
      </fill>
    </dxf>
  </rfmt>
  <rfmt sheetId="1" sqref="CM1404" start="0" length="0">
    <dxf/>
  </rfmt>
  <rfmt sheetId="1" sqref="CM1418" start="0" length="0">
    <dxf/>
  </rfmt>
  <rfmt sheetId="1" sqref="CM1423" start="0" length="0">
    <dxf>
      <fill>
        <patternFill patternType="solid">
          <bgColor rgb="FF92D050"/>
        </patternFill>
      </fill>
    </dxf>
  </rfmt>
  <rfmt sheetId="1" sqref="CM1424" start="0" length="0">
    <dxf>
      <fill>
        <patternFill patternType="solid">
          <bgColor theme="9" tint="-0.249977111117893"/>
        </patternFill>
      </fill>
    </dxf>
  </rfmt>
  <rfmt sheetId="1" sqref="CM1427" start="0" length="0">
    <dxf>
      <fill>
        <patternFill patternType="solid">
          <bgColor theme="9" tint="-0.249977111117893"/>
        </patternFill>
      </fill>
    </dxf>
  </rfmt>
  <rfmt sheetId="1" sqref="CM1429" start="0" length="0">
    <dxf>
      <fill>
        <patternFill patternType="solid">
          <bgColor theme="9" tint="-0.249977111117893"/>
        </patternFill>
      </fill>
    </dxf>
  </rfmt>
  <rfmt sheetId="1" sqref="CM19:CM1431">
    <dxf>
      <fill>
        <patternFill patternType="none">
          <bgColor auto="1"/>
        </patternFill>
      </fill>
    </dxf>
  </rfmt>
  <rcc rId="1545" sId="1">
    <oc r="U13">
      <f>U14=U19</f>
    </oc>
    <nc r="U13"/>
  </rcc>
  <rcc rId="1546" sId="1">
    <oc r="V13">
      <f>V14=V19</f>
    </oc>
    <nc r="V13"/>
  </rcc>
  <rcc rId="1547" sId="1">
    <oc r="W13">
      <f>W14=W19</f>
    </oc>
    <nc r="W13"/>
  </rcc>
  <rcc rId="1548" sId="1">
    <oc r="X13">
      <f>X14=X19</f>
    </oc>
    <nc r="X13"/>
  </rcc>
  <rcc rId="1549" sId="1">
    <oc r="Y13">
      <f>Y14=Y19</f>
    </oc>
    <nc r="Y13"/>
  </rcc>
  <rcc rId="1550" sId="1">
    <oc r="Z13">
      <f>Z14=Z19</f>
    </oc>
    <nc r="Z13"/>
  </rcc>
  <rcc rId="1551" sId="1">
    <oc r="AA13">
      <f>AA14=AA19</f>
    </oc>
    <nc r="AA13"/>
  </rcc>
  <rcc rId="1552" sId="1">
    <oc r="AB13">
      <f>AB14=AB19</f>
    </oc>
    <nc r="AB13"/>
  </rcc>
  <rcc rId="1553" sId="1">
    <oc r="AC13">
      <f>AC14=AC19</f>
    </oc>
    <nc r="AC13"/>
  </rcc>
  <rcc rId="1554" sId="1">
    <oc r="AD13">
      <f>AD14=AD19</f>
    </oc>
    <nc r="AD13"/>
  </rcc>
  <rcc rId="1555" sId="1">
    <oc r="AE13">
      <f>AE14=AE19</f>
    </oc>
    <nc r="AE13"/>
  </rcc>
  <rcc rId="1556" sId="1">
    <oc r="AF13">
      <f>AF14=AF19</f>
    </oc>
    <nc r="AF13"/>
  </rcc>
  <rcc rId="1557" sId="1">
    <oc r="AG13">
      <f>AG14=AG19</f>
    </oc>
    <nc r="AG13"/>
  </rcc>
  <rcc rId="1558" sId="1">
    <oc r="AH13">
      <f>AH14=AH19</f>
    </oc>
    <nc r="AH13"/>
  </rcc>
  <rcc rId="1559" sId="1">
    <oc r="AI13">
      <f>AI14=AI19</f>
    </oc>
    <nc r="AI13"/>
  </rcc>
  <rcc rId="1560" sId="1">
    <oc r="AJ13">
      <f>AJ14=AJ19</f>
    </oc>
    <nc r="AJ13"/>
  </rcc>
  <rcc rId="1561" sId="1">
    <oc r="AK13">
      <f>AK14=AK19</f>
    </oc>
    <nc r="AK13"/>
  </rcc>
  <rcc rId="1562" sId="1">
    <oc r="AL13">
      <f>AL14=AL19</f>
    </oc>
    <nc r="AL13"/>
  </rcc>
  <rcc rId="1563" sId="1">
    <oc r="AM13">
      <f>AM14=AM19</f>
    </oc>
    <nc r="AM13"/>
  </rcc>
  <rcc rId="1564" sId="1">
    <oc r="AN13">
      <f>AN14=AN19</f>
    </oc>
    <nc r="AN13"/>
  </rcc>
  <rcc rId="1565" sId="1">
    <oc r="AO13">
      <f>AO14=AO19</f>
    </oc>
    <nc r="AO13"/>
  </rcc>
  <rcc rId="1566" sId="1">
    <oc r="AP13">
      <f>AP14=AP19</f>
    </oc>
    <nc r="AP13"/>
  </rcc>
  <rcc rId="1567" sId="1">
    <oc r="AQ13">
      <f>AQ14=AQ19</f>
    </oc>
    <nc r="AQ13"/>
  </rcc>
  <rcc rId="1568" sId="1">
    <oc r="AR13">
      <f>AR14=AR19</f>
    </oc>
    <nc r="AR13"/>
  </rcc>
  <rcc rId="1569" sId="1">
    <oc r="AS13">
      <f>AS14=AS19</f>
    </oc>
    <nc r="AS13"/>
  </rcc>
  <rcc rId="1570" sId="1">
    <oc r="AT13">
      <f>AT14=AT19</f>
    </oc>
    <nc r="AT13"/>
  </rcc>
  <rcc rId="1571" sId="1">
    <oc r="AU13">
      <f>AU14=AU19</f>
    </oc>
    <nc r="AU13"/>
  </rcc>
  <rcc rId="1572" sId="1">
    <oc r="AV13">
      <f>AV14=AV19</f>
    </oc>
    <nc r="AV13"/>
  </rcc>
  <rcc rId="1573" sId="1">
    <oc r="AW13">
      <f>AW14=AW19</f>
    </oc>
    <nc r="AW13"/>
  </rcc>
  <rcc rId="1574" sId="1">
    <oc r="AX13">
      <f>AX14=AX19</f>
    </oc>
    <nc r="AX13"/>
  </rcc>
  <rcc rId="1575" sId="1">
    <oc r="AY13">
      <f>AY14=AY19</f>
    </oc>
    <nc r="AY13"/>
  </rcc>
  <rcc rId="1576" sId="1">
    <oc r="AZ13">
      <f>AZ14=AZ19</f>
    </oc>
    <nc r="AZ13"/>
  </rcc>
  <rcc rId="1577" sId="1">
    <oc r="BA13">
      <f>BA14=BA19</f>
    </oc>
    <nc r="BA13"/>
  </rcc>
  <rcc rId="1578" sId="1">
    <oc r="BB13">
      <f>BB14=BB19</f>
    </oc>
    <nc r="BB13"/>
  </rcc>
  <rcc rId="1579" sId="1">
    <oc r="BC13">
      <f>BC14=BC19</f>
    </oc>
    <nc r="BC13"/>
  </rcc>
  <rcc rId="1580" sId="1">
    <oc r="BD13">
      <f>BD14=BD19</f>
    </oc>
    <nc r="BD13"/>
  </rcc>
  <rcc rId="1581" sId="1">
    <oc r="BE13">
      <f>BE14=BE19</f>
    </oc>
    <nc r="BE13"/>
  </rcc>
  <rcc rId="1582" sId="1">
    <oc r="BF13">
      <f>BF14=BF19</f>
    </oc>
    <nc r="BF13"/>
  </rcc>
  <rcc rId="1583" sId="1">
    <oc r="BG13">
      <f>BG14=BG19</f>
    </oc>
    <nc r="BG13"/>
  </rcc>
  <rcc rId="1584" sId="1">
    <oc r="BH13">
      <f>BH14=BH19</f>
    </oc>
    <nc r="BH13"/>
  </rcc>
  <rcc rId="1585" sId="1">
    <oc r="BI13">
      <f>BI14=BI19</f>
    </oc>
    <nc r="BI13"/>
  </rcc>
  <rcc rId="1586" sId="1">
    <oc r="BJ13">
      <f>BJ14=BJ19</f>
    </oc>
    <nc r="BJ13"/>
  </rcc>
  <rcc rId="1587" sId="1">
    <oc r="BK13">
      <f>BK14=BK19</f>
    </oc>
    <nc r="BK13"/>
  </rcc>
  <rcc rId="1588" sId="1">
    <oc r="BL13">
      <f>BL14=BL19</f>
    </oc>
    <nc r="BL13"/>
  </rcc>
  <rcc rId="1589" sId="1">
    <oc r="BM13">
      <f>BM14=BM19</f>
    </oc>
    <nc r="BM13"/>
  </rcc>
  <rcc rId="1590" sId="1">
    <oc r="BN13">
      <f>BN14=BN19</f>
    </oc>
    <nc r="BN13"/>
  </rcc>
  <rcc rId="1591" sId="1">
    <oc r="BO13">
      <f>BO14=BO19</f>
    </oc>
    <nc r="BO13"/>
  </rcc>
  <rcc rId="1592" sId="1">
    <oc r="BP13">
      <f>BP14=BP19</f>
    </oc>
    <nc r="BP13"/>
  </rcc>
  <rcc rId="1593" sId="1">
    <oc r="BQ13">
      <f>BQ14=BQ19</f>
    </oc>
    <nc r="BQ13"/>
  </rcc>
  <rcc rId="1594" sId="1">
    <oc r="BR13">
      <f>BR14=BR19</f>
    </oc>
    <nc r="BR13"/>
  </rcc>
  <rcc rId="1595" sId="1">
    <oc r="BS13">
      <f>BS14=BS19</f>
    </oc>
    <nc r="BS13"/>
  </rcc>
  <rcc rId="1596" sId="1">
    <oc r="BT13">
      <f>BT14=BT19</f>
    </oc>
    <nc r="BT13"/>
  </rcc>
  <rcc rId="1597" sId="1">
    <oc r="BU13">
      <f>BU14=BU19</f>
    </oc>
    <nc r="BU13"/>
  </rcc>
  <rcc rId="1598" sId="1">
    <oc r="BV13">
      <f>BV14=BV19</f>
    </oc>
    <nc r="BV13"/>
  </rcc>
  <rcc rId="1599" sId="1">
    <oc r="BW13">
      <f>BW14=BW19</f>
    </oc>
    <nc r="BW13"/>
  </rcc>
  <rcc rId="1600" sId="1">
    <oc r="U14">
      <v>6420.115228539089</v>
    </oc>
    <nc r="U14"/>
  </rcc>
  <rcc rId="1601" sId="1">
    <oc r="V14">
      <v>0</v>
    </oc>
    <nc r="V14"/>
  </rcc>
  <rcc rId="1602" sId="1">
    <oc r="W14">
      <v>0</v>
    </oc>
    <nc r="W14"/>
  </rcc>
  <rcc rId="1603" sId="1">
    <oc r="X14">
      <v>4298.5909596613028</v>
    </oc>
    <nc r="X14"/>
  </rcc>
  <rcc rId="1604" sId="1">
    <oc r="Y14">
      <v>2121.5242688777857</v>
    </oc>
    <nc r="Y14"/>
  </rcc>
  <rcc rId="1605" sId="1">
    <oc r="AE14">
      <v>6807.7203402972054</v>
    </oc>
    <nc r="AE14"/>
  </rcc>
  <rcc rId="1606" sId="1">
    <oc r="AF14">
      <v>0</v>
    </oc>
    <nc r="AF14"/>
  </rcc>
  <rcc rId="1607" sId="1">
    <oc r="AG14">
      <v>0</v>
    </oc>
    <nc r="AG14"/>
  </rcc>
  <rcc rId="1608" sId="1">
    <oc r="AH14">
      <v>4977.7969114723801</v>
    </oc>
    <nc r="AH14"/>
  </rcc>
  <rcc rId="1609" sId="1">
    <oc r="AI14">
      <v>1829.923428824826</v>
    </oc>
    <nc r="AI14"/>
  </rcc>
  <rcc rId="1610" sId="1">
    <oc r="AO14">
      <v>5136.1350696784575</v>
    </oc>
    <nc r="AO14"/>
  </rcc>
  <rcc rId="1611" sId="1">
    <oc r="AP14">
      <v>0</v>
    </oc>
    <nc r="AP14"/>
  </rcc>
  <rcc rId="1612" sId="1">
    <oc r="AQ14">
      <v>0</v>
    </oc>
    <nc r="AQ14"/>
  </rcc>
  <rcc rId="1613" sId="1">
    <oc r="AR14">
      <v>4208.7155444707187</v>
    </oc>
    <nc r="AR14"/>
  </rcc>
  <rcc rId="1614" sId="1">
    <oc r="AS14">
      <v>927.41952520774009</v>
    </oc>
    <nc r="AS14"/>
  </rcc>
  <rcc rId="1615" sId="1">
    <oc r="AY14">
      <v>4444.2715346319828</v>
    </oc>
    <nc r="AY14"/>
  </rcc>
  <rcc rId="1616" sId="1">
    <oc r="AZ14">
      <v>0</v>
    </oc>
    <nc r="AZ14"/>
  </rcc>
  <rcc rId="1617" sId="1">
    <oc r="BA14">
      <v>0</v>
    </oc>
    <nc r="BA14"/>
  </rcc>
  <rcc rId="1618" sId="1">
    <oc r="BB14">
      <v>3635.6606521640415</v>
    </oc>
    <nc r="BB14"/>
  </rcc>
  <rcc rId="1619" sId="1">
    <oc r="BC14">
      <v>808.61088246794179</v>
    </oc>
    <nc r="BC14"/>
  </rcc>
  <rcc rId="1620" sId="1">
    <oc r="BI14">
      <v>4978.5698484900095</v>
    </oc>
    <nc r="BI14"/>
  </rcc>
  <rcc rId="1621" sId="1">
    <oc r="BJ14">
      <v>0</v>
    </oc>
    <nc r="BJ14"/>
  </rcc>
  <rcc rId="1622" sId="1">
    <oc r="BK14">
      <v>0</v>
    </oc>
    <nc r="BK14"/>
  </rcc>
  <rcc rId="1623" sId="1">
    <oc r="BL14">
      <v>4166.5817002056201</v>
    </oc>
    <nc r="BL14"/>
  </rcc>
  <rcc rId="1624" sId="1">
    <oc r="BM14">
      <v>811.98814828438969</v>
    </oc>
    <nc r="BM14"/>
  </rcc>
  <rcv guid="{A878446A-3426-4DCC-8464-FE140C6B78DC}" action="delete"/>
  <rdn rId="0" localSheetId="1" customView="1" name="Z_A878446A_3426_4DCC_8464_FE140C6B78DC_.wvu.FilterData" hidden="1" oldHidden="1">
    <formula>'1'!$A$18:$FZ$1431</formula>
    <oldFormula>'1'!$A$18:$FZ$1431</oldFormula>
  </rdn>
  <rcv guid="{A878446A-3426-4DCC-8464-FE140C6B78DC}" action="add"/>
</revisions>
</file>

<file path=xl/revisions/revisionLog29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26" sId="1">
    <oc r="B406" t="inlineStr">
      <is>
        <t>Покупка электрошкаф сушильный  LOIPLF-25/350-VS2 (Амурская ТЭЦ-1, Хабаровская ТЭЦ-1, Майская ГРЭС-2 шт.),4 шт.</t>
      </is>
    </oc>
    <nc r="B406" t="inlineStr">
      <is>
        <t>Покупка электрошкаф сушильный  LOIPLF-25/350-VS2 (Майская ГРЭС-2 шт.)</t>
      </is>
    </nc>
  </rcc>
  <rcc rId="1627" sId="1">
    <oc r="B407" t="inlineStr">
      <is>
        <t>Покупка гидрометрической вертушки для Комсомольская ТЭЦ-2- 1 шт., Майская ГРЭС- 1 шт.</t>
      </is>
    </oc>
    <nc r="B407" t="inlineStr">
      <is>
        <t>Покупка гидрометрической вертушки для Майская ГРЭС- 1 шт.</t>
      </is>
    </nc>
  </rcc>
  <rcv guid="{A878446A-3426-4DCC-8464-FE140C6B78DC}" action="delete"/>
  <rdn rId="0" localSheetId="1" customView="1" name="Z_A878446A_3426_4DCC_8464_FE140C6B78DC_.wvu.FilterData" hidden="1" oldHidden="1">
    <formula>'1'!$A$18:$FZ$1431</formula>
    <oldFormula>'1'!$A$18:$FZ$1431</oldFormula>
  </rdn>
  <rcv guid="{A878446A-3426-4DCC-8464-FE140C6B78DC}" action="add"/>
</revisions>
</file>

<file path=xl/revisions/revisionLog30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A878446A-3426-4DCC-8464-FE140C6B78DC}" action="delete"/>
  <rdn rId="0" localSheetId="1" customView="1" name="Z_A878446A_3426_4DCC_8464_FE140C6B78DC_.wvu.FilterData" hidden="1" oldHidden="1">
    <formula>'1'!$A$18:$FZ$1431</formula>
    <oldFormula>'1'!$A$18:$FZ$1431</oldFormula>
  </rdn>
  <rcv guid="{A878446A-3426-4DCC-8464-FE140C6B78DC}" action="add"/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autoPageBreaks="0"/>
  </sheetPr>
  <dimension ref="A1:FZ1443"/>
  <sheetViews>
    <sheetView tabSelected="1" zoomScale="80" zoomScaleNormal="70" zoomScaleSheetLayoutView="70" workbookViewId="0">
      <pane xSplit="4" ySplit="19" topLeftCell="E20" activePane="bottomRight" state="frozen"/>
      <selection pane="topRight" activeCell="E1" sqref="E1"/>
      <selection pane="bottomLeft" activeCell="A20" sqref="A20"/>
      <selection pane="bottomRight" activeCell="G17" sqref="G17"/>
    </sheetView>
  </sheetViews>
  <sheetFormatPr defaultRowHeight="15.75" outlineLevelRow="1" x14ac:dyDescent="0.25"/>
  <cols>
    <col min="1" max="1" width="13.7109375" style="35" customWidth="1"/>
    <col min="2" max="2" width="55.7109375" style="35" customWidth="1"/>
    <col min="3" max="3" width="17" style="35" customWidth="1"/>
    <col min="4" max="4" width="9.7109375" style="35" customWidth="1"/>
    <col min="5" max="6" width="13.7109375" style="35" customWidth="1"/>
    <col min="7" max="7" width="13.7109375" style="41" customWidth="1"/>
    <col min="8" max="10" width="13.7109375" style="35" customWidth="1"/>
    <col min="11" max="14" width="13.7109375" style="41" customWidth="1"/>
    <col min="15" max="15" width="18.7109375" style="35" customWidth="1"/>
    <col min="16" max="25" width="15.7109375" style="35" customWidth="1"/>
    <col min="26" max="26" width="20.7109375" style="36" customWidth="1"/>
    <col min="27" max="28" width="15.7109375" style="36" customWidth="1"/>
    <col min="29" max="29" width="15.7109375" style="37" customWidth="1"/>
    <col min="30" max="55" width="15.7109375" style="36" customWidth="1"/>
    <col min="56" max="90" width="15.7109375" style="35" customWidth="1"/>
    <col min="91" max="91" width="59" style="39" customWidth="1"/>
    <col min="92" max="160" width="9.140625" style="38"/>
    <col min="161" max="182" width="9.140625" style="9"/>
  </cols>
  <sheetData>
    <row r="1" spans="1:91" s="9" customFormat="1" ht="18.75" x14ac:dyDescent="0.25">
      <c r="A1" s="41"/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54"/>
      <c r="Z1" s="55"/>
      <c r="AA1" s="56"/>
      <c r="AB1" s="57"/>
      <c r="AC1" s="58"/>
      <c r="AD1" s="59"/>
      <c r="AE1" s="56"/>
      <c r="AF1" s="56"/>
      <c r="AG1" s="56"/>
      <c r="AH1" s="56"/>
      <c r="AI1" s="56"/>
      <c r="AJ1" s="56"/>
      <c r="AK1" s="56"/>
      <c r="AL1" s="56"/>
      <c r="AM1" s="56"/>
      <c r="AN1" s="60"/>
      <c r="AO1" s="58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41"/>
      <c r="BS1" s="41"/>
      <c r="BT1" s="41"/>
      <c r="BU1" s="57"/>
      <c r="BV1" s="41"/>
      <c r="BW1" s="41"/>
      <c r="BX1" s="41"/>
      <c r="BY1" s="41"/>
      <c r="BZ1" s="41"/>
      <c r="CA1" s="41"/>
      <c r="CB1" s="41"/>
      <c r="CC1" s="41"/>
      <c r="CD1" s="41"/>
      <c r="CE1" s="41"/>
      <c r="CF1" s="41"/>
      <c r="CG1" s="41"/>
      <c r="CH1" s="41"/>
      <c r="CI1" s="41"/>
      <c r="CJ1" s="41"/>
      <c r="CK1" s="41"/>
      <c r="CL1" s="41"/>
      <c r="CM1" s="61"/>
    </row>
    <row r="2" spans="1:91" s="9" customFormat="1" ht="18.75" x14ac:dyDescent="0.25">
      <c r="A2" s="41"/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56"/>
      <c r="R2" s="41"/>
      <c r="S2" s="41"/>
      <c r="T2" s="41"/>
      <c r="U2" s="58"/>
      <c r="V2" s="58"/>
      <c r="W2" s="58"/>
      <c r="X2" s="58"/>
      <c r="Y2" s="58"/>
      <c r="Z2" s="56"/>
      <c r="AA2" s="56"/>
      <c r="AB2" s="56"/>
      <c r="AC2" s="58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41"/>
      <c r="BE2" s="41"/>
      <c r="BF2" s="41"/>
      <c r="BG2" s="41"/>
      <c r="BH2" s="41"/>
      <c r="BI2" s="56"/>
      <c r="BJ2" s="56"/>
      <c r="BK2" s="56"/>
      <c r="BL2" s="56"/>
      <c r="BM2" s="56"/>
      <c r="BN2" s="41"/>
      <c r="BO2" s="41"/>
      <c r="BP2" s="41"/>
      <c r="BQ2" s="41"/>
      <c r="BR2" s="41"/>
      <c r="BS2" s="41"/>
      <c r="BT2" s="41"/>
      <c r="BU2" s="41"/>
      <c r="BV2" s="41"/>
      <c r="BW2" s="41"/>
      <c r="BX2" s="41"/>
      <c r="BY2" s="41"/>
      <c r="BZ2" s="41"/>
      <c r="CA2" s="41"/>
      <c r="CB2" s="41"/>
      <c r="CC2" s="41"/>
      <c r="CD2" s="41"/>
      <c r="CE2" s="41"/>
      <c r="CF2" s="41"/>
      <c r="CG2" s="41"/>
      <c r="CH2" s="56"/>
      <c r="CI2" s="56"/>
      <c r="CJ2" s="56"/>
      <c r="CK2" s="56"/>
      <c r="CL2" s="56"/>
      <c r="CM2" s="61" t="s">
        <v>0</v>
      </c>
    </row>
    <row r="3" spans="1:91" s="9" customFormat="1" ht="18.75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56"/>
      <c r="AA3" s="56"/>
      <c r="AB3" s="56"/>
      <c r="AC3" s="58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41"/>
      <c r="BE3" s="41"/>
      <c r="BF3" s="41"/>
      <c r="BG3" s="41"/>
      <c r="BH3" s="41"/>
      <c r="BI3" s="41"/>
      <c r="BJ3" s="41"/>
      <c r="BK3" s="41"/>
      <c r="BL3" s="41"/>
      <c r="BM3" s="41"/>
      <c r="BN3" s="41"/>
      <c r="BO3" s="41"/>
      <c r="BP3" s="41"/>
      <c r="BQ3" s="41"/>
      <c r="BR3" s="41"/>
      <c r="BS3" s="41"/>
      <c r="BT3" s="41"/>
      <c r="BU3" s="41"/>
      <c r="BV3" s="41"/>
      <c r="BW3" s="41"/>
      <c r="BX3" s="41"/>
      <c r="BY3" s="41"/>
      <c r="BZ3" s="41"/>
      <c r="CA3" s="41"/>
      <c r="CB3" s="41"/>
      <c r="CC3" s="41"/>
      <c r="CD3" s="41"/>
      <c r="CE3" s="41"/>
      <c r="CF3" s="41"/>
      <c r="CG3" s="41"/>
      <c r="CH3" s="41"/>
      <c r="CI3" s="41"/>
      <c r="CJ3" s="41"/>
      <c r="CK3" s="41"/>
      <c r="CL3" s="41"/>
      <c r="CM3" s="61" t="s">
        <v>1</v>
      </c>
    </row>
    <row r="4" spans="1:91" s="9" customFormat="1" ht="18.75" x14ac:dyDescent="0.25">
      <c r="A4" s="161" t="s">
        <v>2</v>
      </c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1"/>
      <c r="AP4" s="161"/>
      <c r="AQ4" s="161"/>
      <c r="AR4" s="161"/>
      <c r="AS4" s="161"/>
      <c r="AT4" s="161"/>
      <c r="AU4" s="161"/>
      <c r="AV4" s="161"/>
      <c r="AW4" s="161"/>
      <c r="AX4" s="161"/>
      <c r="AY4" s="161"/>
      <c r="AZ4" s="161"/>
      <c r="BA4" s="161"/>
      <c r="BB4" s="161"/>
      <c r="BC4" s="161"/>
      <c r="BD4" s="161"/>
      <c r="BE4" s="161"/>
      <c r="BF4" s="161"/>
      <c r="BG4" s="161"/>
      <c r="BH4" s="161"/>
      <c r="BI4" s="161"/>
      <c r="BJ4" s="161"/>
      <c r="BK4" s="161"/>
      <c r="BL4" s="161"/>
      <c r="BM4" s="161"/>
      <c r="BN4" s="161"/>
      <c r="BO4" s="161"/>
      <c r="BP4" s="161"/>
      <c r="BQ4" s="161"/>
      <c r="BR4" s="161"/>
      <c r="BS4" s="161"/>
      <c r="BT4" s="161"/>
      <c r="BU4" s="161"/>
      <c r="BV4" s="161"/>
      <c r="BW4" s="161"/>
      <c r="BX4" s="161"/>
      <c r="BY4" s="161"/>
      <c r="BZ4" s="161"/>
      <c r="CA4" s="161"/>
      <c r="CB4" s="161"/>
      <c r="CC4" s="161"/>
      <c r="CD4" s="161"/>
      <c r="CE4" s="161"/>
      <c r="CF4" s="161"/>
      <c r="CG4" s="161"/>
      <c r="CH4" s="161"/>
      <c r="CI4" s="161"/>
      <c r="CJ4" s="161"/>
      <c r="CK4" s="161"/>
      <c r="CL4" s="161"/>
      <c r="CM4" s="161"/>
    </row>
    <row r="5" spans="1:91" s="9" customFormat="1" ht="18.75" x14ac:dyDescent="0.3">
      <c r="A5" s="160"/>
      <c r="B5" s="160"/>
      <c r="C5" s="160"/>
      <c r="D5" s="160"/>
      <c r="E5" s="160"/>
      <c r="F5" s="160"/>
      <c r="G5" s="160"/>
      <c r="H5" s="160"/>
      <c r="I5" s="160"/>
      <c r="J5" s="160"/>
      <c r="K5" s="160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62"/>
      <c r="AA5" s="62"/>
      <c r="AB5" s="62"/>
      <c r="AC5" s="63"/>
      <c r="AD5" s="62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64"/>
    </row>
    <row r="6" spans="1:91" s="9" customFormat="1" ht="18.75" x14ac:dyDescent="0.25">
      <c r="A6" s="162" t="s">
        <v>3</v>
      </c>
      <c r="B6" s="162"/>
      <c r="C6" s="162"/>
      <c r="D6" s="162"/>
      <c r="E6" s="162"/>
      <c r="F6" s="162"/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162"/>
      <c r="AE6" s="162"/>
      <c r="AF6" s="162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  <c r="AV6" s="162"/>
      <c r="AW6" s="162"/>
      <c r="AX6" s="162"/>
      <c r="AY6" s="162"/>
      <c r="AZ6" s="162"/>
      <c r="BA6" s="162"/>
      <c r="BB6" s="162"/>
      <c r="BC6" s="162"/>
      <c r="BD6" s="162"/>
      <c r="BE6" s="162"/>
      <c r="BF6" s="162"/>
      <c r="BG6" s="162"/>
      <c r="BH6" s="162"/>
      <c r="BI6" s="162"/>
      <c r="BJ6" s="162"/>
      <c r="BK6" s="162"/>
      <c r="BL6" s="162"/>
      <c r="BM6" s="162"/>
      <c r="BN6" s="162"/>
      <c r="BO6" s="162"/>
      <c r="BP6" s="162"/>
      <c r="BQ6" s="162"/>
      <c r="BR6" s="162"/>
      <c r="BS6" s="162"/>
      <c r="BT6" s="162"/>
      <c r="BU6" s="162"/>
      <c r="BV6" s="162"/>
      <c r="BW6" s="162"/>
      <c r="BX6" s="162"/>
      <c r="BY6" s="162"/>
      <c r="BZ6" s="162"/>
      <c r="CA6" s="162"/>
      <c r="CB6" s="162"/>
      <c r="CC6" s="162"/>
      <c r="CD6" s="162"/>
      <c r="CE6" s="162"/>
      <c r="CF6" s="162"/>
      <c r="CG6" s="162"/>
      <c r="CH6" s="162"/>
      <c r="CI6" s="162"/>
      <c r="CJ6" s="162"/>
      <c r="CK6" s="162"/>
      <c r="CL6" s="162"/>
      <c r="CM6" s="162"/>
    </row>
    <row r="7" spans="1:91" s="9" customFormat="1" x14ac:dyDescent="0.25">
      <c r="A7" s="163" t="s">
        <v>2794</v>
      </c>
      <c r="B7" s="163"/>
      <c r="C7" s="163"/>
      <c r="D7" s="163"/>
      <c r="E7" s="16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  <c r="AA7" s="163"/>
      <c r="AB7" s="163"/>
      <c r="AC7" s="163"/>
      <c r="AD7" s="163"/>
      <c r="AE7" s="163"/>
      <c r="AF7" s="163"/>
      <c r="AG7" s="163"/>
      <c r="AH7" s="163"/>
      <c r="AI7" s="163"/>
      <c r="AJ7" s="163"/>
      <c r="AK7" s="163"/>
      <c r="AL7" s="163"/>
      <c r="AM7" s="163"/>
      <c r="AN7" s="163"/>
      <c r="AO7" s="163"/>
      <c r="AP7" s="163"/>
      <c r="AQ7" s="163"/>
      <c r="AR7" s="163"/>
      <c r="AS7" s="163"/>
      <c r="AT7" s="163"/>
      <c r="AU7" s="163"/>
      <c r="AV7" s="163"/>
      <c r="AW7" s="163"/>
      <c r="AX7" s="163"/>
      <c r="AY7" s="163"/>
      <c r="AZ7" s="163"/>
      <c r="BA7" s="163"/>
      <c r="BB7" s="163"/>
      <c r="BC7" s="163"/>
      <c r="BD7" s="163"/>
      <c r="BE7" s="163"/>
      <c r="BF7" s="163"/>
      <c r="BG7" s="163"/>
      <c r="BH7" s="163"/>
      <c r="BI7" s="163"/>
      <c r="BJ7" s="163"/>
      <c r="BK7" s="163"/>
      <c r="BL7" s="163"/>
      <c r="BM7" s="163"/>
      <c r="BN7" s="163"/>
      <c r="BO7" s="163"/>
      <c r="BP7" s="163"/>
      <c r="BQ7" s="163"/>
      <c r="BR7" s="163"/>
      <c r="BS7" s="163"/>
      <c r="BT7" s="163"/>
      <c r="BU7" s="163"/>
      <c r="BV7" s="163"/>
      <c r="BW7" s="163"/>
      <c r="BX7" s="163"/>
      <c r="BY7" s="163"/>
      <c r="BZ7" s="163"/>
      <c r="CA7" s="163"/>
      <c r="CB7" s="163"/>
      <c r="CC7" s="163"/>
      <c r="CD7" s="163"/>
      <c r="CE7" s="163"/>
      <c r="CF7" s="163"/>
      <c r="CG7" s="163"/>
      <c r="CH7" s="163"/>
      <c r="CI7" s="163"/>
      <c r="CJ7" s="163"/>
      <c r="CK7" s="163"/>
      <c r="CL7" s="163"/>
      <c r="CM7" s="163"/>
    </row>
    <row r="8" spans="1:91" s="9" customFormat="1" x14ac:dyDescent="0.25">
      <c r="A8" s="164"/>
      <c r="B8" s="164"/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164"/>
      <c r="O8" s="164"/>
      <c r="P8" s="164"/>
      <c r="Q8" s="164"/>
      <c r="R8" s="164"/>
      <c r="S8" s="164"/>
      <c r="T8" s="164"/>
      <c r="U8" s="164"/>
      <c r="V8" s="164"/>
      <c r="W8" s="164"/>
      <c r="X8" s="164"/>
      <c r="Y8" s="164"/>
      <c r="Z8" s="56"/>
      <c r="AA8" s="56"/>
      <c r="AB8" s="56"/>
      <c r="AC8" s="58"/>
      <c r="AD8" s="56"/>
      <c r="AE8" s="65"/>
      <c r="AF8" s="65"/>
      <c r="AG8" s="65"/>
      <c r="AH8" s="65"/>
      <c r="AI8" s="65"/>
      <c r="AJ8" s="65"/>
      <c r="AK8" s="65"/>
      <c r="AL8" s="65"/>
      <c r="AM8" s="65"/>
      <c r="AN8" s="65"/>
      <c r="AO8" s="56"/>
      <c r="AP8" s="65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41"/>
      <c r="BE8" s="41"/>
      <c r="BF8" s="41"/>
      <c r="BG8" s="41"/>
      <c r="BH8" s="41"/>
      <c r="BI8" s="41"/>
      <c r="BJ8" s="41"/>
      <c r="BK8" s="41"/>
      <c r="BL8" s="41"/>
      <c r="BM8" s="41"/>
      <c r="BN8" s="41"/>
      <c r="BO8" s="41"/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64"/>
    </row>
    <row r="9" spans="1:91" s="9" customFormat="1" ht="18.75" x14ac:dyDescent="0.3">
      <c r="A9" s="160" t="s">
        <v>2785</v>
      </c>
      <c r="B9" s="160"/>
      <c r="C9" s="160"/>
      <c r="D9" s="160"/>
      <c r="E9" s="160"/>
      <c r="F9" s="160"/>
      <c r="G9" s="160"/>
      <c r="H9" s="160"/>
      <c r="I9" s="160"/>
      <c r="J9" s="160"/>
      <c r="K9" s="160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  <c r="AM9" s="160"/>
      <c r="AN9" s="160"/>
      <c r="AO9" s="160"/>
      <c r="AP9" s="160"/>
      <c r="AQ9" s="160"/>
      <c r="AR9" s="160"/>
      <c r="AS9" s="160"/>
      <c r="AT9" s="160"/>
      <c r="AU9" s="160"/>
      <c r="AV9" s="160"/>
      <c r="AW9" s="160"/>
      <c r="AX9" s="160"/>
      <c r="AY9" s="160"/>
      <c r="AZ9" s="160"/>
      <c r="BA9" s="160"/>
      <c r="BB9" s="160"/>
      <c r="BC9" s="160"/>
      <c r="BD9" s="160"/>
      <c r="BE9" s="160"/>
      <c r="BF9" s="160"/>
      <c r="BG9" s="160"/>
      <c r="BH9" s="160"/>
      <c r="BI9" s="160"/>
      <c r="BJ9" s="160"/>
      <c r="BK9" s="160"/>
      <c r="BL9" s="160"/>
      <c r="BM9" s="160"/>
      <c r="BN9" s="160"/>
      <c r="BO9" s="160"/>
      <c r="BP9" s="160"/>
      <c r="BQ9" s="160"/>
      <c r="BR9" s="160"/>
      <c r="BS9" s="160"/>
      <c r="BT9" s="160"/>
      <c r="BU9" s="160"/>
      <c r="BV9" s="160"/>
      <c r="BW9" s="160"/>
      <c r="BX9" s="160"/>
      <c r="BY9" s="160"/>
      <c r="BZ9" s="160"/>
      <c r="CA9" s="160"/>
      <c r="CB9" s="160"/>
      <c r="CC9" s="160"/>
      <c r="CD9" s="160"/>
      <c r="CE9" s="160"/>
      <c r="CF9" s="160"/>
      <c r="CG9" s="160"/>
      <c r="CH9" s="160"/>
      <c r="CI9" s="160"/>
      <c r="CJ9" s="160"/>
      <c r="CK9" s="160"/>
      <c r="CL9" s="160"/>
      <c r="CM9" s="160"/>
    </row>
    <row r="10" spans="1:91" s="9" customFormat="1" ht="18.75" x14ac:dyDescent="0.25">
      <c r="A10" s="161"/>
      <c r="B10" s="161"/>
      <c r="C10" s="161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66"/>
      <c r="AA10" s="66"/>
      <c r="AB10" s="66"/>
      <c r="AC10" s="67"/>
      <c r="AD10" s="66"/>
      <c r="AE10" s="65"/>
      <c r="AF10" s="65"/>
      <c r="AG10" s="65"/>
      <c r="AH10" s="65"/>
      <c r="AI10" s="65"/>
      <c r="AJ10" s="65"/>
      <c r="AK10" s="56"/>
      <c r="AL10" s="65"/>
      <c r="AM10" s="65"/>
      <c r="AN10" s="65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41"/>
      <c r="BE10" s="41"/>
      <c r="BF10" s="41"/>
      <c r="BG10" s="41"/>
      <c r="BH10" s="41"/>
      <c r="BI10" s="68"/>
      <c r="BJ10" s="56"/>
      <c r="BK10" s="41"/>
      <c r="BL10" s="41"/>
      <c r="BM10" s="41"/>
      <c r="BN10" s="41"/>
      <c r="BO10" s="41"/>
      <c r="BP10" s="41"/>
      <c r="BQ10" s="41"/>
      <c r="BR10" s="41"/>
      <c r="BS10" s="69"/>
      <c r="BT10" s="56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64"/>
    </row>
    <row r="11" spans="1:91" s="9" customFormat="1" ht="18.75" x14ac:dyDescent="0.3">
      <c r="A11" s="180" t="s">
        <v>2786</v>
      </c>
      <c r="B11" s="180"/>
      <c r="C11" s="180"/>
      <c r="D11" s="180"/>
      <c r="E11" s="180"/>
      <c r="F11" s="180"/>
      <c r="G11" s="180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80"/>
      <c r="AC11" s="180"/>
      <c r="AD11" s="180"/>
      <c r="AE11" s="180"/>
      <c r="AF11" s="180"/>
      <c r="AG11" s="180"/>
      <c r="AH11" s="180"/>
      <c r="AI11" s="180"/>
      <c r="AJ11" s="180"/>
      <c r="AK11" s="180"/>
      <c r="AL11" s="180"/>
      <c r="AM11" s="180"/>
      <c r="AN11" s="180"/>
      <c r="AO11" s="180"/>
      <c r="AP11" s="180"/>
      <c r="AQ11" s="180"/>
      <c r="AR11" s="180"/>
      <c r="AS11" s="180"/>
      <c r="AT11" s="180"/>
      <c r="AU11" s="180"/>
      <c r="AV11" s="180"/>
      <c r="AW11" s="180"/>
      <c r="AX11" s="180"/>
      <c r="AY11" s="180"/>
      <c r="AZ11" s="180"/>
      <c r="BA11" s="180"/>
      <c r="BB11" s="180"/>
      <c r="BC11" s="180"/>
      <c r="BD11" s="180"/>
      <c r="BE11" s="180"/>
      <c r="BF11" s="180"/>
      <c r="BG11" s="180"/>
      <c r="BH11" s="180"/>
      <c r="BI11" s="180"/>
      <c r="BJ11" s="180"/>
      <c r="BK11" s="180"/>
      <c r="BL11" s="180"/>
      <c r="BM11" s="180"/>
      <c r="BN11" s="180"/>
      <c r="BO11" s="180"/>
      <c r="BP11" s="180"/>
      <c r="BQ11" s="180"/>
      <c r="BR11" s="180"/>
      <c r="BS11" s="180"/>
      <c r="BT11" s="180"/>
      <c r="BU11" s="180"/>
      <c r="BV11" s="180"/>
      <c r="BW11" s="180"/>
      <c r="BX11" s="180"/>
      <c r="BY11" s="180"/>
      <c r="BZ11" s="180"/>
      <c r="CA11" s="180"/>
      <c r="CB11" s="180"/>
      <c r="CC11" s="180"/>
      <c r="CD11" s="180"/>
      <c r="CE11" s="180"/>
      <c r="CF11" s="180"/>
      <c r="CG11" s="180"/>
      <c r="CH11" s="180"/>
      <c r="CI11" s="180"/>
      <c r="CJ11" s="180"/>
      <c r="CK11" s="180"/>
      <c r="CL11" s="180"/>
      <c r="CM11" s="180"/>
    </row>
    <row r="12" spans="1:91" s="9" customFormat="1" x14ac:dyDescent="0.25">
      <c r="A12" s="164" t="s">
        <v>4</v>
      </c>
      <c r="B12" s="164"/>
      <c r="C12" s="164"/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64"/>
      <c r="P12" s="164"/>
      <c r="Q12" s="164"/>
      <c r="R12" s="164"/>
      <c r="S12" s="164"/>
      <c r="T12" s="164"/>
      <c r="U12" s="164"/>
      <c r="V12" s="164"/>
      <c r="W12" s="164"/>
      <c r="X12" s="164"/>
      <c r="Y12" s="164"/>
      <c r="Z12" s="164"/>
      <c r="AA12" s="164"/>
      <c r="AB12" s="164"/>
      <c r="AC12" s="164"/>
      <c r="AD12" s="164"/>
      <c r="AE12" s="164"/>
      <c r="AF12" s="164"/>
      <c r="AG12" s="164"/>
      <c r="AH12" s="164"/>
      <c r="AI12" s="164"/>
      <c r="AJ12" s="164"/>
      <c r="AK12" s="164"/>
      <c r="AL12" s="164"/>
      <c r="AM12" s="164"/>
      <c r="AN12" s="164"/>
      <c r="AO12" s="164"/>
      <c r="AP12" s="164"/>
      <c r="AQ12" s="164"/>
      <c r="AR12" s="164"/>
      <c r="AS12" s="164"/>
      <c r="AT12" s="164"/>
      <c r="AU12" s="164"/>
      <c r="AV12" s="164"/>
      <c r="AW12" s="164"/>
      <c r="AX12" s="164"/>
      <c r="AY12" s="164"/>
      <c r="AZ12" s="164"/>
      <c r="BA12" s="164"/>
      <c r="BB12" s="164"/>
      <c r="BC12" s="164"/>
      <c r="BD12" s="164"/>
      <c r="BE12" s="164"/>
      <c r="BF12" s="164"/>
      <c r="BG12" s="164"/>
      <c r="BH12" s="164"/>
      <c r="BI12" s="164"/>
      <c r="BJ12" s="164"/>
      <c r="BK12" s="164"/>
      <c r="BL12" s="164"/>
      <c r="BM12" s="164"/>
      <c r="BN12" s="164"/>
      <c r="BO12" s="164"/>
      <c r="BP12" s="164"/>
      <c r="BQ12" s="164"/>
      <c r="BR12" s="164"/>
      <c r="BS12" s="164"/>
      <c r="BT12" s="164"/>
      <c r="BU12" s="164"/>
      <c r="BV12" s="164"/>
      <c r="BW12" s="164"/>
      <c r="BX12" s="164"/>
      <c r="BY12" s="164"/>
      <c r="BZ12" s="164"/>
      <c r="CA12" s="164"/>
      <c r="CB12" s="164"/>
      <c r="CC12" s="164"/>
      <c r="CD12" s="164"/>
      <c r="CE12" s="164"/>
      <c r="CF12" s="164"/>
      <c r="CG12" s="164"/>
      <c r="CH12" s="164"/>
      <c r="CI12" s="164"/>
      <c r="CJ12" s="164"/>
      <c r="CK12" s="164"/>
      <c r="CL12" s="164"/>
      <c r="CM12" s="164"/>
    </row>
    <row r="13" spans="1:91" s="9" customFormat="1" x14ac:dyDescent="0.25">
      <c r="A13" s="70"/>
      <c r="B13" s="70"/>
      <c r="C13" s="70"/>
      <c r="D13" s="70"/>
      <c r="E13" s="70"/>
      <c r="F13" s="70"/>
      <c r="G13" s="70"/>
      <c r="H13" s="70"/>
      <c r="I13" s="70"/>
      <c r="J13" s="70"/>
      <c r="K13" s="124"/>
      <c r="L13" s="124"/>
      <c r="M13" s="124"/>
      <c r="N13" s="123"/>
      <c r="O13" s="70"/>
      <c r="P13" s="70"/>
      <c r="Q13" s="70"/>
      <c r="R13" s="70"/>
      <c r="S13" s="70"/>
      <c r="T13" s="70"/>
      <c r="U13" s="70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  <c r="BI13" s="126"/>
      <c r="BJ13" s="126"/>
      <c r="BK13" s="126"/>
      <c r="BL13" s="126"/>
      <c r="BM13" s="126"/>
      <c r="BN13" s="126"/>
      <c r="BO13" s="126"/>
      <c r="BP13" s="126"/>
      <c r="BQ13" s="126"/>
      <c r="BR13" s="126"/>
      <c r="BS13" s="126"/>
      <c r="BT13" s="126"/>
      <c r="BU13" s="126"/>
      <c r="BV13" s="126"/>
      <c r="BW13" s="126"/>
      <c r="BX13" s="70"/>
      <c r="BY13" s="70"/>
      <c r="BZ13" s="70"/>
      <c r="CA13" s="70"/>
      <c r="CB13" s="70"/>
      <c r="CC13" s="70"/>
      <c r="CD13" s="70"/>
      <c r="CE13" s="70"/>
      <c r="CF13" s="70"/>
      <c r="CG13" s="70"/>
      <c r="CH13" s="70"/>
      <c r="CI13" s="70"/>
      <c r="CJ13" s="70"/>
      <c r="CK13" s="70"/>
      <c r="CL13" s="70"/>
    </row>
    <row r="14" spans="1:91" s="9" customFormat="1" x14ac:dyDescent="0.25">
      <c r="A14" s="70"/>
      <c r="B14" s="70"/>
      <c r="C14" s="70"/>
      <c r="D14" s="70"/>
      <c r="E14" s="70"/>
      <c r="F14" s="70"/>
      <c r="G14" s="70"/>
      <c r="H14" s="70"/>
      <c r="I14" s="70"/>
      <c r="J14" s="70"/>
      <c r="K14" s="124"/>
      <c r="L14" s="124"/>
      <c r="M14" s="124"/>
      <c r="N14" s="127"/>
      <c r="O14" s="70"/>
      <c r="P14" s="70"/>
      <c r="Q14" s="127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  <c r="AV14" s="70"/>
      <c r="AW14" s="70"/>
      <c r="AX14" s="70"/>
      <c r="AY14" s="70"/>
      <c r="AZ14" s="70"/>
      <c r="BA14" s="70"/>
      <c r="BB14" s="70"/>
      <c r="BC14" s="70"/>
      <c r="BD14" s="70"/>
      <c r="BE14" s="70"/>
      <c r="BF14" s="70"/>
      <c r="BG14" s="70"/>
      <c r="BH14" s="70"/>
      <c r="BI14" s="70"/>
      <c r="BJ14" s="70"/>
      <c r="BK14" s="70"/>
      <c r="BL14" s="70"/>
      <c r="BM14" s="70"/>
      <c r="BN14" s="70"/>
      <c r="BO14" s="70"/>
      <c r="BP14" s="70"/>
      <c r="BQ14" s="70"/>
      <c r="BR14" s="70"/>
      <c r="BS14" s="70"/>
      <c r="BT14" s="70"/>
      <c r="BU14" s="70"/>
      <c r="BV14" s="70"/>
      <c r="BW14" s="70"/>
      <c r="BX14" s="70"/>
      <c r="BY14" s="70"/>
      <c r="BZ14" s="70"/>
      <c r="CA14" s="70"/>
      <c r="CB14" s="70"/>
      <c r="CC14" s="70"/>
      <c r="CD14" s="70"/>
      <c r="CE14" s="70"/>
      <c r="CF14" s="70"/>
      <c r="CG14" s="70"/>
      <c r="CH14" s="70"/>
      <c r="CI14" s="70"/>
      <c r="CJ14" s="70"/>
      <c r="CK14" s="70"/>
      <c r="CL14" s="70"/>
      <c r="CM14" s="70"/>
    </row>
    <row r="15" spans="1:91" s="9" customFormat="1" ht="39" customHeight="1" x14ac:dyDescent="0.25">
      <c r="A15" s="168" t="s">
        <v>5</v>
      </c>
      <c r="B15" s="168" t="s">
        <v>6</v>
      </c>
      <c r="C15" s="168" t="s">
        <v>1485</v>
      </c>
      <c r="D15" s="175" t="s">
        <v>7</v>
      </c>
      <c r="E15" s="175" t="s">
        <v>8</v>
      </c>
      <c r="F15" s="171" t="s">
        <v>9</v>
      </c>
      <c r="G15" s="172"/>
      <c r="H15" s="165" t="s">
        <v>10</v>
      </c>
      <c r="I15" s="166"/>
      <c r="J15" s="166"/>
      <c r="K15" s="166"/>
      <c r="L15" s="166"/>
      <c r="M15" s="167"/>
      <c r="N15" s="175" t="s">
        <v>11</v>
      </c>
      <c r="O15" s="168" t="s">
        <v>2091</v>
      </c>
      <c r="P15" s="171" t="s">
        <v>12</v>
      </c>
      <c r="Q15" s="172"/>
      <c r="R15" s="171" t="s">
        <v>13</v>
      </c>
      <c r="S15" s="178"/>
      <c r="T15" s="172"/>
      <c r="U15" s="165" t="s">
        <v>2083</v>
      </c>
      <c r="V15" s="166"/>
      <c r="W15" s="166"/>
      <c r="X15" s="166"/>
      <c r="Y15" s="166"/>
      <c r="Z15" s="166"/>
      <c r="AA15" s="166"/>
      <c r="AB15" s="166"/>
      <c r="AC15" s="166"/>
      <c r="AD15" s="167"/>
      <c r="AE15" s="165" t="s">
        <v>14</v>
      </c>
      <c r="AF15" s="166"/>
      <c r="AG15" s="166"/>
      <c r="AH15" s="166"/>
      <c r="AI15" s="166"/>
      <c r="AJ15" s="166"/>
      <c r="AK15" s="166"/>
      <c r="AL15" s="166"/>
      <c r="AM15" s="166"/>
      <c r="AN15" s="166"/>
      <c r="AO15" s="166"/>
      <c r="AP15" s="166"/>
      <c r="AQ15" s="166"/>
      <c r="AR15" s="166"/>
      <c r="AS15" s="166"/>
      <c r="AT15" s="166"/>
      <c r="AU15" s="166"/>
      <c r="AV15" s="166"/>
      <c r="AW15" s="166"/>
      <c r="AX15" s="166"/>
      <c r="AY15" s="166"/>
      <c r="AZ15" s="166"/>
      <c r="BA15" s="166"/>
      <c r="BB15" s="166"/>
      <c r="BC15" s="166"/>
      <c r="BD15" s="166"/>
      <c r="BE15" s="166"/>
      <c r="BF15" s="166"/>
      <c r="BG15" s="166"/>
      <c r="BH15" s="166"/>
      <c r="BI15" s="166"/>
      <c r="BJ15" s="166"/>
      <c r="BK15" s="166"/>
      <c r="BL15" s="166"/>
      <c r="BM15" s="166"/>
      <c r="BN15" s="166"/>
      <c r="BO15" s="166"/>
      <c r="BP15" s="166"/>
      <c r="BQ15" s="166"/>
      <c r="BR15" s="166"/>
      <c r="BS15" s="166"/>
      <c r="BT15" s="166"/>
      <c r="BU15" s="166"/>
      <c r="BV15" s="166"/>
      <c r="BW15" s="166"/>
      <c r="BX15" s="166"/>
      <c r="BY15" s="166"/>
      <c r="BZ15" s="166"/>
      <c r="CA15" s="166"/>
      <c r="CB15" s="166"/>
      <c r="CC15" s="166"/>
      <c r="CD15" s="166"/>
      <c r="CE15" s="166"/>
      <c r="CF15" s="166"/>
      <c r="CG15" s="166"/>
      <c r="CH15" s="166"/>
      <c r="CI15" s="166"/>
      <c r="CJ15" s="166"/>
      <c r="CK15" s="166"/>
      <c r="CL15" s="167"/>
      <c r="CM15" s="168" t="s">
        <v>660</v>
      </c>
    </row>
    <row r="16" spans="1:91" s="9" customFormat="1" ht="55.5" customHeight="1" x14ac:dyDescent="0.25">
      <c r="A16" s="169"/>
      <c r="B16" s="169"/>
      <c r="C16" s="169"/>
      <c r="D16" s="176"/>
      <c r="E16" s="176"/>
      <c r="F16" s="173"/>
      <c r="G16" s="174"/>
      <c r="H16" s="165" t="s">
        <v>15</v>
      </c>
      <c r="I16" s="166"/>
      <c r="J16" s="167"/>
      <c r="K16" s="165" t="s">
        <v>16</v>
      </c>
      <c r="L16" s="166"/>
      <c r="M16" s="167"/>
      <c r="N16" s="176"/>
      <c r="O16" s="169"/>
      <c r="P16" s="173"/>
      <c r="Q16" s="174"/>
      <c r="R16" s="173"/>
      <c r="S16" s="179"/>
      <c r="T16" s="174"/>
      <c r="U16" s="165" t="s">
        <v>1582</v>
      </c>
      <c r="V16" s="166"/>
      <c r="W16" s="166"/>
      <c r="X16" s="166"/>
      <c r="Y16" s="167"/>
      <c r="Z16" s="157" t="s">
        <v>1581</v>
      </c>
      <c r="AA16" s="158"/>
      <c r="AB16" s="158"/>
      <c r="AC16" s="158"/>
      <c r="AD16" s="159"/>
      <c r="AE16" s="157" t="s">
        <v>2084</v>
      </c>
      <c r="AF16" s="158"/>
      <c r="AG16" s="158"/>
      <c r="AH16" s="158"/>
      <c r="AI16" s="159"/>
      <c r="AJ16" s="157" t="s">
        <v>2085</v>
      </c>
      <c r="AK16" s="158"/>
      <c r="AL16" s="158"/>
      <c r="AM16" s="158"/>
      <c r="AN16" s="159"/>
      <c r="AO16" s="157" t="s">
        <v>2086</v>
      </c>
      <c r="AP16" s="158"/>
      <c r="AQ16" s="158"/>
      <c r="AR16" s="158"/>
      <c r="AS16" s="159"/>
      <c r="AT16" s="165" t="s">
        <v>2087</v>
      </c>
      <c r="AU16" s="166"/>
      <c r="AV16" s="166"/>
      <c r="AW16" s="166"/>
      <c r="AX16" s="167"/>
      <c r="AY16" s="165" t="s">
        <v>1585</v>
      </c>
      <c r="AZ16" s="166"/>
      <c r="BA16" s="166"/>
      <c r="BB16" s="166"/>
      <c r="BC16" s="167"/>
      <c r="BD16" s="165" t="s">
        <v>1586</v>
      </c>
      <c r="BE16" s="166"/>
      <c r="BF16" s="166"/>
      <c r="BG16" s="166"/>
      <c r="BH16" s="167"/>
      <c r="BI16" s="165" t="s">
        <v>2088</v>
      </c>
      <c r="BJ16" s="166"/>
      <c r="BK16" s="166"/>
      <c r="BL16" s="166"/>
      <c r="BM16" s="167"/>
      <c r="BN16" s="165" t="s">
        <v>1587</v>
      </c>
      <c r="BO16" s="166"/>
      <c r="BP16" s="166"/>
      <c r="BQ16" s="166"/>
      <c r="BR16" s="167"/>
      <c r="BS16" s="165" t="s">
        <v>2089</v>
      </c>
      <c r="BT16" s="166"/>
      <c r="BU16" s="166"/>
      <c r="BV16" s="166"/>
      <c r="BW16" s="167"/>
      <c r="BX16" s="165" t="s">
        <v>2090</v>
      </c>
      <c r="BY16" s="166"/>
      <c r="BZ16" s="166"/>
      <c r="CA16" s="166"/>
      <c r="CB16" s="167"/>
      <c r="CC16" s="165" t="s">
        <v>17</v>
      </c>
      <c r="CD16" s="166"/>
      <c r="CE16" s="166"/>
      <c r="CF16" s="166"/>
      <c r="CG16" s="167"/>
      <c r="CH16" s="165" t="s">
        <v>18</v>
      </c>
      <c r="CI16" s="166"/>
      <c r="CJ16" s="166"/>
      <c r="CK16" s="166"/>
      <c r="CL16" s="167"/>
      <c r="CM16" s="169"/>
    </row>
    <row r="17" spans="1:91" s="75" customFormat="1" ht="120" customHeight="1" x14ac:dyDescent="0.25">
      <c r="A17" s="170"/>
      <c r="B17" s="170"/>
      <c r="C17" s="170"/>
      <c r="D17" s="177"/>
      <c r="E17" s="177"/>
      <c r="F17" s="139" t="s">
        <v>19</v>
      </c>
      <c r="G17" s="139" t="s">
        <v>16</v>
      </c>
      <c r="H17" s="71" t="s">
        <v>20</v>
      </c>
      <c r="I17" s="71" t="s">
        <v>21</v>
      </c>
      <c r="J17" s="71" t="s">
        <v>22</v>
      </c>
      <c r="K17" s="71" t="s">
        <v>20</v>
      </c>
      <c r="L17" s="71" t="s">
        <v>21</v>
      </c>
      <c r="M17" s="71" t="s">
        <v>22</v>
      </c>
      <c r="N17" s="177"/>
      <c r="O17" s="170"/>
      <c r="P17" s="138" t="s">
        <v>15</v>
      </c>
      <c r="Q17" s="138" t="s">
        <v>16</v>
      </c>
      <c r="R17" s="71" t="s">
        <v>2902</v>
      </c>
      <c r="S17" s="71" t="s">
        <v>2902</v>
      </c>
      <c r="T17" s="71" t="s">
        <v>2943</v>
      </c>
      <c r="U17" s="71" t="s">
        <v>23</v>
      </c>
      <c r="V17" s="71" t="s">
        <v>24</v>
      </c>
      <c r="W17" s="71" t="s">
        <v>25</v>
      </c>
      <c r="X17" s="71" t="s">
        <v>26</v>
      </c>
      <c r="Y17" s="71" t="s">
        <v>27</v>
      </c>
      <c r="Z17" s="72" t="s">
        <v>23</v>
      </c>
      <c r="AA17" s="72" t="s">
        <v>24</v>
      </c>
      <c r="AB17" s="72" t="s">
        <v>25</v>
      </c>
      <c r="AC17" s="73" t="s">
        <v>26</v>
      </c>
      <c r="AD17" s="72" t="s">
        <v>27</v>
      </c>
      <c r="AE17" s="72" t="s">
        <v>23</v>
      </c>
      <c r="AF17" s="72" t="s">
        <v>24</v>
      </c>
      <c r="AG17" s="72" t="s">
        <v>25</v>
      </c>
      <c r="AH17" s="74" t="s">
        <v>26</v>
      </c>
      <c r="AI17" s="74" t="s">
        <v>27</v>
      </c>
      <c r="AJ17" s="72" t="s">
        <v>23</v>
      </c>
      <c r="AK17" s="72" t="s">
        <v>24</v>
      </c>
      <c r="AL17" s="72" t="s">
        <v>25</v>
      </c>
      <c r="AM17" s="72" t="s">
        <v>26</v>
      </c>
      <c r="AN17" s="72" t="s">
        <v>27</v>
      </c>
      <c r="AO17" s="72" t="s">
        <v>23</v>
      </c>
      <c r="AP17" s="72" t="s">
        <v>24</v>
      </c>
      <c r="AQ17" s="72" t="s">
        <v>25</v>
      </c>
      <c r="AR17" s="72" t="s">
        <v>26</v>
      </c>
      <c r="AS17" s="72" t="s">
        <v>27</v>
      </c>
      <c r="AT17" s="72" t="s">
        <v>23</v>
      </c>
      <c r="AU17" s="72" t="s">
        <v>24</v>
      </c>
      <c r="AV17" s="72" t="s">
        <v>25</v>
      </c>
      <c r="AW17" s="74" t="s">
        <v>26</v>
      </c>
      <c r="AX17" s="74" t="s">
        <v>27</v>
      </c>
      <c r="AY17" s="72" t="s">
        <v>23</v>
      </c>
      <c r="AZ17" s="72" t="s">
        <v>24</v>
      </c>
      <c r="BA17" s="72" t="s">
        <v>25</v>
      </c>
      <c r="BB17" s="72" t="s">
        <v>26</v>
      </c>
      <c r="BC17" s="72" t="s">
        <v>27</v>
      </c>
      <c r="BD17" s="71" t="s">
        <v>23</v>
      </c>
      <c r="BE17" s="71" t="s">
        <v>24</v>
      </c>
      <c r="BF17" s="71" t="s">
        <v>25</v>
      </c>
      <c r="BG17" s="138" t="s">
        <v>26</v>
      </c>
      <c r="BH17" s="138" t="s">
        <v>27</v>
      </c>
      <c r="BI17" s="71" t="s">
        <v>23</v>
      </c>
      <c r="BJ17" s="71" t="s">
        <v>24</v>
      </c>
      <c r="BK17" s="71" t="s">
        <v>25</v>
      </c>
      <c r="BL17" s="138" t="s">
        <v>26</v>
      </c>
      <c r="BM17" s="138" t="s">
        <v>27</v>
      </c>
      <c r="BN17" s="71" t="s">
        <v>23</v>
      </c>
      <c r="BO17" s="71" t="s">
        <v>24</v>
      </c>
      <c r="BP17" s="71" t="s">
        <v>25</v>
      </c>
      <c r="BQ17" s="138" t="s">
        <v>26</v>
      </c>
      <c r="BR17" s="138" t="s">
        <v>27</v>
      </c>
      <c r="BS17" s="71" t="s">
        <v>23</v>
      </c>
      <c r="BT17" s="71" t="s">
        <v>24</v>
      </c>
      <c r="BU17" s="71" t="s">
        <v>25</v>
      </c>
      <c r="BV17" s="138" t="s">
        <v>26</v>
      </c>
      <c r="BW17" s="138" t="s">
        <v>27</v>
      </c>
      <c r="BX17" s="71" t="s">
        <v>23</v>
      </c>
      <c r="BY17" s="71" t="s">
        <v>24</v>
      </c>
      <c r="BZ17" s="71" t="s">
        <v>25</v>
      </c>
      <c r="CA17" s="138" t="s">
        <v>26</v>
      </c>
      <c r="CB17" s="138" t="s">
        <v>27</v>
      </c>
      <c r="CC17" s="71" t="s">
        <v>23</v>
      </c>
      <c r="CD17" s="71" t="s">
        <v>24</v>
      </c>
      <c r="CE17" s="71" t="s">
        <v>25</v>
      </c>
      <c r="CF17" s="138" t="s">
        <v>26</v>
      </c>
      <c r="CG17" s="138" t="s">
        <v>27</v>
      </c>
      <c r="CH17" s="139" t="s">
        <v>23</v>
      </c>
      <c r="CI17" s="139" t="s">
        <v>24</v>
      </c>
      <c r="CJ17" s="139" t="s">
        <v>25</v>
      </c>
      <c r="CK17" s="138" t="s">
        <v>26</v>
      </c>
      <c r="CL17" s="139" t="s">
        <v>27</v>
      </c>
      <c r="CM17" s="170"/>
    </row>
    <row r="18" spans="1:91" s="9" customFormat="1" ht="13.5" customHeight="1" x14ac:dyDescent="0.25">
      <c r="A18" s="42">
        <v>1</v>
      </c>
      <c r="B18" s="42">
        <v>2</v>
      </c>
      <c r="C18" s="42">
        <v>3</v>
      </c>
      <c r="D18" s="42">
        <v>4</v>
      </c>
      <c r="E18" s="42">
        <v>5</v>
      </c>
      <c r="F18" s="42">
        <v>6</v>
      </c>
      <c r="G18" s="42">
        <v>7</v>
      </c>
      <c r="H18" s="42">
        <v>8</v>
      </c>
      <c r="I18" s="42">
        <v>9</v>
      </c>
      <c r="J18" s="42">
        <v>10</v>
      </c>
      <c r="K18" s="42">
        <v>11</v>
      </c>
      <c r="L18" s="42">
        <v>12</v>
      </c>
      <c r="M18" s="42">
        <v>13</v>
      </c>
      <c r="N18" s="42">
        <v>14</v>
      </c>
      <c r="O18" s="42">
        <v>15</v>
      </c>
      <c r="P18" s="42">
        <v>16</v>
      </c>
      <c r="Q18" s="42">
        <v>17</v>
      </c>
      <c r="R18" s="42">
        <v>18</v>
      </c>
      <c r="S18" s="42">
        <v>19</v>
      </c>
      <c r="T18" s="42">
        <v>20</v>
      </c>
      <c r="U18" s="42">
        <v>21</v>
      </c>
      <c r="V18" s="42">
        <v>22</v>
      </c>
      <c r="W18" s="42">
        <v>23</v>
      </c>
      <c r="X18" s="42">
        <v>24</v>
      </c>
      <c r="Y18" s="76">
        <v>25</v>
      </c>
      <c r="Z18" s="76">
        <v>26</v>
      </c>
      <c r="AA18" s="76">
        <v>27</v>
      </c>
      <c r="AB18" s="76">
        <v>28</v>
      </c>
      <c r="AC18" s="76">
        <v>29</v>
      </c>
      <c r="AD18" s="76">
        <v>30</v>
      </c>
      <c r="AE18" s="76" t="s">
        <v>28</v>
      </c>
      <c r="AF18" s="76" t="s">
        <v>29</v>
      </c>
      <c r="AG18" s="76" t="s">
        <v>30</v>
      </c>
      <c r="AH18" s="76" t="s">
        <v>31</v>
      </c>
      <c r="AI18" s="76" t="s">
        <v>32</v>
      </c>
      <c r="AJ18" s="76" t="s">
        <v>33</v>
      </c>
      <c r="AK18" s="76" t="s">
        <v>34</v>
      </c>
      <c r="AL18" s="76" t="s">
        <v>35</v>
      </c>
      <c r="AM18" s="76" t="s">
        <v>36</v>
      </c>
      <c r="AN18" s="76" t="s">
        <v>37</v>
      </c>
      <c r="AO18" s="76" t="s">
        <v>38</v>
      </c>
      <c r="AP18" s="76" t="s">
        <v>39</v>
      </c>
      <c r="AQ18" s="76" t="s">
        <v>40</v>
      </c>
      <c r="AR18" s="76" t="s">
        <v>41</v>
      </c>
      <c r="AS18" s="76" t="s">
        <v>42</v>
      </c>
      <c r="AT18" s="76" t="s">
        <v>43</v>
      </c>
      <c r="AU18" s="76" t="s">
        <v>44</v>
      </c>
      <c r="AV18" s="76" t="s">
        <v>45</v>
      </c>
      <c r="AW18" s="76" t="s">
        <v>46</v>
      </c>
      <c r="AX18" s="76" t="s">
        <v>47</v>
      </c>
      <c r="AY18" s="76" t="s">
        <v>2080</v>
      </c>
      <c r="AZ18" s="76" t="s">
        <v>2081</v>
      </c>
      <c r="BA18" s="76" t="s">
        <v>2082</v>
      </c>
      <c r="BB18" s="76" t="s">
        <v>48</v>
      </c>
      <c r="BC18" s="76" t="s">
        <v>49</v>
      </c>
      <c r="BD18" s="76" t="s">
        <v>50</v>
      </c>
      <c r="BE18" s="76" t="s">
        <v>51</v>
      </c>
      <c r="BF18" s="76" t="s">
        <v>52</v>
      </c>
      <c r="BG18" s="76" t="s">
        <v>53</v>
      </c>
      <c r="BH18" s="76" t="s">
        <v>54</v>
      </c>
      <c r="BI18" s="77" t="s">
        <v>55</v>
      </c>
      <c r="BJ18" s="77" t="s">
        <v>56</v>
      </c>
      <c r="BK18" s="77" t="s">
        <v>57</v>
      </c>
      <c r="BL18" s="77" t="s">
        <v>58</v>
      </c>
      <c r="BM18" s="77" t="s">
        <v>59</v>
      </c>
      <c r="BN18" s="77" t="s">
        <v>60</v>
      </c>
      <c r="BO18" s="77" t="s">
        <v>61</v>
      </c>
      <c r="BP18" s="77" t="s">
        <v>62</v>
      </c>
      <c r="BQ18" s="77" t="s">
        <v>63</v>
      </c>
      <c r="BR18" s="77" t="s">
        <v>64</v>
      </c>
      <c r="BS18" s="77" t="s">
        <v>65</v>
      </c>
      <c r="BT18" s="77" t="s">
        <v>66</v>
      </c>
      <c r="BU18" s="77" t="s">
        <v>67</v>
      </c>
      <c r="BV18" s="77" t="s">
        <v>68</v>
      </c>
      <c r="BW18" s="77" t="s">
        <v>69</v>
      </c>
      <c r="BX18" s="77" t="s">
        <v>70</v>
      </c>
      <c r="BY18" s="77" t="s">
        <v>71</v>
      </c>
      <c r="BZ18" s="77" t="s">
        <v>72</v>
      </c>
      <c r="CA18" s="77" t="s">
        <v>73</v>
      </c>
      <c r="CB18" s="77" t="s">
        <v>74</v>
      </c>
      <c r="CC18" s="42">
        <v>32</v>
      </c>
      <c r="CD18" s="42">
        <v>33</v>
      </c>
      <c r="CE18" s="42">
        <v>34</v>
      </c>
      <c r="CF18" s="42">
        <v>35</v>
      </c>
      <c r="CG18" s="42">
        <v>36</v>
      </c>
      <c r="CH18" s="42">
        <v>37</v>
      </c>
      <c r="CI18" s="42">
        <v>38</v>
      </c>
      <c r="CJ18" s="42">
        <v>39</v>
      </c>
      <c r="CK18" s="42">
        <v>40</v>
      </c>
      <c r="CL18" s="42">
        <v>41</v>
      </c>
      <c r="CM18" s="42">
        <v>42</v>
      </c>
    </row>
    <row r="19" spans="1:91" s="9" customFormat="1" ht="31.5" x14ac:dyDescent="0.25">
      <c r="A19" s="1" t="s">
        <v>75</v>
      </c>
      <c r="B19" s="17" t="s">
        <v>2044</v>
      </c>
      <c r="C19" s="2" t="s">
        <v>76</v>
      </c>
      <c r="D19" s="12" t="s">
        <v>77</v>
      </c>
      <c r="E19" s="12" t="s">
        <v>77</v>
      </c>
      <c r="F19" s="12" t="s">
        <v>77</v>
      </c>
      <c r="G19" s="12" t="s">
        <v>77</v>
      </c>
      <c r="H19" s="3">
        <f>SUM(H20,H21,H22,H23,H24,H25,H26)</f>
        <v>20181.664681622198</v>
      </c>
      <c r="I19" s="3">
        <f>SUM(I20,I21,I22,I23,I24,I25,I26)</f>
        <v>20181.664681622198</v>
      </c>
      <c r="J19" s="3" t="s">
        <v>77</v>
      </c>
      <c r="K19" s="3">
        <f>SUM(K20,K21,K22,K23,K24,K25,K26)</f>
        <v>20224.8757316222</v>
      </c>
      <c r="L19" s="3">
        <f>SUM(L20,L21,L22,L23,L24,L25,L26)</f>
        <v>20224.8757316222</v>
      </c>
      <c r="M19" s="3" t="s">
        <v>77</v>
      </c>
      <c r="N19" s="3" t="s">
        <v>77</v>
      </c>
      <c r="O19" s="3">
        <f t="shared" ref="O19:AO19" si="0">SUM(O20,O21,O22,O23,O24,O25,O26)</f>
        <v>18311.37767586</v>
      </c>
      <c r="P19" s="3">
        <f t="shared" si="0"/>
        <v>78772.150041184141</v>
      </c>
      <c r="Q19" s="3">
        <f t="shared" si="0"/>
        <v>80552.687626258878</v>
      </c>
      <c r="R19" s="3">
        <f t="shared" si="0"/>
        <v>58767.158081782924</v>
      </c>
      <c r="S19" s="3">
        <f t="shared" si="0"/>
        <v>58767.158081782924</v>
      </c>
      <c r="T19" s="3">
        <f t="shared" si="0"/>
        <v>62241.309950398878</v>
      </c>
      <c r="U19" s="3">
        <f t="shared" si="0"/>
        <v>6420.115228539089</v>
      </c>
      <c r="V19" s="3">
        <f t="shared" si="0"/>
        <v>0</v>
      </c>
      <c r="W19" s="3">
        <f t="shared" si="0"/>
        <v>0</v>
      </c>
      <c r="X19" s="3">
        <f t="shared" si="0"/>
        <v>4298.5909596613028</v>
      </c>
      <c r="Y19" s="3">
        <f t="shared" si="0"/>
        <v>2121.5242688777853</v>
      </c>
      <c r="Z19" s="3">
        <f>SUM(Z20,Z21,Z22,Z23,Z24,Z25,Z26)</f>
        <v>5985.1933080021454</v>
      </c>
      <c r="AA19" s="3">
        <f t="shared" si="0"/>
        <v>0</v>
      </c>
      <c r="AB19" s="3">
        <f t="shared" si="0"/>
        <v>0</v>
      </c>
      <c r="AC19" s="3">
        <f t="shared" si="0"/>
        <v>3475.2872569749752</v>
      </c>
      <c r="AD19" s="3">
        <f t="shared" si="0"/>
        <v>2509.9060510271702</v>
      </c>
      <c r="AE19" s="3">
        <f t="shared" si="0"/>
        <v>6807.7203402972054</v>
      </c>
      <c r="AF19" s="3">
        <f t="shared" si="0"/>
        <v>0</v>
      </c>
      <c r="AG19" s="3">
        <f t="shared" si="0"/>
        <v>0</v>
      </c>
      <c r="AH19" s="3">
        <f t="shared" si="0"/>
        <v>4977.7969114723801</v>
      </c>
      <c r="AI19" s="3">
        <f t="shared" si="0"/>
        <v>1829.923428824826</v>
      </c>
      <c r="AJ19" s="3">
        <f t="shared" si="0"/>
        <v>6082.9016618930591</v>
      </c>
      <c r="AK19" s="3">
        <f t="shared" si="0"/>
        <v>0</v>
      </c>
      <c r="AL19" s="3">
        <f t="shared" si="0"/>
        <v>0</v>
      </c>
      <c r="AM19" s="3">
        <f t="shared" si="0"/>
        <v>4815.8345851257882</v>
      </c>
      <c r="AN19" s="3">
        <f t="shared" si="0"/>
        <v>1267.0670767672707</v>
      </c>
      <c r="AO19" s="3">
        <f t="shared" si="0"/>
        <v>5136.1350696784575</v>
      </c>
      <c r="AP19" s="3">
        <f t="shared" ref="AP19:BU19" si="1">SUM(AP20,AP21,AP22,AP23,AP24,AP25,AP26)</f>
        <v>0</v>
      </c>
      <c r="AQ19" s="3">
        <f t="shared" si="1"/>
        <v>0</v>
      </c>
      <c r="AR19" s="3">
        <f t="shared" si="1"/>
        <v>4208.7155444707187</v>
      </c>
      <c r="AS19" s="3">
        <f t="shared" si="1"/>
        <v>927.41952520774009</v>
      </c>
      <c r="AT19" s="3">
        <f t="shared" si="1"/>
        <v>5109.0356125946355</v>
      </c>
      <c r="AU19" s="3">
        <f t="shared" si="1"/>
        <v>0</v>
      </c>
      <c r="AV19" s="3">
        <f t="shared" si="1"/>
        <v>0</v>
      </c>
      <c r="AW19" s="3">
        <f t="shared" si="1"/>
        <v>4086.1107561082408</v>
      </c>
      <c r="AX19" s="3">
        <f t="shared" si="1"/>
        <v>1022.9248564863959</v>
      </c>
      <c r="AY19" s="3">
        <f t="shared" si="1"/>
        <v>4444.2715346319828</v>
      </c>
      <c r="AZ19" s="3">
        <f t="shared" si="1"/>
        <v>0</v>
      </c>
      <c r="BA19" s="3">
        <f t="shared" si="1"/>
        <v>0</v>
      </c>
      <c r="BB19" s="3">
        <f t="shared" si="1"/>
        <v>3635.6606521640415</v>
      </c>
      <c r="BC19" s="3">
        <f t="shared" si="1"/>
        <v>808.61088246794179</v>
      </c>
      <c r="BD19" s="3">
        <f t="shared" si="1"/>
        <v>4697.2686956874668</v>
      </c>
      <c r="BE19" s="3">
        <f t="shared" si="1"/>
        <v>0</v>
      </c>
      <c r="BF19" s="3">
        <f t="shared" si="1"/>
        <v>0</v>
      </c>
      <c r="BG19" s="3">
        <f t="shared" si="1"/>
        <v>3810.1069935081646</v>
      </c>
      <c r="BH19" s="3">
        <f t="shared" si="1"/>
        <v>887.16170217930278</v>
      </c>
      <c r="BI19" s="3">
        <f t="shared" si="1"/>
        <v>4978.5698484900095</v>
      </c>
      <c r="BJ19" s="3">
        <f t="shared" si="1"/>
        <v>0</v>
      </c>
      <c r="BK19" s="3">
        <f t="shared" si="1"/>
        <v>0</v>
      </c>
      <c r="BL19" s="3">
        <f t="shared" si="1"/>
        <v>4166.5817002056201</v>
      </c>
      <c r="BM19" s="3">
        <f t="shared" si="1"/>
        <v>811.98814828438969</v>
      </c>
      <c r="BN19" s="3">
        <f t="shared" si="1"/>
        <v>4230.7972528975824</v>
      </c>
      <c r="BO19" s="3">
        <f t="shared" si="1"/>
        <v>0</v>
      </c>
      <c r="BP19" s="3">
        <f t="shared" si="1"/>
        <v>0</v>
      </c>
      <c r="BQ19" s="3">
        <f t="shared" si="1"/>
        <v>3452.4880792826775</v>
      </c>
      <c r="BR19" s="3">
        <f t="shared" si="1"/>
        <v>778.30917361490526</v>
      </c>
      <c r="BS19" s="3">
        <f t="shared" si="1"/>
        <v>3039.2661960528917</v>
      </c>
      <c r="BT19" s="3">
        <f t="shared" si="1"/>
        <v>0</v>
      </c>
      <c r="BU19" s="3">
        <f t="shared" si="1"/>
        <v>0</v>
      </c>
      <c r="BV19" s="3">
        <f t="shared" ref="BV19:BW19" si="2">SUM(BV20,BV21,BV22,BV23,BV24,BV25,BV26)</f>
        <v>2524.1872712700738</v>
      </c>
      <c r="BW19" s="3">
        <f t="shared" si="2"/>
        <v>515.07892478281792</v>
      </c>
      <c r="BX19" s="3" t="s">
        <v>77</v>
      </c>
      <c r="BY19" s="3" t="s">
        <v>77</v>
      </c>
      <c r="BZ19" s="3" t="s">
        <v>77</v>
      </c>
      <c r="CA19" s="3" t="s">
        <v>77</v>
      </c>
      <c r="CB19" s="3" t="s">
        <v>77</v>
      </c>
      <c r="CC19" s="3">
        <f t="shared" ref="CC19:CL19" si="3">SUM(CC20,CC21,CC22,CC23,CC24,CC25,CC26)</f>
        <v>24405.962989150546</v>
      </c>
      <c r="CD19" s="3">
        <f t="shared" si="3"/>
        <v>0</v>
      </c>
      <c r="CE19" s="3">
        <f t="shared" si="3"/>
        <v>0</v>
      </c>
      <c r="CF19" s="3">
        <f t="shared" si="3"/>
        <v>19512.942079582834</v>
      </c>
      <c r="CG19" s="3">
        <f t="shared" si="3"/>
        <v>4893.0209095677164</v>
      </c>
      <c r="CH19" s="3">
        <f t="shared" si="3"/>
        <v>23159.269419125634</v>
      </c>
      <c r="CI19" s="3">
        <f t="shared" si="3"/>
        <v>0</v>
      </c>
      <c r="CJ19" s="3">
        <f t="shared" si="3"/>
        <v>0</v>
      </c>
      <c r="CK19" s="3">
        <f t="shared" si="3"/>
        <v>18688.727685294944</v>
      </c>
      <c r="CL19" s="3">
        <f t="shared" si="3"/>
        <v>4470.5417338306925</v>
      </c>
      <c r="CM19" s="33" t="s">
        <v>77</v>
      </c>
    </row>
    <row r="20" spans="1:91" s="9" customFormat="1" ht="31.5" x14ac:dyDescent="0.25">
      <c r="A20" s="1" t="s">
        <v>78</v>
      </c>
      <c r="B20" s="4" t="s">
        <v>79</v>
      </c>
      <c r="C20" s="2" t="s">
        <v>76</v>
      </c>
      <c r="D20" s="12" t="s">
        <v>77</v>
      </c>
      <c r="E20" s="12" t="s">
        <v>77</v>
      </c>
      <c r="F20" s="12" t="s">
        <v>77</v>
      </c>
      <c r="G20" s="12" t="s">
        <v>77</v>
      </c>
      <c r="H20" s="3">
        <f>SUM(H28,H566,H780,H1211,H1370)</f>
        <v>2877.1754438899998</v>
      </c>
      <c r="I20" s="3">
        <f>SUM(I28,I566,I780,I1211,I1370)</f>
        <v>2877.1754438899998</v>
      </c>
      <c r="J20" s="3" t="s">
        <v>77</v>
      </c>
      <c r="K20" s="3">
        <f>SUM(K28,K566,K780,K1211,K1370)</f>
        <v>2920.3864938899997</v>
      </c>
      <c r="L20" s="3">
        <f>SUM(L28,L566,L780,L1211,L1370)</f>
        <v>2920.3864938899997</v>
      </c>
      <c r="M20" s="3" t="s">
        <v>77</v>
      </c>
      <c r="N20" s="3" t="s">
        <v>77</v>
      </c>
      <c r="O20" s="3">
        <f t="shared" ref="O20:AT20" si="4">SUM(O28,O566,O780,O1211,O1370)</f>
        <v>2811.6388640100004</v>
      </c>
      <c r="P20" s="3">
        <f t="shared" si="4"/>
        <v>5877.4067392023235</v>
      </c>
      <c r="Q20" s="3">
        <f t="shared" si="4"/>
        <v>5971.7982704449541</v>
      </c>
      <c r="R20" s="3">
        <f t="shared" si="4"/>
        <v>2604.2112383163239</v>
      </c>
      <c r="S20" s="3">
        <f t="shared" si="4"/>
        <v>2604.2112383163239</v>
      </c>
      <c r="T20" s="3">
        <f t="shared" si="4"/>
        <v>3160.1594064349542</v>
      </c>
      <c r="U20" s="3">
        <f t="shared" si="4"/>
        <v>478.7680105133017</v>
      </c>
      <c r="V20" s="3">
        <f t="shared" si="4"/>
        <v>0</v>
      </c>
      <c r="W20" s="3">
        <f t="shared" si="4"/>
        <v>0</v>
      </c>
      <c r="X20" s="3">
        <f t="shared" si="4"/>
        <v>20.128572353141237</v>
      </c>
      <c r="Y20" s="3">
        <f t="shared" si="4"/>
        <v>458.63943816016041</v>
      </c>
      <c r="Z20" s="3">
        <f t="shared" si="4"/>
        <v>586.30626960393215</v>
      </c>
      <c r="AA20" s="3">
        <f t="shared" si="4"/>
        <v>0</v>
      </c>
      <c r="AB20" s="3">
        <f t="shared" si="4"/>
        <v>0</v>
      </c>
      <c r="AC20" s="3">
        <f t="shared" si="4"/>
        <v>116.32573076666668</v>
      </c>
      <c r="AD20" s="3">
        <f t="shared" si="4"/>
        <v>469.98053883726556</v>
      </c>
      <c r="AE20" s="3">
        <f t="shared" si="4"/>
        <v>1006.8496300659999</v>
      </c>
      <c r="AF20" s="3">
        <f t="shared" si="4"/>
        <v>0</v>
      </c>
      <c r="AG20" s="3">
        <f t="shared" si="4"/>
        <v>0</v>
      </c>
      <c r="AH20" s="3">
        <f t="shared" si="4"/>
        <v>145.79513428842648</v>
      </c>
      <c r="AI20" s="3">
        <f t="shared" si="4"/>
        <v>861.05449577757327</v>
      </c>
      <c r="AJ20" s="3">
        <f t="shared" si="4"/>
        <v>386.05261975388817</v>
      </c>
      <c r="AK20" s="3">
        <f t="shared" si="4"/>
        <v>0</v>
      </c>
      <c r="AL20" s="3">
        <f t="shared" si="4"/>
        <v>0</v>
      </c>
      <c r="AM20" s="3">
        <f t="shared" si="4"/>
        <v>130.02887770000001</v>
      </c>
      <c r="AN20" s="3">
        <f t="shared" si="4"/>
        <v>256.02374205388821</v>
      </c>
      <c r="AO20" s="3">
        <f t="shared" si="4"/>
        <v>285.350724748</v>
      </c>
      <c r="AP20" s="3">
        <f t="shared" si="4"/>
        <v>0</v>
      </c>
      <c r="AQ20" s="3">
        <f t="shared" si="4"/>
        <v>0</v>
      </c>
      <c r="AR20" s="3">
        <f t="shared" si="4"/>
        <v>148.51267116553737</v>
      </c>
      <c r="AS20" s="3">
        <f t="shared" si="4"/>
        <v>136.83805358246263</v>
      </c>
      <c r="AT20" s="3">
        <f t="shared" si="4"/>
        <v>396.05661935199998</v>
      </c>
      <c r="AU20" s="3">
        <f t="shared" ref="AU20:BW20" si="5">SUM(AU28,AU566,AU780,AU1211,AU1370)</f>
        <v>0</v>
      </c>
      <c r="AV20" s="3">
        <f t="shared" si="5"/>
        <v>0</v>
      </c>
      <c r="AW20" s="3">
        <f t="shared" si="5"/>
        <v>140.69675000000004</v>
      </c>
      <c r="AX20" s="3">
        <f t="shared" si="5"/>
        <v>255.35986935199995</v>
      </c>
      <c r="AY20" s="3">
        <f t="shared" si="5"/>
        <v>116.0723</v>
      </c>
      <c r="AZ20" s="3">
        <f t="shared" si="5"/>
        <v>0</v>
      </c>
      <c r="BA20" s="3">
        <f t="shared" si="5"/>
        <v>0</v>
      </c>
      <c r="BB20" s="3">
        <f t="shared" si="5"/>
        <v>5.7912499999999998</v>
      </c>
      <c r="BC20" s="3">
        <f t="shared" si="5"/>
        <v>110.28105000000001</v>
      </c>
      <c r="BD20" s="3">
        <f t="shared" si="5"/>
        <v>97.685109415999989</v>
      </c>
      <c r="BE20" s="3">
        <f t="shared" si="5"/>
        <v>0</v>
      </c>
      <c r="BF20" s="3">
        <f t="shared" si="5"/>
        <v>0</v>
      </c>
      <c r="BG20" s="3">
        <f t="shared" si="5"/>
        <v>5.7912500000000104</v>
      </c>
      <c r="BH20" s="3">
        <f t="shared" si="5"/>
        <v>91.893859415999984</v>
      </c>
      <c r="BI20" s="3">
        <f t="shared" si="5"/>
        <v>0</v>
      </c>
      <c r="BJ20" s="3">
        <f t="shared" si="5"/>
        <v>0</v>
      </c>
      <c r="BK20" s="3">
        <f t="shared" si="5"/>
        <v>0</v>
      </c>
      <c r="BL20" s="3">
        <f t="shared" si="5"/>
        <v>0</v>
      </c>
      <c r="BM20" s="3">
        <f t="shared" si="5"/>
        <v>0</v>
      </c>
      <c r="BN20" s="3">
        <f t="shared" si="5"/>
        <v>107.99</v>
      </c>
      <c r="BO20" s="3">
        <f t="shared" si="5"/>
        <v>0</v>
      </c>
      <c r="BP20" s="3">
        <f t="shared" si="5"/>
        <v>0</v>
      </c>
      <c r="BQ20" s="3">
        <f t="shared" si="5"/>
        <v>0</v>
      </c>
      <c r="BR20" s="3">
        <f t="shared" si="5"/>
        <v>107.99</v>
      </c>
      <c r="BS20" s="3">
        <f t="shared" si="5"/>
        <v>0</v>
      </c>
      <c r="BT20" s="3">
        <f t="shared" si="5"/>
        <v>0</v>
      </c>
      <c r="BU20" s="3">
        <f t="shared" si="5"/>
        <v>0</v>
      </c>
      <c r="BV20" s="3">
        <f t="shared" si="5"/>
        <v>0</v>
      </c>
      <c r="BW20" s="3">
        <f t="shared" si="5"/>
        <v>0</v>
      </c>
      <c r="BX20" s="3" t="s">
        <v>77</v>
      </c>
      <c r="BY20" s="3" t="s">
        <v>77</v>
      </c>
      <c r="BZ20" s="3" t="s">
        <v>77</v>
      </c>
      <c r="CA20" s="3" t="s">
        <v>77</v>
      </c>
      <c r="CB20" s="3" t="s">
        <v>77</v>
      </c>
      <c r="CC20" s="3">
        <f t="shared" ref="CC20:CL20" si="6">SUM(CC28,CC566,CC780,CC1211,CC1370)</f>
        <v>1408.2726548139999</v>
      </c>
      <c r="CD20" s="3">
        <f t="shared" si="6"/>
        <v>0</v>
      </c>
      <c r="CE20" s="3">
        <f t="shared" si="6"/>
        <v>0</v>
      </c>
      <c r="CF20" s="3">
        <f t="shared" si="6"/>
        <v>300.09905545396384</v>
      </c>
      <c r="CG20" s="3">
        <f t="shared" si="6"/>
        <v>1108.173599360036</v>
      </c>
      <c r="CH20" s="3">
        <f t="shared" si="6"/>
        <v>987.78434852188821</v>
      </c>
      <c r="CI20" s="3">
        <f t="shared" si="6"/>
        <v>0</v>
      </c>
      <c r="CJ20" s="3">
        <f t="shared" si="6"/>
        <v>0</v>
      </c>
      <c r="CK20" s="3">
        <f t="shared" si="6"/>
        <v>276.51687770000001</v>
      </c>
      <c r="CL20" s="3">
        <f t="shared" si="6"/>
        <v>711.26747082188808</v>
      </c>
      <c r="CM20" s="33" t="s">
        <v>77</v>
      </c>
    </row>
    <row r="21" spans="1:91" s="9" customFormat="1" x14ac:dyDescent="0.25">
      <c r="A21" s="1" t="s">
        <v>80</v>
      </c>
      <c r="B21" s="4" t="s">
        <v>81</v>
      </c>
      <c r="C21" s="2" t="s">
        <v>76</v>
      </c>
      <c r="D21" s="12" t="s">
        <v>77</v>
      </c>
      <c r="E21" s="12" t="s">
        <v>77</v>
      </c>
      <c r="F21" s="12" t="s">
        <v>77</v>
      </c>
      <c r="G21" s="12" t="s">
        <v>77</v>
      </c>
      <c r="H21" s="3">
        <f>SUM(H55,H586,H816,H1229,H1385)</f>
        <v>9044.0242190997997</v>
      </c>
      <c r="I21" s="3">
        <f>SUM(I55,I586,I816,I1229,I1385)</f>
        <v>9044.0242190997997</v>
      </c>
      <c r="J21" s="3" t="s">
        <v>77</v>
      </c>
      <c r="K21" s="3">
        <f>SUM(K55,K586,K816,K1229,K1385)</f>
        <v>9044.0242190997997</v>
      </c>
      <c r="L21" s="3">
        <f>SUM(L55,L586,L816,L1229,L1385)</f>
        <v>9044.0242190997997</v>
      </c>
      <c r="M21" s="3" t="s">
        <v>77</v>
      </c>
      <c r="N21" s="3" t="s">
        <v>77</v>
      </c>
      <c r="O21" s="3">
        <f t="shared" ref="O21:AT21" si="7">SUM(O55,O586,O816,O1229,O1385)</f>
        <v>6729.9427153400002</v>
      </c>
      <c r="P21" s="3">
        <f t="shared" si="7"/>
        <v>16323.95178051256</v>
      </c>
      <c r="Q21" s="3">
        <f t="shared" si="7"/>
        <v>18286.8418656178</v>
      </c>
      <c r="R21" s="3">
        <f t="shared" si="7"/>
        <v>9293.6188984596811</v>
      </c>
      <c r="S21" s="3">
        <f t="shared" si="7"/>
        <v>9293.6188984596811</v>
      </c>
      <c r="T21" s="3">
        <f t="shared" si="7"/>
        <v>11556.899150277799</v>
      </c>
      <c r="U21" s="3">
        <f t="shared" si="7"/>
        <v>1276.5099221217101</v>
      </c>
      <c r="V21" s="3">
        <f t="shared" si="7"/>
        <v>0</v>
      </c>
      <c r="W21" s="3">
        <f t="shared" si="7"/>
        <v>0</v>
      </c>
      <c r="X21" s="3">
        <f t="shared" si="7"/>
        <v>1068.1012124800577</v>
      </c>
      <c r="Y21" s="3">
        <f t="shared" si="7"/>
        <v>208.40870964165211</v>
      </c>
      <c r="Z21" s="3">
        <f t="shared" si="7"/>
        <v>952.91454930165673</v>
      </c>
      <c r="AA21" s="3">
        <f t="shared" si="7"/>
        <v>0</v>
      </c>
      <c r="AB21" s="3">
        <f t="shared" si="7"/>
        <v>0</v>
      </c>
      <c r="AC21" s="3">
        <f t="shared" si="7"/>
        <v>792.67553135653498</v>
      </c>
      <c r="AD21" s="3">
        <f t="shared" si="7"/>
        <v>160.23901794512165</v>
      </c>
      <c r="AE21" s="3">
        <f t="shared" si="7"/>
        <v>1701.3421295958635</v>
      </c>
      <c r="AF21" s="3">
        <f t="shared" si="7"/>
        <v>0</v>
      </c>
      <c r="AG21" s="3">
        <f t="shared" si="7"/>
        <v>0</v>
      </c>
      <c r="AH21" s="3">
        <f t="shared" si="7"/>
        <v>1422.3878558727231</v>
      </c>
      <c r="AI21" s="3">
        <f t="shared" si="7"/>
        <v>278.9542737231406</v>
      </c>
      <c r="AJ21" s="3">
        <f t="shared" si="7"/>
        <v>1577.3131888913474</v>
      </c>
      <c r="AK21" s="3">
        <f t="shared" si="7"/>
        <v>0</v>
      </c>
      <c r="AL21" s="3">
        <f t="shared" si="7"/>
        <v>0</v>
      </c>
      <c r="AM21" s="3">
        <f t="shared" si="7"/>
        <v>1313.7339511949278</v>
      </c>
      <c r="AN21" s="3">
        <f t="shared" si="7"/>
        <v>263.57923769641968</v>
      </c>
      <c r="AO21" s="3">
        <f t="shared" si="7"/>
        <v>942.0144777825999</v>
      </c>
      <c r="AP21" s="3">
        <f t="shared" si="7"/>
        <v>0</v>
      </c>
      <c r="AQ21" s="3">
        <f t="shared" si="7"/>
        <v>0</v>
      </c>
      <c r="AR21" s="3">
        <f t="shared" si="7"/>
        <v>788.07474290977882</v>
      </c>
      <c r="AS21" s="3">
        <f t="shared" si="7"/>
        <v>153.93973487282096</v>
      </c>
      <c r="AT21" s="3">
        <f t="shared" si="7"/>
        <v>942.07187250499987</v>
      </c>
      <c r="AU21" s="3">
        <f t="shared" ref="AU21:BW21" si="8">SUM(AU55,AU586,AU816,AU1229,AU1385)</f>
        <v>0</v>
      </c>
      <c r="AV21" s="3">
        <f t="shared" si="8"/>
        <v>0</v>
      </c>
      <c r="AW21" s="3">
        <f t="shared" si="8"/>
        <v>788.14634581083328</v>
      </c>
      <c r="AX21" s="3">
        <f t="shared" si="8"/>
        <v>153.92552669416662</v>
      </c>
      <c r="AY21" s="3">
        <f t="shared" si="8"/>
        <v>719.75363454901014</v>
      </c>
      <c r="AZ21" s="3">
        <f t="shared" si="8"/>
        <v>0</v>
      </c>
      <c r="BA21" s="3">
        <f t="shared" si="8"/>
        <v>0</v>
      </c>
      <c r="BB21" s="3">
        <f t="shared" si="8"/>
        <v>603.19525427448673</v>
      </c>
      <c r="BC21" s="3">
        <f t="shared" si="8"/>
        <v>116.55838027452334</v>
      </c>
      <c r="BD21" s="3">
        <f t="shared" si="8"/>
        <v>1234.638414447918</v>
      </c>
      <c r="BE21" s="3">
        <f t="shared" si="8"/>
        <v>0</v>
      </c>
      <c r="BF21" s="3">
        <f t="shared" si="8"/>
        <v>0</v>
      </c>
      <c r="BG21" s="3">
        <f t="shared" si="8"/>
        <v>1032.1341364498735</v>
      </c>
      <c r="BH21" s="3">
        <f t="shared" si="8"/>
        <v>202.50427799804461</v>
      </c>
      <c r="BI21" s="3">
        <f t="shared" si="8"/>
        <v>704.960954173358</v>
      </c>
      <c r="BJ21" s="3">
        <f t="shared" si="8"/>
        <v>0</v>
      </c>
      <c r="BK21" s="3">
        <f t="shared" si="8"/>
        <v>0</v>
      </c>
      <c r="BL21" s="3">
        <f t="shared" si="8"/>
        <v>589.59460508279801</v>
      </c>
      <c r="BM21" s="3">
        <f t="shared" si="8"/>
        <v>115.36634909055996</v>
      </c>
      <c r="BN21" s="3">
        <f t="shared" si="8"/>
        <v>865.13841113353726</v>
      </c>
      <c r="BO21" s="3">
        <f t="shared" si="8"/>
        <v>0</v>
      </c>
      <c r="BP21" s="3">
        <f t="shared" si="8"/>
        <v>0</v>
      </c>
      <c r="BQ21" s="3">
        <f t="shared" si="8"/>
        <v>723.82797785530158</v>
      </c>
      <c r="BR21" s="3">
        <f t="shared" si="8"/>
        <v>141.31043327823565</v>
      </c>
      <c r="BS21" s="3">
        <f t="shared" si="8"/>
        <v>436.6764122672339</v>
      </c>
      <c r="BT21" s="3">
        <f t="shared" si="8"/>
        <v>0</v>
      </c>
      <c r="BU21" s="3">
        <f t="shared" si="8"/>
        <v>0</v>
      </c>
      <c r="BV21" s="3">
        <f t="shared" si="8"/>
        <v>365.38834980769496</v>
      </c>
      <c r="BW21" s="3">
        <f t="shared" si="8"/>
        <v>71.288062459538978</v>
      </c>
      <c r="BX21" s="3" t="s">
        <v>77</v>
      </c>
      <c r="BY21" s="3" t="s">
        <v>77</v>
      </c>
      <c r="BZ21" s="3" t="s">
        <v>77</v>
      </c>
      <c r="CA21" s="3" t="s">
        <v>77</v>
      </c>
      <c r="CB21" s="3" t="s">
        <v>77</v>
      </c>
      <c r="CC21" s="3">
        <f t="shared" ref="CC21:CL21" si="9">SUM(CC55,CC586,CC816,CC1229,CC1385)</f>
        <v>4504.7476083680649</v>
      </c>
      <c r="CD21" s="3">
        <f t="shared" si="9"/>
        <v>0</v>
      </c>
      <c r="CE21" s="3">
        <f t="shared" si="9"/>
        <v>0</v>
      </c>
      <c r="CF21" s="3">
        <f t="shared" si="9"/>
        <v>3768.6408079474813</v>
      </c>
      <c r="CG21" s="3">
        <f t="shared" si="9"/>
        <v>736.10680042058391</v>
      </c>
      <c r="CH21" s="3">
        <f t="shared" si="9"/>
        <v>5055.838299245037</v>
      </c>
      <c r="CI21" s="3">
        <f t="shared" si="9"/>
        <v>0</v>
      </c>
      <c r="CJ21" s="3">
        <f t="shared" si="9"/>
        <v>0</v>
      </c>
      <c r="CK21" s="3">
        <f t="shared" si="9"/>
        <v>4223.2307611186307</v>
      </c>
      <c r="CL21" s="3">
        <f t="shared" si="9"/>
        <v>832.60753812640564</v>
      </c>
      <c r="CM21" s="33" t="s">
        <v>77</v>
      </c>
    </row>
    <row r="22" spans="1:91" s="9" customFormat="1" ht="31.5" x14ac:dyDescent="0.25">
      <c r="A22" s="1" t="s">
        <v>82</v>
      </c>
      <c r="B22" s="4" t="s">
        <v>83</v>
      </c>
      <c r="C22" s="2" t="s">
        <v>76</v>
      </c>
      <c r="D22" s="12" t="s">
        <v>77</v>
      </c>
      <c r="E22" s="12" t="s">
        <v>77</v>
      </c>
      <c r="F22" s="12" t="s">
        <v>77</v>
      </c>
      <c r="G22" s="12" t="s">
        <v>77</v>
      </c>
      <c r="H22" s="3">
        <f>SUM(H94,H614,H837,H1252,H1394)</f>
        <v>2677.7248580277997</v>
      </c>
      <c r="I22" s="3">
        <f>SUM(I94,I614,I837,I1252,I1394)</f>
        <v>2677.7248580277997</v>
      </c>
      <c r="J22" s="3" t="s">
        <v>77</v>
      </c>
      <c r="K22" s="3">
        <f>SUM(K94,K614,K837,K1252,K1394)</f>
        <v>2677.7248580277997</v>
      </c>
      <c r="L22" s="3">
        <f>SUM(L94,L614,L837,L1252,L1394)</f>
        <v>2677.7248580277997</v>
      </c>
      <c r="M22" s="3" t="s">
        <v>77</v>
      </c>
      <c r="N22" s="3" t="s">
        <v>77</v>
      </c>
      <c r="O22" s="3">
        <f t="shared" ref="O22:AT22" si="10">SUM(O94,O614,O837,O1252,O1394)</f>
        <v>4739.7301162100011</v>
      </c>
      <c r="P22" s="3">
        <f t="shared" si="10"/>
        <v>33244.263189132726</v>
      </c>
      <c r="Q22" s="3">
        <f t="shared" si="10"/>
        <v>32722.749943032162</v>
      </c>
      <c r="R22" s="3">
        <f t="shared" si="10"/>
        <v>28140.550503373404</v>
      </c>
      <c r="S22" s="3">
        <f t="shared" si="10"/>
        <v>28140.550503373404</v>
      </c>
      <c r="T22" s="3">
        <f t="shared" si="10"/>
        <v>27983.019826822165</v>
      </c>
      <c r="U22" s="3">
        <f t="shared" si="10"/>
        <v>2639.8465308482896</v>
      </c>
      <c r="V22" s="3">
        <f t="shared" si="10"/>
        <v>0</v>
      </c>
      <c r="W22" s="3">
        <f t="shared" si="10"/>
        <v>0</v>
      </c>
      <c r="X22" s="3">
        <f t="shared" si="10"/>
        <v>2211.1960230225859</v>
      </c>
      <c r="Y22" s="3">
        <f t="shared" si="10"/>
        <v>428.65050782570347</v>
      </c>
      <c r="Z22" s="3">
        <f t="shared" si="10"/>
        <v>2073.0230739822864</v>
      </c>
      <c r="AA22" s="3">
        <f t="shared" si="10"/>
        <v>0</v>
      </c>
      <c r="AB22" s="3">
        <f t="shared" si="10"/>
        <v>0</v>
      </c>
      <c r="AC22" s="3">
        <f t="shared" si="10"/>
        <v>1674.8644720548821</v>
      </c>
      <c r="AD22" s="3">
        <f t="shared" si="10"/>
        <v>398.15860192740485</v>
      </c>
      <c r="AE22" s="3">
        <f t="shared" si="10"/>
        <v>2958.2822816231846</v>
      </c>
      <c r="AF22" s="3">
        <f t="shared" si="10"/>
        <v>0</v>
      </c>
      <c r="AG22" s="3">
        <f t="shared" si="10"/>
        <v>0</v>
      </c>
      <c r="AH22" s="3">
        <f t="shared" si="10"/>
        <v>2477.8264216352891</v>
      </c>
      <c r="AI22" s="3">
        <f t="shared" si="10"/>
        <v>480.45585998789579</v>
      </c>
      <c r="AJ22" s="3">
        <f t="shared" si="10"/>
        <v>2895.8391419263057</v>
      </c>
      <c r="AK22" s="3">
        <f t="shared" si="10"/>
        <v>0</v>
      </c>
      <c r="AL22" s="3">
        <f t="shared" si="10"/>
        <v>0</v>
      </c>
      <c r="AM22" s="3">
        <f t="shared" si="10"/>
        <v>2423.7049269279573</v>
      </c>
      <c r="AN22" s="3">
        <f t="shared" si="10"/>
        <v>472.1342149983484</v>
      </c>
      <c r="AO22" s="3">
        <f t="shared" si="10"/>
        <v>3219.7918926375355</v>
      </c>
      <c r="AP22" s="3">
        <f t="shared" si="10"/>
        <v>0</v>
      </c>
      <c r="AQ22" s="3">
        <f t="shared" si="10"/>
        <v>0</v>
      </c>
      <c r="AR22" s="3">
        <f t="shared" si="10"/>
        <v>2697.4121255217997</v>
      </c>
      <c r="AS22" s="3">
        <f t="shared" si="10"/>
        <v>522.37976711573606</v>
      </c>
      <c r="AT22" s="3">
        <f t="shared" si="10"/>
        <v>3112.8354361732363</v>
      </c>
      <c r="AU22" s="3">
        <f t="shared" ref="AU22:BW22" si="11">SUM(AU94,AU614,AU837,AU1252,AU1394)</f>
        <v>0</v>
      </c>
      <c r="AV22" s="3">
        <f t="shared" si="11"/>
        <v>0</v>
      </c>
      <c r="AW22" s="3">
        <f t="shared" si="11"/>
        <v>2605.8795316554074</v>
      </c>
      <c r="AX22" s="3">
        <f t="shared" si="11"/>
        <v>506.95590451782942</v>
      </c>
      <c r="AY22" s="3">
        <f t="shared" si="11"/>
        <v>2700.2829499427412</v>
      </c>
      <c r="AZ22" s="3">
        <f t="shared" si="11"/>
        <v>0</v>
      </c>
      <c r="BA22" s="3">
        <f t="shared" si="11"/>
        <v>0</v>
      </c>
      <c r="BB22" s="3">
        <f t="shared" si="11"/>
        <v>2266.3768127393619</v>
      </c>
      <c r="BC22" s="3">
        <f t="shared" si="11"/>
        <v>433.9061372033799</v>
      </c>
      <c r="BD22" s="3">
        <f t="shared" si="11"/>
        <v>2266.4500464753201</v>
      </c>
      <c r="BE22" s="3">
        <f t="shared" si="11"/>
        <v>0</v>
      </c>
      <c r="BF22" s="3">
        <f t="shared" si="11"/>
        <v>0</v>
      </c>
      <c r="BG22" s="3">
        <f t="shared" si="11"/>
        <v>1897.2371661781001</v>
      </c>
      <c r="BH22" s="3">
        <f t="shared" si="11"/>
        <v>369.21288029722001</v>
      </c>
      <c r="BI22" s="3">
        <f t="shared" si="11"/>
        <v>3427.4952399975159</v>
      </c>
      <c r="BJ22" s="3">
        <f t="shared" si="11"/>
        <v>0</v>
      </c>
      <c r="BK22" s="3">
        <f t="shared" si="11"/>
        <v>0</v>
      </c>
      <c r="BL22" s="3">
        <f t="shared" si="11"/>
        <v>2874.0044419320989</v>
      </c>
      <c r="BM22" s="3">
        <f t="shared" si="11"/>
        <v>553.49079806541749</v>
      </c>
      <c r="BN22" s="3">
        <f t="shared" si="11"/>
        <v>2459.7595911350631</v>
      </c>
      <c r="BO22" s="3">
        <f t="shared" si="11"/>
        <v>0</v>
      </c>
      <c r="BP22" s="3">
        <f t="shared" si="11"/>
        <v>0</v>
      </c>
      <c r="BQ22" s="3">
        <f t="shared" si="11"/>
        <v>2061.7272089123762</v>
      </c>
      <c r="BR22" s="3">
        <f t="shared" si="11"/>
        <v>398.03238222268754</v>
      </c>
      <c r="BS22" s="3">
        <f t="shared" si="11"/>
        <v>2128.6069865574577</v>
      </c>
      <c r="BT22" s="3">
        <f t="shared" si="11"/>
        <v>0</v>
      </c>
      <c r="BU22" s="3">
        <f t="shared" si="11"/>
        <v>0</v>
      </c>
      <c r="BV22" s="3">
        <f t="shared" si="11"/>
        <v>1789.1901545872122</v>
      </c>
      <c r="BW22" s="3">
        <f t="shared" si="11"/>
        <v>339.41683197024571</v>
      </c>
      <c r="BX22" s="3" t="s">
        <v>77</v>
      </c>
      <c r="BY22" s="3" t="s">
        <v>77</v>
      </c>
      <c r="BZ22" s="3" t="s">
        <v>77</v>
      </c>
      <c r="CA22" s="3" t="s">
        <v>77</v>
      </c>
      <c r="CB22" s="3" t="s">
        <v>77</v>
      </c>
      <c r="CC22" s="3">
        <f t="shared" ref="CC22:CL22" si="12">SUM(CC94,CC614,CC837,CC1252,CC1394)</f>
        <v>14434.459350758438</v>
      </c>
      <c r="CD22" s="3">
        <f t="shared" si="12"/>
        <v>0</v>
      </c>
      <c r="CE22" s="3">
        <f t="shared" si="12"/>
        <v>0</v>
      </c>
      <c r="CF22" s="3">
        <f t="shared" si="12"/>
        <v>12104.80995641576</v>
      </c>
      <c r="CG22" s="3">
        <f t="shared" si="12"/>
        <v>2329.6493943426754</v>
      </c>
      <c r="CH22" s="3">
        <f t="shared" si="12"/>
        <v>12863.491202267383</v>
      </c>
      <c r="CI22" s="3">
        <f t="shared" si="12"/>
        <v>0</v>
      </c>
      <c r="CJ22" s="3">
        <f t="shared" si="12"/>
        <v>0</v>
      </c>
      <c r="CK22" s="3">
        <f t="shared" si="12"/>
        <v>10777.738988261053</v>
      </c>
      <c r="CL22" s="3">
        <f t="shared" si="12"/>
        <v>2085.7522140063311</v>
      </c>
      <c r="CM22" s="33" t="s">
        <v>77</v>
      </c>
    </row>
    <row r="23" spans="1:91" s="9" customFormat="1" ht="31.5" x14ac:dyDescent="0.25">
      <c r="A23" s="1" t="s">
        <v>84</v>
      </c>
      <c r="B23" s="4" t="s">
        <v>2078</v>
      </c>
      <c r="C23" s="2" t="s">
        <v>76</v>
      </c>
      <c r="D23" s="12" t="s">
        <v>77</v>
      </c>
      <c r="E23" s="12" t="s">
        <v>77</v>
      </c>
      <c r="F23" s="12" t="s">
        <v>77</v>
      </c>
      <c r="G23" s="12" t="s">
        <v>77</v>
      </c>
      <c r="H23" s="3" t="s">
        <v>77</v>
      </c>
      <c r="I23" s="3" t="s">
        <v>77</v>
      </c>
      <c r="J23" s="3" t="s">
        <v>77</v>
      </c>
      <c r="K23" s="3" t="s">
        <v>77</v>
      </c>
      <c r="L23" s="3" t="s">
        <v>77</v>
      </c>
      <c r="M23" s="3" t="s">
        <v>77</v>
      </c>
      <c r="N23" s="3" t="s">
        <v>77</v>
      </c>
      <c r="O23" s="3">
        <f t="shared" ref="O23:AT23" si="13">SUM(O254,O662,O1019,O1287,O1405)</f>
        <v>0.12227548000000001</v>
      </c>
      <c r="P23" s="3">
        <f t="shared" si="13"/>
        <v>750.62519999999995</v>
      </c>
      <c r="Q23" s="3">
        <f t="shared" si="13"/>
        <v>779.20980211599999</v>
      </c>
      <c r="R23" s="3">
        <f t="shared" si="13"/>
        <v>750.50292451999997</v>
      </c>
      <c r="S23" s="3">
        <f t="shared" si="13"/>
        <v>750.50292451999997</v>
      </c>
      <c r="T23" s="3">
        <f t="shared" si="13"/>
        <v>779.08752663600001</v>
      </c>
      <c r="U23" s="3">
        <f t="shared" si="13"/>
        <v>0</v>
      </c>
      <c r="V23" s="3">
        <f t="shared" si="13"/>
        <v>0</v>
      </c>
      <c r="W23" s="3">
        <f t="shared" si="13"/>
        <v>0</v>
      </c>
      <c r="X23" s="3">
        <f t="shared" si="13"/>
        <v>0</v>
      </c>
      <c r="Y23" s="3">
        <f t="shared" si="13"/>
        <v>0</v>
      </c>
      <c r="Z23" s="3">
        <f t="shared" si="13"/>
        <v>1.3212426360000002</v>
      </c>
      <c r="AA23" s="3">
        <f t="shared" si="13"/>
        <v>0</v>
      </c>
      <c r="AB23" s="3">
        <f t="shared" si="13"/>
        <v>0</v>
      </c>
      <c r="AC23" s="3">
        <f t="shared" si="13"/>
        <v>0</v>
      </c>
      <c r="AD23" s="3">
        <f t="shared" si="13"/>
        <v>1.3212426360000002</v>
      </c>
      <c r="AE23" s="3">
        <f t="shared" si="13"/>
        <v>25.066800000000001</v>
      </c>
      <c r="AF23" s="3">
        <f t="shared" si="13"/>
        <v>0</v>
      </c>
      <c r="AG23" s="3">
        <f t="shared" si="13"/>
        <v>0</v>
      </c>
      <c r="AH23" s="3">
        <f t="shared" si="13"/>
        <v>0</v>
      </c>
      <c r="AI23" s="3">
        <f t="shared" si="13"/>
        <v>25.066800000000001</v>
      </c>
      <c r="AJ23" s="3">
        <f t="shared" si="13"/>
        <v>0</v>
      </c>
      <c r="AK23" s="3">
        <f t="shared" si="13"/>
        <v>0</v>
      </c>
      <c r="AL23" s="3">
        <f t="shared" si="13"/>
        <v>0</v>
      </c>
      <c r="AM23" s="3">
        <f t="shared" si="13"/>
        <v>0</v>
      </c>
      <c r="AN23" s="3">
        <f t="shared" si="13"/>
        <v>0</v>
      </c>
      <c r="AO23" s="3">
        <f t="shared" si="13"/>
        <v>0</v>
      </c>
      <c r="AP23" s="3">
        <f t="shared" si="13"/>
        <v>0</v>
      </c>
      <c r="AQ23" s="3">
        <f t="shared" si="13"/>
        <v>0</v>
      </c>
      <c r="AR23" s="3">
        <f t="shared" si="13"/>
        <v>0</v>
      </c>
      <c r="AS23" s="3">
        <f t="shared" si="13"/>
        <v>0</v>
      </c>
      <c r="AT23" s="3">
        <f t="shared" si="13"/>
        <v>0</v>
      </c>
      <c r="AU23" s="3">
        <f t="shared" ref="AU23:BW23" si="14">SUM(AU254,AU662,AU1019,AU1287,AU1405)</f>
        <v>0</v>
      </c>
      <c r="AV23" s="3">
        <f t="shared" si="14"/>
        <v>0</v>
      </c>
      <c r="AW23" s="3">
        <f t="shared" si="14"/>
        <v>0</v>
      </c>
      <c r="AX23" s="3">
        <f t="shared" si="14"/>
        <v>0</v>
      </c>
      <c r="AY23" s="3">
        <f t="shared" si="14"/>
        <v>0</v>
      </c>
      <c r="AZ23" s="3">
        <f t="shared" si="14"/>
        <v>0</v>
      </c>
      <c r="BA23" s="3">
        <f t="shared" si="14"/>
        <v>0</v>
      </c>
      <c r="BB23" s="3">
        <f t="shared" si="14"/>
        <v>0</v>
      </c>
      <c r="BC23" s="3">
        <f t="shared" si="14"/>
        <v>0</v>
      </c>
      <c r="BD23" s="3">
        <f t="shared" si="14"/>
        <v>25.066800000000001</v>
      </c>
      <c r="BE23" s="3">
        <f t="shared" si="14"/>
        <v>0</v>
      </c>
      <c r="BF23" s="3">
        <f t="shared" si="14"/>
        <v>0</v>
      </c>
      <c r="BG23" s="3">
        <f t="shared" si="14"/>
        <v>0</v>
      </c>
      <c r="BH23" s="3">
        <f t="shared" si="14"/>
        <v>25.066800000000001</v>
      </c>
      <c r="BI23" s="3">
        <f t="shared" si="14"/>
        <v>3.7547999999999999</v>
      </c>
      <c r="BJ23" s="3">
        <f t="shared" si="14"/>
        <v>0</v>
      </c>
      <c r="BK23" s="3">
        <f t="shared" si="14"/>
        <v>0</v>
      </c>
      <c r="BL23" s="3">
        <f t="shared" si="14"/>
        <v>0</v>
      </c>
      <c r="BM23" s="3">
        <f t="shared" si="14"/>
        <v>3.7547999999999999</v>
      </c>
      <c r="BN23" s="3">
        <f t="shared" si="14"/>
        <v>3.7547999999999999</v>
      </c>
      <c r="BO23" s="3">
        <f t="shared" si="14"/>
        <v>0</v>
      </c>
      <c r="BP23" s="3">
        <f t="shared" si="14"/>
        <v>0</v>
      </c>
      <c r="BQ23" s="3">
        <f t="shared" si="14"/>
        <v>0</v>
      </c>
      <c r="BR23" s="3">
        <f t="shared" si="14"/>
        <v>3.7547999999999999</v>
      </c>
      <c r="BS23" s="3">
        <f t="shared" si="14"/>
        <v>61.107467772000007</v>
      </c>
      <c r="BT23" s="3">
        <f t="shared" si="14"/>
        <v>0</v>
      </c>
      <c r="BU23" s="3">
        <f t="shared" si="14"/>
        <v>0</v>
      </c>
      <c r="BV23" s="3">
        <f t="shared" si="14"/>
        <v>23.883569999999999</v>
      </c>
      <c r="BW23" s="3">
        <f t="shared" si="14"/>
        <v>37.223897772000001</v>
      </c>
      <c r="BX23" s="3" t="s">
        <v>77</v>
      </c>
      <c r="BY23" s="3" t="s">
        <v>77</v>
      </c>
      <c r="BZ23" s="3" t="s">
        <v>77</v>
      </c>
      <c r="CA23" s="3" t="s">
        <v>77</v>
      </c>
      <c r="CB23" s="3" t="s">
        <v>77</v>
      </c>
      <c r="CC23" s="3">
        <f t="shared" ref="CC23:CL23" si="15">SUM(CC254,CC662,CC1019,CC1287,CC1405)</f>
        <v>89.92906777200001</v>
      </c>
      <c r="CD23" s="3">
        <f t="shared" si="15"/>
        <v>0</v>
      </c>
      <c r="CE23" s="3">
        <f t="shared" si="15"/>
        <v>0</v>
      </c>
      <c r="CF23" s="3">
        <f t="shared" si="15"/>
        <v>23.883569999999999</v>
      </c>
      <c r="CG23" s="3">
        <f t="shared" si="15"/>
        <v>66.045497772000004</v>
      </c>
      <c r="CH23" s="3">
        <f t="shared" si="15"/>
        <v>89.92906777200001</v>
      </c>
      <c r="CI23" s="3">
        <f t="shared" si="15"/>
        <v>0</v>
      </c>
      <c r="CJ23" s="3">
        <f t="shared" si="15"/>
        <v>0</v>
      </c>
      <c r="CK23" s="3">
        <f t="shared" si="15"/>
        <v>23.883569999999999</v>
      </c>
      <c r="CL23" s="3">
        <f t="shared" si="15"/>
        <v>66.045497772000004</v>
      </c>
      <c r="CM23" s="33" t="s">
        <v>77</v>
      </c>
    </row>
    <row r="24" spans="1:91" s="9" customFormat="1" x14ac:dyDescent="0.25">
      <c r="A24" s="1" t="s">
        <v>85</v>
      </c>
      <c r="B24" s="4" t="s">
        <v>86</v>
      </c>
      <c r="C24" s="2" t="s">
        <v>76</v>
      </c>
      <c r="D24" s="12" t="s">
        <v>77</v>
      </c>
      <c r="E24" s="12" t="s">
        <v>77</v>
      </c>
      <c r="F24" s="12" t="s">
        <v>77</v>
      </c>
      <c r="G24" s="12" t="s">
        <v>77</v>
      </c>
      <c r="H24" s="3">
        <f>SUM(H263,H669,H1026,H1295,H1412)</f>
        <v>5582.7401606045996</v>
      </c>
      <c r="I24" s="3">
        <f>SUM(I263,I669,I1026,I1295,I1412)</f>
        <v>5582.7401606045996</v>
      </c>
      <c r="J24" s="3" t="s">
        <v>77</v>
      </c>
      <c r="K24" s="3">
        <f>SUM(K263,K669,K1026,K1295,K1412)</f>
        <v>5582.7401606045996</v>
      </c>
      <c r="L24" s="3">
        <f>SUM(L263,L669,L1026,L1295,L1412)</f>
        <v>5582.7401606045996</v>
      </c>
      <c r="M24" s="3" t="s">
        <v>77</v>
      </c>
      <c r="N24" s="3" t="s">
        <v>77</v>
      </c>
      <c r="O24" s="3">
        <f t="shared" ref="O24:AT24" si="16">SUM(O263,O669,O1026,O1295,O1412)</f>
        <v>3355.0056490000002</v>
      </c>
      <c r="P24" s="3">
        <f t="shared" si="16"/>
        <v>18789.82371839977</v>
      </c>
      <c r="Q24" s="3">
        <f t="shared" si="16"/>
        <v>18581.342607089751</v>
      </c>
      <c r="R24" s="3">
        <f t="shared" si="16"/>
        <v>15192.762069852772</v>
      </c>
      <c r="S24" s="3">
        <f t="shared" si="16"/>
        <v>15192.762069852772</v>
      </c>
      <c r="T24" s="3">
        <f t="shared" si="16"/>
        <v>15226.336958089752</v>
      </c>
      <c r="U24" s="3">
        <f t="shared" si="16"/>
        <v>1322.0448770579999</v>
      </c>
      <c r="V24" s="3">
        <f t="shared" si="16"/>
        <v>0</v>
      </c>
      <c r="W24" s="3">
        <f t="shared" si="16"/>
        <v>0</v>
      </c>
      <c r="X24" s="3">
        <f t="shared" si="16"/>
        <v>608.74094945569482</v>
      </c>
      <c r="Y24" s="3">
        <f t="shared" si="16"/>
        <v>713.30392760230518</v>
      </c>
      <c r="Z24" s="3">
        <f t="shared" si="16"/>
        <v>1370.9622997404822</v>
      </c>
      <c r="AA24" s="3">
        <f t="shared" si="16"/>
        <v>0</v>
      </c>
      <c r="AB24" s="3">
        <f t="shared" si="16"/>
        <v>0</v>
      </c>
      <c r="AC24" s="3">
        <f t="shared" si="16"/>
        <v>520.72029856540189</v>
      </c>
      <c r="AD24" s="3">
        <f t="shared" si="16"/>
        <v>850.24200117508042</v>
      </c>
      <c r="AE24" s="3">
        <f t="shared" si="16"/>
        <v>663.59207980399992</v>
      </c>
      <c r="AF24" s="3">
        <f t="shared" si="16"/>
        <v>0</v>
      </c>
      <c r="AG24" s="3">
        <f t="shared" si="16"/>
        <v>0</v>
      </c>
      <c r="AH24" s="3">
        <f t="shared" si="16"/>
        <v>554.63131700247686</v>
      </c>
      <c r="AI24" s="3">
        <f t="shared" si="16"/>
        <v>108.96076280152317</v>
      </c>
      <c r="AJ24" s="3">
        <f t="shared" si="16"/>
        <v>699.6015332095177</v>
      </c>
      <c r="AK24" s="3">
        <f t="shared" si="16"/>
        <v>0</v>
      </c>
      <c r="AL24" s="3">
        <f t="shared" si="16"/>
        <v>0</v>
      </c>
      <c r="AM24" s="3">
        <f t="shared" si="16"/>
        <v>546.68021836290313</v>
      </c>
      <c r="AN24" s="3">
        <f t="shared" si="16"/>
        <v>152.92131484661451</v>
      </c>
      <c r="AO24" s="3">
        <f t="shared" si="16"/>
        <v>295.45530144999998</v>
      </c>
      <c r="AP24" s="3">
        <f t="shared" si="16"/>
        <v>0</v>
      </c>
      <c r="AQ24" s="3">
        <f t="shared" si="16"/>
        <v>0</v>
      </c>
      <c r="AR24" s="3">
        <f t="shared" si="16"/>
        <v>246.78044399000001</v>
      </c>
      <c r="AS24" s="3">
        <f t="shared" si="16"/>
        <v>48.674857459999991</v>
      </c>
      <c r="AT24" s="3">
        <f t="shared" si="16"/>
        <v>244.70822163640005</v>
      </c>
      <c r="AU24" s="3">
        <f t="shared" ref="AU24:BW24" si="17">SUM(AU263,AU669,AU1026,AU1295,AU1412)</f>
        <v>0</v>
      </c>
      <c r="AV24" s="3">
        <f t="shared" si="17"/>
        <v>0</v>
      </c>
      <c r="AW24" s="3">
        <f t="shared" si="17"/>
        <v>206.91857620200003</v>
      </c>
      <c r="AX24" s="3">
        <f t="shared" si="17"/>
        <v>37.789645434400022</v>
      </c>
      <c r="AY24" s="3">
        <f t="shared" si="17"/>
        <v>366.06196931800002</v>
      </c>
      <c r="AZ24" s="3">
        <f t="shared" si="17"/>
        <v>0</v>
      </c>
      <c r="BA24" s="3">
        <f t="shared" si="17"/>
        <v>0</v>
      </c>
      <c r="BB24" s="3">
        <f t="shared" si="17"/>
        <v>308.54676779833346</v>
      </c>
      <c r="BC24" s="3">
        <f t="shared" si="17"/>
        <v>57.515201519666604</v>
      </c>
      <c r="BD24" s="3">
        <f t="shared" si="17"/>
        <v>434.46387567779993</v>
      </c>
      <c r="BE24" s="3">
        <f t="shared" si="17"/>
        <v>0</v>
      </c>
      <c r="BF24" s="3">
        <f t="shared" si="17"/>
        <v>0</v>
      </c>
      <c r="BG24" s="3">
        <f t="shared" si="17"/>
        <v>342.47406615483328</v>
      </c>
      <c r="BH24" s="3">
        <f t="shared" si="17"/>
        <v>91.989809522966624</v>
      </c>
      <c r="BI24" s="3">
        <f t="shared" si="17"/>
        <v>280.9989530528</v>
      </c>
      <c r="BJ24" s="3">
        <f t="shared" si="17"/>
        <v>0</v>
      </c>
      <c r="BK24" s="3">
        <f t="shared" si="17"/>
        <v>0</v>
      </c>
      <c r="BL24" s="3">
        <f t="shared" si="17"/>
        <v>235.18273546877708</v>
      </c>
      <c r="BM24" s="3">
        <f t="shared" si="17"/>
        <v>45.81621758402293</v>
      </c>
      <c r="BN24" s="3">
        <f t="shared" si="17"/>
        <v>356.48956084098205</v>
      </c>
      <c r="BO24" s="3">
        <f t="shared" si="17"/>
        <v>0</v>
      </c>
      <c r="BP24" s="3">
        <f t="shared" si="17"/>
        <v>0</v>
      </c>
      <c r="BQ24" s="3">
        <f t="shared" si="17"/>
        <v>302.21215102500003</v>
      </c>
      <c r="BR24" s="3">
        <f t="shared" si="17"/>
        <v>54.27740981598204</v>
      </c>
      <c r="BS24" s="3">
        <f t="shared" si="17"/>
        <v>122.11418180019996</v>
      </c>
      <c r="BT24" s="3">
        <f t="shared" si="17"/>
        <v>0</v>
      </c>
      <c r="BU24" s="3">
        <f t="shared" si="17"/>
        <v>0</v>
      </c>
      <c r="BV24" s="3">
        <f t="shared" si="17"/>
        <v>103.42424049516663</v>
      </c>
      <c r="BW24" s="3">
        <f t="shared" si="17"/>
        <v>18.689941305033329</v>
      </c>
      <c r="BX24" s="3" t="s">
        <v>77</v>
      </c>
      <c r="BY24" s="3" t="s">
        <v>77</v>
      </c>
      <c r="BZ24" s="3" t="s">
        <v>77</v>
      </c>
      <c r="CA24" s="3" t="s">
        <v>77</v>
      </c>
      <c r="CB24" s="3" t="s">
        <v>77</v>
      </c>
      <c r="CC24" s="3">
        <f t="shared" ref="CC24:CL24" si="18">SUM(CC263,CC669,CC1026,CC1295,CC1412)</f>
        <v>1728.2224854250001</v>
      </c>
      <c r="CD24" s="3">
        <f t="shared" si="18"/>
        <v>0</v>
      </c>
      <c r="CE24" s="3">
        <f t="shared" si="18"/>
        <v>0</v>
      </c>
      <c r="CF24" s="3">
        <f t="shared" si="18"/>
        <v>1448.5655047547541</v>
      </c>
      <c r="CG24" s="3">
        <f t="shared" si="18"/>
        <v>279.65698067024601</v>
      </c>
      <c r="CH24" s="3">
        <f t="shared" si="18"/>
        <v>1857.3773731648994</v>
      </c>
      <c r="CI24" s="3">
        <f t="shared" si="18"/>
        <v>0</v>
      </c>
      <c r="CJ24" s="3">
        <f t="shared" si="18"/>
        <v>0</v>
      </c>
      <c r="CK24" s="3">
        <f t="shared" si="18"/>
        <v>1501.709252239903</v>
      </c>
      <c r="CL24" s="3">
        <f t="shared" si="18"/>
        <v>355.66812092499651</v>
      </c>
      <c r="CM24" s="33" t="s">
        <v>77</v>
      </c>
    </row>
    <row r="25" spans="1:91" s="9" customFormat="1" ht="31.5" x14ac:dyDescent="0.25">
      <c r="A25" s="1" t="s">
        <v>87</v>
      </c>
      <c r="B25" s="4" t="s">
        <v>88</v>
      </c>
      <c r="C25" s="2" t="s">
        <v>76</v>
      </c>
      <c r="D25" s="12" t="s">
        <v>77</v>
      </c>
      <c r="E25" s="12" t="s">
        <v>77</v>
      </c>
      <c r="F25" s="12" t="s">
        <v>77</v>
      </c>
      <c r="G25" s="12" t="s">
        <v>77</v>
      </c>
      <c r="H25" s="3" t="s">
        <v>77</v>
      </c>
      <c r="I25" s="3" t="s">
        <v>77</v>
      </c>
      <c r="J25" s="3" t="s">
        <v>77</v>
      </c>
      <c r="K25" s="3" t="s">
        <v>77</v>
      </c>
      <c r="L25" s="3" t="s">
        <v>77</v>
      </c>
      <c r="M25" s="3" t="s">
        <v>77</v>
      </c>
      <c r="N25" s="3" t="s">
        <v>77</v>
      </c>
      <c r="O25" s="3">
        <f t="shared" ref="O25:AT25" si="19">SUM(O280,O675,O1034,O1302,O1419)</f>
        <v>0</v>
      </c>
      <c r="P25" s="3">
        <f t="shared" si="19"/>
        <v>0</v>
      </c>
      <c r="Q25" s="3">
        <f t="shared" si="19"/>
        <v>0</v>
      </c>
      <c r="R25" s="3">
        <f t="shared" si="19"/>
        <v>0</v>
      </c>
      <c r="S25" s="3">
        <f t="shared" si="19"/>
        <v>0</v>
      </c>
      <c r="T25" s="3">
        <f t="shared" si="19"/>
        <v>0</v>
      </c>
      <c r="U25" s="3">
        <f t="shared" si="19"/>
        <v>0</v>
      </c>
      <c r="V25" s="3">
        <f t="shared" si="19"/>
        <v>0</v>
      </c>
      <c r="W25" s="3">
        <f t="shared" si="19"/>
        <v>0</v>
      </c>
      <c r="X25" s="3">
        <f t="shared" si="19"/>
        <v>0</v>
      </c>
      <c r="Y25" s="3">
        <f t="shared" si="19"/>
        <v>0</v>
      </c>
      <c r="Z25" s="3">
        <f t="shared" si="19"/>
        <v>0</v>
      </c>
      <c r="AA25" s="3">
        <f t="shared" si="19"/>
        <v>0</v>
      </c>
      <c r="AB25" s="3">
        <f t="shared" si="19"/>
        <v>0</v>
      </c>
      <c r="AC25" s="3">
        <f t="shared" si="19"/>
        <v>0</v>
      </c>
      <c r="AD25" s="3">
        <f t="shared" si="19"/>
        <v>0</v>
      </c>
      <c r="AE25" s="3">
        <f t="shared" si="19"/>
        <v>0</v>
      </c>
      <c r="AF25" s="3">
        <f t="shared" si="19"/>
        <v>0</v>
      </c>
      <c r="AG25" s="3">
        <f t="shared" si="19"/>
        <v>0</v>
      </c>
      <c r="AH25" s="3">
        <f t="shared" si="19"/>
        <v>0</v>
      </c>
      <c r="AI25" s="3">
        <f t="shared" si="19"/>
        <v>0</v>
      </c>
      <c r="AJ25" s="3">
        <f t="shared" si="19"/>
        <v>0</v>
      </c>
      <c r="AK25" s="3">
        <f t="shared" si="19"/>
        <v>0</v>
      </c>
      <c r="AL25" s="3">
        <f t="shared" si="19"/>
        <v>0</v>
      </c>
      <c r="AM25" s="3">
        <f t="shared" si="19"/>
        <v>0</v>
      </c>
      <c r="AN25" s="3">
        <f t="shared" si="19"/>
        <v>0</v>
      </c>
      <c r="AO25" s="3">
        <f t="shared" si="19"/>
        <v>0</v>
      </c>
      <c r="AP25" s="3">
        <f t="shared" si="19"/>
        <v>0</v>
      </c>
      <c r="AQ25" s="3">
        <f t="shared" si="19"/>
        <v>0</v>
      </c>
      <c r="AR25" s="3">
        <f t="shared" si="19"/>
        <v>0</v>
      </c>
      <c r="AS25" s="3">
        <f t="shared" si="19"/>
        <v>0</v>
      </c>
      <c r="AT25" s="3">
        <f t="shared" si="19"/>
        <v>0</v>
      </c>
      <c r="AU25" s="3">
        <f t="shared" ref="AU25:BW25" si="20">SUM(AU280,AU675,AU1034,AU1302,AU1419)</f>
        <v>0</v>
      </c>
      <c r="AV25" s="3">
        <f t="shared" si="20"/>
        <v>0</v>
      </c>
      <c r="AW25" s="3">
        <f t="shared" si="20"/>
        <v>0</v>
      </c>
      <c r="AX25" s="3">
        <f t="shared" si="20"/>
        <v>0</v>
      </c>
      <c r="AY25" s="3">
        <f t="shared" si="20"/>
        <v>0</v>
      </c>
      <c r="AZ25" s="3">
        <f t="shared" si="20"/>
        <v>0</v>
      </c>
      <c r="BA25" s="3">
        <f t="shared" si="20"/>
        <v>0</v>
      </c>
      <c r="BB25" s="3">
        <f t="shared" si="20"/>
        <v>0</v>
      </c>
      <c r="BC25" s="3">
        <f t="shared" si="20"/>
        <v>0</v>
      </c>
      <c r="BD25" s="3">
        <f t="shared" si="20"/>
        <v>0</v>
      </c>
      <c r="BE25" s="3">
        <f t="shared" si="20"/>
        <v>0</v>
      </c>
      <c r="BF25" s="3">
        <f t="shared" si="20"/>
        <v>0</v>
      </c>
      <c r="BG25" s="3">
        <f t="shared" si="20"/>
        <v>0</v>
      </c>
      <c r="BH25" s="3">
        <f t="shared" si="20"/>
        <v>0</v>
      </c>
      <c r="BI25" s="3">
        <f t="shared" si="20"/>
        <v>0</v>
      </c>
      <c r="BJ25" s="3">
        <f t="shared" si="20"/>
        <v>0</v>
      </c>
      <c r="BK25" s="3">
        <f t="shared" si="20"/>
        <v>0</v>
      </c>
      <c r="BL25" s="3">
        <f t="shared" si="20"/>
        <v>0</v>
      </c>
      <c r="BM25" s="3">
        <f t="shared" si="20"/>
        <v>0</v>
      </c>
      <c r="BN25" s="3">
        <f t="shared" si="20"/>
        <v>0</v>
      </c>
      <c r="BO25" s="3">
        <f t="shared" si="20"/>
        <v>0</v>
      </c>
      <c r="BP25" s="3">
        <f t="shared" si="20"/>
        <v>0</v>
      </c>
      <c r="BQ25" s="3">
        <f t="shared" si="20"/>
        <v>0</v>
      </c>
      <c r="BR25" s="3">
        <f t="shared" si="20"/>
        <v>0</v>
      </c>
      <c r="BS25" s="3">
        <f t="shared" si="20"/>
        <v>0</v>
      </c>
      <c r="BT25" s="3">
        <f t="shared" si="20"/>
        <v>0</v>
      </c>
      <c r="BU25" s="3">
        <f t="shared" si="20"/>
        <v>0</v>
      </c>
      <c r="BV25" s="3">
        <f t="shared" si="20"/>
        <v>0</v>
      </c>
      <c r="BW25" s="3">
        <f t="shared" si="20"/>
        <v>0</v>
      </c>
      <c r="BX25" s="3" t="s">
        <v>77</v>
      </c>
      <c r="BY25" s="3" t="s">
        <v>77</v>
      </c>
      <c r="BZ25" s="3" t="s">
        <v>77</v>
      </c>
      <c r="CA25" s="3" t="s">
        <v>77</v>
      </c>
      <c r="CB25" s="3" t="s">
        <v>77</v>
      </c>
      <c r="CC25" s="3">
        <f t="shared" ref="CC25:CL25" si="21">SUM(CC280,CC675,CC1034,CC1302,CC1419)</f>
        <v>0</v>
      </c>
      <c r="CD25" s="3">
        <f t="shared" si="21"/>
        <v>0</v>
      </c>
      <c r="CE25" s="3">
        <f t="shared" si="21"/>
        <v>0</v>
      </c>
      <c r="CF25" s="3">
        <f t="shared" si="21"/>
        <v>0</v>
      </c>
      <c r="CG25" s="3">
        <f t="shared" si="21"/>
        <v>0</v>
      </c>
      <c r="CH25" s="3">
        <f t="shared" si="21"/>
        <v>0</v>
      </c>
      <c r="CI25" s="3">
        <f t="shared" si="21"/>
        <v>0</v>
      </c>
      <c r="CJ25" s="3">
        <f t="shared" si="21"/>
        <v>0</v>
      </c>
      <c r="CK25" s="3">
        <f t="shared" si="21"/>
        <v>0</v>
      </c>
      <c r="CL25" s="3">
        <f t="shared" si="21"/>
        <v>0</v>
      </c>
      <c r="CM25" s="33" t="s">
        <v>77</v>
      </c>
    </row>
    <row r="26" spans="1:91" s="10" customFormat="1" x14ac:dyDescent="0.25">
      <c r="A26" s="1" t="s">
        <v>89</v>
      </c>
      <c r="B26" s="4" t="s">
        <v>90</v>
      </c>
      <c r="C26" s="2" t="s">
        <v>76</v>
      </c>
      <c r="D26" s="12" t="s">
        <v>77</v>
      </c>
      <c r="E26" s="12" t="s">
        <v>77</v>
      </c>
      <c r="F26" s="12" t="s">
        <v>77</v>
      </c>
      <c r="G26" s="12" t="s">
        <v>77</v>
      </c>
      <c r="H26" s="3" t="s">
        <v>77</v>
      </c>
      <c r="I26" s="3" t="s">
        <v>77</v>
      </c>
      <c r="J26" s="3" t="s">
        <v>77</v>
      </c>
      <c r="K26" s="3" t="s">
        <v>77</v>
      </c>
      <c r="L26" s="3" t="s">
        <v>77</v>
      </c>
      <c r="M26" s="3" t="s">
        <v>77</v>
      </c>
      <c r="N26" s="3" t="s">
        <v>77</v>
      </c>
      <c r="O26" s="3">
        <f t="shared" ref="O26:AT26" si="22">SUM(O281,O676,O1035,O1303,O1420)</f>
        <v>674.93805581999993</v>
      </c>
      <c r="P26" s="3">
        <f t="shared" si="22"/>
        <v>3786.0794139367454</v>
      </c>
      <c r="Q26" s="3">
        <f t="shared" si="22"/>
        <v>4210.7451379582153</v>
      </c>
      <c r="R26" s="3">
        <f t="shared" si="22"/>
        <v>2785.5124472607449</v>
      </c>
      <c r="S26" s="3">
        <f t="shared" si="22"/>
        <v>2785.5124472607449</v>
      </c>
      <c r="T26" s="3">
        <f t="shared" si="22"/>
        <v>3535.8070821382157</v>
      </c>
      <c r="U26" s="3">
        <f t="shared" si="22"/>
        <v>702.94588799778762</v>
      </c>
      <c r="V26" s="3">
        <f t="shared" si="22"/>
        <v>0</v>
      </c>
      <c r="W26" s="3">
        <f t="shared" si="22"/>
        <v>0</v>
      </c>
      <c r="X26" s="3">
        <f t="shared" si="22"/>
        <v>390.42420234982296</v>
      </c>
      <c r="Y26" s="3">
        <f t="shared" si="22"/>
        <v>312.52168564796443</v>
      </c>
      <c r="Z26" s="3">
        <f t="shared" si="22"/>
        <v>1000.6658727377877</v>
      </c>
      <c r="AA26" s="3">
        <f t="shared" si="22"/>
        <v>0</v>
      </c>
      <c r="AB26" s="3">
        <f t="shared" si="22"/>
        <v>0</v>
      </c>
      <c r="AC26" s="3">
        <f t="shared" si="22"/>
        <v>370.70122423148962</v>
      </c>
      <c r="AD26" s="3">
        <f t="shared" si="22"/>
        <v>629.96464850629775</v>
      </c>
      <c r="AE26" s="3">
        <f t="shared" si="22"/>
        <v>452.58741920815822</v>
      </c>
      <c r="AF26" s="3">
        <f t="shared" si="22"/>
        <v>0</v>
      </c>
      <c r="AG26" s="3">
        <f t="shared" si="22"/>
        <v>0</v>
      </c>
      <c r="AH26" s="3">
        <f t="shared" si="22"/>
        <v>377.15618267346508</v>
      </c>
      <c r="AI26" s="3">
        <f t="shared" si="22"/>
        <v>75.431236534693042</v>
      </c>
      <c r="AJ26" s="3">
        <f t="shared" si="22"/>
        <v>524.0951781120001</v>
      </c>
      <c r="AK26" s="3">
        <f t="shared" si="22"/>
        <v>0</v>
      </c>
      <c r="AL26" s="3">
        <f t="shared" si="22"/>
        <v>0</v>
      </c>
      <c r="AM26" s="3">
        <f t="shared" si="22"/>
        <v>401.68661094000004</v>
      </c>
      <c r="AN26" s="3">
        <f t="shared" si="22"/>
        <v>122.40856717199999</v>
      </c>
      <c r="AO26" s="3">
        <f t="shared" si="22"/>
        <v>393.52267306032286</v>
      </c>
      <c r="AP26" s="3">
        <f t="shared" si="22"/>
        <v>0</v>
      </c>
      <c r="AQ26" s="3">
        <f t="shared" si="22"/>
        <v>0</v>
      </c>
      <c r="AR26" s="3">
        <f t="shared" si="22"/>
        <v>327.93556088360236</v>
      </c>
      <c r="AS26" s="3">
        <f t="shared" si="22"/>
        <v>65.587112176720453</v>
      </c>
      <c r="AT26" s="3">
        <f t="shared" si="22"/>
        <v>413.36346292799993</v>
      </c>
      <c r="AU26" s="3">
        <f t="shared" ref="AU26:BW26" si="23">SUM(AU281,AU676,AU1035,AU1303,AU1420)</f>
        <v>0</v>
      </c>
      <c r="AV26" s="3">
        <f t="shared" si="23"/>
        <v>0</v>
      </c>
      <c r="AW26" s="3">
        <f t="shared" si="23"/>
        <v>344.46955244000003</v>
      </c>
      <c r="AX26" s="3">
        <f t="shared" si="23"/>
        <v>68.893910488000003</v>
      </c>
      <c r="AY26" s="3">
        <f t="shared" si="23"/>
        <v>542.10068082223165</v>
      </c>
      <c r="AZ26" s="3">
        <f t="shared" si="23"/>
        <v>0</v>
      </c>
      <c r="BA26" s="3">
        <f t="shared" si="23"/>
        <v>0</v>
      </c>
      <c r="BB26" s="3">
        <f t="shared" si="23"/>
        <v>451.75056735185967</v>
      </c>
      <c r="BC26" s="3">
        <f t="shared" si="23"/>
        <v>90.350113470371923</v>
      </c>
      <c r="BD26" s="3">
        <f t="shared" si="23"/>
        <v>638.96444967042873</v>
      </c>
      <c r="BE26" s="3">
        <f t="shared" si="23"/>
        <v>0</v>
      </c>
      <c r="BF26" s="3">
        <f t="shared" si="23"/>
        <v>0</v>
      </c>
      <c r="BG26" s="3">
        <f t="shared" si="23"/>
        <v>532.47037472535737</v>
      </c>
      <c r="BH26" s="3">
        <f t="shared" si="23"/>
        <v>106.49407494507146</v>
      </c>
      <c r="BI26" s="3">
        <f t="shared" si="23"/>
        <v>561.35990126633499</v>
      </c>
      <c r="BJ26" s="3">
        <f t="shared" si="23"/>
        <v>0</v>
      </c>
      <c r="BK26" s="3">
        <f t="shared" si="23"/>
        <v>0</v>
      </c>
      <c r="BL26" s="3">
        <f t="shared" si="23"/>
        <v>467.79991772194586</v>
      </c>
      <c r="BM26" s="3">
        <f t="shared" si="23"/>
        <v>93.559983544389155</v>
      </c>
      <c r="BN26" s="3">
        <f t="shared" si="23"/>
        <v>437.66488978799998</v>
      </c>
      <c r="BO26" s="3">
        <f t="shared" si="23"/>
        <v>0</v>
      </c>
      <c r="BP26" s="3">
        <f t="shared" si="23"/>
        <v>0</v>
      </c>
      <c r="BQ26" s="3">
        <f t="shared" si="23"/>
        <v>364.72074149000008</v>
      </c>
      <c r="BR26" s="3">
        <f t="shared" si="23"/>
        <v>72.944148297999959</v>
      </c>
      <c r="BS26" s="3">
        <f t="shared" si="23"/>
        <v>290.76114765599993</v>
      </c>
      <c r="BT26" s="3">
        <f t="shared" si="23"/>
        <v>0</v>
      </c>
      <c r="BU26" s="3">
        <f t="shared" si="23"/>
        <v>0</v>
      </c>
      <c r="BV26" s="3">
        <f t="shared" si="23"/>
        <v>242.30095638000006</v>
      </c>
      <c r="BW26" s="3">
        <f t="shared" si="23"/>
        <v>48.460191275999982</v>
      </c>
      <c r="BX26" s="3" t="s">
        <v>77</v>
      </c>
      <c r="BY26" s="3" t="s">
        <v>77</v>
      </c>
      <c r="BZ26" s="3" t="s">
        <v>77</v>
      </c>
      <c r="CA26" s="3" t="s">
        <v>77</v>
      </c>
      <c r="CB26" s="3" t="s">
        <v>77</v>
      </c>
      <c r="CC26" s="3">
        <f t="shared" ref="CC26:CL26" si="24">SUM(CC281,CC676,CC1035,CC1303,CC1420)</f>
        <v>2240.3318220130477</v>
      </c>
      <c r="CD26" s="3">
        <f t="shared" si="24"/>
        <v>0</v>
      </c>
      <c r="CE26" s="3">
        <f t="shared" si="24"/>
        <v>0</v>
      </c>
      <c r="CF26" s="3">
        <f t="shared" si="24"/>
        <v>1866.9431850108731</v>
      </c>
      <c r="CG26" s="3">
        <f t="shared" si="24"/>
        <v>373.38863700217451</v>
      </c>
      <c r="CH26" s="3">
        <f t="shared" si="24"/>
        <v>2304.8491281544289</v>
      </c>
      <c r="CI26" s="3">
        <f t="shared" si="24"/>
        <v>0</v>
      </c>
      <c r="CJ26" s="3">
        <f t="shared" si="24"/>
        <v>0</v>
      </c>
      <c r="CK26" s="3">
        <f t="shared" si="24"/>
        <v>1885.6482359753577</v>
      </c>
      <c r="CL26" s="3">
        <f t="shared" si="24"/>
        <v>419.20089217907145</v>
      </c>
      <c r="CM26" s="33" t="s">
        <v>77</v>
      </c>
    </row>
    <row r="27" spans="1:91" s="10" customFormat="1" x14ac:dyDescent="0.25">
      <c r="A27" s="1" t="s">
        <v>662</v>
      </c>
      <c r="B27" s="17" t="s">
        <v>2045</v>
      </c>
      <c r="C27" s="2" t="s">
        <v>76</v>
      </c>
      <c r="D27" s="34" t="s">
        <v>77</v>
      </c>
      <c r="E27" s="34" t="s">
        <v>77</v>
      </c>
      <c r="F27" s="34" t="s">
        <v>77</v>
      </c>
      <c r="G27" s="34" t="s">
        <v>77</v>
      </c>
      <c r="H27" s="3">
        <f>SUM(H28,H55,H94,H254,H263,H280,H281)</f>
        <v>6884.923400594399</v>
      </c>
      <c r="I27" s="3">
        <f>SUM(I28,I55,I94,I254,I263,I280,I281)</f>
        <v>6884.923400594399</v>
      </c>
      <c r="J27" s="3" t="s">
        <v>77</v>
      </c>
      <c r="K27" s="3">
        <f>SUM(K28,K55,K94,K254,K263,K280,K281)</f>
        <v>6928.1344505943989</v>
      </c>
      <c r="L27" s="3">
        <f>SUM(L28,L55,L94,L254,L263,L280,L281)</f>
        <v>6928.1344505943989</v>
      </c>
      <c r="M27" s="3" t="s">
        <v>77</v>
      </c>
      <c r="N27" s="3" t="s">
        <v>77</v>
      </c>
      <c r="O27" s="3">
        <f t="shared" ref="O27:AT27" si="25">SUM(O28,O55,O94,O254,O263,O280,O281)</f>
        <v>6193.1824618299997</v>
      </c>
      <c r="P27" s="3">
        <f t="shared" si="25"/>
        <v>34898.550270363543</v>
      </c>
      <c r="Q27" s="3">
        <f t="shared" si="25"/>
        <v>35394.946847461033</v>
      </c>
      <c r="R27" s="3">
        <f t="shared" si="25"/>
        <v>27670.954375357622</v>
      </c>
      <c r="S27" s="3">
        <f t="shared" si="25"/>
        <v>27670.954375357622</v>
      </c>
      <c r="T27" s="3">
        <f t="shared" si="25"/>
        <v>29201.764385631028</v>
      </c>
      <c r="U27" s="3">
        <f t="shared" si="25"/>
        <v>3563.1075151084124</v>
      </c>
      <c r="V27" s="3">
        <f t="shared" si="25"/>
        <v>0</v>
      </c>
      <c r="W27" s="3">
        <f t="shared" si="25"/>
        <v>0</v>
      </c>
      <c r="X27" s="3">
        <f t="shared" si="25"/>
        <v>2142.3408841316427</v>
      </c>
      <c r="Y27" s="3">
        <f t="shared" si="25"/>
        <v>1420.7666309767694</v>
      </c>
      <c r="Z27" s="3">
        <f t="shared" si="25"/>
        <v>3399.486913408296</v>
      </c>
      <c r="AA27" s="3">
        <f t="shared" si="25"/>
        <v>0</v>
      </c>
      <c r="AB27" s="3">
        <f t="shared" si="25"/>
        <v>0</v>
      </c>
      <c r="AC27" s="3">
        <f t="shared" si="25"/>
        <v>1900.9676726269113</v>
      </c>
      <c r="AD27" s="3">
        <f t="shared" si="25"/>
        <v>1498.5192407813847</v>
      </c>
      <c r="AE27" s="3">
        <f t="shared" si="25"/>
        <v>4009.0359942369846</v>
      </c>
      <c r="AF27" s="3">
        <f t="shared" si="25"/>
        <v>0</v>
      </c>
      <c r="AG27" s="3">
        <f t="shared" si="25"/>
        <v>0</v>
      </c>
      <c r="AH27" s="3">
        <f t="shared" si="25"/>
        <v>2937.7372776588618</v>
      </c>
      <c r="AI27" s="3">
        <f t="shared" si="25"/>
        <v>1071.2987165781224</v>
      </c>
      <c r="AJ27" s="3">
        <f t="shared" si="25"/>
        <v>3836.8896415464687</v>
      </c>
      <c r="AK27" s="3">
        <f t="shared" si="25"/>
        <v>0</v>
      </c>
      <c r="AL27" s="3">
        <f t="shared" si="25"/>
        <v>0</v>
      </c>
      <c r="AM27" s="3">
        <f t="shared" si="25"/>
        <v>3130.7923425356003</v>
      </c>
      <c r="AN27" s="3">
        <f t="shared" si="25"/>
        <v>706.09729901086826</v>
      </c>
      <c r="AO27" s="3">
        <f t="shared" si="25"/>
        <v>2722.2239861023841</v>
      </c>
      <c r="AP27" s="3">
        <f t="shared" si="25"/>
        <v>0</v>
      </c>
      <c r="AQ27" s="3">
        <f t="shared" si="25"/>
        <v>0</v>
      </c>
      <c r="AR27" s="3">
        <f t="shared" si="25"/>
        <v>2206.7146899356558</v>
      </c>
      <c r="AS27" s="3">
        <f t="shared" si="25"/>
        <v>515.50929616672761</v>
      </c>
      <c r="AT27" s="3">
        <f t="shared" si="25"/>
        <v>2702.2362863353301</v>
      </c>
      <c r="AU27" s="3">
        <f t="shared" ref="AU27:BW27" si="26">SUM(AU28,AU55,AU94,AU254,AU263,AU280,AU281)</f>
        <v>0</v>
      </c>
      <c r="AV27" s="3">
        <f t="shared" si="26"/>
        <v>0</v>
      </c>
      <c r="AW27" s="3">
        <f t="shared" si="26"/>
        <v>2250.2318163490581</v>
      </c>
      <c r="AX27" s="3">
        <f t="shared" si="26"/>
        <v>452.004469986272</v>
      </c>
      <c r="AY27" s="3">
        <f t="shared" si="26"/>
        <v>2113.21095181897</v>
      </c>
      <c r="AZ27" s="3">
        <f t="shared" si="26"/>
        <v>0</v>
      </c>
      <c r="BA27" s="3">
        <f t="shared" si="26"/>
        <v>0</v>
      </c>
      <c r="BB27" s="3">
        <f t="shared" si="26"/>
        <v>1700.512816413197</v>
      </c>
      <c r="BC27" s="3">
        <f t="shared" si="26"/>
        <v>412.69813540577303</v>
      </c>
      <c r="BD27" s="3">
        <f t="shared" si="26"/>
        <v>2277.8608538372418</v>
      </c>
      <c r="BE27" s="3">
        <f t="shared" si="26"/>
        <v>0</v>
      </c>
      <c r="BF27" s="3">
        <f t="shared" si="26"/>
        <v>0</v>
      </c>
      <c r="BG27" s="3">
        <f t="shared" si="26"/>
        <v>1804.2227888928069</v>
      </c>
      <c r="BH27" s="3">
        <f t="shared" si="26"/>
        <v>473.63806494443446</v>
      </c>
      <c r="BI27" s="3">
        <f t="shared" si="26"/>
        <v>2257.1645760412071</v>
      </c>
      <c r="BJ27" s="3">
        <f t="shared" si="26"/>
        <v>0</v>
      </c>
      <c r="BK27" s="3">
        <f t="shared" si="26"/>
        <v>0</v>
      </c>
      <c r="BL27" s="3">
        <f t="shared" si="26"/>
        <v>1887.7808140493394</v>
      </c>
      <c r="BM27" s="3">
        <f t="shared" si="26"/>
        <v>369.3837619918678</v>
      </c>
      <c r="BN27" s="3">
        <f t="shared" si="26"/>
        <v>2384.4775975985021</v>
      </c>
      <c r="BO27" s="3">
        <f t="shared" si="26"/>
        <v>0</v>
      </c>
      <c r="BP27" s="3">
        <f t="shared" si="26"/>
        <v>0</v>
      </c>
      <c r="BQ27" s="3">
        <f t="shared" si="26"/>
        <v>1924.1088700648445</v>
      </c>
      <c r="BR27" s="3">
        <f t="shared" si="26"/>
        <v>460.36872753365776</v>
      </c>
      <c r="BS27" s="3">
        <f t="shared" si="26"/>
        <v>1330.842561535098</v>
      </c>
      <c r="BT27" s="3">
        <f t="shared" si="26"/>
        <v>0</v>
      </c>
      <c r="BU27" s="3">
        <f t="shared" si="26"/>
        <v>0</v>
      </c>
      <c r="BV27" s="3">
        <f t="shared" si="26"/>
        <v>1090.5499033783265</v>
      </c>
      <c r="BW27" s="3">
        <f t="shared" si="26"/>
        <v>240.29265815677132</v>
      </c>
      <c r="BX27" s="3" t="s">
        <v>77</v>
      </c>
      <c r="BY27" s="3" t="s">
        <v>77</v>
      </c>
      <c r="BZ27" s="3" t="s">
        <v>77</v>
      </c>
      <c r="CA27" s="3" t="s">
        <v>77</v>
      </c>
      <c r="CB27" s="3" t="s">
        <v>77</v>
      </c>
      <c r="CC27" s="3">
        <f t="shared" ref="CC27:CL27" si="27">SUM(CC28,CC55,CC94,CC254,CC263,CC280,CC281)</f>
        <v>12432.478069734645</v>
      </c>
      <c r="CD27" s="3">
        <f t="shared" si="27"/>
        <v>0</v>
      </c>
      <c r="CE27" s="3">
        <f t="shared" si="27"/>
        <v>0</v>
      </c>
      <c r="CF27" s="3">
        <f t="shared" si="27"/>
        <v>9823.2955014353793</v>
      </c>
      <c r="CG27" s="3">
        <f t="shared" si="27"/>
        <v>2609.1825682992626</v>
      </c>
      <c r="CH27" s="3">
        <f t="shared" si="27"/>
        <v>12532.306940852643</v>
      </c>
      <c r="CI27" s="3">
        <f t="shared" si="27"/>
        <v>0</v>
      </c>
      <c r="CJ27" s="3">
        <f t="shared" si="27"/>
        <v>0</v>
      </c>
      <c r="CK27" s="3">
        <f t="shared" si="27"/>
        <v>10199.905721220637</v>
      </c>
      <c r="CL27" s="3">
        <f t="shared" si="27"/>
        <v>2332.4012196320036</v>
      </c>
      <c r="CM27" s="33" t="s">
        <v>77</v>
      </c>
    </row>
    <row r="28" spans="1:91" s="10" customFormat="1" ht="31.5" x14ac:dyDescent="0.25">
      <c r="A28" s="1" t="s">
        <v>91</v>
      </c>
      <c r="B28" s="17" t="s">
        <v>93</v>
      </c>
      <c r="C28" s="2" t="s">
        <v>76</v>
      </c>
      <c r="D28" s="12" t="s">
        <v>77</v>
      </c>
      <c r="E28" s="12" t="s">
        <v>77</v>
      </c>
      <c r="F28" s="12" t="s">
        <v>77</v>
      </c>
      <c r="G28" s="12" t="s">
        <v>77</v>
      </c>
      <c r="H28" s="3">
        <f>SUM(H29,H33,H36,H54)</f>
        <v>2104.3799446899998</v>
      </c>
      <c r="I28" s="3">
        <f>SUM(I29,I33,I36,I54)</f>
        <v>2104.3799446899998</v>
      </c>
      <c r="J28" s="3" t="s">
        <v>77</v>
      </c>
      <c r="K28" s="3">
        <f>SUM(K29,K33,K36,K54)</f>
        <v>2147.5909946899997</v>
      </c>
      <c r="L28" s="3">
        <f>SUM(L29,L33,L36,L54)</f>
        <v>2147.5909946899997</v>
      </c>
      <c r="M28" s="3" t="s">
        <v>77</v>
      </c>
      <c r="N28" s="3" t="s">
        <v>77</v>
      </c>
      <c r="O28" s="3">
        <f t="shared" ref="O28:AO28" si="28">O29+O33+O36+O54</f>
        <v>1827.6982890700001</v>
      </c>
      <c r="P28" s="3">
        <f t="shared" si="28"/>
        <v>3282.9687699259994</v>
      </c>
      <c r="Q28" s="3">
        <f t="shared" si="28"/>
        <v>3267.3637779279998</v>
      </c>
      <c r="R28" s="3">
        <f t="shared" si="28"/>
        <v>1257.6026945239998</v>
      </c>
      <c r="S28" s="3">
        <f t="shared" si="28"/>
        <v>1257.6026945239998</v>
      </c>
      <c r="T28" s="3">
        <f t="shared" si="28"/>
        <v>1439.6654888579999</v>
      </c>
      <c r="U28" s="3">
        <f t="shared" si="28"/>
        <v>260.04337270999997</v>
      </c>
      <c r="V28" s="3">
        <f t="shared" si="28"/>
        <v>0</v>
      </c>
      <c r="W28" s="3">
        <f t="shared" si="28"/>
        <v>0</v>
      </c>
      <c r="X28" s="3">
        <f t="shared" si="28"/>
        <v>11.196060000000005</v>
      </c>
      <c r="Y28" s="3">
        <f t="shared" si="28"/>
        <v>248.84731270999993</v>
      </c>
      <c r="Z28" s="3">
        <f>Z29+Z33+Z36+Z54</f>
        <v>175.56990805599997</v>
      </c>
      <c r="AA28" s="3">
        <f t="shared" si="28"/>
        <v>0</v>
      </c>
      <c r="AB28" s="3">
        <f t="shared" si="28"/>
        <v>0</v>
      </c>
      <c r="AC28" s="3">
        <f t="shared" si="28"/>
        <v>2.8959463999999997</v>
      </c>
      <c r="AD28" s="3">
        <f t="shared" si="28"/>
        <v>172.67396165599999</v>
      </c>
      <c r="AE28" s="3">
        <f t="shared" si="28"/>
        <v>644.1162970659999</v>
      </c>
      <c r="AF28" s="3">
        <f t="shared" si="28"/>
        <v>0</v>
      </c>
      <c r="AG28" s="3">
        <f t="shared" si="28"/>
        <v>0</v>
      </c>
      <c r="AH28" s="3">
        <f t="shared" si="28"/>
        <v>145.79513428842648</v>
      </c>
      <c r="AI28" s="3">
        <f t="shared" si="28"/>
        <v>498.32116277757342</v>
      </c>
      <c r="AJ28" s="3">
        <f t="shared" si="28"/>
        <v>128.33466067388821</v>
      </c>
      <c r="AK28" s="3">
        <f t="shared" si="28"/>
        <v>0</v>
      </c>
      <c r="AL28" s="3">
        <f t="shared" si="28"/>
        <v>0</v>
      </c>
      <c r="AM28" s="3">
        <f t="shared" si="28"/>
        <v>70.001955300000006</v>
      </c>
      <c r="AN28" s="3">
        <f t="shared" si="28"/>
        <v>58.332705373888203</v>
      </c>
      <c r="AO28" s="3">
        <f t="shared" si="28"/>
        <v>261.360724748</v>
      </c>
      <c r="AP28" s="3">
        <f t="shared" ref="AP28:BU28" si="29">AP29+AP33+AP36+AP54</f>
        <v>0</v>
      </c>
      <c r="AQ28" s="3">
        <f t="shared" si="29"/>
        <v>0</v>
      </c>
      <c r="AR28" s="3">
        <f t="shared" si="29"/>
        <v>148.51267116553737</v>
      </c>
      <c r="AS28" s="3">
        <f t="shared" si="29"/>
        <v>112.84805358246263</v>
      </c>
      <c r="AT28" s="3">
        <f t="shared" si="29"/>
        <v>181.00261935200001</v>
      </c>
      <c r="AU28" s="3">
        <f t="shared" si="29"/>
        <v>0</v>
      </c>
      <c r="AV28" s="3">
        <f t="shared" si="29"/>
        <v>0</v>
      </c>
      <c r="AW28" s="3">
        <f t="shared" si="29"/>
        <v>140.69675000000004</v>
      </c>
      <c r="AX28" s="3">
        <f t="shared" si="29"/>
        <v>40.305869351999959</v>
      </c>
      <c r="AY28" s="3">
        <f t="shared" si="29"/>
        <v>92.082300000000004</v>
      </c>
      <c r="AZ28" s="3">
        <f t="shared" si="29"/>
        <v>0</v>
      </c>
      <c r="BA28" s="3">
        <f t="shared" si="29"/>
        <v>0</v>
      </c>
      <c r="BB28" s="3">
        <f t="shared" si="29"/>
        <v>5.7912499999999998</v>
      </c>
      <c r="BC28" s="3">
        <f t="shared" si="29"/>
        <v>86.291050000000013</v>
      </c>
      <c r="BD28" s="3">
        <f t="shared" si="29"/>
        <v>73.69510941599998</v>
      </c>
      <c r="BE28" s="3">
        <f t="shared" si="29"/>
        <v>0</v>
      </c>
      <c r="BF28" s="3">
        <f t="shared" si="29"/>
        <v>0</v>
      </c>
      <c r="BG28" s="3">
        <f t="shared" si="29"/>
        <v>5.7912499999999998</v>
      </c>
      <c r="BH28" s="3">
        <f t="shared" si="29"/>
        <v>67.903859415999989</v>
      </c>
      <c r="BI28" s="3">
        <f t="shared" si="29"/>
        <v>0</v>
      </c>
      <c r="BJ28" s="3">
        <f t="shared" si="29"/>
        <v>0</v>
      </c>
      <c r="BK28" s="3">
        <f t="shared" si="29"/>
        <v>0</v>
      </c>
      <c r="BL28" s="3">
        <f t="shared" si="29"/>
        <v>0</v>
      </c>
      <c r="BM28" s="3">
        <f t="shared" si="29"/>
        <v>0</v>
      </c>
      <c r="BN28" s="3">
        <f t="shared" si="29"/>
        <v>84</v>
      </c>
      <c r="BO28" s="3">
        <f t="shared" si="29"/>
        <v>0</v>
      </c>
      <c r="BP28" s="3">
        <f t="shared" si="29"/>
        <v>0</v>
      </c>
      <c r="BQ28" s="3">
        <f t="shared" si="29"/>
        <v>0</v>
      </c>
      <c r="BR28" s="3">
        <f t="shared" si="29"/>
        <v>84</v>
      </c>
      <c r="BS28" s="3">
        <f t="shared" si="29"/>
        <v>0</v>
      </c>
      <c r="BT28" s="3">
        <f t="shared" si="29"/>
        <v>0</v>
      </c>
      <c r="BU28" s="3">
        <f t="shared" si="29"/>
        <v>0</v>
      </c>
      <c r="BV28" s="3">
        <f t="shared" ref="BV28:BW28" si="30">BV29+BV33+BV36+BV54</f>
        <v>0</v>
      </c>
      <c r="BW28" s="3">
        <f t="shared" si="30"/>
        <v>0</v>
      </c>
      <c r="BX28" s="3" t="s">
        <v>77</v>
      </c>
      <c r="BY28" s="3" t="s">
        <v>77</v>
      </c>
      <c r="BZ28" s="3" t="s">
        <v>77</v>
      </c>
      <c r="CA28" s="3" t="s">
        <v>77</v>
      </c>
      <c r="CB28" s="3" t="s">
        <v>77</v>
      </c>
      <c r="CC28" s="3">
        <f t="shared" ref="CC28:CL28" si="31">CC29+CC33+CC36+CC54</f>
        <v>997.55932181399987</v>
      </c>
      <c r="CD28" s="3">
        <f t="shared" si="31"/>
        <v>0</v>
      </c>
      <c r="CE28" s="3">
        <f t="shared" si="31"/>
        <v>0</v>
      </c>
      <c r="CF28" s="3">
        <f t="shared" si="31"/>
        <v>300.09905545396384</v>
      </c>
      <c r="CG28" s="3">
        <f t="shared" si="31"/>
        <v>697.46026636003603</v>
      </c>
      <c r="CH28" s="3">
        <f t="shared" si="31"/>
        <v>467.03238944188826</v>
      </c>
      <c r="CI28" s="3">
        <f t="shared" si="31"/>
        <v>0</v>
      </c>
      <c r="CJ28" s="3">
        <f t="shared" si="31"/>
        <v>0</v>
      </c>
      <c r="CK28" s="3">
        <f t="shared" si="31"/>
        <v>216.48995530000002</v>
      </c>
      <c r="CL28" s="3">
        <f t="shared" si="31"/>
        <v>250.54243414188818</v>
      </c>
      <c r="CM28" s="33" t="s">
        <v>77</v>
      </c>
    </row>
    <row r="29" spans="1:91" s="10" customFormat="1" ht="94.5" x14ac:dyDescent="0.25">
      <c r="A29" s="1" t="s">
        <v>92</v>
      </c>
      <c r="B29" s="17" t="s">
        <v>95</v>
      </c>
      <c r="C29" s="2" t="s">
        <v>76</v>
      </c>
      <c r="D29" s="12" t="s">
        <v>77</v>
      </c>
      <c r="E29" s="12" t="s">
        <v>77</v>
      </c>
      <c r="F29" s="12" t="s">
        <v>77</v>
      </c>
      <c r="G29" s="12" t="s">
        <v>77</v>
      </c>
      <c r="H29" s="3">
        <f>H30</f>
        <v>65.482833529999994</v>
      </c>
      <c r="I29" s="3">
        <f>I30</f>
        <v>65.482833529999994</v>
      </c>
      <c r="J29" s="3" t="s">
        <v>77</v>
      </c>
      <c r="K29" s="3">
        <f>K30</f>
        <v>65.482833529999994</v>
      </c>
      <c r="L29" s="3">
        <f>L30</f>
        <v>65.482833529999994</v>
      </c>
      <c r="M29" s="3" t="s">
        <v>77</v>
      </c>
      <c r="N29" s="3" t="s">
        <v>77</v>
      </c>
      <c r="O29" s="3">
        <f t="shared" ref="O29:AO29" si="32">O30</f>
        <v>51.637573809999999</v>
      </c>
      <c r="P29" s="3">
        <f t="shared" si="32"/>
        <v>64.755073839999994</v>
      </c>
      <c r="Q29" s="3">
        <f t="shared" si="32"/>
        <v>65.198945679999994</v>
      </c>
      <c r="R29" s="3">
        <f t="shared" si="32"/>
        <v>13.11750003</v>
      </c>
      <c r="S29" s="3">
        <f t="shared" si="32"/>
        <v>13.11750003</v>
      </c>
      <c r="T29" s="3">
        <f t="shared" si="32"/>
        <v>13.56137187</v>
      </c>
      <c r="U29" s="3">
        <f t="shared" si="32"/>
        <v>0</v>
      </c>
      <c r="V29" s="3">
        <f t="shared" si="32"/>
        <v>0</v>
      </c>
      <c r="W29" s="3">
        <f t="shared" si="32"/>
        <v>0</v>
      </c>
      <c r="X29" s="3">
        <f t="shared" si="32"/>
        <v>0</v>
      </c>
      <c r="Y29" s="3">
        <f t="shared" si="32"/>
        <v>0</v>
      </c>
      <c r="Z29" s="3">
        <f t="shared" si="32"/>
        <v>0</v>
      </c>
      <c r="AA29" s="3">
        <f t="shared" si="32"/>
        <v>0</v>
      </c>
      <c r="AB29" s="3">
        <f t="shared" si="32"/>
        <v>0</v>
      </c>
      <c r="AC29" s="3">
        <f t="shared" si="32"/>
        <v>0</v>
      </c>
      <c r="AD29" s="3">
        <f t="shared" si="32"/>
        <v>0</v>
      </c>
      <c r="AE29" s="3">
        <f t="shared" si="32"/>
        <v>13.11750003</v>
      </c>
      <c r="AF29" s="3">
        <f t="shared" si="32"/>
        <v>0</v>
      </c>
      <c r="AG29" s="3">
        <f t="shared" si="32"/>
        <v>0</v>
      </c>
      <c r="AH29" s="3">
        <f t="shared" si="32"/>
        <v>10.931250025000001</v>
      </c>
      <c r="AI29" s="3">
        <f t="shared" si="32"/>
        <v>2.1862500049999998</v>
      </c>
      <c r="AJ29" s="3">
        <f t="shared" si="32"/>
        <v>13.56137187</v>
      </c>
      <c r="AK29" s="3">
        <f t="shared" si="32"/>
        <v>0</v>
      </c>
      <c r="AL29" s="3">
        <f t="shared" si="32"/>
        <v>0</v>
      </c>
      <c r="AM29" s="3">
        <f t="shared" si="32"/>
        <v>11.301143225000002</v>
      </c>
      <c r="AN29" s="3">
        <f t="shared" si="32"/>
        <v>2.260228644999998</v>
      </c>
      <c r="AO29" s="3">
        <f t="shared" si="32"/>
        <v>0</v>
      </c>
      <c r="AP29" s="3">
        <f t="shared" ref="AP29:BU29" si="33">AP30</f>
        <v>0</v>
      </c>
      <c r="AQ29" s="3">
        <f t="shared" si="33"/>
        <v>0</v>
      </c>
      <c r="AR29" s="3">
        <f t="shared" si="33"/>
        <v>0</v>
      </c>
      <c r="AS29" s="3">
        <f t="shared" si="33"/>
        <v>0</v>
      </c>
      <c r="AT29" s="3">
        <f t="shared" si="33"/>
        <v>0</v>
      </c>
      <c r="AU29" s="3">
        <f t="shared" si="33"/>
        <v>0</v>
      </c>
      <c r="AV29" s="3">
        <f t="shared" si="33"/>
        <v>0</v>
      </c>
      <c r="AW29" s="3">
        <f t="shared" si="33"/>
        <v>0</v>
      </c>
      <c r="AX29" s="3">
        <f t="shared" si="33"/>
        <v>0</v>
      </c>
      <c r="AY29" s="3">
        <f t="shared" si="33"/>
        <v>0</v>
      </c>
      <c r="AZ29" s="3">
        <f t="shared" si="33"/>
        <v>0</v>
      </c>
      <c r="BA29" s="3">
        <f t="shared" si="33"/>
        <v>0</v>
      </c>
      <c r="BB29" s="3">
        <f t="shared" si="33"/>
        <v>0</v>
      </c>
      <c r="BC29" s="3">
        <f t="shared" si="33"/>
        <v>0</v>
      </c>
      <c r="BD29" s="3">
        <f t="shared" si="33"/>
        <v>0</v>
      </c>
      <c r="BE29" s="3">
        <f t="shared" si="33"/>
        <v>0</v>
      </c>
      <c r="BF29" s="3">
        <f t="shared" si="33"/>
        <v>0</v>
      </c>
      <c r="BG29" s="3">
        <f t="shared" si="33"/>
        <v>0</v>
      </c>
      <c r="BH29" s="3">
        <f t="shared" si="33"/>
        <v>0</v>
      </c>
      <c r="BI29" s="3">
        <f t="shared" si="33"/>
        <v>0</v>
      </c>
      <c r="BJ29" s="3">
        <f t="shared" si="33"/>
        <v>0</v>
      </c>
      <c r="BK29" s="3">
        <f t="shared" si="33"/>
        <v>0</v>
      </c>
      <c r="BL29" s="3">
        <f t="shared" si="33"/>
        <v>0</v>
      </c>
      <c r="BM29" s="3">
        <f t="shared" si="33"/>
        <v>0</v>
      </c>
      <c r="BN29" s="3">
        <f t="shared" si="33"/>
        <v>0</v>
      </c>
      <c r="BO29" s="3">
        <f t="shared" si="33"/>
        <v>0</v>
      </c>
      <c r="BP29" s="3">
        <f t="shared" si="33"/>
        <v>0</v>
      </c>
      <c r="BQ29" s="3">
        <f t="shared" si="33"/>
        <v>0</v>
      </c>
      <c r="BR29" s="3">
        <f t="shared" si="33"/>
        <v>0</v>
      </c>
      <c r="BS29" s="3">
        <f t="shared" si="33"/>
        <v>0</v>
      </c>
      <c r="BT29" s="3">
        <f t="shared" si="33"/>
        <v>0</v>
      </c>
      <c r="BU29" s="3">
        <f t="shared" si="33"/>
        <v>0</v>
      </c>
      <c r="BV29" s="3">
        <f t="shared" ref="BV29:BW29" si="34">BV30</f>
        <v>0</v>
      </c>
      <c r="BW29" s="3">
        <f t="shared" si="34"/>
        <v>0</v>
      </c>
      <c r="BX29" s="3" t="s">
        <v>77</v>
      </c>
      <c r="BY29" s="3" t="s">
        <v>77</v>
      </c>
      <c r="BZ29" s="3" t="s">
        <v>77</v>
      </c>
      <c r="CA29" s="3" t="s">
        <v>77</v>
      </c>
      <c r="CB29" s="3" t="s">
        <v>77</v>
      </c>
      <c r="CC29" s="3">
        <f t="shared" ref="CC29:CL29" si="35">CC30</f>
        <v>13.11750003</v>
      </c>
      <c r="CD29" s="3">
        <f t="shared" si="35"/>
        <v>0</v>
      </c>
      <c r="CE29" s="3">
        <f t="shared" si="35"/>
        <v>0</v>
      </c>
      <c r="CF29" s="3">
        <f t="shared" si="35"/>
        <v>10.931250025000001</v>
      </c>
      <c r="CG29" s="3">
        <f t="shared" si="35"/>
        <v>2.1862500049999998</v>
      </c>
      <c r="CH29" s="3">
        <f t="shared" si="35"/>
        <v>13.56137187</v>
      </c>
      <c r="CI29" s="3">
        <f t="shared" si="35"/>
        <v>0</v>
      </c>
      <c r="CJ29" s="3">
        <f t="shared" si="35"/>
        <v>0</v>
      </c>
      <c r="CK29" s="3">
        <f t="shared" si="35"/>
        <v>11.301143225000002</v>
      </c>
      <c r="CL29" s="3">
        <f t="shared" si="35"/>
        <v>2.260228644999998</v>
      </c>
      <c r="CM29" s="33" t="s">
        <v>77</v>
      </c>
    </row>
    <row r="30" spans="1:91" s="10" customFormat="1" x14ac:dyDescent="0.25">
      <c r="A30" s="1" t="s">
        <v>94</v>
      </c>
      <c r="B30" s="17" t="s">
        <v>2055</v>
      </c>
      <c r="C30" s="2" t="s">
        <v>76</v>
      </c>
      <c r="D30" s="12" t="s">
        <v>77</v>
      </c>
      <c r="E30" s="12" t="s">
        <v>77</v>
      </c>
      <c r="F30" s="12" t="s">
        <v>77</v>
      </c>
      <c r="G30" s="12" t="s">
        <v>77</v>
      </c>
      <c r="H30" s="3">
        <f>SUM(H31)</f>
        <v>65.482833529999994</v>
      </c>
      <c r="I30" s="3">
        <f>SUM(I31)</f>
        <v>65.482833529999994</v>
      </c>
      <c r="J30" s="3" t="s">
        <v>77</v>
      </c>
      <c r="K30" s="3">
        <f>SUM(K31)</f>
        <v>65.482833529999994</v>
      </c>
      <c r="L30" s="3">
        <f>SUM(L31)</f>
        <v>65.482833529999994</v>
      </c>
      <c r="M30" s="3" t="s">
        <v>77</v>
      </c>
      <c r="N30" s="3" t="s">
        <v>77</v>
      </c>
      <c r="O30" s="3">
        <f t="shared" ref="O30:AO30" si="36">SUM(O31)</f>
        <v>51.637573809999999</v>
      </c>
      <c r="P30" s="3">
        <f t="shared" si="36"/>
        <v>64.755073839999994</v>
      </c>
      <c r="Q30" s="3">
        <f t="shared" si="36"/>
        <v>65.198945679999994</v>
      </c>
      <c r="R30" s="3">
        <f t="shared" si="36"/>
        <v>13.11750003</v>
      </c>
      <c r="S30" s="3">
        <f t="shared" si="36"/>
        <v>13.11750003</v>
      </c>
      <c r="T30" s="3">
        <f t="shared" si="36"/>
        <v>13.56137187</v>
      </c>
      <c r="U30" s="3">
        <f t="shared" si="36"/>
        <v>0</v>
      </c>
      <c r="V30" s="3">
        <f t="shared" si="36"/>
        <v>0</v>
      </c>
      <c r="W30" s="3">
        <f t="shared" si="36"/>
        <v>0</v>
      </c>
      <c r="X30" s="3">
        <f t="shared" si="36"/>
        <v>0</v>
      </c>
      <c r="Y30" s="3">
        <f t="shared" si="36"/>
        <v>0</v>
      </c>
      <c r="Z30" s="3">
        <f t="shared" si="36"/>
        <v>0</v>
      </c>
      <c r="AA30" s="3">
        <f t="shared" si="36"/>
        <v>0</v>
      </c>
      <c r="AB30" s="3">
        <f t="shared" si="36"/>
        <v>0</v>
      </c>
      <c r="AC30" s="3">
        <f t="shared" si="36"/>
        <v>0</v>
      </c>
      <c r="AD30" s="3">
        <f t="shared" si="36"/>
        <v>0</v>
      </c>
      <c r="AE30" s="3">
        <f t="shared" si="36"/>
        <v>13.11750003</v>
      </c>
      <c r="AF30" s="3">
        <f t="shared" si="36"/>
        <v>0</v>
      </c>
      <c r="AG30" s="3">
        <f t="shared" si="36"/>
        <v>0</v>
      </c>
      <c r="AH30" s="3">
        <f t="shared" si="36"/>
        <v>10.931250025000001</v>
      </c>
      <c r="AI30" s="3">
        <f t="shared" si="36"/>
        <v>2.1862500049999998</v>
      </c>
      <c r="AJ30" s="3">
        <f t="shared" si="36"/>
        <v>13.56137187</v>
      </c>
      <c r="AK30" s="3">
        <f t="shared" si="36"/>
        <v>0</v>
      </c>
      <c r="AL30" s="3">
        <f t="shared" si="36"/>
        <v>0</v>
      </c>
      <c r="AM30" s="3">
        <f t="shared" si="36"/>
        <v>11.301143225000002</v>
      </c>
      <c r="AN30" s="3">
        <f t="shared" si="36"/>
        <v>2.260228644999998</v>
      </c>
      <c r="AO30" s="3">
        <f t="shared" si="36"/>
        <v>0</v>
      </c>
      <c r="AP30" s="3">
        <f t="shared" ref="AP30:BU30" si="37">SUM(AP31)</f>
        <v>0</v>
      </c>
      <c r="AQ30" s="3">
        <f t="shared" si="37"/>
        <v>0</v>
      </c>
      <c r="AR30" s="3">
        <f t="shared" si="37"/>
        <v>0</v>
      </c>
      <c r="AS30" s="3">
        <f t="shared" si="37"/>
        <v>0</v>
      </c>
      <c r="AT30" s="3">
        <f t="shared" si="37"/>
        <v>0</v>
      </c>
      <c r="AU30" s="3">
        <f t="shared" si="37"/>
        <v>0</v>
      </c>
      <c r="AV30" s="3">
        <f t="shared" si="37"/>
        <v>0</v>
      </c>
      <c r="AW30" s="3">
        <f t="shared" si="37"/>
        <v>0</v>
      </c>
      <c r="AX30" s="3">
        <f t="shared" si="37"/>
        <v>0</v>
      </c>
      <c r="AY30" s="3">
        <f t="shared" si="37"/>
        <v>0</v>
      </c>
      <c r="AZ30" s="3">
        <f t="shared" si="37"/>
        <v>0</v>
      </c>
      <c r="BA30" s="3">
        <f t="shared" si="37"/>
        <v>0</v>
      </c>
      <c r="BB30" s="3">
        <f t="shared" si="37"/>
        <v>0</v>
      </c>
      <c r="BC30" s="3">
        <f t="shared" si="37"/>
        <v>0</v>
      </c>
      <c r="BD30" s="3">
        <f t="shared" si="37"/>
        <v>0</v>
      </c>
      <c r="BE30" s="3">
        <f t="shared" si="37"/>
        <v>0</v>
      </c>
      <c r="BF30" s="3">
        <f t="shared" si="37"/>
        <v>0</v>
      </c>
      <c r="BG30" s="3">
        <f t="shared" si="37"/>
        <v>0</v>
      </c>
      <c r="BH30" s="3">
        <f t="shared" si="37"/>
        <v>0</v>
      </c>
      <c r="BI30" s="3">
        <f t="shared" si="37"/>
        <v>0</v>
      </c>
      <c r="BJ30" s="3">
        <f t="shared" si="37"/>
        <v>0</v>
      </c>
      <c r="BK30" s="3">
        <f t="shared" si="37"/>
        <v>0</v>
      </c>
      <c r="BL30" s="3">
        <f t="shared" si="37"/>
        <v>0</v>
      </c>
      <c r="BM30" s="3">
        <f t="shared" si="37"/>
        <v>0</v>
      </c>
      <c r="BN30" s="3">
        <f t="shared" si="37"/>
        <v>0</v>
      </c>
      <c r="BO30" s="3">
        <f t="shared" si="37"/>
        <v>0</v>
      </c>
      <c r="BP30" s="3">
        <f t="shared" si="37"/>
        <v>0</v>
      </c>
      <c r="BQ30" s="3">
        <f t="shared" si="37"/>
        <v>0</v>
      </c>
      <c r="BR30" s="3">
        <f t="shared" si="37"/>
        <v>0</v>
      </c>
      <c r="BS30" s="3">
        <f t="shared" si="37"/>
        <v>0</v>
      </c>
      <c r="BT30" s="3">
        <f t="shared" si="37"/>
        <v>0</v>
      </c>
      <c r="BU30" s="3">
        <f t="shared" si="37"/>
        <v>0</v>
      </c>
      <c r="BV30" s="3">
        <f t="shared" ref="BV30:BW30" si="38">SUM(BV31)</f>
        <v>0</v>
      </c>
      <c r="BW30" s="3">
        <f t="shared" si="38"/>
        <v>0</v>
      </c>
      <c r="BX30" s="3" t="s">
        <v>77</v>
      </c>
      <c r="BY30" s="3" t="s">
        <v>77</v>
      </c>
      <c r="BZ30" s="3" t="s">
        <v>77</v>
      </c>
      <c r="CA30" s="3" t="s">
        <v>77</v>
      </c>
      <c r="CB30" s="3" t="s">
        <v>77</v>
      </c>
      <c r="CC30" s="3">
        <f t="shared" ref="CC30:CL30" si="39">SUM(CC31)</f>
        <v>13.11750003</v>
      </c>
      <c r="CD30" s="3">
        <f t="shared" si="39"/>
        <v>0</v>
      </c>
      <c r="CE30" s="3">
        <f t="shared" si="39"/>
        <v>0</v>
      </c>
      <c r="CF30" s="3">
        <f t="shared" si="39"/>
        <v>10.931250025000001</v>
      </c>
      <c r="CG30" s="3">
        <f t="shared" si="39"/>
        <v>2.1862500049999998</v>
      </c>
      <c r="CH30" s="3">
        <f t="shared" si="39"/>
        <v>13.56137187</v>
      </c>
      <c r="CI30" s="3">
        <f t="shared" si="39"/>
        <v>0</v>
      </c>
      <c r="CJ30" s="3">
        <f t="shared" si="39"/>
        <v>0</v>
      </c>
      <c r="CK30" s="3">
        <f t="shared" si="39"/>
        <v>11.301143225000002</v>
      </c>
      <c r="CL30" s="3">
        <f t="shared" si="39"/>
        <v>2.260228644999998</v>
      </c>
      <c r="CM30" s="33" t="s">
        <v>77</v>
      </c>
    </row>
    <row r="31" spans="1:91" s="9" customFormat="1" ht="78.75" x14ac:dyDescent="0.25">
      <c r="A31" s="44" t="s">
        <v>94</v>
      </c>
      <c r="B31" s="49" t="s">
        <v>96</v>
      </c>
      <c r="C31" s="78" t="s">
        <v>97</v>
      </c>
      <c r="D31" s="6" t="s">
        <v>110</v>
      </c>
      <c r="E31" s="6">
        <v>2015</v>
      </c>
      <c r="F31" s="13">
        <v>2021</v>
      </c>
      <c r="G31" s="13">
        <v>2021</v>
      </c>
      <c r="H31" s="47">
        <v>65.482833529999994</v>
      </c>
      <c r="I31" s="47">
        <v>65.482833529999994</v>
      </c>
      <c r="J31" s="5" t="s">
        <v>1441</v>
      </c>
      <c r="K31" s="47">
        <v>65.482833529999994</v>
      </c>
      <c r="L31" s="47">
        <v>65.482833529999994</v>
      </c>
      <c r="M31" s="5" t="s">
        <v>1441</v>
      </c>
      <c r="N31" s="47">
        <v>7.3648000000000005E-2</v>
      </c>
      <c r="O31" s="5">
        <f>50.00254735+1.63502646</f>
        <v>51.637573809999999</v>
      </c>
      <c r="P31" s="79">
        <v>64.755073839999994</v>
      </c>
      <c r="Q31" s="80">
        <f>O31+Z31+CH31</f>
        <v>65.198945679999994</v>
      </c>
      <c r="R31" s="81">
        <f>U31+AE31+AO31+AY31+BI31</f>
        <v>13.11750003</v>
      </c>
      <c r="S31" s="47">
        <f>R31</f>
        <v>13.11750003</v>
      </c>
      <c r="T31" s="47">
        <f>CH31+Z31</f>
        <v>13.56137187</v>
      </c>
      <c r="U31" s="47">
        <f>13.11750003-13.11750003</f>
        <v>0</v>
      </c>
      <c r="V31" s="47">
        <v>0</v>
      </c>
      <c r="W31" s="47">
        <v>0</v>
      </c>
      <c r="X31" s="47">
        <f>10.931250025-10.931250025</f>
        <v>0</v>
      </c>
      <c r="Y31" s="47">
        <f>U31-X31</f>
        <v>0</v>
      </c>
      <c r="Z31" s="47">
        <v>0</v>
      </c>
      <c r="AA31" s="47">
        <v>0</v>
      </c>
      <c r="AB31" s="47">
        <v>0</v>
      </c>
      <c r="AC31" s="47">
        <v>0</v>
      </c>
      <c r="AD31" s="47">
        <f>Z31-AC31</f>
        <v>0</v>
      </c>
      <c r="AE31" s="47">
        <v>13.11750003</v>
      </c>
      <c r="AF31" s="47">
        <v>0</v>
      </c>
      <c r="AG31" s="47">
        <v>0</v>
      </c>
      <c r="AH31" s="47">
        <v>10.931250025000001</v>
      </c>
      <c r="AI31" s="47">
        <f>AE31-AH31</f>
        <v>2.1862500049999998</v>
      </c>
      <c r="AJ31" s="47">
        <v>13.56137187</v>
      </c>
      <c r="AK31" s="47">
        <v>0</v>
      </c>
      <c r="AL31" s="47">
        <v>0</v>
      </c>
      <c r="AM31" s="47">
        <v>11.301143225000002</v>
      </c>
      <c r="AN31" s="47">
        <f>AJ31-AM31</f>
        <v>2.260228644999998</v>
      </c>
      <c r="AO31" s="47">
        <v>0</v>
      </c>
      <c r="AP31" s="47">
        <v>0</v>
      </c>
      <c r="AQ31" s="47">
        <v>0</v>
      </c>
      <c r="AR31" s="47">
        <v>0</v>
      </c>
      <c r="AS31" s="47">
        <f>AO31-AR31</f>
        <v>0</v>
      </c>
      <c r="AT31" s="47">
        <v>0</v>
      </c>
      <c r="AU31" s="47">
        <v>0</v>
      </c>
      <c r="AV31" s="47">
        <v>0</v>
      </c>
      <c r="AW31" s="47">
        <v>0</v>
      </c>
      <c r="AX31" s="47">
        <f>AT31-AW31</f>
        <v>0</v>
      </c>
      <c r="AY31" s="47">
        <v>0</v>
      </c>
      <c r="AZ31" s="47">
        <v>0</v>
      </c>
      <c r="BA31" s="47">
        <v>0</v>
      </c>
      <c r="BB31" s="47">
        <v>0</v>
      </c>
      <c r="BC31" s="47">
        <f>AY31-BB31</f>
        <v>0</v>
      </c>
      <c r="BD31" s="47">
        <v>0</v>
      </c>
      <c r="BE31" s="47">
        <v>0</v>
      </c>
      <c r="BF31" s="47">
        <v>0</v>
      </c>
      <c r="BG31" s="47">
        <v>0</v>
      </c>
      <c r="BH31" s="47">
        <f>BD31-BG31</f>
        <v>0</v>
      </c>
      <c r="BI31" s="47">
        <v>0</v>
      </c>
      <c r="BJ31" s="47">
        <v>0</v>
      </c>
      <c r="BK31" s="47">
        <v>0</v>
      </c>
      <c r="BL31" s="47">
        <v>0</v>
      </c>
      <c r="BM31" s="47">
        <f>BI31-BL31</f>
        <v>0</v>
      </c>
      <c r="BN31" s="47">
        <v>0</v>
      </c>
      <c r="BO31" s="47">
        <v>0</v>
      </c>
      <c r="BP31" s="47">
        <v>0</v>
      </c>
      <c r="BQ31" s="47">
        <v>0</v>
      </c>
      <c r="BR31" s="47">
        <f>BN31-BQ31</f>
        <v>0</v>
      </c>
      <c r="BS31" s="47">
        <v>0</v>
      </c>
      <c r="BT31" s="47">
        <v>0</v>
      </c>
      <c r="BU31" s="47">
        <v>0</v>
      </c>
      <c r="BV31" s="47">
        <v>0</v>
      </c>
      <c r="BW31" s="47">
        <f>BS31-BV31</f>
        <v>0</v>
      </c>
      <c r="BX31" s="3" t="s">
        <v>77</v>
      </c>
      <c r="BY31" s="3" t="s">
        <v>77</v>
      </c>
      <c r="BZ31" s="3" t="s">
        <v>77</v>
      </c>
      <c r="CA31" s="3" t="s">
        <v>77</v>
      </c>
      <c r="CB31" s="3" t="s">
        <v>77</v>
      </c>
      <c r="CC31" s="47">
        <f>AE31+AO31+AY31+BI31+BS31</f>
        <v>13.11750003</v>
      </c>
      <c r="CD31" s="47">
        <f>AF31+AP31+AZ31+BJ31+BT31</f>
        <v>0</v>
      </c>
      <c r="CE31" s="47">
        <f>AG31+AQ31+BA31+BK31+BU31</f>
        <v>0</v>
      </c>
      <c r="CF31" s="47">
        <f>AH31+AR31+BB31+BL31+BV31</f>
        <v>10.931250025000001</v>
      </c>
      <c r="CG31" s="47">
        <f>AI31+AS31+BC31+BM31+BW31</f>
        <v>2.1862500049999998</v>
      </c>
      <c r="CH31" s="52">
        <f>SUM(AJ31,AT31,BD31,BN31,BS31)</f>
        <v>13.56137187</v>
      </c>
      <c r="CI31" s="52">
        <f>SUM(AK31,AU31,BE31,BO31,BT31)</f>
        <v>0</v>
      </c>
      <c r="CJ31" s="52">
        <f>SUM(AL31,AV31,BF31,BP31,BU31)</f>
        <v>0</v>
      </c>
      <c r="CK31" s="52">
        <f>SUM(AM31,AW31,BG31,BQ31,BV31)</f>
        <v>11.301143225000002</v>
      </c>
      <c r="CL31" s="52">
        <f>SUM(AN31,AX31,BH31,BR31,BW31)</f>
        <v>2.260228644999998</v>
      </c>
      <c r="CM31" s="48" t="s">
        <v>2802</v>
      </c>
    </row>
    <row r="32" spans="1:91" s="10" customFormat="1" ht="31.5" x14ac:dyDescent="0.25">
      <c r="A32" s="1" t="s">
        <v>2046</v>
      </c>
      <c r="B32" s="17" t="s">
        <v>344</v>
      </c>
      <c r="C32" s="2" t="s">
        <v>76</v>
      </c>
      <c r="D32" s="12" t="s">
        <v>77</v>
      </c>
      <c r="E32" s="12" t="s">
        <v>77</v>
      </c>
      <c r="F32" s="12" t="s">
        <v>77</v>
      </c>
      <c r="G32" s="12" t="s">
        <v>77</v>
      </c>
      <c r="H32" s="3" t="s">
        <v>77</v>
      </c>
      <c r="I32" s="3" t="s">
        <v>77</v>
      </c>
      <c r="J32" s="3" t="s">
        <v>77</v>
      </c>
      <c r="K32" s="3" t="s">
        <v>77</v>
      </c>
      <c r="L32" s="3" t="s">
        <v>77</v>
      </c>
      <c r="M32" s="3" t="s">
        <v>77</v>
      </c>
      <c r="N32" s="3" t="s">
        <v>77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 t="s">
        <v>77</v>
      </c>
      <c r="BY32" s="3" t="s">
        <v>77</v>
      </c>
      <c r="BZ32" s="3" t="s">
        <v>77</v>
      </c>
      <c r="CA32" s="3" t="s">
        <v>77</v>
      </c>
      <c r="CB32" s="3" t="s">
        <v>77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3" t="s">
        <v>77</v>
      </c>
    </row>
    <row r="33" spans="1:91" s="10" customFormat="1" ht="47.25" x14ac:dyDescent="0.25">
      <c r="A33" s="1" t="s">
        <v>107</v>
      </c>
      <c r="B33" s="17" t="s">
        <v>99</v>
      </c>
      <c r="C33" s="2" t="s">
        <v>76</v>
      </c>
      <c r="D33" s="12" t="s">
        <v>77</v>
      </c>
      <c r="E33" s="12" t="s">
        <v>77</v>
      </c>
      <c r="F33" s="12" t="s">
        <v>77</v>
      </c>
      <c r="G33" s="12" t="s">
        <v>77</v>
      </c>
      <c r="H33" s="3" t="s">
        <v>77</v>
      </c>
      <c r="I33" s="3" t="s">
        <v>77</v>
      </c>
      <c r="J33" s="3" t="s">
        <v>77</v>
      </c>
      <c r="K33" s="3" t="s">
        <v>77</v>
      </c>
      <c r="L33" s="3" t="s">
        <v>77</v>
      </c>
      <c r="M33" s="3" t="s">
        <v>77</v>
      </c>
      <c r="N33" s="3" t="s">
        <v>77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 t="s">
        <v>77</v>
      </c>
      <c r="BY33" s="3" t="s">
        <v>77</v>
      </c>
      <c r="BZ33" s="3" t="s">
        <v>77</v>
      </c>
      <c r="CA33" s="3" t="s">
        <v>77</v>
      </c>
      <c r="CB33" s="3" t="s">
        <v>77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3" t="s">
        <v>77</v>
      </c>
    </row>
    <row r="34" spans="1:91" s="10" customFormat="1" ht="31.5" x14ac:dyDescent="0.25">
      <c r="A34" s="1" t="s">
        <v>2076</v>
      </c>
      <c r="B34" s="17" t="s">
        <v>344</v>
      </c>
      <c r="C34" s="2" t="s">
        <v>76</v>
      </c>
      <c r="D34" s="12" t="s">
        <v>77</v>
      </c>
      <c r="E34" s="12" t="s">
        <v>77</v>
      </c>
      <c r="F34" s="12" t="s">
        <v>77</v>
      </c>
      <c r="G34" s="12" t="s">
        <v>77</v>
      </c>
      <c r="H34" s="3" t="s">
        <v>77</v>
      </c>
      <c r="I34" s="3" t="s">
        <v>77</v>
      </c>
      <c r="J34" s="3" t="s">
        <v>77</v>
      </c>
      <c r="K34" s="3" t="s">
        <v>77</v>
      </c>
      <c r="L34" s="3" t="s">
        <v>77</v>
      </c>
      <c r="M34" s="3" t="s">
        <v>77</v>
      </c>
      <c r="N34" s="3" t="s">
        <v>77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 t="s">
        <v>77</v>
      </c>
      <c r="BY34" s="3" t="s">
        <v>77</v>
      </c>
      <c r="BZ34" s="3" t="s">
        <v>77</v>
      </c>
      <c r="CA34" s="3" t="s">
        <v>77</v>
      </c>
      <c r="CB34" s="3" t="s">
        <v>77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3" t="s">
        <v>77</v>
      </c>
    </row>
    <row r="35" spans="1:91" s="10" customFormat="1" ht="31.5" x14ac:dyDescent="0.25">
      <c r="A35" s="1" t="s">
        <v>2077</v>
      </c>
      <c r="B35" s="17" t="s">
        <v>344</v>
      </c>
      <c r="C35" s="2" t="s">
        <v>76</v>
      </c>
      <c r="D35" s="12" t="s">
        <v>77</v>
      </c>
      <c r="E35" s="12" t="s">
        <v>77</v>
      </c>
      <c r="F35" s="12" t="s">
        <v>77</v>
      </c>
      <c r="G35" s="12" t="s">
        <v>77</v>
      </c>
      <c r="H35" s="3" t="s">
        <v>77</v>
      </c>
      <c r="I35" s="3" t="s">
        <v>77</v>
      </c>
      <c r="J35" s="3" t="s">
        <v>77</v>
      </c>
      <c r="K35" s="3" t="s">
        <v>77</v>
      </c>
      <c r="L35" s="3" t="s">
        <v>77</v>
      </c>
      <c r="M35" s="3" t="s">
        <v>77</v>
      </c>
      <c r="N35" s="3" t="s">
        <v>77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 t="s">
        <v>77</v>
      </c>
      <c r="BY35" s="3" t="s">
        <v>77</v>
      </c>
      <c r="BZ35" s="3" t="s">
        <v>77</v>
      </c>
      <c r="CA35" s="3" t="s">
        <v>77</v>
      </c>
      <c r="CB35" s="3" t="s">
        <v>77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3" t="s">
        <v>77</v>
      </c>
    </row>
    <row r="36" spans="1:91" s="9" customFormat="1" ht="39" customHeight="1" x14ac:dyDescent="0.25">
      <c r="A36" s="1" t="s">
        <v>122</v>
      </c>
      <c r="B36" s="17" t="s">
        <v>100</v>
      </c>
      <c r="C36" s="2" t="s">
        <v>76</v>
      </c>
      <c r="D36" s="12" t="s">
        <v>77</v>
      </c>
      <c r="E36" s="13" t="s">
        <v>77</v>
      </c>
      <c r="F36" s="13" t="s">
        <v>77</v>
      </c>
      <c r="G36" s="13" t="s">
        <v>77</v>
      </c>
      <c r="H36" s="3">
        <f>SUM(H37,H38,H39,H42,H44)</f>
        <v>2038.8971111599999</v>
      </c>
      <c r="I36" s="3">
        <f>SUM(I37,I38,I39,I42,I44)</f>
        <v>2038.8971111599999</v>
      </c>
      <c r="J36" s="3" t="s">
        <v>77</v>
      </c>
      <c r="K36" s="3">
        <f>SUM(K37,K38,K39,K42,K44)</f>
        <v>2082.1081611599998</v>
      </c>
      <c r="L36" s="3">
        <f>SUM(L37,L38,L39,L42,L44)</f>
        <v>2082.1081611599998</v>
      </c>
      <c r="M36" s="3" t="s">
        <v>77</v>
      </c>
      <c r="N36" s="3" t="s">
        <v>77</v>
      </c>
      <c r="O36" s="3">
        <f t="shared" ref="O36:AO36" si="40">O37+O38+O39+O42+O44</f>
        <v>1776.0607152600001</v>
      </c>
      <c r="P36" s="3">
        <f t="shared" si="40"/>
        <v>3218.2136960859993</v>
      </c>
      <c r="Q36" s="3">
        <f t="shared" si="40"/>
        <v>3202.1648322479996</v>
      </c>
      <c r="R36" s="3">
        <f t="shared" si="40"/>
        <v>1244.4851944939999</v>
      </c>
      <c r="S36" s="3">
        <f t="shared" si="40"/>
        <v>1244.4851944939999</v>
      </c>
      <c r="T36" s="3">
        <f t="shared" si="40"/>
        <v>1426.104116988</v>
      </c>
      <c r="U36" s="3">
        <f t="shared" si="40"/>
        <v>260.04337270999997</v>
      </c>
      <c r="V36" s="3">
        <f t="shared" si="40"/>
        <v>0</v>
      </c>
      <c r="W36" s="3">
        <f t="shared" si="40"/>
        <v>0</v>
      </c>
      <c r="X36" s="3">
        <f t="shared" si="40"/>
        <v>11.196060000000005</v>
      </c>
      <c r="Y36" s="3">
        <f t="shared" si="40"/>
        <v>248.84731270999993</v>
      </c>
      <c r="Z36" s="3">
        <f t="shared" si="40"/>
        <v>175.56990805599997</v>
      </c>
      <c r="AA36" s="3">
        <f t="shared" si="40"/>
        <v>0</v>
      </c>
      <c r="AB36" s="3">
        <f t="shared" si="40"/>
        <v>0</v>
      </c>
      <c r="AC36" s="3">
        <f t="shared" si="40"/>
        <v>2.8959463999999997</v>
      </c>
      <c r="AD36" s="3">
        <f t="shared" si="40"/>
        <v>172.67396165599999</v>
      </c>
      <c r="AE36" s="3">
        <f t="shared" si="40"/>
        <v>630.99879703599993</v>
      </c>
      <c r="AF36" s="3">
        <f t="shared" si="40"/>
        <v>0</v>
      </c>
      <c r="AG36" s="3">
        <f t="shared" si="40"/>
        <v>0</v>
      </c>
      <c r="AH36" s="3">
        <f t="shared" si="40"/>
        <v>134.86388426342648</v>
      </c>
      <c r="AI36" s="3">
        <f t="shared" si="40"/>
        <v>496.13491277257344</v>
      </c>
      <c r="AJ36" s="3">
        <f t="shared" si="40"/>
        <v>114.77328880388821</v>
      </c>
      <c r="AK36" s="3">
        <f t="shared" si="40"/>
        <v>0</v>
      </c>
      <c r="AL36" s="3">
        <f t="shared" si="40"/>
        <v>0</v>
      </c>
      <c r="AM36" s="3">
        <f t="shared" si="40"/>
        <v>58.700812075000002</v>
      </c>
      <c r="AN36" s="3">
        <f t="shared" si="40"/>
        <v>56.072476728888205</v>
      </c>
      <c r="AO36" s="3">
        <f t="shared" si="40"/>
        <v>261.360724748</v>
      </c>
      <c r="AP36" s="3">
        <f t="shared" ref="AP36:BU36" si="41">AP37+AP38+AP39+AP42+AP44</f>
        <v>0</v>
      </c>
      <c r="AQ36" s="3">
        <f t="shared" si="41"/>
        <v>0</v>
      </c>
      <c r="AR36" s="3">
        <f t="shared" si="41"/>
        <v>148.51267116553737</v>
      </c>
      <c r="AS36" s="3">
        <f t="shared" si="41"/>
        <v>112.84805358246263</v>
      </c>
      <c r="AT36" s="3">
        <f t="shared" si="41"/>
        <v>181.00261935200001</v>
      </c>
      <c r="AU36" s="3">
        <f t="shared" si="41"/>
        <v>0</v>
      </c>
      <c r="AV36" s="3">
        <f t="shared" si="41"/>
        <v>0</v>
      </c>
      <c r="AW36" s="3">
        <f t="shared" si="41"/>
        <v>140.69675000000004</v>
      </c>
      <c r="AX36" s="3">
        <f t="shared" si="41"/>
        <v>40.305869351999959</v>
      </c>
      <c r="AY36" s="3">
        <f t="shared" si="41"/>
        <v>92.082300000000004</v>
      </c>
      <c r="AZ36" s="3">
        <f t="shared" si="41"/>
        <v>0</v>
      </c>
      <c r="BA36" s="3">
        <f t="shared" si="41"/>
        <v>0</v>
      </c>
      <c r="BB36" s="3">
        <f t="shared" si="41"/>
        <v>5.7912499999999998</v>
      </c>
      <c r="BC36" s="3">
        <f t="shared" si="41"/>
        <v>86.291050000000013</v>
      </c>
      <c r="BD36" s="3">
        <f t="shared" si="41"/>
        <v>73.69510941599998</v>
      </c>
      <c r="BE36" s="3">
        <f t="shared" si="41"/>
        <v>0</v>
      </c>
      <c r="BF36" s="3">
        <f t="shared" si="41"/>
        <v>0</v>
      </c>
      <c r="BG36" s="3">
        <f t="shared" si="41"/>
        <v>5.7912499999999998</v>
      </c>
      <c r="BH36" s="3">
        <f t="shared" si="41"/>
        <v>67.903859415999989</v>
      </c>
      <c r="BI36" s="3">
        <f t="shared" si="41"/>
        <v>0</v>
      </c>
      <c r="BJ36" s="3">
        <f t="shared" si="41"/>
        <v>0</v>
      </c>
      <c r="BK36" s="3">
        <f t="shared" si="41"/>
        <v>0</v>
      </c>
      <c r="BL36" s="3">
        <f t="shared" si="41"/>
        <v>0</v>
      </c>
      <c r="BM36" s="3">
        <f t="shared" si="41"/>
        <v>0</v>
      </c>
      <c r="BN36" s="3">
        <f t="shared" si="41"/>
        <v>84</v>
      </c>
      <c r="BO36" s="3">
        <f t="shared" si="41"/>
        <v>0</v>
      </c>
      <c r="BP36" s="3">
        <f t="shared" si="41"/>
        <v>0</v>
      </c>
      <c r="BQ36" s="3">
        <f t="shared" si="41"/>
        <v>0</v>
      </c>
      <c r="BR36" s="3">
        <f t="shared" si="41"/>
        <v>84</v>
      </c>
      <c r="BS36" s="3">
        <f t="shared" si="41"/>
        <v>0</v>
      </c>
      <c r="BT36" s="3">
        <f t="shared" si="41"/>
        <v>0</v>
      </c>
      <c r="BU36" s="3">
        <f t="shared" si="41"/>
        <v>0</v>
      </c>
      <c r="BV36" s="3">
        <f t="shared" ref="BV36:BW36" si="42">BV37+BV38+BV39+BV42+BV44</f>
        <v>0</v>
      </c>
      <c r="BW36" s="3">
        <f t="shared" si="42"/>
        <v>0</v>
      </c>
      <c r="BX36" s="3" t="s">
        <v>77</v>
      </c>
      <c r="BY36" s="3" t="s">
        <v>77</v>
      </c>
      <c r="BZ36" s="3" t="s">
        <v>77</v>
      </c>
      <c r="CA36" s="3" t="s">
        <v>77</v>
      </c>
      <c r="CB36" s="3" t="s">
        <v>77</v>
      </c>
      <c r="CC36" s="3">
        <f t="shared" ref="CC36:CL36" si="43">CC37+CC38+CC39+CC42+CC44</f>
        <v>984.4418217839999</v>
      </c>
      <c r="CD36" s="3">
        <f t="shared" si="43"/>
        <v>0</v>
      </c>
      <c r="CE36" s="3">
        <f t="shared" si="43"/>
        <v>0</v>
      </c>
      <c r="CF36" s="3">
        <f t="shared" si="43"/>
        <v>289.16780542896385</v>
      </c>
      <c r="CG36" s="3">
        <f t="shared" si="43"/>
        <v>695.274016355036</v>
      </c>
      <c r="CH36" s="3">
        <f t="shared" si="43"/>
        <v>453.47101757188824</v>
      </c>
      <c r="CI36" s="3">
        <f t="shared" si="43"/>
        <v>0</v>
      </c>
      <c r="CJ36" s="3">
        <f t="shared" si="43"/>
        <v>0</v>
      </c>
      <c r="CK36" s="3">
        <f t="shared" si="43"/>
        <v>205.18881207500002</v>
      </c>
      <c r="CL36" s="3">
        <f t="shared" si="43"/>
        <v>248.28220549688817</v>
      </c>
      <c r="CM36" s="33" t="s">
        <v>77</v>
      </c>
    </row>
    <row r="37" spans="1:91" s="10" customFormat="1" ht="78.75" x14ac:dyDescent="0.25">
      <c r="A37" s="1" t="s">
        <v>124</v>
      </c>
      <c r="B37" s="17" t="s">
        <v>101</v>
      </c>
      <c r="C37" s="2" t="s">
        <v>76</v>
      </c>
      <c r="D37" s="12" t="s">
        <v>77</v>
      </c>
      <c r="E37" s="12" t="s">
        <v>77</v>
      </c>
      <c r="F37" s="12" t="s">
        <v>77</v>
      </c>
      <c r="G37" s="12" t="s">
        <v>77</v>
      </c>
      <c r="H37" s="3" t="s">
        <v>77</v>
      </c>
      <c r="I37" s="3" t="s">
        <v>77</v>
      </c>
      <c r="J37" s="3" t="s">
        <v>77</v>
      </c>
      <c r="K37" s="3" t="s">
        <v>77</v>
      </c>
      <c r="L37" s="3" t="s">
        <v>77</v>
      </c>
      <c r="M37" s="3" t="s">
        <v>77</v>
      </c>
      <c r="N37" s="3" t="s">
        <v>77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 t="s">
        <v>77</v>
      </c>
      <c r="BY37" s="3" t="s">
        <v>77</v>
      </c>
      <c r="BZ37" s="3" t="s">
        <v>77</v>
      </c>
      <c r="CA37" s="3" t="s">
        <v>77</v>
      </c>
      <c r="CB37" s="3" t="s">
        <v>77</v>
      </c>
      <c r="CC37" s="7">
        <v>0</v>
      </c>
      <c r="CD37" s="15">
        <v>0</v>
      </c>
      <c r="CE37" s="15">
        <v>0</v>
      </c>
      <c r="CF37" s="15">
        <v>0</v>
      </c>
      <c r="CG37" s="15">
        <v>0</v>
      </c>
      <c r="CH37" s="15">
        <v>0</v>
      </c>
      <c r="CI37" s="15">
        <v>0</v>
      </c>
      <c r="CJ37" s="15">
        <v>0</v>
      </c>
      <c r="CK37" s="15">
        <v>0</v>
      </c>
      <c r="CL37" s="15">
        <v>0</v>
      </c>
      <c r="CM37" s="33" t="s">
        <v>77</v>
      </c>
    </row>
    <row r="38" spans="1:91" s="10" customFormat="1" ht="78.75" x14ac:dyDescent="0.25">
      <c r="A38" s="1" t="s">
        <v>136</v>
      </c>
      <c r="B38" s="17" t="s">
        <v>102</v>
      </c>
      <c r="C38" s="2" t="s">
        <v>76</v>
      </c>
      <c r="D38" s="12" t="s">
        <v>77</v>
      </c>
      <c r="E38" s="12" t="s">
        <v>77</v>
      </c>
      <c r="F38" s="12" t="s">
        <v>77</v>
      </c>
      <c r="G38" s="12" t="s">
        <v>77</v>
      </c>
      <c r="H38" s="3" t="s">
        <v>77</v>
      </c>
      <c r="I38" s="3" t="s">
        <v>77</v>
      </c>
      <c r="J38" s="3" t="s">
        <v>77</v>
      </c>
      <c r="K38" s="3" t="s">
        <v>77</v>
      </c>
      <c r="L38" s="3" t="s">
        <v>77</v>
      </c>
      <c r="M38" s="3" t="s">
        <v>77</v>
      </c>
      <c r="N38" s="3" t="s">
        <v>77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 t="s">
        <v>77</v>
      </c>
      <c r="BY38" s="3" t="s">
        <v>77</v>
      </c>
      <c r="BZ38" s="3" t="s">
        <v>77</v>
      </c>
      <c r="CA38" s="3" t="s">
        <v>77</v>
      </c>
      <c r="CB38" s="3" t="s">
        <v>77</v>
      </c>
      <c r="CC38" s="7">
        <v>0</v>
      </c>
      <c r="CD38" s="15">
        <v>0</v>
      </c>
      <c r="CE38" s="15">
        <v>0</v>
      </c>
      <c r="CF38" s="15">
        <v>0</v>
      </c>
      <c r="CG38" s="15">
        <v>0</v>
      </c>
      <c r="CH38" s="15">
        <v>0</v>
      </c>
      <c r="CI38" s="15">
        <v>0</v>
      </c>
      <c r="CJ38" s="15">
        <v>0</v>
      </c>
      <c r="CK38" s="15">
        <v>0</v>
      </c>
      <c r="CL38" s="15">
        <v>0</v>
      </c>
      <c r="CM38" s="33" t="s">
        <v>77</v>
      </c>
    </row>
    <row r="39" spans="1:91" s="10" customFormat="1" ht="63" x14ac:dyDescent="0.25">
      <c r="A39" s="18" t="s">
        <v>138</v>
      </c>
      <c r="B39" s="19" t="s">
        <v>103</v>
      </c>
      <c r="C39" s="20" t="s">
        <v>76</v>
      </c>
      <c r="D39" s="12" t="s">
        <v>77</v>
      </c>
      <c r="E39" s="21" t="s">
        <v>77</v>
      </c>
      <c r="F39" s="21" t="s">
        <v>77</v>
      </c>
      <c r="G39" s="21" t="s">
        <v>77</v>
      </c>
      <c r="H39" s="3" t="s">
        <v>77</v>
      </c>
      <c r="I39" s="3" t="s">
        <v>77</v>
      </c>
      <c r="J39" s="3" t="s">
        <v>77</v>
      </c>
      <c r="K39" s="3">
        <f>SUM(K40:K41)</f>
        <v>43.21105</v>
      </c>
      <c r="L39" s="3">
        <f>SUM(L40:L41)</f>
        <v>43.21105</v>
      </c>
      <c r="M39" s="3" t="s">
        <v>77</v>
      </c>
      <c r="N39" s="3" t="s">
        <v>77</v>
      </c>
      <c r="O39" s="3">
        <f t="shared" ref="O39:AO39" si="44">SUM(O40:O41)</f>
        <v>36.674774880000001</v>
      </c>
      <c r="P39" s="3">
        <f t="shared" si="44"/>
        <v>52.352484529999998</v>
      </c>
      <c r="Q39" s="3">
        <f t="shared" si="44"/>
        <v>46.389483479999996</v>
      </c>
      <c r="R39" s="3">
        <f t="shared" si="44"/>
        <v>7.2667219999999961</v>
      </c>
      <c r="S39" s="3">
        <f t="shared" si="44"/>
        <v>7.2667219999999961</v>
      </c>
      <c r="T39" s="3">
        <f t="shared" si="44"/>
        <v>9.7147085999999998</v>
      </c>
      <c r="U39" s="3">
        <f t="shared" si="44"/>
        <v>7.2667219999999961</v>
      </c>
      <c r="V39" s="3">
        <f t="shared" si="44"/>
        <v>0</v>
      </c>
      <c r="W39" s="3">
        <f t="shared" si="44"/>
        <v>0</v>
      </c>
      <c r="X39" s="3">
        <f t="shared" si="44"/>
        <v>0</v>
      </c>
      <c r="Y39" s="3">
        <f t="shared" si="44"/>
        <v>7.2667219999999961</v>
      </c>
      <c r="Z39" s="3">
        <f t="shared" si="44"/>
        <v>5.2242929999999994</v>
      </c>
      <c r="AA39" s="3">
        <f t="shared" si="44"/>
        <v>0</v>
      </c>
      <c r="AB39" s="3">
        <f t="shared" si="44"/>
        <v>0</v>
      </c>
      <c r="AC39" s="3">
        <f t="shared" si="44"/>
        <v>0</v>
      </c>
      <c r="AD39" s="3">
        <f t="shared" si="44"/>
        <v>5.2242929999999994</v>
      </c>
      <c r="AE39" s="3">
        <f t="shared" si="44"/>
        <v>0</v>
      </c>
      <c r="AF39" s="3">
        <f t="shared" si="44"/>
        <v>0</v>
      </c>
      <c r="AG39" s="3">
        <f t="shared" si="44"/>
        <v>0</v>
      </c>
      <c r="AH39" s="3">
        <f t="shared" si="44"/>
        <v>0</v>
      </c>
      <c r="AI39" s="3">
        <f t="shared" si="44"/>
        <v>0</v>
      </c>
      <c r="AJ39" s="3">
        <f t="shared" si="44"/>
        <v>4.4904155999999995</v>
      </c>
      <c r="AK39" s="3">
        <f t="shared" si="44"/>
        <v>0</v>
      </c>
      <c r="AL39" s="3">
        <f t="shared" si="44"/>
        <v>0</v>
      </c>
      <c r="AM39" s="3">
        <f t="shared" si="44"/>
        <v>0</v>
      </c>
      <c r="AN39" s="3">
        <f t="shared" si="44"/>
        <v>4.4904155999999995</v>
      </c>
      <c r="AO39" s="3">
        <f t="shared" si="44"/>
        <v>0</v>
      </c>
      <c r="AP39" s="3">
        <f t="shared" ref="AP39:BU39" si="45">SUM(AP40:AP41)</f>
        <v>0</v>
      </c>
      <c r="AQ39" s="3">
        <f t="shared" si="45"/>
        <v>0</v>
      </c>
      <c r="AR39" s="3">
        <f t="shared" si="45"/>
        <v>0</v>
      </c>
      <c r="AS39" s="3">
        <f t="shared" si="45"/>
        <v>0</v>
      </c>
      <c r="AT39" s="3">
        <f t="shared" si="45"/>
        <v>0</v>
      </c>
      <c r="AU39" s="3">
        <f t="shared" si="45"/>
        <v>0</v>
      </c>
      <c r="AV39" s="3">
        <f t="shared" si="45"/>
        <v>0</v>
      </c>
      <c r="AW39" s="3">
        <f t="shared" si="45"/>
        <v>0</v>
      </c>
      <c r="AX39" s="3">
        <f t="shared" si="45"/>
        <v>0</v>
      </c>
      <c r="AY39" s="3">
        <f t="shared" si="45"/>
        <v>0</v>
      </c>
      <c r="AZ39" s="3">
        <f t="shared" si="45"/>
        <v>0</v>
      </c>
      <c r="BA39" s="3">
        <f t="shared" si="45"/>
        <v>0</v>
      </c>
      <c r="BB39" s="3">
        <f t="shared" si="45"/>
        <v>0</v>
      </c>
      <c r="BC39" s="3">
        <f t="shared" si="45"/>
        <v>0</v>
      </c>
      <c r="BD39" s="3">
        <f t="shared" si="45"/>
        <v>0</v>
      </c>
      <c r="BE39" s="3">
        <f t="shared" si="45"/>
        <v>0</v>
      </c>
      <c r="BF39" s="3">
        <f t="shared" si="45"/>
        <v>0</v>
      </c>
      <c r="BG39" s="3">
        <f t="shared" si="45"/>
        <v>0</v>
      </c>
      <c r="BH39" s="3">
        <f t="shared" si="45"/>
        <v>0</v>
      </c>
      <c r="BI39" s="3">
        <f t="shared" si="45"/>
        <v>0</v>
      </c>
      <c r="BJ39" s="3">
        <f t="shared" si="45"/>
        <v>0</v>
      </c>
      <c r="BK39" s="3">
        <f t="shared" si="45"/>
        <v>0</v>
      </c>
      <c r="BL39" s="3">
        <f t="shared" si="45"/>
        <v>0</v>
      </c>
      <c r="BM39" s="3">
        <f t="shared" si="45"/>
        <v>0</v>
      </c>
      <c r="BN39" s="3">
        <f t="shared" si="45"/>
        <v>0</v>
      </c>
      <c r="BO39" s="3">
        <f t="shared" si="45"/>
        <v>0</v>
      </c>
      <c r="BP39" s="3">
        <f t="shared" si="45"/>
        <v>0</v>
      </c>
      <c r="BQ39" s="3">
        <f t="shared" si="45"/>
        <v>0</v>
      </c>
      <c r="BR39" s="3">
        <f t="shared" si="45"/>
        <v>0</v>
      </c>
      <c r="BS39" s="3">
        <f t="shared" si="45"/>
        <v>0</v>
      </c>
      <c r="BT39" s="3">
        <f t="shared" si="45"/>
        <v>0</v>
      </c>
      <c r="BU39" s="3">
        <f t="shared" si="45"/>
        <v>0</v>
      </c>
      <c r="BV39" s="3">
        <f t="shared" ref="BV39:BW39" si="46">SUM(BV40:BV41)</f>
        <v>0</v>
      </c>
      <c r="BW39" s="3">
        <f t="shared" si="46"/>
        <v>0</v>
      </c>
      <c r="BX39" s="3" t="s">
        <v>77</v>
      </c>
      <c r="BY39" s="3" t="s">
        <v>77</v>
      </c>
      <c r="BZ39" s="3" t="s">
        <v>77</v>
      </c>
      <c r="CA39" s="3" t="s">
        <v>77</v>
      </c>
      <c r="CB39" s="3" t="s">
        <v>77</v>
      </c>
      <c r="CC39" s="3">
        <f t="shared" ref="CC39:CL39" si="47">SUM(CC40:CC41)</f>
        <v>0</v>
      </c>
      <c r="CD39" s="3">
        <f t="shared" si="47"/>
        <v>0</v>
      </c>
      <c r="CE39" s="3">
        <f t="shared" si="47"/>
        <v>0</v>
      </c>
      <c r="CF39" s="3">
        <f t="shared" si="47"/>
        <v>0</v>
      </c>
      <c r="CG39" s="3">
        <f t="shared" si="47"/>
        <v>0</v>
      </c>
      <c r="CH39" s="3">
        <f t="shared" si="47"/>
        <v>4.4904155999999995</v>
      </c>
      <c r="CI39" s="3">
        <f t="shared" si="47"/>
        <v>0</v>
      </c>
      <c r="CJ39" s="3">
        <f t="shared" si="47"/>
        <v>0</v>
      </c>
      <c r="CK39" s="3">
        <f t="shared" si="47"/>
        <v>0</v>
      </c>
      <c r="CL39" s="3">
        <f t="shared" si="47"/>
        <v>4.4904155999999995</v>
      </c>
      <c r="CM39" s="33" t="s">
        <v>77</v>
      </c>
    </row>
    <row r="40" spans="1:91" s="9" customFormat="1" ht="78.75" x14ac:dyDescent="0.25">
      <c r="A40" s="44" t="s">
        <v>138</v>
      </c>
      <c r="B40" s="45" t="s">
        <v>2043</v>
      </c>
      <c r="C40" s="78" t="s">
        <v>1015</v>
      </c>
      <c r="D40" s="51" t="s">
        <v>1202</v>
      </c>
      <c r="E40" s="43">
        <v>2018</v>
      </c>
      <c r="F40" s="43">
        <v>2020</v>
      </c>
      <c r="G40" s="13">
        <v>2020</v>
      </c>
      <c r="H40" s="47">
        <v>43.21105</v>
      </c>
      <c r="I40" s="47">
        <v>43.21105</v>
      </c>
      <c r="J40" s="5" t="s">
        <v>2022</v>
      </c>
      <c r="K40" s="47">
        <v>43.21105</v>
      </c>
      <c r="L40" s="47">
        <v>43.21105</v>
      </c>
      <c r="M40" s="5" t="s">
        <v>2022</v>
      </c>
      <c r="N40" s="47">
        <v>22.59</v>
      </c>
      <c r="O40" s="47">
        <f>1.720818+34.95395688</f>
        <v>36.674774880000001</v>
      </c>
      <c r="P40" s="47">
        <v>45.55123253</v>
      </c>
      <c r="Q40" s="80">
        <f>O40+Z40+CH40</f>
        <v>39.588231479999997</v>
      </c>
      <c r="R40" s="81">
        <f>U40+AE40+AO40+AY40+BI40</f>
        <v>2.8999999999999964</v>
      </c>
      <c r="S40" s="47">
        <f>R40</f>
        <v>2.8999999999999964</v>
      </c>
      <c r="T40" s="47">
        <f>CH40+Z40</f>
        <v>2.9134565999999995</v>
      </c>
      <c r="U40" s="47">
        <v>2.8999999999999964</v>
      </c>
      <c r="V40" s="47">
        <v>0</v>
      </c>
      <c r="W40" s="47">
        <v>0</v>
      </c>
      <c r="X40" s="47">
        <v>0</v>
      </c>
      <c r="Y40" s="47">
        <f>U40-X40</f>
        <v>2.8999999999999964</v>
      </c>
      <c r="Z40" s="47">
        <v>2.9134565999999995</v>
      </c>
      <c r="AA40" s="47">
        <v>0</v>
      </c>
      <c r="AB40" s="47">
        <v>0</v>
      </c>
      <c r="AC40" s="47">
        <v>0</v>
      </c>
      <c r="AD40" s="47">
        <f>Z40-AC40</f>
        <v>2.9134565999999995</v>
      </c>
      <c r="AE40" s="47">
        <v>0</v>
      </c>
      <c r="AF40" s="47">
        <v>0</v>
      </c>
      <c r="AG40" s="47">
        <v>0</v>
      </c>
      <c r="AH40" s="47">
        <v>0</v>
      </c>
      <c r="AI40" s="47">
        <f>AE40-AH40</f>
        <v>0</v>
      </c>
      <c r="AJ40" s="47">
        <v>0</v>
      </c>
      <c r="AK40" s="47">
        <v>0</v>
      </c>
      <c r="AL40" s="47">
        <v>0</v>
      </c>
      <c r="AM40" s="47">
        <v>0</v>
      </c>
      <c r="AN40" s="47">
        <f>AJ40-AM40</f>
        <v>0</v>
      </c>
      <c r="AO40" s="47">
        <v>0</v>
      </c>
      <c r="AP40" s="47">
        <v>0</v>
      </c>
      <c r="AQ40" s="47">
        <v>0</v>
      </c>
      <c r="AR40" s="47">
        <v>0</v>
      </c>
      <c r="AS40" s="47">
        <f>AO40-AR40</f>
        <v>0</v>
      </c>
      <c r="AT40" s="47">
        <v>0</v>
      </c>
      <c r="AU40" s="47">
        <v>0</v>
      </c>
      <c r="AV40" s="47">
        <v>0</v>
      </c>
      <c r="AW40" s="47">
        <v>0</v>
      </c>
      <c r="AX40" s="47">
        <f>AT40-AW40</f>
        <v>0</v>
      </c>
      <c r="AY40" s="47">
        <v>0</v>
      </c>
      <c r="AZ40" s="47">
        <v>0</v>
      </c>
      <c r="BA40" s="47">
        <v>0</v>
      </c>
      <c r="BB40" s="47">
        <v>0</v>
      </c>
      <c r="BC40" s="47">
        <f>AY40-BB40</f>
        <v>0</v>
      </c>
      <c r="BD40" s="47">
        <v>0</v>
      </c>
      <c r="BE40" s="47">
        <v>0</v>
      </c>
      <c r="BF40" s="47">
        <v>0</v>
      </c>
      <c r="BG40" s="47">
        <v>0</v>
      </c>
      <c r="BH40" s="47">
        <f>BD40-BG40</f>
        <v>0</v>
      </c>
      <c r="BI40" s="47">
        <v>0</v>
      </c>
      <c r="BJ40" s="47">
        <v>0</v>
      </c>
      <c r="BK40" s="47">
        <v>0</v>
      </c>
      <c r="BL40" s="47">
        <v>0</v>
      </c>
      <c r="BM40" s="47">
        <f>BI40-BL40</f>
        <v>0</v>
      </c>
      <c r="BN40" s="47">
        <v>0</v>
      </c>
      <c r="BO40" s="47">
        <v>0</v>
      </c>
      <c r="BP40" s="47">
        <v>0</v>
      </c>
      <c r="BQ40" s="47">
        <v>0</v>
      </c>
      <c r="BR40" s="47">
        <f>BN40-BQ40</f>
        <v>0</v>
      </c>
      <c r="BS40" s="47">
        <v>0</v>
      </c>
      <c r="BT40" s="47">
        <v>0</v>
      </c>
      <c r="BU40" s="47">
        <v>0</v>
      </c>
      <c r="BV40" s="47">
        <v>0</v>
      </c>
      <c r="BW40" s="47">
        <f>BS40-BV40</f>
        <v>0</v>
      </c>
      <c r="BX40" s="3" t="s">
        <v>77</v>
      </c>
      <c r="BY40" s="3" t="s">
        <v>77</v>
      </c>
      <c r="BZ40" s="3" t="s">
        <v>77</v>
      </c>
      <c r="CA40" s="3" t="s">
        <v>77</v>
      </c>
      <c r="CB40" s="3" t="s">
        <v>77</v>
      </c>
      <c r="CC40" s="47">
        <f t="shared" ref="CC40:CG41" si="48">AE40+AO40+AY40+BI40+BS40</f>
        <v>0</v>
      </c>
      <c r="CD40" s="47">
        <f t="shared" si="48"/>
        <v>0</v>
      </c>
      <c r="CE40" s="47">
        <f t="shared" si="48"/>
        <v>0</v>
      </c>
      <c r="CF40" s="47">
        <f t="shared" si="48"/>
        <v>0</v>
      </c>
      <c r="CG40" s="47">
        <f t="shared" si="48"/>
        <v>0</v>
      </c>
      <c r="CH40" s="52">
        <f>SUM(AJ40,AT40,BD40,BN40,BS40)</f>
        <v>0</v>
      </c>
      <c r="CI40" s="52">
        <f t="shared" ref="CI40:CL41" si="49">SUM(AK40,AU40,BE40,BO40,BT40)</f>
        <v>0</v>
      </c>
      <c r="CJ40" s="52">
        <f t="shared" si="49"/>
        <v>0</v>
      </c>
      <c r="CK40" s="52">
        <f t="shared" si="49"/>
        <v>0</v>
      </c>
      <c r="CL40" s="52">
        <f t="shared" si="49"/>
        <v>0</v>
      </c>
      <c r="CM40" s="48" t="s">
        <v>2803</v>
      </c>
    </row>
    <row r="41" spans="1:91" s="9" customFormat="1" ht="78.75" x14ac:dyDescent="0.25">
      <c r="A41" s="44" t="s">
        <v>138</v>
      </c>
      <c r="B41" s="45" t="s">
        <v>1969</v>
      </c>
      <c r="C41" s="78" t="s">
        <v>1970</v>
      </c>
      <c r="D41" s="51" t="s">
        <v>98</v>
      </c>
      <c r="E41" s="43">
        <v>2019</v>
      </c>
      <c r="F41" s="43">
        <v>2020</v>
      </c>
      <c r="G41" s="13">
        <v>2021</v>
      </c>
      <c r="H41" s="8" t="s">
        <v>77</v>
      </c>
      <c r="I41" s="8" t="s">
        <v>77</v>
      </c>
      <c r="J41" s="8" t="s">
        <v>77</v>
      </c>
      <c r="K41" s="8" t="s">
        <v>77</v>
      </c>
      <c r="L41" s="8" t="s">
        <v>77</v>
      </c>
      <c r="M41" s="8" t="s">
        <v>77</v>
      </c>
      <c r="N41" s="8">
        <v>6.718</v>
      </c>
      <c r="O41" s="47">
        <v>0</v>
      </c>
      <c r="P41" s="47">
        <v>6.8012519999999999</v>
      </c>
      <c r="Q41" s="80">
        <f>O41+Z41+CH41</f>
        <v>6.8012519999999999</v>
      </c>
      <c r="R41" s="81">
        <f>U41+AE41+AO41+AY41+BI41</f>
        <v>4.3667219999999993</v>
      </c>
      <c r="S41" s="47">
        <f>R41</f>
        <v>4.3667219999999993</v>
      </c>
      <c r="T41" s="47">
        <f>CH41+Z41</f>
        <v>6.8012519999999999</v>
      </c>
      <c r="U41" s="47">
        <v>4.3667219999999993</v>
      </c>
      <c r="V41" s="47">
        <v>0</v>
      </c>
      <c r="W41" s="47">
        <v>0</v>
      </c>
      <c r="X41" s="47">
        <v>0</v>
      </c>
      <c r="Y41" s="47">
        <f>U41-X41</f>
        <v>4.3667219999999993</v>
      </c>
      <c r="Z41" s="47">
        <v>2.3108364000000003</v>
      </c>
      <c r="AA41" s="47">
        <v>0</v>
      </c>
      <c r="AB41" s="47">
        <v>0</v>
      </c>
      <c r="AC41" s="47">
        <v>0</v>
      </c>
      <c r="AD41" s="47">
        <f>Z41-AC41</f>
        <v>2.3108364000000003</v>
      </c>
      <c r="AE41" s="47">
        <v>0</v>
      </c>
      <c r="AF41" s="47">
        <v>0</v>
      </c>
      <c r="AG41" s="47">
        <v>0</v>
      </c>
      <c r="AH41" s="47">
        <v>0</v>
      </c>
      <c r="AI41" s="47">
        <f>AE41-AH41</f>
        <v>0</v>
      </c>
      <c r="AJ41" s="47">
        <v>4.4904155999999995</v>
      </c>
      <c r="AK41" s="47">
        <v>0</v>
      </c>
      <c r="AL41" s="47">
        <v>0</v>
      </c>
      <c r="AM41" s="47">
        <v>0</v>
      </c>
      <c r="AN41" s="47">
        <f>AJ41-AM41</f>
        <v>4.4904155999999995</v>
      </c>
      <c r="AO41" s="47">
        <v>0</v>
      </c>
      <c r="AP41" s="47">
        <v>0</v>
      </c>
      <c r="AQ41" s="47">
        <v>0</v>
      </c>
      <c r="AR41" s="47">
        <v>0</v>
      </c>
      <c r="AS41" s="47">
        <f>AO41-AR41</f>
        <v>0</v>
      </c>
      <c r="AT41" s="47">
        <v>0</v>
      </c>
      <c r="AU41" s="47">
        <v>0</v>
      </c>
      <c r="AV41" s="47">
        <v>0</v>
      </c>
      <c r="AW41" s="47">
        <v>0</v>
      </c>
      <c r="AX41" s="47">
        <f>AT41-AW41</f>
        <v>0</v>
      </c>
      <c r="AY41" s="47">
        <v>0</v>
      </c>
      <c r="AZ41" s="47">
        <v>0</v>
      </c>
      <c r="BA41" s="47">
        <v>0</v>
      </c>
      <c r="BB41" s="47">
        <v>0</v>
      </c>
      <c r="BC41" s="47">
        <f>AY41-BB41</f>
        <v>0</v>
      </c>
      <c r="BD41" s="47">
        <v>0</v>
      </c>
      <c r="BE41" s="47">
        <v>0</v>
      </c>
      <c r="BF41" s="47">
        <v>0</v>
      </c>
      <c r="BG41" s="47">
        <v>0</v>
      </c>
      <c r="BH41" s="47">
        <f>BD41-BG41</f>
        <v>0</v>
      </c>
      <c r="BI41" s="47">
        <v>0</v>
      </c>
      <c r="BJ41" s="47">
        <v>0</v>
      </c>
      <c r="BK41" s="47">
        <v>0</v>
      </c>
      <c r="BL41" s="47">
        <v>0</v>
      </c>
      <c r="BM41" s="47">
        <f>BI41-BL41</f>
        <v>0</v>
      </c>
      <c r="BN41" s="47">
        <v>0</v>
      </c>
      <c r="BO41" s="47">
        <v>0</v>
      </c>
      <c r="BP41" s="47">
        <v>0</v>
      </c>
      <c r="BQ41" s="47">
        <v>0</v>
      </c>
      <c r="BR41" s="47">
        <f>BN41-BQ41</f>
        <v>0</v>
      </c>
      <c r="BS41" s="47">
        <v>0</v>
      </c>
      <c r="BT41" s="47">
        <v>0</v>
      </c>
      <c r="BU41" s="47">
        <v>0</v>
      </c>
      <c r="BV41" s="47">
        <v>0</v>
      </c>
      <c r="BW41" s="47">
        <f>BS41-BV41</f>
        <v>0</v>
      </c>
      <c r="BX41" s="3" t="s">
        <v>77</v>
      </c>
      <c r="BY41" s="3" t="s">
        <v>77</v>
      </c>
      <c r="BZ41" s="3" t="s">
        <v>77</v>
      </c>
      <c r="CA41" s="3" t="s">
        <v>77</v>
      </c>
      <c r="CB41" s="3" t="s">
        <v>77</v>
      </c>
      <c r="CC41" s="47">
        <f t="shared" si="48"/>
        <v>0</v>
      </c>
      <c r="CD41" s="47">
        <f t="shared" si="48"/>
        <v>0</v>
      </c>
      <c r="CE41" s="47">
        <f t="shared" si="48"/>
        <v>0</v>
      </c>
      <c r="CF41" s="47">
        <f t="shared" si="48"/>
        <v>0</v>
      </c>
      <c r="CG41" s="47">
        <f t="shared" si="48"/>
        <v>0</v>
      </c>
      <c r="CH41" s="52">
        <f>SUM(AJ41,AT41,BD41,BN41,BS41)</f>
        <v>4.4904155999999995</v>
      </c>
      <c r="CI41" s="52">
        <f t="shared" si="49"/>
        <v>0</v>
      </c>
      <c r="CJ41" s="52">
        <f t="shared" si="49"/>
        <v>0</v>
      </c>
      <c r="CK41" s="52">
        <f t="shared" si="49"/>
        <v>0</v>
      </c>
      <c r="CL41" s="52">
        <f t="shared" si="49"/>
        <v>4.4904155999999995</v>
      </c>
      <c r="CM41" s="48" t="s">
        <v>2912</v>
      </c>
    </row>
    <row r="42" spans="1:91" s="10" customFormat="1" ht="94.5" x14ac:dyDescent="0.25">
      <c r="A42" s="18" t="s">
        <v>140</v>
      </c>
      <c r="B42" s="19" t="s">
        <v>104</v>
      </c>
      <c r="C42" s="20" t="s">
        <v>76</v>
      </c>
      <c r="D42" s="12" t="s">
        <v>77</v>
      </c>
      <c r="E42" s="21" t="s">
        <v>77</v>
      </c>
      <c r="F42" s="21" t="s">
        <v>77</v>
      </c>
      <c r="G42" s="21" t="s">
        <v>77</v>
      </c>
      <c r="H42" s="3">
        <f>SUM(H43)</f>
        <v>316.99649116000001</v>
      </c>
      <c r="I42" s="3">
        <f>SUM(I43)</f>
        <v>316.99649116000001</v>
      </c>
      <c r="J42" s="3" t="s">
        <v>77</v>
      </c>
      <c r="K42" s="3">
        <f>SUM(K43)</f>
        <v>316.99649116000001</v>
      </c>
      <c r="L42" s="3">
        <f>SUM(L43)</f>
        <v>316.99649116000001</v>
      </c>
      <c r="M42" s="3" t="s">
        <v>77</v>
      </c>
      <c r="N42" s="3" t="s">
        <v>77</v>
      </c>
      <c r="O42" s="3">
        <f t="shared" ref="O42:AO42" si="50">SUM(O43)</f>
        <v>297.75810091000005</v>
      </c>
      <c r="P42" s="3">
        <f t="shared" si="50"/>
        <v>303.19314811000004</v>
      </c>
      <c r="Q42" s="3">
        <f t="shared" si="50"/>
        <v>303.58444624000003</v>
      </c>
      <c r="R42" s="3">
        <f t="shared" si="50"/>
        <v>0</v>
      </c>
      <c r="S42" s="3">
        <f t="shared" si="50"/>
        <v>0</v>
      </c>
      <c r="T42" s="3">
        <f t="shared" si="50"/>
        <v>5.8263453300000005</v>
      </c>
      <c r="U42" s="3">
        <f t="shared" si="50"/>
        <v>0</v>
      </c>
      <c r="V42" s="3">
        <f t="shared" si="50"/>
        <v>0</v>
      </c>
      <c r="W42" s="3">
        <f t="shared" si="50"/>
        <v>0</v>
      </c>
      <c r="X42" s="3">
        <f t="shared" si="50"/>
        <v>0</v>
      </c>
      <c r="Y42" s="3">
        <f t="shared" si="50"/>
        <v>0</v>
      </c>
      <c r="Z42" s="3">
        <f t="shared" si="50"/>
        <v>5.8263453300000005</v>
      </c>
      <c r="AA42" s="3">
        <f t="shared" si="50"/>
        <v>0</v>
      </c>
      <c r="AB42" s="3">
        <f t="shared" si="50"/>
        <v>0</v>
      </c>
      <c r="AC42" s="3">
        <f t="shared" si="50"/>
        <v>0</v>
      </c>
      <c r="AD42" s="3">
        <f t="shared" si="50"/>
        <v>5.8263453300000005</v>
      </c>
      <c r="AE42" s="3">
        <f t="shared" si="50"/>
        <v>0</v>
      </c>
      <c r="AF42" s="3">
        <f t="shared" si="50"/>
        <v>0</v>
      </c>
      <c r="AG42" s="3">
        <f t="shared" si="50"/>
        <v>0</v>
      </c>
      <c r="AH42" s="3">
        <f t="shared" si="50"/>
        <v>0</v>
      </c>
      <c r="AI42" s="3">
        <f t="shared" si="50"/>
        <v>0</v>
      </c>
      <c r="AJ42" s="3">
        <f t="shared" si="50"/>
        <v>0</v>
      </c>
      <c r="AK42" s="3">
        <f t="shared" si="50"/>
        <v>0</v>
      </c>
      <c r="AL42" s="3">
        <f t="shared" si="50"/>
        <v>0</v>
      </c>
      <c r="AM42" s="3">
        <f t="shared" si="50"/>
        <v>0</v>
      </c>
      <c r="AN42" s="3">
        <f t="shared" si="50"/>
        <v>0</v>
      </c>
      <c r="AO42" s="3">
        <f t="shared" si="50"/>
        <v>0</v>
      </c>
      <c r="AP42" s="3">
        <f t="shared" ref="AP42:BU42" si="51">SUM(AP43)</f>
        <v>0</v>
      </c>
      <c r="AQ42" s="3">
        <f t="shared" si="51"/>
        <v>0</v>
      </c>
      <c r="AR42" s="3">
        <f t="shared" si="51"/>
        <v>0</v>
      </c>
      <c r="AS42" s="3">
        <f t="shared" si="51"/>
        <v>0</v>
      </c>
      <c r="AT42" s="3">
        <f t="shared" si="51"/>
        <v>0</v>
      </c>
      <c r="AU42" s="3">
        <f t="shared" si="51"/>
        <v>0</v>
      </c>
      <c r="AV42" s="3">
        <f t="shared" si="51"/>
        <v>0</v>
      </c>
      <c r="AW42" s="3">
        <f t="shared" si="51"/>
        <v>0</v>
      </c>
      <c r="AX42" s="3">
        <f t="shared" si="51"/>
        <v>0</v>
      </c>
      <c r="AY42" s="3">
        <f t="shared" si="51"/>
        <v>0</v>
      </c>
      <c r="AZ42" s="3">
        <f t="shared" si="51"/>
        <v>0</v>
      </c>
      <c r="BA42" s="3">
        <f t="shared" si="51"/>
        <v>0</v>
      </c>
      <c r="BB42" s="3">
        <f t="shared" si="51"/>
        <v>0</v>
      </c>
      <c r="BC42" s="3">
        <f t="shared" si="51"/>
        <v>0</v>
      </c>
      <c r="BD42" s="3">
        <f t="shared" si="51"/>
        <v>0</v>
      </c>
      <c r="BE42" s="3">
        <f t="shared" si="51"/>
        <v>0</v>
      </c>
      <c r="BF42" s="3">
        <f t="shared" si="51"/>
        <v>0</v>
      </c>
      <c r="BG42" s="3">
        <f t="shared" si="51"/>
        <v>0</v>
      </c>
      <c r="BH42" s="3">
        <f t="shared" si="51"/>
        <v>0</v>
      </c>
      <c r="BI42" s="3">
        <f t="shared" si="51"/>
        <v>0</v>
      </c>
      <c r="BJ42" s="3">
        <f t="shared" si="51"/>
        <v>0</v>
      </c>
      <c r="BK42" s="3">
        <f t="shared" si="51"/>
        <v>0</v>
      </c>
      <c r="BL42" s="3">
        <f t="shared" si="51"/>
        <v>0</v>
      </c>
      <c r="BM42" s="3">
        <f t="shared" si="51"/>
        <v>0</v>
      </c>
      <c r="BN42" s="3">
        <f t="shared" si="51"/>
        <v>0</v>
      </c>
      <c r="BO42" s="3">
        <f t="shared" si="51"/>
        <v>0</v>
      </c>
      <c r="BP42" s="3">
        <f t="shared" si="51"/>
        <v>0</v>
      </c>
      <c r="BQ42" s="3">
        <f t="shared" si="51"/>
        <v>0</v>
      </c>
      <c r="BR42" s="3">
        <f t="shared" si="51"/>
        <v>0</v>
      </c>
      <c r="BS42" s="3">
        <f t="shared" si="51"/>
        <v>0</v>
      </c>
      <c r="BT42" s="3">
        <f t="shared" si="51"/>
        <v>0</v>
      </c>
      <c r="BU42" s="3">
        <f t="shared" si="51"/>
        <v>0</v>
      </c>
      <c r="BV42" s="3">
        <f t="shared" ref="BV42:BW42" si="52">SUM(BV43)</f>
        <v>0</v>
      </c>
      <c r="BW42" s="3">
        <f t="shared" si="52"/>
        <v>0</v>
      </c>
      <c r="BX42" s="3" t="s">
        <v>77</v>
      </c>
      <c r="BY42" s="3" t="s">
        <v>77</v>
      </c>
      <c r="BZ42" s="3" t="s">
        <v>77</v>
      </c>
      <c r="CA42" s="3" t="s">
        <v>77</v>
      </c>
      <c r="CB42" s="3" t="s">
        <v>77</v>
      </c>
      <c r="CC42" s="3">
        <f t="shared" ref="CC42:CL42" si="53">SUM(CC43)</f>
        <v>0</v>
      </c>
      <c r="CD42" s="3">
        <f t="shared" si="53"/>
        <v>0</v>
      </c>
      <c r="CE42" s="3">
        <f t="shared" si="53"/>
        <v>0</v>
      </c>
      <c r="CF42" s="3">
        <f t="shared" si="53"/>
        <v>0</v>
      </c>
      <c r="CG42" s="3">
        <f t="shared" si="53"/>
        <v>0</v>
      </c>
      <c r="CH42" s="3">
        <f t="shared" si="53"/>
        <v>0</v>
      </c>
      <c r="CI42" s="3">
        <f t="shared" si="53"/>
        <v>0</v>
      </c>
      <c r="CJ42" s="3">
        <f t="shared" si="53"/>
        <v>0</v>
      </c>
      <c r="CK42" s="3">
        <f t="shared" si="53"/>
        <v>0</v>
      </c>
      <c r="CL42" s="3">
        <f t="shared" si="53"/>
        <v>0</v>
      </c>
      <c r="CM42" s="33" t="s">
        <v>77</v>
      </c>
    </row>
    <row r="43" spans="1:91" s="9" customFormat="1" ht="78.75" x14ac:dyDescent="0.25">
      <c r="A43" s="44" t="s">
        <v>140</v>
      </c>
      <c r="B43" s="45" t="s">
        <v>2039</v>
      </c>
      <c r="C43" s="82" t="s">
        <v>255</v>
      </c>
      <c r="D43" s="83" t="s">
        <v>1202</v>
      </c>
      <c r="E43" s="13">
        <v>2013</v>
      </c>
      <c r="F43" s="13">
        <v>2019</v>
      </c>
      <c r="G43" s="13">
        <v>2020</v>
      </c>
      <c r="H43" s="47">
        <v>316.99649116000001</v>
      </c>
      <c r="I43" s="47">
        <v>316.99649116000001</v>
      </c>
      <c r="J43" s="5" t="s">
        <v>1214</v>
      </c>
      <c r="K43" s="47">
        <f>182.15142476+114.27548*1.18</f>
        <v>316.99649116000001</v>
      </c>
      <c r="L43" s="47">
        <f>182.15142476+114.27548*1.18</f>
        <v>316.99649116000001</v>
      </c>
      <c r="M43" s="5" t="s">
        <v>1214</v>
      </c>
      <c r="N43" s="47">
        <v>125.96</v>
      </c>
      <c r="O43" s="47">
        <f>272.50184209+25.25625882</f>
        <v>297.75810091000005</v>
      </c>
      <c r="P43" s="47">
        <v>303.19314811000004</v>
      </c>
      <c r="Q43" s="80">
        <f>O43+Z43+CH43</f>
        <v>303.58444624000003</v>
      </c>
      <c r="R43" s="47">
        <f>U43+AE43+AO43+AY43+BI43</f>
        <v>0</v>
      </c>
      <c r="S43" s="47">
        <f>R43</f>
        <v>0</v>
      </c>
      <c r="T43" s="47">
        <f>CH43+Z43</f>
        <v>5.8263453300000005</v>
      </c>
      <c r="U43" s="47">
        <v>0</v>
      </c>
      <c r="V43" s="47">
        <v>0</v>
      </c>
      <c r="W43" s="47">
        <v>0</v>
      </c>
      <c r="X43" s="47">
        <v>0</v>
      </c>
      <c r="Y43" s="47">
        <f>U43-X43</f>
        <v>0</v>
      </c>
      <c r="Z43" s="47">
        <v>5.8263453300000005</v>
      </c>
      <c r="AA43" s="47">
        <v>0</v>
      </c>
      <c r="AB43" s="47">
        <v>0</v>
      </c>
      <c r="AC43" s="47">
        <v>0</v>
      </c>
      <c r="AD43" s="47">
        <f>Z43-AC43</f>
        <v>5.8263453300000005</v>
      </c>
      <c r="AE43" s="47">
        <v>0</v>
      </c>
      <c r="AF43" s="47">
        <v>0</v>
      </c>
      <c r="AG43" s="47">
        <v>0</v>
      </c>
      <c r="AH43" s="47">
        <v>0</v>
      </c>
      <c r="AI43" s="47">
        <f>AE43-AH43</f>
        <v>0</v>
      </c>
      <c r="AJ43" s="47">
        <v>0</v>
      </c>
      <c r="AK43" s="47">
        <v>0</v>
      </c>
      <c r="AL43" s="47">
        <v>0</v>
      </c>
      <c r="AM43" s="47">
        <v>0</v>
      </c>
      <c r="AN43" s="47">
        <f>AJ43-AM43</f>
        <v>0</v>
      </c>
      <c r="AO43" s="47">
        <v>0</v>
      </c>
      <c r="AP43" s="47">
        <v>0</v>
      </c>
      <c r="AQ43" s="47">
        <v>0</v>
      </c>
      <c r="AR43" s="47">
        <v>0</v>
      </c>
      <c r="AS43" s="47">
        <f>AO43-AR43</f>
        <v>0</v>
      </c>
      <c r="AT43" s="47">
        <v>0</v>
      </c>
      <c r="AU43" s="47">
        <v>0</v>
      </c>
      <c r="AV43" s="47">
        <v>0</v>
      </c>
      <c r="AW43" s="47">
        <v>0</v>
      </c>
      <c r="AX43" s="47">
        <f>AT43-AW43</f>
        <v>0</v>
      </c>
      <c r="AY43" s="47">
        <v>0</v>
      </c>
      <c r="AZ43" s="47">
        <v>0</v>
      </c>
      <c r="BA43" s="47">
        <v>0</v>
      </c>
      <c r="BB43" s="47">
        <v>0</v>
      </c>
      <c r="BC43" s="47">
        <f>AY43-BB43</f>
        <v>0</v>
      </c>
      <c r="BD43" s="47">
        <v>0</v>
      </c>
      <c r="BE43" s="47">
        <v>0</v>
      </c>
      <c r="BF43" s="47">
        <v>0</v>
      </c>
      <c r="BG43" s="47">
        <v>0</v>
      </c>
      <c r="BH43" s="47">
        <f>BD43-BG43</f>
        <v>0</v>
      </c>
      <c r="BI43" s="47">
        <v>0</v>
      </c>
      <c r="BJ43" s="47">
        <v>0</v>
      </c>
      <c r="BK43" s="47">
        <v>0</v>
      </c>
      <c r="BL43" s="47">
        <v>0</v>
      </c>
      <c r="BM43" s="47">
        <f>BI43-BL43</f>
        <v>0</v>
      </c>
      <c r="BN43" s="47">
        <v>0</v>
      </c>
      <c r="BO43" s="47">
        <v>0</v>
      </c>
      <c r="BP43" s="47">
        <v>0</v>
      </c>
      <c r="BQ43" s="47">
        <v>0</v>
      </c>
      <c r="BR43" s="47">
        <f>BN43-BQ43</f>
        <v>0</v>
      </c>
      <c r="BS43" s="47">
        <v>0</v>
      </c>
      <c r="BT43" s="47">
        <v>0</v>
      </c>
      <c r="BU43" s="47">
        <v>0</v>
      </c>
      <c r="BV43" s="47">
        <v>0</v>
      </c>
      <c r="BW43" s="47">
        <f>BS43-BV43</f>
        <v>0</v>
      </c>
      <c r="BX43" s="3" t="s">
        <v>77</v>
      </c>
      <c r="BY43" s="3" t="s">
        <v>77</v>
      </c>
      <c r="BZ43" s="3" t="s">
        <v>77</v>
      </c>
      <c r="CA43" s="3" t="s">
        <v>77</v>
      </c>
      <c r="CB43" s="3" t="s">
        <v>77</v>
      </c>
      <c r="CC43" s="47">
        <f>AE43+AO43+AY43+BI43+BS43</f>
        <v>0</v>
      </c>
      <c r="CD43" s="47">
        <f>AF43+AP43+AZ43+BJ43+BT43</f>
        <v>0</v>
      </c>
      <c r="CE43" s="47">
        <f>AG43+AQ43+BA43+BK43+BU43</f>
        <v>0</v>
      </c>
      <c r="CF43" s="47">
        <f>AH43+AR43+BB43+BL43+BV43</f>
        <v>0</v>
      </c>
      <c r="CG43" s="47">
        <f>AI43+AS43+BC43+BM43+BW43</f>
        <v>0</v>
      </c>
      <c r="CH43" s="47">
        <f>SUM(AJ43,AT43,BD43,BN43,BS43)</f>
        <v>0</v>
      </c>
      <c r="CI43" s="47">
        <f>SUM(AK43,AU43,BE43,BO43,BT43)</f>
        <v>0</v>
      </c>
      <c r="CJ43" s="47">
        <f>SUM(AL43,AV43,BF43,BP43,BU43)</f>
        <v>0</v>
      </c>
      <c r="CK43" s="47">
        <f>SUM(AM43,AW43,BG43,BQ43,BV43)</f>
        <v>0</v>
      </c>
      <c r="CL43" s="47">
        <f>SUM(AN43,AX43,BH43,BR43,BW43)</f>
        <v>0</v>
      </c>
      <c r="CM43" s="48" t="s">
        <v>2804</v>
      </c>
    </row>
    <row r="44" spans="1:91" s="10" customFormat="1" ht="78.75" x14ac:dyDescent="0.25">
      <c r="A44" s="18" t="s">
        <v>663</v>
      </c>
      <c r="B44" s="19" t="s">
        <v>105</v>
      </c>
      <c r="C44" s="20" t="s">
        <v>76</v>
      </c>
      <c r="D44" s="12" t="s">
        <v>77</v>
      </c>
      <c r="E44" s="21" t="s">
        <v>77</v>
      </c>
      <c r="F44" s="21" t="s">
        <v>77</v>
      </c>
      <c r="G44" s="21" t="s">
        <v>77</v>
      </c>
      <c r="H44" s="3">
        <f>SUM(H45:H53)</f>
        <v>1721.9006199999999</v>
      </c>
      <c r="I44" s="3">
        <f>SUM(I45:I53)</f>
        <v>1721.9006199999999</v>
      </c>
      <c r="J44" s="3" t="s">
        <v>77</v>
      </c>
      <c r="K44" s="3">
        <f>SUM(K45:K53)</f>
        <v>1721.9006199999999</v>
      </c>
      <c r="L44" s="3">
        <f>SUM(L45:L53)</f>
        <v>1721.9006199999999</v>
      </c>
      <c r="M44" s="3" t="s">
        <v>77</v>
      </c>
      <c r="N44" s="3" t="s">
        <v>77</v>
      </c>
      <c r="O44" s="3">
        <f t="shared" ref="O44:AO44" si="54">SUM(O45:O53)</f>
        <v>1441.62783947</v>
      </c>
      <c r="P44" s="3">
        <f t="shared" si="54"/>
        <v>2862.6680634459995</v>
      </c>
      <c r="Q44" s="3">
        <f t="shared" si="54"/>
        <v>2852.1909025279997</v>
      </c>
      <c r="R44" s="3">
        <f t="shared" si="54"/>
        <v>1237.2184724939998</v>
      </c>
      <c r="S44" s="3">
        <f t="shared" si="54"/>
        <v>1237.2184724939998</v>
      </c>
      <c r="T44" s="3">
        <f t="shared" si="54"/>
        <v>1410.5630630579999</v>
      </c>
      <c r="U44" s="3">
        <f t="shared" si="54"/>
        <v>252.77665070999996</v>
      </c>
      <c r="V44" s="3">
        <f t="shared" si="54"/>
        <v>0</v>
      </c>
      <c r="W44" s="3">
        <f t="shared" si="54"/>
        <v>0</v>
      </c>
      <c r="X44" s="3">
        <f t="shared" si="54"/>
        <v>11.196060000000005</v>
      </c>
      <c r="Y44" s="3">
        <f t="shared" si="54"/>
        <v>241.58059070999994</v>
      </c>
      <c r="Z44" s="3">
        <f t="shared" si="54"/>
        <v>164.51926972599998</v>
      </c>
      <c r="AA44" s="3">
        <f t="shared" si="54"/>
        <v>0</v>
      </c>
      <c r="AB44" s="3">
        <f t="shared" si="54"/>
        <v>0</v>
      </c>
      <c r="AC44" s="3">
        <f t="shared" si="54"/>
        <v>2.8959463999999997</v>
      </c>
      <c r="AD44" s="3">
        <f t="shared" si="54"/>
        <v>161.62332332599999</v>
      </c>
      <c r="AE44" s="3">
        <f t="shared" si="54"/>
        <v>630.99879703599993</v>
      </c>
      <c r="AF44" s="3">
        <f t="shared" si="54"/>
        <v>0</v>
      </c>
      <c r="AG44" s="3">
        <f t="shared" si="54"/>
        <v>0</v>
      </c>
      <c r="AH44" s="3">
        <f t="shared" si="54"/>
        <v>134.86388426342648</v>
      </c>
      <c r="AI44" s="3">
        <f t="shared" si="54"/>
        <v>496.13491277257344</v>
      </c>
      <c r="AJ44" s="3">
        <f t="shared" si="54"/>
        <v>110.2828732038882</v>
      </c>
      <c r="AK44" s="3">
        <f t="shared" si="54"/>
        <v>0</v>
      </c>
      <c r="AL44" s="3">
        <f t="shared" si="54"/>
        <v>0</v>
      </c>
      <c r="AM44" s="3">
        <f t="shared" si="54"/>
        <v>58.700812075000002</v>
      </c>
      <c r="AN44" s="3">
        <f t="shared" si="54"/>
        <v>51.582061128888206</v>
      </c>
      <c r="AO44" s="3">
        <f t="shared" si="54"/>
        <v>261.360724748</v>
      </c>
      <c r="AP44" s="3">
        <f t="shared" ref="AP44:BU44" si="55">SUM(AP45:AP53)</f>
        <v>0</v>
      </c>
      <c r="AQ44" s="3">
        <f t="shared" si="55"/>
        <v>0</v>
      </c>
      <c r="AR44" s="3">
        <f t="shared" si="55"/>
        <v>148.51267116553737</v>
      </c>
      <c r="AS44" s="3">
        <f t="shared" si="55"/>
        <v>112.84805358246263</v>
      </c>
      <c r="AT44" s="3">
        <f t="shared" si="55"/>
        <v>181.00261935200001</v>
      </c>
      <c r="AU44" s="3">
        <f t="shared" si="55"/>
        <v>0</v>
      </c>
      <c r="AV44" s="3">
        <f t="shared" si="55"/>
        <v>0</v>
      </c>
      <c r="AW44" s="3">
        <f t="shared" si="55"/>
        <v>140.69675000000004</v>
      </c>
      <c r="AX44" s="3">
        <f t="shared" si="55"/>
        <v>40.305869351999959</v>
      </c>
      <c r="AY44" s="3">
        <f t="shared" si="55"/>
        <v>92.082300000000004</v>
      </c>
      <c r="AZ44" s="3">
        <f t="shared" si="55"/>
        <v>0</v>
      </c>
      <c r="BA44" s="3">
        <f t="shared" si="55"/>
        <v>0</v>
      </c>
      <c r="BB44" s="3">
        <f t="shared" si="55"/>
        <v>5.7912499999999998</v>
      </c>
      <c r="BC44" s="3">
        <f t="shared" si="55"/>
        <v>86.291050000000013</v>
      </c>
      <c r="BD44" s="3">
        <f t="shared" si="55"/>
        <v>73.69510941599998</v>
      </c>
      <c r="BE44" s="3">
        <f t="shared" si="55"/>
        <v>0</v>
      </c>
      <c r="BF44" s="3">
        <f t="shared" si="55"/>
        <v>0</v>
      </c>
      <c r="BG44" s="3">
        <f t="shared" si="55"/>
        <v>5.7912499999999998</v>
      </c>
      <c r="BH44" s="3">
        <f t="shared" si="55"/>
        <v>67.903859415999989</v>
      </c>
      <c r="BI44" s="3">
        <f t="shared" si="55"/>
        <v>0</v>
      </c>
      <c r="BJ44" s="3">
        <f t="shared" si="55"/>
        <v>0</v>
      </c>
      <c r="BK44" s="3">
        <f t="shared" si="55"/>
        <v>0</v>
      </c>
      <c r="BL44" s="3">
        <f t="shared" si="55"/>
        <v>0</v>
      </c>
      <c r="BM44" s="3">
        <f t="shared" si="55"/>
        <v>0</v>
      </c>
      <c r="BN44" s="3">
        <f t="shared" si="55"/>
        <v>84</v>
      </c>
      <c r="BO44" s="3">
        <f t="shared" si="55"/>
        <v>0</v>
      </c>
      <c r="BP44" s="3">
        <f t="shared" si="55"/>
        <v>0</v>
      </c>
      <c r="BQ44" s="3">
        <f t="shared" si="55"/>
        <v>0</v>
      </c>
      <c r="BR44" s="3">
        <f t="shared" si="55"/>
        <v>84</v>
      </c>
      <c r="BS44" s="3">
        <f t="shared" si="55"/>
        <v>0</v>
      </c>
      <c r="BT44" s="3">
        <f t="shared" si="55"/>
        <v>0</v>
      </c>
      <c r="BU44" s="3">
        <f t="shared" si="55"/>
        <v>0</v>
      </c>
      <c r="BV44" s="3">
        <f t="shared" ref="BV44:BW44" si="56">SUM(BV45:BV53)</f>
        <v>0</v>
      </c>
      <c r="BW44" s="3">
        <f t="shared" si="56"/>
        <v>0</v>
      </c>
      <c r="BX44" s="3" t="s">
        <v>77</v>
      </c>
      <c r="BY44" s="3" t="s">
        <v>77</v>
      </c>
      <c r="BZ44" s="3" t="s">
        <v>77</v>
      </c>
      <c r="CA44" s="3" t="s">
        <v>77</v>
      </c>
      <c r="CB44" s="3" t="s">
        <v>77</v>
      </c>
      <c r="CC44" s="3">
        <f t="shared" ref="CC44:CL44" si="57">SUM(CC45:CC53)</f>
        <v>984.4418217839999</v>
      </c>
      <c r="CD44" s="3">
        <f t="shared" si="57"/>
        <v>0</v>
      </c>
      <c r="CE44" s="3">
        <f t="shared" si="57"/>
        <v>0</v>
      </c>
      <c r="CF44" s="3">
        <f t="shared" si="57"/>
        <v>289.16780542896385</v>
      </c>
      <c r="CG44" s="3">
        <f t="shared" si="57"/>
        <v>695.274016355036</v>
      </c>
      <c r="CH44" s="3">
        <f t="shared" si="57"/>
        <v>448.98060197188823</v>
      </c>
      <c r="CI44" s="3">
        <f t="shared" si="57"/>
        <v>0</v>
      </c>
      <c r="CJ44" s="3">
        <f t="shared" si="57"/>
        <v>0</v>
      </c>
      <c r="CK44" s="3">
        <f t="shared" si="57"/>
        <v>205.18881207500002</v>
      </c>
      <c r="CL44" s="3">
        <f t="shared" si="57"/>
        <v>243.79178989688816</v>
      </c>
      <c r="CM44" s="33" t="s">
        <v>77</v>
      </c>
    </row>
    <row r="45" spans="1:91" s="9" customFormat="1" ht="63" x14ac:dyDescent="0.25">
      <c r="A45" s="44" t="s">
        <v>663</v>
      </c>
      <c r="B45" s="45" t="s">
        <v>256</v>
      </c>
      <c r="C45" s="78" t="s">
        <v>257</v>
      </c>
      <c r="D45" s="83" t="s">
        <v>110</v>
      </c>
      <c r="E45" s="13">
        <v>2010</v>
      </c>
      <c r="F45" s="13">
        <v>2021</v>
      </c>
      <c r="G45" s="13">
        <v>2028</v>
      </c>
      <c r="H45" s="47">
        <v>922.36307999999997</v>
      </c>
      <c r="I45" s="47">
        <v>922.36307999999997</v>
      </c>
      <c r="J45" s="5" t="s">
        <v>1466</v>
      </c>
      <c r="K45" s="47">
        <v>922.36307999999997</v>
      </c>
      <c r="L45" s="47">
        <v>922.36307999999997</v>
      </c>
      <c r="M45" s="5" t="s">
        <v>1466</v>
      </c>
      <c r="N45" s="47">
        <v>618.54192040000009</v>
      </c>
      <c r="O45" s="47">
        <f>483.00506747+161.82922964</f>
        <v>644.83429710999997</v>
      </c>
      <c r="P45" s="47">
        <v>991.10269060999997</v>
      </c>
      <c r="Q45" s="47">
        <v>991.10269060999997</v>
      </c>
      <c r="R45" s="47">
        <f t="shared" ref="R45:R50" si="58">U45+AE45+AO45+AY45+BI45</f>
        <v>301.33800768999993</v>
      </c>
      <c r="S45" s="47">
        <f t="shared" ref="S45:S53" si="59">R45</f>
        <v>301.33800768999993</v>
      </c>
      <c r="T45" s="47">
        <f>Q45-O45</f>
        <v>346.2683935</v>
      </c>
      <c r="U45" s="47">
        <v>169.82880768999996</v>
      </c>
      <c r="V45" s="47">
        <v>0</v>
      </c>
      <c r="W45" s="47">
        <v>0</v>
      </c>
      <c r="X45" s="47">
        <v>0</v>
      </c>
      <c r="Y45" s="47">
        <f t="shared" ref="Y45:Y53" si="60">U45-X45</f>
        <v>169.82880768999996</v>
      </c>
      <c r="Z45" s="47">
        <v>91.487759690000004</v>
      </c>
      <c r="AA45" s="47">
        <v>0</v>
      </c>
      <c r="AB45" s="47">
        <v>0</v>
      </c>
      <c r="AC45" s="47">
        <v>0</v>
      </c>
      <c r="AD45" s="47">
        <f t="shared" ref="AD45:AD47" si="61">Z45-AC45</f>
        <v>91.487759690000004</v>
      </c>
      <c r="AE45" s="47">
        <v>131.50919999999999</v>
      </c>
      <c r="AF45" s="47">
        <v>0</v>
      </c>
      <c r="AG45" s="47">
        <v>0</v>
      </c>
      <c r="AH45" s="5">
        <v>0</v>
      </c>
      <c r="AI45" s="47">
        <f t="shared" ref="AI45:AI53" si="62">AE45-AH45</f>
        <v>131.50919999999999</v>
      </c>
      <c r="AJ45" s="47">
        <v>2.976909843999989</v>
      </c>
      <c r="AK45" s="47">
        <v>0</v>
      </c>
      <c r="AL45" s="47">
        <v>0</v>
      </c>
      <c r="AM45" s="47">
        <v>0.69374307499999999</v>
      </c>
      <c r="AN45" s="47">
        <f t="shared" ref="AN45:AN53" si="63">AJ45-AM45</f>
        <v>2.283166768999989</v>
      </c>
      <c r="AO45" s="47">
        <v>0</v>
      </c>
      <c r="AP45" s="47">
        <v>0</v>
      </c>
      <c r="AQ45" s="47">
        <v>0</v>
      </c>
      <c r="AR45" s="5">
        <v>0</v>
      </c>
      <c r="AS45" s="47">
        <f t="shared" ref="AS45:AS53" si="64">AO45-AR45</f>
        <v>0</v>
      </c>
      <c r="AT45" s="47">
        <v>1.1013412404281553E-16</v>
      </c>
      <c r="AU45" s="47">
        <v>0</v>
      </c>
      <c r="AV45" s="47">
        <v>0</v>
      </c>
      <c r="AW45" s="5">
        <v>9.1778436702346286E-17</v>
      </c>
      <c r="AX45" s="47">
        <f t="shared" ref="AX45:AX53" si="65">AT45-AW45</f>
        <v>1.8355687340469242E-17</v>
      </c>
      <c r="AY45" s="47">
        <v>0</v>
      </c>
      <c r="AZ45" s="47">
        <v>0</v>
      </c>
      <c r="BA45" s="47">
        <v>0</v>
      </c>
      <c r="BB45" s="47">
        <v>0</v>
      </c>
      <c r="BC45" s="47">
        <f t="shared" ref="BC45:BC53" si="66">AY45-BB45</f>
        <v>0</v>
      </c>
      <c r="BD45" s="47">
        <v>0</v>
      </c>
      <c r="BE45" s="47">
        <v>0</v>
      </c>
      <c r="BF45" s="47">
        <v>0</v>
      </c>
      <c r="BG45" s="5">
        <v>0</v>
      </c>
      <c r="BH45" s="47">
        <f t="shared" ref="BH45:BH53" si="67">BD45-BG45</f>
        <v>0</v>
      </c>
      <c r="BI45" s="47">
        <v>0</v>
      </c>
      <c r="BJ45" s="47">
        <v>0</v>
      </c>
      <c r="BK45" s="47">
        <v>0</v>
      </c>
      <c r="BL45" s="47">
        <v>0</v>
      </c>
      <c r="BM45" s="47">
        <f t="shared" ref="BM45:BM53" si="68">BI45-BL45</f>
        <v>0</v>
      </c>
      <c r="BN45" s="47">
        <v>0</v>
      </c>
      <c r="BO45" s="47">
        <v>0</v>
      </c>
      <c r="BP45" s="47">
        <v>0</v>
      </c>
      <c r="BQ45" s="47">
        <v>0</v>
      </c>
      <c r="BR45" s="47">
        <f t="shared" ref="BR45:BR53" si="69">BN45-BQ45</f>
        <v>0</v>
      </c>
      <c r="BS45" s="47">
        <v>0</v>
      </c>
      <c r="BT45" s="47">
        <v>0</v>
      </c>
      <c r="BU45" s="47">
        <v>0</v>
      </c>
      <c r="BV45" s="47">
        <v>0</v>
      </c>
      <c r="BW45" s="47">
        <f t="shared" ref="BW45:BW53" si="70">BS45-BV45</f>
        <v>0</v>
      </c>
      <c r="BX45" s="3" t="s">
        <v>77</v>
      </c>
      <c r="BY45" s="3" t="s">
        <v>77</v>
      </c>
      <c r="BZ45" s="3" t="s">
        <v>77</v>
      </c>
      <c r="CA45" s="3" t="s">
        <v>77</v>
      </c>
      <c r="CB45" s="3" t="s">
        <v>77</v>
      </c>
      <c r="CC45" s="47">
        <f t="shared" ref="CC45:CC53" si="71">AE45+AO45+AY45+BI45+BS45</f>
        <v>131.50919999999999</v>
      </c>
      <c r="CD45" s="47">
        <f t="shared" ref="CD45:CD53" si="72">AF45+AP45+AZ45+BJ45+BT45</f>
        <v>0</v>
      </c>
      <c r="CE45" s="47">
        <f t="shared" ref="CE45:CE53" si="73">AG45+AQ45+BA45+BK45+BU45</f>
        <v>0</v>
      </c>
      <c r="CF45" s="47">
        <f t="shared" ref="CF45:CF53" si="74">AH45+AR45+BB45+BL45+BV45</f>
        <v>0</v>
      </c>
      <c r="CG45" s="47">
        <f t="shared" ref="CG45:CG53" si="75">AI45+AS45+BC45+BM45+BW45</f>
        <v>131.50919999999999</v>
      </c>
      <c r="CH45" s="47">
        <f t="shared" ref="CH45:CH53" si="76">SUM(AJ45,AT45,BD45,BN45,BS45)</f>
        <v>2.976909843999989</v>
      </c>
      <c r="CI45" s="47">
        <f t="shared" ref="CI45:CK53" si="77">SUM(AK45,AU45,BE45,BO45,BT45)</f>
        <v>0</v>
      </c>
      <c r="CJ45" s="47">
        <f t="shared" si="77"/>
        <v>0</v>
      </c>
      <c r="CK45" s="47">
        <f t="shared" si="77"/>
        <v>0.6937430750000001</v>
      </c>
      <c r="CL45" s="47">
        <f t="shared" ref="CL45:CL53" si="78">SUM(AN45,AX45,BH45,BR45,BW45)</f>
        <v>2.283166768999989</v>
      </c>
      <c r="CM45" s="48" t="s">
        <v>2805</v>
      </c>
    </row>
    <row r="46" spans="1:91" s="9" customFormat="1" ht="94.5" x14ac:dyDescent="0.25">
      <c r="A46" s="44" t="s">
        <v>663</v>
      </c>
      <c r="B46" s="45" t="s">
        <v>258</v>
      </c>
      <c r="C46" s="78" t="s">
        <v>259</v>
      </c>
      <c r="D46" s="83" t="s">
        <v>110</v>
      </c>
      <c r="E46" s="13">
        <v>2010</v>
      </c>
      <c r="F46" s="13">
        <v>2020</v>
      </c>
      <c r="G46" s="13">
        <v>2021</v>
      </c>
      <c r="H46" s="47">
        <v>191.73772</v>
      </c>
      <c r="I46" s="47">
        <v>191.73772</v>
      </c>
      <c r="J46" s="5" t="s">
        <v>1467</v>
      </c>
      <c r="K46" s="47">
        <v>191.73772</v>
      </c>
      <c r="L46" s="47">
        <v>191.73772</v>
      </c>
      <c r="M46" s="5" t="s">
        <v>1467</v>
      </c>
      <c r="N46" s="47">
        <v>124.54</v>
      </c>
      <c r="O46" s="47">
        <f>95.12384563+19.49218463</f>
        <v>114.61603026</v>
      </c>
      <c r="P46" s="47">
        <v>147.22801164000001</v>
      </c>
      <c r="Q46" s="80">
        <f>O46+Z46+CH46</f>
        <v>141.23095923</v>
      </c>
      <c r="R46" s="47">
        <f t="shared" si="58"/>
        <v>24.851611170000002</v>
      </c>
      <c r="S46" s="47">
        <f t="shared" si="59"/>
        <v>24.851611170000002</v>
      </c>
      <c r="T46" s="47">
        <f>CH46+Z46</f>
        <v>26.614928969999998</v>
      </c>
      <c r="U46" s="47">
        <v>24.851611170000002</v>
      </c>
      <c r="V46" s="47">
        <v>0</v>
      </c>
      <c r="W46" s="47">
        <v>0</v>
      </c>
      <c r="X46" s="47">
        <v>0</v>
      </c>
      <c r="Y46" s="47">
        <f t="shared" si="60"/>
        <v>24.851611170000002</v>
      </c>
      <c r="Z46" s="47">
        <v>26.261941530000001</v>
      </c>
      <c r="AA46" s="47">
        <v>0</v>
      </c>
      <c r="AB46" s="47">
        <v>0</v>
      </c>
      <c r="AC46" s="47">
        <v>0</v>
      </c>
      <c r="AD46" s="47">
        <f t="shared" si="61"/>
        <v>26.261941530000001</v>
      </c>
      <c r="AE46" s="47">
        <v>0</v>
      </c>
      <c r="AF46" s="47">
        <v>0</v>
      </c>
      <c r="AG46" s="47">
        <v>0</v>
      </c>
      <c r="AH46" s="5">
        <v>0</v>
      </c>
      <c r="AI46" s="47">
        <f t="shared" si="62"/>
        <v>0</v>
      </c>
      <c r="AJ46" s="47">
        <v>0.35298743999999715</v>
      </c>
      <c r="AK46" s="47">
        <v>0</v>
      </c>
      <c r="AL46" s="47">
        <v>0</v>
      </c>
      <c r="AM46" s="47">
        <v>0</v>
      </c>
      <c r="AN46" s="47">
        <f t="shared" si="63"/>
        <v>0.35298743999999715</v>
      </c>
      <c r="AO46" s="47">
        <v>0</v>
      </c>
      <c r="AP46" s="47">
        <v>0</v>
      </c>
      <c r="AQ46" s="47">
        <v>0</v>
      </c>
      <c r="AR46" s="47">
        <v>0</v>
      </c>
      <c r="AS46" s="47">
        <f t="shared" si="64"/>
        <v>0</v>
      </c>
      <c r="AT46" s="47">
        <v>0</v>
      </c>
      <c r="AU46" s="47">
        <v>0</v>
      </c>
      <c r="AV46" s="47">
        <v>0</v>
      </c>
      <c r="AW46" s="5">
        <v>0</v>
      </c>
      <c r="AX46" s="47">
        <f t="shared" si="65"/>
        <v>0</v>
      </c>
      <c r="AY46" s="47">
        <v>0</v>
      </c>
      <c r="AZ46" s="47">
        <v>0</v>
      </c>
      <c r="BA46" s="47">
        <v>0</v>
      </c>
      <c r="BB46" s="47">
        <v>0</v>
      </c>
      <c r="BC46" s="47">
        <f t="shared" si="66"/>
        <v>0</v>
      </c>
      <c r="BD46" s="47">
        <v>0</v>
      </c>
      <c r="BE46" s="47">
        <v>0</v>
      </c>
      <c r="BF46" s="47">
        <v>0</v>
      </c>
      <c r="BG46" s="47">
        <v>0</v>
      </c>
      <c r="BH46" s="47">
        <f t="shared" si="67"/>
        <v>0</v>
      </c>
      <c r="BI46" s="47">
        <v>0</v>
      </c>
      <c r="BJ46" s="47">
        <v>0</v>
      </c>
      <c r="BK46" s="47">
        <v>0</v>
      </c>
      <c r="BL46" s="47">
        <v>0</v>
      </c>
      <c r="BM46" s="47">
        <f t="shared" si="68"/>
        <v>0</v>
      </c>
      <c r="BN46" s="47">
        <v>0</v>
      </c>
      <c r="BO46" s="47">
        <v>0</v>
      </c>
      <c r="BP46" s="47">
        <v>0</v>
      </c>
      <c r="BQ46" s="47">
        <v>0</v>
      </c>
      <c r="BR46" s="47">
        <f t="shared" si="69"/>
        <v>0</v>
      </c>
      <c r="BS46" s="47">
        <v>0</v>
      </c>
      <c r="BT46" s="47">
        <v>0</v>
      </c>
      <c r="BU46" s="47">
        <v>0</v>
      </c>
      <c r="BV46" s="47">
        <v>0</v>
      </c>
      <c r="BW46" s="47">
        <f t="shared" si="70"/>
        <v>0</v>
      </c>
      <c r="BX46" s="3" t="s">
        <v>77</v>
      </c>
      <c r="BY46" s="3" t="s">
        <v>77</v>
      </c>
      <c r="BZ46" s="3" t="s">
        <v>77</v>
      </c>
      <c r="CA46" s="3" t="s">
        <v>77</v>
      </c>
      <c r="CB46" s="3" t="s">
        <v>77</v>
      </c>
      <c r="CC46" s="47">
        <f t="shared" si="71"/>
        <v>0</v>
      </c>
      <c r="CD46" s="47">
        <f t="shared" si="72"/>
        <v>0</v>
      </c>
      <c r="CE46" s="47">
        <f t="shared" si="73"/>
        <v>0</v>
      </c>
      <c r="CF46" s="47">
        <f t="shared" si="74"/>
        <v>0</v>
      </c>
      <c r="CG46" s="47">
        <f t="shared" si="75"/>
        <v>0</v>
      </c>
      <c r="CH46" s="47">
        <f t="shared" si="76"/>
        <v>0.35298743999999715</v>
      </c>
      <c r="CI46" s="47">
        <f t="shared" si="77"/>
        <v>0</v>
      </c>
      <c r="CJ46" s="47">
        <f t="shared" si="77"/>
        <v>0</v>
      </c>
      <c r="CK46" s="47">
        <f t="shared" si="77"/>
        <v>0</v>
      </c>
      <c r="CL46" s="47">
        <f t="shared" si="78"/>
        <v>0.35298743999999715</v>
      </c>
      <c r="CM46" s="48" t="s">
        <v>2806</v>
      </c>
    </row>
    <row r="47" spans="1:91" s="9" customFormat="1" ht="47.25" x14ac:dyDescent="0.25">
      <c r="A47" s="44" t="s">
        <v>663</v>
      </c>
      <c r="B47" s="45" t="s">
        <v>260</v>
      </c>
      <c r="C47" s="78" t="s">
        <v>261</v>
      </c>
      <c r="D47" s="83" t="s">
        <v>110</v>
      </c>
      <c r="E47" s="13">
        <v>2009</v>
      </c>
      <c r="F47" s="13">
        <v>2020</v>
      </c>
      <c r="G47" s="13">
        <v>2021</v>
      </c>
      <c r="H47" s="47">
        <v>607.79981999999995</v>
      </c>
      <c r="I47" s="47">
        <v>607.79981999999995</v>
      </c>
      <c r="J47" s="5" t="s">
        <v>1467</v>
      </c>
      <c r="K47" s="47">
        <v>607.79981999999995</v>
      </c>
      <c r="L47" s="47">
        <v>607.79981999999995</v>
      </c>
      <c r="M47" s="5" t="s">
        <v>1467</v>
      </c>
      <c r="N47" s="47">
        <v>111.57</v>
      </c>
      <c r="O47" s="47">
        <f>333.55417946+4.68396864</f>
        <v>338.23814809999999</v>
      </c>
      <c r="P47" s="47">
        <v>382.89910794999997</v>
      </c>
      <c r="Q47" s="80">
        <f>O47+Z47+CH47</f>
        <v>382.89910795000003</v>
      </c>
      <c r="R47" s="47">
        <f t="shared" si="58"/>
        <v>44.660959849999998</v>
      </c>
      <c r="S47" s="47">
        <f t="shared" si="59"/>
        <v>44.660959849999998</v>
      </c>
      <c r="T47" s="47">
        <f>CH47+Z47</f>
        <v>44.660959849999998</v>
      </c>
      <c r="U47" s="47">
        <v>44.660959849999998</v>
      </c>
      <c r="V47" s="47">
        <v>0</v>
      </c>
      <c r="W47" s="47">
        <v>0</v>
      </c>
      <c r="X47" s="47">
        <v>0</v>
      </c>
      <c r="Y47" s="47">
        <f t="shared" si="60"/>
        <v>44.660959849999998</v>
      </c>
      <c r="Z47" s="47">
        <v>39.662719850000002</v>
      </c>
      <c r="AA47" s="47">
        <v>0</v>
      </c>
      <c r="AB47" s="47">
        <v>0</v>
      </c>
      <c r="AC47" s="47">
        <v>0</v>
      </c>
      <c r="AD47" s="47">
        <f t="shared" si="61"/>
        <v>39.662719850000002</v>
      </c>
      <c r="AE47" s="47">
        <v>0</v>
      </c>
      <c r="AF47" s="47">
        <v>0</v>
      </c>
      <c r="AG47" s="47">
        <v>0</v>
      </c>
      <c r="AH47" s="5">
        <v>0</v>
      </c>
      <c r="AI47" s="47">
        <f t="shared" si="62"/>
        <v>0</v>
      </c>
      <c r="AJ47" s="47">
        <v>4.9982399999999982</v>
      </c>
      <c r="AK47" s="47">
        <v>0</v>
      </c>
      <c r="AL47" s="47">
        <v>0</v>
      </c>
      <c r="AM47" s="47">
        <v>0</v>
      </c>
      <c r="AN47" s="47">
        <f t="shared" si="63"/>
        <v>4.9982399999999982</v>
      </c>
      <c r="AO47" s="47">
        <v>0</v>
      </c>
      <c r="AP47" s="47">
        <v>0</v>
      </c>
      <c r="AQ47" s="47">
        <v>0</v>
      </c>
      <c r="AR47" s="47">
        <v>0</v>
      </c>
      <c r="AS47" s="47">
        <f t="shared" si="64"/>
        <v>0</v>
      </c>
      <c r="AT47" s="47">
        <v>0</v>
      </c>
      <c r="AU47" s="47">
        <v>0</v>
      </c>
      <c r="AV47" s="47">
        <v>0</v>
      </c>
      <c r="AW47" s="5">
        <v>0</v>
      </c>
      <c r="AX47" s="47">
        <f t="shared" si="65"/>
        <v>0</v>
      </c>
      <c r="AY47" s="47">
        <v>0</v>
      </c>
      <c r="AZ47" s="47">
        <v>0</v>
      </c>
      <c r="BA47" s="47">
        <v>0</v>
      </c>
      <c r="BB47" s="47">
        <v>0</v>
      </c>
      <c r="BC47" s="47">
        <f t="shared" si="66"/>
        <v>0</v>
      </c>
      <c r="BD47" s="47">
        <v>0</v>
      </c>
      <c r="BE47" s="47">
        <v>0</v>
      </c>
      <c r="BF47" s="47">
        <v>0</v>
      </c>
      <c r="BG47" s="47">
        <v>0</v>
      </c>
      <c r="BH47" s="47">
        <f t="shared" si="67"/>
        <v>0</v>
      </c>
      <c r="BI47" s="47">
        <v>0</v>
      </c>
      <c r="BJ47" s="47">
        <v>0</v>
      </c>
      <c r="BK47" s="47">
        <v>0</v>
      </c>
      <c r="BL47" s="47">
        <v>0</v>
      </c>
      <c r="BM47" s="47">
        <f t="shared" si="68"/>
        <v>0</v>
      </c>
      <c r="BN47" s="47">
        <v>0</v>
      </c>
      <c r="BO47" s="47">
        <v>0</v>
      </c>
      <c r="BP47" s="47">
        <v>0</v>
      </c>
      <c r="BQ47" s="47">
        <v>0</v>
      </c>
      <c r="BR47" s="47">
        <f t="shared" si="69"/>
        <v>0</v>
      </c>
      <c r="BS47" s="47">
        <v>0</v>
      </c>
      <c r="BT47" s="47">
        <v>0</v>
      </c>
      <c r="BU47" s="47">
        <v>0</v>
      </c>
      <c r="BV47" s="47">
        <v>0</v>
      </c>
      <c r="BW47" s="47">
        <f t="shared" si="70"/>
        <v>0</v>
      </c>
      <c r="BX47" s="3" t="s">
        <v>77</v>
      </c>
      <c r="BY47" s="3" t="s">
        <v>77</v>
      </c>
      <c r="BZ47" s="3" t="s">
        <v>77</v>
      </c>
      <c r="CA47" s="3" t="s">
        <v>77</v>
      </c>
      <c r="CB47" s="3" t="s">
        <v>77</v>
      </c>
      <c r="CC47" s="47">
        <f t="shared" si="71"/>
        <v>0</v>
      </c>
      <c r="CD47" s="47">
        <f t="shared" si="72"/>
        <v>0</v>
      </c>
      <c r="CE47" s="47">
        <f t="shared" si="73"/>
        <v>0</v>
      </c>
      <c r="CF47" s="47">
        <f t="shared" si="74"/>
        <v>0</v>
      </c>
      <c r="CG47" s="47">
        <f t="shared" si="75"/>
        <v>0</v>
      </c>
      <c r="CH47" s="47">
        <f t="shared" si="76"/>
        <v>4.9982399999999982</v>
      </c>
      <c r="CI47" s="47">
        <f t="shared" si="77"/>
        <v>0</v>
      </c>
      <c r="CJ47" s="47">
        <f t="shared" si="77"/>
        <v>0</v>
      </c>
      <c r="CK47" s="47">
        <f t="shared" si="77"/>
        <v>0</v>
      </c>
      <c r="CL47" s="47">
        <f t="shared" si="78"/>
        <v>4.9982399999999982</v>
      </c>
      <c r="CM47" s="48" t="s">
        <v>2807</v>
      </c>
    </row>
    <row r="48" spans="1:91" s="10" customFormat="1" ht="94.5" x14ac:dyDescent="0.25">
      <c r="A48" s="44" t="s">
        <v>663</v>
      </c>
      <c r="B48" s="84" t="s">
        <v>932</v>
      </c>
      <c r="C48" s="46" t="s">
        <v>262</v>
      </c>
      <c r="D48" s="6" t="s">
        <v>183</v>
      </c>
      <c r="E48" s="13">
        <v>2017</v>
      </c>
      <c r="F48" s="13">
        <v>2025</v>
      </c>
      <c r="G48" s="13">
        <v>2027</v>
      </c>
      <c r="H48" s="47" t="s">
        <v>77</v>
      </c>
      <c r="I48" s="47" t="s">
        <v>77</v>
      </c>
      <c r="J48" s="5" t="s">
        <v>77</v>
      </c>
      <c r="K48" s="47" t="s">
        <v>77</v>
      </c>
      <c r="L48" s="47" t="s">
        <v>77</v>
      </c>
      <c r="M48" s="5" t="s">
        <v>77</v>
      </c>
      <c r="N48" s="47">
        <v>210.38127600000004</v>
      </c>
      <c r="O48" s="47">
        <f>206.55781677+70.67002803+2.1668672</f>
        <v>279.39471199999997</v>
      </c>
      <c r="P48" s="47">
        <v>782.34505128199999</v>
      </c>
      <c r="Q48" s="47">
        <v>782.34505128199999</v>
      </c>
      <c r="R48" s="47">
        <f t="shared" si="58"/>
        <v>383.57584329999997</v>
      </c>
      <c r="S48" s="47">
        <f t="shared" si="59"/>
        <v>383.57584329999997</v>
      </c>
      <c r="T48" s="47">
        <f>Q48-O48</f>
        <v>502.95033928200002</v>
      </c>
      <c r="U48" s="47">
        <v>12.536790000000009</v>
      </c>
      <c r="V48" s="47">
        <v>0</v>
      </c>
      <c r="W48" s="47">
        <v>0</v>
      </c>
      <c r="X48" s="47">
        <v>10.447325000000008</v>
      </c>
      <c r="Y48" s="47">
        <f t="shared" si="60"/>
        <v>2.0894650000000006</v>
      </c>
      <c r="Z48" s="47">
        <v>3.4751356799999997</v>
      </c>
      <c r="AA48" s="47">
        <v>0</v>
      </c>
      <c r="AB48" s="47">
        <v>0</v>
      </c>
      <c r="AC48" s="47">
        <v>2.8959463999999997</v>
      </c>
      <c r="AD48" s="47">
        <f t="shared" ref="AD48:AD53" si="79">Z48-AC48</f>
        <v>0.57918928000000003</v>
      </c>
      <c r="AE48" s="47">
        <f>103.71667352+169.150757</f>
        <v>272.86743051999997</v>
      </c>
      <c r="AF48" s="47">
        <v>0</v>
      </c>
      <c r="AG48" s="47">
        <v>0</v>
      </c>
      <c r="AH48" s="47">
        <v>87.023078833426482</v>
      </c>
      <c r="AI48" s="47">
        <f t="shared" si="62"/>
        <v>185.84435168657348</v>
      </c>
      <c r="AJ48" s="47">
        <v>101.95473591988822</v>
      </c>
      <c r="AK48" s="47">
        <v>0</v>
      </c>
      <c r="AL48" s="47">
        <v>0</v>
      </c>
      <c r="AM48" s="47">
        <v>58.007069000000001</v>
      </c>
      <c r="AN48" s="47">
        <f t="shared" si="63"/>
        <v>43.947666919888221</v>
      </c>
      <c r="AO48" s="47">
        <f>96.18012278+4.65760763290746E-15</f>
        <v>96.180122780000005</v>
      </c>
      <c r="AP48" s="47">
        <v>0</v>
      </c>
      <c r="AQ48" s="47">
        <v>0</v>
      </c>
      <c r="AR48" s="47">
        <f>80.52033783264+3.88133969408955E-15</f>
        <v>80.520337832639996</v>
      </c>
      <c r="AS48" s="47">
        <f t="shared" si="64"/>
        <v>15.659784947360009</v>
      </c>
      <c r="AT48" s="47">
        <v>99.542017381999997</v>
      </c>
      <c r="AU48" s="47">
        <v>0</v>
      </c>
      <c r="AV48" s="47">
        <v>0</v>
      </c>
      <c r="AW48" s="47">
        <v>72.704416666666702</v>
      </c>
      <c r="AX48" s="47">
        <f t="shared" si="65"/>
        <v>26.837600715333295</v>
      </c>
      <c r="AY48" s="47">
        <v>1.9915</v>
      </c>
      <c r="AZ48" s="47">
        <v>0</v>
      </c>
      <c r="BA48" s="47">
        <v>0</v>
      </c>
      <c r="BB48" s="47">
        <v>1.6595833333333334</v>
      </c>
      <c r="BC48" s="47">
        <f t="shared" si="66"/>
        <v>0.33191666666666664</v>
      </c>
      <c r="BD48" s="47">
        <v>1.9914999999999927</v>
      </c>
      <c r="BE48" s="47">
        <v>0</v>
      </c>
      <c r="BF48" s="47">
        <v>0</v>
      </c>
      <c r="BG48" s="47">
        <v>1.6595833333333334</v>
      </c>
      <c r="BH48" s="47">
        <f t="shared" si="67"/>
        <v>0.33191666666665931</v>
      </c>
      <c r="BI48" s="47">
        <v>0</v>
      </c>
      <c r="BJ48" s="47">
        <v>0</v>
      </c>
      <c r="BK48" s="47">
        <v>0</v>
      </c>
      <c r="BL48" s="47">
        <v>0</v>
      </c>
      <c r="BM48" s="47">
        <f t="shared" si="68"/>
        <v>0</v>
      </c>
      <c r="BN48" s="47">
        <v>0</v>
      </c>
      <c r="BO48" s="47">
        <v>0</v>
      </c>
      <c r="BP48" s="47">
        <v>0</v>
      </c>
      <c r="BQ48" s="47">
        <v>0</v>
      </c>
      <c r="BR48" s="47">
        <f t="shared" si="69"/>
        <v>0</v>
      </c>
      <c r="BS48" s="47">
        <v>0</v>
      </c>
      <c r="BT48" s="47">
        <v>0</v>
      </c>
      <c r="BU48" s="47">
        <v>0</v>
      </c>
      <c r="BV48" s="47">
        <v>0</v>
      </c>
      <c r="BW48" s="47">
        <f t="shared" si="70"/>
        <v>0</v>
      </c>
      <c r="BX48" s="3" t="s">
        <v>77</v>
      </c>
      <c r="BY48" s="3" t="s">
        <v>77</v>
      </c>
      <c r="BZ48" s="3" t="s">
        <v>77</v>
      </c>
      <c r="CA48" s="3" t="s">
        <v>77</v>
      </c>
      <c r="CB48" s="3" t="s">
        <v>77</v>
      </c>
      <c r="CC48" s="47">
        <f t="shared" si="71"/>
        <v>371.03905329999998</v>
      </c>
      <c r="CD48" s="47">
        <f t="shared" si="72"/>
        <v>0</v>
      </c>
      <c r="CE48" s="47">
        <f t="shared" si="73"/>
        <v>0</v>
      </c>
      <c r="CF48" s="47">
        <f t="shared" si="74"/>
        <v>169.20299999939982</v>
      </c>
      <c r="CG48" s="47">
        <f t="shared" si="75"/>
        <v>201.83605330060016</v>
      </c>
      <c r="CH48" s="47">
        <f t="shared" si="76"/>
        <v>203.48825330188822</v>
      </c>
      <c r="CI48" s="47">
        <f t="shared" si="77"/>
        <v>0</v>
      </c>
      <c r="CJ48" s="47">
        <f t="shared" si="77"/>
        <v>0</v>
      </c>
      <c r="CK48" s="47">
        <f t="shared" si="77"/>
        <v>132.37106900000003</v>
      </c>
      <c r="CL48" s="47">
        <f t="shared" si="78"/>
        <v>71.117184301888173</v>
      </c>
      <c r="CM48" s="48" t="s">
        <v>2808</v>
      </c>
    </row>
    <row r="49" spans="1:91" s="9" customFormat="1" ht="78.75" x14ac:dyDescent="0.25">
      <c r="A49" s="44" t="s">
        <v>663</v>
      </c>
      <c r="B49" s="84" t="s">
        <v>1519</v>
      </c>
      <c r="C49" s="46" t="s">
        <v>1518</v>
      </c>
      <c r="D49" s="51" t="s">
        <v>1202</v>
      </c>
      <c r="E49" s="43">
        <v>2019</v>
      </c>
      <c r="F49" s="43">
        <v>2020</v>
      </c>
      <c r="G49" s="13">
        <v>2020</v>
      </c>
      <c r="H49" s="47" t="s">
        <v>77</v>
      </c>
      <c r="I49" s="47" t="s">
        <v>77</v>
      </c>
      <c r="J49" s="47" t="s">
        <v>77</v>
      </c>
      <c r="K49" s="47" t="s">
        <v>77</v>
      </c>
      <c r="L49" s="47" t="s">
        <v>77</v>
      </c>
      <c r="M49" s="47" t="s">
        <v>77</v>
      </c>
      <c r="N49" s="47">
        <v>10.526999999999999</v>
      </c>
      <c r="O49" s="47">
        <v>55.780064019999998</v>
      </c>
      <c r="P49" s="47">
        <v>60.536199999999994</v>
      </c>
      <c r="Q49" s="80">
        <f>O49+Z49+CH49</f>
        <v>55.780064019999998</v>
      </c>
      <c r="R49" s="81">
        <f t="shared" si="58"/>
        <v>0.89848199999999634</v>
      </c>
      <c r="S49" s="47">
        <f t="shared" si="59"/>
        <v>0.89848199999999634</v>
      </c>
      <c r="T49" s="47">
        <f>CH49+Z49</f>
        <v>0</v>
      </c>
      <c r="U49" s="47">
        <v>0.89848199999999634</v>
      </c>
      <c r="V49" s="47">
        <v>0</v>
      </c>
      <c r="W49" s="47">
        <v>0</v>
      </c>
      <c r="X49" s="47">
        <v>0.74873499999999693</v>
      </c>
      <c r="Y49" s="47">
        <f t="shared" si="60"/>
        <v>0.14974699999999941</v>
      </c>
      <c r="Z49" s="47">
        <v>0</v>
      </c>
      <c r="AA49" s="47">
        <v>0</v>
      </c>
      <c r="AB49" s="47">
        <v>0</v>
      </c>
      <c r="AC49" s="47">
        <v>0</v>
      </c>
      <c r="AD49" s="47">
        <f t="shared" si="79"/>
        <v>0</v>
      </c>
      <c r="AE49" s="47">
        <v>0</v>
      </c>
      <c r="AF49" s="47">
        <v>0</v>
      </c>
      <c r="AG49" s="47">
        <v>0</v>
      </c>
      <c r="AH49" s="47">
        <v>0</v>
      </c>
      <c r="AI49" s="47">
        <f t="shared" si="62"/>
        <v>0</v>
      </c>
      <c r="AJ49" s="47">
        <v>0</v>
      </c>
      <c r="AK49" s="47">
        <v>0</v>
      </c>
      <c r="AL49" s="47">
        <v>0</v>
      </c>
      <c r="AM49" s="47">
        <v>0</v>
      </c>
      <c r="AN49" s="47">
        <f t="shared" si="63"/>
        <v>0</v>
      </c>
      <c r="AO49" s="47">
        <v>0</v>
      </c>
      <c r="AP49" s="47">
        <v>0</v>
      </c>
      <c r="AQ49" s="47">
        <v>0</v>
      </c>
      <c r="AR49" s="47">
        <v>0</v>
      </c>
      <c r="AS49" s="47">
        <f t="shared" si="64"/>
        <v>0</v>
      </c>
      <c r="AT49" s="47">
        <v>0</v>
      </c>
      <c r="AU49" s="47">
        <v>0</v>
      </c>
      <c r="AV49" s="47">
        <v>0</v>
      </c>
      <c r="AW49" s="47">
        <v>0</v>
      </c>
      <c r="AX49" s="47">
        <f t="shared" si="65"/>
        <v>0</v>
      </c>
      <c r="AY49" s="47">
        <v>0</v>
      </c>
      <c r="AZ49" s="47">
        <v>0</v>
      </c>
      <c r="BA49" s="47">
        <v>0</v>
      </c>
      <c r="BB49" s="47">
        <v>0</v>
      </c>
      <c r="BC49" s="47">
        <f t="shared" si="66"/>
        <v>0</v>
      </c>
      <c r="BD49" s="47">
        <v>0</v>
      </c>
      <c r="BE49" s="47">
        <v>0</v>
      </c>
      <c r="BF49" s="47">
        <v>0</v>
      </c>
      <c r="BG49" s="47">
        <v>0</v>
      </c>
      <c r="BH49" s="47">
        <f t="shared" si="67"/>
        <v>0</v>
      </c>
      <c r="BI49" s="47">
        <v>0</v>
      </c>
      <c r="BJ49" s="47">
        <v>0</v>
      </c>
      <c r="BK49" s="47">
        <v>0</v>
      </c>
      <c r="BL49" s="47">
        <v>0</v>
      </c>
      <c r="BM49" s="47">
        <f t="shared" si="68"/>
        <v>0</v>
      </c>
      <c r="BN49" s="47">
        <v>0</v>
      </c>
      <c r="BO49" s="47">
        <v>0</v>
      </c>
      <c r="BP49" s="47">
        <v>0</v>
      </c>
      <c r="BQ49" s="47">
        <v>0</v>
      </c>
      <c r="BR49" s="47">
        <f t="shared" si="69"/>
        <v>0</v>
      </c>
      <c r="BS49" s="47">
        <v>0</v>
      </c>
      <c r="BT49" s="47">
        <v>0</v>
      </c>
      <c r="BU49" s="47">
        <v>0</v>
      </c>
      <c r="BV49" s="47">
        <v>0</v>
      </c>
      <c r="BW49" s="47">
        <f t="shared" si="70"/>
        <v>0</v>
      </c>
      <c r="BX49" s="3" t="s">
        <v>77</v>
      </c>
      <c r="BY49" s="3" t="s">
        <v>77</v>
      </c>
      <c r="BZ49" s="3" t="s">
        <v>77</v>
      </c>
      <c r="CA49" s="3" t="s">
        <v>77</v>
      </c>
      <c r="CB49" s="3" t="s">
        <v>77</v>
      </c>
      <c r="CC49" s="47">
        <f t="shared" si="71"/>
        <v>0</v>
      </c>
      <c r="CD49" s="47">
        <f t="shared" si="72"/>
        <v>0</v>
      </c>
      <c r="CE49" s="47">
        <f t="shared" si="73"/>
        <v>0</v>
      </c>
      <c r="CF49" s="47">
        <f t="shared" si="74"/>
        <v>0</v>
      </c>
      <c r="CG49" s="47">
        <f t="shared" si="75"/>
        <v>0</v>
      </c>
      <c r="CH49" s="52">
        <f t="shared" si="76"/>
        <v>0</v>
      </c>
      <c r="CI49" s="52">
        <f t="shared" si="77"/>
        <v>0</v>
      </c>
      <c r="CJ49" s="52">
        <f t="shared" si="77"/>
        <v>0</v>
      </c>
      <c r="CK49" s="52">
        <f t="shared" si="77"/>
        <v>0</v>
      </c>
      <c r="CL49" s="52">
        <f t="shared" si="78"/>
        <v>0</v>
      </c>
      <c r="CM49" s="48" t="s">
        <v>2803</v>
      </c>
    </row>
    <row r="50" spans="1:91" s="9" customFormat="1" ht="110.25" x14ac:dyDescent="0.25">
      <c r="A50" s="44" t="s">
        <v>663</v>
      </c>
      <c r="B50" s="84" t="s">
        <v>1562</v>
      </c>
      <c r="C50" s="46" t="s">
        <v>1516</v>
      </c>
      <c r="D50" s="51" t="s">
        <v>98</v>
      </c>
      <c r="E50" s="43">
        <v>2019</v>
      </c>
      <c r="F50" s="43">
        <v>2023</v>
      </c>
      <c r="G50" s="13">
        <v>2027</v>
      </c>
      <c r="H50" s="47" t="s">
        <v>77</v>
      </c>
      <c r="I50" s="47" t="s">
        <v>77</v>
      </c>
      <c r="J50" s="47" t="s">
        <v>77</v>
      </c>
      <c r="K50" s="47" t="s">
        <v>77</v>
      </c>
      <c r="L50" s="47" t="s">
        <v>77</v>
      </c>
      <c r="M50" s="47" t="s">
        <v>77</v>
      </c>
      <c r="N50" s="47">
        <v>182.74303599999999</v>
      </c>
      <c r="O50" s="47">
        <v>0.53056051000000004</v>
      </c>
      <c r="P50" s="47">
        <v>233.31360000000001</v>
      </c>
      <c r="Q50" s="47">
        <v>233.31359999999998</v>
      </c>
      <c r="R50" s="81">
        <f t="shared" si="58"/>
        <v>229.1328</v>
      </c>
      <c r="S50" s="47">
        <f t="shared" si="59"/>
        <v>229.1328</v>
      </c>
      <c r="T50" s="47">
        <f>Q50-O50</f>
        <v>232.78303948999999</v>
      </c>
      <c r="U50" s="47">
        <v>0</v>
      </c>
      <c r="V50" s="47">
        <v>0</v>
      </c>
      <c r="W50" s="47">
        <v>0</v>
      </c>
      <c r="X50" s="47">
        <v>0</v>
      </c>
      <c r="Y50" s="47">
        <f t="shared" si="60"/>
        <v>0</v>
      </c>
      <c r="Z50" s="47">
        <v>3.6317129759999998</v>
      </c>
      <c r="AA50" s="47">
        <v>0</v>
      </c>
      <c r="AB50" s="47">
        <v>0</v>
      </c>
      <c r="AC50" s="47">
        <v>0</v>
      </c>
      <c r="AD50" s="47">
        <f t="shared" si="79"/>
        <v>3.6317129759999998</v>
      </c>
      <c r="AE50" s="47">
        <v>60</v>
      </c>
      <c r="AF50" s="47">
        <v>0</v>
      </c>
      <c r="AG50" s="47">
        <v>0</v>
      </c>
      <c r="AH50" s="47">
        <v>0</v>
      </c>
      <c r="AI50" s="47">
        <f t="shared" si="62"/>
        <v>60</v>
      </c>
      <c r="AJ50" s="47">
        <v>0</v>
      </c>
      <c r="AK50" s="47">
        <v>0</v>
      </c>
      <c r="AL50" s="47">
        <v>0</v>
      </c>
      <c r="AM50" s="47">
        <v>0</v>
      </c>
      <c r="AN50" s="47">
        <f t="shared" si="63"/>
        <v>0</v>
      </c>
      <c r="AO50" s="47">
        <v>84</v>
      </c>
      <c r="AP50" s="47">
        <v>0</v>
      </c>
      <c r="AQ50" s="47">
        <v>0</v>
      </c>
      <c r="AR50" s="47">
        <v>0</v>
      </c>
      <c r="AS50" s="47">
        <f t="shared" si="64"/>
        <v>84</v>
      </c>
      <c r="AT50" s="47">
        <v>0</v>
      </c>
      <c r="AU50" s="47">
        <v>0</v>
      </c>
      <c r="AV50" s="47">
        <v>0</v>
      </c>
      <c r="AW50" s="47">
        <v>0</v>
      </c>
      <c r="AX50" s="47">
        <f t="shared" si="65"/>
        <v>0</v>
      </c>
      <c r="AY50" s="47">
        <v>85.132800000000003</v>
      </c>
      <c r="AZ50" s="47">
        <v>0</v>
      </c>
      <c r="BA50" s="47">
        <v>0</v>
      </c>
      <c r="BB50" s="47">
        <v>0</v>
      </c>
      <c r="BC50" s="47">
        <f t="shared" si="66"/>
        <v>85.132800000000003</v>
      </c>
      <c r="BD50" s="47">
        <v>24.440809416000004</v>
      </c>
      <c r="BE50" s="47">
        <v>0</v>
      </c>
      <c r="BF50" s="47">
        <v>0</v>
      </c>
      <c r="BG50" s="47">
        <v>0</v>
      </c>
      <c r="BH50" s="47">
        <f t="shared" si="67"/>
        <v>24.440809416000004</v>
      </c>
      <c r="BI50" s="47">
        <v>0</v>
      </c>
      <c r="BJ50" s="47">
        <v>0</v>
      </c>
      <c r="BK50" s="47">
        <v>0</v>
      </c>
      <c r="BL50" s="47">
        <v>0</v>
      </c>
      <c r="BM50" s="47">
        <f t="shared" si="68"/>
        <v>0</v>
      </c>
      <c r="BN50" s="47">
        <v>84</v>
      </c>
      <c r="BO50" s="47">
        <v>0</v>
      </c>
      <c r="BP50" s="47">
        <v>0</v>
      </c>
      <c r="BQ50" s="47">
        <v>0</v>
      </c>
      <c r="BR50" s="47">
        <f t="shared" si="69"/>
        <v>84</v>
      </c>
      <c r="BS50" s="47">
        <v>0</v>
      </c>
      <c r="BT50" s="47">
        <v>0</v>
      </c>
      <c r="BU50" s="47">
        <v>0</v>
      </c>
      <c r="BV50" s="47">
        <v>0</v>
      </c>
      <c r="BW50" s="47">
        <f t="shared" si="70"/>
        <v>0</v>
      </c>
      <c r="BX50" s="3" t="s">
        <v>77</v>
      </c>
      <c r="BY50" s="3" t="s">
        <v>77</v>
      </c>
      <c r="BZ50" s="3" t="s">
        <v>77</v>
      </c>
      <c r="CA50" s="3" t="s">
        <v>77</v>
      </c>
      <c r="CB50" s="3" t="s">
        <v>77</v>
      </c>
      <c r="CC50" s="47">
        <f t="shared" si="71"/>
        <v>229.1328</v>
      </c>
      <c r="CD50" s="47">
        <f t="shared" si="72"/>
        <v>0</v>
      </c>
      <c r="CE50" s="47">
        <f t="shared" si="73"/>
        <v>0</v>
      </c>
      <c r="CF50" s="47">
        <f t="shared" si="74"/>
        <v>0</v>
      </c>
      <c r="CG50" s="47">
        <f t="shared" si="75"/>
        <v>229.1328</v>
      </c>
      <c r="CH50" s="52">
        <f t="shared" si="76"/>
        <v>108.44080941600001</v>
      </c>
      <c r="CI50" s="52">
        <f t="shared" si="77"/>
        <v>0</v>
      </c>
      <c r="CJ50" s="52">
        <f t="shared" si="77"/>
        <v>0</v>
      </c>
      <c r="CK50" s="52">
        <f t="shared" si="77"/>
        <v>0</v>
      </c>
      <c r="CL50" s="52">
        <f t="shared" si="78"/>
        <v>108.44080941600001</v>
      </c>
      <c r="CM50" s="48" t="s">
        <v>2809</v>
      </c>
    </row>
    <row r="51" spans="1:91" s="9" customFormat="1" ht="47.25" x14ac:dyDescent="0.25">
      <c r="A51" s="44" t="s">
        <v>663</v>
      </c>
      <c r="B51" s="84" t="s">
        <v>294</v>
      </c>
      <c r="C51" s="78" t="s">
        <v>295</v>
      </c>
      <c r="D51" s="6" t="s">
        <v>98</v>
      </c>
      <c r="E51" s="13">
        <v>2022</v>
      </c>
      <c r="F51" s="13">
        <v>2023</v>
      </c>
      <c r="G51" s="13">
        <v>2023</v>
      </c>
      <c r="H51" s="47" t="s">
        <v>77</v>
      </c>
      <c r="I51" s="47" t="s">
        <v>77</v>
      </c>
      <c r="J51" s="47" t="s">
        <v>77</v>
      </c>
      <c r="K51" s="47" t="s">
        <v>77</v>
      </c>
      <c r="L51" s="47" t="s">
        <v>77</v>
      </c>
      <c r="M51" s="47" t="s">
        <v>77</v>
      </c>
      <c r="N51" s="47">
        <v>152.842536</v>
      </c>
      <c r="O51" s="47">
        <v>0</v>
      </c>
      <c r="P51" s="47">
        <v>86.138601968000003</v>
      </c>
      <c r="Q51" s="80">
        <f>O51+Z51+CH51</f>
        <v>86.418601969999997</v>
      </c>
      <c r="R51" s="47">
        <f>P51-O51</f>
        <v>86.138601968000003</v>
      </c>
      <c r="S51" s="47">
        <f>R51</f>
        <v>86.138601968000003</v>
      </c>
      <c r="T51" s="47">
        <f>CH51+Z51</f>
        <v>86.418601969999997</v>
      </c>
      <c r="U51" s="47">
        <v>0</v>
      </c>
      <c r="V51" s="47">
        <v>0</v>
      </c>
      <c r="W51" s="47">
        <v>0</v>
      </c>
      <c r="X51" s="47">
        <v>0</v>
      </c>
      <c r="Y51" s="47">
        <f>U51-X51</f>
        <v>0</v>
      </c>
      <c r="Z51" s="47">
        <v>0</v>
      </c>
      <c r="AA51" s="47">
        <v>0</v>
      </c>
      <c r="AB51" s="47">
        <v>0</v>
      </c>
      <c r="AC51" s="47">
        <v>0</v>
      </c>
      <c r="AD51" s="47">
        <f t="shared" si="79"/>
        <v>0</v>
      </c>
      <c r="AE51" s="47">
        <v>0</v>
      </c>
      <c r="AF51" s="47">
        <v>0</v>
      </c>
      <c r="AG51" s="47">
        <v>0</v>
      </c>
      <c r="AH51" s="47">
        <v>0</v>
      </c>
      <c r="AI51" s="47">
        <f>AE51-AH51</f>
        <v>0</v>
      </c>
      <c r="AJ51" s="47">
        <v>0</v>
      </c>
      <c r="AK51" s="47">
        <v>0</v>
      </c>
      <c r="AL51" s="47">
        <v>0</v>
      </c>
      <c r="AM51" s="47">
        <v>0</v>
      </c>
      <c r="AN51" s="47">
        <f t="shared" si="63"/>
        <v>0</v>
      </c>
      <c r="AO51" s="47">
        <v>81.180601968000005</v>
      </c>
      <c r="AP51" s="47">
        <v>0</v>
      </c>
      <c r="AQ51" s="47">
        <v>0</v>
      </c>
      <c r="AR51" s="47">
        <v>67.992333332897388</v>
      </c>
      <c r="AS51" s="47">
        <f>AO51-AR51</f>
        <v>13.188268635102617</v>
      </c>
      <c r="AT51" s="47">
        <v>81.460601969999999</v>
      </c>
      <c r="AU51" s="47">
        <v>0</v>
      </c>
      <c r="AV51" s="47">
        <v>0</v>
      </c>
      <c r="AW51" s="47">
        <v>67.992333333333335</v>
      </c>
      <c r="AX51" s="47">
        <f>AT51-AW51</f>
        <v>13.468268636666664</v>
      </c>
      <c r="AY51" s="47">
        <v>4.9580000000000002</v>
      </c>
      <c r="AZ51" s="47">
        <v>0</v>
      </c>
      <c r="BA51" s="47">
        <v>0</v>
      </c>
      <c r="BB51" s="47">
        <v>4.1316666666666668</v>
      </c>
      <c r="BC51" s="47">
        <f>AY51-BB51</f>
        <v>0.82633333333333336</v>
      </c>
      <c r="BD51" s="47">
        <v>4.9580000000000002</v>
      </c>
      <c r="BE51" s="47">
        <v>0</v>
      </c>
      <c r="BF51" s="47">
        <v>0</v>
      </c>
      <c r="BG51" s="47">
        <v>4.1316666666666668</v>
      </c>
      <c r="BH51" s="47">
        <f>BD51-BG51</f>
        <v>0.82633333333333336</v>
      </c>
      <c r="BI51" s="47">
        <v>0</v>
      </c>
      <c r="BJ51" s="47">
        <v>0</v>
      </c>
      <c r="BK51" s="47">
        <v>0</v>
      </c>
      <c r="BL51" s="47">
        <v>0</v>
      </c>
      <c r="BM51" s="47">
        <f>BI51-BL51</f>
        <v>0</v>
      </c>
      <c r="BN51" s="47">
        <v>0</v>
      </c>
      <c r="BO51" s="47">
        <v>0</v>
      </c>
      <c r="BP51" s="47">
        <v>0</v>
      </c>
      <c r="BQ51" s="47">
        <v>0</v>
      </c>
      <c r="BR51" s="47">
        <f>BN51-BQ51</f>
        <v>0</v>
      </c>
      <c r="BS51" s="47">
        <v>0</v>
      </c>
      <c r="BT51" s="47">
        <v>0</v>
      </c>
      <c r="BU51" s="47">
        <v>0</v>
      </c>
      <c r="BV51" s="47">
        <v>0</v>
      </c>
      <c r="BW51" s="47">
        <f>BS51-BV51</f>
        <v>0</v>
      </c>
      <c r="BX51" s="3" t="s">
        <v>77</v>
      </c>
      <c r="BY51" s="3" t="s">
        <v>77</v>
      </c>
      <c r="BZ51" s="3" t="s">
        <v>77</v>
      </c>
      <c r="CA51" s="3" t="s">
        <v>77</v>
      </c>
      <c r="CB51" s="3" t="s">
        <v>77</v>
      </c>
      <c r="CC51" s="47">
        <f t="shared" si="71"/>
        <v>86.138601968000003</v>
      </c>
      <c r="CD51" s="47">
        <f t="shared" si="72"/>
        <v>0</v>
      </c>
      <c r="CE51" s="47">
        <f t="shared" si="73"/>
        <v>0</v>
      </c>
      <c r="CF51" s="47">
        <f t="shared" si="74"/>
        <v>72.123999999564049</v>
      </c>
      <c r="CG51" s="47">
        <f t="shared" si="75"/>
        <v>14.014601968435951</v>
      </c>
      <c r="CH51" s="47">
        <f t="shared" si="76"/>
        <v>86.418601969999997</v>
      </c>
      <c r="CI51" s="47">
        <f t="shared" ref="CI51:CL52" si="80">SUM(AK51,AU51,BE51,BO51,BT51)</f>
        <v>0</v>
      </c>
      <c r="CJ51" s="47">
        <f t="shared" si="80"/>
        <v>0</v>
      </c>
      <c r="CK51" s="47">
        <f t="shared" si="80"/>
        <v>72.123999999999995</v>
      </c>
      <c r="CL51" s="47">
        <f t="shared" si="80"/>
        <v>14.294601969999999</v>
      </c>
      <c r="CM51" s="48" t="s">
        <v>2810</v>
      </c>
    </row>
    <row r="52" spans="1:91" s="9" customFormat="1" ht="78.75" x14ac:dyDescent="0.25">
      <c r="A52" s="44" t="s">
        <v>663</v>
      </c>
      <c r="B52" s="84" t="s">
        <v>1563</v>
      </c>
      <c r="C52" s="46" t="s">
        <v>1517</v>
      </c>
      <c r="D52" s="51" t="s">
        <v>98</v>
      </c>
      <c r="E52" s="43">
        <v>2019</v>
      </c>
      <c r="F52" s="43">
        <v>2021</v>
      </c>
      <c r="G52" s="43">
        <v>2023</v>
      </c>
      <c r="H52" s="47" t="s">
        <v>77</v>
      </c>
      <c r="I52" s="47" t="s">
        <v>77</v>
      </c>
      <c r="J52" s="47" t="s">
        <v>77</v>
      </c>
      <c r="K52" s="47" t="s">
        <v>77</v>
      </c>
      <c r="L52" s="47" t="s">
        <v>77</v>
      </c>
      <c r="M52" s="47" t="s">
        <v>77</v>
      </c>
      <c r="N52" s="47">
        <v>11.03</v>
      </c>
      <c r="O52" s="47">
        <v>1.1540274699999999</v>
      </c>
      <c r="P52" s="47">
        <v>43.462799999999994</v>
      </c>
      <c r="Q52" s="80">
        <f>O52+Z52+CH52</f>
        <v>43.458827469999996</v>
      </c>
      <c r="R52" s="81">
        <f>U52+AE52+AO52+AY52+BI52</f>
        <v>42.304799999999993</v>
      </c>
      <c r="S52" s="47">
        <f>R52</f>
        <v>42.304799999999993</v>
      </c>
      <c r="T52" s="47">
        <f>CH52+Z52</f>
        <v>42.304799999999993</v>
      </c>
      <c r="U52" s="47">
        <v>0</v>
      </c>
      <c r="V52" s="47">
        <v>0</v>
      </c>
      <c r="W52" s="47">
        <v>0</v>
      </c>
      <c r="X52" s="47">
        <v>0</v>
      </c>
      <c r="Y52" s="47">
        <f>U52-X52</f>
        <v>0</v>
      </c>
      <c r="Z52" s="47">
        <v>0</v>
      </c>
      <c r="AA52" s="47">
        <v>0</v>
      </c>
      <c r="AB52" s="47">
        <v>0</v>
      </c>
      <c r="AC52" s="47">
        <v>0</v>
      </c>
      <c r="AD52" s="47">
        <f t="shared" si="79"/>
        <v>0</v>
      </c>
      <c r="AE52" s="47">
        <v>42.304799999999993</v>
      </c>
      <c r="AF52" s="47">
        <v>0</v>
      </c>
      <c r="AG52" s="47">
        <v>0</v>
      </c>
      <c r="AH52" s="47">
        <v>0</v>
      </c>
      <c r="AI52" s="47">
        <f>AE52-AH52</f>
        <v>42.304799999999993</v>
      </c>
      <c r="AJ52" s="47">
        <v>0</v>
      </c>
      <c r="AK52" s="47">
        <v>0</v>
      </c>
      <c r="AL52" s="47">
        <v>0</v>
      </c>
      <c r="AM52" s="47">
        <v>0</v>
      </c>
      <c r="AN52" s="47">
        <f t="shared" si="63"/>
        <v>0</v>
      </c>
      <c r="AO52" s="47">
        <v>0</v>
      </c>
      <c r="AP52" s="47">
        <v>0</v>
      </c>
      <c r="AQ52" s="47">
        <v>0</v>
      </c>
      <c r="AR52" s="47">
        <v>0</v>
      </c>
      <c r="AS52" s="47">
        <f>AO52-AR52</f>
        <v>0</v>
      </c>
      <c r="AT52" s="47">
        <v>0</v>
      </c>
      <c r="AU52" s="47">
        <v>0</v>
      </c>
      <c r="AV52" s="47">
        <v>0</v>
      </c>
      <c r="AW52" s="47">
        <v>0</v>
      </c>
      <c r="AX52" s="47">
        <f>AT52-AW52</f>
        <v>0</v>
      </c>
      <c r="AY52" s="47">
        <v>0</v>
      </c>
      <c r="AZ52" s="47">
        <v>0</v>
      </c>
      <c r="BA52" s="47">
        <v>0</v>
      </c>
      <c r="BB52" s="47">
        <v>0</v>
      </c>
      <c r="BC52" s="47">
        <f>AY52-BB52</f>
        <v>0</v>
      </c>
      <c r="BD52" s="47">
        <v>42.304799999999993</v>
      </c>
      <c r="BE52" s="47">
        <v>0</v>
      </c>
      <c r="BF52" s="47">
        <v>0</v>
      </c>
      <c r="BG52" s="47">
        <v>0</v>
      </c>
      <c r="BH52" s="47">
        <f>BD52-BG52</f>
        <v>42.304799999999993</v>
      </c>
      <c r="BI52" s="47">
        <v>0</v>
      </c>
      <c r="BJ52" s="47">
        <v>0</v>
      </c>
      <c r="BK52" s="47">
        <v>0</v>
      </c>
      <c r="BL52" s="47">
        <v>0</v>
      </c>
      <c r="BM52" s="47">
        <f>BI52-BL52</f>
        <v>0</v>
      </c>
      <c r="BN52" s="47">
        <v>0</v>
      </c>
      <c r="BO52" s="47">
        <v>0</v>
      </c>
      <c r="BP52" s="47">
        <v>0</v>
      </c>
      <c r="BQ52" s="47">
        <v>0</v>
      </c>
      <c r="BR52" s="47">
        <f>BN52-BQ52</f>
        <v>0</v>
      </c>
      <c r="BS52" s="47">
        <v>0</v>
      </c>
      <c r="BT52" s="47">
        <v>0</v>
      </c>
      <c r="BU52" s="47">
        <v>0</v>
      </c>
      <c r="BV52" s="47">
        <v>0</v>
      </c>
      <c r="BW52" s="47">
        <f>BS52-BV52</f>
        <v>0</v>
      </c>
      <c r="BX52" s="3" t="s">
        <v>77</v>
      </c>
      <c r="BY52" s="3" t="s">
        <v>77</v>
      </c>
      <c r="BZ52" s="3" t="s">
        <v>77</v>
      </c>
      <c r="CA52" s="3" t="s">
        <v>77</v>
      </c>
      <c r="CB52" s="3" t="s">
        <v>77</v>
      </c>
      <c r="CC52" s="47">
        <f t="shared" si="71"/>
        <v>42.304799999999993</v>
      </c>
      <c r="CD52" s="47">
        <f t="shared" si="72"/>
        <v>0</v>
      </c>
      <c r="CE52" s="47">
        <f t="shared" si="73"/>
        <v>0</v>
      </c>
      <c r="CF52" s="47">
        <f t="shared" si="74"/>
        <v>0</v>
      </c>
      <c r="CG52" s="47">
        <f t="shared" si="75"/>
        <v>42.304799999999993</v>
      </c>
      <c r="CH52" s="52">
        <f t="shared" si="76"/>
        <v>42.304799999999993</v>
      </c>
      <c r="CI52" s="52">
        <f t="shared" si="80"/>
        <v>0</v>
      </c>
      <c r="CJ52" s="52">
        <f t="shared" si="80"/>
        <v>0</v>
      </c>
      <c r="CK52" s="52">
        <f t="shared" si="80"/>
        <v>0</v>
      </c>
      <c r="CL52" s="52">
        <f t="shared" si="80"/>
        <v>42.304799999999993</v>
      </c>
      <c r="CM52" s="48" t="s">
        <v>2913</v>
      </c>
    </row>
    <row r="53" spans="1:91" s="9" customFormat="1" ht="47.25" x14ac:dyDescent="0.25">
      <c r="A53" s="44" t="s">
        <v>663</v>
      </c>
      <c r="B53" s="84" t="s">
        <v>1522</v>
      </c>
      <c r="C53" s="46" t="s">
        <v>263</v>
      </c>
      <c r="D53" s="6" t="s">
        <v>98</v>
      </c>
      <c r="E53" s="13">
        <v>2016</v>
      </c>
      <c r="F53" s="13">
        <v>2021</v>
      </c>
      <c r="G53" s="13">
        <v>2027</v>
      </c>
      <c r="H53" s="47" t="s">
        <v>77</v>
      </c>
      <c r="I53" s="47" t="s">
        <v>77</v>
      </c>
      <c r="J53" s="5" t="s">
        <v>77</v>
      </c>
      <c r="K53" s="47" t="s">
        <v>77</v>
      </c>
      <c r="L53" s="47" t="s">
        <v>77</v>
      </c>
      <c r="M53" s="5" t="s">
        <v>77</v>
      </c>
      <c r="N53" s="47">
        <v>129.83000000000001</v>
      </c>
      <c r="O53" s="47">
        <f>5.31+1.77</f>
        <v>7.08</v>
      </c>
      <c r="P53" s="47">
        <v>135.64199999599998</v>
      </c>
      <c r="Q53" s="47">
        <v>135.64199999599998</v>
      </c>
      <c r="R53" s="47">
        <f>U53+AE53+AO53+AY53+BI53</f>
        <v>124.31736651599998</v>
      </c>
      <c r="S53" s="47">
        <f t="shared" si="59"/>
        <v>124.31736651599998</v>
      </c>
      <c r="T53" s="47">
        <f>Q53-O53</f>
        <v>128.56199999599997</v>
      </c>
      <c r="U53" s="47">
        <v>0</v>
      </c>
      <c r="V53" s="47">
        <v>0</v>
      </c>
      <c r="W53" s="47">
        <v>0</v>
      </c>
      <c r="X53" s="47">
        <v>0</v>
      </c>
      <c r="Y53" s="47">
        <f t="shared" si="60"/>
        <v>0</v>
      </c>
      <c r="Z53" s="47">
        <v>0</v>
      </c>
      <c r="AA53" s="47">
        <v>0</v>
      </c>
      <c r="AB53" s="47">
        <v>0</v>
      </c>
      <c r="AC53" s="47">
        <v>0</v>
      </c>
      <c r="AD53" s="47">
        <f t="shared" si="79"/>
        <v>0</v>
      </c>
      <c r="AE53" s="47">
        <v>124.31736651599998</v>
      </c>
      <c r="AF53" s="47">
        <v>0</v>
      </c>
      <c r="AG53" s="47">
        <v>0</v>
      </c>
      <c r="AH53" s="47">
        <v>47.840805430000003</v>
      </c>
      <c r="AI53" s="47">
        <f t="shared" si="62"/>
        <v>76.476561085999975</v>
      </c>
      <c r="AJ53" s="47">
        <v>0</v>
      </c>
      <c r="AK53" s="47">
        <v>0</v>
      </c>
      <c r="AL53" s="47">
        <v>0</v>
      </c>
      <c r="AM53" s="47">
        <v>0</v>
      </c>
      <c r="AN53" s="47">
        <f t="shared" si="63"/>
        <v>0</v>
      </c>
      <c r="AO53" s="47">
        <v>0</v>
      </c>
      <c r="AP53" s="47">
        <v>0</v>
      </c>
      <c r="AQ53" s="47">
        <v>0</v>
      </c>
      <c r="AR53" s="47">
        <v>0</v>
      </c>
      <c r="AS53" s="47">
        <f t="shared" si="64"/>
        <v>0</v>
      </c>
      <c r="AT53" s="47">
        <v>0</v>
      </c>
      <c r="AU53" s="47">
        <v>0</v>
      </c>
      <c r="AV53" s="47">
        <v>0</v>
      </c>
      <c r="AW53" s="47">
        <v>0</v>
      </c>
      <c r="AX53" s="47">
        <f t="shared" si="65"/>
        <v>0</v>
      </c>
      <c r="AY53" s="47">
        <v>0</v>
      </c>
      <c r="AZ53" s="47">
        <v>0</v>
      </c>
      <c r="BA53" s="47">
        <v>0</v>
      </c>
      <c r="BB53" s="47">
        <v>0</v>
      </c>
      <c r="BC53" s="47">
        <f t="shared" si="66"/>
        <v>0</v>
      </c>
      <c r="BD53" s="47">
        <v>0</v>
      </c>
      <c r="BE53" s="47">
        <v>0</v>
      </c>
      <c r="BF53" s="47">
        <v>0</v>
      </c>
      <c r="BG53" s="47">
        <v>0</v>
      </c>
      <c r="BH53" s="47">
        <f t="shared" si="67"/>
        <v>0</v>
      </c>
      <c r="BI53" s="47">
        <v>0</v>
      </c>
      <c r="BJ53" s="47">
        <v>0</v>
      </c>
      <c r="BK53" s="47">
        <v>0</v>
      </c>
      <c r="BL53" s="47">
        <v>0</v>
      </c>
      <c r="BM53" s="47">
        <f t="shared" si="68"/>
        <v>0</v>
      </c>
      <c r="BN53" s="47">
        <v>0</v>
      </c>
      <c r="BO53" s="47">
        <v>0</v>
      </c>
      <c r="BP53" s="47">
        <v>0</v>
      </c>
      <c r="BQ53" s="47">
        <v>0</v>
      </c>
      <c r="BR53" s="47">
        <f t="shared" si="69"/>
        <v>0</v>
      </c>
      <c r="BS53" s="47">
        <v>0</v>
      </c>
      <c r="BT53" s="47">
        <v>0</v>
      </c>
      <c r="BU53" s="47">
        <v>0</v>
      </c>
      <c r="BV53" s="47">
        <v>0</v>
      </c>
      <c r="BW53" s="47">
        <f t="shared" si="70"/>
        <v>0</v>
      </c>
      <c r="BX53" s="3" t="s">
        <v>77</v>
      </c>
      <c r="BY53" s="3" t="s">
        <v>77</v>
      </c>
      <c r="BZ53" s="3" t="s">
        <v>77</v>
      </c>
      <c r="CA53" s="3" t="s">
        <v>77</v>
      </c>
      <c r="CB53" s="3" t="s">
        <v>77</v>
      </c>
      <c r="CC53" s="47">
        <f t="shared" si="71"/>
        <v>124.31736651599998</v>
      </c>
      <c r="CD53" s="47">
        <f t="shared" si="72"/>
        <v>0</v>
      </c>
      <c r="CE53" s="47">
        <f t="shared" si="73"/>
        <v>0</v>
      </c>
      <c r="CF53" s="47">
        <f t="shared" si="74"/>
        <v>47.840805430000003</v>
      </c>
      <c r="CG53" s="47">
        <f t="shared" si="75"/>
        <v>76.476561085999975</v>
      </c>
      <c r="CH53" s="47">
        <f t="shared" si="76"/>
        <v>0</v>
      </c>
      <c r="CI53" s="47">
        <f t="shared" si="77"/>
        <v>0</v>
      </c>
      <c r="CJ53" s="47">
        <f t="shared" si="77"/>
        <v>0</v>
      </c>
      <c r="CK53" s="47">
        <f t="shared" si="77"/>
        <v>0</v>
      </c>
      <c r="CL53" s="47">
        <f t="shared" si="78"/>
        <v>0</v>
      </c>
      <c r="CM53" s="48" t="s">
        <v>2811</v>
      </c>
    </row>
    <row r="54" spans="1:91" s="10" customFormat="1" ht="31.5" x14ac:dyDescent="0.25">
      <c r="A54" s="1" t="s">
        <v>155</v>
      </c>
      <c r="B54" s="17" t="s">
        <v>106</v>
      </c>
      <c r="C54" s="2" t="s">
        <v>76</v>
      </c>
      <c r="D54" s="12" t="s">
        <v>77</v>
      </c>
      <c r="E54" s="12" t="s">
        <v>77</v>
      </c>
      <c r="F54" s="12" t="s">
        <v>77</v>
      </c>
      <c r="G54" s="12" t="s">
        <v>77</v>
      </c>
      <c r="H54" s="3" t="s">
        <v>77</v>
      </c>
      <c r="I54" s="3" t="s">
        <v>77</v>
      </c>
      <c r="J54" s="3" t="s">
        <v>77</v>
      </c>
      <c r="K54" s="3" t="s">
        <v>77</v>
      </c>
      <c r="L54" s="3" t="s">
        <v>77</v>
      </c>
      <c r="M54" s="3" t="s">
        <v>77</v>
      </c>
      <c r="N54" s="3" t="s">
        <v>77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 t="s">
        <v>77</v>
      </c>
      <c r="BY54" s="3" t="s">
        <v>77</v>
      </c>
      <c r="BZ54" s="3" t="s">
        <v>77</v>
      </c>
      <c r="CA54" s="3" t="s">
        <v>77</v>
      </c>
      <c r="CB54" s="3" t="s">
        <v>77</v>
      </c>
      <c r="CC54" s="7">
        <v>0</v>
      </c>
      <c r="CD54" s="15">
        <v>0</v>
      </c>
      <c r="CE54" s="15">
        <v>0</v>
      </c>
      <c r="CF54" s="15">
        <v>0</v>
      </c>
      <c r="CG54" s="15">
        <v>0</v>
      </c>
      <c r="CH54" s="15">
        <v>0</v>
      </c>
      <c r="CI54" s="15">
        <v>0</v>
      </c>
      <c r="CJ54" s="15">
        <v>0</v>
      </c>
      <c r="CK54" s="15">
        <v>0</v>
      </c>
      <c r="CL54" s="15">
        <v>0</v>
      </c>
      <c r="CM54" s="33" t="s">
        <v>77</v>
      </c>
    </row>
    <row r="55" spans="1:91" s="10" customFormat="1" ht="63" x14ac:dyDescent="0.25">
      <c r="A55" s="1" t="s">
        <v>664</v>
      </c>
      <c r="B55" s="17" t="s">
        <v>108</v>
      </c>
      <c r="C55" s="2" t="s">
        <v>76</v>
      </c>
      <c r="D55" s="12" t="s">
        <v>77</v>
      </c>
      <c r="E55" s="12" t="s">
        <v>77</v>
      </c>
      <c r="F55" s="12" t="s">
        <v>77</v>
      </c>
      <c r="G55" s="12" t="s">
        <v>77</v>
      </c>
      <c r="H55" s="3">
        <f>SUM(H56,H64,H72,H75)</f>
        <v>1315.2670630997998</v>
      </c>
      <c r="I55" s="3">
        <f>SUM(I56,I64,I72,I75)</f>
        <v>1315.2670630997998</v>
      </c>
      <c r="J55" s="3" t="s">
        <v>77</v>
      </c>
      <c r="K55" s="3">
        <f>SUM(K56,K64,K72,K75)</f>
        <v>1315.2670630997998</v>
      </c>
      <c r="L55" s="3">
        <f>SUM(L56,L64,L72,L75)</f>
        <v>1315.2670630997998</v>
      </c>
      <c r="M55" s="3" t="s">
        <v>77</v>
      </c>
      <c r="N55" s="3" t="s">
        <v>77</v>
      </c>
      <c r="O55" s="3">
        <f t="shared" ref="O55:AT55" si="81">SUM(O56,O64,O72,O75)</f>
        <v>412.16094441999996</v>
      </c>
      <c r="P55" s="3">
        <f t="shared" si="81"/>
        <v>4428.6731744718127</v>
      </c>
      <c r="Q55" s="3">
        <f t="shared" si="81"/>
        <v>4427.683613656005</v>
      </c>
      <c r="R55" s="3">
        <f t="shared" si="81"/>
        <v>3953.6768587518113</v>
      </c>
      <c r="S55" s="3">
        <f t="shared" si="81"/>
        <v>3953.6768587518113</v>
      </c>
      <c r="T55" s="3">
        <f t="shared" si="81"/>
        <v>4015.5226692360047</v>
      </c>
      <c r="U55" s="3">
        <f t="shared" si="81"/>
        <v>600.6397040685099</v>
      </c>
      <c r="V55" s="3">
        <f t="shared" si="81"/>
        <v>0</v>
      </c>
      <c r="W55" s="3">
        <f t="shared" si="81"/>
        <v>0</v>
      </c>
      <c r="X55" s="3">
        <f t="shared" si="81"/>
        <v>502.75703943905779</v>
      </c>
      <c r="Y55" s="3">
        <f t="shared" si="81"/>
        <v>97.882664629452137</v>
      </c>
      <c r="Z55" s="3">
        <f t="shared" si="81"/>
        <v>517.53062048965671</v>
      </c>
      <c r="AA55" s="3">
        <f t="shared" si="81"/>
        <v>0</v>
      </c>
      <c r="AB55" s="3">
        <f t="shared" si="81"/>
        <v>0</v>
      </c>
      <c r="AC55" s="3">
        <f t="shared" si="81"/>
        <v>433.82087142820171</v>
      </c>
      <c r="AD55" s="3">
        <f t="shared" si="81"/>
        <v>83.709749061454971</v>
      </c>
      <c r="AE55" s="3">
        <f t="shared" si="81"/>
        <v>1186.5043655802635</v>
      </c>
      <c r="AF55" s="3">
        <f t="shared" si="81"/>
        <v>0</v>
      </c>
      <c r="AG55" s="3">
        <f t="shared" si="81"/>
        <v>0</v>
      </c>
      <c r="AH55" s="3">
        <f t="shared" si="81"/>
        <v>990.45163052459293</v>
      </c>
      <c r="AI55" s="3">
        <f t="shared" si="81"/>
        <v>196.05273505567084</v>
      </c>
      <c r="AJ55" s="3">
        <f t="shared" si="81"/>
        <v>1135.1012197853474</v>
      </c>
      <c r="AK55" s="3">
        <f t="shared" si="81"/>
        <v>0</v>
      </c>
      <c r="AL55" s="3">
        <f t="shared" si="81"/>
        <v>0</v>
      </c>
      <c r="AM55" s="3">
        <f t="shared" si="81"/>
        <v>949.90201731659442</v>
      </c>
      <c r="AN55" s="3">
        <f t="shared" si="81"/>
        <v>185.19920246875301</v>
      </c>
      <c r="AO55" s="3">
        <f t="shared" si="81"/>
        <v>423.69335399099987</v>
      </c>
      <c r="AP55" s="3">
        <f t="shared" si="81"/>
        <v>0</v>
      </c>
      <c r="AQ55" s="3">
        <f t="shared" si="81"/>
        <v>0</v>
      </c>
      <c r="AR55" s="3">
        <f t="shared" si="81"/>
        <v>353.69952439598626</v>
      </c>
      <c r="AS55" s="3">
        <f t="shared" si="81"/>
        <v>69.993829595013565</v>
      </c>
      <c r="AT55" s="3">
        <f t="shared" si="81"/>
        <v>488.7823441214</v>
      </c>
      <c r="AU55" s="3">
        <f t="shared" ref="AU55:BW55" si="82">SUM(AU56,AU64,AU72,AU75)</f>
        <v>0</v>
      </c>
      <c r="AV55" s="3">
        <f t="shared" si="82"/>
        <v>0</v>
      </c>
      <c r="AW55" s="3">
        <f t="shared" si="82"/>
        <v>408.14424980283331</v>
      </c>
      <c r="AX55" s="3">
        <f t="shared" si="82"/>
        <v>80.638094318566658</v>
      </c>
      <c r="AY55" s="3">
        <f t="shared" si="82"/>
        <v>445.43646530221008</v>
      </c>
      <c r="AZ55" s="3">
        <f t="shared" si="82"/>
        <v>0</v>
      </c>
      <c r="BA55" s="3">
        <f t="shared" si="82"/>
        <v>0</v>
      </c>
      <c r="BB55" s="3">
        <f t="shared" si="82"/>
        <v>372.55253299882003</v>
      </c>
      <c r="BC55" s="3">
        <f t="shared" si="82"/>
        <v>72.883932303390011</v>
      </c>
      <c r="BD55" s="3">
        <f t="shared" si="82"/>
        <v>480.1442954045213</v>
      </c>
      <c r="BE55" s="3">
        <f t="shared" si="82"/>
        <v>0</v>
      </c>
      <c r="BF55" s="3">
        <f t="shared" si="82"/>
        <v>0</v>
      </c>
      <c r="BG55" s="3">
        <f t="shared" si="82"/>
        <v>401.60697344220671</v>
      </c>
      <c r="BH55" s="3">
        <f t="shared" si="82"/>
        <v>78.537321962314536</v>
      </c>
      <c r="BI55" s="3">
        <f t="shared" si="82"/>
        <v>320.31371864620002</v>
      </c>
      <c r="BJ55" s="3">
        <f t="shared" si="82"/>
        <v>0</v>
      </c>
      <c r="BK55" s="3">
        <f t="shared" si="82"/>
        <v>0</v>
      </c>
      <c r="BL55" s="3">
        <f t="shared" si="82"/>
        <v>267.41309887183331</v>
      </c>
      <c r="BM55" s="3">
        <f t="shared" si="82"/>
        <v>52.900619774366682</v>
      </c>
      <c r="BN55" s="3">
        <f t="shared" si="82"/>
        <v>410.94140126025093</v>
      </c>
      <c r="BO55" s="3">
        <f t="shared" si="82"/>
        <v>0</v>
      </c>
      <c r="BP55" s="3">
        <f t="shared" si="82"/>
        <v>0</v>
      </c>
      <c r="BQ55" s="3">
        <f t="shared" si="82"/>
        <v>343.22955917963498</v>
      </c>
      <c r="BR55" s="3">
        <f t="shared" si="82"/>
        <v>67.71184208061598</v>
      </c>
      <c r="BS55" s="3">
        <f t="shared" si="82"/>
        <v>125.5726685812339</v>
      </c>
      <c r="BT55" s="3">
        <f t="shared" si="82"/>
        <v>0</v>
      </c>
      <c r="BU55" s="3">
        <f t="shared" si="82"/>
        <v>0</v>
      </c>
      <c r="BV55" s="3">
        <f t="shared" si="82"/>
        <v>104.82312841436159</v>
      </c>
      <c r="BW55" s="3">
        <f t="shared" si="82"/>
        <v>20.749540166872311</v>
      </c>
      <c r="BX55" s="3" t="s">
        <v>77</v>
      </c>
      <c r="BY55" s="3" t="s">
        <v>77</v>
      </c>
      <c r="BZ55" s="3" t="s">
        <v>77</v>
      </c>
      <c r="CA55" s="3" t="s">
        <v>77</v>
      </c>
      <c r="CB55" s="3" t="s">
        <v>77</v>
      </c>
      <c r="CC55" s="3">
        <f t="shared" ref="CC55:CL55" si="83">SUM(CC56,CC64,CC72,CC75)</f>
        <v>2501.5205721009074</v>
      </c>
      <c r="CD55" s="3">
        <f t="shared" si="83"/>
        <v>0</v>
      </c>
      <c r="CE55" s="3">
        <f t="shared" si="83"/>
        <v>0</v>
      </c>
      <c r="CF55" s="3">
        <f t="shared" si="83"/>
        <v>2088.9399152055939</v>
      </c>
      <c r="CG55" s="3">
        <f t="shared" si="83"/>
        <v>412.58065689531344</v>
      </c>
      <c r="CH55" s="3">
        <f t="shared" si="83"/>
        <v>2640.5419291527537</v>
      </c>
      <c r="CI55" s="3">
        <f t="shared" si="83"/>
        <v>0</v>
      </c>
      <c r="CJ55" s="3">
        <f t="shared" si="83"/>
        <v>0</v>
      </c>
      <c r="CK55" s="3">
        <f t="shared" si="83"/>
        <v>2207.7059281556308</v>
      </c>
      <c r="CL55" s="3">
        <f t="shared" si="83"/>
        <v>432.83600099712248</v>
      </c>
      <c r="CM55" s="33" t="s">
        <v>77</v>
      </c>
    </row>
    <row r="56" spans="1:91" s="10" customFormat="1" ht="31.5" x14ac:dyDescent="0.25">
      <c r="A56" s="1" t="s">
        <v>665</v>
      </c>
      <c r="B56" s="17" t="s">
        <v>109</v>
      </c>
      <c r="C56" s="2" t="s">
        <v>76</v>
      </c>
      <c r="D56" s="12" t="s">
        <v>77</v>
      </c>
      <c r="E56" s="12" t="s">
        <v>77</v>
      </c>
      <c r="F56" s="12" t="s">
        <v>77</v>
      </c>
      <c r="G56" s="12" t="s">
        <v>77</v>
      </c>
      <c r="H56" s="3">
        <f>SUM(H57:H63)</f>
        <v>187.91864000499999</v>
      </c>
      <c r="I56" s="3">
        <f>SUM(I57:I63)</f>
        <v>187.91864000499999</v>
      </c>
      <c r="J56" s="3" t="s">
        <v>77</v>
      </c>
      <c r="K56" s="3">
        <f>SUM(K57:K63)</f>
        <v>187.91864000499999</v>
      </c>
      <c r="L56" s="3">
        <f>SUM(L57:L63)</f>
        <v>187.91864000499999</v>
      </c>
      <c r="M56" s="3" t="s">
        <v>77</v>
      </c>
      <c r="N56" s="3" t="s">
        <v>77</v>
      </c>
      <c r="O56" s="3">
        <f t="shared" ref="O56:AT56" si="84">SUM(O57:O63)</f>
        <v>49.443220459999999</v>
      </c>
      <c r="P56" s="3">
        <f t="shared" si="84"/>
        <v>864.34033554599989</v>
      </c>
      <c r="Q56" s="3">
        <f t="shared" si="84"/>
        <v>766.31302967800002</v>
      </c>
      <c r="R56" s="3">
        <f t="shared" si="84"/>
        <v>807.97599056599995</v>
      </c>
      <c r="S56" s="3">
        <f t="shared" si="84"/>
        <v>807.97599056599995</v>
      </c>
      <c r="T56" s="3">
        <f t="shared" si="84"/>
        <v>716.869809218</v>
      </c>
      <c r="U56" s="3">
        <f t="shared" si="84"/>
        <v>212.58138114599998</v>
      </c>
      <c r="V56" s="3">
        <f t="shared" si="84"/>
        <v>0</v>
      </c>
      <c r="W56" s="3">
        <f t="shared" si="84"/>
        <v>0</v>
      </c>
      <c r="X56" s="3">
        <f t="shared" si="84"/>
        <v>177.51101695</v>
      </c>
      <c r="Y56" s="3">
        <f t="shared" si="84"/>
        <v>35.070364195999986</v>
      </c>
      <c r="Z56" s="3">
        <f t="shared" si="84"/>
        <v>75.593626268666668</v>
      </c>
      <c r="AA56" s="3">
        <f t="shared" si="84"/>
        <v>0</v>
      </c>
      <c r="AB56" s="3">
        <f t="shared" si="84"/>
        <v>0</v>
      </c>
      <c r="AC56" s="3">
        <f t="shared" si="84"/>
        <v>63.580610107222235</v>
      </c>
      <c r="AD56" s="3">
        <f t="shared" si="84"/>
        <v>12.013016161444439</v>
      </c>
      <c r="AE56" s="3">
        <f t="shared" si="84"/>
        <v>388.81310084800003</v>
      </c>
      <c r="AF56" s="3">
        <f t="shared" si="84"/>
        <v>0</v>
      </c>
      <c r="AG56" s="3">
        <f t="shared" si="84"/>
        <v>0</v>
      </c>
      <c r="AH56" s="3">
        <f t="shared" si="84"/>
        <v>324.84841737333335</v>
      </c>
      <c r="AI56" s="3">
        <f t="shared" si="84"/>
        <v>63.9646834746667</v>
      </c>
      <c r="AJ56" s="3">
        <f t="shared" si="84"/>
        <v>277.31308466593333</v>
      </c>
      <c r="AK56" s="3">
        <f t="shared" si="84"/>
        <v>0</v>
      </c>
      <c r="AL56" s="3">
        <f t="shared" si="84"/>
        <v>0</v>
      </c>
      <c r="AM56" s="3">
        <f t="shared" si="84"/>
        <v>231.93361731661116</v>
      </c>
      <c r="AN56" s="3">
        <f t="shared" si="84"/>
        <v>45.379467349322198</v>
      </c>
      <c r="AO56" s="3">
        <f t="shared" si="84"/>
        <v>20.163907911999999</v>
      </c>
      <c r="AP56" s="3">
        <f t="shared" si="84"/>
        <v>0</v>
      </c>
      <c r="AQ56" s="3">
        <f t="shared" si="84"/>
        <v>0</v>
      </c>
      <c r="AR56" s="3">
        <f t="shared" si="84"/>
        <v>16.859923259999999</v>
      </c>
      <c r="AS56" s="3">
        <f t="shared" si="84"/>
        <v>3.3039846519999987</v>
      </c>
      <c r="AT56" s="3">
        <f t="shared" si="84"/>
        <v>91.615354263400008</v>
      </c>
      <c r="AU56" s="3">
        <f t="shared" ref="AU56:BW56" si="85">SUM(AU57:AU63)</f>
        <v>0</v>
      </c>
      <c r="AV56" s="3">
        <f t="shared" si="85"/>
        <v>0</v>
      </c>
      <c r="AW56" s="3">
        <f t="shared" si="85"/>
        <v>76.577997552833338</v>
      </c>
      <c r="AX56" s="3">
        <f t="shared" si="85"/>
        <v>15.037356710566669</v>
      </c>
      <c r="AY56" s="3">
        <f t="shared" si="85"/>
        <v>62.99061202</v>
      </c>
      <c r="AZ56" s="3">
        <f t="shared" si="85"/>
        <v>0</v>
      </c>
      <c r="BA56" s="3">
        <f t="shared" si="85"/>
        <v>0</v>
      </c>
      <c r="BB56" s="3">
        <f t="shared" si="85"/>
        <v>52.785510016666663</v>
      </c>
      <c r="BC56" s="3">
        <f t="shared" si="85"/>
        <v>10.20510200333333</v>
      </c>
      <c r="BD56" s="3">
        <f t="shared" si="85"/>
        <v>110.93607842</v>
      </c>
      <c r="BE56" s="3">
        <f t="shared" si="85"/>
        <v>0</v>
      </c>
      <c r="BF56" s="3">
        <f t="shared" si="85"/>
        <v>0</v>
      </c>
      <c r="BG56" s="3">
        <f t="shared" si="85"/>
        <v>92.570065349999993</v>
      </c>
      <c r="BH56" s="3">
        <f t="shared" si="85"/>
        <v>18.36601306999999</v>
      </c>
      <c r="BI56" s="3">
        <f t="shared" si="85"/>
        <v>87.222200000000001</v>
      </c>
      <c r="BJ56" s="3">
        <f t="shared" si="85"/>
        <v>0</v>
      </c>
      <c r="BK56" s="3">
        <f t="shared" si="85"/>
        <v>0</v>
      </c>
      <c r="BL56" s="3">
        <f t="shared" si="85"/>
        <v>73.063500000000005</v>
      </c>
      <c r="BM56" s="3">
        <f t="shared" si="85"/>
        <v>14.158699999999991</v>
      </c>
      <c r="BN56" s="3">
        <f t="shared" si="85"/>
        <v>144.3793656</v>
      </c>
      <c r="BO56" s="3">
        <f t="shared" si="85"/>
        <v>0</v>
      </c>
      <c r="BP56" s="3">
        <f t="shared" si="85"/>
        <v>0</v>
      </c>
      <c r="BQ56" s="3">
        <f t="shared" si="85"/>
        <v>120.69447133333335</v>
      </c>
      <c r="BR56" s="3">
        <f t="shared" si="85"/>
        <v>23.68489426666665</v>
      </c>
      <c r="BS56" s="3">
        <f t="shared" si="85"/>
        <v>17.032300000000003</v>
      </c>
      <c r="BT56" s="3">
        <f t="shared" si="85"/>
        <v>0</v>
      </c>
      <c r="BU56" s="3">
        <f t="shared" si="85"/>
        <v>0</v>
      </c>
      <c r="BV56" s="3">
        <f t="shared" si="85"/>
        <v>14.193583333333336</v>
      </c>
      <c r="BW56" s="3">
        <f t="shared" si="85"/>
        <v>2.8387166666666661</v>
      </c>
      <c r="BX56" s="3" t="s">
        <v>77</v>
      </c>
      <c r="BY56" s="3" t="s">
        <v>77</v>
      </c>
      <c r="BZ56" s="3" t="s">
        <v>77</v>
      </c>
      <c r="CA56" s="3" t="s">
        <v>77</v>
      </c>
      <c r="CB56" s="3" t="s">
        <v>77</v>
      </c>
      <c r="CC56" s="3">
        <f t="shared" ref="CC56:CL56" si="86">SUM(CC57:CC63)</f>
        <v>576.22212077999995</v>
      </c>
      <c r="CD56" s="3">
        <f t="shared" si="86"/>
        <v>0</v>
      </c>
      <c r="CE56" s="3">
        <f t="shared" si="86"/>
        <v>0</v>
      </c>
      <c r="CF56" s="3">
        <f t="shared" si="86"/>
        <v>481.75093398333331</v>
      </c>
      <c r="CG56" s="3">
        <f t="shared" si="86"/>
        <v>94.471186796666686</v>
      </c>
      <c r="CH56" s="3">
        <f t="shared" si="86"/>
        <v>641.27618294933336</v>
      </c>
      <c r="CI56" s="3">
        <f t="shared" si="86"/>
        <v>0</v>
      </c>
      <c r="CJ56" s="3">
        <f t="shared" si="86"/>
        <v>0</v>
      </c>
      <c r="CK56" s="3">
        <f t="shared" si="86"/>
        <v>535.96973488611115</v>
      </c>
      <c r="CL56" s="3">
        <f t="shared" si="86"/>
        <v>105.30644806322218</v>
      </c>
      <c r="CM56" s="33" t="s">
        <v>77</v>
      </c>
    </row>
    <row r="57" spans="1:91" s="9" customFormat="1" ht="47.25" x14ac:dyDescent="0.25">
      <c r="A57" s="44" t="s">
        <v>665</v>
      </c>
      <c r="B57" s="49" t="s">
        <v>934</v>
      </c>
      <c r="C57" s="85" t="s">
        <v>1222</v>
      </c>
      <c r="D57" s="83" t="s">
        <v>98</v>
      </c>
      <c r="E57" s="13">
        <v>2023</v>
      </c>
      <c r="F57" s="13">
        <v>2025</v>
      </c>
      <c r="G57" s="13">
        <v>2025</v>
      </c>
      <c r="H57" s="47" t="s">
        <v>77</v>
      </c>
      <c r="I57" s="47" t="s">
        <v>77</v>
      </c>
      <c r="J57" s="47" t="s">
        <v>77</v>
      </c>
      <c r="K57" s="47" t="s">
        <v>77</v>
      </c>
      <c r="L57" s="47" t="s">
        <v>77</v>
      </c>
      <c r="M57" s="47" t="s">
        <v>77</v>
      </c>
      <c r="N57" s="47" t="s">
        <v>77</v>
      </c>
      <c r="O57" s="47">
        <v>0</v>
      </c>
      <c r="P57" s="80">
        <v>96.682000000000002</v>
      </c>
      <c r="Q57" s="80">
        <f t="shared" ref="Q57:Q62" si="87">O57+Z57+CH57</f>
        <v>96.745999999999995</v>
      </c>
      <c r="R57" s="47">
        <f>P57-O57</f>
        <v>96.682000000000002</v>
      </c>
      <c r="S57" s="47">
        <f>R57</f>
        <v>96.682000000000002</v>
      </c>
      <c r="T57" s="47">
        <f t="shared" ref="T57:T62" si="88">CH57+Z57</f>
        <v>96.745999999999995</v>
      </c>
      <c r="U57" s="47">
        <v>0</v>
      </c>
      <c r="V57" s="47">
        <v>0</v>
      </c>
      <c r="W57" s="47">
        <v>0</v>
      </c>
      <c r="X57" s="47">
        <v>0</v>
      </c>
      <c r="Y57" s="47">
        <f t="shared" ref="Y57:Y63" si="89">U57-X57</f>
        <v>0</v>
      </c>
      <c r="Z57" s="47">
        <v>0</v>
      </c>
      <c r="AA57" s="47">
        <v>0</v>
      </c>
      <c r="AB57" s="47">
        <v>0</v>
      </c>
      <c r="AC57" s="47">
        <v>0</v>
      </c>
      <c r="AD57" s="47">
        <f>Z57-AC57</f>
        <v>0</v>
      </c>
      <c r="AE57" s="47">
        <v>0</v>
      </c>
      <c r="AF57" s="47">
        <v>0</v>
      </c>
      <c r="AG57" s="47">
        <v>0</v>
      </c>
      <c r="AH57" s="47">
        <v>0</v>
      </c>
      <c r="AI57" s="47">
        <f t="shared" ref="AI57:AI63" si="90">AE57-AH57</f>
        <v>0</v>
      </c>
      <c r="AJ57" s="47">
        <v>0</v>
      </c>
      <c r="AK57" s="47">
        <v>0</v>
      </c>
      <c r="AL57" s="47">
        <v>0</v>
      </c>
      <c r="AM57" s="47">
        <v>0</v>
      </c>
      <c r="AN57" s="47">
        <f t="shared" ref="AN57:AN63" si="91">AJ57-AM57</f>
        <v>0</v>
      </c>
      <c r="AO57" s="47">
        <v>0</v>
      </c>
      <c r="AP57" s="47">
        <v>0</v>
      </c>
      <c r="AQ57" s="47">
        <v>0</v>
      </c>
      <c r="AR57" s="47">
        <v>0</v>
      </c>
      <c r="AS57" s="47">
        <f t="shared" ref="AS57:AS63" si="92">AO57-AR57</f>
        <v>0</v>
      </c>
      <c r="AT57" s="47">
        <v>0</v>
      </c>
      <c r="AU57" s="47">
        <v>0</v>
      </c>
      <c r="AV57" s="47">
        <v>0</v>
      </c>
      <c r="AW57" s="47">
        <v>0</v>
      </c>
      <c r="AX57" s="47">
        <f t="shared" ref="AX57:AX63" si="93">AT57-AW57</f>
        <v>0</v>
      </c>
      <c r="AY57" s="47">
        <v>10.736000000000001</v>
      </c>
      <c r="AZ57" s="47">
        <v>0</v>
      </c>
      <c r="BA57" s="47">
        <v>0</v>
      </c>
      <c r="BB57" s="47">
        <v>9</v>
      </c>
      <c r="BC57" s="47">
        <f t="shared" ref="BC57:BC63" si="94">AY57-BB57</f>
        <v>1.7360000000000007</v>
      </c>
      <c r="BD57" s="47">
        <v>10.8</v>
      </c>
      <c r="BE57" s="47">
        <v>0</v>
      </c>
      <c r="BF57" s="47">
        <v>0</v>
      </c>
      <c r="BG57" s="47">
        <v>9</v>
      </c>
      <c r="BH57" s="47">
        <f t="shared" ref="BH57:BH63" si="95">BD57-BG57</f>
        <v>1.8000000000000007</v>
      </c>
      <c r="BI57" s="47">
        <v>81.822199999999995</v>
      </c>
      <c r="BJ57" s="47">
        <v>0</v>
      </c>
      <c r="BK57" s="47">
        <v>0</v>
      </c>
      <c r="BL57" s="47">
        <v>68.563500000000005</v>
      </c>
      <c r="BM57" s="47">
        <f t="shared" ref="BM57:BM63" si="96">BI57-BL57</f>
        <v>13.25869999999999</v>
      </c>
      <c r="BN57" s="47">
        <v>81.822199999999995</v>
      </c>
      <c r="BO57" s="47">
        <v>0</v>
      </c>
      <c r="BP57" s="47">
        <v>0</v>
      </c>
      <c r="BQ57" s="47">
        <v>68.563500000000005</v>
      </c>
      <c r="BR57" s="47">
        <f t="shared" ref="BR57:BR63" si="97">BN57-BQ57</f>
        <v>13.25869999999999</v>
      </c>
      <c r="BS57" s="47">
        <v>4.1238000000000028</v>
      </c>
      <c r="BT57" s="47">
        <v>0</v>
      </c>
      <c r="BU57" s="47">
        <v>0</v>
      </c>
      <c r="BV57" s="47">
        <v>3.4365000000000028</v>
      </c>
      <c r="BW57" s="47">
        <f t="shared" ref="BW57:BW63" si="98">BS57-BV57</f>
        <v>0.68730000000000002</v>
      </c>
      <c r="BX57" s="3" t="s">
        <v>77</v>
      </c>
      <c r="BY57" s="3" t="s">
        <v>77</v>
      </c>
      <c r="BZ57" s="3" t="s">
        <v>77</v>
      </c>
      <c r="CA57" s="3" t="s">
        <v>77</v>
      </c>
      <c r="CB57" s="3" t="s">
        <v>77</v>
      </c>
      <c r="CC57" s="47">
        <f t="shared" ref="CC57:CG63" si="99">AE57+AO57+AY57+BI57+BS57</f>
        <v>96.682000000000002</v>
      </c>
      <c r="CD57" s="47">
        <f t="shared" si="99"/>
        <v>0</v>
      </c>
      <c r="CE57" s="47">
        <f t="shared" si="99"/>
        <v>0</v>
      </c>
      <c r="CF57" s="47">
        <f t="shared" si="99"/>
        <v>81.000000000000014</v>
      </c>
      <c r="CG57" s="47">
        <f t="shared" si="99"/>
        <v>15.681999999999992</v>
      </c>
      <c r="CH57" s="52">
        <f t="shared" ref="CH57:CH63" si="100">SUM(AJ57,AT57,BD57,BN57,BS57)</f>
        <v>96.745999999999995</v>
      </c>
      <c r="CI57" s="52">
        <f t="shared" ref="CI57:CI63" si="101">SUM(AK57,AU57,BE57,BO57,BT57)</f>
        <v>0</v>
      </c>
      <c r="CJ57" s="52">
        <f t="shared" ref="CJ57:CJ63" si="102">SUM(AL57,AV57,BF57,BP57,BU57)</f>
        <v>0</v>
      </c>
      <c r="CK57" s="52">
        <f t="shared" ref="CK57:CK63" si="103">SUM(AM57,AW57,BG57,BQ57,BV57)</f>
        <v>81.000000000000014</v>
      </c>
      <c r="CL57" s="52">
        <f t="shared" ref="CL57:CL63" si="104">SUM(AN57,AX57,BH57,BR57,BW57)</f>
        <v>15.745999999999992</v>
      </c>
      <c r="CM57" s="48" t="s">
        <v>2810</v>
      </c>
    </row>
    <row r="58" spans="1:91" s="9" customFormat="1" ht="78.75" x14ac:dyDescent="0.25">
      <c r="A58" s="44" t="s">
        <v>665</v>
      </c>
      <c r="B58" s="84" t="s">
        <v>765</v>
      </c>
      <c r="C58" s="46" t="s">
        <v>112</v>
      </c>
      <c r="D58" s="83" t="s">
        <v>98</v>
      </c>
      <c r="E58" s="13">
        <v>2022</v>
      </c>
      <c r="F58" s="13">
        <v>2024</v>
      </c>
      <c r="G58" s="13">
        <v>2024</v>
      </c>
      <c r="H58" s="47" t="s">
        <v>77</v>
      </c>
      <c r="I58" s="47" t="s">
        <v>77</v>
      </c>
      <c r="J58" s="47" t="s">
        <v>77</v>
      </c>
      <c r="K58" s="47" t="s">
        <v>77</v>
      </c>
      <c r="L58" s="47" t="s">
        <v>77</v>
      </c>
      <c r="M58" s="47" t="s">
        <v>77</v>
      </c>
      <c r="N58" s="47" t="s">
        <v>77</v>
      </c>
      <c r="O58" s="47">
        <v>0</v>
      </c>
      <c r="P58" s="47">
        <v>59.160832019999994</v>
      </c>
      <c r="Q58" s="80">
        <f t="shared" si="87"/>
        <v>59.300832020000001</v>
      </c>
      <c r="R58" s="47">
        <f>P58-O58</f>
        <v>59.160832019999994</v>
      </c>
      <c r="S58" s="47">
        <f>R58-O58</f>
        <v>59.160832019999994</v>
      </c>
      <c r="T58" s="47">
        <f t="shared" si="88"/>
        <v>59.300832020000001</v>
      </c>
      <c r="U58" s="47">
        <v>0</v>
      </c>
      <c r="V58" s="47">
        <v>0</v>
      </c>
      <c r="W58" s="47">
        <v>0</v>
      </c>
      <c r="X58" s="47">
        <v>0</v>
      </c>
      <c r="Y58" s="47">
        <f t="shared" si="89"/>
        <v>0</v>
      </c>
      <c r="Z58" s="47">
        <v>0</v>
      </c>
      <c r="AA58" s="47">
        <v>0</v>
      </c>
      <c r="AB58" s="47">
        <v>0</v>
      </c>
      <c r="AC58" s="47">
        <v>0</v>
      </c>
      <c r="AD58" s="47">
        <f>Z58-AC58</f>
        <v>0</v>
      </c>
      <c r="AE58" s="47">
        <v>0</v>
      </c>
      <c r="AF58" s="47">
        <v>0</v>
      </c>
      <c r="AG58" s="47">
        <v>0</v>
      </c>
      <c r="AH58" s="47">
        <v>0</v>
      </c>
      <c r="AI58" s="47">
        <f t="shared" si="90"/>
        <v>0</v>
      </c>
      <c r="AJ58" s="47">
        <v>0</v>
      </c>
      <c r="AK58" s="47">
        <v>0</v>
      </c>
      <c r="AL58" s="47">
        <v>0</v>
      </c>
      <c r="AM58" s="47">
        <v>0</v>
      </c>
      <c r="AN58" s="47">
        <f t="shared" si="91"/>
        <v>0</v>
      </c>
      <c r="AO58" s="47">
        <v>5.2371999999999996</v>
      </c>
      <c r="AP58" s="47">
        <v>0</v>
      </c>
      <c r="AQ58" s="47">
        <v>0</v>
      </c>
      <c r="AR58" s="47">
        <v>4.3643333333333327</v>
      </c>
      <c r="AS58" s="47">
        <f t="shared" si="92"/>
        <v>0.8728666666666669</v>
      </c>
      <c r="AT58" s="47">
        <v>5.2371999999999996</v>
      </c>
      <c r="AU58" s="47">
        <v>0</v>
      </c>
      <c r="AV58" s="47">
        <v>0</v>
      </c>
      <c r="AW58" s="47">
        <v>4.3643333333333327</v>
      </c>
      <c r="AX58" s="47">
        <f t="shared" si="93"/>
        <v>0.8728666666666669</v>
      </c>
      <c r="AY58" s="47">
        <v>48.523632019999994</v>
      </c>
      <c r="AZ58" s="47">
        <v>0</v>
      </c>
      <c r="BA58" s="47">
        <v>0</v>
      </c>
      <c r="BB58" s="47">
        <v>40.676360016666663</v>
      </c>
      <c r="BC58" s="47">
        <f t="shared" si="94"/>
        <v>7.8472720033333303</v>
      </c>
      <c r="BD58" s="47">
        <v>43.537632019999997</v>
      </c>
      <c r="BE58" s="47">
        <v>0</v>
      </c>
      <c r="BF58" s="47">
        <v>0</v>
      </c>
      <c r="BG58" s="47">
        <v>36.404693350000002</v>
      </c>
      <c r="BH58" s="47">
        <f t="shared" si="95"/>
        <v>7.1329386699999944</v>
      </c>
      <c r="BI58" s="47">
        <v>5.4</v>
      </c>
      <c r="BJ58" s="47">
        <v>0</v>
      </c>
      <c r="BK58" s="47">
        <v>0</v>
      </c>
      <c r="BL58" s="47">
        <v>4.5</v>
      </c>
      <c r="BM58" s="47">
        <f t="shared" si="96"/>
        <v>0.90000000000000036</v>
      </c>
      <c r="BN58" s="47">
        <v>10.526</v>
      </c>
      <c r="BO58" s="47">
        <v>0</v>
      </c>
      <c r="BP58" s="47">
        <v>0</v>
      </c>
      <c r="BQ58" s="47">
        <v>8.7716666666666683</v>
      </c>
      <c r="BR58" s="47">
        <f t="shared" si="97"/>
        <v>1.7543333333333315</v>
      </c>
      <c r="BS58" s="47">
        <v>0</v>
      </c>
      <c r="BT58" s="47">
        <v>0</v>
      </c>
      <c r="BU58" s="47">
        <v>0</v>
      </c>
      <c r="BV58" s="47">
        <v>0</v>
      </c>
      <c r="BW58" s="47">
        <f t="shared" si="98"/>
        <v>0</v>
      </c>
      <c r="BX58" s="3" t="s">
        <v>77</v>
      </c>
      <c r="BY58" s="3" t="s">
        <v>77</v>
      </c>
      <c r="BZ58" s="3" t="s">
        <v>77</v>
      </c>
      <c r="CA58" s="3" t="s">
        <v>77</v>
      </c>
      <c r="CB58" s="3" t="s">
        <v>77</v>
      </c>
      <c r="CC58" s="47">
        <f t="shared" si="99"/>
        <v>59.160832019999994</v>
      </c>
      <c r="CD58" s="86">
        <f t="shared" si="99"/>
        <v>0</v>
      </c>
      <c r="CE58" s="86">
        <f t="shared" si="99"/>
        <v>0</v>
      </c>
      <c r="CF58" s="86">
        <f t="shared" si="99"/>
        <v>49.540693349999998</v>
      </c>
      <c r="CG58" s="86">
        <f t="shared" si="99"/>
        <v>9.6201386699999976</v>
      </c>
      <c r="CH58" s="52">
        <f t="shared" si="100"/>
        <v>59.300832020000001</v>
      </c>
      <c r="CI58" s="52">
        <f t="shared" si="101"/>
        <v>0</v>
      </c>
      <c r="CJ58" s="52">
        <f t="shared" si="102"/>
        <v>0</v>
      </c>
      <c r="CK58" s="52">
        <f t="shared" si="103"/>
        <v>49.540693350000005</v>
      </c>
      <c r="CL58" s="52">
        <f t="shared" si="104"/>
        <v>9.7601386699999928</v>
      </c>
      <c r="CM58" s="48" t="s">
        <v>2914</v>
      </c>
    </row>
    <row r="59" spans="1:91" s="9" customFormat="1" ht="110.25" x14ac:dyDescent="0.25">
      <c r="A59" s="44" t="s">
        <v>665</v>
      </c>
      <c r="B59" s="84" t="s">
        <v>766</v>
      </c>
      <c r="C59" s="46" t="s">
        <v>113</v>
      </c>
      <c r="D59" s="83" t="s">
        <v>98</v>
      </c>
      <c r="E59" s="13">
        <v>2012</v>
      </c>
      <c r="F59" s="13">
        <v>2020</v>
      </c>
      <c r="G59" s="13">
        <v>2022</v>
      </c>
      <c r="H59" s="47" t="s">
        <v>77</v>
      </c>
      <c r="I59" s="47" t="s">
        <v>77</v>
      </c>
      <c r="J59" s="47" t="s">
        <v>77</v>
      </c>
      <c r="K59" s="47" t="s">
        <v>77</v>
      </c>
      <c r="L59" s="47" t="s">
        <v>77</v>
      </c>
      <c r="M59" s="47" t="s">
        <v>77</v>
      </c>
      <c r="N59" s="47" t="s">
        <v>77</v>
      </c>
      <c r="O59" s="47">
        <v>2.3213963400000002</v>
      </c>
      <c r="P59" s="80">
        <v>234.56492154599999</v>
      </c>
      <c r="Q59" s="80">
        <f t="shared" si="87"/>
        <v>233.70326543200002</v>
      </c>
      <c r="R59" s="47">
        <f>P59-O59</f>
        <v>232.24352520599999</v>
      </c>
      <c r="S59" s="47">
        <f t="shared" ref="S59:S62" si="105">R59</f>
        <v>232.24352520599999</v>
      </c>
      <c r="T59" s="47">
        <f t="shared" si="88"/>
        <v>231.38186909200002</v>
      </c>
      <c r="U59" s="47">
        <v>212.58138114599998</v>
      </c>
      <c r="V59" s="47">
        <v>0</v>
      </c>
      <c r="W59" s="47">
        <v>0</v>
      </c>
      <c r="X59" s="47">
        <v>177.51101695</v>
      </c>
      <c r="Y59" s="47">
        <f t="shared" si="89"/>
        <v>35.070364195999986</v>
      </c>
      <c r="Z59" s="47">
        <v>62.537666666666667</v>
      </c>
      <c r="AA59" s="47">
        <v>0</v>
      </c>
      <c r="AB59" s="47">
        <v>0</v>
      </c>
      <c r="AC59" s="47">
        <v>52.641254883888898</v>
      </c>
      <c r="AD59" s="47">
        <v>9.8964117827777738</v>
      </c>
      <c r="AE59" s="47">
        <v>0</v>
      </c>
      <c r="AF59" s="47">
        <v>0</v>
      </c>
      <c r="AG59" s="47">
        <v>0</v>
      </c>
      <c r="AH59" s="47">
        <v>0</v>
      </c>
      <c r="AI59" s="47">
        <f t="shared" si="90"/>
        <v>0</v>
      </c>
      <c r="AJ59" s="47">
        <v>161.86958616193334</v>
      </c>
      <c r="AK59" s="47">
        <v>0</v>
      </c>
      <c r="AL59" s="47">
        <v>0</v>
      </c>
      <c r="AM59" s="47">
        <v>135.44270189661114</v>
      </c>
      <c r="AN59" s="47">
        <f t="shared" si="91"/>
        <v>26.426884265322201</v>
      </c>
      <c r="AO59" s="47">
        <v>0</v>
      </c>
      <c r="AP59" s="47">
        <v>0</v>
      </c>
      <c r="AQ59" s="47">
        <v>0</v>
      </c>
      <c r="AR59" s="47">
        <v>0</v>
      </c>
      <c r="AS59" s="47">
        <f t="shared" si="92"/>
        <v>0</v>
      </c>
      <c r="AT59" s="47">
        <v>6.9746162634000068</v>
      </c>
      <c r="AU59" s="47">
        <v>0</v>
      </c>
      <c r="AV59" s="47">
        <v>0</v>
      </c>
      <c r="AW59" s="47">
        <v>5.8121802195000054</v>
      </c>
      <c r="AX59" s="47">
        <f t="shared" si="93"/>
        <v>1.1624360439000014</v>
      </c>
      <c r="AY59" s="47">
        <v>0</v>
      </c>
      <c r="AZ59" s="47">
        <v>0</v>
      </c>
      <c r="BA59" s="47">
        <v>0</v>
      </c>
      <c r="BB59" s="47">
        <v>0</v>
      </c>
      <c r="BC59" s="47">
        <f t="shared" si="94"/>
        <v>0</v>
      </c>
      <c r="BD59" s="47">
        <v>0</v>
      </c>
      <c r="BE59" s="47">
        <v>0</v>
      </c>
      <c r="BF59" s="47">
        <v>0</v>
      </c>
      <c r="BG59" s="47">
        <v>0</v>
      </c>
      <c r="BH59" s="47">
        <f t="shared" si="95"/>
        <v>0</v>
      </c>
      <c r="BI59" s="47">
        <v>0</v>
      </c>
      <c r="BJ59" s="47">
        <v>0</v>
      </c>
      <c r="BK59" s="47">
        <v>0</v>
      </c>
      <c r="BL59" s="47">
        <v>0</v>
      </c>
      <c r="BM59" s="47">
        <f t="shared" si="96"/>
        <v>0</v>
      </c>
      <c r="BN59" s="47">
        <v>0</v>
      </c>
      <c r="BO59" s="47">
        <v>0</v>
      </c>
      <c r="BP59" s="47">
        <v>0</v>
      </c>
      <c r="BQ59" s="47">
        <v>0</v>
      </c>
      <c r="BR59" s="47">
        <f t="shared" si="97"/>
        <v>0</v>
      </c>
      <c r="BS59" s="47">
        <v>0</v>
      </c>
      <c r="BT59" s="47">
        <v>0</v>
      </c>
      <c r="BU59" s="47">
        <v>0</v>
      </c>
      <c r="BV59" s="47">
        <v>0</v>
      </c>
      <c r="BW59" s="47">
        <f t="shared" si="98"/>
        <v>0</v>
      </c>
      <c r="BX59" s="3" t="s">
        <v>77</v>
      </c>
      <c r="BY59" s="3" t="s">
        <v>77</v>
      </c>
      <c r="BZ59" s="3" t="s">
        <v>77</v>
      </c>
      <c r="CA59" s="3" t="s">
        <v>77</v>
      </c>
      <c r="CB59" s="3" t="s">
        <v>77</v>
      </c>
      <c r="CC59" s="47">
        <f t="shared" si="99"/>
        <v>0</v>
      </c>
      <c r="CD59" s="86">
        <f t="shared" si="99"/>
        <v>0</v>
      </c>
      <c r="CE59" s="86">
        <f t="shared" si="99"/>
        <v>0</v>
      </c>
      <c r="CF59" s="86">
        <f t="shared" si="99"/>
        <v>0</v>
      </c>
      <c r="CG59" s="86">
        <f t="shared" si="99"/>
        <v>0</v>
      </c>
      <c r="CH59" s="52">
        <f t="shared" si="100"/>
        <v>168.84420242533335</v>
      </c>
      <c r="CI59" s="52">
        <f t="shared" si="101"/>
        <v>0</v>
      </c>
      <c r="CJ59" s="52">
        <f t="shared" si="102"/>
        <v>0</v>
      </c>
      <c r="CK59" s="52">
        <f t="shared" si="103"/>
        <v>141.25488211611113</v>
      </c>
      <c r="CL59" s="52">
        <f t="shared" si="104"/>
        <v>27.589320309222202</v>
      </c>
      <c r="CM59" s="128" t="s">
        <v>2915</v>
      </c>
    </row>
    <row r="60" spans="1:91" s="9" customFormat="1" ht="204.75" x14ac:dyDescent="0.25">
      <c r="A60" s="44" t="s">
        <v>665</v>
      </c>
      <c r="B60" s="84" t="s">
        <v>1555</v>
      </c>
      <c r="C60" s="46" t="s">
        <v>1488</v>
      </c>
      <c r="D60" s="83" t="s">
        <v>98</v>
      </c>
      <c r="E60" s="13">
        <v>2019</v>
      </c>
      <c r="F60" s="13">
        <v>2021</v>
      </c>
      <c r="G60" s="13">
        <v>2022</v>
      </c>
      <c r="H60" s="47" t="s">
        <v>77</v>
      </c>
      <c r="I60" s="47" t="s">
        <v>77</v>
      </c>
      <c r="J60" s="47" t="s">
        <v>77</v>
      </c>
      <c r="K60" s="47" t="s">
        <v>77</v>
      </c>
      <c r="L60" s="47" t="s">
        <v>77</v>
      </c>
      <c r="M60" s="47" t="s">
        <v>77</v>
      </c>
      <c r="N60" s="47" t="s">
        <v>77</v>
      </c>
      <c r="O60" s="47">
        <v>0.80149440000000005</v>
      </c>
      <c r="P60" s="80">
        <v>273.02426744400003</v>
      </c>
      <c r="Q60" s="80">
        <f t="shared" si="87"/>
        <v>83.521794302000004</v>
      </c>
      <c r="R60" s="47">
        <f>P60-O60</f>
        <v>272.22277304400001</v>
      </c>
      <c r="S60" s="47">
        <f>R60</f>
        <v>272.22277304400001</v>
      </c>
      <c r="T60" s="47">
        <f t="shared" si="88"/>
        <v>82.720299901999994</v>
      </c>
      <c r="U60" s="47">
        <v>0</v>
      </c>
      <c r="V60" s="47">
        <v>0</v>
      </c>
      <c r="W60" s="47">
        <v>0</v>
      </c>
      <c r="X60" s="47">
        <v>0</v>
      </c>
      <c r="Y60" s="47">
        <f t="shared" si="89"/>
        <v>0</v>
      </c>
      <c r="Z60" s="47">
        <v>3.3167619019999997</v>
      </c>
      <c r="AA60" s="47">
        <v>0</v>
      </c>
      <c r="AB60" s="47">
        <v>0</v>
      </c>
      <c r="AC60" s="47">
        <v>2.7639682516666673</v>
      </c>
      <c r="AD60" s="47">
        <f t="shared" ref="AD60:AD63" si="106">Z60-AC60</f>
        <v>0.55279365033333239</v>
      </c>
      <c r="AE60" s="47">
        <v>259.80392846400002</v>
      </c>
      <c r="AF60" s="47">
        <v>0</v>
      </c>
      <c r="AG60" s="47">
        <v>0</v>
      </c>
      <c r="AH60" s="47">
        <v>217.01027371999999</v>
      </c>
      <c r="AI60" s="47">
        <f t="shared" si="90"/>
        <v>42.793654744000037</v>
      </c>
      <c r="AJ60" s="47">
        <v>0</v>
      </c>
      <c r="AK60" s="47">
        <v>0</v>
      </c>
      <c r="AL60" s="47">
        <v>0</v>
      </c>
      <c r="AM60" s="47">
        <v>0</v>
      </c>
      <c r="AN60" s="47">
        <f t="shared" si="91"/>
        <v>0</v>
      </c>
      <c r="AO60" s="47">
        <v>0</v>
      </c>
      <c r="AP60" s="47">
        <v>0</v>
      </c>
      <c r="AQ60" s="47">
        <v>0</v>
      </c>
      <c r="AR60" s="47">
        <v>0</v>
      </c>
      <c r="AS60" s="47">
        <f t="shared" si="92"/>
        <v>0</v>
      </c>
      <c r="AT60" s="47">
        <v>79.403537999999998</v>
      </c>
      <c r="AU60" s="47">
        <v>0</v>
      </c>
      <c r="AV60" s="47">
        <v>0</v>
      </c>
      <c r="AW60" s="47">
        <v>66.401483999999996</v>
      </c>
      <c r="AX60" s="47">
        <f t="shared" si="93"/>
        <v>13.002054000000001</v>
      </c>
      <c r="AY60" s="47">
        <v>0</v>
      </c>
      <c r="AZ60" s="47">
        <v>0</v>
      </c>
      <c r="BA60" s="47">
        <v>0</v>
      </c>
      <c r="BB60" s="47">
        <v>0</v>
      </c>
      <c r="BC60" s="47">
        <f t="shared" si="94"/>
        <v>0</v>
      </c>
      <c r="BD60" s="47">
        <v>0</v>
      </c>
      <c r="BE60" s="47">
        <v>0</v>
      </c>
      <c r="BF60" s="47">
        <v>0</v>
      </c>
      <c r="BG60" s="47">
        <v>0</v>
      </c>
      <c r="BH60" s="47">
        <f t="shared" si="95"/>
        <v>0</v>
      </c>
      <c r="BI60" s="47">
        <v>0</v>
      </c>
      <c r="BJ60" s="47">
        <v>0</v>
      </c>
      <c r="BK60" s="47">
        <v>0</v>
      </c>
      <c r="BL60" s="47">
        <v>0</v>
      </c>
      <c r="BM60" s="47">
        <f t="shared" si="96"/>
        <v>0</v>
      </c>
      <c r="BN60" s="47">
        <v>0</v>
      </c>
      <c r="BO60" s="47">
        <v>0</v>
      </c>
      <c r="BP60" s="47">
        <v>0</v>
      </c>
      <c r="BQ60" s="47">
        <v>0</v>
      </c>
      <c r="BR60" s="47">
        <f t="shared" si="97"/>
        <v>0</v>
      </c>
      <c r="BS60" s="47">
        <v>0</v>
      </c>
      <c r="BT60" s="47">
        <v>0</v>
      </c>
      <c r="BU60" s="47">
        <v>0</v>
      </c>
      <c r="BV60" s="47">
        <v>0</v>
      </c>
      <c r="BW60" s="47">
        <f t="shared" si="98"/>
        <v>0</v>
      </c>
      <c r="BX60" s="3" t="s">
        <v>77</v>
      </c>
      <c r="BY60" s="3" t="s">
        <v>77</v>
      </c>
      <c r="BZ60" s="3" t="s">
        <v>77</v>
      </c>
      <c r="CA60" s="3" t="s">
        <v>77</v>
      </c>
      <c r="CB60" s="3" t="s">
        <v>77</v>
      </c>
      <c r="CC60" s="47">
        <f t="shared" si="99"/>
        <v>259.80392846400002</v>
      </c>
      <c r="CD60" s="86">
        <f t="shared" si="99"/>
        <v>0</v>
      </c>
      <c r="CE60" s="86">
        <f t="shared" si="99"/>
        <v>0</v>
      </c>
      <c r="CF60" s="86">
        <f t="shared" si="99"/>
        <v>217.01027371999999</v>
      </c>
      <c r="CG60" s="86">
        <f t="shared" si="99"/>
        <v>42.793654744000037</v>
      </c>
      <c r="CH60" s="52">
        <f t="shared" si="100"/>
        <v>79.403537999999998</v>
      </c>
      <c r="CI60" s="52">
        <f t="shared" si="101"/>
        <v>0</v>
      </c>
      <c r="CJ60" s="52">
        <f t="shared" si="102"/>
        <v>0</v>
      </c>
      <c r="CK60" s="52">
        <f t="shared" si="103"/>
        <v>66.401483999999996</v>
      </c>
      <c r="CL60" s="52">
        <f t="shared" si="104"/>
        <v>13.002054000000001</v>
      </c>
      <c r="CM60" s="129" t="s">
        <v>2812</v>
      </c>
    </row>
    <row r="61" spans="1:91" s="10" customFormat="1" ht="94.5" x14ac:dyDescent="0.25">
      <c r="A61" s="44" t="s">
        <v>665</v>
      </c>
      <c r="B61" s="84" t="s">
        <v>629</v>
      </c>
      <c r="C61" s="46" t="s">
        <v>630</v>
      </c>
      <c r="D61" s="51" t="s">
        <v>110</v>
      </c>
      <c r="E61" s="43">
        <v>2017</v>
      </c>
      <c r="F61" s="43">
        <v>2019</v>
      </c>
      <c r="G61" s="13">
        <v>2020</v>
      </c>
      <c r="H61" s="47">
        <v>187.91864000499999</v>
      </c>
      <c r="I61" s="47">
        <v>187.91864000499999</v>
      </c>
      <c r="J61" s="47" t="s">
        <v>2019</v>
      </c>
      <c r="K61" s="47">
        <f>159.25308475*1.18</f>
        <v>187.91864000499999</v>
      </c>
      <c r="L61" s="47">
        <f>159.25308475*1.18</f>
        <v>187.91864000499999</v>
      </c>
      <c r="M61" s="5" t="s">
        <v>2019</v>
      </c>
      <c r="N61" s="47" t="s">
        <v>77</v>
      </c>
      <c r="O61" s="47">
        <f>2.45236427+43.86796545</f>
        <v>46.320329719999997</v>
      </c>
      <c r="P61" s="47">
        <v>53.241454239999996</v>
      </c>
      <c r="Q61" s="80">
        <f t="shared" si="87"/>
        <v>56.059527419999995</v>
      </c>
      <c r="R61" s="47">
        <f>U61+AE61+AO61+AY61+BI61</f>
        <v>0</v>
      </c>
      <c r="S61" s="47">
        <f t="shared" si="105"/>
        <v>0</v>
      </c>
      <c r="T61" s="47">
        <f t="shared" si="88"/>
        <v>9.7391976999999983</v>
      </c>
      <c r="U61" s="47">
        <v>0</v>
      </c>
      <c r="V61" s="47">
        <v>0</v>
      </c>
      <c r="W61" s="47">
        <v>0</v>
      </c>
      <c r="X61" s="47">
        <v>0</v>
      </c>
      <c r="Y61" s="47">
        <f t="shared" si="89"/>
        <v>0</v>
      </c>
      <c r="Z61" s="47">
        <v>9.7391976999999983</v>
      </c>
      <c r="AA61" s="47">
        <v>0</v>
      </c>
      <c r="AB61" s="47">
        <v>0</v>
      </c>
      <c r="AC61" s="47">
        <v>8.1753869716666667</v>
      </c>
      <c r="AD61" s="47">
        <f t="shared" si="106"/>
        <v>1.5638107283333316</v>
      </c>
      <c r="AE61" s="47">
        <v>0</v>
      </c>
      <c r="AF61" s="47">
        <v>0</v>
      </c>
      <c r="AG61" s="47">
        <v>0</v>
      </c>
      <c r="AH61" s="47">
        <v>0</v>
      </c>
      <c r="AI61" s="47">
        <f t="shared" si="90"/>
        <v>0</v>
      </c>
      <c r="AJ61" s="47">
        <v>0</v>
      </c>
      <c r="AK61" s="47">
        <v>0</v>
      </c>
      <c r="AL61" s="47">
        <v>0</v>
      </c>
      <c r="AM61" s="47">
        <v>0</v>
      </c>
      <c r="AN61" s="47">
        <f t="shared" si="91"/>
        <v>0</v>
      </c>
      <c r="AO61" s="47">
        <v>0</v>
      </c>
      <c r="AP61" s="47">
        <v>0</v>
      </c>
      <c r="AQ61" s="47">
        <v>0</v>
      </c>
      <c r="AR61" s="47">
        <v>0</v>
      </c>
      <c r="AS61" s="47">
        <f t="shared" si="92"/>
        <v>0</v>
      </c>
      <c r="AT61" s="47">
        <v>0</v>
      </c>
      <c r="AU61" s="47">
        <v>0</v>
      </c>
      <c r="AV61" s="47">
        <v>0</v>
      </c>
      <c r="AW61" s="47">
        <v>0</v>
      </c>
      <c r="AX61" s="47">
        <f t="shared" si="93"/>
        <v>0</v>
      </c>
      <c r="AY61" s="47">
        <v>0</v>
      </c>
      <c r="AZ61" s="47">
        <v>0</v>
      </c>
      <c r="BA61" s="47">
        <v>0</v>
      </c>
      <c r="BB61" s="47">
        <v>0</v>
      </c>
      <c r="BC61" s="47">
        <f t="shared" si="94"/>
        <v>0</v>
      </c>
      <c r="BD61" s="47">
        <v>0</v>
      </c>
      <c r="BE61" s="47">
        <v>0</v>
      </c>
      <c r="BF61" s="47">
        <v>0</v>
      </c>
      <c r="BG61" s="47">
        <v>0</v>
      </c>
      <c r="BH61" s="47">
        <f t="shared" si="95"/>
        <v>0</v>
      </c>
      <c r="BI61" s="47">
        <v>0</v>
      </c>
      <c r="BJ61" s="47">
        <v>0</v>
      </c>
      <c r="BK61" s="47">
        <v>0</v>
      </c>
      <c r="BL61" s="47">
        <v>0</v>
      </c>
      <c r="BM61" s="47">
        <f t="shared" si="96"/>
        <v>0</v>
      </c>
      <c r="BN61" s="47">
        <v>0</v>
      </c>
      <c r="BO61" s="47">
        <v>0</v>
      </c>
      <c r="BP61" s="47">
        <v>0</v>
      </c>
      <c r="BQ61" s="47">
        <v>0</v>
      </c>
      <c r="BR61" s="47">
        <f t="shared" si="97"/>
        <v>0</v>
      </c>
      <c r="BS61" s="47">
        <v>0</v>
      </c>
      <c r="BT61" s="47">
        <v>0</v>
      </c>
      <c r="BU61" s="47">
        <v>0</v>
      </c>
      <c r="BV61" s="47">
        <v>0</v>
      </c>
      <c r="BW61" s="47">
        <f t="shared" si="98"/>
        <v>0</v>
      </c>
      <c r="BX61" s="3" t="s">
        <v>77</v>
      </c>
      <c r="BY61" s="3" t="s">
        <v>77</v>
      </c>
      <c r="BZ61" s="3" t="s">
        <v>77</v>
      </c>
      <c r="CA61" s="3" t="s">
        <v>77</v>
      </c>
      <c r="CB61" s="3" t="s">
        <v>77</v>
      </c>
      <c r="CC61" s="47">
        <f t="shared" si="99"/>
        <v>0</v>
      </c>
      <c r="CD61" s="86">
        <f t="shared" si="99"/>
        <v>0</v>
      </c>
      <c r="CE61" s="86">
        <f t="shared" si="99"/>
        <v>0</v>
      </c>
      <c r="CF61" s="86">
        <f t="shared" si="99"/>
        <v>0</v>
      </c>
      <c r="CG61" s="86">
        <f t="shared" si="99"/>
        <v>0</v>
      </c>
      <c r="CH61" s="52">
        <f t="shared" si="100"/>
        <v>0</v>
      </c>
      <c r="CI61" s="52">
        <f t="shared" si="101"/>
        <v>0</v>
      </c>
      <c r="CJ61" s="52">
        <f t="shared" si="102"/>
        <v>0</v>
      </c>
      <c r="CK61" s="52">
        <f t="shared" si="103"/>
        <v>0</v>
      </c>
      <c r="CL61" s="52">
        <f t="shared" si="104"/>
        <v>0</v>
      </c>
      <c r="CM61" s="48" t="s">
        <v>2916</v>
      </c>
    </row>
    <row r="62" spans="1:91" s="10" customFormat="1" ht="141.75" x14ac:dyDescent="0.25">
      <c r="A62" s="44" t="s">
        <v>665</v>
      </c>
      <c r="B62" s="84" t="s">
        <v>1490</v>
      </c>
      <c r="C62" s="46" t="s">
        <v>1491</v>
      </c>
      <c r="D62" s="51" t="s">
        <v>98</v>
      </c>
      <c r="E62" s="43">
        <v>2021</v>
      </c>
      <c r="F62" s="43">
        <v>2021</v>
      </c>
      <c r="G62" s="13">
        <v>2025</v>
      </c>
      <c r="H62" s="47" t="s">
        <v>77</v>
      </c>
      <c r="I62" s="47" t="s">
        <v>77</v>
      </c>
      <c r="J62" s="47" t="s">
        <v>77</v>
      </c>
      <c r="K62" s="47" t="s">
        <v>77</v>
      </c>
      <c r="L62" s="47" t="s">
        <v>77</v>
      </c>
      <c r="M62" s="47" t="s">
        <v>77</v>
      </c>
      <c r="N62" s="47" t="s">
        <v>77</v>
      </c>
      <c r="O62" s="47">
        <v>0</v>
      </c>
      <c r="P62" s="47">
        <v>115.443498504</v>
      </c>
      <c r="Q62" s="80">
        <f t="shared" si="87"/>
        <v>236.981610504</v>
      </c>
      <c r="R62" s="47">
        <f>U62+AE62+AO62+AY62+BI62</f>
        <v>115.443498504</v>
      </c>
      <c r="S62" s="47">
        <f t="shared" si="105"/>
        <v>115.443498504</v>
      </c>
      <c r="T62" s="47">
        <f t="shared" si="88"/>
        <v>236.981610504</v>
      </c>
      <c r="U62" s="47">
        <v>0</v>
      </c>
      <c r="V62" s="47">
        <v>0</v>
      </c>
      <c r="W62" s="47">
        <v>0</v>
      </c>
      <c r="X62" s="47">
        <v>0</v>
      </c>
      <c r="Y62" s="47">
        <f t="shared" si="89"/>
        <v>0</v>
      </c>
      <c r="Z62" s="47">
        <v>0</v>
      </c>
      <c r="AA62" s="47">
        <v>0</v>
      </c>
      <c r="AB62" s="47">
        <v>0</v>
      </c>
      <c r="AC62" s="47">
        <v>0</v>
      </c>
      <c r="AD62" s="47">
        <f t="shared" si="106"/>
        <v>0</v>
      </c>
      <c r="AE62" s="47">
        <v>115.443498504</v>
      </c>
      <c r="AF62" s="47">
        <v>0</v>
      </c>
      <c r="AG62" s="47">
        <v>0</v>
      </c>
      <c r="AH62" s="47">
        <v>96.490915420000007</v>
      </c>
      <c r="AI62" s="47">
        <f t="shared" si="90"/>
        <v>18.952583083999997</v>
      </c>
      <c r="AJ62" s="47">
        <v>115.443498504</v>
      </c>
      <c r="AK62" s="47">
        <v>0</v>
      </c>
      <c r="AL62" s="47">
        <v>0</v>
      </c>
      <c r="AM62" s="47">
        <v>96.490915420000007</v>
      </c>
      <c r="AN62" s="47">
        <f t="shared" si="91"/>
        <v>18.952583083999997</v>
      </c>
      <c r="AO62" s="47">
        <v>0</v>
      </c>
      <c r="AP62" s="47">
        <v>0</v>
      </c>
      <c r="AQ62" s="47">
        <v>0</v>
      </c>
      <c r="AR62" s="47">
        <v>0</v>
      </c>
      <c r="AS62" s="47">
        <f t="shared" si="92"/>
        <v>0</v>
      </c>
      <c r="AT62" s="47">
        <v>0</v>
      </c>
      <c r="AU62" s="47">
        <v>0</v>
      </c>
      <c r="AV62" s="47">
        <v>0</v>
      </c>
      <c r="AW62" s="47">
        <v>0</v>
      </c>
      <c r="AX62" s="47">
        <f t="shared" si="93"/>
        <v>0</v>
      </c>
      <c r="AY62" s="47">
        <v>0</v>
      </c>
      <c r="AZ62" s="47">
        <v>0</v>
      </c>
      <c r="BA62" s="47">
        <v>0</v>
      </c>
      <c r="BB62" s="47">
        <v>0</v>
      </c>
      <c r="BC62" s="47">
        <f t="shared" si="94"/>
        <v>0</v>
      </c>
      <c r="BD62" s="47">
        <v>56.598446399999993</v>
      </c>
      <c r="BE62" s="47">
        <v>0</v>
      </c>
      <c r="BF62" s="47">
        <v>0</v>
      </c>
      <c r="BG62" s="47">
        <v>47.165371999999998</v>
      </c>
      <c r="BH62" s="47">
        <f t="shared" si="95"/>
        <v>9.4330743999999953</v>
      </c>
      <c r="BI62" s="47">
        <v>0</v>
      </c>
      <c r="BJ62" s="47">
        <v>0</v>
      </c>
      <c r="BK62" s="47">
        <v>0</v>
      </c>
      <c r="BL62" s="47">
        <v>0</v>
      </c>
      <c r="BM62" s="47">
        <f t="shared" si="96"/>
        <v>0</v>
      </c>
      <c r="BN62" s="47">
        <v>52.031165600000001</v>
      </c>
      <c r="BO62" s="47">
        <v>0</v>
      </c>
      <c r="BP62" s="47">
        <v>0</v>
      </c>
      <c r="BQ62" s="47">
        <v>43.359304666666674</v>
      </c>
      <c r="BR62" s="47">
        <f t="shared" si="97"/>
        <v>8.6718609333333276</v>
      </c>
      <c r="BS62" s="47">
        <v>12.9085</v>
      </c>
      <c r="BT62" s="47">
        <v>0</v>
      </c>
      <c r="BU62" s="47">
        <v>0</v>
      </c>
      <c r="BV62" s="47">
        <v>10.757083333333334</v>
      </c>
      <c r="BW62" s="47">
        <f t="shared" si="98"/>
        <v>2.1514166666666661</v>
      </c>
      <c r="BX62" s="3" t="s">
        <v>77</v>
      </c>
      <c r="BY62" s="3" t="s">
        <v>77</v>
      </c>
      <c r="BZ62" s="3" t="s">
        <v>77</v>
      </c>
      <c r="CA62" s="3" t="s">
        <v>77</v>
      </c>
      <c r="CB62" s="3" t="s">
        <v>77</v>
      </c>
      <c r="CC62" s="47">
        <f t="shared" si="99"/>
        <v>128.35199850399999</v>
      </c>
      <c r="CD62" s="86">
        <f t="shared" si="99"/>
        <v>0</v>
      </c>
      <c r="CE62" s="86">
        <f t="shared" si="99"/>
        <v>0</v>
      </c>
      <c r="CF62" s="86">
        <f t="shared" si="99"/>
        <v>107.24799875333335</v>
      </c>
      <c r="CG62" s="86">
        <f t="shared" si="99"/>
        <v>21.103999750666663</v>
      </c>
      <c r="CH62" s="52">
        <f t="shared" si="100"/>
        <v>236.981610504</v>
      </c>
      <c r="CI62" s="52">
        <f t="shared" si="101"/>
        <v>0</v>
      </c>
      <c r="CJ62" s="52">
        <f t="shared" si="102"/>
        <v>0</v>
      </c>
      <c r="CK62" s="52">
        <f t="shared" si="103"/>
        <v>197.77267542000001</v>
      </c>
      <c r="CL62" s="52">
        <f t="shared" si="104"/>
        <v>39.20893508399999</v>
      </c>
      <c r="CM62" s="48" t="s">
        <v>2940</v>
      </c>
    </row>
    <row r="63" spans="1:91" s="10" customFormat="1" ht="31.5" x14ac:dyDescent="0.25">
      <c r="A63" s="44" t="s">
        <v>665</v>
      </c>
      <c r="B63" s="45" t="s">
        <v>767</v>
      </c>
      <c r="C63" s="85" t="s">
        <v>114</v>
      </c>
      <c r="D63" s="83" t="s">
        <v>98</v>
      </c>
      <c r="E63" s="13">
        <v>2021</v>
      </c>
      <c r="F63" s="13">
        <v>2023</v>
      </c>
      <c r="G63" s="13" t="s">
        <v>77</v>
      </c>
      <c r="H63" s="47" t="s">
        <v>77</v>
      </c>
      <c r="I63" s="47" t="s">
        <v>77</v>
      </c>
      <c r="J63" s="47" t="s">
        <v>77</v>
      </c>
      <c r="K63" s="47" t="s">
        <v>77</v>
      </c>
      <c r="L63" s="47" t="s">
        <v>77</v>
      </c>
      <c r="M63" s="47" t="s">
        <v>77</v>
      </c>
      <c r="N63" s="47" t="s">
        <v>77</v>
      </c>
      <c r="O63" s="47">
        <v>0</v>
      </c>
      <c r="P63" s="47">
        <v>32.223361791999999</v>
      </c>
      <c r="Q63" s="47">
        <v>0</v>
      </c>
      <c r="R63" s="81">
        <f>P63-O63</f>
        <v>32.223361791999999</v>
      </c>
      <c r="S63" s="47">
        <f>R63</f>
        <v>32.223361791999999</v>
      </c>
      <c r="T63" s="47">
        <f>Q63-O63</f>
        <v>0</v>
      </c>
      <c r="U63" s="47">
        <v>0</v>
      </c>
      <c r="V63" s="47">
        <v>0</v>
      </c>
      <c r="W63" s="47">
        <v>0</v>
      </c>
      <c r="X63" s="47">
        <v>0</v>
      </c>
      <c r="Y63" s="47">
        <f t="shared" si="89"/>
        <v>0</v>
      </c>
      <c r="Z63" s="47">
        <v>0</v>
      </c>
      <c r="AA63" s="47">
        <v>0</v>
      </c>
      <c r="AB63" s="47">
        <v>0</v>
      </c>
      <c r="AC63" s="47">
        <v>0</v>
      </c>
      <c r="AD63" s="47">
        <f t="shared" si="106"/>
        <v>0</v>
      </c>
      <c r="AE63" s="47">
        <v>13.565673879999999</v>
      </c>
      <c r="AF63" s="47">
        <v>0</v>
      </c>
      <c r="AG63" s="47">
        <v>0</v>
      </c>
      <c r="AH63" s="47">
        <v>11.347228233333333</v>
      </c>
      <c r="AI63" s="47">
        <f t="shared" si="90"/>
        <v>2.218445646666666</v>
      </c>
      <c r="AJ63" s="47">
        <v>0</v>
      </c>
      <c r="AK63" s="47">
        <v>0</v>
      </c>
      <c r="AL63" s="47">
        <v>0</v>
      </c>
      <c r="AM63" s="47">
        <v>0</v>
      </c>
      <c r="AN63" s="47">
        <f t="shared" si="91"/>
        <v>0</v>
      </c>
      <c r="AO63" s="47">
        <v>14.926707911999998</v>
      </c>
      <c r="AP63" s="47">
        <v>0</v>
      </c>
      <c r="AQ63" s="47">
        <v>0</v>
      </c>
      <c r="AR63" s="47">
        <v>12.495589926666666</v>
      </c>
      <c r="AS63" s="47">
        <f t="shared" si="92"/>
        <v>2.4311179853333318</v>
      </c>
      <c r="AT63" s="47">
        <v>0</v>
      </c>
      <c r="AU63" s="47">
        <v>0</v>
      </c>
      <c r="AV63" s="47">
        <v>0</v>
      </c>
      <c r="AW63" s="47">
        <v>0</v>
      </c>
      <c r="AX63" s="47">
        <f t="shared" si="93"/>
        <v>0</v>
      </c>
      <c r="AY63" s="47">
        <v>3.7309799999999997</v>
      </c>
      <c r="AZ63" s="47">
        <v>0</v>
      </c>
      <c r="BA63" s="47">
        <v>0</v>
      </c>
      <c r="BB63" s="47">
        <v>3.1091499999999996</v>
      </c>
      <c r="BC63" s="47">
        <f t="shared" si="94"/>
        <v>0.6218300000000001</v>
      </c>
      <c r="BD63" s="47">
        <v>0</v>
      </c>
      <c r="BE63" s="47">
        <v>0</v>
      </c>
      <c r="BF63" s="47">
        <v>0</v>
      </c>
      <c r="BG63" s="47">
        <v>0</v>
      </c>
      <c r="BH63" s="47">
        <f t="shared" si="95"/>
        <v>0</v>
      </c>
      <c r="BI63" s="47">
        <v>0</v>
      </c>
      <c r="BJ63" s="47">
        <v>0</v>
      </c>
      <c r="BK63" s="47">
        <v>0</v>
      </c>
      <c r="BL63" s="47">
        <v>0</v>
      </c>
      <c r="BM63" s="47">
        <f t="shared" si="96"/>
        <v>0</v>
      </c>
      <c r="BN63" s="47">
        <v>0</v>
      </c>
      <c r="BO63" s="47">
        <v>0</v>
      </c>
      <c r="BP63" s="47">
        <v>0</v>
      </c>
      <c r="BQ63" s="47">
        <v>0</v>
      </c>
      <c r="BR63" s="47">
        <f t="shared" si="97"/>
        <v>0</v>
      </c>
      <c r="BS63" s="47">
        <v>0</v>
      </c>
      <c r="BT63" s="47">
        <v>0</v>
      </c>
      <c r="BU63" s="47">
        <v>0</v>
      </c>
      <c r="BV63" s="47">
        <v>0</v>
      </c>
      <c r="BW63" s="47">
        <f t="shared" si="98"/>
        <v>0</v>
      </c>
      <c r="BX63" s="3" t="s">
        <v>77</v>
      </c>
      <c r="BY63" s="3" t="s">
        <v>77</v>
      </c>
      <c r="BZ63" s="3" t="s">
        <v>77</v>
      </c>
      <c r="CA63" s="3" t="s">
        <v>77</v>
      </c>
      <c r="CB63" s="3" t="s">
        <v>77</v>
      </c>
      <c r="CC63" s="47">
        <f t="shared" si="99"/>
        <v>32.223361791999999</v>
      </c>
      <c r="CD63" s="47">
        <f t="shared" si="99"/>
        <v>0</v>
      </c>
      <c r="CE63" s="47">
        <f t="shared" si="99"/>
        <v>0</v>
      </c>
      <c r="CF63" s="47">
        <f t="shared" si="99"/>
        <v>26.95196816</v>
      </c>
      <c r="CG63" s="47">
        <f t="shared" si="99"/>
        <v>5.2713936319999979</v>
      </c>
      <c r="CH63" s="52">
        <f t="shared" si="100"/>
        <v>0</v>
      </c>
      <c r="CI63" s="52">
        <f t="shared" si="101"/>
        <v>0</v>
      </c>
      <c r="CJ63" s="52">
        <f t="shared" si="102"/>
        <v>0</v>
      </c>
      <c r="CK63" s="52">
        <f t="shared" si="103"/>
        <v>0</v>
      </c>
      <c r="CL63" s="52">
        <f t="shared" si="104"/>
        <v>0</v>
      </c>
      <c r="CM63" s="48" t="s">
        <v>2813</v>
      </c>
    </row>
    <row r="64" spans="1:91" s="10" customFormat="1" x14ac:dyDescent="0.25">
      <c r="A64" s="18" t="s">
        <v>264</v>
      </c>
      <c r="B64" s="19" t="s">
        <v>115</v>
      </c>
      <c r="C64" s="20" t="s">
        <v>76</v>
      </c>
      <c r="D64" s="12" t="s">
        <v>77</v>
      </c>
      <c r="E64" s="21" t="s">
        <v>77</v>
      </c>
      <c r="F64" s="21" t="s">
        <v>77</v>
      </c>
      <c r="G64" s="21" t="s">
        <v>77</v>
      </c>
      <c r="H64" s="3">
        <f>SUM(H65:H71)</f>
        <v>89.803589995999999</v>
      </c>
      <c r="I64" s="3">
        <f>SUM(I65:I71)</f>
        <v>89.803589995999999</v>
      </c>
      <c r="J64" s="3" t="s">
        <v>77</v>
      </c>
      <c r="K64" s="3">
        <f>SUM(K65:K71)</f>
        <v>89.803589995999999</v>
      </c>
      <c r="L64" s="3">
        <f>SUM(L65:L71)</f>
        <v>89.803589995999999</v>
      </c>
      <c r="M64" s="3" t="s">
        <v>77</v>
      </c>
      <c r="N64" s="3" t="s">
        <v>77</v>
      </c>
      <c r="O64" s="3">
        <f t="shared" ref="O64:AO64" si="107">SUM(O65:O71)</f>
        <v>23.41646553</v>
      </c>
      <c r="P64" s="3">
        <f t="shared" si="107"/>
        <v>244.61836819199999</v>
      </c>
      <c r="Q64" s="3">
        <f t="shared" si="107"/>
        <v>368.15699921812325</v>
      </c>
      <c r="R64" s="3">
        <f t="shared" si="107"/>
        <v>187.44165171200001</v>
      </c>
      <c r="S64" s="3">
        <f t="shared" si="107"/>
        <v>187.44165171200001</v>
      </c>
      <c r="T64" s="3">
        <f t="shared" si="107"/>
        <v>344.74053368812315</v>
      </c>
      <c r="U64" s="3">
        <f t="shared" si="107"/>
        <v>53.292788093999988</v>
      </c>
      <c r="V64" s="3">
        <f t="shared" si="107"/>
        <v>0</v>
      </c>
      <c r="W64" s="3">
        <f t="shared" si="107"/>
        <v>0</v>
      </c>
      <c r="X64" s="3">
        <f t="shared" si="107"/>
        <v>44.573333332775</v>
      </c>
      <c r="Y64" s="3">
        <f t="shared" si="107"/>
        <v>8.7194547612249842</v>
      </c>
      <c r="Z64" s="3">
        <f t="shared" si="107"/>
        <v>55.6069581</v>
      </c>
      <c r="AA64" s="3">
        <f t="shared" si="107"/>
        <v>0</v>
      </c>
      <c r="AB64" s="3">
        <f t="shared" si="107"/>
        <v>0</v>
      </c>
      <c r="AC64" s="3">
        <f t="shared" si="107"/>
        <v>46.535141670000002</v>
      </c>
      <c r="AD64" s="3">
        <f t="shared" si="107"/>
        <v>9.0718164299999984</v>
      </c>
      <c r="AE64" s="3">
        <f t="shared" si="107"/>
        <v>66.474063471999997</v>
      </c>
      <c r="AF64" s="3">
        <f t="shared" si="107"/>
        <v>0</v>
      </c>
      <c r="AG64" s="3">
        <f t="shared" si="107"/>
        <v>0</v>
      </c>
      <c r="AH64" s="3">
        <f t="shared" si="107"/>
        <v>55.703790000465503</v>
      </c>
      <c r="AI64" s="3">
        <f t="shared" si="107"/>
        <v>10.770273471534498</v>
      </c>
      <c r="AJ64" s="3">
        <f t="shared" si="107"/>
        <v>76.157992247434194</v>
      </c>
      <c r="AK64" s="3">
        <f t="shared" si="107"/>
        <v>0</v>
      </c>
      <c r="AL64" s="3">
        <f t="shared" si="107"/>
        <v>0</v>
      </c>
      <c r="AM64" s="3">
        <f t="shared" si="107"/>
        <v>63.705417419999989</v>
      </c>
      <c r="AN64" s="3">
        <f t="shared" si="107"/>
        <v>12.452574827434205</v>
      </c>
      <c r="AO64" s="3">
        <f t="shared" si="107"/>
        <v>27.416724756999997</v>
      </c>
      <c r="AP64" s="3">
        <f t="shared" ref="AP64:BU64" si="108">SUM(AP65:AP71)</f>
        <v>0</v>
      </c>
      <c r="AQ64" s="3">
        <f t="shared" si="108"/>
        <v>0</v>
      </c>
      <c r="AR64" s="3">
        <f t="shared" si="108"/>
        <v>22.971000015986387</v>
      </c>
      <c r="AS64" s="3">
        <f t="shared" si="108"/>
        <v>4.4457247410136098</v>
      </c>
      <c r="AT64" s="3">
        <f t="shared" si="108"/>
        <v>132.85443574000001</v>
      </c>
      <c r="AU64" s="3">
        <f t="shared" si="108"/>
        <v>0</v>
      </c>
      <c r="AV64" s="3">
        <f t="shared" si="108"/>
        <v>0</v>
      </c>
      <c r="AW64" s="3">
        <f t="shared" si="108"/>
        <v>110.93600225000002</v>
      </c>
      <c r="AX64" s="3">
        <f t="shared" si="108"/>
        <v>21.918433489999998</v>
      </c>
      <c r="AY64" s="3">
        <f t="shared" si="108"/>
        <v>40.258075389000005</v>
      </c>
      <c r="AZ64" s="3">
        <f t="shared" si="108"/>
        <v>0</v>
      </c>
      <c r="BA64" s="3">
        <f t="shared" si="108"/>
        <v>0</v>
      </c>
      <c r="BB64" s="3">
        <f t="shared" si="108"/>
        <v>33.729999999372673</v>
      </c>
      <c r="BC64" s="3">
        <f t="shared" si="108"/>
        <v>6.528075389627336</v>
      </c>
      <c r="BD64" s="3">
        <f t="shared" si="108"/>
        <v>4.5</v>
      </c>
      <c r="BE64" s="3">
        <f t="shared" si="108"/>
        <v>0</v>
      </c>
      <c r="BF64" s="3">
        <f t="shared" si="108"/>
        <v>0</v>
      </c>
      <c r="BG64" s="3">
        <f t="shared" si="108"/>
        <v>3.75</v>
      </c>
      <c r="BH64" s="3">
        <f t="shared" si="108"/>
        <v>0.75</v>
      </c>
      <c r="BI64" s="3">
        <f t="shared" si="108"/>
        <v>0</v>
      </c>
      <c r="BJ64" s="3">
        <f t="shared" si="108"/>
        <v>0</v>
      </c>
      <c r="BK64" s="3">
        <f t="shared" si="108"/>
        <v>0</v>
      </c>
      <c r="BL64" s="3">
        <f t="shared" si="108"/>
        <v>0</v>
      </c>
      <c r="BM64" s="3">
        <f t="shared" si="108"/>
        <v>0</v>
      </c>
      <c r="BN64" s="3">
        <f t="shared" si="108"/>
        <v>33.536481924688992</v>
      </c>
      <c r="BO64" s="3">
        <f t="shared" si="108"/>
        <v>0</v>
      </c>
      <c r="BP64" s="3">
        <f t="shared" si="108"/>
        <v>0</v>
      </c>
      <c r="BQ64" s="3">
        <f t="shared" si="108"/>
        <v>28.12775306</v>
      </c>
      <c r="BR64" s="3">
        <f t="shared" si="108"/>
        <v>5.4087288646889924</v>
      </c>
      <c r="BS64" s="3">
        <f t="shared" si="108"/>
        <v>4.0338692759999999</v>
      </c>
      <c r="BT64" s="3">
        <f t="shared" si="108"/>
        <v>0</v>
      </c>
      <c r="BU64" s="3">
        <f t="shared" si="108"/>
        <v>0</v>
      </c>
      <c r="BV64" s="3">
        <f t="shared" ref="BV64:BW64" si="109">SUM(BV65:BV71)</f>
        <v>3.3615577299999999</v>
      </c>
      <c r="BW64" s="3">
        <f t="shared" si="109"/>
        <v>0.67231154599999998</v>
      </c>
      <c r="BX64" s="3" t="s">
        <v>77</v>
      </c>
      <c r="BY64" s="3" t="s">
        <v>77</v>
      </c>
      <c r="BZ64" s="3" t="s">
        <v>77</v>
      </c>
      <c r="CA64" s="3" t="s">
        <v>77</v>
      </c>
      <c r="CB64" s="3" t="s">
        <v>77</v>
      </c>
      <c r="CC64" s="3">
        <f t="shared" ref="CC64:CL64" si="110">SUM(CC65:CC71)</f>
        <v>138.182732894</v>
      </c>
      <c r="CD64" s="3">
        <f t="shared" si="110"/>
        <v>0</v>
      </c>
      <c r="CE64" s="3">
        <f t="shared" si="110"/>
        <v>0</v>
      </c>
      <c r="CF64" s="3">
        <f t="shared" si="110"/>
        <v>115.76634774582456</v>
      </c>
      <c r="CG64" s="3">
        <f t="shared" si="110"/>
        <v>22.416385148175443</v>
      </c>
      <c r="CH64" s="3">
        <f t="shared" si="110"/>
        <v>251.0827791881232</v>
      </c>
      <c r="CI64" s="3">
        <f t="shared" si="110"/>
        <v>0</v>
      </c>
      <c r="CJ64" s="3">
        <f t="shared" si="110"/>
        <v>0</v>
      </c>
      <c r="CK64" s="3">
        <f t="shared" si="110"/>
        <v>209.88073046</v>
      </c>
      <c r="CL64" s="3">
        <f t="shared" si="110"/>
        <v>41.202048728123188</v>
      </c>
      <c r="CM64" s="33" t="s">
        <v>77</v>
      </c>
    </row>
    <row r="65" spans="1:91" s="10" customFormat="1" ht="47.25" x14ac:dyDescent="0.25">
      <c r="A65" s="44" t="s">
        <v>264</v>
      </c>
      <c r="B65" s="45" t="s">
        <v>265</v>
      </c>
      <c r="C65" s="78" t="s">
        <v>266</v>
      </c>
      <c r="D65" s="6" t="s">
        <v>183</v>
      </c>
      <c r="E65" s="13">
        <v>2016</v>
      </c>
      <c r="F65" s="13">
        <v>2020</v>
      </c>
      <c r="G65" s="13">
        <v>2021</v>
      </c>
      <c r="H65" s="47" t="s">
        <v>77</v>
      </c>
      <c r="I65" s="47" t="s">
        <v>77</v>
      </c>
      <c r="J65" s="47" t="s">
        <v>77</v>
      </c>
      <c r="K65" s="47" t="s">
        <v>77</v>
      </c>
      <c r="L65" s="47" t="s">
        <v>77</v>
      </c>
      <c r="M65" s="5" t="s">
        <v>77</v>
      </c>
      <c r="N65" s="47" t="s">
        <v>77</v>
      </c>
      <c r="O65" s="47">
        <v>0.16370586000000001</v>
      </c>
      <c r="P65" s="47">
        <v>41.290493953999999</v>
      </c>
      <c r="Q65" s="80">
        <f>O65+Z65+CH65</f>
        <v>41.290493953999999</v>
      </c>
      <c r="R65" s="47">
        <f>U65+AE65+AO65+AY65+BI65</f>
        <v>41.126788093999998</v>
      </c>
      <c r="S65" s="47">
        <f>R65</f>
        <v>41.126788093999998</v>
      </c>
      <c r="T65" s="47">
        <f>CH65+Z65</f>
        <v>41.126788093999998</v>
      </c>
      <c r="U65" s="47">
        <v>41.126788093999998</v>
      </c>
      <c r="V65" s="47">
        <v>0</v>
      </c>
      <c r="W65" s="47">
        <v>0</v>
      </c>
      <c r="X65" s="47">
        <v>34.434999999441679</v>
      </c>
      <c r="Y65" s="47">
        <f t="shared" ref="Y65:Y71" si="111">U65-X65</f>
        <v>6.6917880945583192</v>
      </c>
      <c r="Z65" s="47">
        <v>39.69895811</v>
      </c>
      <c r="AA65" s="47">
        <v>0</v>
      </c>
      <c r="AB65" s="47">
        <v>0</v>
      </c>
      <c r="AC65" s="47">
        <v>33.245141678333333</v>
      </c>
      <c r="AD65" s="47">
        <f t="shared" ref="AD65:AD71" si="112">Z65-AC65</f>
        <v>6.4538164316666666</v>
      </c>
      <c r="AE65" s="47">
        <v>0</v>
      </c>
      <c r="AF65" s="47">
        <v>0</v>
      </c>
      <c r="AG65" s="47">
        <v>0</v>
      </c>
      <c r="AH65" s="47">
        <v>0</v>
      </c>
      <c r="AI65" s="47">
        <f t="shared" ref="AI65:AI71" si="113">AE65-AH65</f>
        <v>0</v>
      </c>
      <c r="AJ65" s="47">
        <v>1.4278299839999971</v>
      </c>
      <c r="AK65" s="47">
        <v>0</v>
      </c>
      <c r="AL65" s="47">
        <v>0</v>
      </c>
      <c r="AM65" s="47">
        <v>1.1898583199999975</v>
      </c>
      <c r="AN65" s="47">
        <f t="shared" ref="AN65:AN71" si="114">AJ65-AM65</f>
        <v>0.23797166399999958</v>
      </c>
      <c r="AO65" s="47">
        <v>0</v>
      </c>
      <c r="AP65" s="47">
        <v>0</v>
      </c>
      <c r="AQ65" s="47">
        <v>0</v>
      </c>
      <c r="AR65" s="47">
        <v>0</v>
      </c>
      <c r="AS65" s="47">
        <f t="shared" ref="AS65:AS71" si="115">AO65-AR65</f>
        <v>0</v>
      </c>
      <c r="AT65" s="47">
        <v>0</v>
      </c>
      <c r="AU65" s="47">
        <v>0</v>
      </c>
      <c r="AV65" s="47">
        <v>0</v>
      </c>
      <c r="AW65" s="47">
        <v>0</v>
      </c>
      <c r="AX65" s="47">
        <f t="shared" ref="AX65:AX71" si="116">AT65-AW65</f>
        <v>0</v>
      </c>
      <c r="AY65" s="47">
        <v>0</v>
      </c>
      <c r="AZ65" s="47">
        <v>0</v>
      </c>
      <c r="BA65" s="47">
        <v>0</v>
      </c>
      <c r="BB65" s="47">
        <v>0</v>
      </c>
      <c r="BC65" s="47">
        <f>AY65-BB65</f>
        <v>0</v>
      </c>
      <c r="BD65" s="47">
        <v>0</v>
      </c>
      <c r="BE65" s="47">
        <v>0</v>
      </c>
      <c r="BF65" s="47">
        <v>0</v>
      </c>
      <c r="BG65" s="47">
        <v>0</v>
      </c>
      <c r="BH65" s="47">
        <f t="shared" ref="BH65:BH71" si="117">BD65-BG65</f>
        <v>0</v>
      </c>
      <c r="BI65" s="47">
        <v>0</v>
      </c>
      <c r="BJ65" s="47">
        <v>0</v>
      </c>
      <c r="BK65" s="47">
        <v>0</v>
      </c>
      <c r="BL65" s="47">
        <v>0</v>
      </c>
      <c r="BM65" s="47">
        <f t="shared" ref="BM65:BM71" si="118">BI65-BL65</f>
        <v>0</v>
      </c>
      <c r="BN65" s="47">
        <v>0</v>
      </c>
      <c r="BO65" s="47">
        <v>0</v>
      </c>
      <c r="BP65" s="47">
        <v>0</v>
      </c>
      <c r="BQ65" s="47">
        <v>0</v>
      </c>
      <c r="BR65" s="47">
        <f t="shared" ref="BR65:BR71" si="119">BN65-BQ65</f>
        <v>0</v>
      </c>
      <c r="BS65" s="47">
        <v>0</v>
      </c>
      <c r="BT65" s="47">
        <v>0</v>
      </c>
      <c r="BU65" s="47">
        <v>0</v>
      </c>
      <c r="BV65" s="47">
        <v>0</v>
      </c>
      <c r="BW65" s="47">
        <f t="shared" ref="BW65:BW71" si="120">BS65-BV65</f>
        <v>0</v>
      </c>
      <c r="BX65" s="3" t="s">
        <v>77</v>
      </c>
      <c r="BY65" s="3" t="s">
        <v>77</v>
      </c>
      <c r="BZ65" s="3" t="s">
        <v>77</v>
      </c>
      <c r="CA65" s="3" t="s">
        <v>77</v>
      </c>
      <c r="CB65" s="3" t="s">
        <v>77</v>
      </c>
      <c r="CC65" s="47">
        <f t="shared" ref="CC65:CG71" si="121">AE65+AO65+AY65+BI65+BS65</f>
        <v>0</v>
      </c>
      <c r="CD65" s="47">
        <f t="shared" si="121"/>
        <v>0</v>
      </c>
      <c r="CE65" s="47">
        <f t="shared" si="121"/>
        <v>0</v>
      </c>
      <c r="CF65" s="47">
        <f t="shared" si="121"/>
        <v>0</v>
      </c>
      <c r="CG65" s="47">
        <f t="shared" si="121"/>
        <v>0</v>
      </c>
      <c r="CH65" s="47">
        <f t="shared" ref="CH65:CH71" si="122">SUM(AJ65,AT65,BD65,BN65,BS65)</f>
        <v>1.4278299839999971</v>
      </c>
      <c r="CI65" s="47">
        <f t="shared" ref="CI65:CK71" si="123">SUM(AK65,AU65,BE65,BO65,BT65)</f>
        <v>0</v>
      </c>
      <c r="CJ65" s="47">
        <f t="shared" si="123"/>
        <v>0</v>
      </c>
      <c r="CK65" s="47">
        <f t="shared" si="123"/>
        <v>1.1898583199999975</v>
      </c>
      <c r="CL65" s="47">
        <f t="shared" ref="CL65:CL71" si="124">SUM(AN65,AX65,BH65,BR65,BW65)</f>
        <v>0.23797166399999958</v>
      </c>
      <c r="CM65" s="48" t="s">
        <v>2814</v>
      </c>
    </row>
    <row r="66" spans="1:91" s="10" customFormat="1" ht="110.25" x14ac:dyDescent="0.25">
      <c r="A66" s="44" t="s">
        <v>264</v>
      </c>
      <c r="B66" s="45" t="s">
        <v>267</v>
      </c>
      <c r="C66" s="87" t="s">
        <v>268</v>
      </c>
      <c r="D66" s="6" t="s">
        <v>175</v>
      </c>
      <c r="E66" s="13">
        <v>2022</v>
      </c>
      <c r="F66" s="13">
        <v>2023</v>
      </c>
      <c r="G66" s="13">
        <v>2024</v>
      </c>
      <c r="H66" s="47" t="s">
        <v>77</v>
      </c>
      <c r="I66" s="47" t="s">
        <v>77</v>
      </c>
      <c r="J66" s="47" t="s">
        <v>77</v>
      </c>
      <c r="K66" s="47" t="s">
        <v>77</v>
      </c>
      <c r="L66" s="47" t="s">
        <v>77</v>
      </c>
      <c r="M66" s="47" t="s">
        <v>77</v>
      </c>
      <c r="N66" s="47" t="s">
        <v>77</v>
      </c>
      <c r="O66" s="47">
        <v>0</v>
      </c>
      <c r="P66" s="47">
        <v>31.178724738</v>
      </c>
      <c r="Q66" s="80">
        <f>O66+Z66+CH66</f>
        <v>35.336481924688989</v>
      </c>
      <c r="R66" s="47">
        <f>P66-O66</f>
        <v>31.178724738</v>
      </c>
      <c r="S66" s="47">
        <f>R66</f>
        <v>31.178724738</v>
      </c>
      <c r="T66" s="47">
        <f>CH66+Z66</f>
        <v>35.336481924688989</v>
      </c>
      <c r="U66" s="47">
        <v>0</v>
      </c>
      <c r="V66" s="47">
        <v>0</v>
      </c>
      <c r="W66" s="47">
        <v>0</v>
      </c>
      <c r="X66" s="47">
        <v>0</v>
      </c>
      <c r="Y66" s="47">
        <f t="shared" si="111"/>
        <v>0</v>
      </c>
      <c r="Z66" s="47">
        <v>0</v>
      </c>
      <c r="AA66" s="47">
        <v>0</v>
      </c>
      <c r="AB66" s="47">
        <v>0</v>
      </c>
      <c r="AC66" s="47">
        <v>0</v>
      </c>
      <c r="AD66" s="47">
        <f t="shared" si="112"/>
        <v>0</v>
      </c>
      <c r="AE66" s="47">
        <v>0</v>
      </c>
      <c r="AF66" s="47">
        <v>0</v>
      </c>
      <c r="AG66" s="47">
        <v>0</v>
      </c>
      <c r="AH66" s="47">
        <v>0</v>
      </c>
      <c r="AI66" s="47">
        <f t="shared" si="113"/>
        <v>0</v>
      </c>
      <c r="AJ66" s="47">
        <v>1.8</v>
      </c>
      <c r="AK66" s="47">
        <v>0</v>
      </c>
      <c r="AL66" s="47">
        <v>0</v>
      </c>
      <c r="AM66" s="47">
        <v>1.5</v>
      </c>
      <c r="AN66" s="47">
        <f t="shared" si="114"/>
        <v>0.30000000000000004</v>
      </c>
      <c r="AO66" s="47">
        <v>25.712724738999999</v>
      </c>
      <c r="AP66" s="47">
        <v>0</v>
      </c>
      <c r="AQ66" s="47">
        <v>0</v>
      </c>
      <c r="AR66" s="47">
        <v>21.551000000986388</v>
      </c>
      <c r="AS66" s="47">
        <f t="shared" si="115"/>
        <v>4.1617247380136106</v>
      </c>
      <c r="AT66" s="47">
        <v>0</v>
      </c>
      <c r="AU66" s="47">
        <v>0</v>
      </c>
      <c r="AV66" s="47">
        <v>0</v>
      </c>
      <c r="AW66" s="47">
        <v>0</v>
      </c>
      <c r="AX66" s="47">
        <f t="shared" si="116"/>
        <v>0</v>
      </c>
      <c r="AY66" s="47">
        <v>5.4659999989999992</v>
      </c>
      <c r="AZ66" s="47">
        <v>0</v>
      </c>
      <c r="BA66" s="47">
        <v>0</v>
      </c>
      <c r="BB66" s="47">
        <v>4.5549999991666663</v>
      </c>
      <c r="BC66" s="47">
        <f>AY66-BB66</f>
        <v>0.91099999983333291</v>
      </c>
      <c r="BD66" s="47">
        <v>0</v>
      </c>
      <c r="BE66" s="47">
        <v>0</v>
      </c>
      <c r="BF66" s="47">
        <v>0</v>
      </c>
      <c r="BG66" s="47">
        <v>0</v>
      </c>
      <c r="BH66" s="47">
        <f t="shared" si="117"/>
        <v>0</v>
      </c>
      <c r="BI66" s="47">
        <v>0</v>
      </c>
      <c r="BJ66" s="47">
        <v>0</v>
      </c>
      <c r="BK66" s="47">
        <v>0</v>
      </c>
      <c r="BL66" s="47">
        <v>0</v>
      </c>
      <c r="BM66" s="47">
        <f t="shared" si="118"/>
        <v>0</v>
      </c>
      <c r="BN66" s="47">
        <v>33.536481924688992</v>
      </c>
      <c r="BO66" s="47">
        <v>0</v>
      </c>
      <c r="BP66" s="47">
        <v>0</v>
      </c>
      <c r="BQ66" s="47">
        <v>28.12775306</v>
      </c>
      <c r="BR66" s="47">
        <f t="shared" si="119"/>
        <v>5.4087288646889924</v>
      </c>
      <c r="BS66" s="47">
        <v>0</v>
      </c>
      <c r="BT66" s="47">
        <v>0</v>
      </c>
      <c r="BU66" s="47">
        <v>0</v>
      </c>
      <c r="BV66" s="47">
        <v>0</v>
      </c>
      <c r="BW66" s="47">
        <f t="shared" si="120"/>
        <v>0</v>
      </c>
      <c r="BX66" s="3" t="s">
        <v>77</v>
      </c>
      <c r="BY66" s="3" t="s">
        <v>77</v>
      </c>
      <c r="BZ66" s="3" t="s">
        <v>77</v>
      </c>
      <c r="CA66" s="3" t="s">
        <v>77</v>
      </c>
      <c r="CB66" s="3" t="s">
        <v>77</v>
      </c>
      <c r="CC66" s="47">
        <f t="shared" si="121"/>
        <v>31.178724738</v>
      </c>
      <c r="CD66" s="47">
        <f t="shared" si="121"/>
        <v>0</v>
      </c>
      <c r="CE66" s="47">
        <f t="shared" si="121"/>
        <v>0</v>
      </c>
      <c r="CF66" s="47">
        <f t="shared" si="121"/>
        <v>26.106000000153053</v>
      </c>
      <c r="CG66" s="47">
        <f t="shared" si="121"/>
        <v>5.0727247378469436</v>
      </c>
      <c r="CH66" s="47">
        <f t="shared" si="122"/>
        <v>35.336481924688989</v>
      </c>
      <c r="CI66" s="47">
        <f t="shared" si="123"/>
        <v>0</v>
      </c>
      <c r="CJ66" s="47">
        <f t="shared" si="123"/>
        <v>0</v>
      </c>
      <c r="CK66" s="47">
        <f t="shared" si="123"/>
        <v>29.62775306</v>
      </c>
      <c r="CL66" s="47">
        <f t="shared" si="124"/>
        <v>5.7087288646889922</v>
      </c>
      <c r="CM66" s="48" t="s">
        <v>2815</v>
      </c>
    </row>
    <row r="67" spans="1:91" s="9" customFormat="1" ht="220.5" x14ac:dyDescent="0.25">
      <c r="A67" s="44" t="s">
        <v>264</v>
      </c>
      <c r="B67" s="84" t="s">
        <v>874</v>
      </c>
      <c r="C67" s="46" t="s">
        <v>269</v>
      </c>
      <c r="D67" s="6" t="s">
        <v>98</v>
      </c>
      <c r="E67" s="13">
        <v>2019</v>
      </c>
      <c r="F67" s="13">
        <v>2022</v>
      </c>
      <c r="G67" s="13">
        <v>2023</v>
      </c>
      <c r="H67" s="47" t="s">
        <v>77</v>
      </c>
      <c r="I67" s="47" t="s">
        <v>77</v>
      </c>
      <c r="J67" s="47" t="s">
        <v>77</v>
      </c>
      <c r="K67" s="47" t="s">
        <v>77</v>
      </c>
      <c r="L67" s="47" t="s">
        <v>77</v>
      </c>
      <c r="M67" s="47" t="s">
        <v>77</v>
      </c>
      <c r="N67" s="47" t="s">
        <v>77</v>
      </c>
      <c r="O67" s="47">
        <v>0</v>
      </c>
      <c r="P67" s="47">
        <v>25.963216239999998</v>
      </c>
      <c r="Q67" s="80">
        <f>O67+Z67+CH67</f>
        <v>135.83443573000002</v>
      </c>
      <c r="R67" s="47">
        <f>U67+AE67+AO67+AY67+BI67</f>
        <v>22.963216239999998</v>
      </c>
      <c r="S67" s="47">
        <f>R67</f>
        <v>22.963216239999998</v>
      </c>
      <c r="T67" s="47">
        <f>CH67+Z67</f>
        <v>135.83443573000002</v>
      </c>
      <c r="U67" s="47">
        <v>0</v>
      </c>
      <c r="V67" s="47">
        <v>0</v>
      </c>
      <c r="W67" s="47">
        <v>0</v>
      </c>
      <c r="X67" s="47">
        <v>0</v>
      </c>
      <c r="Y67" s="47">
        <f t="shared" si="111"/>
        <v>0</v>
      </c>
      <c r="Z67" s="47">
        <v>2.97999999</v>
      </c>
      <c r="AA67" s="47">
        <v>0</v>
      </c>
      <c r="AB67" s="47">
        <v>0</v>
      </c>
      <c r="AC67" s="47">
        <v>2.4833333250000007</v>
      </c>
      <c r="AD67" s="47">
        <f t="shared" si="112"/>
        <v>0.49666666499999934</v>
      </c>
      <c r="AE67" s="47">
        <v>21.259216221999999</v>
      </c>
      <c r="AF67" s="47">
        <v>0</v>
      </c>
      <c r="AG67" s="47">
        <v>0</v>
      </c>
      <c r="AH67" s="47">
        <v>17.819999999994</v>
      </c>
      <c r="AI67" s="47">
        <f t="shared" si="113"/>
        <v>3.4392162220059994</v>
      </c>
      <c r="AJ67" s="47">
        <v>0</v>
      </c>
      <c r="AK67" s="47">
        <v>0</v>
      </c>
      <c r="AL67" s="47">
        <v>0</v>
      </c>
      <c r="AM67" s="47">
        <v>0</v>
      </c>
      <c r="AN67" s="47">
        <f t="shared" si="114"/>
        <v>0</v>
      </c>
      <c r="AO67" s="47">
        <v>1.7040000179999988</v>
      </c>
      <c r="AP67" s="47">
        <v>0</v>
      </c>
      <c r="AQ67" s="47">
        <v>0</v>
      </c>
      <c r="AR67" s="47">
        <v>1.4200000149999992</v>
      </c>
      <c r="AS67" s="47">
        <f t="shared" si="115"/>
        <v>0.28400000299999961</v>
      </c>
      <c r="AT67" s="47">
        <v>128.35443574000001</v>
      </c>
      <c r="AU67" s="47">
        <v>0</v>
      </c>
      <c r="AV67" s="47">
        <v>0</v>
      </c>
      <c r="AW67" s="47">
        <v>107.18600225000002</v>
      </c>
      <c r="AX67" s="47">
        <f t="shared" si="116"/>
        <v>21.168433489999998</v>
      </c>
      <c r="AY67" s="47">
        <v>0</v>
      </c>
      <c r="AZ67" s="47">
        <v>0</v>
      </c>
      <c r="BA67" s="47">
        <v>0</v>
      </c>
      <c r="BB67" s="47">
        <v>0</v>
      </c>
      <c r="BC67" s="47">
        <f>AY67-BB67</f>
        <v>0</v>
      </c>
      <c r="BD67" s="47">
        <v>4.5</v>
      </c>
      <c r="BE67" s="47">
        <v>0</v>
      </c>
      <c r="BF67" s="47">
        <v>0</v>
      </c>
      <c r="BG67" s="47">
        <v>3.75</v>
      </c>
      <c r="BH67" s="47">
        <f t="shared" si="117"/>
        <v>0.75</v>
      </c>
      <c r="BI67" s="47">
        <v>0</v>
      </c>
      <c r="BJ67" s="47">
        <v>0</v>
      </c>
      <c r="BK67" s="47">
        <v>0</v>
      </c>
      <c r="BL67" s="47">
        <v>0</v>
      </c>
      <c r="BM67" s="47">
        <f t="shared" si="118"/>
        <v>0</v>
      </c>
      <c r="BN67" s="47">
        <v>0</v>
      </c>
      <c r="BO67" s="47">
        <v>0</v>
      </c>
      <c r="BP67" s="47">
        <v>0</v>
      </c>
      <c r="BQ67" s="47">
        <v>0</v>
      </c>
      <c r="BR67" s="47">
        <f t="shared" si="119"/>
        <v>0</v>
      </c>
      <c r="BS67" s="47">
        <v>0</v>
      </c>
      <c r="BT67" s="47">
        <v>0</v>
      </c>
      <c r="BU67" s="47">
        <v>0</v>
      </c>
      <c r="BV67" s="47">
        <v>0</v>
      </c>
      <c r="BW67" s="47">
        <f t="shared" si="120"/>
        <v>0</v>
      </c>
      <c r="BX67" s="3" t="s">
        <v>77</v>
      </c>
      <c r="BY67" s="3" t="s">
        <v>77</v>
      </c>
      <c r="BZ67" s="3" t="s">
        <v>77</v>
      </c>
      <c r="CA67" s="3" t="s">
        <v>77</v>
      </c>
      <c r="CB67" s="3" t="s">
        <v>77</v>
      </c>
      <c r="CC67" s="47">
        <f t="shared" si="121"/>
        <v>22.963216239999998</v>
      </c>
      <c r="CD67" s="47">
        <f t="shared" si="121"/>
        <v>0</v>
      </c>
      <c r="CE67" s="47">
        <f t="shared" si="121"/>
        <v>0</v>
      </c>
      <c r="CF67" s="47">
        <f t="shared" si="121"/>
        <v>19.240000014993999</v>
      </c>
      <c r="CG67" s="47">
        <f t="shared" si="121"/>
        <v>3.723216225005999</v>
      </c>
      <c r="CH67" s="47">
        <f t="shared" si="122"/>
        <v>132.85443574000001</v>
      </c>
      <c r="CI67" s="47">
        <f t="shared" si="123"/>
        <v>0</v>
      </c>
      <c r="CJ67" s="47">
        <f t="shared" si="123"/>
        <v>0</v>
      </c>
      <c r="CK67" s="47">
        <f t="shared" si="123"/>
        <v>110.93600225000002</v>
      </c>
      <c r="CL67" s="47">
        <f t="shared" si="124"/>
        <v>21.918433489999998</v>
      </c>
      <c r="CM67" s="48" t="s">
        <v>2941</v>
      </c>
    </row>
    <row r="68" spans="1:91" s="9" customFormat="1" ht="31.5" x14ac:dyDescent="0.25">
      <c r="A68" s="44" t="s">
        <v>264</v>
      </c>
      <c r="B68" s="84" t="s">
        <v>1016</v>
      </c>
      <c r="C68" s="46" t="s">
        <v>1017</v>
      </c>
      <c r="D68" s="51" t="s">
        <v>98</v>
      </c>
      <c r="E68" s="43">
        <v>2022</v>
      </c>
      <c r="F68" s="43">
        <v>2023</v>
      </c>
      <c r="G68" s="13" t="s">
        <v>77</v>
      </c>
      <c r="H68" s="47" t="s">
        <v>77</v>
      </c>
      <c r="I68" s="47" t="s">
        <v>77</v>
      </c>
      <c r="J68" s="47" t="s">
        <v>77</v>
      </c>
      <c r="K68" s="47" t="s">
        <v>77</v>
      </c>
      <c r="L68" s="47" t="s">
        <v>77</v>
      </c>
      <c r="M68" s="47" t="s">
        <v>77</v>
      </c>
      <c r="N68" s="47" t="s">
        <v>77</v>
      </c>
      <c r="O68" s="47">
        <v>0</v>
      </c>
      <c r="P68" s="47">
        <v>34.792075390000008</v>
      </c>
      <c r="Q68" s="47">
        <f>O68+Z68+CH68</f>
        <v>0</v>
      </c>
      <c r="R68" s="81">
        <f>U68+AE68+AO68+AY68+BI68</f>
        <v>34.792075390000008</v>
      </c>
      <c r="S68" s="47">
        <f>R68</f>
        <v>34.792075390000008</v>
      </c>
      <c r="T68" s="47">
        <f>CH68+Z68</f>
        <v>0</v>
      </c>
      <c r="U68" s="47">
        <v>0</v>
      </c>
      <c r="V68" s="47">
        <v>0</v>
      </c>
      <c r="W68" s="47">
        <v>0</v>
      </c>
      <c r="X68" s="47">
        <v>0</v>
      </c>
      <c r="Y68" s="47">
        <f t="shared" si="111"/>
        <v>0</v>
      </c>
      <c r="Z68" s="47">
        <v>0</v>
      </c>
      <c r="AA68" s="47">
        <v>0</v>
      </c>
      <c r="AB68" s="47">
        <v>0</v>
      </c>
      <c r="AC68" s="47">
        <v>0</v>
      </c>
      <c r="AD68" s="47">
        <f t="shared" si="112"/>
        <v>0</v>
      </c>
      <c r="AE68" s="47">
        <v>0</v>
      </c>
      <c r="AF68" s="47">
        <v>0</v>
      </c>
      <c r="AG68" s="47">
        <v>0</v>
      </c>
      <c r="AH68" s="47">
        <v>0</v>
      </c>
      <c r="AI68" s="47">
        <f t="shared" si="113"/>
        <v>0</v>
      </c>
      <c r="AJ68" s="47">
        <v>0</v>
      </c>
      <c r="AK68" s="47">
        <v>0</v>
      </c>
      <c r="AL68" s="47">
        <v>0</v>
      </c>
      <c r="AM68" s="47">
        <v>0</v>
      </c>
      <c r="AN68" s="47">
        <f t="shared" si="114"/>
        <v>0</v>
      </c>
      <c r="AO68" s="47">
        <v>0</v>
      </c>
      <c r="AP68" s="47">
        <v>0</v>
      </c>
      <c r="AQ68" s="47">
        <v>0</v>
      </c>
      <c r="AR68" s="47">
        <v>0</v>
      </c>
      <c r="AS68" s="47">
        <f t="shared" si="115"/>
        <v>0</v>
      </c>
      <c r="AT68" s="47">
        <v>0</v>
      </c>
      <c r="AU68" s="47">
        <v>0</v>
      </c>
      <c r="AV68" s="47">
        <v>0</v>
      </c>
      <c r="AW68" s="47">
        <v>0</v>
      </c>
      <c r="AX68" s="47">
        <f t="shared" si="116"/>
        <v>0</v>
      </c>
      <c r="AY68" s="47">
        <v>34.792075390000008</v>
      </c>
      <c r="AZ68" s="47">
        <v>0</v>
      </c>
      <c r="BA68" s="47">
        <v>0</v>
      </c>
      <c r="BB68" s="47">
        <v>29.175000000206005</v>
      </c>
      <c r="BC68" s="47">
        <f>AY68-BB68</f>
        <v>5.6170753897940031</v>
      </c>
      <c r="BD68" s="47">
        <v>0</v>
      </c>
      <c r="BE68" s="47">
        <v>0</v>
      </c>
      <c r="BF68" s="47">
        <v>0</v>
      </c>
      <c r="BG68" s="47">
        <v>0</v>
      </c>
      <c r="BH68" s="47">
        <f t="shared" si="117"/>
        <v>0</v>
      </c>
      <c r="BI68" s="47">
        <v>0</v>
      </c>
      <c r="BJ68" s="47">
        <v>0</v>
      </c>
      <c r="BK68" s="47">
        <v>0</v>
      </c>
      <c r="BL68" s="47">
        <v>0</v>
      </c>
      <c r="BM68" s="47">
        <f t="shared" si="118"/>
        <v>0</v>
      </c>
      <c r="BN68" s="47">
        <v>0</v>
      </c>
      <c r="BO68" s="47">
        <v>0</v>
      </c>
      <c r="BP68" s="47">
        <v>0</v>
      </c>
      <c r="BQ68" s="47">
        <v>0</v>
      </c>
      <c r="BR68" s="47">
        <f t="shared" si="119"/>
        <v>0</v>
      </c>
      <c r="BS68" s="47">
        <v>0</v>
      </c>
      <c r="BT68" s="47">
        <v>0</v>
      </c>
      <c r="BU68" s="47">
        <v>0</v>
      </c>
      <c r="BV68" s="47">
        <v>0</v>
      </c>
      <c r="BW68" s="47">
        <f t="shared" si="120"/>
        <v>0</v>
      </c>
      <c r="BX68" s="3" t="s">
        <v>77</v>
      </c>
      <c r="BY68" s="3" t="s">
        <v>77</v>
      </c>
      <c r="BZ68" s="3" t="s">
        <v>77</v>
      </c>
      <c r="CA68" s="3" t="s">
        <v>77</v>
      </c>
      <c r="CB68" s="3" t="s">
        <v>77</v>
      </c>
      <c r="CC68" s="47">
        <f t="shared" si="121"/>
        <v>34.792075390000008</v>
      </c>
      <c r="CD68" s="47">
        <f t="shared" si="121"/>
        <v>0</v>
      </c>
      <c r="CE68" s="47">
        <f t="shared" si="121"/>
        <v>0</v>
      </c>
      <c r="CF68" s="47">
        <f t="shared" si="121"/>
        <v>29.175000000206005</v>
      </c>
      <c r="CG68" s="47">
        <f t="shared" si="121"/>
        <v>5.6170753897940031</v>
      </c>
      <c r="CH68" s="52">
        <f t="shared" si="122"/>
        <v>0</v>
      </c>
      <c r="CI68" s="52">
        <f t="shared" si="123"/>
        <v>0</v>
      </c>
      <c r="CJ68" s="52">
        <f t="shared" si="123"/>
        <v>0</v>
      </c>
      <c r="CK68" s="52">
        <f t="shared" si="123"/>
        <v>0</v>
      </c>
      <c r="CL68" s="52">
        <f t="shared" si="124"/>
        <v>0</v>
      </c>
      <c r="CM68" s="48" t="s">
        <v>2813</v>
      </c>
    </row>
    <row r="69" spans="1:91" s="9" customFormat="1" ht="47.25" x14ac:dyDescent="0.25">
      <c r="A69" s="44" t="s">
        <v>264</v>
      </c>
      <c r="B69" s="84" t="s">
        <v>2092</v>
      </c>
      <c r="C69" s="46" t="s">
        <v>2093</v>
      </c>
      <c r="D69" s="51" t="s">
        <v>98</v>
      </c>
      <c r="E69" s="43">
        <v>2025</v>
      </c>
      <c r="F69" s="43" t="s">
        <v>77</v>
      </c>
      <c r="G69" s="43">
        <v>2027</v>
      </c>
      <c r="H69" s="47" t="s">
        <v>77</v>
      </c>
      <c r="I69" s="47" t="s">
        <v>77</v>
      </c>
      <c r="J69" s="47" t="s">
        <v>77</v>
      </c>
      <c r="K69" s="47" t="s">
        <v>77</v>
      </c>
      <c r="L69" s="47" t="s">
        <v>77</v>
      </c>
      <c r="M69" s="47" t="s">
        <v>77</v>
      </c>
      <c r="N69" s="47" t="s">
        <v>77</v>
      </c>
      <c r="O69" s="47">
        <v>0</v>
      </c>
      <c r="P69" s="47">
        <v>0</v>
      </c>
      <c r="Q69" s="47">
        <v>42.084665675999993</v>
      </c>
      <c r="R69" s="47">
        <f>U69+AE69+AO69+AY69+BI69</f>
        <v>0</v>
      </c>
      <c r="S69" s="47">
        <f t="shared" ref="S69" si="125">R69</f>
        <v>0</v>
      </c>
      <c r="T69" s="47">
        <f>Q69-O69</f>
        <v>42.084665675999993</v>
      </c>
      <c r="U69" s="47">
        <v>0</v>
      </c>
      <c r="V69" s="47">
        <v>0</v>
      </c>
      <c r="W69" s="47">
        <v>0</v>
      </c>
      <c r="X69" s="47">
        <v>0</v>
      </c>
      <c r="Y69" s="47">
        <f t="shared" si="111"/>
        <v>0</v>
      </c>
      <c r="Z69" s="47">
        <v>0</v>
      </c>
      <c r="AA69" s="47">
        <v>0</v>
      </c>
      <c r="AB69" s="47">
        <v>0</v>
      </c>
      <c r="AC69" s="47">
        <v>0</v>
      </c>
      <c r="AD69" s="47">
        <f t="shared" si="112"/>
        <v>0</v>
      </c>
      <c r="AE69" s="47">
        <v>0</v>
      </c>
      <c r="AF69" s="47">
        <v>0</v>
      </c>
      <c r="AG69" s="47">
        <v>0</v>
      </c>
      <c r="AH69" s="47">
        <v>0</v>
      </c>
      <c r="AI69" s="47">
        <f t="shared" si="113"/>
        <v>0</v>
      </c>
      <c r="AJ69" s="47">
        <v>0</v>
      </c>
      <c r="AK69" s="47">
        <v>0</v>
      </c>
      <c r="AL69" s="47">
        <v>0</v>
      </c>
      <c r="AM69" s="47">
        <v>0</v>
      </c>
      <c r="AN69" s="47">
        <f t="shared" si="114"/>
        <v>0</v>
      </c>
      <c r="AO69" s="47">
        <v>0</v>
      </c>
      <c r="AP69" s="47">
        <v>0</v>
      </c>
      <c r="AQ69" s="47">
        <v>0</v>
      </c>
      <c r="AR69" s="47">
        <v>0</v>
      </c>
      <c r="AS69" s="47">
        <f t="shared" si="115"/>
        <v>0</v>
      </c>
      <c r="AT69" s="47">
        <v>0</v>
      </c>
      <c r="AU69" s="47">
        <v>0</v>
      </c>
      <c r="AV69" s="47">
        <v>0</v>
      </c>
      <c r="AW69" s="47">
        <v>0</v>
      </c>
      <c r="AX69" s="47">
        <f t="shared" si="116"/>
        <v>0</v>
      </c>
      <c r="AY69" s="47">
        <v>0</v>
      </c>
      <c r="AZ69" s="47">
        <v>0</v>
      </c>
      <c r="BA69" s="47">
        <v>0</v>
      </c>
      <c r="BB69" s="47">
        <v>0</v>
      </c>
      <c r="BC69" s="47">
        <f t="shared" ref="BC69" si="126">AY69-BB69</f>
        <v>0</v>
      </c>
      <c r="BD69" s="47">
        <v>0</v>
      </c>
      <c r="BE69" s="47">
        <v>0</v>
      </c>
      <c r="BF69" s="47">
        <v>0</v>
      </c>
      <c r="BG69" s="47">
        <v>0</v>
      </c>
      <c r="BH69" s="47">
        <f t="shared" si="117"/>
        <v>0</v>
      </c>
      <c r="BI69" s="47">
        <v>0</v>
      </c>
      <c r="BJ69" s="47">
        <v>0</v>
      </c>
      <c r="BK69" s="47">
        <v>0</v>
      </c>
      <c r="BL69" s="47">
        <v>0</v>
      </c>
      <c r="BM69" s="47">
        <f t="shared" si="118"/>
        <v>0</v>
      </c>
      <c r="BN69" s="47">
        <v>0</v>
      </c>
      <c r="BO69" s="47">
        <v>0</v>
      </c>
      <c r="BP69" s="47">
        <v>0</v>
      </c>
      <c r="BQ69" s="47">
        <v>0</v>
      </c>
      <c r="BR69" s="47">
        <f t="shared" si="119"/>
        <v>0</v>
      </c>
      <c r="BS69" s="47">
        <v>4.0338692759999999</v>
      </c>
      <c r="BT69" s="47">
        <v>0</v>
      </c>
      <c r="BU69" s="47">
        <v>0</v>
      </c>
      <c r="BV69" s="47">
        <v>3.3615577299999999</v>
      </c>
      <c r="BW69" s="47">
        <f t="shared" si="120"/>
        <v>0.67231154599999998</v>
      </c>
      <c r="BX69" s="3" t="s">
        <v>77</v>
      </c>
      <c r="BY69" s="3" t="s">
        <v>77</v>
      </c>
      <c r="BZ69" s="3" t="s">
        <v>77</v>
      </c>
      <c r="CA69" s="3" t="s">
        <v>77</v>
      </c>
      <c r="CB69" s="3" t="s">
        <v>77</v>
      </c>
      <c r="CC69" s="47">
        <f t="shared" si="121"/>
        <v>4.0338692759999999</v>
      </c>
      <c r="CD69" s="47">
        <f t="shared" si="121"/>
        <v>0</v>
      </c>
      <c r="CE69" s="47">
        <f t="shared" si="121"/>
        <v>0</v>
      </c>
      <c r="CF69" s="47">
        <f t="shared" si="121"/>
        <v>3.3615577299999999</v>
      </c>
      <c r="CG69" s="47">
        <f t="shared" si="121"/>
        <v>0.67231154599999998</v>
      </c>
      <c r="CH69" s="52">
        <f t="shared" si="122"/>
        <v>4.0338692759999999</v>
      </c>
      <c r="CI69" s="52">
        <f t="shared" si="123"/>
        <v>0</v>
      </c>
      <c r="CJ69" s="52">
        <f t="shared" si="123"/>
        <v>0</v>
      </c>
      <c r="CK69" s="52">
        <f t="shared" si="123"/>
        <v>3.3615577299999999</v>
      </c>
      <c r="CL69" s="52">
        <f t="shared" si="124"/>
        <v>0.67231154599999998</v>
      </c>
      <c r="CM69" s="48" t="s">
        <v>2816</v>
      </c>
    </row>
    <row r="70" spans="1:91" s="9" customFormat="1" ht="47.25" x14ac:dyDescent="0.25">
      <c r="A70" s="44" t="s">
        <v>264</v>
      </c>
      <c r="B70" s="84" t="s">
        <v>1984</v>
      </c>
      <c r="C70" s="46" t="s">
        <v>1931</v>
      </c>
      <c r="D70" s="51" t="s">
        <v>98</v>
      </c>
      <c r="E70" s="43">
        <v>2021</v>
      </c>
      <c r="F70" s="43">
        <v>2021</v>
      </c>
      <c r="G70" s="43">
        <v>2021</v>
      </c>
      <c r="H70" s="8">
        <v>18.708229996</v>
      </c>
      <c r="I70" s="8">
        <v>18.708229996</v>
      </c>
      <c r="J70" s="8" t="s">
        <v>1211</v>
      </c>
      <c r="K70" s="8">
        <f>15.8544322*1.18</f>
        <v>18.708229996</v>
      </c>
      <c r="L70" s="8">
        <f>15.8544322*1.18</f>
        <v>18.708229996</v>
      </c>
      <c r="M70" s="47" t="s">
        <v>1211</v>
      </c>
      <c r="N70" s="8" t="s">
        <v>77</v>
      </c>
      <c r="O70" s="47">
        <v>0</v>
      </c>
      <c r="P70" s="47">
        <v>45.214847249999998</v>
      </c>
      <c r="Q70" s="80">
        <f>O70+Z70+CH70</f>
        <v>45.296039343434202</v>
      </c>
      <c r="R70" s="81">
        <f>U70+AE70+AO70+AY70+BI70</f>
        <v>45.214847249999998</v>
      </c>
      <c r="S70" s="47">
        <f>R70</f>
        <v>45.214847249999998</v>
      </c>
      <c r="T70" s="47">
        <f>CH70+Z70</f>
        <v>45.296039343434202</v>
      </c>
      <c r="U70" s="47">
        <v>0</v>
      </c>
      <c r="V70" s="47">
        <v>0</v>
      </c>
      <c r="W70" s="47">
        <v>0</v>
      </c>
      <c r="X70" s="47">
        <v>0</v>
      </c>
      <c r="Y70" s="47">
        <f t="shared" si="111"/>
        <v>0</v>
      </c>
      <c r="Z70" s="47">
        <v>0</v>
      </c>
      <c r="AA70" s="47">
        <v>0</v>
      </c>
      <c r="AB70" s="47">
        <v>0</v>
      </c>
      <c r="AC70" s="47">
        <v>0</v>
      </c>
      <c r="AD70" s="47">
        <f t="shared" si="112"/>
        <v>0</v>
      </c>
      <c r="AE70" s="47">
        <v>45.214847249999998</v>
      </c>
      <c r="AF70" s="47">
        <v>0</v>
      </c>
      <c r="AG70" s="47">
        <v>0</v>
      </c>
      <c r="AH70" s="47">
        <v>37.8837900004715</v>
      </c>
      <c r="AI70" s="47">
        <f t="shared" si="113"/>
        <v>7.3310572495284987</v>
      </c>
      <c r="AJ70" s="47">
        <v>45.296039343434202</v>
      </c>
      <c r="AK70" s="47">
        <v>0</v>
      </c>
      <c r="AL70" s="47">
        <v>0</v>
      </c>
      <c r="AM70" s="47">
        <v>37.883789999999998</v>
      </c>
      <c r="AN70" s="47">
        <f t="shared" si="114"/>
        <v>7.4122493434342047</v>
      </c>
      <c r="AO70" s="47">
        <v>0</v>
      </c>
      <c r="AP70" s="47">
        <v>0</v>
      </c>
      <c r="AQ70" s="47">
        <v>0</v>
      </c>
      <c r="AR70" s="47">
        <v>0</v>
      </c>
      <c r="AS70" s="47">
        <f t="shared" si="115"/>
        <v>0</v>
      </c>
      <c r="AT70" s="47">
        <v>0</v>
      </c>
      <c r="AU70" s="47">
        <v>0</v>
      </c>
      <c r="AV70" s="47">
        <v>0</v>
      </c>
      <c r="AW70" s="47">
        <v>0</v>
      </c>
      <c r="AX70" s="47">
        <f t="shared" si="116"/>
        <v>0</v>
      </c>
      <c r="AY70" s="47">
        <v>0</v>
      </c>
      <c r="AZ70" s="47">
        <v>0</v>
      </c>
      <c r="BA70" s="47">
        <v>0</v>
      </c>
      <c r="BB70" s="47">
        <v>0</v>
      </c>
      <c r="BC70" s="47">
        <f>AY70-BB70</f>
        <v>0</v>
      </c>
      <c r="BD70" s="47">
        <v>0</v>
      </c>
      <c r="BE70" s="47">
        <v>0</v>
      </c>
      <c r="BF70" s="47">
        <v>0</v>
      </c>
      <c r="BG70" s="47">
        <v>0</v>
      </c>
      <c r="BH70" s="47">
        <f t="shared" si="117"/>
        <v>0</v>
      </c>
      <c r="BI70" s="47">
        <v>0</v>
      </c>
      <c r="BJ70" s="47">
        <v>0</v>
      </c>
      <c r="BK70" s="47">
        <v>0</v>
      </c>
      <c r="BL70" s="47">
        <v>0</v>
      </c>
      <c r="BM70" s="47">
        <f t="shared" si="118"/>
        <v>0</v>
      </c>
      <c r="BN70" s="47">
        <v>0</v>
      </c>
      <c r="BO70" s="47">
        <v>0</v>
      </c>
      <c r="BP70" s="47">
        <v>0</v>
      </c>
      <c r="BQ70" s="47">
        <v>0</v>
      </c>
      <c r="BR70" s="47">
        <f t="shared" si="119"/>
        <v>0</v>
      </c>
      <c r="BS70" s="47">
        <v>0</v>
      </c>
      <c r="BT70" s="47">
        <v>0</v>
      </c>
      <c r="BU70" s="47">
        <v>0</v>
      </c>
      <c r="BV70" s="47">
        <v>0</v>
      </c>
      <c r="BW70" s="47">
        <f t="shared" si="120"/>
        <v>0</v>
      </c>
      <c r="BX70" s="3" t="s">
        <v>77</v>
      </c>
      <c r="BY70" s="3" t="s">
        <v>77</v>
      </c>
      <c r="BZ70" s="3" t="s">
        <v>77</v>
      </c>
      <c r="CA70" s="3" t="s">
        <v>77</v>
      </c>
      <c r="CB70" s="3" t="s">
        <v>77</v>
      </c>
      <c r="CC70" s="47">
        <f t="shared" si="121"/>
        <v>45.214847249999998</v>
      </c>
      <c r="CD70" s="47">
        <f t="shared" si="121"/>
        <v>0</v>
      </c>
      <c r="CE70" s="47">
        <f t="shared" si="121"/>
        <v>0</v>
      </c>
      <c r="CF70" s="47">
        <f t="shared" si="121"/>
        <v>37.8837900004715</v>
      </c>
      <c r="CG70" s="47">
        <f t="shared" si="121"/>
        <v>7.3310572495284987</v>
      </c>
      <c r="CH70" s="52">
        <f t="shared" si="122"/>
        <v>45.296039343434202</v>
      </c>
      <c r="CI70" s="52">
        <f t="shared" si="123"/>
        <v>0</v>
      </c>
      <c r="CJ70" s="52">
        <f t="shared" si="123"/>
        <v>0</v>
      </c>
      <c r="CK70" s="52">
        <f t="shared" si="123"/>
        <v>37.883789999999998</v>
      </c>
      <c r="CL70" s="52">
        <f t="shared" si="124"/>
        <v>7.4122493434342047</v>
      </c>
      <c r="CM70" s="140" t="s">
        <v>2958</v>
      </c>
    </row>
    <row r="71" spans="1:91" s="9" customFormat="1" ht="78.75" x14ac:dyDescent="0.25">
      <c r="A71" s="44" t="s">
        <v>264</v>
      </c>
      <c r="B71" s="88" t="s">
        <v>907</v>
      </c>
      <c r="C71" s="82" t="s">
        <v>659</v>
      </c>
      <c r="D71" s="6" t="s">
        <v>110</v>
      </c>
      <c r="E71" s="13">
        <v>2016</v>
      </c>
      <c r="F71" s="13">
        <v>2020</v>
      </c>
      <c r="G71" s="13">
        <v>2022</v>
      </c>
      <c r="H71" s="47">
        <v>71.095359999999999</v>
      </c>
      <c r="I71" s="47">
        <v>71.095359999999999</v>
      </c>
      <c r="J71" s="47" t="s">
        <v>1211</v>
      </c>
      <c r="K71" s="47">
        <v>71.095359999999999</v>
      </c>
      <c r="L71" s="47">
        <v>71.095359999999999</v>
      </c>
      <c r="M71" s="47" t="s">
        <v>1211</v>
      </c>
      <c r="N71" s="47" t="s">
        <v>77</v>
      </c>
      <c r="O71" s="47">
        <f>10.11609017+13.1366695</f>
        <v>23.25275967</v>
      </c>
      <c r="P71" s="47">
        <v>66.179010619999985</v>
      </c>
      <c r="Q71" s="80">
        <f>O71+Z71+CH71</f>
        <v>68.314882589999996</v>
      </c>
      <c r="R71" s="47">
        <f>U71+AE71+AO71+AY71+BI71</f>
        <v>12.165999999999986</v>
      </c>
      <c r="S71" s="47">
        <f>R71</f>
        <v>12.165999999999986</v>
      </c>
      <c r="T71" s="47">
        <f>CH71+Z71</f>
        <v>45.062122919999993</v>
      </c>
      <c r="U71" s="47">
        <v>12.165999999999986</v>
      </c>
      <c r="V71" s="47">
        <v>0</v>
      </c>
      <c r="W71" s="47">
        <v>0</v>
      </c>
      <c r="X71" s="47">
        <v>10.138333333333321</v>
      </c>
      <c r="Y71" s="47">
        <f t="shared" si="111"/>
        <v>2.027666666666665</v>
      </c>
      <c r="Z71" s="47">
        <v>12.928000000000001</v>
      </c>
      <c r="AA71" s="47">
        <v>0</v>
      </c>
      <c r="AB71" s="47">
        <v>0</v>
      </c>
      <c r="AC71" s="47">
        <v>10.806666666666668</v>
      </c>
      <c r="AD71" s="47">
        <f t="shared" si="112"/>
        <v>2.1213333333333324</v>
      </c>
      <c r="AE71" s="47">
        <v>0</v>
      </c>
      <c r="AF71" s="47">
        <v>0</v>
      </c>
      <c r="AG71" s="47">
        <v>0</v>
      </c>
      <c r="AH71" s="47">
        <v>0</v>
      </c>
      <c r="AI71" s="47">
        <f t="shared" si="113"/>
        <v>0</v>
      </c>
      <c r="AJ71" s="47">
        <v>27.634122919999996</v>
      </c>
      <c r="AK71" s="47">
        <v>0</v>
      </c>
      <c r="AL71" s="47">
        <v>0</v>
      </c>
      <c r="AM71" s="47">
        <v>23.131769099999996</v>
      </c>
      <c r="AN71" s="47">
        <f t="shared" si="114"/>
        <v>4.5023538199999997</v>
      </c>
      <c r="AO71" s="47">
        <v>0</v>
      </c>
      <c r="AP71" s="47">
        <v>0</v>
      </c>
      <c r="AQ71" s="47">
        <v>0</v>
      </c>
      <c r="AR71" s="47">
        <v>0</v>
      </c>
      <c r="AS71" s="47">
        <f t="shared" si="115"/>
        <v>0</v>
      </c>
      <c r="AT71" s="47">
        <v>4.5</v>
      </c>
      <c r="AU71" s="47">
        <v>0</v>
      </c>
      <c r="AV71" s="47">
        <v>0</v>
      </c>
      <c r="AW71" s="47">
        <v>3.75</v>
      </c>
      <c r="AX71" s="47">
        <f t="shared" si="116"/>
        <v>0.75</v>
      </c>
      <c r="AY71" s="47">
        <v>0</v>
      </c>
      <c r="AZ71" s="47">
        <v>0</v>
      </c>
      <c r="BA71" s="47">
        <v>0</v>
      </c>
      <c r="BB71" s="47">
        <v>0</v>
      </c>
      <c r="BC71" s="47">
        <f>AY71-BB71</f>
        <v>0</v>
      </c>
      <c r="BD71" s="47">
        <v>0</v>
      </c>
      <c r="BE71" s="47">
        <v>0</v>
      </c>
      <c r="BF71" s="47">
        <v>0</v>
      </c>
      <c r="BG71" s="47">
        <v>0</v>
      </c>
      <c r="BH71" s="47">
        <f t="shared" si="117"/>
        <v>0</v>
      </c>
      <c r="BI71" s="47">
        <v>0</v>
      </c>
      <c r="BJ71" s="47">
        <v>0</v>
      </c>
      <c r="BK71" s="47">
        <v>0</v>
      </c>
      <c r="BL71" s="47">
        <v>0</v>
      </c>
      <c r="BM71" s="47">
        <f t="shared" si="118"/>
        <v>0</v>
      </c>
      <c r="BN71" s="47">
        <v>0</v>
      </c>
      <c r="BO71" s="47">
        <v>0</v>
      </c>
      <c r="BP71" s="47">
        <v>0</v>
      </c>
      <c r="BQ71" s="47">
        <v>0</v>
      </c>
      <c r="BR71" s="47">
        <f t="shared" si="119"/>
        <v>0</v>
      </c>
      <c r="BS71" s="47">
        <v>0</v>
      </c>
      <c r="BT71" s="47">
        <v>0</v>
      </c>
      <c r="BU71" s="47">
        <v>0</v>
      </c>
      <c r="BV71" s="47">
        <v>0</v>
      </c>
      <c r="BW71" s="47">
        <f t="shared" si="120"/>
        <v>0</v>
      </c>
      <c r="BX71" s="3" t="s">
        <v>77</v>
      </c>
      <c r="BY71" s="3" t="s">
        <v>77</v>
      </c>
      <c r="BZ71" s="3" t="s">
        <v>77</v>
      </c>
      <c r="CA71" s="3" t="s">
        <v>77</v>
      </c>
      <c r="CB71" s="3" t="s">
        <v>77</v>
      </c>
      <c r="CC71" s="47">
        <f t="shared" si="121"/>
        <v>0</v>
      </c>
      <c r="CD71" s="47">
        <f t="shared" si="121"/>
        <v>0</v>
      </c>
      <c r="CE71" s="47">
        <f t="shared" si="121"/>
        <v>0</v>
      </c>
      <c r="CF71" s="47">
        <f t="shared" si="121"/>
        <v>0</v>
      </c>
      <c r="CG71" s="47">
        <f t="shared" si="121"/>
        <v>0</v>
      </c>
      <c r="CH71" s="47">
        <f t="shared" si="122"/>
        <v>32.134122919999996</v>
      </c>
      <c r="CI71" s="47">
        <f t="shared" si="123"/>
        <v>0</v>
      </c>
      <c r="CJ71" s="47">
        <f t="shared" si="123"/>
        <v>0</v>
      </c>
      <c r="CK71" s="47">
        <f t="shared" si="123"/>
        <v>26.881769099999996</v>
      </c>
      <c r="CL71" s="47">
        <f t="shared" si="124"/>
        <v>5.2523538199999997</v>
      </c>
      <c r="CM71" s="48" t="s">
        <v>2994</v>
      </c>
    </row>
    <row r="72" spans="1:91" s="10" customFormat="1" ht="31.5" x14ac:dyDescent="0.25">
      <c r="A72" s="18" t="s">
        <v>306</v>
      </c>
      <c r="B72" s="19" t="s">
        <v>116</v>
      </c>
      <c r="C72" s="20" t="s">
        <v>76</v>
      </c>
      <c r="D72" s="12" t="s">
        <v>77</v>
      </c>
      <c r="E72" s="21" t="s">
        <v>77</v>
      </c>
      <c r="F72" s="21" t="s">
        <v>77</v>
      </c>
      <c r="G72" s="21" t="s">
        <v>77</v>
      </c>
      <c r="H72" s="3">
        <f>SUM(H73:H74)</f>
        <v>372.00474000000003</v>
      </c>
      <c r="I72" s="3">
        <f>SUM(I73:I74)</f>
        <v>372.00474000000003</v>
      </c>
      <c r="J72" s="3" t="s">
        <v>77</v>
      </c>
      <c r="K72" s="3">
        <f>SUM(K73:K74)</f>
        <v>372.00474000000003</v>
      </c>
      <c r="L72" s="3">
        <f>SUM(L73:L74)</f>
        <v>372.00474000000003</v>
      </c>
      <c r="M72" s="3" t="s">
        <v>77</v>
      </c>
      <c r="N72" s="3" t="s">
        <v>77</v>
      </c>
      <c r="O72" s="3">
        <f t="shared" ref="O72:AT72" si="127">SUM(O73:O74)</f>
        <v>116.62441597</v>
      </c>
      <c r="P72" s="3">
        <f t="shared" si="127"/>
        <v>777.49720661698996</v>
      </c>
      <c r="Q72" s="3">
        <f t="shared" si="127"/>
        <v>777.82722128400007</v>
      </c>
      <c r="R72" s="3">
        <f t="shared" si="127"/>
        <v>645.69748590698998</v>
      </c>
      <c r="S72" s="3">
        <f t="shared" si="127"/>
        <v>645.69748590698998</v>
      </c>
      <c r="T72" s="3">
        <f t="shared" si="127"/>
        <v>661.2028053140001</v>
      </c>
      <c r="U72" s="3">
        <f t="shared" si="127"/>
        <v>64.523941584989998</v>
      </c>
      <c r="V72" s="3">
        <f t="shared" si="127"/>
        <v>0</v>
      </c>
      <c r="W72" s="3">
        <f t="shared" si="127"/>
        <v>0</v>
      </c>
      <c r="X72" s="3">
        <f t="shared" si="127"/>
        <v>54.359315692579976</v>
      </c>
      <c r="Y72" s="3">
        <f t="shared" si="127"/>
        <v>10.164625892410022</v>
      </c>
      <c r="Z72" s="3">
        <f t="shared" si="127"/>
        <v>64.523941584990013</v>
      </c>
      <c r="AA72" s="3">
        <f t="shared" si="127"/>
        <v>0</v>
      </c>
      <c r="AB72" s="3">
        <f t="shared" si="127"/>
        <v>0</v>
      </c>
      <c r="AC72" s="3">
        <f t="shared" si="127"/>
        <v>54.10296745749168</v>
      </c>
      <c r="AD72" s="3">
        <f t="shared" si="127"/>
        <v>10.420974127498333</v>
      </c>
      <c r="AE72" s="3">
        <f t="shared" si="127"/>
        <v>262.197545252</v>
      </c>
      <c r="AF72" s="3">
        <f t="shared" si="127"/>
        <v>0</v>
      </c>
      <c r="AG72" s="3">
        <f t="shared" si="127"/>
        <v>0</v>
      </c>
      <c r="AH72" s="3">
        <f t="shared" si="127"/>
        <v>218.49795437666666</v>
      </c>
      <c r="AI72" s="3">
        <f t="shared" si="127"/>
        <v>43.699590875333342</v>
      </c>
      <c r="AJ72" s="3">
        <f t="shared" si="127"/>
        <v>302.67886372901006</v>
      </c>
      <c r="AK72" s="3">
        <f t="shared" si="127"/>
        <v>0</v>
      </c>
      <c r="AL72" s="3">
        <f t="shared" si="127"/>
        <v>0</v>
      </c>
      <c r="AM72" s="3">
        <f t="shared" si="127"/>
        <v>253.01694333250839</v>
      </c>
      <c r="AN72" s="3">
        <f t="shared" si="127"/>
        <v>49.661920396501671</v>
      </c>
      <c r="AO72" s="3">
        <f t="shared" si="127"/>
        <v>24.97599907</v>
      </c>
      <c r="AP72" s="3">
        <f t="shared" si="127"/>
        <v>0</v>
      </c>
      <c r="AQ72" s="3">
        <f t="shared" si="127"/>
        <v>0</v>
      </c>
      <c r="AR72" s="3">
        <f t="shared" si="127"/>
        <v>20.813332559999999</v>
      </c>
      <c r="AS72" s="3">
        <f t="shared" si="127"/>
        <v>4.1626665100000011</v>
      </c>
      <c r="AT72" s="3">
        <f t="shared" si="127"/>
        <v>0</v>
      </c>
      <c r="AU72" s="3">
        <f t="shared" ref="AU72:BW72" si="128">SUM(AU73:AU74)</f>
        <v>0</v>
      </c>
      <c r="AV72" s="3">
        <f t="shared" si="128"/>
        <v>0</v>
      </c>
      <c r="AW72" s="3">
        <f t="shared" si="128"/>
        <v>0</v>
      </c>
      <c r="AX72" s="3">
        <f t="shared" si="128"/>
        <v>0</v>
      </c>
      <c r="AY72" s="3">
        <f t="shared" si="128"/>
        <v>9.36</v>
      </c>
      <c r="AZ72" s="3">
        <f t="shared" si="128"/>
        <v>0</v>
      </c>
      <c r="BA72" s="3">
        <f t="shared" si="128"/>
        <v>0</v>
      </c>
      <c r="BB72" s="3">
        <f t="shared" si="128"/>
        <v>7.8</v>
      </c>
      <c r="BC72" s="3">
        <f t="shared" si="128"/>
        <v>1.5599999999999996</v>
      </c>
      <c r="BD72" s="3">
        <f t="shared" si="128"/>
        <v>0</v>
      </c>
      <c r="BE72" s="3">
        <f t="shared" si="128"/>
        <v>0</v>
      </c>
      <c r="BF72" s="3">
        <f t="shared" si="128"/>
        <v>0</v>
      </c>
      <c r="BG72" s="3">
        <f t="shared" si="128"/>
        <v>0</v>
      </c>
      <c r="BH72" s="3">
        <f t="shared" si="128"/>
        <v>0</v>
      </c>
      <c r="BI72" s="3">
        <f t="shared" si="128"/>
        <v>0</v>
      </c>
      <c r="BJ72" s="3">
        <f t="shared" si="128"/>
        <v>0</v>
      </c>
      <c r="BK72" s="3">
        <f t="shared" si="128"/>
        <v>0</v>
      </c>
      <c r="BL72" s="3">
        <f t="shared" si="128"/>
        <v>0</v>
      </c>
      <c r="BM72" s="3">
        <f t="shared" si="128"/>
        <v>0</v>
      </c>
      <c r="BN72" s="3">
        <f t="shared" si="128"/>
        <v>0</v>
      </c>
      <c r="BO72" s="3">
        <f t="shared" si="128"/>
        <v>0</v>
      </c>
      <c r="BP72" s="3">
        <f t="shared" si="128"/>
        <v>0</v>
      </c>
      <c r="BQ72" s="3">
        <f t="shared" si="128"/>
        <v>0</v>
      </c>
      <c r="BR72" s="3">
        <f t="shared" si="128"/>
        <v>0</v>
      </c>
      <c r="BS72" s="3">
        <f t="shared" si="128"/>
        <v>0</v>
      </c>
      <c r="BT72" s="3">
        <f t="shared" si="128"/>
        <v>0</v>
      </c>
      <c r="BU72" s="3">
        <f t="shared" si="128"/>
        <v>0</v>
      </c>
      <c r="BV72" s="3">
        <f t="shared" si="128"/>
        <v>0</v>
      </c>
      <c r="BW72" s="3">
        <f t="shared" si="128"/>
        <v>0</v>
      </c>
      <c r="BX72" s="3" t="s">
        <v>77</v>
      </c>
      <c r="BY72" s="3" t="s">
        <v>77</v>
      </c>
      <c r="BZ72" s="3" t="s">
        <v>77</v>
      </c>
      <c r="CA72" s="3" t="s">
        <v>77</v>
      </c>
      <c r="CB72" s="3" t="s">
        <v>77</v>
      </c>
      <c r="CC72" s="3">
        <f t="shared" ref="CC72:CL72" si="129">SUM(CC73:CC74)</f>
        <v>296.53354432200001</v>
      </c>
      <c r="CD72" s="3">
        <f t="shared" si="129"/>
        <v>0</v>
      </c>
      <c r="CE72" s="3">
        <f t="shared" si="129"/>
        <v>0</v>
      </c>
      <c r="CF72" s="3">
        <f t="shared" si="129"/>
        <v>247.11128693666666</v>
      </c>
      <c r="CG72" s="3">
        <f t="shared" si="129"/>
        <v>49.422257385333346</v>
      </c>
      <c r="CH72" s="3">
        <f t="shared" si="129"/>
        <v>302.67886372901006</v>
      </c>
      <c r="CI72" s="3">
        <f t="shared" si="129"/>
        <v>0</v>
      </c>
      <c r="CJ72" s="3">
        <f t="shared" si="129"/>
        <v>0</v>
      </c>
      <c r="CK72" s="3">
        <f t="shared" si="129"/>
        <v>253.01694333250839</v>
      </c>
      <c r="CL72" s="3">
        <f t="shared" si="129"/>
        <v>49.661920396501671</v>
      </c>
      <c r="CM72" s="33" t="s">
        <v>77</v>
      </c>
    </row>
    <row r="73" spans="1:91" s="9" customFormat="1" ht="94.5" x14ac:dyDescent="0.25">
      <c r="A73" s="44" t="s">
        <v>306</v>
      </c>
      <c r="B73" s="89" t="s">
        <v>292</v>
      </c>
      <c r="C73" s="78" t="s">
        <v>293</v>
      </c>
      <c r="D73" s="51" t="s">
        <v>110</v>
      </c>
      <c r="E73" s="13">
        <v>2015</v>
      </c>
      <c r="F73" s="13">
        <v>2022</v>
      </c>
      <c r="G73" s="13">
        <v>2021</v>
      </c>
      <c r="H73" s="47">
        <v>372.00474000000003</v>
      </c>
      <c r="I73" s="47">
        <v>372.00474000000003</v>
      </c>
      <c r="J73" s="5" t="s">
        <v>1442</v>
      </c>
      <c r="K73" s="47">
        <v>372.00474000000003</v>
      </c>
      <c r="L73" s="47">
        <v>372.00474000000003</v>
      </c>
      <c r="M73" s="5" t="s">
        <v>1442</v>
      </c>
      <c r="N73" s="47" t="s">
        <v>77</v>
      </c>
      <c r="O73" s="47">
        <f>71.60238338+45.02203259</f>
        <v>116.62441597</v>
      </c>
      <c r="P73" s="47">
        <v>483.49720661698996</v>
      </c>
      <c r="Q73" s="80">
        <f>O73+Z73+CH73</f>
        <v>483.82722128400007</v>
      </c>
      <c r="R73" s="47">
        <f>U73+AE73+AO73+AY73+BI73</f>
        <v>351.69748590698998</v>
      </c>
      <c r="S73" s="47">
        <f t="shared" ref="S73:S74" si="130">R73</f>
        <v>351.69748590698998</v>
      </c>
      <c r="T73" s="47">
        <f>CH73+Z73</f>
        <v>367.2028053140001</v>
      </c>
      <c r="U73" s="47">
        <v>64.523941584989998</v>
      </c>
      <c r="V73" s="47">
        <v>0</v>
      </c>
      <c r="W73" s="47">
        <v>0</v>
      </c>
      <c r="X73" s="47">
        <v>54.359315692579976</v>
      </c>
      <c r="Y73" s="47">
        <f>U73-X73</f>
        <v>10.164625892410022</v>
      </c>
      <c r="Z73" s="47">
        <v>64.523941584990013</v>
      </c>
      <c r="AA73" s="47">
        <v>0</v>
      </c>
      <c r="AB73" s="47">
        <v>0</v>
      </c>
      <c r="AC73" s="47">
        <v>54.10296745749168</v>
      </c>
      <c r="AD73" s="47">
        <f>Z73-AC73</f>
        <v>10.420974127498333</v>
      </c>
      <c r="AE73" s="47">
        <v>262.197545252</v>
      </c>
      <c r="AF73" s="47">
        <v>0</v>
      </c>
      <c r="AG73" s="47">
        <v>0</v>
      </c>
      <c r="AH73" s="47">
        <v>218.49795437666666</v>
      </c>
      <c r="AI73" s="47">
        <f t="shared" ref="AI73:AI74" si="131">AE73-AH73</f>
        <v>43.699590875333342</v>
      </c>
      <c r="AJ73" s="47">
        <v>302.67886372901006</v>
      </c>
      <c r="AK73" s="47">
        <v>0</v>
      </c>
      <c r="AL73" s="47">
        <v>0</v>
      </c>
      <c r="AM73" s="47">
        <v>253.01694333250839</v>
      </c>
      <c r="AN73" s="47">
        <f>AJ73-AM73</f>
        <v>49.661920396501671</v>
      </c>
      <c r="AO73" s="47">
        <v>24.97599907</v>
      </c>
      <c r="AP73" s="47">
        <v>0</v>
      </c>
      <c r="AQ73" s="47">
        <v>0</v>
      </c>
      <c r="AR73" s="47">
        <v>20.813332559999999</v>
      </c>
      <c r="AS73" s="47">
        <f t="shared" ref="AS73:AS74" si="132">AO73-AR73</f>
        <v>4.1626665100000011</v>
      </c>
      <c r="AT73" s="47">
        <v>0</v>
      </c>
      <c r="AU73" s="47">
        <v>0</v>
      </c>
      <c r="AV73" s="47">
        <v>0</v>
      </c>
      <c r="AW73" s="47">
        <v>0</v>
      </c>
      <c r="AX73" s="47">
        <f>AT73-AW73</f>
        <v>0</v>
      </c>
      <c r="AY73" s="47">
        <v>0</v>
      </c>
      <c r="AZ73" s="47">
        <v>0</v>
      </c>
      <c r="BA73" s="47">
        <v>0</v>
      </c>
      <c r="BB73" s="47">
        <v>0</v>
      </c>
      <c r="BC73" s="47">
        <f t="shared" ref="BC73:BC74" si="133">AY73-BB73</f>
        <v>0</v>
      </c>
      <c r="BD73" s="47">
        <v>0</v>
      </c>
      <c r="BE73" s="47">
        <v>0</v>
      </c>
      <c r="BF73" s="47">
        <v>0</v>
      </c>
      <c r="BG73" s="47">
        <v>0</v>
      </c>
      <c r="BH73" s="47">
        <f>BD73-BG73</f>
        <v>0</v>
      </c>
      <c r="BI73" s="47">
        <v>0</v>
      </c>
      <c r="BJ73" s="47">
        <v>0</v>
      </c>
      <c r="BK73" s="47">
        <v>0</v>
      </c>
      <c r="BL73" s="47">
        <v>0</v>
      </c>
      <c r="BM73" s="47">
        <f t="shared" ref="BM73:BM74" si="134">BI73-BL73</f>
        <v>0</v>
      </c>
      <c r="BN73" s="47">
        <v>0</v>
      </c>
      <c r="BO73" s="47">
        <v>0</v>
      </c>
      <c r="BP73" s="47">
        <v>0</v>
      </c>
      <c r="BQ73" s="47">
        <v>0</v>
      </c>
      <c r="BR73" s="47">
        <f>BN73-BQ73</f>
        <v>0</v>
      </c>
      <c r="BS73" s="47">
        <v>0</v>
      </c>
      <c r="BT73" s="47">
        <v>0</v>
      </c>
      <c r="BU73" s="47">
        <v>0</v>
      </c>
      <c r="BV73" s="47">
        <v>0</v>
      </c>
      <c r="BW73" s="47">
        <f>BS73-BV73</f>
        <v>0</v>
      </c>
      <c r="BX73" s="3" t="s">
        <v>77</v>
      </c>
      <c r="BY73" s="3" t="s">
        <v>77</v>
      </c>
      <c r="BZ73" s="3" t="s">
        <v>77</v>
      </c>
      <c r="CA73" s="3" t="s">
        <v>77</v>
      </c>
      <c r="CB73" s="3" t="s">
        <v>77</v>
      </c>
      <c r="CC73" s="47">
        <f t="shared" ref="CC73:CG74" si="135">AE73+AO73+AY73+BI73+BS73</f>
        <v>287.173544322</v>
      </c>
      <c r="CD73" s="47">
        <f t="shared" si="135"/>
        <v>0</v>
      </c>
      <c r="CE73" s="47">
        <f t="shared" si="135"/>
        <v>0</v>
      </c>
      <c r="CF73" s="47">
        <f t="shared" si="135"/>
        <v>239.31128693666665</v>
      </c>
      <c r="CG73" s="47">
        <f t="shared" si="135"/>
        <v>47.862257385333344</v>
      </c>
      <c r="CH73" s="47">
        <f>SUM(AJ73,AT73,BD73,BN73,BS73)</f>
        <v>302.67886372901006</v>
      </c>
      <c r="CI73" s="47">
        <f t="shared" ref="CI73:CL74" si="136">SUM(AK73,AU73,BE73,BO73,BT73)</f>
        <v>0</v>
      </c>
      <c r="CJ73" s="47">
        <f t="shared" si="136"/>
        <v>0</v>
      </c>
      <c r="CK73" s="47">
        <f t="shared" si="136"/>
        <v>253.01694333250839</v>
      </c>
      <c r="CL73" s="47">
        <f t="shared" si="136"/>
        <v>49.661920396501671</v>
      </c>
      <c r="CM73" s="48" t="s">
        <v>2997</v>
      </c>
    </row>
    <row r="74" spans="1:91" s="9" customFormat="1" ht="78.75" x14ac:dyDescent="0.25">
      <c r="A74" s="44" t="s">
        <v>306</v>
      </c>
      <c r="B74" s="84" t="s">
        <v>1018</v>
      </c>
      <c r="C74" s="46" t="s">
        <v>1019</v>
      </c>
      <c r="D74" s="51" t="s">
        <v>98</v>
      </c>
      <c r="E74" s="43">
        <v>2026</v>
      </c>
      <c r="F74" s="43">
        <v>2026</v>
      </c>
      <c r="G74" s="43">
        <v>2028</v>
      </c>
      <c r="H74" s="47" t="s">
        <v>77</v>
      </c>
      <c r="I74" s="47" t="s">
        <v>77</v>
      </c>
      <c r="J74" s="47" t="s">
        <v>77</v>
      </c>
      <c r="K74" s="47" t="s">
        <v>77</v>
      </c>
      <c r="L74" s="47" t="s">
        <v>77</v>
      </c>
      <c r="M74" s="47" t="s">
        <v>77</v>
      </c>
      <c r="N74" s="47" t="s">
        <v>77</v>
      </c>
      <c r="O74" s="47">
        <v>0</v>
      </c>
      <c r="P74" s="47">
        <v>294</v>
      </c>
      <c r="Q74" s="47">
        <v>294</v>
      </c>
      <c r="R74" s="47">
        <f>P74-O74</f>
        <v>294</v>
      </c>
      <c r="S74" s="47">
        <f t="shared" si="130"/>
        <v>294</v>
      </c>
      <c r="T74" s="47">
        <f>Q74-O74</f>
        <v>294</v>
      </c>
      <c r="U74" s="47">
        <v>0</v>
      </c>
      <c r="V74" s="47">
        <v>0</v>
      </c>
      <c r="W74" s="47">
        <v>0</v>
      </c>
      <c r="X74" s="47">
        <v>0</v>
      </c>
      <c r="Y74" s="47">
        <f>U74-X74</f>
        <v>0</v>
      </c>
      <c r="Z74" s="47">
        <v>0</v>
      </c>
      <c r="AA74" s="47">
        <v>0</v>
      </c>
      <c r="AB74" s="47">
        <v>0</v>
      </c>
      <c r="AC74" s="47">
        <v>0</v>
      </c>
      <c r="AD74" s="47">
        <f>Z74-AC74</f>
        <v>0</v>
      </c>
      <c r="AE74" s="47">
        <v>0</v>
      </c>
      <c r="AF74" s="47">
        <v>0</v>
      </c>
      <c r="AG74" s="47">
        <v>0</v>
      </c>
      <c r="AH74" s="47">
        <v>0</v>
      </c>
      <c r="AI74" s="47">
        <f t="shared" si="131"/>
        <v>0</v>
      </c>
      <c r="AJ74" s="47">
        <v>0</v>
      </c>
      <c r="AK74" s="47">
        <v>0</v>
      </c>
      <c r="AL74" s="47">
        <v>0</v>
      </c>
      <c r="AM74" s="47">
        <v>0</v>
      </c>
      <c r="AN74" s="47">
        <f>AJ74-AM74</f>
        <v>0</v>
      </c>
      <c r="AO74" s="47">
        <v>0</v>
      </c>
      <c r="AP74" s="47">
        <v>0</v>
      </c>
      <c r="AQ74" s="47">
        <v>0</v>
      </c>
      <c r="AR74" s="47">
        <v>0</v>
      </c>
      <c r="AS74" s="47">
        <f t="shared" si="132"/>
        <v>0</v>
      </c>
      <c r="AT74" s="47">
        <v>0</v>
      </c>
      <c r="AU74" s="47">
        <v>0</v>
      </c>
      <c r="AV74" s="47">
        <v>0</v>
      </c>
      <c r="AW74" s="47">
        <v>0</v>
      </c>
      <c r="AX74" s="47">
        <f>AT74-AW74</f>
        <v>0</v>
      </c>
      <c r="AY74" s="47">
        <v>9.36</v>
      </c>
      <c r="AZ74" s="47">
        <v>0</v>
      </c>
      <c r="BA74" s="47">
        <v>0</v>
      </c>
      <c r="BB74" s="47">
        <v>7.8</v>
      </c>
      <c r="BC74" s="47">
        <f t="shared" si="133"/>
        <v>1.5599999999999996</v>
      </c>
      <c r="BD74" s="47">
        <v>0</v>
      </c>
      <c r="BE74" s="47">
        <v>0</v>
      </c>
      <c r="BF74" s="47">
        <v>0</v>
      </c>
      <c r="BG74" s="47">
        <v>0</v>
      </c>
      <c r="BH74" s="47">
        <f>BD74-BG74</f>
        <v>0</v>
      </c>
      <c r="BI74" s="47">
        <v>0</v>
      </c>
      <c r="BJ74" s="47">
        <v>0</v>
      </c>
      <c r="BK74" s="47">
        <v>0</v>
      </c>
      <c r="BL74" s="47">
        <v>0</v>
      </c>
      <c r="BM74" s="47">
        <f t="shared" si="134"/>
        <v>0</v>
      </c>
      <c r="BN74" s="47">
        <v>0</v>
      </c>
      <c r="BO74" s="47">
        <v>0</v>
      </c>
      <c r="BP74" s="47">
        <v>0</v>
      </c>
      <c r="BQ74" s="47">
        <v>0</v>
      </c>
      <c r="BR74" s="47">
        <f>BN74-BQ74</f>
        <v>0</v>
      </c>
      <c r="BS74" s="47">
        <v>0</v>
      </c>
      <c r="BT74" s="47">
        <v>0</v>
      </c>
      <c r="BU74" s="47">
        <v>0</v>
      </c>
      <c r="BV74" s="47">
        <v>0</v>
      </c>
      <c r="BW74" s="47">
        <f>BS74-BV74</f>
        <v>0</v>
      </c>
      <c r="BX74" s="3" t="s">
        <v>77</v>
      </c>
      <c r="BY74" s="3" t="s">
        <v>77</v>
      </c>
      <c r="BZ74" s="3" t="s">
        <v>77</v>
      </c>
      <c r="CA74" s="3" t="s">
        <v>77</v>
      </c>
      <c r="CB74" s="3" t="s">
        <v>77</v>
      </c>
      <c r="CC74" s="47">
        <f t="shared" si="135"/>
        <v>9.36</v>
      </c>
      <c r="CD74" s="47">
        <f t="shared" si="135"/>
        <v>0</v>
      </c>
      <c r="CE74" s="47">
        <f t="shared" si="135"/>
        <v>0</v>
      </c>
      <c r="CF74" s="47">
        <f t="shared" si="135"/>
        <v>7.8</v>
      </c>
      <c r="CG74" s="47">
        <f t="shared" si="135"/>
        <v>1.5599999999999996</v>
      </c>
      <c r="CH74" s="52">
        <f>SUM(AJ74,AT74,BD74,BN74,BS74)</f>
        <v>0</v>
      </c>
      <c r="CI74" s="52">
        <f t="shared" si="136"/>
        <v>0</v>
      </c>
      <c r="CJ74" s="52">
        <f t="shared" si="136"/>
        <v>0</v>
      </c>
      <c r="CK74" s="52">
        <f t="shared" si="136"/>
        <v>0</v>
      </c>
      <c r="CL74" s="52">
        <f t="shared" si="136"/>
        <v>0</v>
      </c>
      <c r="CM74" s="48" t="s">
        <v>2817</v>
      </c>
    </row>
    <row r="75" spans="1:91" s="9" customFormat="1" ht="31.5" x14ac:dyDescent="0.25">
      <c r="A75" s="1" t="s">
        <v>312</v>
      </c>
      <c r="B75" s="17" t="s">
        <v>117</v>
      </c>
      <c r="C75" s="2" t="s">
        <v>76</v>
      </c>
      <c r="D75" s="12" t="s">
        <v>77</v>
      </c>
      <c r="E75" s="12" t="s">
        <v>77</v>
      </c>
      <c r="F75" s="12" t="s">
        <v>77</v>
      </c>
      <c r="G75" s="12" t="s">
        <v>77</v>
      </c>
      <c r="H75" s="3">
        <f>SUM(H76:H93)</f>
        <v>665.54009309879984</v>
      </c>
      <c r="I75" s="3">
        <f>SUM(I76:I93)</f>
        <v>665.54009309879984</v>
      </c>
      <c r="J75" s="3" t="s">
        <v>77</v>
      </c>
      <c r="K75" s="3">
        <f>SUM(K76:K93)</f>
        <v>665.54009309879984</v>
      </c>
      <c r="L75" s="3">
        <f>SUM(L76:L93)</f>
        <v>665.54009309879984</v>
      </c>
      <c r="M75" s="3" t="s">
        <v>77</v>
      </c>
      <c r="N75" s="3" t="s">
        <v>77</v>
      </c>
      <c r="O75" s="3">
        <f t="shared" ref="O75:AT75" si="137">SUM(O76:O93)</f>
        <v>222.67684245999999</v>
      </c>
      <c r="P75" s="3">
        <f t="shared" si="137"/>
        <v>2542.2172641168222</v>
      </c>
      <c r="Q75" s="3">
        <f t="shared" si="137"/>
        <v>2515.3863634758818</v>
      </c>
      <c r="R75" s="3">
        <f t="shared" si="137"/>
        <v>2312.5617305668216</v>
      </c>
      <c r="S75" s="3">
        <f t="shared" si="137"/>
        <v>2312.5617305668216</v>
      </c>
      <c r="T75" s="3">
        <f t="shared" si="137"/>
        <v>2292.7095210158814</v>
      </c>
      <c r="U75" s="3">
        <f t="shared" si="137"/>
        <v>270.2415932435199</v>
      </c>
      <c r="V75" s="3">
        <f t="shared" si="137"/>
        <v>0</v>
      </c>
      <c r="W75" s="3">
        <f t="shared" si="137"/>
        <v>0</v>
      </c>
      <c r="X75" s="3">
        <f t="shared" si="137"/>
        <v>226.31337346370282</v>
      </c>
      <c r="Y75" s="3">
        <f t="shared" si="137"/>
        <v>43.928219779817141</v>
      </c>
      <c r="Z75" s="3">
        <f t="shared" si="137"/>
        <v>321.80609453599999</v>
      </c>
      <c r="AA75" s="3">
        <f t="shared" si="137"/>
        <v>0</v>
      </c>
      <c r="AB75" s="3">
        <f t="shared" si="137"/>
        <v>0</v>
      </c>
      <c r="AC75" s="3">
        <f t="shared" si="137"/>
        <v>269.60215219348777</v>
      </c>
      <c r="AD75" s="3">
        <f t="shared" si="137"/>
        <v>52.203942342512192</v>
      </c>
      <c r="AE75" s="3">
        <f t="shared" si="137"/>
        <v>469.01965600826355</v>
      </c>
      <c r="AF75" s="3">
        <f t="shared" si="137"/>
        <v>0</v>
      </c>
      <c r="AG75" s="3">
        <f t="shared" si="137"/>
        <v>0</v>
      </c>
      <c r="AH75" s="3">
        <f t="shared" si="137"/>
        <v>391.4014687741273</v>
      </c>
      <c r="AI75" s="3">
        <f t="shared" si="137"/>
        <v>77.618187234136315</v>
      </c>
      <c r="AJ75" s="3">
        <f t="shared" si="137"/>
        <v>478.95127914296978</v>
      </c>
      <c r="AK75" s="3">
        <f t="shared" si="137"/>
        <v>0</v>
      </c>
      <c r="AL75" s="3">
        <f t="shared" si="137"/>
        <v>0</v>
      </c>
      <c r="AM75" s="3">
        <f t="shared" si="137"/>
        <v>401.24603924747487</v>
      </c>
      <c r="AN75" s="3">
        <f t="shared" si="137"/>
        <v>77.705239895494955</v>
      </c>
      <c r="AO75" s="3">
        <f t="shared" si="137"/>
        <v>351.13672225199986</v>
      </c>
      <c r="AP75" s="3">
        <f t="shared" si="137"/>
        <v>0</v>
      </c>
      <c r="AQ75" s="3">
        <f t="shared" si="137"/>
        <v>0</v>
      </c>
      <c r="AR75" s="3">
        <f t="shared" si="137"/>
        <v>293.05526855999989</v>
      </c>
      <c r="AS75" s="3">
        <f t="shared" si="137"/>
        <v>58.081453691999961</v>
      </c>
      <c r="AT75" s="3">
        <f t="shared" si="137"/>
        <v>264.31255411799998</v>
      </c>
      <c r="AU75" s="3">
        <f t="shared" ref="AU75:BW75" si="138">SUM(AU76:AU93)</f>
        <v>0</v>
      </c>
      <c r="AV75" s="3">
        <f t="shared" si="138"/>
        <v>0</v>
      </c>
      <c r="AW75" s="3">
        <f t="shared" si="138"/>
        <v>220.63024999999996</v>
      </c>
      <c r="AX75" s="3">
        <f t="shared" si="138"/>
        <v>43.682304117999983</v>
      </c>
      <c r="AY75" s="3">
        <f t="shared" si="138"/>
        <v>332.82777789321005</v>
      </c>
      <c r="AZ75" s="3">
        <f t="shared" si="138"/>
        <v>0</v>
      </c>
      <c r="BA75" s="3">
        <f t="shared" si="138"/>
        <v>0</v>
      </c>
      <c r="BB75" s="3">
        <f t="shared" si="138"/>
        <v>278.23702298278067</v>
      </c>
      <c r="BC75" s="3">
        <f t="shared" si="138"/>
        <v>54.590754910429347</v>
      </c>
      <c r="BD75" s="3">
        <f t="shared" si="138"/>
        <v>364.7082169845213</v>
      </c>
      <c r="BE75" s="3">
        <f t="shared" si="138"/>
        <v>0</v>
      </c>
      <c r="BF75" s="3">
        <f t="shared" si="138"/>
        <v>0</v>
      </c>
      <c r="BG75" s="3">
        <f t="shared" si="138"/>
        <v>305.28690809220672</v>
      </c>
      <c r="BH75" s="3">
        <f t="shared" si="138"/>
        <v>59.421308892314549</v>
      </c>
      <c r="BI75" s="3">
        <f t="shared" si="138"/>
        <v>233.09151864620003</v>
      </c>
      <c r="BJ75" s="3">
        <f t="shared" si="138"/>
        <v>0</v>
      </c>
      <c r="BK75" s="3">
        <f t="shared" si="138"/>
        <v>0</v>
      </c>
      <c r="BL75" s="3">
        <f t="shared" si="138"/>
        <v>194.34959887183334</v>
      </c>
      <c r="BM75" s="3">
        <f t="shared" si="138"/>
        <v>38.741919774366693</v>
      </c>
      <c r="BN75" s="3">
        <f t="shared" si="138"/>
        <v>233.02555373556197</v>
      </c>
      <c r="BO75" s="3">
        <f t="shared" si="138"/>
        <v>0</v>
      </c>
      <c r="BP75" s="3">
        <f t="shared" si="138"/>
        <v>0</v>
      </c>
      <c r="BQ75" s="3">
        <f t="shared" si="138"/>
        <v>194.40733478630162</v>
      </c>
      <c r="BR75" s="3">
        <f t="shared" si="138"/>
        <v>38.618218949260346</v>
      </c>
      <c r="BS75" s="3">
        <f t="shared" si="138"/>
        <v>104.50649930523389</v>
      </c>
      <c r="BT75" s="3">
        <f t="shared" si="138"/>
        <v>0</v>
      </c>
      <c r="BU75" s="3">
        <f t="shared" si="138"/>
        <v>0</v>
      </c>
      <c r="BV75" s="3">
        <f t="shared" si="138"/>
        <v>87.267987351028253</v>
      </c>
      <c r="BW75" s="3">
        <f t="shared" si="138"/>
        <v>17.238511954205645</v>
      </c>
      <c r="BX75" s="3" t="s">
        <v>77</v>
      </c>
      <c r="BY75" s="3" t="s">
        <v>77</v>
      </c>
      <c r="BZ75" s="3" t="s">
        <v>77</v>
      </c>
      <c r="CA75" s="3" t="s">
        <v>77</v>
      </c>
      <c r="CB75" s="3" t="s">
        <v>77</v>
      </c>
      <c r="CC75" s="3">
        <f t="shared" ref="CC75:CL75" si="139">SUM(CC76:CC93)</f>
        <v>1490.5821741049074</v>
      </c>
      <c r="CD75" s="3">
        <f t="shared" si="139"/>
        <v>0</v>
      </c>
      <c r="CE75" s="3">
        <f t="shared" si="139"/>
        <v>0</v>
      </c>
      <c r="CF75" s="3">
        <f t="shared" si="139"/>
        <v>1244.3113465397694</v>
      </c>
      <c r="CG75" s="3">
        <f t="shared" si="139"/>
        <v>246.27082756513795</v>
      </c>
      <c r="CH75" s="3">
        <f t="shared" si="139"/>
        <v>1445.5041032862871</v>
      </c>
      <c r="CI75" s="3">
        <f t="shared" si="139"/>
        <v>0</v>
      </c>
      <c r="CJ75" s="3">
        <f t="shared" si="139"/>
        <v>0</v>
      </c>
      <c r="CK75" s="3">
        <f t="shared" si="139"/>
        <v>1208.8385194770112</v>
      </c>
      <c r="CL75" s="3">
        <f t="shared" si="139"/>
        <v>236.66558380927549</v>
      </c>
      <c r="CM75" s="33" t="s">
        <v>77</v>
      </c>
    </row>
    <row r="76" spans="1:91" s="9" customFormat="1" ht="94.5" x14ac:dyDescent="0.25">
      <c r="A76" s="44" t="s">
        <v>312</v>
      </c>
      <c r="B76" s="49" t="s">
        <v>118</v>
      </c>
      <c r="C76" s="78" t="s">
        <v>119</v>
      </c>
      <c r="D76" s="83" t="s">
        <v>110</v>
      </c>
      <c r="E76" s="13">
        <v>2015</v>
      </c>
      <c r="F76" s="13">
        <v>2024</v>
      </c>
      <c r="G76" s="13">
        <v>2024</v>
      </c>
      <c r="H76" s="47">
        <v>77.326830000000001</v>
      </c>
      <c r="I76" s="47">
        <v>77.326830000000001</v>
      </c>
      <c r="J76" s="47" t="s">
        <v>1213</v>
      </c>
      <c r="K76" s="47">
        <v>77.326830000000001</v>
      </c>
      <c r="L76" s="47">
        <v>77.326830000000001</v>
      </c>
      <c r="M76" s="47" t="s">
        <v>1213</v>
      </c>
      <c r="N76" s="47" t="s">
        <v>77</v>
      </c>
      <c r="O76" s="47">
        <f>8.82737212+1.65472116</f>
        <v>10.482093279999999</v>
      </c>
      <c r="P76" s="47">
        <v>95.983028468000001</v>
      </c>
      <c r="Q76" s="80">
        <f>O76+Z76+CH76</f>
        <v>96.139027871999986</v>
      </c>
      <c r="R76" s="47">
        <f>P76-O76</f>
        <v>85.500935188</v>
      </c>
      <c r="S76" s="47">
        <f>R76</f>
        <v>85.500935188</v>
      </c>
      <c r="T76" s="47">
        <f>CH76+Z76</f>
        <v>85.656934591999985</v>
      </c>
      <c r="U76" s="47">
        <v>0</v>
      </c>
      <c r="V76" s="47">
        <v>0</v>
      </c>
      <c r="W76" s="47">
        <v>0</v>
      </c>
      <c r="X76" s="47">
        <v>3.33333294596135E-9</v>
      </c>
      <c r="Y76" s="47">
        <f t="shared" ref="Y76:Y93" si="140">U76-X76</f>
        <v>-3.33333294596135E-9</v>
      </c>
      <c r="Z76" s="47">
        <v>0.91196465999999998</v>
      </c>
      <c r="AA76" s="47">
        <v>0</v>
      </c>
      <c r="AB76" s="47">
        <v>0</v>
      </c>
      <c r="AC76" s="47">
        <v>0.75997055000000002</v>
      </c>
      <c r="AD76" s="47">
        <f t="shared" ref="AD76:AD93" si="141">Z76-AC76</f>
        <v>0.15199410999999996</v>
      </c>
      <c r="AE76" s="47">
        <v>0</v>
      </c>
      <c r="AF76" s="47">
        <v>0</v>
      </c>
      <c r="AG76" s="47">
        <v>0</v>
      </c>
      <c r="AH76" s="47">
        <v>0</v>
      </c>
      <c r="AI76" s="47">
        <f t="shared" ref="AI76:AI80" si="142">AE76-AH76</f>
        <v>0</v>
      </c>
      <c r="AJ76" s="47">
        <v>0</v>
      </c>
      <c r="AK76" s="47">
        <v>0</v>
      </c>
      <c r="AL76" s="47">
        <v>0</v>
      </c>
      <c r="AM76" s="47">
        <v>0</v>
      </c>
      <c r="AN76" s="47">
        <f>AJ76-AM76</f>
        <v>0</v>
      </c>
      <c r="AO76" s="47">
        <v>35.091999999999999</v>
      </c>
      <c r="AP76" s="47">
        <v>0</v>
      </c>
      <c r="AQ76" s="47">
        <v>0</v>
      </c>
      <c r="AR76" s="47">
        <v>29.373333333333335</v>
      </c>
      <c r="AS76" s="47">
        <f t="shared" ref="AS76:AS80" si="143">AO76-AR76</f>
        <v>5.7186666666666639</v>
      </c>
      <c r="AT76" s="47">
        <v>0</v>
      </c>
      <c r="AU76" s="47">
        <v>0</v>
      </c>
      <c r="AV76" s="47">
        <v>0</v>
      </c>
      <c r="AW76" s="47">
        <v>0</v>
      </c>
      <c r="AX76" s="47">
        <f t="shared" ref="AX76:AX93" si="144">AT76-AW76</f>
        <v>0</v>
      </c>
      <c r="AY76" s="47">
        <v>41.734473507999994</v>
      </c>
      <c r="AZ76" s="47">
        <v>0</v>
      </c>
      <c r="BA76" s="47">
        <v>0</v>
      </c>
      <c r="BB76" s="47">
        <v>35.062061256666667</v>
      </c>
      <c r="BC76" s="47">
        <f>AY76-BB76</f>
        <v>6.672412251333327</v>
      </c>
      <c r="BD76" s="47">
        <v>76.982469931999987</v>
      </c>
      <c r="BE76" s="47">
        <v>0</v>
      </c>
      <c r="BF76" s="47">
        <v>0</v>
      </c>
      <c r="BG76" s="47">
        <v>64.435391609999996</v>
      </c>
      <c r="BH76" s="47">
        <f t="shared" ref="BH76:BH93" si="145">BD76-BG76</f>
        <v>12.54707832199999</v>
      </c>
      <c r="BI76" s="47">
        <v>7.7625000000000002</v>
      </c>
      <c r="BJ76" s="47">
        <v>0</v>
      </c>
      <c r="BK76" s="47">
        <v>0</v>
      </c>
      <c r="BL76" s="47">
        <v>6.46875</v>
      </c>
      <c r="BM76" s="47">
        <f t="shared" ref="BM76:BM80" si="146">BI76-BL76</f>
        <v>1.2937500000000002</v>
      </c>
      <c r="BN76" s="47">
        <v>7.7625000000000002</v>
      </c>
      <c r="BO76" s="47">
        <v>0</v>
      </c>
      <c r="BP76" s="47">
        <v>0</v>
      </c>
      <c r="BQ76" s="47">
        <v>6.46875</v>
      </c>
      <c r="BR76" s="47">
        <f t="shared" ref="BR76:BR93" si="147">BN76-BQ76</f>
        <v>1.2937500000000002</v>
      </c>
      <c r="BS76" s="47">
        <v>0</v>
      </c>
      <c r="BT76" s="47">
        <v>0</v>
      </c>
      <c r="BU76" s="47">
        <v>0</v>
      </c>
      <c r="BV76" s="47">
        <v>0</v>
      </c>
      <c r="BW76" s="47">
        <f t="shared" ref="BW76:BW93" si="148">BS76-BV76</f>
        <v>0</v>
      </c>
      <c r="BX76" s="3" t="s">
        <v>77</v>
      </c>
      <c r="BY76" s="3" t="s">
        <v>77</v>
      </c>
      <c r="BZ76" s="3" t="s">
        <v>77</v>
      </c>
      <c r="CA76" s="3" t="s">
        <v>77</v>
      </c>
      <c r="CB76" s="3" t="s">
        <v>77</v>
      </c>
      <c r="CC76" s="47">
        <f t="shared" ref="CC76:CC93" si="149">AE76+AO76+AY76+BI76+BS76</f>
        <v>84.588973507999995</v>
      </c>
      <c r="CD76" s="86">
        <f t="shared" ref="CD76:CD93" si="150">AF76+AP76+AZ76+BJ76+BT76</f>
        <v>0</v>
      </c>
      <c r="CE76" s="86">
        <f t="shared" ref="CE76:CE93" si="151">AG76+AQ76+BA76+BK76+BU76</f>
        <v>0</v>
      </c>
      <c r="CF76" s="86">
        <f t="shared" ref="CF76:CF93" si="152">AH76+AR76+BB76+BL76+BV76</f>
        <v>70.904144590000001</v>
      </c>
      <c r="CG76" s="86">
        <f t="shared" ref="CG76:CG93" si="153">AI76+AS76+BC76+BM76+BW76</f>
        <v>13.68482891799999</v>
      </c>
      <c r="CH76" s="52">
        <f t="shared" ref="CH76:CH93" si="154">SUM(AJ76,AT76,BD76,BN76,BS76)</f>
        <v>84.744969931999989</v>
      </c>
      <c r="CI76" s="52">
        <f t="shared" ref="CI76:CI93" si="155">SUM(AK76,AU76,BE76,BO76,BT76)</f>
        <v>0</v>
      </c>
      <c r="CJ76" s="52">
        <f t="shared" ref="CJ76:CJ93" si="156">SUM(AL76,AV76,BF76,BP76,BU76)</f>
        <v>0</v>
      </c>
      <c r="CK76" s="52">
        <f t="shared" ref="CK76:CK93" si="157">SUM(AM76,AW76,BG76,BQ76,BV76)</f>
        <v>70.904141609999996</v>
      </c>
      <c r="CL76" s="52">
        <f t="shared" ref="CL76:CL93" si="158">SUM(AN76,AX76,BH76,BR76,BW76)</f>
        <v>13.840828321999989</v>
      </c>
      <c r="CM76" s="48" t="s">
        <v>2998</v>
      </c>
    </row>
    <row r="77" spans="1:91" s="9" customFormat="1" ht="78.75" x14ac:dyDescent="0.25">
      <c r="A77" s="44" t="s">
        <v>312</v>
      </c>
      <c r="B77" s="49" t="s">
        <v>928</v>
      </c>
      <c r="C77" s="78" t="s">
        <v>120</v>
      </c>
      <c r="D77" s="83" t="s">
        <v>110</v>
      </c>
      <c r="E77" s="13">
        <v>2017</v>
      </c>
      <c r="F77" s="13">
        <v>2022</v>
      </c>
      <c r="G77" s="13">
        <v>2022</v>
      </c>
      <c r="H77" s="47">
        <v>486.72259999879992</v>
      </c>
      <c r="I77" s="47">
        <v>486.72259999879992</v>
      </c>
      <c r="J77" s="47" t="s">
        <v>2019</v>
      </c>
      <c r="K77" s="8">
        <f>412.47677966*1.18</f>
        <v>486.72259999879992</v>
      </c>
      <c r="L77" s="8">
        <f>412.47677966*1.18</f>
        <v>486.72259999879992</v>
      </c>
      <c r="M77" s="5" t="s">
        <v>2019</v>
      </c>
      <c r="N77" s="47" t="s">
        <v>77</v>
      </c>
      <c r="O77" s="47">
        <f>12.88241164+46.30365602</f>
        <v>59.186067659999999</v>
      </c>
      <c r="P77" s="47">
        <v>715.23785404</v>
      </c>
      <c r="Q77" s="80">
        <f>O77+Z77+CH77</f>
        <v>712.72865388800005</v>
      </c>
      <c r="R77" s="47">
        <f>P77-O77</f>
        <v>656.05178637999995</v>
      </c>
      <c r="S77" s="47">
        <f>R77</f>
        <v>656.05178637999995</v>
      </c>
      <c r="T77" s="47">
        <f>CH77+Z77</f>
        <v>653.542586228</v>
      </c>
      <c r="U77" s="47">
        <v>177.40584319999996</v>
      </c>
      <c r="V77" s="47">
        <v>0</v>
      </c>
      <c r="W77" s="47">
        <v>0</v>
      </c>
      <c r="X77" s="47">
        <v>148.58820266666666</v>
      </c>
      <c r="Y77" s="47">
        <f t="shared" si="140"/>
        <v>28.817640533333304</v>
      </c>
      <c r="Z77" s="47">
        <v>216.7594</v>
      </c>
      <c r="AA77" s="47">
        <v>0</v>
      </c>
      <c r="AB77" s="47">
        <v>0</v>
      </c>
      <c r="AC77" s="47">
        <v>181.63629693666667</v>
      </c>
      <c r="AD77" s="47">
        <f t="shared" si="141"/>
        <v>35.123103063333332</v>
      </c>
      <c r="AE77" s="47">
        <v>369.76183920000005</v>
      </c>
      <c r="AF77" s="47">
        <v>0</v>
      </c>
      <c r="AG77" s="47">
        <v>0</v>
      </c>
      <c r="AH77" s="47">
        <v>308.63486600000005</v>
      </c>
      <c r="AI77" s="47">
        <f t="shared" si="142"/>
        <v>61.126973200000009</v>
      </c>
      <c r="AJ77" s="47">
        <v>414.48658622800008</v>
      </c>
      <c r="AK77" s="47">
        <v>0</v>
      </c>
      <c r="AL77" s="47">
        <v>0</v>
      </c>
      <c r="AM77" s="47">
        <v>347.47370638500007</v>
      </c>
      <c r="AN77" s="47">
        <f>AJ77-AM77</f>
        <v>67.012879843000007</v>
      </c>
      <c r="AO77" s="47">
        <v>22.296599999999977</v>
      </c>
      <c r="AP77" s="47">
        <v>0</v>
      </c>
      <c r="AQ77" s="47">
        <v>0</v>
      </c>
      <c r="AR77" s="47">
        <v>18.580499999999983</v>
      </c>
      <c r="AS77" s="47">
        <f t="shared" si="143"/>
        <v>3.7160999999999937</v>
      </c>
      <c r="AT77" s="47">
        <v>22.296599999999977</v>
      </c>
      <c r="AU77" s="47">
        <v>0</v>
      </c>
      <c r="AV77" s="47">
        <v>0</v>
      </c>
      <c r="AW77" s="47">
        <v>18.580499999999983</v>
      </c>
      <c r="AX77" s="47">
        <f t="shared" si="144"/>
        <v>3.7160999999999937</v>
      </c>
      <c r="AY77" s="47">
        <v>0</v>
      </c>
      <c r="AZ77" s="47">
        <v>0</v>
      </c>
      <c r="BA77" s="47">
        <v>0</v>
      </c>
      <c r="BB77" s="47">
        <v>0</v>
      </c>
      <c r="BC77" s="47">
        <f>AY77-BB77</f>
        <v>0</v>
      </c>
      <c r="BD77" s="47">
        <v>0</v>
      </c>
      <c r="BE77" s="47">
        <v>0</v>
      </c>
      <c r="BF77" s="47">
        <v>0</v>
      </c>
      <c r="BG77" s="47">
        <v>0</v>
      </c>
      <c r="BH77" s="47">
        <f t="shared" si="145"/>
        <v>0</v>
      </c>
      <c r="BI77" s="47">
        <v>0</v>
      </c>
      <c r="BJ77" s="47">
        <v>0</v>
      </c>
      <c r="BK77" s="47">
        <v>0</v>
      </c>
      <c r="BL77" s="47">
        <v>0</v>
      </c>
      <c r="BM77" s="47">
        <f t="shared" si="146"/>
        <v>0</v>
      </c>
      <c r="BN77" s="47">
        <v>0</v>
      </c>
      <c r="BO77" s="47">
        <v>0</v>
      </c>
      <c r="BP77" s="47">
        <v>0</v>
      </c>
      <c r="BQ77" s="47">
        <v>0</v>
      </c>
      <c r="BR77" s="47">
        <f t="shared" si="147"/>
        <v>0</v>
      </c>
      <c r="BS77" s="47">
        <v>0</v>
      </c>
      <c r="BT77" s="47">
        <v>0</v>
      </c>
      <c r="BU77" s="47">
        <v>0</v>
      </c>
      <c r="BV77" s="47">
        <v>0</v>
      </c>
      <c r="BW77" s="47">
        <f t="shared" si="148"/>
        <v>0</v>
      </c>
      <c r="BX77" s="3" t="s">
        <v>77</v>
      </c>
      <c r="BY77" s="3" t="s">
        <v>77</v>
      </c>
      <c r="BZ77" s="3" t="s">
        <v>77</v>
      </c>
      <c r="CA77" s="3" t="s">
        <v>77</v>
      </c>
      <c r="CB77" s="3" t="s">
        <v>77</v>
      </c>
      <c r="CC77" s="47">
        <f t="shared" si="149"/>
        <v>392.05843920000001</v>
      </c>
      <c r="CD77" s="86">
        <f t="shared" si="150"/>
        <v>0</v>
      </c>
      <c r="CE77" s="86">
        <f t="shared" si="151"/>
        <v>0</v>
      </c>
      <c r="CF77" s="86">
        <f t="shared" si="152"/>
        <v>327.21536600000002</v>
      </c>
      <c r="CG77" s="86">
        <f t="shared" si="153"/>
        <v>64.843073200000006</v>
      </c>
      <c r="CH77" s="52">
        <f t="shared" si="154"/>
        <v>436.78318622800003</v>
      </c>
      <c r="CI77" s="52">
        <f t="shared" si="155"/>
        <v>0</v>
      </c>
      <c r="CJ77" s="52">
        <f t="shared" si="156"/>
        <v>0</v>
      </c>
      <c r="CK77" s="52">
        <f t="shared" si="157"/>
        <v>366.05420638500004</v>
      </c>
      <c r="CL77" s="52">
        <f t="shared" si="158"/>
        <v>70.728979843000005</v>
      </c>
      <c r="CM77" s="48" t="s">
        <v>3000</v>
      </c>
    </row>
    <row r="78" spans="1:91" s="9" customFormat="1" ht="31.5" x14ac:dyDescent="0.25">
      <c r="A78" s="44" t="s">
        <v>312</v>
      </c>
      <c r="B78" s="49" t="s">
        <v>902</v>
      </c>
      <c r="C78" s="78" t="s">
        <v>121</v>
      </c>
      <c r="D78" s="83" t="s">
        <v>98</v>
      </c>
      <c r="E78" s="13">
        <v>2022</v>
      </c>
      <c r="F78" s="13">
        <v>2023</v>
      </c>
      <c r="G78" s="13" t="s">
        <v>77</v>
      </c>
      <c r="H78" s="47" t="s">
        <v>77</v>
      </c>
      <c r="I78" s="47" t="s">
        <v>77</v>
      </c>
      <c r="J78" s="47" t="s">
        <v>77</v>
      </c>
      <c r="K78" s="47" t="s">
        <v>77</v>
      </c>
      <c r="L78" s="47" t="s">
        <v>77</v>
      </c>
      <c r="M78" s="47" t="s">
        <v>77</v>
      </c>
      <c r="N78" s="47" t="s">
        <v>77</v>
      </c>
      <c r="O78" s="47">
        <v>0</v>
      </c>
      <c r="P78" s="47">
        <v>54.259422271999874</v>
      </c>
      <c r="Q78" s="47">
        <f>O78+Z78+CH78</f>
        <v>0</v>
      </c>
      <c r="R78" s="47">
        <f>U78+AE78+AO78+AY78+BI78</f>
        <v>54.259422271999874</v>
      </c>
      <c r="S78" s="47">
        <f>R78</f>
        <v>54.259422271999874</v>
      </c>
      <c r="T78" s="47">
        <f>CH78+Z78</f>
        <v>0</v>
      </c>
      <c r="U78" s="47">
        <v>0</v>
      </c>
      <c r="V78" s="47">
        <v>0</v>
      </c>
      <c r="W78" s="47">
        <v>0</v>
      </c>
      <c r="X78" s="47">
        <v>0</v>
      </c>
      <c r="Y78" s="47">
        <f t="shared" si="140"/>
        <v>0</v>
      </c>
      <c r="Z78" s="47">
        <v>0</v>
      </c>
      <c r="AA78" s="47">
        <v>0</v>
      </c>
      <c r="AB78" s="47">
        <v>0</v>
      </c>
      <c r="AC78" s="47">
        <v>0</v>
      </c>
      <c r="AD78" s="47">
        <f t="shared" si="141"/>
        <v>0</v>
      </c>
      <c r="AE78" s="47">
        <v>0</v>
      </c>
      <c r="AF78" s="47">
        <v>0</v>
      </c>
      <c r="AG78" s="47">
        <v>0</v>
      </c>
      <c r="AH78" s="47">
        <v>0</v>
      </c>
      <c r="AI78" s="47">
        <f t="shared" si="142"/>
        <v>0</v>
      </c>
      <c r="AJ78" s="47">
        <v>0</v>
      </c>
      <c r="AK78" s="47">
        <v>0</v>
      </c>
      <c r="AL78" s="47">
        <v>0</v>
      </c>
      <c r="AM78" s="47">
        <v>0</v>
      </c>
      <c r="AN78" s="47">
        <f>AJ78-AM78</f>
        <v>0</v>
      </c>
      <c r="AO78" s="47">
        <v>51.459422271999877</v>
      </c>
      <c r="AP78" s="47">
        <v>0</v>
      </c>
      <c r="AQ78" s="47">
        <v>0</v>
      </c>
      <c r="AR78" s="47">
        <v>43.051685226666564</v>
      </c>
      <c r="AS78" s="47">
        <f t="shared" si="143"/>
        <v>8.4077370453333131</v>
      </c>
      <c r="AT78" s="47">
        <v>0</v>
      </c>
      <c r="AU78" s="47">
        <v>0</v>
      </c>
      <c r="AV78" s="47">
        <v>0</v>
      </c>
      <c r="AW78" s="47">
        <v>0</v>
      </c>
      <c r="AX78" s="47">
        <f t="shared" si="144"/>
        <v>0</v>
      </c>
      <c r="AY78" s="47">
        <v>2.8</v>
      </c>
      <c r="AZ78" s="47">
        <v>0</v>
      </c>
      <c r="BA78" s="47">
        <v>0</v>
      </c>
      <c r="BB78" s="47">
        <v>2.3333333333333335</v>
      </c>
      <c r="BC78" s="47">
        <f>AY78-BB78</f>
        <v>0.46666666666666634</v>
      </c>
      <c r="BD78" s="47">
        <v>0</v>
      </c>
      <c r="BE78" s="47">
        <v>0</v>
      </c>
      <c r="BF78" s="47">
        <v>0</v>
      </c>
      <c r="BG78" s="47">
        <v>0</v>
      </c>
      <c r="BH78" s="47">
        <f t="shared" si="145"/>
        <v>0</v>
      </c>
      <c r="BI78" s="47">
        <v>0</v>
      </c>
      <c r="BJ78" s="47">
        <v>0</v>
      </c>
      <c r="BK78" s="47">
        <v>0</v>
      </c>
      <c r="BL78" s="47">
        <v>0</v>
      </c>
      <c r="BM78" s="47">
        <f t="shared" si="146"/>
        <v>0</v>
      </c>
      <c r="BN78" s="47">
        <v>0</v>
      </c>
      <c r="BO78" s="47">
        <v>0</v>
      </c>
      <c r="BP78" s="47">
        <v>0</v>
      </c>
      <c r="BQ78" s="47">
        <v>0</v>
      </c>
      <c r="BR78" s="47">
        <f t="shared" si="147"/>
        <v>0</v>
      </c>
      <c r="BS78" s="47">
        <v>0</v>
      </c>
      <c r="BT78" s="47">
        <v>0</v>
      </c>
      <c r="BU78" s="47">
        <v>0</v>
      </c>
      <c r="BV78" s="47">
        <v>0</v>
      </c>
      <c r="BW78" s="47">
        <f t="shared" si="148"/>
        <v>0</v>
      </c>
      <c r="BX78" s="3" t="s">
        <v>77</v>
      </c>
      <c r="BY78" s="3" t="s">
        <v>77</v>
      </c>
      <c r="BZ78" s="3" t="s">
        <v>77</v>
      </c>
      <c r="CA78" s="3" t="s">
        <v>77</v>
      </c>
      <c r="CB78" s="3" t="s">
        <v>77</v>
      </c>
      <c r="CC78" s="47">
        <f t="shared" si="149"/>
        <v>54.259422271999874</v>
      </c>
      <c r="CD78" s="86">
        <f t="shared" si="150"/>
        <v>0</v>
      </c>
      <c r="CE78" s="86">
        <f t="shared" si="151"/>
        <v>0</v>
      </c>
      <c r="CF78" s="86">
        <f t="shared" si="152"/>
        <v>45.385018559999899</v>
      </c>
      <c r="CG78" s="86">
        <f t="shared" si="153"/>
        <v>8.8744037119999799</v>
      </c>
      <c r="CH78" s="52">
        <f t="shared" si="154"/>
        <v>0</v>
      </c>
      <c r="CI78" s="52">
        <f t="shared" si="155"/>
        <v>0</v>
      </c>
      <c r="CJ78" s="52">
        <f t="shared" si="156"/>
        <v>0</v>
      </c>
      <c r="CK78" s="52">
        <f t="shared" si="157"/>
        <v>0</v>
      </c>
      <c r="CL78" s="52">
        <f t="shared" si="158"/>
        <v>0</v>
      </c>
      <c r="CM78" s="48" t="s">
        <v>2813</v>
      </c>
    </row>
    <row r="79" spans="1:91" s="9" customFormat="1" ht="47.25" x14ac:dyDescent="0.25">
      <c r="A79" s="44" t="s">
        <v>312</v>
      </c>
      <c r="B79" s="49" t="s">
        <v>2795</v>
      </c>
      <c r="C79" s="78" t="s">
        <v>2796</v>
      </c>
      <c r="D79" s="83" t="s">
        <v>175</v>
      </c>
      <c r="E79" s="13">
        <v>2025</v>
      </c>
      <c r="F79" s="13" t="s">
        <v>77</v>
      </c>
      <c r="G79" s="13">
        <v>2025</v>
      </c>
      <c r="H79" s="47" t="s">
        <v>77</v>
      </c>
      <c r="I79" s="47" t="s">
        <v>77</v>
      </c>
      <c r="J79" s="47" t="s">
        <v>77</v>
      </c>
      <c r="K79" s="47" t="s">
        <v>77</v>
      </c>
      <c r="L79" s="47" t="s">
        <v>77</v>
      </c>
      <c r="M79" s="47" t="s">
        <v>77</v>
      </c>
      <c r="N79" s="47" t="s">
        <v>77</v>
      </c>
      <c r="O79" s="47">
        <v>0</v>
      </c>
      <c r="P79" s="47">
        <v>0</v>
      </c>
      <c r="Q79" s="80">
        <f>O79+Z79+CH79</f>
        <v>4.04897112</v>
      </c>
      <c r="R79" s="47">
        <f>U79+AE79+AO79+AY79+BI79</f>
        <v>0</v>
      </c>
      <c r="S79" s="47">
        <f>R79</f>
        <v>0</v>
      </c>
      <c r="T79" s="47">
        <f>CH79+Z79</f>
        <v>4.04897112</v>
      </c>
      <c r="U79" s="47">
        <v>0</v>
      </c>
      <c r="V79" s="47">
        <v>0</v>
      </c>
      <c r="W79" s="47">
        <v>0</v>
      </c>
      <c r="X79" s="47">
        <v>0</v>
      </c>
      <c r="Y79" s="47">
        <v>0</v>
      </c>
      <c r="Z79" s="47">
        <v>0</v>
      </c>
      <c r="AA79" s="47">
        <v>0</v>
      </c>
      <c r="AB79" s="47">
        <v>0</v>
      </c>
      <c r="AC79" s="47">
        <v>0</v>
      </c>
      <c r="AD79" s="47">
        <v>0</v>
      </c>
      <c r="AE79" s="47">
        <v>0</v>
      </c>
      <c r="AF79" s="47">
        <v>0</v>
      </c>
      <c r="AG79" s="47">
        <v>0</v>
      </c>
      <c r="AH79" s="47">
        <v>0</v>
      </c>
      <c r="AI79" s="47">
        <v>0</v>
      </c>
      <c r="AJ79" s="47">
        <v>0</v>
      </c>
      <c r="AK79" s="47">
        <v>0</v>
      </c>
      <c r="AL79" s="47">
        <v>0</v>
      </c>
      <c r="AM79" s="47">
        <v>0</v>
      </c>
      <c r="AN79" s="47">
        <v>0</v>
      </c>
      <c r="AO79" s="47">
        <v>0</v>
      </c>
      <c r="AP79" s="47">
        <v>0</v>
      </c>
      <c r="AQ79" s="47">
        <v>0</v>
      </c>
      <c r="AR79" s="47">
        <v>0</v>
      </c>
      <c r="AS79" s="47">
        <v>0</v>
      </c>
      <c r="AT79" s="47">
        <v>0</v>
      </c>
      <c r="AU79" s="47">
        <v>0</v>
      </c>
      <c r="AV79" s="47">
        <v>0</v>
      </c>
      <c r="AW79" s="47">
        <v>0</v>
      </c>
      <c r="AX79" s="47">
        <v>0</v>
      </c>
      <c r="AY79" s="47">
        <v>0</v>
      </c>
      <c r="AZ79" s="47">
        <v>0</v>
      </c>
      <c r="BA79" s="47">
        <v>0</v>
      </c>
      <c r="BB79" s="47">
        <v>0</v>
      </c>
      <c r="BC79" s="47">
        <v>0</v>
      </c>
      <c r="BD79" s="47">
        <v>0</v>
      </c>
      <c r="BE79" s="47">
        <v>0</v>
      </c>
      <c r="BF79" s="47">
        <v>0</v>
      </c>
      <c r="BG79" s="47">
        <v>0</v>
      </c>
      <c r="BH79" s="47">
        <v>0</v>
      </c>
      <c r="BI79" s="47">
        <v>0</v>
      </c>
      <c r="BJ79" s="47">
        <v>0</v>
      </c>
      <c r="BK79" s="47">
        <v>0</v>
      </c>
      <c r="BL79" s="47">
        <v>0</v>
      </c>
      <c r="BM79" s="47">
        <v>0</v>
      </c>
      <c r="BN79" s="47">
        <v>0</v>
      </c>
      <c r="BO79" s="47">
        <v>0</v>
      </c>
      <c r="BP79" s="47">
        <v>0</v>
      </c>
      <c r="BQ79" s="47">
        <v>0</v>
      </c>
      <c r="BR79" s="47">
        <v>0</v>
      </c>
      <c r="BS79" s="47">
        <v>4.04897112</v>
      </c>
      <c r="BT79" s="47">
        <v>0</v>
      </c>
      <c r="BU79" s="47">
        <v>0</v>
      </c>
      <c r="BV79" s="47">
        <v>3.3741426000000003</v>
      </c>
      <c r="BW79" s="47">
        <f t="shared" ref="BW79" si="159">BS79-BV79</f>
        <v>0.67482851999999971</v>
      </c>
      <c r="BX79" s="3" t="s">
        <v>77</v>
      </c>
      <c r="BY79" s="3" t="s">
        <v>77</v>
      </c>
      <c r="BZ79" s="3" t="s">
        <v>77</v>
      </c>
      <c r="CA79" s="3" t="s">
        <v>77</v>
      </c>
      <c r="CB79" s="3" t="s">
        <v>77</v>
      </c>
      <c r="CC79" s="47">
        <f t="shared" si="149"/>
        <v>4.04897112</v>
      </c>
      <c r="CD79" s="86">
        <f t="shared" si="150"/>
        <v>0</v>
      </c>
      <c r="CE79" s="86">
        <f t="shared" si="151"/>
        <v>0</v>
      </c>
      <c r="CF79" s="86">
        <f t="shared" si="152"/>
        <v>3.3741426000000003</v>
      </c>
      <c r="CG79" s="86">
        <f t="shared" si="153"/>
        <v>0.67482851999999971</v>
      </c>
      <c r="CH79" s="52">
        <f t="shared" si="154"/>
        <v>4.04897112</v>
      </c>
      <c r="CI79" s="52">
        <f t="shared" ref="CI79" si="160">SUM(AK79,AU79,BE79,BO79,BT79)</f>
        <v>0</v>
      </c>
      <c r="CJ79" s="52">
        <f t="shared" ref="CJ79" si="161">SUM(AL79,AV79,BF79,BP79,BU79)</f>
        <v>0</v>
      </c>
      <c r="CK79" s="52">
        <f t="shared" ref="CK79" si="162">SUM(AM79,AW79,BG79,BQ79,BV79)</f>
        <v>3.3741426000000003</v>
      </c>
      <c r="CL79" s="52">
        <f t="shared" ref="CL79" si="163">SUM(AN79,AX79,BH79,BR79,BW79)</f>
        <v>0.67482851999999971</v>
      </c>
      <c r="CM79" s="48" t="s">
        <v>2816</v>
      </c>
    </row>
    <row r="80" spans="1:91" s="9" customFormat="1" ht="31.5" x14ac:dyDescent="0.25">
      <c r="A80" s="44" t="s">
        <v>312</v>
      </c>
      <c r="B80" s="49" t="s">
        <v>933</v>
      </c>
      <c r="C80" s="78" t="s">
        <v>1221</v>
      </c>
      <c r="D80" s="83" t="s">
        <v>98</v>
      </c>
      <c r="E80" s="13">
        <v>2019</v>
      </c>
      <c r="F80" s="13">
        <v>2026</v>
      </c>
      <c r="G80" s="13">
        <v>2026</v>
      </c>
      <c r="H80" s="47" t="s">
        <v>77</v>
      </c>
      <c r="I80" s="47" t="s">
        <v>77</v>
      </c>
      <c r="J80" s="47" t="s">
        <v>77</v>
      </c>
      <c r="K80" s="47" t="s">
        <v>77</v>
      </c>
      <c r="L80" s="47" t="s">
        <v>77</v>
      </c>
      <c r="M80" s="47" t="s">
        <v>77</v>
      </c>
      <c r="N80" s="47" t="s">
        <v>77</v>
      </c>
      <c r="O80" s="47">
        <v>3.3124570800000002</v>
      </c>
      <c r="P80" s="47">
        <v>1189.224696</v>
      </c>
      <c r="Q80" s="47">
        <v>1189.224696</v>
      </c>
      <c r="R80" s="47">
        <f>P80-O80</f>
        <v>1185.9122389199999</v>
      </c>
      <c r="S80" s="47">
        <f>R80</f>
        <v>1185.9122389199999</v>
      </c>
      <c r="T80" s="47">
        <f>Q80-O80</f>
        <v>1185.9122389199999</v>
      </c>
      <c r="U80" s="47">
        <v>6.1516826920000005</v>
      </c>
      <c r="V80" s="47">
        <v>0</v>
      </c>
      <c r="W80" s="47">
        <v>0</v>
      </c>
      <c r="X80" s="47">
        <v>5.1264022433333336</v>
      </c>
      <c r="Y80" s="47">
        <f t="shared" si="140"/>
        <v>1.0252804486666669</v>
      </c>
      <c r="Z80" s="47">
        <v>12.422143693999999</v>
      </c>
      <c r="AA80" s="47">
        <v>0</v>
      </c>
      <c r="AB80" s="47">
        <v>0</v>
      </c>
      <c r="AC80" s="47">
        <v>10.351786411666666</v>
      </c>
      <c r="AD80" s="47">
        <f t="shared" si="141"/>
        <v>2.0703572823333332</v>
      </c>
      <c r="AE80" s="47">
        <v>0</v>
      </c>
      <c r="AF80" s="47">
        <v>0</v>
      </c>
      <c r="AG80" s="47">
        <v>0</v>
      </c>
      <c r="AH80" s="47">
        <v>0</v>
      </c>
      <c r="AI80" s="47">
        <f t="shared" si="142"/>
        <v>0</v>
      </c>
      <c r="AJ80" s="47">
        <v>0</v>
      </c>
      <c r="AK80" s="47">
        <v>0</v>
      </c>
      <c r="AL80" s="47">
        <v>0</v>
      </c>
      <c r="AM80" s="47">
        <v>0</v>
      </c>
      <c r="AN80" s="47">
        <f t="shared" ref="AN80:AN93" si="164">AJ80-AM80</f>
        <v>0</v>
      </c>
      <c r="AO80" s="47">
        <v>238.09269999999998</v>
      </c>
      <c r="AP80" s="47">
        <v>0</v>
      </c>
      <c r="AQ80" s="47">
        <v>0</v>
      </c>
      <c r="AR80" s="47">
        <v>198.55308333333332</v>
      </c>
      <c r="AS80" s="47">
        <f t="shared" si="143"/>
        <v>39.53961666666666</v>
      </c>
      <c r="AT80" s="47">
        <v>237.819954118</v>
      </c>
      <c r="AU80" s="47">
        <v>0</v>
      </c>
      <c r="AV80" s="47">
        <v>0</v>
      </c>
      <c r="AW80" s="47">
        <v>198.55308333333335</v>
      </c>
      <c r="AX80" s="47">
        <f t="shared" si="144"/>
        <v>39.266870784666651</v>
      </c>
      <c r="AY80" s="47">
        <v>235.41749999999999</v>
      </c>
      <c r="AZ80" s="47">
        <v>0</v>
      </c>
      <c r="BA80" s="47">
        <v>0</v>
      </c>
      <c r="BB80" s="47">
        <v>196.50125</v>
      </c>
      <c r="BC80" s="47">
        <f>AY80-BB80</f>
        <v>38.916249999999991</v>
      </c>
      <c r="BD80" s="47">
        <v>234.877629318</v>
      </c>
      <c r="BE80" s="47">
        <v>0</v>
      </c>
      <c r="BF80" s="47">
        <v>0</v>
      </c>
      <c r="BG80" s="47">
        <v>196.50125</v>
      </c>
      <c r="BH80" s="47">
        <f t="shared" si="145"/>
        <v>38.376379318000005</v>
      </c>
      <c r="BI80" s="47">
        <v>222.75680000000003</v>
      </c>
      <c r="BJ80" s="47">
        <v>0</v>
      </c>
      <c r="BK80" s="47">
        <v>0</v>
      </c>
      <c r="BL80" s="47">
        <v>185.73733333333334</v>
      </c>
      <c r="BM80" s="47">
        <f t="shared" si="146"/>
        <v>37.019466666666688</v>
      </c>
      <c r="BN80" s="47">
        <v>222.7027007968</v>
      </c>
      <c r="BO80" s="47">
        <v>0</v>
      </c>
      <c r="BP80" s="47">
        <v>0</v>
      </c>
      <c r="BQ80" s="47">
        <v>185.80495733733332</v>
      </c>
      <c r="BR80" s="47">
        <f t="shared" si="147"/>
        <v>36.897743459466682</v>
      </c>
      <c r="BS80" s="47">
        <v>23.960051195199981</v>
      </c>
      <c r="BT80" s="47">
        <v>0</v>
      </c>
      <c r="BU80" s="47">
        <v>0</v>
      </c>
      <c r="BV80" s="47">
        <v>19.966709329333316</v>
      </c>
      <c r="BW80" s="47">
        <f t="shared" si="148"/>
        <v>3.9933418658666646</v>
      </c>
      <c r="BX80" s="3" t="s">
        <v>77</v>
      </c>
      <c r="BY80" s="3" t="s">
        <v>77</v>
      </c>
      <c r="BZ80" s="3" t="s">
        <v>77</v>
      </c>
      <c r="CA80" s="3" t="s">
        <v>77</v>
      </c>
      <c r="CB80" s="3" t="s">
        <v>77</v>
      </c>
      <c r="CC80" s="47">
        <f t="shared" si="149"/>
        <v>720.22705119519992</v>
      </c>
      <c r="CD80" s="47">
        <f t="shared" si="150"/>
        <v>0</v>
      </c>
      <c r="CE80" s="47">
        <f t="shared" si="151"/>
        <v>0</v>
      </c>
      <c r="CF80" s="47">
        <f t="shared" si="152"/>
        <v>600.75837599599993</v>
      </c>
      <c r="CG80" s="47">
        <f t="shared" si="153"/>
        <v>119.46867519920001</v>
      </c>
      <c r="CH80" s="52">
        <f t="shared" si="154"/>
        <v>719.36033542799998</v>
      </c>
      <c r="CI80" s="52">
        <f t="shared" si="155"/>
        <v>0</v>
      </c>
      <c r="CJ80" s="52">
        <f t="shared" si="156"/>
        <v>0</v>
      </c>
      <c r="CK80" s="52">
        <f t="shared" si="157"/>
        <v>600.82600000000002</v>
      </c>
      <c r="CL80" s="52">
        <f t="shared" si="158"/>
        <v>118.53433542800001</v>
      </c>
      <c r="CM80" s="48" t="s">
        <v>3005</v>
      </c>
    </row>
    <row r="81" spans="1:91" s="10" customFormat="1" ht="94.5" x14ac:dyDescent="0.25">
      <c r="A81" s="44" t="s">
        <v>312</v>
      </c>
      <c r="B81" s="49" t="s">
        <v>903</v>
      </c>
      <c r="C81" s="46" t="s">
        <v>166</v>
      </c>
      <c r="D81" s="83" t="s">
        <v>110</v>
      </c>
      <c r="E81" s="13">
        <v>2021</v>
      </c>
      <c r="F81" s="13">
        <v>2021</v>
      </c>
      <c r="G81" s="13">
        <v>2025</v>
      </c>
      <c r="H81" s="47">
        <v>0.54845809999999995</v>
      </c>
      <c r="I81" s="47">
        <v>0.54845809999999995</v>
      </c>
      <c r="J81" s="5" t="s">
        <v>1219</v>
      </c>
      <c r="K81" s="47">
        <f>0.464795*1.18</f>
        <v>0.54845809999999995</v>
      </c>
      <c r="L81" s="47">
        <f>0.464795*1.18</f>
        <v>0.54845809999999995</v>
      </c>
      <c r="M81" s="5" t="s">
        <v>1219</v>
      </c>
      <c r="N81" s="47" t="s">
        <v>77</v>
      </c>
      <c r="O81" s="47">
        <v>0</v>
      </c>
      <c r="P81" s="47">
        <v>46.261278307293843</v>
      </c>
      <c r="Q81" s="80">
        <f>O81+Z81+CH81</f>
        <v>54.495746988</v>
      </c>
      <c r="R81" s="47">
        <f>U81+AE81+AO81+AY81+BI81</f>
        <v>46.261278307293843</v>
      </c>
      <c r="S81" s="47">
        <f t="shared" ref="S81:S90" si="165">R81</f>
        <v>46.261278307293843</v>
      </c>
      <c r="T81" s="47">
        <f>CH81+Z81</f>
        <v>54.495746988</v>
      </c>
      <c r="U81" s="47">
        <v>0</v>
      </c>
      <c r="V81" s="47">
        <v>0</v>
      </c>
      <c r="W81" s="47">
        <v>0</v>
      </c>
      <c r="X81" s="47">
        <v>0</v>
      </c>
      <c r="Y81" s="47">
        <f t="shared" si="140"/>
        <v>0</v>
      </c>
      <c r="Z81" s="47">
        <v>0</v>
      </c>
      <c r="AA81" s="47">
        <v>0</v>
      </c>
      <c r="AB81" s="47">
        <v>0</v>
      </c>
      <c r="AC81" s="47">
        <v>0</v>
      </c>
      <c r="AD81" s="47">
        <f t="shared" si="141"/>
        <v>0</v>
      </c>
      <c r="AE81" s="47">
        <v>46.261278307293843</v>
      </c>
      <c r="AF81" s="47">
        <v>0</v>
      </c>
      <c r="AG81" s="47">
        <v>0</v>
      </c>
      <c r="AH81" s="47">
        <v>38.551065256078203</v>
      </c>
      <c r="AI81" s="47">
        <f t="shared" ref="AI81:AI90" si="166">AE81-AH81</f>
        <v>7.7102130512156393</v>
      </c>
      <c r="AJ81" s="47">
        <v>0</v>
      </c>
      <c r="AK81" s="47">
        <v>0</v>
      </c>
      <c r="AL81" s="47">
        <v>0</v>
      </c>
      <c r="AM81" s="47">
        <v>0</v>
      </c>
      <c r="AN81" s="47">
        <f t="shared" si="164"/>
        <v>0</v>
      </c>
      <c r="AO81" s="47">
        <v>0</v>
      </c>
      <c r="AP81" s="47">
        <v>0</v>
      </c>
      <c r="AQ81" s="47">
        <v>0</v>
      </c>
      <c r="AR81" s="47">
        <v>0</v>
      </c>
      <c r="AS81" s="47">
        <f t="shared" ref="AS81:AS90" si="167">AO81-AR81</f>
        <v>0</v>
      </c>
      <c r="AT81" s="47">
        <v>0</v>
      </c>
      <c r="AU81" s="47">
        <v>0</v>
      </c>
      <c r="AV81" s="47">
        <v>0</v>
      </c>
      <c r="AW81" s="47">
        <v>0</v>
      </c>
      <c r="AX81" s="47">
        <f t="shared" si="144"/>
        <v>0</v>
      </c>
      <c r="AY81" s="47">
        <v>0</v>
      </c>
      <c r="AZ81" s="47">
        <v>0</v>
      </c>
      <c r="BA81" s="47">
        <v>0</v>
      </c>
      <c r="BB81" s="47">
        <v>0</v>
      </c>
      <c r="BC81" s="47">
        <f t="shared" ref="BC81:BC90" si="168">AY81-BB81</f>
        <v>0</v>
      </c>
      <c r="BD81" s="47">
        <v>0</v>
      </c>
      <c r="BE81" s="47">
        <v>0</v>
      </c>
      <c r="BF81" s="47">
        <v>0</v>
      </c>
      <c r="BG81" s="47">
        <v>0</v>
      </c>
      <c r="BH81" s="47">
        <f t="shared" si="145"/>
        <v>0</v>
      </c>
      <c r="BI81" s="47">
        <v>0</v>
      </c>
      <c r="BJ81" s="47">
        <v>0</v>
      </c>
      <c r="BK81" s="47">
        <v>0</v>
      </c>
      <c r="BL81" s="47">
        <v>0</v>
      </c>
      <c r="BM81" s="47">
        <f t="shared" ref="BM81:BM90" si="169">BI81-BL81</f>
        <v>0</v>
      </c>
      <c r="BN81" s="47">
        <v>0</v>
      </c>
      <c r="BO81" s="47">
        <v>0</v>
      </c>
      <c r="BP81" s="47">
        <v>0</v>
      </c>
      <c r="BQ81" s="47">
        <v>0</v>
      </c>
      <c r="BR81" s="47">
        <f t="shared" si="147"/>
        <v>0</v>
      </c>
      <c r="BS81" s="47">
        <v>54.495746988</v>
      </c>
      <c r="BT81" s="47">
        <v>0</v>
      </c>
      <c r="BU81" s="47">
        <v>0</v>
      </c>
      <c r="BV81" s="47">
        <v>45.413122489999999</v>
      </c>
      <c r="BW81" s="47">
        <f t="shared" si="148"/>
        <v>9.0826244980000013</v>
      </c>
      <c r="BX81" s="3" t="s">
        <v>77</v>
      </c>
      <c r="BY81" s="3" t="s">
        <v>77</v>
      </c>
      <c r="BZ81" s="3" t="s">
        <v>77</v>
      </c>
      <c r="CA81" s="3" t="s">
        <v>77</v>
      </c>
      <c r="CB81" s="3" t="s">
        <v>77</v>
      </c>
      <c r="CC81" s="47">
        <f t="shared" si="149"/>
        <v>100.75702529529384</v>
      </c>
      <c r="CD81" s="86">
        <f t="shared" si="150"/>
        <v>0</v>
      </c>
      <c r="CE81" s="86">
        <f t="shared" si="151"/>
        <v>0</v>
      </c>
      <c r="CF81" s="86">
        <f t="shared" si="152"/>
        <v>83.96418774607821</v>
      </c>
      <c r="CG81" s="86">
        <f t="shared" si="153"/>
        <v>16.792837549215641</v>
      </c>
      <c r="CH81" s="52">
        <f t="shared" si="154"/>
        <v>54.495746988</v>
      </c>
      <c r="CI81" s="52">
        <f t="shared" si="155"/>
        <v>0</v>
      </c>
      <c r="CJ81" s="52">
        <f t="shared" si="156"/>
        <v>0</v>
      </c>
      <c r="CK81" s="52">
        <f t="shared" si="157"/>
        <v>45.413122489999999</v>
      </c>
      <c r="CL81" s="52">
        <f t="shared" si="158"/>
        <v>9.0826244980000013</v>
      </c>
      <c r="CM81" s="48" t="s">
        <v>3006</v>
      </c>
    </row>
    <row r="82" spans="1:91" s="10" customFormat="1" x14ac:dyDescent="0.25">
      <c r="A82" s="44" t="s">
        <v>312</v>
      </c>
      <c r="B82" s="49" t="s">
        <v>1590</v>
      </c>
      <c r="C82" s="46" t="s">
        <v>1591</v>
      </c>
      <c r="D82" s="83" t="s">
        <v>175</v>
      </c>
      <c r="E82" s="13">
        <v>2023</v>
      </c>
      <c r="F82" s="13">
        <v>2023</v>
      </c>
      <c r="G82" s="13">
        <v>2023</v>
      </c>
      <c r="H82" s="47" t="s">
        <v>77</v>
      </c>
      <c r="I82" s="47" t="s">
        <v>77</v>
      </c>
      <c r="J82" s="47" t="s">
        <v>77</v>
      </c>
      <c r="K82" s="47" t="s">
        <v>77</v>
      </c>
      <c r="L82" s="47" t="s">
        <v>77</v>
      </c>
      <c r="M82" s="47" t="s">
        <v>77</v>
      </c>
      <c r="N82" s="47" t="s">
        <v>77</v>
      </c>
      <c r="O82" s="47">
        <v>0</v>
      </c>
      <c r="P82" s="47">
        <v>2.3404016774100307</v>
      </c>
      <c r="Q82" s="80">
        <f>O82+Z82+CH82</f>
        <v>2.3404016774100307</v>
      </c>
      <c r="R82" s="47">
        <f>U82+AE82+AO82+AY82+BI82</f>
        <v>2.3404016774100307</v>
      </c>
      <c r="S82" s="47">
        <f t="shared" si="165"/>
        <v>2.3404016774100307</v>
      </c>
      <c r="T82" s="47">
        <f>CH82+Z82</f>
        <v>2.3404016774100307</v>
      </c>
      <c r="U82" s="47">
        <v>0</v>
      </c>
      <c r="V82" s="47">
        <v>0</v>
      </c>
      <c r="W82" s="47">
        <v>0</v>
      </c>
      <c r="X82" s="47">
        <v>0</v>
      </c>
      <c r="Y82" s="47">
        <f t="shared" si="140"/>
        <v>0</v>
      </c>
      <c r="Z82" s="47">
        <v>0</v>
      </c>
      <c r="AA82" s="47">
        <v>0</v>
      </c>
      <c r="AB82" s="47">
        <v>0</v>
      </c>
      <c r="AC82" s="47">
        <v>0</v>
      </c>
      <c r="AD82" s="47">
        <f t="shared" si="141"/>
        <v>0</v>
      </c>
      <c r="AE82" s="47">
        <v>0</v>
      </c>
      <c r="AF82" s="47">
        <v>0</v>
      </c>
      <c r="AG82" s="47">
        <v>0</v>
      </c>
      <c r="AH82" s="47">
        <v>0</v>
      </c>
      <c r="AI82" s="47">
        <f t="shared" si="166"/>
        <v>0</v>
      </c>
      <c r="AJ82" s="47">
        <v>0</v>
      </c>
      <c r="AK82" s="47">
        <v>0</v>
      </c>
      <c r="AL82" s="47">
        <v>0</v>
      </c>
      <c r="AM82" s="47">
        <v>0</v>
      </c>
      <c r="AN82" s="47">
        <f t="shared" si="164"/>
        <v>0</v>
      </c>
      <c r="AO82" s="47">
        <v>0</v>
      </c>
      <c r="AP82" s="47">
        <v>0</v>
      </c>
      <c r="AQ82" s="47">
        <v>0</v>
      </c>
      <c r="AR82" s="47">
        <v>0</v>
      </c>
      <c r="AS82" s="47">
        <f t="shared" si="167"/>
        <v>0</v>
      </c>
      <c r="AT82" s="47">
        <v>0</v>
      </c>
      <c r="AU82" s="47">
        <v>0</v>
      </c>
      <c r="AV82" s="47">
        <v>0</v>
      </c>
      <c r="AW82" s="47">
        <v>0</v>
      </c>
      <c r="AX82" s="47">
        <f t="shared" si="144"/>
        <v>0</v>
      </c>
      <c r="AY82" s="47">
        <v>2.3404016774100307</v>
      </c>
      <c r="AZ82" s="47">
        <v>0</v>
      </c>
      <c r="BA82" s="47">
        <v>0</v>
      </c>
      <c r="BB82" s="47">
        <v>1.9503347311750256</v>
      </c>
      <c r="BC82" s="47">
        <f t="shared" si="168"/>
        <v>0.39006694623500504</v>
      </c>
      <c r="BD82" s="47">
        <v>2.3404016774100307</v>
      </c>
      <c r="BE82" s="47">
        <v>0</v>
      </c>
      <c r="BF82" s="47">
        <v>0</v>
      </c>
      <c r="BG82" s="47">
        <v>1.9503347311750256</v>
      </c>
      <c r="BH82" s="47">
        <f t="shared" si="145"/>
        <v>0.39006694623500504</v>
      </c>
      <c r="BI82" s="47">
        <v>0</v>
      </c>
      <c r="BJ82" s="47">
        <v>0</v>
      </c>
      <c r="BK82" s="47">
        <v>0</v>
      </c>
      <c r="BL82" s="47">
        <v>0</v>
      </c>
      <c r="BM82" s="47">
        <f t="shared" si="169"/>
        <v>0</v>
      </c>
      <c r="BN82" s="47">
        <v>0</v>
      </c>
      <c r="BO82" s="47">
        <v>0</v>
      </c>
      <c r="BP82" s="47">
        <v>0</v>
      </c>
      <c r="BQ82" s="47">
        <v>0</v>
      </c>
      <c r="BR82" s="47">
        <f t="shared" si="147"/>
        <v>0</v>
      </c>
      <c r="BS82" s="47">
        <v>0</v>
      </c>
      <c r="BT82" s="47">
        <v>0</v>
      </c>
      <c r="BU82" s="47">
        <v>0</v>
      </c>
      <c r="BV82" s="47">
        <v>0</v>
      </c>
      <c r="BW82" s="47">
        <f t="shared" si="148"/>
        <v>0</v>
      </c>
      <c r="BX82" s="3" t="s">
        <v>77</v>
      </c>
      <c r="BY82" s="3" t="s">
        <v>77</v>
      </c>
      <c r="BZ82" s="3" t="s">
        <v>77</v>
      </c>
      <c r="CA82" s="3" t="s">
        <v>77</v>
      </c>
      <c r="CB82" s="3" t="s">
        <v>77</v>
      </c>
      <c r="CC82" s="47">
        <f t="shared" si="149"/>
        <v>2.3404016774100307</v>
      </c>
      <c r="CD82" s="86">
        <f t="shared" si="150"/>
        <v>0</v>
      </c>
      <c r="CE82" s="86">
        <f t="shared" si="151"/>
        <v>0</v>
      </c>
      <c r="CF82" s="86">
        <f t="shared" si="152"/>
        <v>1.9503347311750256</v>
      </c>
      <c r="CG82" s="86">
        <f t="shared" si="153"/>
        <v>0.39006694623500504</v>
      </c>
      <c r="CH82" s="52">
        <f t="shared" si="154"/>
        <v>2.3404016774100307</v>
      </c>
      <c r="CI82" s="52">
        <f t="shared" si="155"/>
        <v>0</v>
      </c>
      <c r="CJ82" s="52">
        <f t="shared" si="156"/>
        <v>0</v>
      </c>
      <c r="CK82" s="52">
        <f t="shared" si="157"/>
        <v>1.9503347311750256</v>
      </c>
      <c r="CL82" s="52">
        <f t="shared" si="158"/>
        <v>0.39006694623500504</v>
      </c>
      <c r="CM82" s="129" t="s">
        <v>2896</v>
      </c>
    </row>
    <row r="83" spans="1:91" s="10" customFormat="1" ht="31.5" x14ac:dyDescent="0.25">
      <c r="A83" s="44" t="s">
        <v>312</v>
      </c>
      <c r="B83" s="49" t="s">
        <v>904</v>
      </c>
      <c r="C83" s="46" t="s">
        <v>167</v>
      </c>
      <c r="D83" s="83" t="s">
        <v>175</v>
      </c>
      <c r="E83" s="13">
        <v>2020</v>
      </c>
      <c r="F83" s="13">
        <v>2020</v>
      </c>
      <c r="G83" s="13">
        <v>2020</v>
      </c>
      <c r="H83" s="47" t="s">
        <v>77</v>
      </c>
      <c r="I83" s="47" t="s">
        <v>77</v>
      </c>
      <c r="J83" s="5" t="s">
        <v>77</v>
      </c>
      <c r="K83" s="47" t="s">
        <v>77</v>
      </c>
      <c r="L83" s="47" t="s">
        <v>77</v>
      </c>
      <c r="M83" s="47" t="s">
        <v>77</v>
      </c>
      <c r="N83" s="47" t="s">
        <v>77</v>
      </c>
      <c r="O83" s="47">
        <v>0</v>
      </c>
      <c r="P83" s="47">
        <v>11.95328225952</v>
      </c>
      <c r="Q83" s="80">
        <f>O83+Z83+CH83</f>
        <v>11.884227599999999</v>
      </c>
      <c r="R83" s="47">
        <f>U83+AE83+AO83+AY83+BI83</f>
        <v>11.95328225952</v>
      </c>
      <c r="S83" s="47">
        <f t="shared" si="165"/>
        <v>11.95328225952</v>
      </c>
      <c r="T83" s="47">
        <f>CH83+Z83</f>
        <v>11.884227599999999</v>
      </c>
      <c r="U83" s="47">
        <v>11.95328225952</v>
      </c>
      <c r="V83" s="47">
        <v>0</v>
      </c>
      <c r="W83" s="47">
        <v>0</v>
      </c>
      <c r="X83" s="47">
        <v>9.9610685496000002</v>
      </c>
      <c r="Y83" s="47">
        <f t="shared" si="140"/>
        <v>1.9922137099199997</v>
      </c>
      <c r="Z83" s="47">
        <v>11.884227599999999</v>
      </c>
      <c r="AA83" s="47">
        <v>0</v>
      </c>
      <c r="AB83" s="47">
        <v>0</v>
      </c>
      <c r="AC83" s="47">
        <v>9.9035229999999999</v>
      </c>
      <c r="AD83" s="47">
        <f t="shared" si="141"/>
        <v>1.9807045999999993</v>
      </c>
      <c r="AE83" s="47">
        <v>0</v>
      </c>
      <c r="AF83" s="47">
        <v>0</v>
      </c>
      <c r="AG83" s="47">
        <v>0</v>
      </c>
      <c r="AH83" s="47">
        <v>0</v>
      </c>
      <c r="AI83" s="47">
        <f t="shared" si="166"/>
        <v>0</v>
      </c>
      <c r="AJ83" s="47">
        <v>0</v>
      </c>
      <c r="AK83" s="47">
        <v>0</v>
      </c>
      <c r="AL83" s="47">
        <v>0</v>
      </c>
      <c r="AM83" s="47">
        <v>0</v>
      </c>
      <c r="AN83" s="47">
        <f t="shared" si="164"/>
        <v>0</v>
      </c>
      <c r="AO83" s="47">
        <v>0</v>
      </c>
      <c r="AP83" s="47">
        <v>0</v>
      </c>
      <c r="AQ83" s="47">
        <v>0</v>
      </c>
      <c r="AR83" s="47">
        <v>0</v>
      </c>
      <c r="AS83" s="47">
        <f t="shared" si="167"/>
        <v>0</v>
      </c>
      <c r="AT83" s="47">
        <v>0</v>
      </c>
      <c r="AU83" s="47">
        <v>0</v>
      </c>
      <c r="AV83" s="47">
        <v>0</v>
      </c>
      <c r="AW83" s="47">
        <v>0</v>
      </c>
      <c r="AX83" s="47">
        <f t="shared" si="144"/>
        <v>0</v>
      </c>
      <c r="AY83" s="47">
        <v>0</v>
      </c>
      <c r="AZ83" s="47">
        <v>0</v>
      </c>
      <c r="BA83" s="47">
        <v>0</v>
      </c>
      <c r="BB83" s="47">
        <v>0</v>
      </c>
      <c r="BC83" s="47">
        <f t="shared" si="168"/>
        <v>0</v>
      </c>
      <c r="BD83" s="47">
        <v>0</v>
      </c>
      <c r="BE83" s="47">
        <v>0</v>
      </c>
      <c r="BF83" s="47">
        <v>0</v>
      </c>
      <c r="BG83" s="47">
        <v>0</v>
      </c>
      <c r="BH83" s="47">
        <f t="shared" si="145"/>
        <v>0</v>
      </c>
      <c r="BI83" s="47">
        <v>0</v>
      </c>
      <c r="BJ83" s="47">
        <v>0</v>
      </c>
      <c r="BK83" s="47">
        <v>0</v>
      </c>
      <c r="BL83" s="47">
        <v>0</v>
      </c>
      <c r="BM83" s="47">
        <f t="shared" si="169"/>
        <v>0</v>
      </c>
      <c r="BN83" s="47">
        <v>0</v>
      </c>
      <c r="BO83" s="47">
        <v>0</v>
      </c>
      <c r="BP83" s="47">
        <v>0</v>
      </c>
      <c r="BQ83" s="47">
        <v>0</v>
      </c>
      <c r="BR83" s="47">
        <f t="shared" si="147"/>
        <v>0</v>
      </c>
      <c r="BS83" s="47">
        <v>0</v>
      </c>
      <c r="BT83" s="47">
        <v>0</v>
      </c>
      <c r="BU83" s="47">
        <v>0</v>
      </c>
      <c r="BV83" s="47">
        <v>0</v>
      </c>
      <c r="BW83" s="47">
        <f t="shared" si="148"/>
        <v>0</v>
      </c>
      <c r="BX83" s="3" t="s">
        <v>77</v>
      </c>
      <c r="BY83" s="3" t="s">
        <v>77</v>
      </c>
      <c r="BZ83" s="3" t="s">
        <v>77</v>
      </c>
      <c r="CA83" s="3" t="s">
        <v>77</v>
      </c>
      <c r="CB83" s="3" t="s">
        <v>77</v>
      </c>
      <c r="CC83" s="47">
        <f t="shared" si="149"/>
        <v>0</v>
      </c>
      <c r="CD83" s="86">
        <f t="shared" si="150"/>
        <v>0</v>
      </c>
      <c r="CE83" s="86">
        <f t="shared" si="151"/>
        <v>0</v>
      </c>
      <c r="CF83" s="86">
        <f t="shared" si="152"/>
        <v>0</v>
      </c>
      <c r="CG83" s="86">
        <f t="shared" si="153"/>
        <v>0</v>
      </c>
      <c r="CH83" s="52">
        <f t="shared" si="154"/>
        <v>0</v>
      </c>
      <c r="CI83" s="52">
        <f t="shared" si="155"/>
        <v>0</v>
      </c>
      <c r="CJ83" s="52">
        <f t="shared" si="156"/>
        <v>0</v>
      </c>
      <c r="CK83" s="52">
        <f t="shared" si="157"/>
        <v>0</v>
      </c>
      <c r="CL83" s="52">
        <f t="shared" si="158"/>
        <v>0</v>
      </c>
      <c r="CM83" s="48" t="s">
        <v>3007</v>
      </c>
    </row>
    <row r="84" spans="1:91" s="9" customFormat="1" ht="78.75" x14ac:dyDescent="0.25">
      <c r="A84" s="44" t="s">
        <v>312</v>
      </c>
      <c r="B84" s="84" t="s">
        <v>296</v>
      </c>
      <c r="C84" s="46" t="s">
        <v>297</v>
      </c>
      <c r="D84" s="83" t="s">
        <v>1202</v>
      </c>
      <c r="E84" s="13">
        <v>2014</v>
      </c>
      <c r="F84" s="13">
        <v>2019</v>
      </c>
      <c r="G84" s="13">
        <v>2020</v>
      </c>
      <c r="H84" s="47">
        <v>100.942205</v>
      </c>
      <c r="I84" s="47">
        <v>100.942205</v>
      </c>
      <c r="J84" s="5" t="s">
        <v>1468</v>
      </c>
      <c r="K84" s="47">
        <v>100.942205</v>
      </c>
      <c r="L84" s="47">
        <v>100.942205</v>
      </c>
      <c r="M84" s="5" t="s">
        <v>1468</v>
      </c>
      <c r="N84" s="47" t="s">
        <v>77</v>
      </c>
      <c r="O84" s="47">
        <f>111.54799552+0.51290015</f>
        <v>112.06089566999999</v>
      </c>
      <c r="P84" s="47">
        <v>116.1465066</v>
      </c>
      <c r="Q84" s="80">
        <f>O84+Z84+CH84</f>
        <v>116.65563064</v>
      </c>
      <c r="R84" s="47">
        <f>U84+AE84+AO84+AY84+BI84</f>
        <v>0</v>
      </c>
      <c r="S84" s="47">
        <f t="shared" si="165"/>
        <v>0</v>
      </c>
      <c r="T84" s="47">
        <f>CH84+Z84</f>
        <v>4.5947349700000002</v>
      </c>
      <c r="U84" s="47">
        <v>0</v>
      </c>
      <c r="V84" s="47">
        <v>0</v>
      </c>
      <c r="W84" s="47">
        <v>0</v>
      </c>
      <c r="X84" s="47">
        <v>0</v>
      </c>
      <c r="Y84" s="47">
        <f t="shared" si="140"/>
        <v>0</v>
      </c>
      <c r="Z84" s="47">
        <v>4.5947349700000002</v>
      </c>
      <c r="AA84" s="47">
        <v>0</v>
      </c>
      <c r="AB84" s="47">
        <v>0</v>
      </c>
      <c r="AC84" s="47">
        <v>3.893843194915255</v>
      </c>
      <c r="AD84" s="47">
        <f t="shared" si="141"/>
        <v>0.70089177508474521</v>
      </c>
      <c r="AE84" s="47">
        <v>0</v>
      </c>
      <c r="AF84" s="47">
        <v>0</v>
      </c>
      <c r="AG84" s="47">
        <v>0</v>
      </c>
      <c r="AH84" s="47">
        <v>0</v>
      </c>
      <c r="AI84" s="47">
        <f t="shared" si="166"/>
        <v>0</v>
      </c>
      <c r="AJ84" s="47">
        <v>0</v>
      </c>
      <c r="AK84" s="47">
        <v>0</v>
      </c>
      <c r="AL84" s="47">
        <v>0</v>
      </c>
      <c r="AM84" s="47">
        <v>0</v>
      </c>
      <c r="AN84" s="47">
        <f t="shared" si="164"/>
        <v>0</v>
      </c>
      <c r="AO84" s="47">
        <v>0</v>
      </c>
      <c r="AP84" s="47">
        <v>0</v>
      </c>
      <c r="AQ84" s="47">
        <v>0</v>
      </c>
      <c r="AR84" s="47">
        <v>0</v>
      </c>
      <c r="AS84" s="47">
        <f t="shared" si="167"/>
        <v>0</v>
      </c>
      <c r="AT84" s="47">
        <v>0</v>
      </c>
      <c r="AU84" s="47">
        <v>0</v>
      </c>
      <c r="AV84" s="47">
        <v>0</v>
      </c>
      <c r="AW84" s="47">
        <v>0</v>
      </c>
      <c r="AX84" s="47">
        <f t="shared" si="144"/>
        <v>0</v>
      </c>
      <c r="AY84" s="47">
        <v>0</v>
      </c>
      <c r="AZ84" s="47">
        <v>0</v>
      </c>
      <c r="BA84" s="47">
        <v>0</v>
      </c>
      <c r="BB84" s="47">
        <v>0</v>
      </c>
      <c r="BC84" s="47">
        <f t="shared" si="168"/>
        <v>0</v>
      </c>
      <c r="BD84" s="47">
        <v>0</v>
      </c>
      <c r="BE84" s="47">
        <v>0</v>
      </c>
      <c r="BF84" s="47">
        <v>0</v>
      </c>
      <c r="BG84" s="47">
        <v>0</v>
      </c>
      <c r="BH84" s="47">
        <f t="shared" si="145"/>
        <v>0</v>
      </c>
      <c r="BI84" s="47">
        <v>0</v>
      </c>
      <c r="BJ84" s="47">
        <v>0</v>
      </c>
      <c r="BK84" s="47">
        <v>0</v>
      </c>
      <c r="BL84" s="47">
        <v>0</v>
      </c>
      <c r="BM84" s="47">
        <f t="shared" si="169"/>
        <v>0</v>
      </c>
      <c r="BN84" s="47">
        <v>0</v>
      </c>
      <c r="BO84" s="47">
        <v>0</v>
      </c>
      <c r="BP84" s="47">
        <v>0</v>
      </c>
      <c r="BQ84" s="47">
        <v>0</v>
      </c>
      <c r="BR84" s="47">
        <f t="shared" si="147"/>
        <v>0</v>
      </c>
      <c r="BS84" s="47">
        <v>0</v>
      </c>
      <c r="BT84" s="47">
        <v>0</v>
      </c>
      <c r="BU84" s="47">
        <v>0</v>
      </c>
      <c r="BV84" s="47">
        <v>0</v>
      </c>
      <c r="BW84" s="47">
        <f t="shared" si="148"/>
        <v>0</v>
      </c>
      <c r="BX84" s="3" t="s">
        <v>77</v>
      </c>
      <c r="BY84" s="3" t="s">
        <v>77</v>
      </c>
      <c r="BZ84" s="3" t="s">
        <v>77</v>
      </c>
      <c r="CA84" s="3" t="s">
        <v>77</v>
      </c>
      <c r="CB84" s="3" t="s">
        <v>77</v>
      </c>
      <c r="CC84" s="47">
        <f t="shared" si="149"/>
        <v>0</v>
      </c>
      <c r="CD84" s="47">
        <f t="shared" si="150"/>
        <v>0</v>
      </c>
      <c r="CE84" s="47">
        <f t="shared" si="151"/>
        <v>0</v>
      </c>
      <c r="CF84" s="47">
        <f t="shared" si="152"/>
        <v>0</v>
      </c>
      <c r="CG84" s="47">
        <f t="shared" si="153"/>
        <v>0</v>
      </c>
      <c r="CH84" s="47">
        <f t="shared" si="154"/>
        <v>0</v>
      </c>
      <c r="CI84" s="47">
        <f t="shared" si="155"/>
        <v>0</v>
      </c>
      <c r="CJ84" s="47">
        <f t="shared" si="156"/>
        <v>0</v>
      </c>
      <c r="CK84" s="47">
        <f t="shared" si="157"/>
        <v>0</v>
      </c>
      <c r="CL84" s="47">
        <f t="shared" si="158"/>
        <v>0</v>
      </c>
      <c r="CM84" s="48" t="s">
        <v>2804</v>
      </c>
    </row>
    <row r="85" spans="1:91" s="9" customFormat="1" ht="78.75" x14ac:dyDescent="0.25">
      <c r="A85" s="44" t="s">
        <v>312</v>
      </c>
      <c r="B85" s="88" t="s">
        <v>1021</v>
      </c>
      <c r="C85" s="90" t="s">
        <v>1022</v>
      </c>
      <c r="D85" s="83" t="s">
        <v>1202</v>
      </c>
      <c r="E85" s="43">
        <v>2019</v>
      </c>
      <c r="F85" s="43">
        <v>2019</v>
      </c>
      <c r="G85" s="43">
        <v>2020</v>
      </c>
      <c r="H85" s="47" t="s">
        <v>77</v>
      </c>
      <c r="I85" s="47" t="s">
        <v>77</v>
      </c>
      <c r="J85" s="5" t="s">
        <v>77</v>
      </c>
      <c r="K85" s="47" t="s">
        <v>77</v>
      </c>
      <c r="L85" s="47" t="s">
        <v>77</v>
      </c>
      <c r="M85" s="47" t="s">
        <v>77</v>
      </c>
      <c r="N85" s="47" t="s">
        <v>77</v>
      </c>
      <c r="O85" s="47">
        <v>7.03211984</v>
      </c>
      <c r="P85" s="47">
        <v>9.9252000000000002</v>
      </c>
      <c r="Q85" s="80">
        <f>O85+Z85+CH85</f>
        <v>7.5349583600000001</v>
      </c>
      <c r="R85" s="81">
        <f>U85+AE85+AO85+AY85+BI85</f>
        <v>0</v>
      </c>
      <c r="S85" s="47">
        <f t="shared" si="165"/>
        <v>0</v>
      </c>
      <c r="T85" s="47">
        <f>CH85+Z85</f>
        <v>0.50283852000000007</v>
      </c>
      <c r="U85" s="47">
        <v>0</v>
      </c>
      <c r="V85" s="47">
        <v>0</v>
      </c>
      <c r="W85" s="47">
        <v>0</v>
      </c>
      <c r="X85" s="47">
        <v>0</v>
      </c>
      <c r="Y85" s="47">
        <f t="shared" si="140"/>
        <v>0</v>
      </c>
      <c r="Z85" s="47">
        <v>0.50283852000000007</v>
      </c>
      <c r="AA85" s="47">
        <v>0</v>
      </c>
      <c r="AB85" s="47">
        <v>0</v>
      </c>
      <c r="AC85" s="47">
        <v>0.41903210000000002</v>
      </c>
      <c r="AD85" s="47">
        <f t="shared" si="141"/>
        <v>8.3806420000000048E-2</v>
      </c>
      <c r="AE85" s="47">
        <v>0</v>
      </c>
      <c r="AF85" s="47">
        <v>0</v>
      </c>
      <c r="AG85" s="47">
        <v>0</v>
      </c>
      <c r="AH85" s="47">
        <v>0</v>
      </c>
      <c r="AI85" s="47">
        <f t="shared" si="166"/>
        <v>0</v>
      </c>
      <c r="AJ85" s="47">
        <v>0</v>
      </c>
      <c r="AK85" s="47">
        <v>0</v>
      </c>
      <c r="AL85" s="47">
        <v>0</v>
      </c>
      <c r="AM85" s="47">
        <v>0</v>
      </c>
      <c r="AN85" s="47">
        <f t="shared" si="164"/>
        <v>0</v>
      </c>
      <c r="AO85" s="47">
        <v>0</v>
      </c>
      <c r="AP85" s="47">
        <v>0</v>
      </c>
      <c r="AQ85" s="47">
        <v>0</v>
      </c>
      <c r="AR85" s="47">
        <v>0</v>
      </c>
      <c r="AS85" s="47">
        <f t="shared" si="167"/>
        <v>0</v>
      </c>
      <c r="AT85" s="47">
        <v>0</v>
      </c>
      <c r="AU85" s="47">
        <v>0</v>
      </c>
      <c r="AV85" s="47">
        <v>0</v>
      </c>
      <c r="AW85" s="47">
        <v>0</v>
      </c>
      <c r="AX85" s="47">
        <f t="shared" si="144"/>
        <v>0</v>
      </c>
      <c r="AY85" s="47">
        <v>0</v>
      </c>
      <c r="AZ85" s="47">
        <v>0</v>
      </c>
      <c r="BA85" s="47">
        <v>0</v>
      </c>
      <c r="BB85" s="47">
        <v>0</v>
      </c>
      <c r="BC85" s="47">
        <f t="shared" si="168"/>
        <v>0</v>
      </c>
      <c r="BD85" s="47">
        <v>0</v>
      </c>
      <c r="BE85" s="47">
        <v>0</v>
      </c>
      <c r="BF85" s="47">
        <v>0</v>
      </c>
      <c r="BG85" s="47">
        <v>0</v>
      </c>
      <c r="BH85" s="47">
        <f t="shared" si="145"/>
        <v>0</v>
      </c>
      <c r="BI85" s="47">
        <v>0</v>
      </c>
      <c r="BJ85" s="47">
        <v>0</v>
      </c>
      <c r="BK85" s="47">
        <v>0</v>
      </c>
      <c r="BL85" s="47">
        <v>0</v>
      </c>
      <c r="BM85" s="47">
        <f t="shared" si="169"/>
        <v>0</v>
      </c>
      <c r="BN85" s="47">
        <v>0</v>
      </c>
      <c r="BO85" s="47">
        <v>0</v>
      </c>
      <c r="BP85" s="47">
        <v>0</v>
      </c>
      <c r="BQ85" s="47">
        <v>0</v>
      </c>
      <c r="BR85" s="47">
        <f t="shared" si="147"/>
        <v>0</v>
      </c>
      <c r="BS85" s="47">
        <v>0</v>
      </c>
      <c r="BT85" s="47">
        <v>0</v>
      </c>
      <c r="BU85" s="47">
        <v>0</v>
      </c>
      <c r="BV85" s="47">
        <v>0</v>
      </c>
      <c r="BW85" s="47">
        <f t="shared" si="148"/>
        <v>0</v>
      </c>
      <c r="BX85" s="3" t="s">
        <v>77</v>
      </c>
      <c r="BY85" s="3" t="s">
        <v>77</v>
      </c>
      <c r="BZ85" s="3" t="s">
        <v>77</v>
      </c>
      <c r="CA85" s="3" t="s">
        <v>77</v>
      </c>
      <c r="CB85" s="3" t="s">
        <v>77</v>
      </c>
      <c r="CC85" s="47">
        <f t="shared" si="149"/>
        <v>0</v>
      </c>
      <c r="CD85" s="47">
        <f t="shared" si="150"/>
        <v>0</v>
      </c>
      <c r="CE85" s="47">
        <f t="shared" si="151"/>
        <v>0</v>
      </c>
      <c r="CF85" s="47">
        <f t="shared" si="152"/>
        <v>0</v>
      </c>
      <c r="CG85" s="47">
        <f t="shared" si="153"/>
        <v>0</v>
      </c>
      <c r="CH85" s="52">
        <f t="shared" si="154"/>
        <v>0</v>
      </c>
      <c r="CI85" s="52">
        <f t="shared" si="155"/>
        <v>0</v>
      </c>
      <c r="CJ85" s="52">
        <f t="shared" si="156"/>
        <v>0</v>
      </c>
      <c r="CK85" s="52">
        <f t="shared" si="157"/>
        <v>0</v>
      </c>
      <c r="CL85" s="52">
        <f t="shared" si="158"/>
        <v>0</v>
      </c>
      <c r="CM85" s="48" t="s">
        <v>2804</v>
      </c>
    </row>
    <row r="86" spans="1:91" s="10" customFormat="1" ht="31.5" x14ac:dyDescent="0.25">
      <c r="A86" s="44" t="s">
        <v>312</v>
      </c>
      <c r="B86" s="84" t="s">
        <v>299</v>
      </c>
      <c r="C86" s="46" t="s">
        <v>300</v>
      </c>
      <c r="D86" s="6" t="s">
        <v>183</v>
      </c>
      <c r="E86" s="13">
        <v>2017</v>
      </c>
      <c r="F86" s="13">
        <v>2026</v>
      </c>
      <c r="G86" s="13">
        <v>2026</v>
      </c>
      <c r="H86" s="47" t="s">
        <v>77</v>
      </c>
      <c r="I86" s="47" t="s">
        <v>77</v>
      </c>
      <c r="J86" s="5" t="s">
        <v>77</v>
      </c>
      <c r="K86" s="47" t="s">
        <v>77</v>
      </c>
      <c r="L86" s="47" t="s">
        <v>77</v>
      </c>
      <c r="M86" s="47" t="s">
        <v>77</v>
      </c>
      <c r="N86" s="47" t="s">
        <v>77</v>
      </c>
      <c r="O86" s="47">
        <f>2.35987447+25.05799432</f>
        <v>27.41786879</v>
      </c>
      <c r="P86" s="47">
        <v>209.72670502359438</v>
      </c>
      <c r="Q86" s="47">
        <v>209.72670502359438</v>
      </c>
      <c r="R86" s="47">
        <f>P86-O86</f>
        <v>182.30883623359438</v>
      </c>
      <c r="S86" s="47">
        <f t="shared" si="165"/>
        <v>182.30883623359438</v>
      </c>
      <c r="T86" s="47">
        <f>Q86-O86</f>
        <v>182.30883623359438</v>
      </c>
      <c r="U86" s="47">
        <v>70.954310459999974</v>
      </c>
      <c r="V86" s="47">
        <v>0</v>
      </c>
      <c r="W86" s="47">
        <v>0</v>
      </c>
      <c r="X86" s="47">
        <v>59.475700000828191</v>
      </c>
      <c r="Y86" s="47">
        <f t="shared" si="140"/>
        <v>11.478610459171783</v>
      </c>
      <c r="Z86" s="47">
        <v>70.954310459999988</v>
      </c>
      <c r="AA86" s="47">
        <v>0</v>
      </c>
      <c r="AB86" s="47">
        <v>0</v>
      </c>
      <c r="AC86" s="47">
        <v>59.4757000002392</v>
      </c>
      <c r="AD86" s="47">
        <f t="shared" si="141"/>
        <v>11.478610459760787</v>
      </c>
      <c r="AE86" s="47">
        <v>24.978693480000015</v>
      </c>
      <c r="AF86" s="47">
        <v>0</v>
      </c>
      <c r="AG86" s="47">
        <v>0</v>
      </c>
      <c r="AH86" s="47">
        <v>20.867333333907631</v>
      </c>
      <c r="AI86" s="47">
        <f t="shared" si="166"/>
        <v>4.1113601460923839</v>
      </c>
      <c r="AJ86" s="47">
        <v>36.446847894000022</v>
      </c>
      <c r="AK86" s="47">
        <v>0</v>
      </c>
      <c r="AL86" s="47">
        <v>0</v>
      </c>
      <c r="AM86" s="47">
        <v>30.424128678333354</v>
      </c>
      <c r="AN86" s="47">
        <f t="shared" si="164"/>
        <v>6.0227192156666689</v>
      </c>
      <c r="AO86" s="47">
        <f>3.69199999999999-0.00000002</f>
        <v>3.6919999799999901</v>
      </c>
      <c r="AP86" s="47">
        <v>0</v>
      </c>
      <c r="AQ86" s="47">
        <v>0</v>
      </c>
      <c r="AR86" s="47">
        <v>3.0766666666666604</v>
      </c>
      <c r="AS86" s="47">
        <f t="shared" si="167"/>
        <v>0.61533331333332963</v>
      </c>
      <c r="AT86" s="47">
        <v>3.6920000000000002</v>
      </c>
      <c r="AU86" s="47">
        <v>0</v>
      </c>
      <c r="AV86" s="47">
        <v>0</v>
      </c>
      <c r="AW86" s="47">
        <v>3.0766666666666671</v>
      </c>
      <c r="AX86" s="47">
        <f t="shared" si="144"/>
        <v>0.61533333333333307</v>
      </c>
      <c r="AY86" s="47">
        <v>0</v>
      </c>
      <c r="AZ86" s="47">
        <v>0</v>
      </c>
      <c r="BA86" s="47">
        <v>0</v>
      </c>
      <c r="BB86" s="47">
        <v>0</v>
      </c>
      <c r="BC86" s="47">
        <f t="shared" si="168"/>
        <v>0</v>
      </c>
      <c r="BD86" s="47">
        <v>0</v>
      </c>
      <c r="BE86" s="47">
        <v>0</v>
      </c>
      <c r="BF86" s="47">
        <v>0</v>
      </c>
      <c r="BG86" s="47">
        <v>0</v>
      </c>
      <c r="BH86" s="47">
        <f t="shared" si="145"/>
        <v>0</v>
      </c>
      <c r="BI86" s="47">
        <v>0</v>
      </c>
      <c r="BJ86" s="47">
        <v>0</v>
      </c>
      <c r="BK86" s="47">
        <v>0</v>
      </c>
      <c r="BL86" s="47">
        <v>0</v>
      </c>
      <c r="BM86" s="47">
        <f t="shared" si="169"/>
        <v>0</v>
      </c>
      <c r="BN86" s="47">
        <v>0</v>
      </c>
      <c r="BO86" s="47">
        <v>0</v>
      </c>
      <c r="BP86" s="47">
        <v>0</v>
      </c>
      <c r="BQ86" s="47">
        <v>0</v>
      </c>
      <c r="BR86" s="47">
        <f t="shared" si="147"/>
        <v>0</v>
      </c>
      <c r="BS86" s="47">
        <v>0</v>
      </c>
      <c r="BT86" s="47">
        <v>0</v>
      </c>
      <c r="BU86" s="47">
        <v>0</v>
      </c>
      <c r="BV86" s="47">
        <v>0</v>
      </c>
      <c r="BW86" s="47">
        <f t="shared" si="148"/>
        <v>0</v>
      </c>
      <c r="BX86" s="3" t="s">
        <v>77</v>
      </c>
      <c r="BY86" s="3" t="s">
        <v>77</v>
      </c>
      <c r="BZ86" s="3" t="s">
        <v>77</v>
      </c>
      <c r="CA86" s="3" t="s">
        <v>77</v>
      </c>
      <c r="CB86" s="3" t="s">
        <v>77</v>
      </c>
      <c r="CC86" s="47">
        <f t="shared" si="149"/>
        <v>28.670693460000006</v>
      </c>
      <c r="CD86" s="47">
        <f t="shared" si="150"/>
        <v>0</v>
      </c>
      <c r="CE86" s="47">
        <f t="shared" si="151"/>
        <v>0</v>
      </c>
      <c r="CF86" s="47">
        <f t="shared" si="152"/>
        <v>23.944000000574292</v>
      </c>
      <c r="CG86" s="47">
        <f t="shared" si="153"/>
        <v>4.7266934594257135</v>
      </c>
      <c r="CH86" s="47">
        <f t="shared" si="154"/>
        <v>40.138847894000023</v>
      </c>
      <c r="CI86" s="47">
        <f t="shared" si="155"/>
        <v>0</v>
      </c>
      <c r="CJ86" s="47">
        <f t="shared" si="156"/>
        <v>0</v>
      </c>
      <c r="CK86" s="47">
        <f t="shared" si="157"/>
        <v>33.500795345000022</v>
      </c>
      <c r="CL86" s="47">
        <f t="shared" si="158"/>
        <v>6.638052549000002</v>
      </c>
      <c r="CM86" s="48" t="s">
        <v>3008</v>
      </c>
    </row>
    <row r="87" spans="1:91" s="10" customFormat="1" ht="78.75" x14ac:dyDescent="0.25">
      <c r="A87" s="44" t="s">
        <v>312</v>
      </c>
      <c r="B87" s="84" t="s">
        <v>2738</v>
      </c>
      <c r="C87" s="46" t="s">
        <v>301</v>
      </c>
      <c r="D87" s="6" t="s">
        <v>175</v>
      </c>
      <c r="E87" s="13">
        <v>2020</v>
      </c>
      <c r="F87" s="13">
        <v>2020</v>
      </c>
      <c r="G87" s="13">
        <v>2020</v>
      </c>
      <c r="H87" s="47" t="s">
        <v>77</v>
      </c>
      <c r="I87" s="47" t="s">
        <v>77</v>
      </c>
      <c r="J87" s="47" t="s">
        <v>77</v>
      </c>
      <c r="K87" s="47" t="s">
        <v>77</v>
      </c>
      <c r="L87" s="47" t="s">
        <v>77</v>
      </c>
      <c r="M87" s="47" t="s">
        <v>77</v>
      </c>
      <c r="N87" s="47" t="s">
        <v>77</v>
      </c>
      <c r="O87" s="47">
        <v>0</v>
      </c>
      <c r="P87" s="47">
        <v>0.79064712399999992</v>
      </c>
      <c r="Q87" s="80">
        <f>O87+Z87+CH87</f>
        <v>0.79064712399999992</v>
      </c>
      <c r="R87" s="47">
        <f>U87+AE87+AO87+AY87+BI87</f>
        <v>0.79064712399999992</v>
      </c>
      <c r="S87" s="47">
        <f t="shared" si="165"/>
        <v>0.79064712399999992</v>
      </c>
      <c r="T87" s="47">
        <f>CH87+Z87</f>
        <v>0.79064712399999992</v>
      </c>
      <c r="U87" s="47">
        <v>0.79064712399999992</v>
      </c>
      <c r="V87" s="47">
        <v>0</v>
      </c>
      <c r="W87" s="47">
        <v>0</v>
      </c>
      <c r="X87" s="47">
        <v>0.66199999990969638</v>
      </c>
      <c r="Y87" s="47">
        <f t="shared" si="140"/>
        <v>0.12864712409030354</v>
      </c>
      <c r="Z87" s="47">
        <v>0.79064712399999992</v>
      </c>
      <c r="AA87" s="47">
        <v>0</v>
      </c>
      <c r="AB87" s="47">
        <v>0</v>
      </c>
      <c r="AC87" s="47">
        <v>0.66200000000000003</v>
      </c>
      <c r="AD87" s="47">
        <f t="shared" si="141"/>
        <v>0.12864712399999989</v>
      </c>
      <c r="AE87" s="47">
        <v>0</v>
      </c>
      <c r="AF87" s="47">
        <v>0</v>
      </c>
      <c r="AG87" s="47">
        <v>0</v>
      </c>
      <c r="AH87" s="47">
        <v>0</v>
      </c>
      <c r="AI87" s="47">
        <f t="shared" si="166"/>
        <v>0</v>
      </c>
      <c r="AJ87" s="47">
        <v>0</v>
      </c>
      <c r="AK87" s="47">
        <v>0</v>
      </c>
      <c r="AL87" s="47">
        <v>0</v>
      </c>
      <c r="AM87" s="47">
        <v>0</v>
      </c>
      <c r="AN87" s="47">
        <f t="shared" si="164"/>
        <v>0</v>
      </c>
      <c r="AO87" s="47">
        <v>0</v>
      </c>
      <c r="AP87" s="47">
        <v>0</v>
      </c>
      <c r="AQ87" s="47">
        <v>0</v>
      </c>
      <c r="AR87" s="47">
        <v>0</v>
      </c>
      <c r="AS87" s="47">
        <f t="shared" si="167"/>
        <v>0</v>
      </c>
      <c r="AT87" s="47">
        <v>0</v>
      </c>
      <c r="AU87" s="47">
        <v>0</v>
      </c>
      <c r="AV87" s="47">
        <v>0</v>
      </c>
      <c r="AW87" s="47">
        <v>0</v>
      </c>
      <c r="AX87" s="47">
        <f t="shared" si="144"/>
        <v>0</v>
      </c>
      <c r="AY87" s="47">
        <v>0</v>
      </c>
      <c r="AZ87" s="47">
        <v>0</v>
      </c>
      <c r="BA87" s="47">
        <v>0</v>
      </c>
      <c r="BB87" s="47">
        <v>0</v>
      </c>
      <c r="BC87" s="47">
        <f t="shared" si="168"/>
        <v>0</v>
      </c>
      <c r="BD87" s="47">
        <v>0</v>
      </c>
      <c r="BE87" s="47">
        <v>0</v>
      </c>
      <c r="BF87" s="47">
        <v>0</v>
      </c>
      <c r="BG87" s="47">
        <v>0</v>
      </c>
      <c r="BH87" s="47">
        <f t="shared" si="145"/>
        <v>0</v>
      </c>
      <c r="BI87" s="47">
        <v>0</v>
      </c>
      <c r="BJ87" s="47">
        <v>0</v>
      </c>
      <c r="BK87" s="47">
        <v>0</v>
      </c>
      <c r="BL87" s="47">
        <v>0</v>
      </c>
      <c r="BM87" s="47">
        <f t="shared" si="169"/>
        <v>0</v>
      </c>
      <c r="BN87" s="47">
        <v>0</v>
      </c>
      <c r="BO87" s="47">
        <v>0</v>
      </c>
      <c r="BP87" s="47">
        <v>0</v>
      </c>
      <c r="BQ87" s="47">
        <v>0</v>
      </c>
      <c r="BR87" s="47">
        <f t="shared" si="147"/>
        <v>0</v>
      </c>
      <c r="BS87" s="47">
        <v>0</v>
      </c>
      <c r="BT87" s="47">
        <v>0</v>
      </c>
      <c r="BU87" s="47">
        <v>0</v>
      </c>
      <c r="BV87" s="47">
        <v>0</v>
      </c>
      <c r="BW87" s="47">
        <f t="shared" si="148"/>
        <v>0</v>
      </c>
      <c r="BX87" s="3" t="s">
        <v>77</v>
      </c>
      <c r="BY87" s="3" t="s">
        <v>77</v>
      </c>
      <c r="BZ87" s="3" t="s">
        <v>77</v>
      </c>
      <c r="CA87" s="3" t="s">
        <v>77</v>
      </c>
      <c r="CB87" s="3" t="s">
        <v>77</v>
      </c>
      <c r="CC87" s="47">
        <f t="shared" si="149"/>
        <v>0</v>
      </c>
      <c r="CD87" s="47">
        <f t="shared" si="150"/>
        <v>0</v>
      </c>
      <c r="CE87" s="47">
        <f t="shared" si="151"/>
        <v>0</v>
      </c>
      <c r="CF87" s="47">
        <f t="shared" si="152"/>
        <v>0</v>
      </c>
      <c r="CG87" s="47">
        <f t="shared" si="153"/>
        <v>0</v>
      </c>
      <c r="CH87" s="47">
        <f t="shared" si="154"/>
        <v>0</v>
      </c>
      <c r="CI87" s="47">
        <f t="shared" si="155"/>
        <v>0</v>
      </c>
      <c r="CJ87" s="47">
        <f t="shared" si="156"/>
        <v>0</v>
      </c>
      <c r="CK87" s="47">
        <f t="shared" si="157"/>
        <v>0</v>
      </c>
      <c r="CL87" s="47">
        <f t="shared" si="158"/>
        <v>0</v>
      </c>
      <c r="CM87" s="129" t="s">
        <v>2896</v>
      </c>
    </row>
    <row r="88" spans="1:91" s="10" customFormat="1" ht="47.25" x14ac:dyDescent="0.25">
      <c r="A88" s="44" t="s">
        <v>312</v>
      </c>
      <c r="B88" s="84" t="s">
        <v>875</v>
      </c>
      <c r="C88" s="46" t="s">
        <v>302</v>
      </c>
      <c r="D88" s="6" t="s">
        <v>98</v>
      </c>
      <c r="E88" s="13">
        <v>2020</v>
      </c>
      <c r="F88" s="13">
        <v>2020</v>
      </c>
      <c r="G88" s="13">
        <v>2020</v>
      </c>
      <c r="H88" s="47" t="s">
        <v>77</v>
      </c>
      <c r="I88" s="47" t="s">
        <v>77</v>
      </c>
      <c r="J88" s="47" t="s">
        <v>77</v>
      </c>
      <c r="K88" s="47" t="s">
        <v>77</v>
      </c>
      <c r="L88" s="47" t="s">
        <v>77</v>
      </c>
      <c r="M88" s="47" t="s">
        <v>77</v>
      </c>
      <c r="N88" s="47" t="s">
        <v>77</v>
      </c>
      <c r="O88" s="47">
        <v>0</v>
      </c>
      <c r="P88" s="47">
        <v>2.9858275079999999</v>
      </c>
      <c r="Q88" s="80">
        <f>O88+Z88+CH88</f>
        <v>2.9858275080000003</v>
      </c>
      <c r="R88" s="47">
        <f>U88+AE88+AO88+AY88+BI88</f>
        <v>2.9858275079999999</v>
      </c>
      <c r="S88" s="47">
        <f t="shared" si="165"/>
        <v>2.9858275079999999</v>
      </c>
      <c r="T88" s="47">
        <f>CH88+Z88</f>
        <v>2.9858275080000003</v>
      </c>
      <c r="U88" s="47">
        <v>2.9858275079999999</v>
      </c>
      <c r="V88" s="47">
        <v>0</v>
      </c>
      <c r="W88" s="47">
        <v>0</v>
      </c>
      <c r="X88" s="47">
        <v>2.5000000000315823</v>
      </c>
      <c r="Y88" s="47">
        <f t="shared" si="140"/>
        <v>0.48582750796841756</v>
      </c>
      <c r="Z88" s="47">
        <v>2.9858275080000003</v>
      </c>
      <c r="AA88" s="47">
        <v>0</v>
      </c>
      <c r="AB88" s="47">
        <v>0</v>
      </c>
      <c r="AC88" s="47">
        <v>2.5000000000000004</v>
      </c>
      <c r="AD88" s="47">
        <f t="shared" si="141"/>
        <v>0.48582750799999985</v>
      </c>
      <c r="AE88" s="47">
        <v>0</v>
      </c>
      <c r="AF88" s="47">
        <v>0</v>
      </c>
      <c r="AG88" s="47">
        <v>0</v>
      </c>
      <c r="AH88" s="47">
        <v>0</v>
      </c>
      <c r="AI88" s="47">
        <f t="shared" si="166"/>
        <v>0</v>
      </c>
      <c r="AJ88" s="47">
        <v>0</v>
      </c>
      <c r="AK88" s="47">
        <v>0</v>
      </c>
      <c r="AL88" s="47">
        <v>0</v>
      </c>
      <c r="AM88" s="47">
        <v>0</v>
      </c>
      <c r="AN88" s="47">
        <f t="shared" si="164"/>
        <v>0</v>
      </c>
      <c r="AO88" s="47">
        <v>0</v>
      </c>
      <c r="AP88" s="47">
        <v>0</v>
      </c>
      <c r="AQ88" s="47">
        <v>0</v>
      </c>
      <c r="AR88" s="47">
        <v>0</v>
      </c>
      <c r="AS88" s="47">
        <f t="shared" si="167"/>
        <v>0</v>
      </c>
      <c r="AT88" s="47">
        <v>0</v>
      </c>
      <c r="AU88" s="47">
        <v>0</v>
      </c>
      <c r="AV88" s="47">
        <v>0</v>
      </c>
      <c r="AW88" s="47">
        <v>0</v>
      </c>
      <c r="AX88" s="47">
        <f t="shared" si="144"/>
        <v>0</v>
      </c>
      <c r="AY88" s="47">
        <v>0</v>
      </c>
      <c r="AZ88" s="47">
        <v>0</v>
      </c>
      <c r="BA88" s="47">
        <v>0</v>
      </c>
      <c r="BB88" s="47">
        <v>0</v>
      </c>
      <c r="BC88" s="47">
        <f t="shared" si="168"/>
        <v>0</v>
      </c>
      <c r="BD88" s="47">
        <v>0</v>
      </c>
      <c r="BE88" s="47">
        <v>0</v>
      </c>
      <c r="BF88" s="47">
        <v>0</v>
      </c>
      <c r="BG88" s="47">
        <v>0</v>
      </c>
      <c r="BH88" s="47">
        <f t="shared" si="145"/>
        <v>0</v>
      </c>
      <c r="BI88" s="47">
        <v>0</v>
      </c>
      <c r="BJ88" s="47">
        <v>0</v>
      </c>
      <c r="BK88" s="47">
        <v>0</v>
      </c>
      <c r="BL88" s="47">
        <v>0</v>
      </c>
      <c r="BM88" s="47">
        <f t="shared" si="169"/>
        <v>0</v>
      </c>
      <c r="BN88" s="47">
        <v>0</v>
      </c>
      <c r="BO88" s="47">
        <v>0</v>
      </c>
      <c r="BP88" s="47">
        <v>0</v>
      </c>
      <c r="BQ88" s="47">
        <v>0</v>
      </c>
      <c r="BR88" s="47">
        <f t="shared" si="147"/>
        <v>0</v>
      </c>
      <c r="BS88" s="47">
        <v>0</v>
      </c>
      <c r="BT88" s="47">
        <v>0</v>
      </c>
      <c r="BU88" s="47">
        <v>0</v>
      </c>
      <c r="BV88" s="47">
        <v>0</v>
      </c>
      <c r="BW88" s="47">
        <f t="shared" si="148"/>
        <v>0</v>
      </c>
      <c r="BX88" s="3" t="s">
        <v>77</v>
      </c>
      <c r="BY88" s="3" t="s">
        <v>77</v>
      </c>
      <c r="BZ88" s="3" t="s">
        <v>77</v>
      </c>
      <c r="CA88" s="3" t="s">
        <v>77</v>
      </c>
      <c r="CB88" s="3" t="s">
        <v>77</v>
      </c>
      <c r="CC88" s="47">
        <f t="shared" si="149"/>
        <v>0</v>
      </c>
      <c r="CD88" s="47">
        <f t="shared" si="150"/>
        <v>0</v>
      </c>
      <c r="CE88" s="47">
        <f t="shared" si="151"/>
        <v>0</v>
      </c>
      <c r="CF88" s="47">
        <f t="shared" si="152"/>
        <v>0</v>
      </c>
      <c r="CG88" s="47">
        <f t="shared" si="153"/>
        <v>0</v>
      </c>
      <c r="CH88" s="47">
        <f t="shared" si="154"/>
        <v>0</v>
      </c>
      <c r="CI88" s="47">
        <f t="shared" si="155"/>
        <v>0</v>
      </c>
      <c r="CJ88" s="47">
        <f t="shared" si="156"/>
        <v>0</v>
      </c>
      <c r="CK88" s="47">
        <f t="shared" si="157"/>
        <v>0</v>
      </c>
      <c r="CL88" s="47">
        <f t="shared" si="158"/>
        <v>0</v>
      </c>
      <c r="CM88" s="129" t="s">
        <v>2896</v>
      </c>
    </row>
    <row r="89" spans="1:91" s="10" customFormat="1" ht="47.25" x14ac:dyDescent="0.25">
      <c r="A89" s="44" t="s">
        <v>312</v>
      </c>
      <c r="B89" s="84" t="s">
        <v>2096</v>
      </c>
      <c r="C89" s="46" t="s">
        <v>2097</v>
      </c>
      <c r="D89" s="51" t="s">
        <v>175</v>
      </c>
      <c r="E89" s="43">
        <v>2025</v>
      </c>
      <c r="F89" s="43" t="s">
        <v>77</v>
      </c>
      <c r="G89" s="43">
        <v>2025</v>
      </c>
      <c r="H89" s="47" t="s">
        <v>77</v>
      </c>
      <c r="I89" s="47" t="s">
        <v>77</v>
      </c>
      <c r="J89" s="47" t="s">
        <v>77</v>
      </c>
      <c r="K89" s="47" t="s">
        <v>77</v>
      </c>
      <c r="L89" s="47" t="s">
        <v>77</v>
      </c>
      <c r="M89" s="47" t="s">
        <v>77</v>
      </c>
      <c r="N89" s="47" t="s">
        <v>77</v>
      </c>
      <c r="O89" s="47">
        <v>0</v>
      </c>
      <c r="P89" s="47">
        <v>0</v>
      </c>
      <c r="Q89" s="80">
        <f>O89+Z89+CH89</f>
        <v>2.4017499959999999</v>
      </c>
      <c r="R89" s="47">
        <f>U89+AE89+AO89+AY89+BI89</f>
        <v>0</v>
      </c>
      <c r="S89" s="47">
        <f t="shared" si="165"/>
        <v>0</v>
      </c>
      <c r="T89" s="47">
        <f>CH89+Z89</f>
        <v>2.4017499959999999</v>
      </c>
      <c r="U89" s="47">
        <v>0</v>
      </c>
      <c r="V89" s="47">
        <v>0</v>
      </c>
      <c r="W89" s="47">
        <v>0</v>
      </c>
      <c r="X89" s="47">
        <v>0</v>
      </c>
      <c r="Y89" s="47">
        <f t="shared" si="140"/>
        <v>0</v>
      </c>
      <c r="Z89" s="47">
        <v>0</v>
      </c>
      <c r="AA89" s="47">
        <v>0</v>
      </c>
      <c r="AB89" s="47">
        <v>0</v>
      </c>
      <c r="AC89" s="47">
        <v>0</v>
      </c>
      <c r="AD89" s="47">
        <f t="shared" si="141"/>
        <v>0</v>
      </c>
      <c r="AE89" s="47">
        <v>0</v>
      </c>
      <c r="AF89" s="47">
        <v>0</v>
      </c>
      <c r="AG89" s="47">
        <v>0</v>
      </c>
      <c r="AH89" s="47">
        <v>0</v>
      </c>
      <c r="AI89" s="47">
        <f t="shared" si="166"/>
        <v>0</v>
      </c>
      <c r="AJ89" s="47">
        <v>0</v>
      </c>
      <c r="AK89" s="47">
        <v>0</v>
      </c>
      <c r="AL89" s="47">
        <v>0</v>
      </c>
      <c r="AM89" s="47">
        <v>0</v>
      </c>
      <c r="AN89" s="47">
        <f t="shared" si="164"/>
        <v>0</v>
      </c>
      <c r="AO89" s="47">
        <v>0</v>
      </c>
      <c r="AP89" s="47">
        <v>0</v>
      </c>
      <c r="AQ89" s="47">
        <v>0</v>
      </c>
      <c r="AR89" s="47">
        <v>0</v>
      </c>
      <c r="AS89" s="47">
        <f t="shared" si="167"/>
        <v>0</v>
      </c>
      <c r="AT89" s="47">
        <v>0</v>
      </c>
      <c r="AU89" s="47">
        <v>0</v>
      </c>
      <c r="AV89" s="47">
        <v>0</v>
      </c>
      <c r="AW89" s="47">
        <v>0</v>
      </c>
      <c r="AX89" s="47">
        <f t="shared" si="144"/>
        <v>0</v>
      </c>
      <c r="AY89" s="47">
        <v>0</v>
      </c>
      <c r="AZ89" s="47">
        <v>0</v>
      </c>
      <c r="BA89" s="47">
        <v>0</v>
      </c>
      <c r="BB89" s="47">
        <v>0</v>
      </c>
      <c r="BC89" s="47">
        <f t="shared" si="168"/>
        <v>0</v>
      </c>
      <c r="BD89" s="47">
        <v>0</v>
      </c>
      <c r="BE89" s="47">
        <v>0</v>
      </c>
      <c r="BF89" s="47">
        <v>0</v>
      </c>
      <c r="BG89" s="47">
        <v>0</v>
      </c>
      <c r="BH89" s="47">
        <f t="shared" si="145"/>
        <v>0</v>
      </c>
      <c r="BI89" s="47">
        <v>0</v>
      </c>
      <c r="BJ89" s="47">
        <v>0</v>
      </c>
      <c r="BK89" s="47">
        <v>0</v>
      </c>
      <c r="BL89" s="47">
        <v>0</v>
      </c>
      <c r="BM89" s="47">
        <f t="shared" si="169"/>
        <v>0</v>
      </c>
      <c r="BN89" s="47">
        <v>0</v>
      </c>
      <c r="BO89" s="47">
        <v>0</v>
      </c>
      <c r="BP89" s="47">
        <v>0</v>
      </c>
      <c r="BQ89" s="47">
        <v>0</v>
      </c>
      <c r="BR89" s="47">
        <f t="shared" si="147"/>
        <v>0</v>
      </c>
      <c r="BS89" s="47">
        <v>2.4017499959999999</v>
      </c>
      <c r="BT89" s="47">
        <v>0</v>
      </c>
      <c r="BU89" s="47">
        <v>0</v>
      </c>
      <c r="BV89" s="47">
        <v>2.0014583300000002</v>
      </c>
      <c r="BW89" s="47">
        <f t="shared" si="148"/>
        <v>0.40029166599999977</v>
      </c>
      <c r="BX89" s="3" t="s">
        <v>77</v>
      </c>
      <c r="BY89" s="3" t="s">
        <v>77</v>
      </c>
      <c r="BZ89" s="3" t="s">
        <v>77</v>
      </c>
      <c r="CA89" s="3" t="s">
        <v>77</v>
      </c>
      <c r="CB89" s="3" t="s">
        <v>77</v>
      </c>
      <c r="CC89" s="47">
        <f t="shared" si="149"/>
        <v>2.4017499959999999</v>
      </c>
      <c r="CD89" s="47">
        <f t="shared" si="150"/>
        <v>0</v>
      </c>
      <c r="CE89" s="47">
        <f t="shared" si="151"/>
        <v>0</v>
      </c>
      <c r="CF89" s="47">
        <f t="shared" si="152"/>
        <v>2.0014583300000002</v>
      </c>
      <c r="CG89" s="47">
        <f t="shared" si="153"/>
        <v>0.40029166599999977</v>
      </c>
      <c r="CH89" s="52">
        <f t="shared" si="154"/>
        <v>2.4017499959999999</v>
      </c>
      <c r="CI89" s="52">
        <f t="shared" si="155"/>
        <v>0</v>
      </c>
      <c r="CJ89" s="52">
        <f t="shared" si="156"/>
        <v>0</v>
      </c>
      <c r="CK89" s="52">
        <f t="shared" si="157"/>
        <v>2.0014583300000002</v>
      </c>
      <c r="CL89" s="52">
        <f t="shared" si="158"/>
        <v>0.40029166599999977</v>
      </c>
      <c r="CM89" s="48" t="s">
        <v>2816</v>
      </c>
    </row>
    <row r="90" spans="1:91" s="10" customFormat="1" ht="63" x14ac:dyDescent="0.25">
      <c r="A90" s="44" t="s">
        <v>312</v>
      </c>
      <c r="B90" s="84" t="s">
        <v>2098</v>
      </c>
      <c r="C90" s="46" t="s">
        <v>2099</v>
      </c>
      <c r="D90" s="51" t="s">
        <v>175</v>
      </c>
      <c r="E90" s="43">
        <v>2025</v>
      </c>
      <c r="F90" s="43" t="s">
        <v>77</v>
      </c>
      <c r="G90" s="43">
        <v>2025</v>
      </c>
      <c r="H90" s="47" t="s">
        <v>77</v>
      </c>
      <c r="I90" s="47" t="s">
        <v>77</v>
      </c>
      <c r="J90" s="47" t="s">
        <v>77</v>
      </c>
      <c r="K90" s="47" t="s">
        <v>77</v>
      </c>
      <c r="L90" s="47" t="s">
        <v>77</v>
      </c>
      <c r="M90" s="47" t="s">
        <v>77</v>
      </c>
      <c r="N90" s="47" t="s">
        <v>77</v>
      </c>
      <c r="O90" s="47">
        <v>0</v>
      </c>
      <c r="P90" s="47">
        <v>0</v>
      </c>
      <c r="Q90" s="80">
        <f>O90+Z90+CH90</f>
        <v>17.086257199999999</v>
      </c>
      <c r="R90" s="47">
        <f>U90+AE90+AO90+AY90+BI90</f>
        <v>0</v>
      </c>
      <c r="S90" s="47">
        <f t="shared" si="165"/>
        <v>0</v>
      </c>
      <c r="T90" s="47">
        <f>CH90+Z90</f>
        <v>17.086257199999999</v>
      </c>
      <c r="U90" s="47">
        <v>0</v>
      </c>
      <c r="V90" s="47">
        <v>0</v>
      </c>
      <c r="W90" s="47">
        <v>0</v>
      </c>
      <c r="X90" s="47">
        <v>0</v>
      </c>
      <c r="Y90" s="47">
        <f t="shared" si="140"/>
        <v>0</v>
      </c>
      <c r="Z90" s="47">
        <v>0</v>
      </c>
      <c r="AA90" s="47">
        <v>0</v>
      </c>
      <c r="AB90" s="47">
        <v>0</v>
      </c>
      <c r="AC90" s="47">
        <v>0</v>
      </c>
      <c r="AD90" s="47">
        <f t="shared" si="141"/>
        <v>0</v>
      </c>
      <c r="AE90" s="47">
        <v>0</v>
      </c>
      <c r="AF90" s="47">
        <v>0</v>
      </c>
      <c r="AG90" s="47">
        <v>0</v>
      </c>
      <c r="AH90" s="47">
        <v>0</v>
      </c>
      <c r="AI90" s="47">
        <f t="shared" si="166"/>
        <v>0</v>
      </c>
      <c r="AJ90" s="47">
        <v>0</v>
      </c>
      <c r="AK90" s="47">
        <v>0</v>
      </c>
      <c r="AL90" s="47">
        <v>0</v>
      </c>
      <c r="AM90" s="47">
        <v>0</v>
      </c>
      <c r="AN90" s="47">
        <f t="shared" si="164"/>
        <v>0</v>
      </c>
      <c r="AO90" s="47">
        <v>0</v>
      </c>
      <c r="AP90" s="47">
        <v>0</v>
      </c>
      <c r="AQ90" s="47">
        <v>0</v>
      </c>
      <c r="AR90" s="47">
        <v>0</v>
      </c>
      <c r="AS90" s="47">
        <f t="shared" si="167"/>
        <v>0</v>
      </c>
      <c r="AT90" s="47">
        <v>0</v>
      </c>
      <c r="AU90" s="47">
        <v>0</v>
      </c>
      <c r="AV90" s="47">
        <v>0</v>
      </c>
      <c r="AW90" s="47">
        <v>0</v>
      </c>
      <c r="AX90" s="47">
        <f t="shared" si="144"/>
        <v>0</v>
      </c>
      <c r="AY90" s="47">
        <v>0</v>
      </c>
      <c r="AZ90" s="47">
        <v>0</v>
      </c>
      <c r="BA90" s="47">
        <v>0</v>
      </c>
      <c r="BB90" s="47">
        <v>0</v>
      </c>
      <c r="BC90" s="47">
        <f t="shared" si="168"/>
        <v>0</v>
      </c>
      <c r="BD90" s="47">
        <v>0</v>
      </c>
      <c r="BE90" s="47">
        <v>0</v>
      </c>
      <c r="BF90" s="47">
        <v>0</v>
      </c>
      <c r="BG90" s="47">
        <v>0</v>
      </c>
      <c r="BH90" s="47">
        <f t="shared" si="145"/>
        <v>0</v>
      </c>
      <c r="BI90" s="47">
        <v>0</v>
      </c>
      <c r="BJ90" s="47">
        <v>0</v>
      </c>
      <c r="BK90" s="47">
        <v>0</v>
      </c>
      <c r="BL90" s="47">
        <v>0</v>
      </c>
      <c r="BM90" s="47">
        <f t="shared" si="169"/>
        <v>0</v>
      </c>
      <c r="BN90" s="47">
        <v>0</v>
      </c>
      <c r="BO90" s="47">
        <v>0</v>
      </c>
      <c r="BP90" s="47">
        <v>0</v>
      </c>
      <c r="BQ90" s="47">
        <v>0</v>
      </c>
      <c r="BR90" s="47">
        <f t="shared" si="147"/>
        <v>0</v>
      </c>
      <c r="BS90" s="47">
        <v>17.086257199999999</v>
      </c>
      <c r="BT90" s="47">
        <v>0</v>
      </c>
      <c r="BU90" s="47">
        <v>0</v>
      </c>
      <c r="BV90" s="47">
        <v>14.372881000000001</v>
      </c>
      <c r="BW90" s="47">
        <f t="shared" si="148"/>
        <v>2.7133761999999972</v>
      </c>
      <c r="BX90" s="3" t="s">
        <v>77</v>
      </c>
      <c r="BY90" s="3" t="s">
        <v>77</v>
      </c>
      <c r="BZ90" s="3" t="s">
        <v>77</v>
      </c>
      <c r="CA90" s="3" t="s">
        <v>77</v>
      </c>
      <c r="CB90" s="3" t="s">
        <v>77</v>
      </c>
      <c r="CC90" s="47">
        <f t="shared" si="149"/>
        <v>17.086257199999999</v>
      </c>
      <c r="CD90" s="47">
        <f t="shared" si="150"/>
        <v>0</v>
      </c>
      <c r="CE90" s="47">
        <f t="shared" si="151"/>
        <v>0</v>
      </c>
      <c r="CF90" s="47">
        <f t="shared" si="152"/>
        <v>14.372881000000001</v>
      </c>
      <c r="CG90" s="47">
        <f t="shared" si="153"/>
        <v>2.7133761999999972</v>
      </c>
      <c r="CH90" s="52">
        <f t="shared" si="154"/>
        <v>17.086257199999999</v>
      </c>
      <c r="CI90" s="52">
        <f t="shared" si="155"/>
        <v>0</v>
      </c>
      <c r="CJ90" s="52">
        <f t="shared" si="156"/>
        <v>0</v>
      </c>
      <c r="CK90" s="52">
        <f t="shared" si="157"/>
        <v>14.372881000000001</v>
      </c>
      <c r="CL90" s="52">
        <f t="shared" si="158"/>
        <v>2.7133761999999972</v>
      </c>
      <c r="CM90" s="48" t="s">
        <v>2816</v>
      </c>
    </row>
    <row r="91" spans="1:91" s="10" customFormat="1" ht="31.5" x14ac:dyDescent="0.25">
      <c r="A91" s="44" t="s">
        <v>312</v>
      </c>
      <c r="B91" s="84" t="s">
        <v>906</v>
      </c>
      <c r="C91" s="46" t="s">
        <v>303</v>
      </c>
      <c r="D91" s="6" t="s">
        <v>98</v>
      </c>
      <c r="E91" s="13">
        <v>2021</v>
      </c>
      <c r="F91" s="13">
        <v>2021</v>
      </c>
      <c r="G91" s="13">
        <v>2021</v>
      </c>
      <c r="H91" s="47" t="s">
        <v>77</v>
      </c>
      <c r="I91" s="47" t="s">
        <v>77</v>
      </c>
      <c r="J91" s="47" t="s">
        <v>77</v>
      </c>
      <c r="K91" s="47" t="s">
        <v>77</v>
      </c>
      <c r="L91" s="47" t="s">
        <v>77</v>
      </c>
      <c r="M91" s="47" t="s">
        <v>77</v>
      </c>
      <c r="N91" s="47" t="s">
        <v>77</v>
      </c>
      <c r="O91" s="47">
        <v>0</v>
      </c>
      <c r="P91" s="47">
        <v>28.017845020969677</v>
      </c>
      <c r="Q91" s="80">
        <f>O91+Z91+CH91</f>
        <v>28.017845020969677</v>
      </c>
      <c r="R91" s="47">
        <f>U91+AE91+AO91+AY91+BI91</f>
        <v>28.017845020969677</v>
      </c>
      <c r="S91" s="47">
        <f>R91</f>
        <v>28.017845020969677</v>
      </c>
      <c r="T91" s="47">
        <f>CH91+Z91</f>
        <v>28.017845020969677</v>
      </c>
      <c r="U91" s="47">
        <v>0</v>
      </c>
      <c r="V91" s="47">
        <v>0</v>
      </c>
      <c r="W91" s="47">
        <v>0</v>
      </c>
      <c r="X91" s="47">
        <v>0</v>
      </c>
      <c r="Y91" s="47">
        <f t="shared" si="140"/>
        <v>0</v>
      </c>
      <c r="Z91" s="47">
        <v>0</v>
      </c>
      <c r="AA91" s="47">
        <v>0</v>
      </c>
      <c r="AB91" s="47">
        <v>0</v>
      </c>
      <c r="AC91" s="47">
        <v>0</v>
      </c>
      <c r="AD91" s="47">
        <f t="shared" si="141"/>
        <v>0</v>
      </c>
      <c r="AE91" s="47">
        <v>28.017845020969677</v>
      </c>
      <c r="AF91" s="47">
        <v>0</v>
      </c>
      <c r="AG91" s="47">
        <v>0</v>
      </c>
      <c r="AH91" s="47">
        <v>23.348204184141398</v>
      </c>
      <c r="AI91" s="47">
        <f>AE91-AH91</f>
        <v>4.6696408368282789</v>
      </c>
      <c r="AJ91" s="47">
        <v>28.017845020969677</v>
      </c>
      <c r="AK91" s="47">
        <v>0</v>
      </c>
      <c r="AL91" s="47">
        <v>0</v>
      </c>
      <c r="AM91" s="47">
        <v>23.348204184141398</v>
      </c>
      <c r="AN91" s="47">
        <f t="shared" si="164"/>
        <v>4.6696408368282789</v>
      </c>
      <c r="AO91" s="47">
        <v>0</v>
      </c>
      <c r="AP91" s="47">
        <v>0</v>
      </c>
      <c r="AQ91" s="47">
        <v>0</v>
      </c>
      <c r="AR91" s="47">
        <v>0</v>
      </c>
      <c r="AS91" s="47">
        <f>AO91-AR91</f>
        <v>0</v>
      </c>
      <c r="AT91" s="47">
        <v>0</v>
      </c>
      <c r="AU91" s="47">
        <v>0</v>
      </c>
      <c r="AV91" s="47">
        <v>0</v>
      </c>
      <c r="AW91" s="47">
        <v>0</v>
      </c>
      <c r="AX91" s="47">
        <f t="shared" si="144"/>
        <v>0</v>
      </c>
      <c r="AY91" s="47">
        <v>0</v>
      </c>
      <c r="AZ91" s="47">
        <v>0</v>
      </c>
      <c r="BA91" s="47">
        <v>0</v>
      </c>
      <c r="BB91" s="47">
        <v>0</v>
      </c>
      <c r="BC91" s="47">
        <f>AY91-BB91</f>
        <v>0</v>
      </c>
      <c r="BD91" s="47">
        <v>0</v>
      </c>
      <c r="BE91" s="47">
        <v>0</v>
      </c>
      <c r="BF91" s="47">
        <v>0</v>
      </c>
      <c r="BG91" s="47">
        <v>0</v>
      </c>
      <c r="BH91" s="47">
        <f t="shared" si="145"/>
        <v>0</v>
      </c>
      <c r="BI91" s="47">
        <v>0</v>
      </c>
      <c r="BJ91" s="47">
        <v>0</v>
      </c>
      <c r="BK91" s="47">
        <v>0</v>
      </c>
      <c r="BL91" s="47">
        <v>0</v>
      </c>
      <c r="BM91" s="47">
        <f>BI91-BL91</f>
        <v>0</v>
      </c>
      <c r="BN91" s="47">
        <v>0</v>
      </c>
      <c r="BO91" s="47">
        <v>0</v>
      </c>
      <c r="BP91" s="47">
        <v>0</v>
      </c>
      <c r="BQ91" s="47">
        <v>0</v>
      </c>
      <c r="BR91" s="47">
        <f t="shared" si="147"/>
        <v>0</v>
      </c>
      <c r="BS91" s="47">
        <v>0</v>
      </c>
      <c r="BT91" s="47">
        <v>0</v>
      </c>
      <c r="BU91" s="47">
        <v>0</v>
      </c>
      <c r="BV91" s="47">
        <v>0</v>
      </c>
      <c r="BW91" s="47">
        <f t="shared" si="148"/>
        <v>0</v>
      </c>
      <c r="BX91" s="3" t="s">
        <v>77</v>
      </c>
      <c r="BY91" s="3" t="s">
        <v>77</v>
      </c>
      <c r="BZ91" s="3" t="s">
        <v>77</v>
      </c>
      <c r="CA91" s="3" t="s">
        <v>77</v>
      </c>
      <c r="CB91" s="3" t="s">
        <v>77</v>
      </c>
      <c r="CC91" s="47">
        <f t="shared" si="149"/>
        <v>28.017845020969677</v>
      </c>
      <c r="CD91" s="47">
        <f t="shared" si="150"/>
        <v>0</v>
      </c>
      <c r="CE91" s="47">
        <f t="shared" si="151"/>
        <v>0</v>
      </c>
      <c r="CF91" s="47">
        <f t="shared" si="152"/>
        <v>23.348204184141398</v>
      </c>
      <c r="CG91" s="47">
        <f t="shared" si="153"/>
        <v>4.6696408368282789</v>
      </c>
      <c r="CH91" s="47">
        <f t="shared" si="154"/>
        <v>28.017845020969677</v>
      </c>
      <c r="CI91" s="47">
        <f t="shared" si="155"/>
        <v>0</v>
      </c>
      <c r="CJ91" s="47">
        <f t="shared" si="156"/>
        <v>0</v>
      </c>
      <c r="CK91" s="47">
        <f t="shared" si="157"/>
        <v>23.348204184141398</v>
      </c>
      <c r="CL91" s="47">
        <f t="shared" si="158"/>
        <v>4.6696408368282789</v>
      </c>
      <c r="CM91" s="129" t="s">
        <v>2896</v>
      </c>
    </row>
    <row r="92" spans="1:91" s="10" customFormat="1" ht="31.5" x14ac:dyDescent="0.25">
      <c r="A92" s="44" t="s">
        <v>312</v>
      </c>
      <c r="B92" s="84" t="s">
        <v>876</v>
      </c>
      <c r="C92" s="46" t="s">
        <v>304</v>
      </c>
      <c r="D92" s="6" t="s">
        <v>175</v>
      </c>
      <c r="E92" s="13">
        <v>2022</v>
      </c>
      <c r="F92" s="13">
        <v>2026</v>
      </c>
      <c r="G92" s="13">
        <v>2026</v>
      </c>
      <c r="H92" s="47" t="s">
        <v>77</v>
      </c>
      <c r="I92" s="47" t="s">
        <v>77</v>
      </c>
      <c r="J92" s="47" t="s">
        <v>77</v>
      </c>
      <c r="K92" s="47" t="s">
        <v>77</v>
      </c>
      <c r="L92" s="47" t="s">
        <v>77</v>
      </c>
      <c r="M92" s="47" t="s">
        <v>77</v>
      </c>
      <c r="N92" s="47" t="s">
        <v>77</v>
      </c>
      <c r="O92" s="47">
        <v>0</v>
      </c>
      <c r="P92" s="47">
        <v>3.0716083220339043</v>
      </c>
      <c r="Q92" s="47">
        <v>3.0716083220338981</v>
      </c>
      <c r="R92" s="47">
        <f>P92-O92</f>
        <v>3.0716083220339043</v>
      </c>
      <c r="S92" s="47">
        <f>R92</f>
        <v>3.0716083220339043</v>
      </c>
      <c r="T92" s="47">
        <f>Q92-O92</f>
        <v>3.0716083220338981</v>
      </c>
      <c r="U92" s="47">
        <v>0</v>
      </c>
      <c r="V92" s="47">
        <v>0</v>
      </c>
      <c r="W92" s="47">
        <v>0</v>
      </c>
      <c r="X92" s="47">
        <v>0</v>
      </c>
      <c r="Y92" s="47">
        <f t="shared" si="140"/>
        <v>0</v>
      </c>
      <c r="Z92" s="47">
        <v>0</v>
      </c>
      <c r="AA92" s="47">
        <v>0</v>
      </c>
      <c r="AB92" s="47">
        <v>0</v>
      </c>
      <c r="AC92" s="47">
        <v>0</v>
      </c>
      <c r="AD92" s="47">
        <f t="shared" si="141"/>
        <v>0</v>
      </c>
      <c r="AE92" s="47">
        <v>0</v>
      </c>
      <c r="AF92" s="47">
        <v>0</v>
      </c>
      <c r="AG92" s="47">
        <v>0</v>
      </c>
      <c r="AH92" s="47">
        <v>0</v>
      </c>
      <c r="AI92" s="47">
        <f>AE92-AH92</f>
        <v>0</v>
      </c>
      <c r="AJ92" s="47">
        <v>0</v>
      </c>
      <c r="AK92" s="47">
        <v>0</v>
      </c>
      <c r="AL92" s="47">
        <v>0</v>
      </c>
      <c r="AM92" s="47">
        <v>0</v>
      </c>
      <c r="AN92" s="47">
        <f t="shared" si="164"/>
        <v>0</v>
      </c>
      <c r="AO92" s="47">
        <v>0.504</v>
      </c>
      <c r="AP92" s="47">
        <v>0</v>
      </c>
      <c r="AQ92" s="47">
        <v>0</v>
      </c>
      <c r="AR92" s="47">
        <v>0.42</v>
      </c>
      <c r="AS92" s="47">
        <f>AO92-AR92</f>
        <v>8.4000000000000019E-2</v>
      </c>
      <c r="AT92" s="47">
        <v>0.504</v>
      </c>
      <c r="AU92" s="47">
        <v>0</v>
      </c>
      <c r="AV92" s="47">
        <v>0</v>
      </c>
      <c r="AW92" s="47">
        <v>0.42</v>
      </c>
      <c r="AX92" s="47">
        <f t="shared" si="144"/>
        <v>8.4000000000000019E-2</v>
      </c>
      <c r="AY92" s="47">
        <v>0</v>
      </c>
      <c r="AZ92" s="47">
        <v>0</v>
      </c>
      <c r="BA92" s="47">
        <v>0</v>
      </c>
      <c r="BB92" s="47">
        <v>0</v>
      </c>
      <c r="BC92" s="47">
        <f>AY92-BB92</f>
        <v>0</v>
      </c>
      <c r="BD92" s="47">
        <v>0</v>
      </c>
      <c r="BE92" s="47">
        <v>0</v>
      </c>
      <c r="BF92" s="47">
        <v>0</v>
      </c>
      <c r="BG92" s="47">
        <v>0</v>
      </c>
      <c r="BH92" s="47">
        <f t="shared" si="145"/>
        <v>0</v>
      </c>
      <c r="BI92" s="47">
        <v>0</v>
      </c>
      <c r="BJ92" s="47">
        <v>0</v>
      </c>
      <c r="BK92" s="47">
        <v>0</v>
      </c>
      <c r="BL92" s="47">
        <v>0</v>
      </c>
      <c r="BM92" s="47">
        <f>BI92-BL92</f>
        <v>0</v>
      </c>
      <c r="BN92" s="47">
        <v>0</v>
      </c>
      <c r="BO92" s="47">
        <v>0</v>
      </c>
      <c r="BP92" s="47">
        <v>0</v>
      </c>
      <c r="BQ92" s="47">
        <v>0</v>
      </c>
      <c r="BR92" s="47">
        <f t="shared" si="147"/>
        <v>0</v>
      </c>
      <c r="BS92" s="47">
        <v>2.5137228060339041</v>
      </c>
      <c r="BT92" s="47">
        <v>0</v>
      </c>
      <c r="BU92" s="47">
        <v>0</v>
      </c>
      <c r="BV92" s="47">
        <v>2.1396736016949198</v>
      </c>
      <c r="BW92" s="47">
        <f t="shared" si="148"/>
        <v>0.37404920433898425</v>
      </c>
      <c r="BX92" s="3" t="s">
        <v>77</v>
      </c>
      <c r="BY92" s="3" t="s">
        <v>77</v>
      </c>
      <c r="BZ92" s="3" t="s">
        <v>77</v>
      </c>
      <c r="CA92" s="3" t="s">
        <v>77</v>
      </c>
      <c r="CB92" s="3" t="s">
        <v>77</v>
      </c>
      <c r="CC92" s="47">
        <f t="shared" si="149"/>
        <v>3.0177228060339041</v>
      </c>
      <c r="CD92" s="47">
        <f t="shared" si="150"/>
        <v>0</v>
      </c>
      <c r="CE92" s="47">
        <f t="shared" si="151"/>
        <v>0</v>
      </c>
      <c r="CF92" s="47">
        <f t="shared" si="152"/>
        <v>2.5596736016949198</v>
      </c>
      <c r="CG92" s="47">
        <f t="shared" si="153"/>
        <v>0.45804920433898427</v>
      </c>
      <c r="CH92" s="47">
        <f t="shared" si="154"/>
        <v>3.0177228060339041</v>
      </c>
      <c r="CI92" s="47">
        <f t="shared" si="155"/>
        <v>0</v>
      </c>
      <c r="CJ92" s="47">
        <f t="shared" si="156"/>
        <v>0</v>
      </c>
      <c r="CK92" s="47">
        <f t="shared" si="157"/>
        <v>2.5596736016949198</v>
      </c>
      <c r="CL92" s="47">
        <f t="shared" si="158"/>
        <v>0.45804920433898427</v>
      </c>
      <c r="CM92" s="129" t="s">
        <v>2896</v>
      </c>
    </row>
    <row r="93" spans="1:91" s="10" customFormat="1" ht="47.25" x14ac:dyDescent="0.25">
      <c r="A93" s="44" t="s">
        <v>312</v>
      </c>
      <c r="B93" s="84" t="s">
        <v>877</v>
      </c>
      <c r="C93" s="46" t="s">
        <v>305</v>
      </c>
      <c r="D93" s="6" t="s">
        <v>183</v>
      </c>
      <c r="E93" s="13">
        <v>2017</v>
      </c>
      <c r="F93" s="13">
        <v>2024</v>
      </c>
      <c r="G93" s="13">
        <v>2024</v>
      </c>
      <c r="H93" s="47" t="s">
        <v>77</v>
      </c>
      <c r="I93" s="47" t="s">
        <v>77</v>
      </c>
      <c r="J93" s="5" t="s">
        <v>77</v>
      </c>
      <c r="K93" s="8" t="s">
        <v>77</v>
      </c>
      <c r="L93" s="8" t="s">
        <v>77</v>
      </c>
      <c r="M93" s="8" t="s">
        <v>77</v>
      </c>
      <c r="N93" s="47" t="s">
        <v>77</v>
      </c>
      <c r="O93" s="47">
        <v>3.1853401400000001</v>
      </c>
      <c r="P93" s="47">
        <v>56.292961494000004</v>
      </c>
      <c r="Q93" s="80">
        <f>O93+Z93+CH93</f>
        <v>56.253409135873227</v>
      </c>
      <c r="R93" s="47">
        <f>P93-O93</f>
        <v>53.107621354000003</v>
      </c>
      <c r="S93" s="47">
        <f>R93</f>
        <v>53.107621354000003</v>
      </c>
      <c r="T93" s="47">
        <f>CH93+Z93</f>
        <v>53.068068995873226</v>
      </c>
      <c r="U93" s="47">
        <v>0</v>
      </c>
      <c r="V93" s="47">
        <v>0</v>
      </c>
      <c r="W93" s="47">
        <v>0</v>
      </c>
      <c r="X93" s="47">
        <v>0</v>
      </c>
      <c r="Y93" s="47">
        <f t="shared" si="140"/>
        <v>0</v>
      </c>
      <c r="Z93" s="47">
        <v>0</v>
      </c>
      <c r="AA93" s="47">
        <v>0</v>
      </c>
      <c r="AB93" s="47">
        <v>0</v>
      </c>
      <c r="AC93" s="47">
        <v>0</v>
      </c>
      <c r="AD93" s="47">
        <f t="shared" si="141"/>
        <v>0</v>
      </c>
      <c r="AE93" s="47">
        <v>0</v>
      </c>
      <c r="AF93" s="47">
        <v>0</v>
      </c>
      <c r="AG93" s="47">
        <v>0</v>
      </c>
      <c r="AH93" s="47">
        <v>0</v>
      </c>
      <c r="AI93" s="47">
        <f>AE93-AH93</f>
        <v>0</v>
      </c>
      <c r="AJ93" s="47">
        <v>0</v>
      </c>
      <c r="AK93" s="47">
        <v>0</v>
      </c>
      <c r="AL93" s="47">
        <v>0</v>
      </c>
      <c r="AM93" s="47">
        <v>0</v>
      </c>
      <c r="AN93" s="47">
        <f t="shared" si="164"/>
        <v>0</v>
      </c>
      <c r="AO93" s="47">
        <v>0</v>
      </c>
      <c r="AP93" s="47">
        <v>0</v>
      </c>
      <c r="AQ93" s="47">
        <v>0</v>
      </c>
      <c r="AR93" s="47">
        <v>0</v>
      </c>
      <c r="AS93" s="47">
        <f>AO93-AR93</f>
        <v>0</v>
      </c>
      <c r="AT93" s="47">
        <v>0</v>
      </c>
      <c r="AU93" s="47">
        <v>0</v>
      </c>
      <c r="AV93" s="47">
        <v>0</v>
      </c>
      <c r="AW93" s="47">
        <v>0</v>
      </c>
      <c r="AX93" s="47">
        <f t="shared" si="144"/>
        <v>0</v>
      </c>
      <c r="AY93" s="47">
        <v>50.535402707800003</v>
      </c>
      <c r="AZ93" s="47">
        <v>0</v>
      </c>
      <c r="BA93" s="47">
        <v>0</v>
      </c>
      <c r="BB93" s="47">
        <v>42.390043661605645</v>
      </c>
      <c r="BC93" s="47">
        <f>AY93-BB93</f>
        <v>8.1453590461943577</v>
      </c>
      <c r="BD93" s="47">
        <v>50.507716057111253</v>
      </c>
      <c r="BE93" s="47">
        <v>0</v>
      </c>
      <c r="BF93" s="47">
        <v>0</v>
      </c>
      <c r="BG93" s="47">
        <v>42.399931751031701</v>
      </c>
      <c r="BH93" s="47">
        <f t="shared" si="145"/>
        <v>8.1077843060795516</v>
      </c>
      <c r="BI93" s="47">
        <v>2.5722186462000027</v>
      </c>
      <c r="BJ93" s="47">
        <v>0</v>
      </c>
      <c r="BK93" s="47">
        <v>0</v>
      </c>
      <c r="BL93" s="47">
        <v>2.1435155385000026</v>
      </c>
      <c r="BM93" s="47">
        <f>BI93-BL93</f>
        <v>0.42870310770000009</v>
      </c>
      <c r="BN93" s="47">
        <v>2.5603529387619712</v>
      </c>
      <c r="BO93" s="47">
        <v>0</v>
      </c>
      <c r="BP93" s="47">
        <v>0</v>
      </c>
      <c r="BQ93" s="47">
        <v>2.1336274489683094</v>
      </c>
      <c r="BR93" s="47">
        <f t="shared" si="147"/>
        <v>0.42672548979366187</v>
      </c>
      <c r="BS93" s="47">
        <v>0</v>
      </c>
      <c r="BT93" s="47">
        <v>0</v>
      </c>
      <c r="BU93" s="47">
        <v>0</v>
      </c>
      <c r="BV93" s="47">
        <v>0</v>
      </c>
      <c r="BW93" s="47">
        <f t="shared" si="148"/>
        <v>0</v>
      </c>
      <c r="BX93" s="3" t="s">
        <v>77</v>
      </c>
      <c r="BY93" s="3" t="s">
        <v>77</v>
      </c>
      <c r="BZ93" s="3" t="s">
        <v>77</v>
      </c>
      <c r="CA93" s="3" t="s">
        <v>77</v>
      </c>
      <c r="CB93" s="3" t="s">
        <v>77</v>
      </c>
      <c r="CC93" s="47">
        <f t="shared" si="149"/>
        <v>53.107621354000003</v>
      </c>
      <c r="CD93" s="47">
        <f t="shared" si="150"/>
        <v>0</v>
      </c>
      <c r="CE93" s="47">
        <f t="shared" si="151"/>
        <v>0</v>
      </c>
      <c r="CF93" s="47">
        <f t="shared" si="152"/>
        <v>44.53355920010565</v>
      </c>
      <c r="CG93" s="47">
        <f t="shared" si="153"/>
        <v>8.5740621538943582</v>
      </c>
      <c r="CH93" s="47">
        <f t="shared" si="154"/>
        <v>53.068068995873226</v>
      </c>
      <c r="CI93" s="47">
        <f t="shared" si="155"/>
        <v>0</v>
      </c>
      <c r="CJ93" s="47">
        <f t="shared" si="156"/>
        <v>0</v>
      </c>
      <c r="CK93" s="47">
        <f t="shared" si="157"/>
        <v>44.533559200000013</v>
      </c>
      <c r="CL93" s="47">
        <f t="shared" si="158"/>
        <v>8.5345097958732126</v>
      </c>
      <c r="CM93" s="48" t="s">
        <v>3010</v>
      </c>
    </row>
    <row r="94" spans="1:91" s="9" customFormat="1" ht="31.5" x14ac:dyDescent="0.25">
      <c r="A94" s="1" t="s">
        <v>666</v>
      </c>
      <c r="B94" s="17" t="s">
        <v>123</v>
      </c>
      <c r="C94" s="22" t="s">
        <v>76</v>
      </c>
      <c r="D94" s="12" t="s">
        <v>77</v>
      </c>
      <c r="E94" s="12" t="s">
        <v>77</v>
      </c>
      <c r="F94" s="12" t="s">
        <v>77</v>
      </c>
      <c r="G94" s="12" t="s">
        <v>77</v>
      </c>
      <c r="H94" s="3">
        <f>SUM(H95,H129,H130,H168)</f>
        <v>664.61227280000003</v>
      </c>
      <c r="I94" s="3">
        <f>SUM(I95,I129,I130,I168)</f>
        <v>664.61227280000003</v>
      </c>
      <c r="J94" s="3" t="s">
        <v>77</v>
      </c>
      <c r="K94" s="3">
        <f>SUM(K95,K129,K130,K168)</f>
        <v>664.61227280000003</v>
      </c>
      <c r="L94" s="3">
        <f>SUM(L95,L129,L130,L168)</f>
        <v>664.61227280000003</v>
      </c>
      <c r="M94" s="3" t="s">
        <v>77</v>
      </c>
      <c r="N94" s="3" t="s">
        <v>77</v>
      </c>
      <c r="O94" s="3">
        <f t="shared" ref="O94:AT94" si="170">O95+O129+O130+O168</f>
        <v>2431.51705743</v>
      </c>
      <c r="P94" s="3">
        <f t="shared" si="170"/>
        <v>18678.793393673957</v>
      </c>
      <c r="Q94" s="3">
        <f t="shared" si="170"/>
        <v>19068.569931178848</v>
      </c>
      <c r="R94" s="3">
        <f t="shared" si="170"/>
        <v>15923.693357443039</v>
      </c>
      <c r="S94" s="3">
        <f t="shared" si="170"/>
        <v>15923.693357443039</v>
      </c>
      <c r="T94" s="3">
        <f t="shared" si="170"/>
        <v>16637.052873748849</v>
      </c>
      <c r="U94" s="3">
        <f t="shared" si="170"/>
        <v>1320.8356714730974</v>
      </c>
      <c r="V94" s="3">
        <f t="shared" si="170"/>
        <v>0</v>
      </c>
      <c r="W94" s="3">
        <f t="shared" si="170"/>
        <v>0</v>
      </c>
      <c r="X94" s="3">
        <f t="shared" si="170"/>
        <v>1105.1381426228861</v>
      </c>
      <c r="Y94" s="3">
        <f t="shared" si="170"/>
        <v>215.69752885021148</v>
      </c>
      <c r="Z94" s="3">
        <f t="shared" si="170"/>
        <v>1115.6733673813515</v>
      </c>
      <c r="AA94" s="3">
        <f t="shared" si="170"/>
        <v>0</v>
      </c>
      <c r="AB94" s="3">
        <f t="shared" si="170"/>
        <v>0</v>
      </c>
      <c r="AC94" s="3">
        <f t="shared" si="170"/>
        <v>934.29792356430312</v>
      </c>
      <c r="AD94" s="3">
        <f t="shared" si="170"/>
        <v>181.37544381704853</v>
      </c>
      <c r="AE94" s="3">
        <f t="shared" si="170"/>
        <v>1440.3977777343075</v>
      </c>
      <c r="AF94" s="3">
        <f t="shared" si="170"/>
        <v>0</v>
      </c>
      <c r="AG94" s="3">
        <f t="shared" si="170"/>
        <v>0</v>
      </c>
      <c r="AH94" s="3">
        <f t="shared" si="170"/>
        <v>1206.3315375546881</v>
      </c>
      <c r="AI94" s="3">
        <f t="shared" si="170"/>
        <v>234.0662401796194</v>
      </c>
      <c r="AJ94" s="3">
        <f t="shared" si="170"/>
        <v>1794.4798756037158</v>
      </c>
      <c r="AK94" s="3">
        <f t="shared" si="170"/>
        <v>0</v>
      </c>
      <c r="AL94" s="3">
        <f t="shared" si="170"/>
        <v>0</v>
      </c>
      <c r="AM94" s="3">
        <f t="shared" si="170"/>
        <v>1499.6464204094364</v>
      </c>
      <c r="AN94" s="3">
        <f t="shared" si="170"/>
        <v>294.83345519427928</v>
      </c>
      <c r="AO94" s="3">
        <f t="shared" si="170"/>
        <v>1671.466043129818</v>
      </c>
      <c r="AP94" s="3">
        <f t="shared" si="170"/>
        <v>0</v>
      </c>
      <c r="AQ94" s="3">
        <f t="shared" si="170"/>
        <v>0</v>
      </c>
      <c r="AR94" s="3">
        <f t="shared" si="170"/>
        <v>1399.1965813978272</v>
      </c>
      <c r="AS94" s="3">
        <f t="shared" si="170"/>
        <v>272.26946173199048</v>
      </c>
      <c r="AT94" s="3">
        <f t="shared" si="170"/>
        <v>1678.3742231987299</v>
      </c>
      <c r="AU94" s="3">
        <f t="shared" ref="AU94:BW94" si="171">AU95+AU129+AU130+AU168</f>
        <v>0</v>
      </c>
      <c r="AV94" s="3">
        <f t="shared" si="171"/>
        <v>0</v>
      </c>
      <c r="AW94" s="3">
        <f t="shared" si="171"/>
        <v>1403.7603814602248</v>
      </c>
      <c r="AX94" s="3">
        <f t="shared" si="171"/>
        <v>274.61384173850536</v>
      </c>
      <c r="AY94" s="3">
        <f t="shared" si="171"/>
        <v>1184.9752283625414</v>
      </c>
      <c r="AZ94" s="3">
        <f t="shared" si="171"/>
        <v>0</v>
      </c>
      <c r="BA94" s="3">
        <f t="shared" si="171"/>
        <v>0</v>
      </c>
      <c r="BB94" s="3">
        <f t="shared" si="171"/>
        <v>994.23540861419497</v>
      </c>
      <c r="BC94" s="3">
        <f t="shared" si="171"/>
        <v>190.73981974834658</v>
      </c>
      <c r="BD94" s="3">
        <f t="shared" si="171"/>
        <v>1072.9124993617202</v>
      </c>
      <c r="BE94" s="3">
        <f t="shared" si="171"/>
        <v>0</v>
      </c>
      <c r="BF94" s="3">
        <f t="shared" si="171"/>
        <v>0</v>
      </c>
      <c r="BG94" s="3">
        <f t="shared" si="171"/>
        <v>896.53383955810023</v>
      </c>
      <c r="BH94" s="3">
        <f t="shared" si="171"/>
        <v>176.37865980362002</v>
      </c>
      <c r="BI94" s="3">
        <f t="shared" si="171"/>
        <v>1490.5082090789165</v>
      </c>
      <c r="BJ94" s="3">
        <f t="shared" si="171"/>
        <v>0</v>
      </c>
      <c r="BK94" s="3">
        <f t="shared" si="171"/>
        <v>0</v>
      </c>
      <c r="BL94" s="3">
        <f t="shared" si="171"/>
        <v>1250.9254432990972</v>
      </c>
      <c r="BM94" s="3">
        <f t="shared" si="171"/>
        <v>239.58276577981937</v>
      </c>
      <c r="BN94" s="3">
        <f t="shared" si="171"/>
        <v>1417.9154287748511</v>
      </c>
      <c r="BO94" s="3">
        <f t="shared" si="171"/>
        <v>0</v>
      </c>
      <c r="BP94" s="3">
        <f t="shared" si="171"/>
        <v>0</v>
      </c>
      <c r="BQ94" s="3">
        <f t="shared" si="171"/>
        <v>1187.0433381423759</v>
      </c>
      <c r="BR94" s="3">
        <f t="shared" si="171"/>
        <v>230.87209063247519</v>
      </c>
      <c r="BS94" s="3">
        <f t="shared" si="171"/>
        <v>966.31904528346399</v>
      </c>
      <c r="BT94" s="3">
        <f t="shared" si="171"/>
        <v>0</v>
      </c>
      <c r="BU94" s="3">
        <f t="shared" si="171"/>
        <v>0</v>
      </c>
      <c r="BV94" s="3">
        <f t="shared" si="171"/>
        <v>812.40497788029825</v>
      </c>
      <c r="BW94" s="3">
        <f t="shared" si="171"/>
        <v>153.91406740316566</v>
      </c>
      <c r="BX94" s="3" t="s">
        <v>77</v>
      </c>
      <c r="BY94" s="3" t="s">
        <v>77</v>
      </c>
      <c r="BZ94" s="3" t="s">
        <v>77</v>
      </c>
      <c r="CA94" s="3" t="s">
        <v>77</v>
      </c>
      <c r="CB94" s="3" t="s">
        <v>77</v>
      </c>
      <c r="CC94" s="3">
        <f t="shared" ref="CC94:CL94" si="172">CC95+CC129+CC130+CC168</f>
        <v>6753.6663035890488</v>
      </c>
      <c r="CD94" s="3">
        <f t="shared" si="172"/>
        <v>0</v>
      </c>
      <c r="CE94" s="3">
        <f t="shared" si="172"/>
        <v>0</v>
      </c>
      <c r="CF94" s="3">
        <f t="shared" si="172"/>
        <v>5663.0939487461055</v>
      </c>
      <c r="CG94" s="3">
        <f t="shared" si="172"/>
        <v>1090.5723548429416</v>
      </c>
      <c r="CH94" s="3">
        <f t="shared" si="172"/>
        <v>6930.0010722224815</v>
      </c>
      <c r="CI94" s="3">
        <f t="shared" si="172"/>
        <v>0</v>
      </c>
      <c r="CJ94" s="3">
        <f t="shared" si="172"/>
        <v>0</v>
      </c>
      <c r="CK94" s="3">
        <f t="shared" si="172"/>
        <v>5799.3889574504356</v>
      </c>
      <c r="CL94" s="3">
        <f t="shared" si="172"/>
        <v>1130.6121147720455</v>
      </c>
      <c r="CM94" s="33" t="s">
        <v>77</v>
      </c>
    </row>
    <row r="95" spans="1:91" s="9" customFormat="1" ht="47.25" x14ac:dyDescent="0.25">
      <c r="A95" s="1" t="s">
        <v>343</v>
      </c>
      <c r="B95" s="17" t="s">
        <v>125</v>
      </c>
      <c r="C95" s="22" t="s">
        <v>76</v>
      </c>
      <c r="D95" s="12" t="s">
        <v>77</v>
      </c>
      <c r="E95" s="12" t="s">
        <v>77</v>
      </c>
      <c r="F95" s="12" t="s">
        <v>77</v>
      </c>
      <c r="G95" s="12" t="s">
        <v>77</v>
      </c>
      <c r="H95" s="3">
        <f>SUM(H96:H128)</f>
        <v>459.08262999999999</v>
      </c>
      <c r="I95" s="3">
        <f>SUM(I96:I128)</f>
        <v>459.08262999999999</v>
      </c>
      <c r="J95" s="3" t="s">
        <v>77</v>
      </c>
      <c r="K95" s="3">
        <f>SUM(K96:K128)</f>
        <v>459.08262999999999</v>
      </c>
      <c r="L95" s="3">
        <f>SUM(L96:L128)</f>
        <v>459.08262999999999</v>
      </c>
      <c r="M95" s="3" t="s">
        <v>77</v>
      </c>
      <c r="N95" s="3" t="s">
        <v>77</v>
      </c>
      <c r="O95" s="3">
        <f t="shared" ref="O95:AT95" si="173">SUM(O96:O128)</f>
        <v>811.91206005000004</v>
      </c>
      <c r="P95" s="3">
        <f t="shared" si="173"/>
        <v>3656.9165128696004</v>
      </c>
      <c r="Q95" s="3">
        <f t="shared" si="173"/>
        <v>4345.3017059815784</v>
      </c>
      <c r="R95" s="3">
        <f t="shared" si="173"/>
        <v>2828.6322792786</v>
      </c>
      <c r="S95" s="3">
        <f t="shared" si="173"/>
        <v>2828.6322792786</v>
      </c>
      <c r="T95" s="3">
        <f t="shared" si="173"/>
        <v>3533.3896459315788</v>
      </c>
      <c r="U95" s="3">
        <f t="shared" si="173"/>
        <v>455.06281943300002</v>
      </c>
      <c r="V95" s="3">
        <f t="shared" si="173"/>
        <v>0</v>
      </c>
      <c r="W95" s="3">
        <f t="shared" si="173"/>
        <v>0</v>
      </c>
      <c r="X95" s="3">
        <f t="shared" si="173"/>
        <v>380.53248353250001</v>
      </c>
      <c r="Y95" s="3">
        <f t="shared" si="173"/>
        <v>74.53033590050002</v>
      </c>
      <c r="Z95" s="3">
        <f t="shared" si="173"/>
        <v>427.98731361799997</v>
      </c>
      <c r="AA95" s="3">
        <f t="shared" si="173"/>
        <v>0</v>
      </c>
      <c r="AB95" s="3">
        <f t="shared" si="173"/>
        <v>0</v>
      </c>
      <c r="AC95" s="3">
        <f t="shared" si="173"/>
        <v>359.67847356333334</v>
      </c>
      <c r="AD95" s="3">
        <f t="shared" si="173"/>
        <v>68.308840054666661</v>
      </c>
      <c r="AE95" s="3">
        <f t="shared" si="173"/>
        <v>423.67957177867004</v>
      </c>
      <c r="AF95" s="3">
        <f t="shared" si="173"/>
        <v>0</v>
      </c>
      <c r="AG95" s="3">
        <f t="shared" si="173"/>
        <v>0</v>
      </c>
      <c r="AH95" s="3">
        <f t="shared" si="173"/>
        <v>354.17330981555835</v>
      </c>
      <c r="AI95" s="3">
        <f t="shared" si="173"/>
        <v>69.506261963111626</v>
      </c>
      <c r="AJ95" s="3">
        <f t="shared" si="173"/>
        <v>642.50295998866977</v>
      </c>
      <c r="AK95" s="3">
        <f t="shared" si="173"/>
        <v>0</v>
      </c>
      <c r="AL95" s="3">
        <f t="shared" si="173"/>
        <v>0</v>
      </c>
      <c r="AM95" s="3">
        <f t="shared" si="173"/>
        <v>537.13675419222488</v>
      </c>
      <c r="AN95" s="3">
        <f t="shared" si="173"/>
        <v>105.36620579644494</v>
      </c>
      <c r="AO95" s="3">
        <f t="shared" si="173"/>
        <v>661.79791289732998</v>
      </c>
      <c r="AP95" s="3">
        <f t="shared" si="173"/>
        <v>0</v>
      </c>
      <c r="AQ95" s="3">
        <f t="shared" si="173"/>
        <v>0</v>
      </c>
      <c r="AR95" s="3">
        <f t="shared" si="173"/>
        <v>553.02018876444163</v>
      </c>
      <c r="AS95" s="3">
        <f t="shared" si="173"/>
        <v>108.77772413288834</v>
      </c>
      <c r="AT95" s="3">
        <f t="shared" si="173"/>
        <v>677.70807792373</v>
      </c>
      <c r="AU95" s="3">
        <f t="shared" ref="AU95:BW95" si="174">SUM(AU96:AU128)</f>
        <v>0</v>
      </c>
      <c r="AV95" s="3">
        <f t="shared" si="174"/>
        <v>0</v>
      </c>
      <c r="AW95" s="3">
        <f t="shared" si="174"/>
        <v>567.11834330977513</v>
      </c>
      <c r="AX95" s="3">
        <f t="shared" si="174"/>
        <v>110.58973461395503</v>
      </c>
      <c r="AY95" s="3">
        <f t="shared" si="174"/>
        <v>116.6255</v>
      </c>
      <c r="AZ95" s="3">
        <f t="shared" si="174"/>
        <v>0</v>
      </c>
      <c r="BA95" s="3">
        <f t="shared" si="174"/>
        <v>0</v>
      </c>
      <c r="BB95" s="3">
        <f t="shared" si="174"/>
        <v>97.53458333333333</v>
      </c>
      <c r="BC95" s="3">
        <f t="shared" si="174"/>
        <v>19.090916666666665</v>
      </c>
      <c r="BD95" s="3">
        <f t="shared" si="174"/>
        <v>104.7997145456</v>
      </c>
      <c r="BE95" s="3">
        <f t="shared" si="174"/>
        <v>0</v>
      </c>
      <c r="BF95" s="3">
        <f t="shared" si="174"/>
        <v>0</v>
      </c>
      <c r="BG95" s="3">
        <f t="shared" si="174"/>
        <v>87.333095454666676</v>
      </c>
      <c r="BH95" s="3">
        <f t="shared" si="174"/>
        <v>17.466619090933328</v>
      </c>
      <c r="BI95" s="3">
        <f t="shared" si="174"/>
        <v>114.9988</v>
      </c>
      <c r="BJ95" s="3">
        <f t="shared" si="174"/>
        <v>0</v>
      </c>
      <c r="BK95" s="3">
        <f t="shared" si="174"/>
        <v>0</v>
      </c>
      <c r="BL95" s="3">
        <f t="shared" si="174"/>
        <v>96.317666666666668</v>
      </c>
      <c r="BM95" s="3">
        <f t="shared" si="174"/>
        <v>18.681133333333335</v>
      </c>
      <c r="BN95" s="3">
        <f t="shared" si="174"/>
        <v>251.14080000000001</v>
      </c>
      <c r="BO95" s="3">
        <f t="shared" si="174"/>
        <v>0</v>
      </c>
      <c r="BP95" s="3">
        <f t="shared" si="174"/>
        <v>0</v>
      </c>
      <c r="BQ95" s="3">
        <f t="shared" si="174"/>
        <v>210.55266666666665</v>
      </c>
      <c r="BR95" s="3">
        <f t="shared" si="174"/>
        <v>40.588133333333332</v>
      </c>
      <c r="BS95" s="3">
        <f t="shared" si="174"/>
        <v>235.4456621499788</v>
      </c>
      <c r="BT95" s="3">
        <f t="shared" si="174"/>
        <v>0</v>
      </c>
      <c r="BU95" s="3">
        <f t="shared" si="174"/>
        <v>0</v>
      </c>
      <c r="BV95" s="3">
        <f t="shared" si="174"/>
        <v>201.25487518989397</v>
      </c>
      <c r="BW95" s="3">
        <f t="shared" si="174"/>
        <v>34.190786960084857</v>
      </c>
      <c r="BX95" s="3" t="s">
        <v>77</v>
      </c>
      <c r="BY95" s="3" t="s">
        <v>77</v>
      </c>
      <c r="BZ95" s="3" t="s">
        <v>77</v>
      </c>
      <c r="CA95" s="3" t="s">
        <v>77</v>
      </c>
      <c r="CB95" s="3" t="s">
        <v>77</v>
      </c>
      <c r="CC95" s="3">
        <f t="shared" ref="CC95:CL95" si="175">SUM(CC96:CC128)</f>
        <v>1552.5474468259788</v>
      </c>
      <c r="CD95" s="3">
        <f t="shared" si="175"/>
        <v>0</v>
      </c>
      <c r="CE95" s="3">
        <f t="shared" si="175"/>
        <v>0</v>
      </c>
      <c r="CF95" s="3">
        <f t="shared" si="175"/>
        <v>1302.3006237698939</v>
      </c>
      <c r="CG95" s="3">
        <f t="shared" si="175"/>
        <v>250.24682305608479</v>
      </c>
      <c r="CH95" s="3">
        <f t="shared" si="175"/>
        <v>1911.5972146079787</v>
      </c>
      <c r="CI95" s="3">
        <f t="shared" si="175"/>
        <v>0</v>
      </c>
      <c r="CJ95" s="3">
        <f t="shared" si="175"/>
        <v>0</v>
      </c>
      <c r="CK95" s="3">
        <f t="shared" si="175"/>
        <v>1603.3957348132274</v>
      </c>
      <c r="CL95" s="3">
        <f t="shared" si="175"/>
        <v>308.20147979475149</v>
      </c>
      <c r="CM95" s="33" t="s">
        <v>77</v>
      </c>
    </row>
    <row r="96" spans="1:91" s="9" customFormat="1" ht="47.25" x14ac:dyDescent="0.25">
      <c r="A96" s="44" t="s">
        <v>343</v>
      </c>
      <c r="B96" s="45" t="s">
        <v>768</v>
      </c>
      <c r="C96" s="78" t="s">
        <v>635</v>
      </c>
      <c r="D96" s="83" t="s">
        <v>175</v>
      </c>
      <c r="E96" s="13">
        <v>2021</v>
      </c>
      <c r="F96" s="13">
        <v>2022</v>
      </c>
      <c r="G96" s="13">
        <v>2022</v>
      </c>
      <c r="H96" s="47" t="s">
        <v>77</v>
      </c>
      <c r="I96" s="47" t="s">
        <v>77</v>
      </c>
      <c r="J96" s="47" t="s">
        <v>77</v>
      </c>
      <c r="K96" s="47" t="s">
        <v>77</v>
      </c>
      <c r="L96" s="47" t="s">
        <v>77</v>
      </c>
      <c r="M96" s="47" t="s">
        <v>77</v>
      </c>
      <c r="N96" s="47" t="s">
        <v>77</v>
      </c>
      <c r="O96" s="47">
        <v>0</v>
      </c>
      <c r="P96" s="47">
        <v>35.531999999999996</v>
      </c>
      <c r="Q96" s="80">
        <f t="shared" ref="Q96:Q118" si="176">O96+Z96+CH96</f>
        <v>35.323654957999992</v>
      </c>
      <c r="R96" s="47">
        <f>U96+AE96+AO96+AY96+BI96</f>
        <v>35.531999999999996</v>
      </c>
      <c r="S96" s="47">
        <f>R96</f>
        <v>35.531999999999996</v>
      </c>
      <c r="T96" s="47">
        <f t="shared" ref="T96:T118" si="177">CH96+Z96</f>
        <v>35.323654957999992</v>
      </c>
      <c r="U96" s="47">
        <v>0</v>
      </c>
      <c r="V96" s="47">
        <v>0</v>
      </c>
      <c r="W96" s="47">
        <v>0</v>
      </c>
      <c r="X96" s="47">
        <v>0</v>
      </c>
      <c r="Y96" s="47">
        <f t="shared" ref="Y96:Y128" si="178">U96-X96</f>
        <v>0</v>
      </c>
      <c r="Z96" s="47">
        <v>0</v>
      </c>
      <c r="AA96" s="47">
        <v>0</v>
      </c>
      <c r="AB96" s="47">
        <v>0</v>
      </c>
      <c r="AC96" s="47">
        <v>0</v>
      </c>
      <c r="AD96" s="47">
        <f t="shared" ref="AD96:AD128" si="179">Z96-AC96</f>
        <v>0</v>
      </c>
      <c r="AE96" s="47">
        <v>34.8877989</v>
      </c>
      <c r="AF96" s="47">
        <v>0</v>
      </c>
      <c r="AG96" s="47">
        <v>0</v>
      </c>
      <c r="AH96" s="47">
        <v>29.163165750000005</v>
      </c>
      <c r="AI96" s="47">
        <f>AE96-AH96</f>
        <v>5.7246331499999954</v>
      </c>
      <c r="AJ96" s="47">
        <v>34.679453857999995</v>
      </c>
      <c r="AK96" s="47">
        <v>0</v>
      </c>
      <c r="AL96" s="47">
        <v>0</v>
      </c>
      <c r="AM96" s="47">
        <v>29.163165750000001</v>
      </c>
      <c r="AN96" s="47">
        <f t="shared" ref="AN96:AN128" si="180">AJ96-AM96</f>
        <v>5.5162881079999941</v>
      </c>
      <c r="AO96" s="47">
        <v>0.64420109999999842</v>
      </c>
      <c r="AP96" s="47">
        <v>0</v>
      </c>
      <c r="AQ96" s="47">
        <v>0</v>
      </c>
      <c r="AR96" s="47">
        <v>0.53683424999999874</v>
      </c>
      <c r="AS96" s="47">
        <f>AO96-AR96</f>
        <v>0.10736684999999968</v>
      </c>
      <c r="AT96" s="47">
        <v>0.64420109999999842</v>
      </c>
      <c r="AU96" s="47">
        <v>0</v>
      </c>
      <c r="AV96" s="47">
        <v>0</v>
      </c>
      <c r="AW96" s="47">
        <v>0.53683424999999874</v>
      </c>
      <c r="AX96" s="47">
        <f t="shared" ref="AX96:AX128" si="181">AT96-AW96</f>
        <v>0.10736684999999968</v>
      </c>
      <c r="AY96" s="47">
        <v>0</v>
      </c>
      <c r="AZ96" s="47">
        <v>0</v>
      </c>
      <c r="BA96" s="47">
        <v>0</v>
      </c>
      <c r="BB96" s="47">
        <v>0</v>
      </c>
      <c r="BC96" s="47">
        <f>AY96-BB96</f>
        <v>0</v>
      </c>
      <c r="BD96" s="47">
        <v>0</v>
      </c>
      <c r="BE96" s="47">
        <v>0</v>
      </c>
      <c r="BF96" s="47">
        <v>0</v>
      </c>
      <c r="BG96" s="47">
        <v>0</v>
      </c>
      <c r="BH96" s="47">
        <f t="shared" ref="BH96:BH105" si="182">BD96-BG96</f>
        <v>0</v>
      </c>
      <c r="BI96" s="47">
        <v>0</v>
      </c>
      <c r="BJ96" s="47">
        <v>0</v>
      </c>
      <c r="BK96" s="47">
        <v>0</v>
      </c>
      <c r="BL96" s="47">
        <v>0</v>
      </c>
      <c r="BM96" s="47">
        <f>BI96-BL96</f>
        <v>0</v>
      </c>
      <c r="BN96" s="47">
        <v>0</v>
      </c>
      <c r="BO96" s="47">
        <v>0</v>
      </c>
      <c r="BP96" s="47">
        <v>0</v>
      </c>
      <c r="BQ96" s="47">
        <v>0</v>
      </c>
      <c r="BR96" s="47">
        <f t="shared" ref="BR96:BR105" si="183">BN96-BQ96</f>
        <v>0</v>
      </c>
      <c r="BS96" s="47">
        <v>0</v>
      </c>
      <c r="BT96" s="47">
        <v>0</v>
      </c>
      <c r="BU96" s="47">
        <v>0</v>
      </c>
      <c r="BV96" s="47">
        <v>0</v>
      </c>
      <c r="BW96" s="47">
        <f t="shared" ref="BW96:BW105" si="184">BS96-BV96</f>
        <v>0</v>
      </c>
      <c r="BX96" s="3" t="s">
        <v>77</v>
      </c>
      <c r="BY96" s="3" t="s">
        <v>77</v>
      </c>
      <c r="BZ96" s="3" t="s">
        <v>77</v>
      </c>
      <c r="CA96" s="3" t="s">
        <v>77</v>
      </c>
      <c r="CB96" s="3" t="s">
        <v>77</v>
      </c>
      <c r="CC96" s="47">
        <f t="shared" ref="CC96:CC129" si="185">AE96+AO96+AY96+BI96+BS96</f>
        <v>35.531999999999996</v>
      </c>
      <c r="CD96" s="86">
        <f t="shared" ref="CD96:CD129" si="186">AF96+AP96+AZ96+BJ96+BT96</f>
        <v>0</v>
      </c>
      <c r="CE96" s="86">
        <f t="shared" ref="CE96:CE129" si="187">AG96+AQ96+BA96+BK96+BU96</f>
        <v>0</v>
      </c>
      <c r="CF96" s="86">
        <f t="shared" ref="CF96:CF129" si="188">AH96+AR96+BB96+BL96+BV96</f>
        <v>29.700000000000003</v>
      </c>
      <c r="CG96" s="86">
        <f t="shared" ref="CG96:CG129" si="189">AI96+AS96+BC96+BM96+BW96</f>
        <v>5.8319999999999954</v>
      </c>
      <c r="CH96" s="52">
        <f t="shared" ref="CH96:CH129" si="190">SUM(AJ96,AT96,BD96,BN96,BS96)</f>
        <v>35.323654957999992</v>
      </c>
      <c r="CI96" s="52">
        <f t="shared" ref="CI96:CI129" si="191">SUM(AK96,AU96,BE96,BO96,BT96)</f>
        <v>0</v>
      </c>
      <c r="CJ96" s="52">
        <f t="shared" ref="CJ96:CJ129" si="192">SUM(AL96,AV96,BF96,BP96,BU96)</f>
        <v>0</v>
      </c>
      <c r="CK96" s="52">
        <f t="shared" ref="CK96:CK129" si="193">SUM(AM96,AW96,BG96,BQ96,BV96)</f>
        <v>29.7</v>
      </c>
      <c r="CL96" s="52">
        <f t="shared" ref="CL96:CL129" si="194">SUM(AN96,AX96,BH96,BR96,BW96)</f>
        <v>5.6236549579999942</v>
      </c>
      <c r="CM96" s="48" t="s">
        <v>3010</v>
      </c>
    </row>
    <row r="97" spans="1:91" s="9" customFormat="1" ht="47.25" x14ac:dyDescent="0.25">
      <c r="A97" s="44" t="s">
        <v>343</v>
      </c>
      <c r="B97" s="84" t="s">
        <v>2124</v>
      </c>
      <c r="C97" s="46" t="s">
        <v>2125</v>
      </c>
      <c r="D97" s="51" t="s">
        <v>183</v>
      </c>
      <c r="E97" s="43">
        <v>2019</v>
      </c>
      <c r="F97" s="43" t="s">
        <v>77</v>
      </c>
      <c r="G97" s="43">
        <v>2020</v>
      </c>
      <c r="H97" s="47" t="s">
        <v>77</v>
      </c>
      <c r="I97" s="47" t="s">
        <v>77</v>
      </c>
      <c r="J97" s="47" t="s">
        <v>77</v>
      </c>
      <c r="K97" s="47" t="s">
        <v>77</v>
      </c>
      <c r="L97" s="47" t="s">
        <v>77</v>
      </c>
      <c r="M97" s="47" t="s">
        <v>77</v>
      </c>
      <c r="N97" s="47" t="s">
        <v>77</v>
      </c>
      <c r="O97" s="47">
        <v>78.12</v>
      </c>
      <c r="P97" s="47">
        <v>0</v>
      </c>
      <c r="Q97" s="80">
        <f t="shared" si="176"/>
        <v>130.08068670400002</v>
      </c>
      <c r="R97" s="47">
        <f>P97-O97</f>
        <v>-78.12</v>
      </c>
      <c r="S97" s="47">
        <f>R97</f>
        <v>-78.12</v>
      </c>
      <c r="T97" s="47">
        <f t="shared" si="177"/>
        <v>51.960686703999997</v>
      </c>
      <c r="U97" s="47">
        <v>0</v>
      </c>
      <c r="V97" s="47">
        <v>0</v>
      </c>
      <c r="W97" s="47">
        <v>0</v>
      </c>
      <c r="X97" s="47">
        <v>0</v>
      </c>
      <c r="Y97" s="47">
        <f>U97-X97</f>
        <v>0</v>
      </c>
      <c r="Z97" s="47">
        <v>51.960686703999997</v>
      </c>
      <c r="AA97" s="47">
        <v>0</v>
      </c>
      <c r="AB97" s="47">
        <v>0</v>
      </c>
      <c r="AC97" s="47">
        <v>43.300572253333328</v>
      </c>
      <c r="AD97" s="47">
        <f>Z97-AC97</f>
        <v>8.6601144506666685</v>
      </c>
      <c r="AE97" s="47">
        <v>0</v>
      </c>
      <c r="AF97" s="47">
        <v>0</v>
      </c>
      <c r="AG97" s="47">
        <v>0</v>
      </c>
      <c r="AH97" s="47">
        <v>0</v>
      </c>
      <c r="AI97" s="47">
        <f t="shared" ref="AI97:AI98" si="195">AE97-AH97</f>
        <v>0</v>
      </c>
      <c r="AJ97" s="47">
        <v>0</v>
      </c>
      <c r="AK97" s="47">
        <v>0</v>
      </c>
      <c r="AL97" s="47">
        <v>0</v>
      </c>
      <c r="AM97" s="47">
        <v>0</v>
      </c>
      <c r="AN97" s="47">
        <f t="shared" si="180"/>
        <v>0</v>
      </c>
      <c r="AO97" s="47">
        <v>0</v>
      </c>
      <c r="AP97" s="47">
        <v>0</v>
      </c>
      <c r="AQ97" s="47">
        <v>0</v>
      </c>
      <c r="AR97" s="47">
        <v>0</v>
      </c>
      <c r="AS97" s="47">
        <f>AO97-AR97</f>
        <v>0</v>
      </c>
      <c r="AT97" s="47">
        <v>0</v>
      </c>
      <c r="AU97" s="47">
        <v>0</v>
      </c>
      <c r="AV97" s="47">
        <v>0</v>
      </c>
      <c r="AW97" s="47">
        <v>0</v>
      </c>
      <c r="AX97" s="47">
        <f>AT97-AW97</f>
        <v>0</v>
      </c>
      <c r="AY97" s="47">
        <v>0</v>
      </c>
      <c r="AZ97" s="47">
        <v>0</v>
      </c>
      <c r="BA97" s="47">
        <v>0</v>
      </c>
      <c r="BB97" s="47">
        <v>0</v>
      </c>
      <c r="BC97" s="47">
        <f>AY97-BB97</f>
        <v>0</v>
      </c>
      <c r="BD97" s="47">
        <v>0</v>
      </c>
      <c r="BE97" s="47">
        <v>0</v>
      </c>
      <c r="BF97" s="47">
        <v>0</v>
      </c>
      <c r="BG97" s="47">
        <v>0</v>
      </c>
      <c r="BH97" s="47">
        <f>BD97-BG97</f>
        <v>0</v>
      </c>
      <c r="BI97" s="47">
        <v>0</v>
      </c>
      <c r="BJ97" s="47">
        <v>0</v>
      </c>
      <c r="BK97" s="47">
        <v>0</v>
      </c>
      <c r="BL97" s="47">
        <v>0</v>
      </c>
      <c r="BM97" s="47">
        <f>BI97-BL97</f>
        <v>0</v>
      </c>
      <c r="BN97" s="47">
        <v>0</v>
      </c>
      <c r="BO97" s="47">
        <v>0</v>
      </c>
      <c r="BP97" s="47">
        <v>0</v>
      </c>
      <c r="BQ97" s="47">
        <v>0</v>
      </c>
      <c r="BR97" s="47">
        <f>BN97-BQ97</f>
        <v>0</v>
      </c>
      <c r="BS97" s="47">
        <v>0</v>
      </c>
      <c r="BT97" s="47">
        <v>0</v>
      </c>
      <c r="BU97" s="47">
        <v>0</v>
      </c>
      <c r="BV97" s="47">
        <v>0</v>
      </c>
      <c r="BW97" s="47">
        <f>BS97-BV97</f>
        <v>0</v>
      </c>
      <c r="BX97" s="3" t="s">
        <v>77</v>
      </c>
      <c r="BY97" s="3" t="s">
        <v>77</v>
      </c>
      <c r="BZ97" s="3" t="s">
        <v>77</v>
      </c>
      <c r="CA97" s="3" t="s">
        <v>77</v>
      </c>
      <c r="CB97" s="3" t="s">
        <v>77</v>
      </c>
      <c r="CC97" s="47">
        <f t="shared" si="185"/>
        <v>0</v>
      </c>
      <c r="CD97" s="47">
        <f t="shared" si="186"/>
        <v>0</v>
      </c>
      <c r="CE97" s="47">
        <f t="shared" si="187"/>
        <v>0</v>
      </c>
      <c r="CF97" s="47">
        <f t="shared" si="188"/>
        <v>0</v>
      </c>
      <c r="CG97" s="47">
        <f t="shared" si="189"/>
        <v>0</v>
      </c>
      <c r="CH97" s="52">
        <f t="shared" si="190"/>
        <v>0</v>
      </c>
      <c r="CI97" s="52">
        <f t="shared" ref="CI97:CL98" si="196">SUM(AK97,AU97,BE97,BO97,BT97)</f>
        <v>0</v>
      </c>
      <c r="CJ97" s="52">
        <f t="shared" si="196"/>
        <v>0</v>
      </c>
      <c r="CK97" s="52">
        <f t="shared" si="196"/>
        <v>0</v>
      </c>
      <c r="CL97" s="52">
        <f t="shared" si="196"/>
        <v>0</v>
      </c>
      <c r="CM97" s="48" t="s">
        <v>2942</v>
      </c>
    </row>
    <row r="98" spans="1:91" s="9" customFormat="1" ht="63" x14ac:dyDescent="0.25">
      <c r="A98" s="44" t="s">
        <v>343</v>
      </c>
      <c r="B98" s="84" t="s">
        <v>2126</v>
      </c>
      <c r="C98" s="46" t="s">
        <v>2127</v>
      </c>
      <c r="D98" s="51" t="s">
        <v>175</v>
      </c>
      <c r="E98" s="43">
        <v>2022</v>
      </c>
      <c r="F98" s="43" t="s">
        <v>77</v>
      </c>
      <c r="G98" s="43">
        <v>2022</v>
      </c>
      <c r="H98" s="47" t="s">
        <v>77</v>
      </c>
      <c r="I98" s="47" t="s">
        <v>77</v>
      </c>
      <c r="J98" s="47" t="s">
        <v>77</v>
      </c>
      <c r="K98" s="47" t="s">
        <v>77</v>
      </c>
      <c r="L98" s="47" t="s">
        <v>77</v>
      </c>
      <c r="M98" s="47" t="s">
        <v>77</v>
      </c>
      <c r="N98" s="47" t="s">
        <v>77</v>
      </c>
      <c r="O98" s="47">
        <v>0</v>
      </c>
      <c r="P98" s="47">
        <v>0</v>
      </c>
      <c r="Q98" s="80">
        <f t="shared" si="176"/>
        <v>48</v>
      </c>
      <c r="R98" s="47">
        <f t="shared" ref="R98:R114" si="197">U98+AE98+AO98+AY98+BI98</f>
        <v>0</v>
      </c>
      <c r="S98" s="47">
        <f>R98</f>
        <v>0</v>
      </c>
      <c r="T98" s="47">
        <f t="shared" si="177"/>
        <v>48</v>
      </c>
      <c r="U98" s="47">
        <v>0</v>
      </c>
      <c r="V98" s="47">
        <v>0</v>
      </c>
      <c r="W98" s="47">
        <v>0</v>
      </c>
      <c r="X98" s="47">
        <v>0</v>
      </c>
      <c r="Y98" s="47">
        <f>U98-X98</f>
        <v>0</v>
      </c>
      <c r="Z98" s="47">
        <v>0</v>
      </c>
      <c r="AA98" s="47">
        <v>0</v>
      </c>
      <c r="AB98" s="47">
        <v>0</v>
      </c>
      <c r="AC98" s="47">
        <v>0</v>
      </c>
      <c r="AD98" s="47">
        <f>Z98-AC98</f>
        <v>0</v>
      </c>
      <c r="AE98" s="47">
        <v>0</v>
      </c>
      <c r="AF98" s="47">
        <v>0</v>
      </c>
      <c r="AG98" s="47">
        <v>0</v>
      </c>
      <c r="AH98" s="47">
        <v>0</v>
      </c>
      <c r="AI98" s="47">
        <f t="shared" si="195"/>
        <v>0</v>
      </c>
      <c r="AJ98" s="47">
        <v>0</v>
      </c>
      <c r="AK98" s="47">
        <v>0</v>
      </c>
      <c r="AL98" s="47">
        <v>0</v>
      </c>
      <c r="AM98" s="47">
        <v>0</v>
      </c>
      <c r="AN98" s="47">
        <f t="shared" si="180"/>
        <v>0</v>
      </c>
      <c r="AO98" s="47">
        <v>0</v>
      </c>
      <c r="AP98" s="47">
        <v>0</v>
      </c>
      <c r="AQ98" s="47">
        <v>0</v>
      </c>
      <c r="AR98" s="47">
        <v>0</v>
      </c>
      <c r="AS98" s="47">
        <f>AO98-AR98</f>
        <v>0</v>
      </c>
      <c r="AT98" s="47">
        <v>48</v>
      </c>
      <c r="AU98" s="47">
        <v>0</v>
      </c>
      <c r="AV98" s="47">
        <v>0</v>
      </c>
      <c r="AW98" s="47">
        <v>40</v>
      </c>
      <c r="AX98" s="47">
        <f>AT98-AW98</f>
        <v>8</v>
      </c>
      <c r="AY98" s="47">
        <v>0</v>
      </c>
      <c r="AZ98" s="47">
        <v>0</v>
      </c>
      <c r="BA98" s="47">
        <v>0</v>
      </c>
      <c r="BB98" s="47">
        <v>0</v>
      </c>
      <c r="BC98" s="47">
        <f>AY98-BB98</f>
        <v>0</v>
      </c>
      <c r="BD98" s="47">
        <v>0</v>
      </c>
      <c r="BE98" s="47">
        <v>0</v>
      </c>
      <c r="BF98" s="47">
        <v>0</v>
      </c>
      <c r="BG98" s="47">
        <v>0</v>
      </c>
      <c r="BH98" s="47">
        <f>BD98-BG98</f>
        <v>0</v>
      </c>
      <c r="BI98" s="47">
        <v>0</v>
      </c>
      <c r="BJ98" s="47">
        <v>0</v>
      </c>
      <c r="BK98" s="47">
        <v>0</v>
      </c>
      <c r="BL98" s="47">
        <v>0</v>
      </c>
      <c r="BM98" s="47">
        <f>BI98-BL98</f>
        <v>0</v>
      </c>
      <c r="BN98" s="47">
        <v>0</v>
      </c>
      <c r="BO98" s="47">
        <v>0</v>
      </c>
      <c r="BP98" s="47">
        <v>0</v>
      </c>
      <c r="BQ98" s="47">
        <v>0</v>
      </c>
      <c r="BR98" s="47">
        <f>BN98-BQ98</f>
        <v>0</v>
      </c>
      <c r="BS98" s="47">
        <v>0</v>
      </c>
      <c r="BT98" s="47">
        <v>0</v>
      </c>
      <c r="BU98" s="47">
        <v>0</v>
      </c>
      <c r="BV98" s="47">
        <v>0</v>
      </c>
      <c r="BW98" s="47">
        <f>BS98-BV98</f>
        <v>0</v>
      </c>
      <c r="BX98" s="3" t="s">
        <v>77</v>
      </c>
      <c r="BY98" s="3" t="s">
        <v>77</v>
      </c>
      <c r="BZ98" s="3" t="s">
        <v>77</v>
      </c>
      <c r="CA98" s="3" t="s">
        <v>77</v>
      </c>
      <c r="CB98" s="3" t="s">
        <v>77</v>
      </c>
      <c r="CC98" s="47">
        <f t="shared" si="185"/>
        <v>0</v>
      </c>
      <c r="CD98" s="47">
        <f t="shared" si="186"/>
        <v>0</v>
      </c>
      <c r="CE98" s="47">
        <f t="shared" si="187"/>
        <v>0</v>
      </c>
      <c r="CF98" s="47">
        <f t="shared" si="188"/>
        <v>0</v>
      </c>
      <c r="CG98" s="47">
        <f t="shared" si="189"/>
        <v>0</v>
      </c>
      <c r="CH98" s="52">
        <f t="shared" si="190"/>
        <v>48</v>
      </c>
      <c r="CI98" s="52">
        <f t="shared" si="196"/>
        <v>0</v>
      </c>
      <c r="CJ98" s="52">
        <f t="shared" si="196"/>
        <v>0</v>
      </c>
      <c r="CK98" s="52">
        <f t="shared" si="196"/>
        <v>40</v>
      </c>
      <c r="CL98" s="52">
        <f t="shared" si="196"/>
        <v>8</v>
      </c>
      <c r="CM98" s="48" t="s">
        <v>3011</v>
      </c>
    </row>
    <row r="99" spans="1:91" s="9" customFormat="1" ht="78.75" x14ac:dyDescent="0.25">
      <c r="A99" s="44" t="s">
        <v>343</v>
      </c>
      <c r="B99" s="45" t="s">
        <v>769</v>
      </c>
      <c r="C99" s="78" t="s">
        <v>126</v>
      </c>
      <c r="D99" s="83" t="s">
        <v>183</v>
      </c>
      <c r="E99" s="13">
        <v>2017</v>
      </c>
      <c r="F99" s="13">
        <v>2021</v>
      </c>
      <c r="G99" s="13">
        <v>2021</v>
      </c>
      <c r="H99" s="47" t="s">
        <v>77</v>
      </c>
      <c r="I99" s="47" t="s">
        <v>77</v>
      </c>
      <c r="J99" s="47" t="s">
        <v>77</v>
      </c>
      <c r="K99" s="8" t="s">
        <v>77</v>
      </c>
      <c r="L99" s="8" t="s">
        <v>77</v>
      </c>
      <c r="M99" s="8" t="s">
        <v>77</v>
      </c>
      <c r="N99" s="47" t="s">
        <v>77</v>
      </c>
      <c r="O99" s="47">
        <v>59.241946069999997</v>
      </c>
      <c r="P99" s="47">
        <v>133.94674607000002</v>
      </c>
      <c r="Q99" s="80">
        <f t="shared" si="176"/>
        <v>178.966687232</v>
      </c>
      <c r="R99" s="47">
        <f t="shared" si="197"/>
        <v>74.704800000000006</v>
      </c>
      <c r="S99" s="47">
        <f>R99</f>
        <v>74.704800000000006</v>
      </c>
      <c r="T99" s="47">
        <f t="shared" si="177"/>
        <v>119.724741162</v>
      </c>
      <c r="U99" s="47">
        <v>71.437912400000002</v>
      </c>
      <c r="V99" s="47">
        <v>0</v>
      </c>
      <c r="W99" s="47">
        <v>0</v>
      </c>
      <c r="X99" s="47">
        <v>59.531593666666666</v>
      </c>
      <c r="Y99" s="47">
        <f t="shared" si="178"/>
        <v>11.906318733333336</v>
      </c>
      <c r="Z99" s="47">
        <v>108.11629419</v>
      </c>
      <c r="AA99" s="47">
        <v>0</v>
      </c>
      <c r="AB99" s="47">
        <v>0</v>
      </c>
      <c r="AC99" s="47">
        <v>90.372294190000005</v>
      </c>
      <c r="AD99" s="47">
        <f t="shared" si="179"/>
        <v>17.744</v>
      </c>
      <c r="AE99" s="47">
        <v>3.2668876000000018</v>
      </c>
      <c r="AF99" s="47">
        <v>0</v>
      </c>
      <c r="AG99" s="47">
        <v>0</v>
      </c>
      <c r="AH99" s="47">
        <v>2.722406333333335</v>
      </c>
      <c r="AI99" s="47">
        <f>AE99-AH99</f>
        <v>0.54448126666666674</v>
      </c>
      <c r="AJ99" s="47">
        <v>11.608446971999991</v>
      </c>
      <c r="AK99" s="47">
        <v>0</v>
      </c>
      <c r="AL99" s="47">
        <v>0</v>
      </c>
      <c r="AM99" s="47">
        <v>9.6737058099999924</v>
      </c>
      <c r="AN99" s="47">
        <f t="shared" si="180"/>
        <v>1.9347411619999981</v>
      </c>
      <c r="AO99" s="47">
        <v>0</v>
      </c>
      <c r="AP99" s="47">
        <v>0</v>
      </c>
      <c r="AQ99" s="47">
        <v>0</v>
      </c>
      <c r="AR99" s="47">
        <v>0</v>
      </c>
      <c r="AS99" s="47">
        <f>AO99-AR99</f>
        <v>0</v>
      </c>
      <c r="AT99" s="47">
        <v>0</v>
      </c>
      <c r="AU99" s="47">
        <v>0</v>
      </c>
      <c r="AV99" s="47">
        <v>0</v>
      </c>
      <c r="AW99" s="47">
        <v>0</v>
      </c>
      <c r="AX99" s="47">
        <f t="shared" si="181"/>
        <v>0</v>
      </c>
      <c r="AY99" s="47">
        <v>0</v>
      </c>
      <c r="AZ99" s="47">
        <v>0</v>
      </c>
      <c r="BA99" s="47">
        <v>0</v>
      </c>
      <c r="BB99" s="47">
        <v>0</v>
      </c>
      <c r="BC99" s="47">
        <f>AY99-BB99</f>
        <v>0</v>
      </c>
      <c r="BD99" s="47">
        <v>0</v>
      </c>
      <c r="BE99" s="47">
        <v>0</v>
      </c>
      <c r="BF99" s="47">
        <v>0</v>
      </c>
      <c r="BG99" s="47">
        <v>0</v>
      </c>
      <c r="BH99" s="47">
        <f t="shared" si="182"/>
        <v>0</v>
      </c>
      <c r="BI99" s="47">
        <v>0</v>
      </c>
      <c r="BJ99" s="47">
        <v>0</v>
      </c>
      <c r="BK99" s="47">
        <v>0</v>
      </c>
      <c r="BL99" s="47">
        <v>0</v>
      </c>
      <c r="BM99" s="47">
        <f>BI99-BL99</f>
        <v>0</v>
      </c>
      <c r="BN99" s="47">
        <v>0</v>
      </c>
      <c r="BO99" s="47">
        <v>0</v>
      </c>
      <c r="BP99" s="47">
        <v>0</v>
      </c>
      <c r="BQ99" s="47">
        <v>0</v>
      </c>
      <c r="BR99" s="47">
        <f t="shared" si="183"/>
        <v>0</v>
      </c>
      <c r="BS99" s="47">
        <v>0</v>
      </c>
      <c r="BT99" s="47">
        <v>0</v>
      </c>
      <c r="BU99" s="47">
        <v>0</v>
      </c>
      <c r="BV99" s="47">
        <v>0</v>
      </c>
      <c r="BW99" s="47">
        <f t="shared" si="184"/>
        <v>0</v>
      </c>
      <c r="BX99" s="3" t="s">
        <v>77</v>
      </c>
      <c r="BY99" s="3" t="s">
        <v>77</v>
      </c>
      <c r="BZ99" s="3" t="s">
        <v>77</v>
      </c>
      <c r="CA99" s="3" t="s">
        <v>77</v>
      </c>
      <c r="CB99" s="3" t="s">
        <v>77</v>
      </c>
      <c r="CC99" s="47">
        <f t="shared" si="185"/>
        <v>3.2668876000000018</v>
      </c>
      <c r="CD99" s="86">
        <f t="shared" si="186"/>
        <v>0</v>
      </c>
      <c r="CE99" s="86">
        <f t="shared" si="187"/>
        <v>0</v>
      </c>
      <c r="CF99" s="86">
        <f t="shared" si="188"/>
        <v>2.722406333333335</v>
      </c>
      <c r="CG99" s="86">
        <f t="shared" si="189"/>
        <v>0.54448126666666674</v>
      </c>
      <c r="CH99" s="52">
        <f t="shared" si="190"/>
        <v>11.608446971999991</v>
      </c>
      <c r="CI99" s="52">
        <f t="shared" si="191"/>
        <v>0</v>
      </c>
      <c r="CJ99" s="52">
        <f t="shared" si="192"/>
        <v>0</v>
      </c>
      <c r="CK99" s="52">
        <f t="shared" si="193"/>
        <v>9.6737058099999924</v>
      </c>
      <c r="CL99" s="52">
        <f t="shared" si="194"/>
        <v>1.9347411619999981</v>
      </c>
      <c r="CM99" s="48" t="s">
        <v>3018</v>
      </c>
    </row>
    <row r="100" spans="1:91" s="9" customFormat="1" ht="47.25" x14ac:dyDescent="0.25">
      <c r="A100" s="44" t="s">
        <v>343</v>
      </c>
      <c r="B100" s="45" t="s">
        <v>2100</v>
      </c>
      <c r="C100" s="78" t="s">
        <v>2101</v>
      </c>
      <c r="D100" s="51" t="s">
        <v>175</v>
      </c>
      <c r="E100" s="43">
        <v>2022</v>
      </c>
      <c r="F100" s="43" t="s">
        <v>77</v>
      </c>
      <c r="G100" s="43">
        <v>2023</v>
      </c>
      <c r="H100" s="47" t="s">
        <v>77</v>
      </c>
      <c r="I100" s="47" t="s">
        <v>77</v>
      </c>
      <c r="J100" s="47" t="s">
        <v>77</v>
      </c>
      <c r="K100" s="47" t="s">
        <v>77</v>
      </c>
      <c r="L100" s="47" t="s">
        <v>77</v>
      </c>
      <c r="M100" s="47" t="s">
        <v>77</v>
      </c>
      <c r="N100" s="47" t="s">
        <v>77</v>
      </c>
      <c r="O100" s="47">
        <v>0</v>
      </c>
      <c r="P100" s="47">
        <v>0</v>
      </c>
      <c r="Q100" s="80">
        <f t="shared" si="176"/>
        <v>280.97071515200003</v>
      </c>
      <c r="R100" s="47">
        <f t="shared" si="197"/>
        <v>0</v>
      </c>
      <c r="S100" s="47">
        <f t="shared" ref="S100:S104" si="198">R100</f>
        <v>0</v>
      </c>
      <c r="T100" s="47">
        <f t="shared" si="177"/>
        <v>280.97071515200003</v>
      </c>
      <c r="U100" s="47">
        <v>0</v>
      </c>
      <c r="V100" s="47">
        <v>0</v>
      </c>
      <c r="W100" s="47">
        <v>0</v>
      </c>
      <c r="X100" s="47">
        <v>0</v>
      </c>
      <c r="Y100" s="47">
        <f t="shared" si="178"/>
        <v>0</v>
      </c>
      <c r="Z100" s="47">
        <v>0</v>
      </c>
      <c r="AA100" s="47">
        <v>0</v>
      </c>
      <c r="AB100" s="47">
        <v>0</v>
      </c>
      <c r="AC100" s="47">
        <v>0</v>
      </c>
      <c r="AD100" s="47">
        <f t="shared" si="179"/>
        <v>0</v>
      </c>
      <c r="AE100" s="47">
        <v>0</v>
      </c>
      <c r="AF100" s="47">
        <v>0</v>
      </c>
      <c r="AG100" s="47">
        <v>0</v>
      </c>
      <c r="AH100" s="47">
        <v>0</v>
      </c>
      <c r="AI100" s="47">
        <f t="shared" ref="AI100:AI104" si="199">AE100-AH100</f>
        <v>0</v>
      </c>
      <c r="AJ100" s="47">
        <v>0</v>
      </c>
      <c r="AK100" s="47">
        <v>0</v>
      </c>
      <c r="AL100" s="47">
        <v>0</v>
      </c>
      <c r="AM100" s="47">
        <v>0</v>
      </c>
      <c r="AN100" s="47">
        <f t="shared" si="180"/>
        <v>0</v>
      </c>
      <c r="AO100" s="47">
        <v>0</v>
      </c>
      <c r="AP100" s="47">
        <v>0</v>
      </c>
      <c r="AQ100" s="47">
        <v>0</v>
      </c>
      <c r="AR100" s="47">
        <v>0</v>
      </c>
      <c r="AS100" s="47">
        <f t="shared" ref="AS100:AS104" si="200">AO100-AR100</f>
        <v>0</v>
      </c>
      <c r="AT100" s="47">
        <v>267.35950060640005</v>
      </c>
      <c r="AU100" s="47">
        <v>0</v>
      </c>
      <c r="AV100" s="47">
        <v>0</v>
      </c>
      <c r="AW100" s="47">
        <v>224.25732121200002</v>
      </c>
      <c r="AX100" s="47">
        <f t="shared" si="181"/>
        <v>43.102179394400025</v>
      </c>
      <c r="AY100" s="47">
        <v>0</v>
      </c>
      <c r="AZ100" s="47">
        <v>0</v>
      </c>
      <c r="BA100" s="47">
        <v>0</v>
      </c>
      <c r="BB100" s="47">
        <v>0</v>
      </c>
      <c r="BC100" s="47">
        <f t="shared" ref="BC100:BC104" si="201">AY100-BB100</f>
        <v>0</v>
      </c>
      <c r="BD100" s="47">
        <v>13.611214545599999</v>
      </c>
      <c r="BE100" s="47">
        <v>0</v>
      </c>
      <c r="BF100" s="47">
        <v>0</v>
      </c>
      <c r="BG100" s="47">
        <v>11.342678788000001</v>
      </c>
      <c r="BH100" s="47">
        <f t="shared" si="182"/>
        <v>2.2685357575999987</v>
      </c>
      <c r="BI100" s="47">
        <v>0</v>
      </c>
      <c r="BJ100" s="47">
        <v>0</v>
      </c>
      <c r="BK100" s="47">
        <v>0</v>
      </c>
      <c r="BL100" s="47">
        <v>0</v>
      </c>
      <c r="BM100" s="47">
        <f t="shared" ref="BM100:BM104" si="202">BI100-BL100</f>
        <v>0</v>
      </c>
      <c r="BN100" s="47">
        <v>0</v>
      </c>
      <c r="BO100" s="47">
        <v>0</v>
      </c>
      <c r="BP100" s="47">
        <v>0</v>
      </c>
      <c r="BQ100" s="47">
        <v>0</v>
      </c>
      <c r="BR100" s="47">
        <f t="shared" si="183"/>
        <v>0</v>
      </c>
      <c r="BS100" s="47">
        <v>0</v>
      </c>
      <c r="BT100" s="47">
        <v>0</v>
      </c>
      <c r="BU100" s="47">
        <v>0</v>
      </c>
      <c r="BV100" s="47">
        <v>0</v>
      </c>
      <c r="BW100" s="47">
        <f t="shared" si="184"/>
        <v>0</v>
      </c>
      <c r="BX100" s="3" t="s">
        <v>77</v>
      </c>
      <c r="BY100" s="3" t="s">
        <v>77</v>
      </c>
      <c r="BZ100" s="3" t="s">
        <v>77</v>
      </c>
      <c r="CA100" s="3" t="s">
        <v>77</v>
      </c>
      <c r="CB100" s="3" t="s">
        <v>77</v>
      </c>
      <c r="CC100" s="47">
        <f t="shared" si="185"/>
        <v>0</v>
      </c>
      <c r="CD100" s="47">
        <f t="shared" si="186"/>
        <v>0</v>
      </c>
      <c r="CE100" s="47">
        <f t="shared" si="187"/>
        <v>0</v>
      </c>
      <c r="CF100" s="47">
        <f t="shared" si="188"/>
        <v>0</v>
      </c>
      <c r="CG100" s="47">
        <f t="shared" si="189"/>
        <v>0</v>
      </c>
      <c r="CH100" s="52">
        <f t="shared" si="190"/>
        <v>280.97071515200003</v>
      </c>
      <c r="CI100" s="52">
        <f t="shared" si="191"/>
        <v>0</v>
      </c>
      <c r="CJ100" s="52">
        <f t="shared" si="192"/>
        <v>0</v>
      </c>
      <c r="CK100" s="52">
        <f t="shared" si="193"/>
        <v>235.60000000000002</v>
      </c>
      <c r="CL100" s="52">
        <f t="shared" si="194"/>
        <v>45.370715152000024</v>
      </c>
      <c r="CM100" s="48" t="s">
        <v>3019</v>
      </c>
    </row>
    <row r="101" spans="1:91" s="9" customFormat="1" ht="47.25" x14ac:dyDescent="0.25">
      <c r="A101" s="44" t="s">
        <v>343</v>
      </c>
      <c r="B101" s="45" t="s">
        <v>2102</v>
      </c>
      <c r="C101" s="78" t="s">
        <v>2103</v>
      </c>
      <c r="D101" s="51" t="s">
        <v>175</v>
      </c>
      <c r="E101" s="43">
        <v>2021</v>
      </c>
      <c r="F101" s="43" t="s">
        <v>77</v>
      </c>
      <c r="G101" s="43">
        <v>2022</v>
      </c>
      <c r="H101" s="47" t="s">
        <v>77</v>
      </c>
      <c r="I101" s="47" t="s">
        <v>77</v>
      </c>
      <c r="J101" s="47" t="s">
        <v>77</v>
      </c>
      <c r="K101" s="8" t="s">
        <v>77</v>
      </c>
      <c r="L101" s="8" t="s">
        <v>77</v>
      </c>
      <c r="M101" s="8" t="s">
        <v>77</v>
      </c>
      <c r="N101" s="47" t="s">
        <v>77</v>
      </c>
      <c r="O101" s="47">
        <v>0</v>
      </c>
      <c r="P101" s="47">
        <v>0</v>
      </c>
      <c r="Q101" s="80">
        <f t="shared" si="176"/>
        <v>185.94</v>
      </c>
      <c r="R101" s="47">
        <f t="shared" si="197"/>
        <v>0</v>
      </c>
      <c r="S101" s="47">
        <f t="shared" si="198"/>
        <v>0</v>
      </c>
      <c r="T101" s="47">
        <f t="shared" si="177"/>
        <v>185.94</v>
      </c>
      <c r="U101" s="47">
        <v>0</v>
      </c>
      <c r="V101" s="47">
        <v>0</v>
      </c>
      <c r="W101" s="47">
        <v>0</v>
      </c>
      <c r="X101" s="47">
        <v>0</v>
      </c>
      <c r="Y101" s="47">
        <f t="shared" si="178"/>
        <v>0</v>
      </c>
      <c r="Z101" s="47">
        <v>0</v>
      </c>
      <c r="AA101" s="47">
        <v>0</v>
      </c>
      <c r="AB101" s="47">
        <v>0</v>
      </c>
      <c r="AC101" s="47">
        <v>0</v>
      </c>
      <c r="AD101" s="47">
        <f t="shared" si="179"/>
        <v>0</v>
      </c>
      <c r="AE101" s="47">
        <v>0</v>
      </c>
      <c r="AF101" s="47">
        <v>0</v>
      </c>
      <c r="AG101" s="47">
        <v>0</v>
      </c>
      <c r="AH101" s="47">
        <v>0</v>
      </c>
      <c r="AI101" s="47">
        <f t="shared" si="199"/>
        <v>0</v>
      </c>
      <c r="AJ101" s="47">
        <v>176.86799999999999</v>
      </c>
      <c r="AK101" s="47">
        <v>0</v>
      </c>
      <c r="AL101" s="47">
        <v>0</v>
      </c>
      <c r="AM101" s="47">
        <v>148.13999999999999</v>
      </c>
      <c r="AN101" s="47">
        <f t="shared" si="180"/>
        <v>28.728000000000009</v>
      </c>
      <c r="AO101" s="47">
        <v>0</v>
      </c>
      <c r="AP101" s="47">
        <v>0</v>
      </c>
      <c r="AQ101" s="47">
        <v>0</v>
      </c>
      <c r="AR101" s="47">
        <v>0</v>
      </c>
      <c r="AS101" s="47">
        <f t="shared" si="200"/>
        <v>0</v>
      </c>
      <c r="AT101" s="47">
        <v>9.0719999999999992</v>
      </c>
      <c r="AU101" s="47">
        <v>0</v>
      </c>
      <c r="AV101" s="47">
        <v>0</v>
      </c>
      <c r="AW101" s="47">
        <v>7.56</v>
      </c>
      <c r="AX101" s="47">
        <f t="shared" si="181"/>
        <v>1.5119999999999996</v>
      </c>
      <c r="AY101" s="47">
        <v>0</v>
      </c>
      <c r="AZ101" s="47">
        <v>0</v>
      </c>
      <c r="BA101" s="47">
        <v>0</v>
      </c>
      <c r="BB101" s="47">
        <v>0</v>
      </c>
      <c r="BC101" s="47">
        <f t="shared" si="201"/>
        <v>0</v>
      </c>
      <c r="BD101" s="47">
        <v>0</v>
      </c>
      <c r="BE101" s="47">
        <v>0</v>
      </c>
      <c r="BF101" s="47">
        <v>0</v>
      </c>
      <c r="BG101" s="47">
        <v>0</v>
      </c>
      <c r="BH101" s="47">
        <f t="shared" si="182"/>
        <v>0</v>
      </c>
      <c r="BI101" s="47">
        <v>0</v>
      </c>
      <c r="BJ101" s="47">
        <v>0</v>
      </c>
      <c r="BK101" s="47">
        <v>0</v>
      </c>
      <c r="BL101" s="47">
        <v>0</v>
      </c>
      <c r="BM101" s="47">
        <f t="shared" si="202"/>
        <v>0</v>
      </c>
      <c r="BN101" s="47">
        <v>0</v>
      </c>
      <c r="BO101" s="47">
        <v>0</v>
      </c>
      <c r="BP101" s="47">
        <v>0</v>
      </c>
      <c r="BQ101" s="47">
        <v>0</v>
      </c>
      <c r="BR101" s="47">
        <f t="shared" si="183"/>
        <v>0</v>
      </c>
      <c r="BS101" s="47">
        <v>0</v>
      </c>
      <c r="BT101" s="47">
        <v>0</v>
      </c>
      <c r="BU101" s="47">
        <v>0</v>
      </c>
      <c r="BV101" s="47">
        <v>0</v>
      </c>
      <c r="BW101" s="47">
        <f t="shared" si="184"/>
        <v>0</v>
      </c>
      <c r="BX101" s="3" t="s">
        <v>77</v>
      </c>
      <c r="BY101" s="3" t="s">
        <v>77</v>
      </c>
      <c r="BZ101" s="3" t="s">
        <v>77</v>
      </c>
      <c r="CA101" s="3" t="s">
        <v>77</v>
      </c>
      <c r="CB101" s="3" t="s">
        <v>77</v>
      </c>
      <c r="CC101" s="47">
        <f t="shared" si="185"/>
        <v>0</v>
      </c>
      <c r="CD101" s="47">
        <f t="shared" si="186"/>
        <v>0</v>
      </c>
      <c r="CE101" s="47">
        <f t="shared" si="187"/>
        <v>0</v>
      </c>
      <c r="CF101" s="47">
        <f t="shared" si="188"/>
        <v>0</v>
      </c>
      <c r="CG101" s="47">
        <f t="shared" si="189"/>
        <v>0</v>
      </c>
      <c r="CH101" s="52">
        <f t="shared" si="190"/>
        <v>185.94</v>
      </c>
      <c r="CI101" s="52">
        <f t="shared" si="191"/>
        <v>0</v>
      </c>
      <c r="CJ101" s="52">
        <f t="shared" si="192"/>
        <v>0</v>
      </c>
      <c r="CK101" s="52">
        <f t="shared" si="193"/>
        <v>155.69999999999999</v>
      </c>
      <c r="CL101" s="52">
        <f t="shared" si="194"/>
        <v>30.240000000000009</v>
      </c>
      <c r="CM101" s="48" t="s">
        <v>3019</v>
      </c>
    </row>
    <row r="102" spans="1:91" s="9" customFormat="1" ht="47.25" x14ac:dyDescent="0.25">
      <c r="A102" s="44" t="s">
        <v>343</v>
      </c>
      <c r="B102" s="45" t="s">
        <v>2104</v>
      </c>
      <c r="C102" s="78" t="s">
        <v>2105</v>
      </c>
      <c r="D102" s="51" t="s">
        <v>175</v>
      </c>
      <c r="E102" s="43">
        <v>2024</v>
      </c>
      <c r="F102" s="43" t="s">
        <v>77</v>
      </c>
      <c r="G102" s="43">
        <v>2025</v>
      </c>
      <c r="H102" s="47" t="s">
        <v>77</v>
      </c>
      <c r="I102" s="47" t="s">
        <v>77</v>
      </c>
      <c r="J102" s="47" t="s">
        <v>77</v>
      </c>
      <c r="K102" s="47" t="s">
        <v>77</v>
      </c>
      <c r="L102" s="47" t="s">
        <v>77</v>
      </c>
      <c r="M102" s="47" t="s">
        <v>77</v>
      </c>
      <c r="N102" s="47" t="s">
        <v>77</v>
      </c>
      <c r="O102" s="47">
        <v>0</v>
      </c>
      <c r="P102" s="47">
        <v>0</v>
      </c>
      <c r="Q102" s="80">
        <f t="shared" si="176"/>
        <v>143.06</v>
      </c>
      <c r="R102" s="47">
        <f t="shared" si="197"/>
        <v>0</v>
      </c>
      <c r="S102" s="47">
        <f t="shared" si="198"/>
        <v>0</v>
      </c>
      <c r="T102" s="47">
        <f t="shared" si="177"/>
        <v>143.06</v>
      </c>
      <c r="U102" s="47">
        <v>0</v>
      </c>
      <c r="V102" s="47">
        <v>0</v>
      </c>
      <c r="W102" s="47">
        <v>0</v>
      </c>
      <c r="X102" s="47">
        <v>0</v>
      </c>
      <c r="Y102" s="47">
        <f t="shared" si="178"/>
        <v>0</v>
      </c>
      <c r="Z102" s="47">
        <v>0</v>
      </c>
      <c r="AA102" s="47">
        <v>0</v>
      </c>
      <c r="AB102" s="47">
        <v>0</v>
      </c>
      <c r="AC102" s="47">
        <v>0</v>
      </c>
      <c r="AD102" s="47">
        <f t="shared" si="179"/>
        <v>0</v>
      </c>
      <c r="AE102" s="47">
        <v>0</v>
      </c>
      <c r="AF102" s="47">
        <v>0</v>
      </c>
      <c r="AG102" s="47">
        <v>0</v>
      </c>
      <c r="AH102" s="47">
        <v>0</v>
      </c>
      <c r="AI102" s="47">
        <f t="shared" si="199"/>
        <v>0</v>
      </c>
      <c r="AJ102" s="47">
        <v>0</v>
      </c>
      <c r="AK102" s="47">
        <v>0</v>
      </c>
      <c r="AL102" s="47">
        <v>0</v>
      </c>
      <c r="AM102" s="47">
        <v>0</v>
      </c>
      <c r="AN102" s="47">
        <f t="shared" si="180"/>
        <v>0</v>
      </c>
      <c r="AO102" s="47">
        <v>0</v>
      </c>
      <c r="AP102" s="47">
        <v>0</v>
      </c>
      <c r="AQ102" s="47">
        <v>0</v>
      </c>
      <c r="AR102" s="47">
        <v>0</v>
      </c>
      <c r="AS102" s="47">
        <f t="shared" si="200"/>
        <v>0</v>
      </c>
      <c r="AT102" s="47">
        <v>0</v>
      </c>
      <c r="AU102" s="47">
        <v>0</v>
      </c>
      <c r="AV102" s="47">
        <v>0</v>
      </c>
      <c r="AW102" s="47">
        <v>0</v>
      </c>
      <c r="AX102" s="47">
        <f t="shared" si="181"/>
        <v>0</v>
      </c>
      <c r="AY102" s="47">
        <v>0</v>
      </c>
      <c r="AZ102" s="47">
        <v>0</v>
      </c>
      <c r="BA102" s="47">
        <v>0</v>
      </c>
      <c r="BB102" s="47">
        <v>0</v>
      </c>
      <c r="BC102" s="47">
        <f t="shared" si="201"/>
        <v>0</v>
      </c>
      <c r="BD102" s="47">
        <v>0</v>
      </c>
      <c r="BE102" s="47">
        <v>0</v>
      </c>
      <c r="BF102" s="47">
        <v>0</v>
      </c>
      <c r="BG102" s="47">
        <v>0</v>
      </c>
      <c r="BH102" s="47">
        <f t="shared" si="182"/>
        <v>0</v>
      </c>
      <c r="BI102" s="47">
        <v>0</v>
      </c>
      <c r="BJ102" s="47">
        <v>0</v>
      </c>
      <c r="BK102" s="47">
        <v>0</v>
      </c>
      <c r="BL102" s="47">
        <v>0</v>
      </c>
      <c r="BM102" s="47">
        <f t="shared" si="202"/>
        <v>0</v>
      </c>
      <c r="BN102" s="47">
        <v>136.142</v>
      </c>
      <c r="BO102" s="47">
        <v>0</v>
      </c>
      <c r="BP102" s="47">
        <v>0</v>
      </c>
      <c r="BQ102" s="47">
        <v>114.235</v>
      </c>
      <c r="BR102" s="47">
        <f t="shared" si="183"/>
        <v>21.906999999999996</v>
      </c>
      <c r="BS102" s="47">
        <v>6.9180000000000001</v>
      </c>
      <c r="BT102" s="47">
        <v>0</v>
      </c>
      <c r="BU102" s="47">
        <v>0</v>
      </c>
      <c r="BV102" s="47">
        <v>5.7649999999999997</v>
      </c>
      <c r="BW102" s="47">
        <f t="shared" si="184"/>
        <v>1.1530000000000005</v>
      </c>
      <c r="BX102" s="3" t="s">
        <v>77</v>
      </c>
      <c r="BY102" s="3" t="s">
        <v>77</v>
      </c>
      <c r="BZ102" s="3" t="s">
        <v>77</v>
      </c>
      <c r="CA102" s="3" t="s">
        <v>77</v>
      </c>
      <c r="CB102" s="3" t="s">
        <v>77</v>
      </c>
      <c r="CC102" s="47">
        <f t="shared" si="185"/>
        <v>6.9180000000000001</v>
      </c>
      <c r="CD102" s="47">
        <f t="shared" si="186"/>
        <v>0</v>
      </c>
      <c r="CE102" s="47">
        <f t="shared" si="187"/>
        <v>0</v>
      </c>
      <c r="CF102" s="47">
        <f t="shared" si="188"/>
        <v>5.7649999999999997</v>
      </c>
      <c r="CG102" s="47">
        <f t="shared" si="189"/>
        <v>1.1530000000000005</v>
      </c>
      <c r="CH102" s="52">
        <f t="shared" si="190"/>
        <v>143.06</v>
      </c>
      <c r="CI102" s="52">
        <f t="shared" si="191"/>
        <v>0</v>
      </c>
      <c r="CJ102" s="52">
        <f t="shared" si="192"/>
        <v>0</v>
      </c>
      <c r="CK102" s="52">
        <f t="shared" si="193"/>
        <v>120</v>
      </c>
      <c r="CL102" s="52">
        <f t="shared" si="194"/>
        <v>23.059999999999995</v>
      </c>
      <c r="CM102" s="48" t="s">
        <v>3019</v>
      </c>
    </row>
    <row r="103" spans="1:91" s="9" customFormat="1" ht="47.25" x14ac:dyDescent="0.25">
      <c r="A103" s="44" t="s">
        <v>343</v>
      </c>
      <c r="B103" s="45" t="s">
        <v>2106</v>
      </c>
      <c r="C103" s="78" t="s">
        <v>2107</v>
      </c>
      <c r="D103" s="51" t="s">
        <v>175</v>
      </c>
      <c r="E103" s="43">
        <v>2025</v>
      </c>
      <c r="F103" s="43" t="s">
        <v>77</v>
      </c>
      <c r="G103" s="43">
        <v>2025</v>
      </c>
      <c r="H103" s="47" t="s">
        <v>77</v>
      </c>
      <c r="I103" s="47" t="s">
        <v>77</v>
      </c>
      <c r="J103" s="47" t="s">
        <v>77</v>
      </c>
      <c r="K103" s="8" t="s">
        <v>77</v>
      </c>
      <c r="L103" s="8" t="s">
        <v>77</v>
      </c>
      <c r="M103" s="8" t="s">
        <v>77</v>
      </c>
      <c r="N103" s="47" t="s">
        <v>77</v>
      </c>
      <c r="O103" s="47">
        <v>0</v>
      </c>
      <c r="P103" s="47">
        <v>0</v>
      </c>
      <c r="Q103" s="80">
        <f t="shared" si="176"/>
        <v>91.289613259978779</v>
      </c>
      <c r="R103" s="47">
        <f t="shared" si="197"/>
        <v>0</v>
      </c>
      <c r="S103" s="47">
        <f t="shared" si="198"/>
        <v>0</v>
      </c>
      <c r="T103" s="47">
        <f t="shared" si="177"/>
        <v>91.289613259978779</v>
      </c>
      <c r="U103" s="47">
        <v>0</v>
      </c>
      <c r="V103" s="47">
        <v>0</v>
      </c>
      <c r="W103" s="47">
        <v>0</v>
      </c>
      <c r="X103" s="47">
        <v>0</v>
      </c>
      <c r="Y103" s="47">
        <f t="shared" si="178"/>
        <v>0</v>
      </c>
      <c r="Z103" s="47">
        <v>0</v>
      </c>
      <c r="AA103" s="47">
        <v>0</v>
      </c>
      <c r="AB103" s="47">
        <v>0</v>
      </c>
      <c r="AC103" s="47">
        <v>0</v>
      </c>
      <c r="AD103" s="47">
        <f t="shared" si="179"/>
        <v>0</v>
      </c>
      <c r="AE103" s="47">
        <v>0</v>
      </c>
      <c r="AF103" s="47">
        <v>0</v>
      </c>
      <c r="AG103" s="47">
        <v>0</v>
      </c>
      <c r="AH103" s="47">
        <v>0</v>
      </c>
      <c r="AI103" s="47">
        <f t="shared" si="199"/>
        <v>0</v>
      </c>
      <c r="AJ103" s="47">
        <v>0</v>
      </c>
      <c r="AK103" s="47">
        <v>0</v>
      </c>
      <c r="AL103" s="47">
        <v>0</v>
      </c>
      <c r="AM103" s="47">
        <v>0</v>
      </c>
      <c r="AN103" s="47">
        <f t="shared" si="180"/>
        <v>0</v>
      </c>
      <c r="AO103" s="47">
        <v>0</v>
      </c>
      <c r="AP103" s="47">
        <v>0</v>
      </c>
      <c r="AQ103" s="47">
        <v>0</v>
      </c>
      <c r="AR103" s="47">
        <v>0</v>
      </c>
      <c r="AS103" s="47">
        <f t="shared" si="200"/>
        <v>0</v>
      </c>
      <c r="AT103" s="47">
        <v>0</v>
      </c>
      <c r="AU103" s="47">
        <v>0</v>
      </c>
      <c r="AV103" s="47">
        <v>0</v>
      </c>
      <c r="AW103" s="47">
        <v>0</v>
      </c>
      <c r="AX103" s="47">
        <f t="shared" si="181"/>
        <v>0</v>
      </c>
      <c r="AY103" s="47">
        <v>0</v>
      </c>
      <c r="AZ103" s="47">
        <v>0</v>
      </c>
      <c r="BA103" s="47">
        <v>0</v>
      </c>
      <c r="BB103" s="47">
        <v>0</v>
      </c>
      <c r="BC103" s="47">
        <f t="shared" si="201"/>
        <v>0</v>
      </c>
      <c r="BD103" s="47">
        <v>0</v>
      </c>
      <c r="BE103" s="47">
        <v>0</v>
      </c>
      <c r="BF103" s="47">
        <v>0</v>
      </c>
      <c r="BG103" s="47">
        <v>0</v>
      </c>
      <c r="BH103" s="47">
        <f t="shared" si="182"/>
        <v>0</v>
      </c>
      <c r="BI103" s="47">
        <v>0</v>
      </c>
      <c r="BJ103" s="47">
        <v>0</v>
      </c>
      <c r="BK103" s="47">
        <v>0</v>
      </c>
      <c r="BL103" s="47">
        <v>0</v>
      </c>
      <c r="BM103" s="47">
        <f t="shared" si="202"/>
        <v>0</v>
      </c>
      <c r="BN103" s="47">
        <v>0</v>
      </c>
      <c r="BO103" s="47">
        <v>0</v>
      </c>
      <c r="BP103" s="47">
        <v>0</v>
      </c>
      <c r="BQ103" s="47">
        <v>0</v>
      </c>
      <c r="BR103" s="47">
        <f t="shared" si="183"/>
        <v>0</v>
      </c>
      <c r="BS103" s="47">
        <v>91.289613259978779</v>
      </c>
      <c r="BT103" s="47">
        <v>0</v>
      </c>
      <c r="BU103" s="47">
        <v>0</v>
      </c>
      <c r="BV103" s="47">
        <v>77.281399633227252</v>
      </c>
      <c r="BW103" s="47">
        <f t="shared" si="184"/>
        <v>14.008213626751527</v>
      </c>
      <c r="BX103" s="3" t="s">
        <v>77</v>
      </c>
      <c r="BY103" s="3" t="s">
        <v>77</v>
      </c>
      <c r="BZ103" s="3" t="s">
        <v>77</v>
      </c>
      <c r="CA103" s="3" t="s">
        <v>77</v>
      </c>
      <c r="CB103" s="3" t="s">
        <v>77</v>
      </c>
      <c r="CC103" s="47">
        <f t="shared" si="185"/>
        <v>91.289613259978779</v>
      </c>
      <c r="CD103" s="47">
        <f t="shared" si="186"/>
        <v>0</v>
      </c>
      <c r="CE103" s="47">
        <f t="shared" si="187"/>
        <v>0</v>
      </c>
      <c r="CF103" s="47">
        <f t="shared" si="188"/>
        <v>77.281399633227252</v>
      </c>
      <c r="CG103" s="47">
        <f t="shared" si="189"/>
        <v>14.008213626751527</v>
      </c>
      <c r="CH103" s="52">
        <f t="shared" si="190"/>
        <v>91.289613259978779</v>
      </c>
      <c r="CI103" s="52">
        <f t="shared" si="191"/>
        <v>0</v>
      </c>
      <c r="CJ103" s="52">
        <f t="shared" si="192"/>
        <v>0</v>
      </c>
      <c r="CK103" s="52">
        <f t="shared" si="193"/>
        <v>77.281399633227252</v>
      </c>
      <c r="CL103" s="52">
        <f t="shared" si="194"/>
        <v>14.008213626751527</v>
      </c>
      <c r="CM103" s="48" t="s">
        <v>2816</v>
      </c>
    </row>
    <row r="104" spans="1:91" s="9" customFormat="1" ht="47.25" x14ac:dyDescent="0.25">
      <c r="A104" s="44" t="s">
        <v>343</v>
      </c>
      <c r="B104" s="45" t="s">
        <v>2108</v>
      </c>
      <c r="C104" s="78" t="s">
        <v>2109</v>
      </c>
      <c r="D104" s="51" t="s">
        <v>175</v>
      </c>
      <c r="E104" s="43">
        <v>2025</v>
      </c>
      <c r="F104" s="43" t="s">
        <v>77</v>
      </c>
      <c r="G104" s="43">
        <v>2025</v>
      </c>
      <c r="H104" s="47" t="s">
        <v>77</v>
      </c>
      <c r="I104" s="47" t="s">
        <v>77</v>
      </c>
      <c r="J104" s="47" t="s">
        <v>77</v>
      </c>
      <c r="K104" s="47" t="s">
        <v>77</v>
      </c>
      <c r="L104" s="47" t="s">
        <v>77</v>
      </c>
      <c r="M104" s="47" t="s">
        <v>77</v>
      </c>
      <c r="N104" s="47" t="s">
        <v>77</v>
      </c>
      <c r="O104" s="47">
        <v>0</v>
      </c>
      <c r="P104" s="47">
        <v>0</v>
      </c>
      <c r="Q104" s="80">
        <f t="shared" si="176"/>
        <v>40.708640000000003</v>
      </c>
      <c r="R104" s="47">
        <f t="shared" si="197"/>
        <v>0</v>
      </c>
      <c r="S104" s="47">
        <f t="shared" si="198"/>
        <v>0</v>
      </c>
      <c r="T104" s="47">
        <f t="shared" si="177"/>
        <v>40.708640000000003</v>
      </c>
      <c r="U104" s="47">
        <v>0</v>
      </c>
      <c r="V104" s="47">
        <v>0</v>
      </c>
      <c r="W104" s="47">
        <v>0</v>
      </c>
      <c r="X104" s="47">
        <v>0</v>
      </c>
      <c r="Y104" s="47">
        <f t="shared" si="178"/>
        <v>0</v>
      </c>
      <c r="Z104" s="47">
        <v>0</v>
      </c>
      <c r="AA104" s="47">
        <v>0</v>
      </c>
      <c r="AB104" s="47">
        <v>0</v>
      </c>
      <c r="AC104" s="47">
        <v>0</v>
      </c>
      <c r="AD104" s="47">
        <f t="shared" si="179"/>
        <v>0</v>
      </c>
      <c r="AE104" s="47">
        <v>0</v>
      </c>
      <c r="AF104" s="47">
        <v>0</v>
      </c>
      <c r="AG104" s="47">
        <v>0</v>
      </c>
      <c r="AH104" s="47">
        <v>0</v>
      </c>
      <c r="AI104" s="47">
        <f t="shared" si="199"/>
        <v>0</v>
      </c>
      <c r="AJ104" s="47">
        <v>0</v>
      </c>
      <c r="AK104" s="47">
        <v>0</v>
      </c>
      <c r="AL104" s="47">
        <v>0</v>
      </c>
      <c r="AM104" s="47">
        <v>0</v>
      </c>
      <c r="AN104" s="47">
        <f t="shared" si="180"/>
        <v>0</v>
      </c>
      <c r="AO104" s="47">
        <v>0</v>
      </c>
      <c r="AP104" s="47">
        <v>0</v>
      </c>
      <c r="AQ104" s="47">
        <v>0</v>
      </c>
      <c r="AR104" s="47">
        <v>0</v>
      </c>
      <c r="AS104" s="47">
        <f t="shared" si="200"/>
        <v>0</v>
      </c>
      <c r="AT104" s="47">
        <v>0</v>
      </c>
      <c r="AU104" s="47">
        <v>0</v>
      </c>
      <c r="AV104" s="47">
        <v>0</v>
      </c>
      <c r="AW104" s="47">
        <v>0</v>
      </c>
      <c r="AX104" s="47">
        <f t="shared" si="181"/>
        <v>0</v>
      </c>
      <c r="AY104" s="47">
        <v>0</v>
      </c>
      <c r="AZ104" s="47">
        <v>0</v>
      </c>
      <c r="BA104" s="47">
        <v>0</v>
      </c>
      <c r="BB104" s="47">
        <v>0</v>
      </c>
      <c r="BC104" s="47">
        <f t="shared" si="201"/>
        <v>0</v>
      </c>
      <c r="BD104" s="47">
        <v>0</v>
      </c>
      <c r="BE104" s="47">
        <v>0</v>
      </c>
      <c r="BF104" s="47">
        <v>0</v>
      </c>
      <c r="BG104" s="47">
        <v>0</v>
      </c>
      <c r="BH104" s="47">
        <f t="shared" si="182"/>
        <v>0</v>
      </c>
      <c r="BI104" s="47">
        <v>0</v>
      </c>
      <c r="BJ104" s="47">
        <v>0</v>
      </c>
      <c r="BK104" s="47">
        <v>0</v>
      </c>
      <c r="BL104" s="47">
        <v>0</v>
      </c>
      <c r="BM104" s="47">
        <f t="shared" si="202"/>
        <v>0</v>
      </c>
      <c r="BN104" s="47">
        <v>0</v>
      </c>
      <c r="BO104" s="47">
        <v>0</v>
      </c>
      <c r="BP104" s="47">
        <v>0</v>
      </c>
      <c r="BQ104" s="47">
        <v>0</v>
      </c>
      <c r="BR104" s="47">
        <f t="shared" si="183"/>
        <v>0</v>
      </c>
      <c r="BS104" s="47">
        <v>40.708640000000003</v>
      </c>
      <c r="BT104" s="47">
        <v>0</v>
      </c>
      <c r="BU104" s="47">
        <v>0</v>
      </c>
      <c r="BV104" s="47">
        <v>34.173866666666669</v>
      </c>
      <c r="BW104" s="47">
        <f t="shared" si="184"/>
        <v>6.5347733333333338</v>
      </c>
      <c r="BX104" s="3" t="s">
        <v>77</v>
      </c>
      <c r="BY104" s="3" t="s">
        <v>77</v>
      </c>
      <c r="BZ104" s="3" t="s">
        <v>77</v>
      </c>
      <c r="CA104" s="3" t="s">
        <v>77</v>
      </c>
      <c r="CB104" s="3" t="s">
        <v>77</v>
      </c>
      <c r="CC104" s="47">
        <f t="shared" si="185"/>
        <v>40.708640000000003</v>
      </c>
      <c r="CD104" s="47">
        <f t="shared" si="186"/>
        <v>0</v>
      </c>
      <c r="CE104" s="47">
        <f t="shared" si="187"/>
        <v>0</v>
      </c>
      <c r="CF104" s="47">
        <f t="shared" si="188"/>
        <v>34.173866666666669</v>
      </c>
      <c r="CG104" s="47">
        <f t="shared" si="189"/>
        <v>6.5347733333333338</v>
      </c>
      <c r="CH104" s="52">
        <f t="shared" si="190"/>
        <v>40.708640000000003</v>
      </c>
      <c r="CI104" s="52">
        <f t="shared" si="191"/>
        <v>0</v>
      </c>
      <c r="CJ104" s="52">
        <f t="shared" si="192"/>
        <v>0</v>
      </c>
      <c r="CK104" s="52">
        <f t="shared" si="193"/>
        <v>34.173866666666669</v>
      </c>
      <c r="CL104" s="52">
        <f t="shared" si="194"/>
        <v>6.5347733333333338</v>
      </c>
      <c r="CM104" s="48" t="s">
        <v>2816</v>
      </c>
    </row>
    <row r="105" spans="1:91" s="9" customFormat="1" ht="31.5" x14ac:dyDescent="0.25">
      <c r="A105" s="44" t="s">
        <v>343</v>
      </c>
      <c r="B105" s="84" t="s">
        <v>770</v>
      </c>
      <c r="C105" s="46" t="s">
        <v>127</v>
      </c>
      <c r="D105" s="83" t="s">
        <v>175</v>
      </c>
      <c r="E105" s="13">
        <v>2022</v>
      </c>
      <c r="F105" s="13">
        <v>2023</v>
      </c>
      <c r="G105" s="13" t="s">
        <v>77</v>
      </c>
      <c r="H105" s="47" t="s">
        <v>77</v>
      </c>
      <c r="I105" s="47" t="s">
        <v>77</v>
      </c>
      <c r="J105" s="47" t="s">
        <v>77</v>
      </c>
      <c r="K105" s="8" t="s">
        <v>77</v>
      </c>
      <c r="L105" s="8" t="s">
        <v>77</v>
      </c>
      <c r="M105" s="8" t="s">
        <v>77</v>
      </c>
      <c r="N105" s="47" t="s">
        <v>77</v>
      </c>
      <c r="O105" s="47">
        <v>0</v>
      </c>
      <c r="P105" s="47">
        <v>91.008886379999993</v>
      </c>
      <c r="Q105" s="47">
        <f t="shared" si="176"/>
        <v>0</v>
      </c>
      <c r="R105" s="47">
        <f t="shared" si="197"/>
        <v>91.008886379999993</v>
      </c>
      <c r="S105" s="47">
        <f t="shared" ref="S105:S118" si="203">R105</f>
        <v>91.008886379999993</v>
      </c>
      <c r="T105" s="47">
        <f t="shared" si="177"/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f t="shared" si="178"/>
        <v>0</v>
      </c>
      <c r="Z105" s="47">
        <v>0</v>
      </c>
      <c r="AA105" s="47">
        <v>0</v>
      </c>
      <c r="AB105" s="47">
        <v>0</v>
      </c>
      <c r="AC105" s="47">
        <v>0</v>
      </c>
      <c r="AD105" s="47">
        <f t="shared" si="179"/>
        <v>0</v>
      </c>
      <c r="AE105" s="47">
        <v>0</v>
      </c>
      <c r="AF105" s="47">
        <v>0</v>
      </c>
      <c r="AG105" s="47">
        <v>0</v>
      </c>
      <c r="AH105" s="47">
        <v>0</v>
      </c>
      <c r="AI105" s="47">
        <f t="shared" ref="AI105:AI125" si="204">AE105-AH105</f>
        <v>0</v>
      </c>
      <c r="AJ105" s="47">
        <v>0</v>
      </c>
      <c r="AK105" s="47">
        <v>0</v>
      </c>
      <c r="AL105" s="47">
        <v>0</v>
      </c>
      <c r="AM105" s="47">
        <v>0</v>
      </c>
      <c r="AN105" s="47">
        <f t="shared" si="180"/>
        <v>0</v>
      </c>
      <c r="AO105" s="47">
        <v>89.571886379999995</v>
      </c>
      <c r="AP105" s="47">
        <v>0</v>
      </c>
      <c r="AQ105" s="47">
        <v>0</v>
      </c>
      <c r="AR105" s="47">
        <v>74.802499999999995</v>
      </c>
      <c r="AS105" s="47">
        <f t="shared" ref="AS105:AS125" si="205">AO105-AR105</f>
        <v>14.76938638</v>
      </c>
      <c r="AT105" s="47">
        <v>0</v>
      </c>
      <c r="AU105" s="47">
        <v>0</v>
      </c>
      <c r="AV105" s="47">
        <v>0</v>
      </c>
      <c r="AW105" s="47">
        <v>0</v>
      </c>
      <c r="AX105" s="47">
        <f t="shared" si="181"/>
        <v>0</v>
      </c>
      <c r="AY105" s="47">
        <v>1.4370000000000001</v>
      </c>
      <c r="AZ105" s="47">
        <v>0</v>
      </c>
      <c r="BA105" s="47">
        <v>0</v>
      </c>
      <c r="BB105" s="47">
        <v>1.1975</v>
      </c>
      <c r="BC105" s="47">
        <f t="shared" ref="BC105:BC125" si="206">AY105-BB105</f>
        <v>0.23950000000000005</v>
      </c>
      <c r="BD105" s="47">
        <v>0</v>
      </c>
      <c r="BE105" s="47">
        <v>0</v>
      </c>
      <c r="BF105" s="47">
        <v>0</v>
      </c>
      <c r="BG105" s="47">
        <v>0</v>
      </c>
      <c r="BH105" s="47">
        <f t="shared" si="182"/>
        <v>0</v>
      </c>
      <c r="BI105" s="47">
        <v>0</v>
      </c>
      <c r="BJ105" s="47">
        <v>0</v>
      </c>
      <c r="BK105" s="47">
        <v>0</v>
      </c>
      <c r="BL105" s="47">
        <v>0</v>
      </c>
      <c r="BM105" s="47">
        <f t="shared" ref="BM105:BM125" si="207">BI105-BL105</f>
        <v>0</v>
      </c>
      <c r="BN105" s="47">
        <v>0</v>
      </c>
      <c r="BO105" s="47">
        <v>0</v>
      </c>
      <c r="BP105" s="47">
        <v>0</v>
      </c>
      <c r="BQ105" s="47">
        <v>0</v>
      </c>
      <c r="BR105" s="47">
        <f t="shared" si="183"/>
        <v>0</v>
      </c>
      <c r="BS105" s="47">
        <v>0</v>
      </c>
      <c r="BT105" s="47">
        <v>0</v>
      </c>
      <c r="BU105" s="47">
        <v>0</v>
      </c>
      <c r="BV105" s="47">
        <v>0</v>
      </c>
      <c r="BW105" s="47">
        <f t="shared" si="184"/>
        <v>0</v>
      </c>
      <c r="BX105" s="3" t="s">
        <v>77</v>
      </c>
      <c r="BY105" s="3" t="s">
        <v>77</v>
      </c>
      <c r="BZ105" s="3" t="s">
        <v>77</v>
      </c>
      <c r="CA105" s="3" t="s">
        <v>77</v>
      </c>
      <c r="CB105" s="3" t="s">
        <v>77</v>
      </c>
      <c r="CC105" s="47">
        <f t="shared" si="185"/>
        <v>91.008886379999993</v>
      </c>
      <c r="CD105" s="86">
        <f t="shared" si="186"/>
        <v>0</v>
      </c>
      <c r="CE105" s="86">
        <f t="shared" si="187"/>
        <v>0</v>
      </c>
      <c r="CF105" s="86">
        <f t="shared" si="188"/>
        <v>76</v>
      </c>
      <c r="CG105" s="86">
        <f t="shared" si="189"/>
        <v>15.00888638</v>
      </c>
      <c r="CH105" s="52">
        <f t="shared" si="190"/>
        <v>0</v>
      </c>
      <c r="CI105" s="52">
        <f t="shared" si="191"/>
        <v>0</v>
      </c>
      <c r="CJ105" s="52">
        <f t="shared" si="192"/>
        <v>0</v>
      </c>
      <c r="CK105" s="52">
        <f t="shared" si="193"/>
        <v>0</v>
      </c>
      <c r="CL105" s="52">
        <f t="shared" si="194"/>
        <v>0</v>
      </c>
      <c r="CM105" s="48" t="s">
        <v>2813</v>
      </c>
    </row>
    <row r="106" spans="1:91" s="9" customFormat="1" ht="47.25" x14ac:dyDescent="0.25">
      <c r="A106" s="44" t="s">
        <v>343</v>
      </c>
      <c r="B106" s="84" t="s">
        <v>2756</v>
      </c>
      <c r="C106" s="46" t="s">
        <v>2162</v>
      </c>
      <c r="D106" s="83" t="s">
        <v>175</v>
      </c>
      <c r="E106" s="13">
        <v>2021</v>
      </c>
      <c r="F106" s="13" t="s">
        <v>77</v>
      </c>
      <c r="G106" s="13">
        <v>2021</v>
      </c>
      <c r="H106" s="47" t="s">
        <v>77</v>
      </c>
      <c r="I106" s="47" t="s">
        <v>77</v>
      </c>
      <c r="J106" s="47" t="s">
        <v>77</v>
      </c>
      <c r="K106" s="8" t="s">
        <v>77</v>
      </c>
      <c r="L106" s="8" t="s">
        <v>77</v>
      </c>
      <c r="M106" s="8" t="s">
        <v>77</v>
      </c>
      <c r="N106" s="47" t="s">
        <v>77</v>
      </c>
      <c r="O106" s="47">
        <v>0</v>
      </c>
      <c r="P106" s="47">
        <v>0</v>
      </c>
      <c r="Q106" s="80">
        <f t="shared" si="176"/>
        <v>15.83117388</v>
      </c>
      <c r="R106" s="47">
        <f t="shared" si="197"/>
        <v>0</v>
      </c>
      <c r="S106" s="47">
        <f>R106</f>
        <v>0</v>
      </c>
      <c r="T106" s="47">
        <f t="shared" si="177"/>
        <v>15.83117388</v>
      </c>
      <c r="U106" s="47">
        <v>0</v>
      </c>
      <c r="V106" s="47">
        <v>0</v>
      </c>
      <c r="W106" s="47">
        <v>0</v>
      </c>
      <c r="X106" s="47">
        <v>0</v>
      </c>
      <c r="Y106" s="47">
        <f t="shared" si="178"/>
        <v>0</v>
      </c>
      <c r="Z106" s="47">
        <v>0</v>
      </c>
      <c r="AA106" s="47">
        <v>0</v>
      </c>
      <c r="AB106" s="47">
        <v>0</v>
      </c>
      <c r="AC106" s="47">
        <v>0</v>
      </c>
      <c r="AD106" s="47">
        <f t="shared" si="179"/>
        <v>0</v>
      </c>
      <c r="AE106" s="47">
        <v>0</v>
      </c>
      <c r="AF106" s="47">
        <v>0</v>
      </c>
      <c r="AG106" s="47">
        <v>0</v>
      </c>
      <c r="AH106" s="47">
        <v>0</v>
      </c>
      <c r="AI106" s="47">
        <f t="shared" si="204"/>
        <v>0</v>
      </c>
      <c r="AJ106" s="47">
        <v>15.83117388</v>
      </c>
      <c r="AK106" s="47">
        <v>0</v>
      </c>
      <c r="AL106" s="47">
        <v>0</v>
      </c>
      <c r="AM106" s="47">
        <v>13.192644899999999</v>
      </c>
      <c r="AN106" s="47">
        <f t="shared" si="180"/>
        <v>2.6385289800000002</v>
      </c>
      <c r="AO106" s="47">
        <v>0</v>
      </c>
      <c r="AP106" s="47">
        <v>0</v>
      </c>
      <c r="AQ106" s="47">
        <v>0</v>
      </c>
      <c r="AR106" s="47">
        <v>0</v>
      </c>
      <c r="AS106" s="47">
        <v>0</v>
      </c>
      <c r="AT106" s="47">
        <v>0</v>
      </c>
      <c r="AU106" s="47">
        <v>0</v>
      </c>
      <c r="AV106" s="47">
        <v>0</v>
      </c>
      <c r="AW106" s="47">
        <v>0</v>
      </c>
      <c r="AX106" s="47">
        <f t="shared" si="181"/>
        <v>0</v>
      </c>
      <c r="AY106" s="47">
        <v>0</v>
      </c>
      <c r="AZ106" s="47">
        <v>0</v>
      </c>
      <c r="BA106" s="47">
        <v>0</v>
      </c>
      <c r="BB106" s="47">
        <v>0</v>
      </c>
      <c r="BC106" s="47">
        <v>0</v>
      </c>
      <c r="BD106" s="47">
        <v>0</v>
      </c>
      <c r="BE106" s="47">
        <v>0</v>
      </c>
      <c r="BF106" s="47">
        <v>0</v>
      </c>
      <c r="BG106" s="47">
        <v>0</v>
      </c>
      <c r="BH106" s="47">
        <v>0</v>
      </c>
      <c r="BI106" s="47">
        <v>0</v>
      </c>
      <c r="BJ106" s="47">
        <v>0</v>
      </c>
      <c r="BK106" s="47">
        <v>0</v>
      </c>
      <c r="BL106" s="47">
        <v>0</v>
      </c>
      <c r="BM106" s="47">
        <v>0</v>
      </c>
      <c r="BN106" s="47">
        <v>0</v>
      </c>
      <c r="BO106" s="47">
        <v>0</v>
      </c>
      <c r="BP106" s="47">
        <v>0</v>
      </c>
      <c r="BQ106" s="47">
        <v>0</v>
      </c>
      <c r="BR106" s="47">
        <v>0</v>
      </c>
      <c r="BS106" s="47">
        <v>0</v>
      </c>
      <c r="BT106" s="47">
        <v>0</v>
      </c>
      <c r="BU106" s="47">
        <v>0</v>
      </c>
      <c r="BV106" s="47">
        <v>0</v>
      </c>
      <c r="BW106" s="47">
        <v>0</v>
      </c>
      <c r="BX106" s="3" t="s">
        <v>77</v>
      </c>
      <c r="BY106" s="3" t="s">
        <v>77</v>
      </c>
      <c r="BZ106" s="3" t="s">
        <v>77</v>
      </c>
      <c r="CA106" s="3" t="s">
        <v>77</v>
      </c>
      <c r="CB106" s="3" t="s">
        <v>77</v>
      </c>
      <c r="CC106" s="47">
        <f t="shared" si="185"/>
        <v>0</v>
      </c>
      <c r="CD106" s="86">
        <f t="shared" si="186"/>
        <v>0</v>
      </c>
      <c r="CE106" s="86">
        <f t="shared" si="187"/>
        <v>0</v>
      </c>
      <c r="CF106" s="86">
        <f t="shared" si="188"/>
        <v>0</v>
      </c>
      <c r="CG106" s="86">
        <f t="shared" si="189"/>
        <v>0</v>
      </c>
      <c r="CH106" s="52">
        <f t="shared" si="190"/>
        <v>15.83117388</v>
      </c>
      <c r="CI106" s="52">
        <f t="shared" si="191"/>
        <v>0</v>
      </c>
      <c r="CJ106" s="52">
        <f t="shared" si="192"/>
        <v>0</v>
      </c>
      <c r="CK106" s="52">
        <f t="shared" si="193"/>
        <v>13.192644899999999</v>
      </c>
      <c r="CL106" s="52">
        <f t="shared" si="194"/>
        <v>2.6385289800000002</v>
      </c>
      <c r="CM106" s="48" t="s">
        <v>3019</v>
      </c>
    </row>
    <row r="107" spans="1:91" s="9" customFormat="1" ht="78.75" x14ac:dyDescent="0.25">
      <c r="A107" s="44" t="s">
        <v>343</v>
      </c>
      <c r="B107" s="84" t="s">
        <v>935</v>
      </c>
      <c r="C107" s="46" t="s">
        <v>1223</v>
      </c>
      <c r="D107" s="83" t="s">
        <v>1202</v>
      </c>
      <c r="E107" s="13">
        <v>2019</v>
      </c>
      <c r="F107" s="13">
        <v>2019</v>
      </c>
      <c r="G107" s="13">
        <v>2020</v>
      </c>
      <c r="H107" s="47" t="s">
        <v>77</v>
      </c>
      <c r="I107" s="47" t="s">
        <v>77</v>
      </c>
      <c r="J107" s="5" t="s">
        <v>77</v>
      </c>
      <c r="K107" s="8" t="s">
        <v>77</v>
      </c>
      <c r="L107" s="8" t="s">
        <v>77</v>
      </c>
      <c r="M107" s="8" t="s">
        <v>77</v>
      </c>
      <c r="N107" s="47" t="s">
        <v>77</v>
      </c>
      <c r="O107" s="47">
        <v>73.758247190000006</v>
      </c>
      <c r="P107" s="47">
        <v>74.355152000000004</v>
      </c>
      <c r="Q107" s="80">
        <f t="shared" si="176"/>
        <v>75.145832380000002</v>
      </c>
      <c r="R107" s="81">
        <f t="shared" si="197"/>
        <v>0</v>
      </c>
      <c r="S107" s="47">
        <f t="shared" si="203"/>
        <v>0</v>
      </c>
      <c r="T107" s="47">
        <f t="shared" si="177"/>
        <v>1.38758519</v>
      </c>
      <c r="U107" s="47">
        <v>0</v>
      </c>
      <c r="V107" s="47">
        <v>0</v>
      </c>
      <c r="W107" s="47">
        <v>0</v>
      </c>
      <c r="X107" s="47">
        <v>0</v>
      </c>
      <c r="Y107" s="47">
        <f t="shared" si="178"/>
        <v>0</v>
      </c>
      <c r="Z107" s="47">
        <v>1.38758519</v>
      </c>
      <c r="AA107" s="47">
        <v>0</v>
      </c>
      <c r="AB107" s="47">
        <v>0</v>
      </c>
      <c r="AC107" s="47">
        <v>1.1609659750000001</v>
      </c>
      <c r="AD107" s="47">
        <f t="shared" si="179"/>
        <v>0.22661921499999993</v>
      </c>
      <c r="AE107" s="47">
        <v>0</v>
      </c>
      <c r="AF107" s="47">
        <v>0</v>
      </c>
      <c r="AG107" s="47">
        <v>0</v>
      </c>
      <c r="AH107" s="47">
        <v>0</v>
      </c>
      <c r="AI107" s="47">
        <f t="shared" si="204"/>
        <v>0</v>
      </c>
      <c r="AJ107" s="47">
        <v>0</v>
      </c>
      <c r="AK107" s="47">
        <v>0</v>
      </c>
      <c r="AL107" s="47">
        <v>0</v>
      </c>
      <c r="AM107" s="47">
        <v>0</v>
      </c>
      <c r="AN107" s="47">
        <f t="shared" si="180"/>
        <v>0</v>
      </c>
      <c r="AO107" s="47">
        <v>0</v>
      </c>
      <c r="AP107" s="47">
        <v>0</v>
      </c>
      <c r="AQ107" s="47">
        <v>0</v>
      </c>
      <c r="AR107" s="47">
        <v>0</v>
      </c>
      <c r="AS107" s="47">
        <f t="shared" si="205"/>
        <v>0</v>
      </c>
      <c r="AT107" s="47">
        <v>0</v>
      </c>
      <c r="AU107" s="47">
        <v>0</v>
      </c>
      <c r="AV107" s="47">
        <v>0</v>
      </c>
      <c r="AW107" s="47">
        <v>0</v>
      </c>
      <c r="AX107" s="47">
        <f t="shared" si="181"/>
        <v>0</v>
      </c>
      <c r="AY107" s="47">
        <v>0</v>
      </c>
      <c r="AZ107" s="47">
        <v>0</v>
      </c>
      <c r="BA107" s="47">
        <v>0</v>
      </c>
      <c r="BB107" s="47">
        <v>0</v>
      </c>
      <c r="BC107" s="47">
        <f t="shared" si="206"/>
        <v>0</v>
      </c>
      <c r="BD107" s="47">
        <v>0</v>
      </c>
      <c r="BE107" s="47">
        <v>0</v>
      </c>
      <c r="BF107" s="47">
        <v>0</v>
      </c>
      <c r="BG107" s="47">
        <v>0</v>
      </c>
      <c r="BH107" s="47">
        <f t="shared" ref="BH107:BH128" si="208">BD107-BG107</f>
        <v>0</v>
      </c>
      <c r="BI107" s="47">
        <v>0</v>
      </c>
      <c r="BJ107" s="47">
        <v>0</v>
      </c>
      <c r="BK107" s="47">
        <v>0</v>
      </c>
      <c r="BL107" s="47">
        <v>0</v>
      </c>
      <c r="BM107" s="47">
        <f t="shared" si="207"/>
        <v>0</v>
      </c>
      <c r="BN107" s="47">
        <v>0</v>
      </c>
      <c r="BO107" s="47">
        <v>0</v>
      </c>
      <c r="BP107" s="47">
        <v>0</v>
      </c>
      <c r="BQ107" s="47">
        <v>0</v>
      </c>
      <c r="BR107" s="47">
        <f t="shared" ref="BR107:BR128" si="209">BN107-BQ107</f>
        <v>0</v>
      </c>
      <c r="BS107" s="47">
        <v>0</v>
      </c>
      <c r="BT107" s="47">
        <v>0</v>
      </c>
      <c r="BU107" s="47">
        <v>0</v>
      </c>
      <c r="BV107" s="47">
        <v>0</v>
      </c>
      <c r="BW107" s="47">
        <f t="shared" ref="BW107:BW128" si="210">BS107-BV107</f>
        <v>0</v>
      </c>
      <c r="BX107" s="3" t="s">
        <v>77</v>
      </c>
      <c r="BY107" s="3" t="s">
        <v>77</v>
      </c>
      <c r="BZ107" s="3" t="s">
        <v>77</v>
      </c>
      <c r="CA107" s="3" t="s">
        <v>77</v>
      </c>
      <c r="CB107" s="3" t="s">
        <v>77</v>
      </c>
      <c r="CC107" s="47">
        <f t="shared" si="185"/>
        <v>0</v>
      </c>
      <c r="CD107" s="47">
        <f t="shared" si="186"/>
        <v>0</v>
      </c>
      <c r="CE107" s="47">
        <f t="shared" si="187"/>
        <v>0</v>
      </c>
      <c r="CF107" s="47">
        <f t="shared" si="188"/>
        <v>0</v>
      </c>
      <c r="CG107" s="47">
        <f t="shared" si="189"/>
        <v>0</v>
      </c>
      <c r="CH107" s="52">
        <f t="shared" si="190"/>
        <v>0</v>
      </c>
      <c r="CI107" s="52">
        <f t="shared" si="191"/>
        <v>0</v>
      </c>
      <c r="CJ107" s="52">
        <f t="shared" si="192"/>
        <v>0</v>
      </c>
      <c r="CK107" s="52">
        <f t="shared" si="193"/>
        <v>0</v>
      </c>
      <c r="CL107" s="52">
        <f t="shared" si="194"/>
        <v>0</v>
      </c>
      <c r="CM107" s="48" t="s">
        <v>2804</v>
      </c>
    </row>
    <row r="108" spans="1:91" s="9" customFormat="1" ht="78.75" x14ac:dyDescent="0.25">
      <c r="A108" s="44" t="s">
        <v>343</v>
      </c>
      <c r="B108" s="84" t="s">
        <v>936</v>
      </c>
      <c r="C108" s="46" t="s">
        <v>1224</v>
      </c>
      <c r="D108" s="83" t="s">
        <v>1202</v>
      </c>
      <c r="E108" s="13">
        <v>2019</v>
      </c>
      <c r="F108" s="13">
        <v>2020</v>
      </c>
      <c r="G108" s="13">
        <v>2020</v>
      </c>
      <c r="H108" s="47" t="s">
        <v>77</v>
      </c>
      <c r="I108" s="47" t="s">
        <v>77</v>
      </c>
      <c r="J108" s="47" t="s">
        <v>77</v>
      </c>
      <c r="K108" s="8" t="s">
        <v>77</v>
      </c>
      <c r="L108" s="8" t="s">
        <v>77</v>
      </c>
      <c r="M108" s="8" t="s">
        <v>77</v>
      </c>
      <c r="N108" s="47" t="s">
        <v>77</v>
      </c>
      <c r="O108" s="47">
        <v>12.097465889999999</v>
      </c>
      <c r="P108" s="47">
        <v>14.833645607999999</v>
      </c>
      <c r="Q108" s="80">
        <f t="shared" si="176"/>
        <v>14.690448389999998</v>
      </c>
      <c r="R108" s="81">
        <f t="shared" si="197"/>
        <v>0.50245043699999947</v>
      </c>
      <c r="S108" s="47">
        <f t="shared" si="203"/>
        <v>0.50245043699999947</v>
      </c>
      <c r="T108" s="47">
        <f t="shared" si="177"/>
        <v>2.5929824999999993</v>
      </c>
      <c r="U108" s="47">
        <v>0.50245043699999947</v>
      </c>
      <c r="V108" s="47">
        <v>0</v>
      </c>
      <c r="W108" s="47">
        <v>0</v>
      </c>
      <c r="X108" s="47">
        <v>0.41870869749999962</v>
      </c>
      <c r="Y108" s="47">
        <f t="shared" si="178"/>
        <v>8.3741739499999857E-2</v>
      </c>
      <c r="Z108" s="47">
        <v>2.5929824999999993</v>
      </c>
      <c r="AA108" s="47">
        <v>0</v>
      </c>
      <c r="AB108" s="47">
        <v>0</v>
      </c>
      <c r="AC108" s="47">
        <v>2.1608187499999993</v>
      </c>
      <c r="AD108" s="47">
        <f t="shared" si="179"/>
        <v>0.43216374999999996</v>
      </c>
      <c r="AE108" s="47">
        <v>0</v>
      </c>
      <c r="AF108" s="47">
        <v>0</v>
      </c>
      <c r="AG108" s="47">
        <v>0</v>
      </c>
      <c r="AH108" s="47">
        <v>0</v>
      </c>
      <c r="AI108" s="47">
        <f t="shared" si="204"/>
        <v>0</v>
      </c>
      <c r="AJ108" s="47">
        <v>0</v>
      </c>
      <c r="AK108" s="47">
        <v>0</v>
      </c>
      <c r="AL108" s="47">
        <v>0</v>
      </c>
      <c r="AM108" s="47">
        <v>0</v>
      </c>
      <c r="AN108" s="47">
        <f t="shared" si="180"/>
        <v>0</v>
      </c>
      <c r="AO108" s="47">
        <v>0</v>
      </c>
      <c r="AP108" s="47">
        <v>0</v>
      </c>
      <c r="AQ108" s="47">
        <v>0</v>
      </c>
      <c r="AR108" s="47">
        <v>0</v>
      </c>
      <c r="AS108" s="47">
        <f t="shared" si="205"/>
        <v>0</v>
      </c>
      <c r="AT108" s="47">
        <v>0</v>
      </c>
      <c r="AU108" s="47">
        <v>0</v>
      </c>
      <c r="AV108" s="47">
        <v>0</v>
      </c>
      <c r="AW108" s="47">
        <v>0</v>
      </c>
      <c r="AX108" s="47">
        <f t="shared" si="181"/>
        <v>0</v>
      </c>
      <c r="AY108" s="47">
        <v>0</v>
      </c>
      <c r="AZ108" s="47">
        <v>0</v>
      </c>
      <c r="BA108" s="47">
        <v>0</v>
      </c>
      <c r="BB108" s="47">
        <v>0</v>
      </c>
      <c r="BC108" s="47">
        <f t="shared" si="206"/>
        <v>0</v>
      </c>
      <c r="BD108" s="47">
        <v>0</v>
      </c>
      <c r="BE108" s="47">
        <v>0</v>
      </c>
      <c r="BF108" s="47">
        <v>0</v>
      </c>
      <c r="BG108" s="47">
        <v>0</v>
      </c>
      <c r="BH108" s="47">
        <f t="shared" si="208"/>
        <v>0</v>
      </c>
      <c r="BI108" s="47">
        <v>0</v>
      </c>
      <c r="BJ108" s="47">
        <v>0</v>
      </c>
      <c r="BK108" s="47">
        <v>0</v>
      </c>
      <c r="BL108" s="47">
        <v>0</v>
      </c>
      <c r="BM108" s="47">
        <f t="shared" si="207"/>
        <v>0</v>
      </c>
      <c r="BN108" s="47">
        <v>0</v>
      </c>
      <c r="BO108" s="47">
        <v>0</v>
      </c>
      <c r="BP108" s="47">
        <v>0</v>
      </c>
      <c r="BQ108" s="47">
        <v>0</v>
      </c>
      <c r="BR108" s="47">
        <f t="shared" si="209"/>
        <v>0</v>
      </c>
      <c r="BS108" s="47">
        <v>0</v>
      </c>
      <c r="BT108" s="47">
        <v>0</v>
      </c>
      <c r="BU108" s="47">
        <v>0</v>
      </c>
      <c r="BV108" s="47">
        <v>0</v>
      </c>
      <c r="BW108" s="47">
        <f t="shared" si="210"/>
        <v>0</v>
      </c>
      <c r="BX108" s="3" t="s">
        <v>77</v>
      </c>
      <c r="BY108" s="3" t="s">
        <v>77</v>
      </c>
      <c r="BZ108" s="3" t="s">
        <v>77</v>
      </c>
      <c r="CA108" s="3" t="s">
        <v>77</v>
      </c>
      <c r="CB108" s="3" t="s">
        <v>77</v>
      </c>
      <c r="CC108" s="47">
        <f t="shared" si="185"/>
        <v>0</v>
      </c>
      <c r="CD108" s="47">
        <f t="shared" si="186"/>
        <v>0</v>
      </c>
      <c r="CE108" s="47">
        <f t="shared" si="187"/>
        <v>0</v>
      </c>
      <c r="CF108" s="47">
        <f t="shared" si="188"/>
        <v>0</v>
      </c>
      <c r="CG108" s="47">
        <f t="shared" si="189"/>
        <v>0</v>
      </c>
      <c r="CH108" s="52">
        <f t="shared" si="190"/>
        <v>0</v>
      </c>
      <c r="CI108" s="52">
        <f t="shared" si="191"/>
        <v>0</v>
      </c>
      <c r="CJ108" s="52">
        <f t="shared" si="192"/>
        <v>0</v>
      </c>
      <c r="CK108" s="52">
        <f t="shared" si="193"/>
        <v>0</v>
      </c>
      <c r="CL108" s="52">
        <f t="shared" si="194"/>
        <v>0</v>
      </c>
      <c r="CM108" s="48" t="s">
        <v>2803</v>
      </c>
    </row>
    <row r="109" spans="1:91" s="9" customFormat="1" ht="78.75" x14ac:dyDescent="0.25">
      <c r="A109" s="44" t="s">
        <v>343</v>
      </c>
      <c r="B109" s="84" t="s">
        <v>937</v>
      </c>
      <c r="C109" s="46" t="s">
        <v>1225</v>
      </c>
      <c r="D109" s="83" t="s">
        <v>1202</v>
      </c>
      <c r="E109" s="13">
        <v>2019</v>
      </c>
      <c r="F109" s="13">
        <v>2019</v>
      </c>
      <c r="G109" s="13">
        <v>2020</v>
      </c>
      <c r="H109" s="47" t="s">
        <v>77</v>
      </c>
      <c r="I109" s="47" t="s">
        <v>77</v>
      </c>
      <c r="J109" s="5" t="s">
        <v>77</v>
      </c>
      <c r="K109" s="8" t="s">
        <v>77</v>
      </c>
      <c r="L109" s="8" t="s">
        <v>77</v>
      </c>
      <c r="M109" s="8" t="s">
        <v>77</v>
      </c>
      <c r="N109" s="47" t="s">
        <v>77</v>
      </c>
      <c r="O109" s="47">
        <v>14.792669289999999</v>
      </c>
      <c r="P109" s="47">
        <v>14.820964452</v>
      </c>
      <c r="Q109" s="80">
        <f t="shared" si="176"/>
        <v>14.803650979999999</v>
      </c>
      <c r="R109" s="81">
        <f t="shared" si="197"/>
        <v>0</v>
      </c>
      <c r="S109" s="47">
        <f t="shared" si="203"/>
        <v>0</v>
      </c>
      <c r="T109" s="47">
        <f t="shared" si="177"/>
        <v>1.0981689999999997E-2</v>
      </c>
      <c r="U109" s="47">
        <v>0</v>
      </c>
      <c r="V109" s="47">
        <v>0</v>
      </c>
      <c r="W109" s="47">
        <v>0</v>
      </c>
      <c r="X109" s="47">
        <v>0</v>
      </c>
      <c r="Y109" s="47">
        <f t="shared" si="178"/>
        <v>0</v>
      </c>
      <c r="Z109" s="47">
        <v>1.0981689999999997E-2</v>
      </c>
      <c r="AA109" s="47">
        <v>0</v>
      </c>
      <c r="AB109" s="47">
        <v>0</v>
      </c>
      <c r="AC109" s="47">
        <v>9.1514083333333312E-3</v>
      </c>
      <c r="AD109" s="47">
        <f t="shared" si="179"/>
        <v>1.8302816666666659E-3</v>
      </c>
      <c r="AE109" s="47">
        <v>0</v>
      </c>
      <c r="AF109" s="47">
        <v>0</v>
      </c>
      <c r="AG109" s="47">
        <v>0</v>
      </c>
      <c r="AH109" s="47">
        <v>0</v>
      </c>
      <c r="AI109" s="47">
        <f t="shared" si="204"/>
        <v>0</v>
      </c>
      <c r="AJ109" s="47">
        <v>0</v>
      </c>
      <c r="AK109" s="47">
        <v>0</v>
      </c>
      <c r="AL109" s="47">
        <v>0</v>
      </c>
      <c r="AM109" s="47">
        <v>0</v>
      </c>
      <c r="AN109" s="47">
        <f t="shared" si="180"/>
        <v>0</v>
      </c>
      <c r="AO109" s="47">
        <v>0</v>
      </c>
      <c r="AP109" s="47">
        <v>0</v>
      </c>
      <c r="AQ109" s="47">
        <v>0</v>
      </c>
      <c r="AR109" s="47">
        <v>0</v>
      </c>
      <c r="AS109" s="47">
        <f t="shared" si="205"/>
        <v>0</v>
      </c>
      <c r="AT109" s="47">
        <v>0</v>
      </c>
      <c r="AU109" s="47">
        <v>0</v>
      </c>
      <c r="AV109" s="47">
        <v>0</v>
      </c>
      <c r="AW109" s="47">
        <v>0</v>
      </c>
      <c r="AX109" s="47">
        <f t="shared" si="181"/>
        <v>0</v>
      </c>
      <c r="AY109" s="47">
        <v>0</v>
      </c>
      <c r="AZ109" s="47">
        <v>0</v>
      </c>
      <c r="BA109" s="47">
        <v>0</v>
      </c>
      <c r="BB109" s="47">
        <v>0</v>
      </c>
      <c r="BC109" s="47">
        <f t="shared" si="206"/>
        <v>0</v>
      </c>
      <c r="BD109" s="47">
        <v>0</v>
      </c>
      <c r="BE109" s="47">
        <v>0</v>
      </c>
      <c r="BF109" s="47">
        <v>0</v>
      </c>
      <c r="BG109" s="47">
        <v>0</v>
      </c>
      <c r="BH109" s="47">
        <f t="shared" si="208"/>
        <v>0</v>
      </c>
      <c r="BI109" s="47">
        <v>0</v>
      </c>
      <c r="BJ109" s="47">
        <v>0</v>
      </c>
      <c r="BK109" s="47">
        <v>0</v>
      </c>
      <c r="BL109" s="47">
        <v>0</v>
      </c>
      <c r="BM109" s="47">
        <f t="shared" si="207"/>
        <v>0</v>
      </c>
      <c r="BN109" s="47">
        <v>0</v>
      </c>
      <c r="BO109" s="47">
        <v>0</v>
      </c>
      <c r="BP109" s="47">
        <v>0</v>
      </c>
      <c r="BQ109" s="47">
        <v>0</v>
      </c>
      <c r="BR109" s="47">
        <f t="shared" si="209"/>
        <v>0</v>
      </c>
      <c r="BS109" s="47">
        <v>0</v>
      </c>
      <c r="BT109" s="47">
        <v>0</v>
      </c>
      <c r="BU109" s="47">
        <v>0</v>
      </c>
      <c r="BV109" s="47">
        <v>0</v>
      </c>
      <c r="BW109" s="47">
        <f t="shared" si="210"/>
        <v>0</v>
      </c>
      <c r="BX109" s="3" t="s">
        <v>77</v>
      </c>
      <c r="BY109" s="3" t="s">
        <v>77</v>
      </c>
      <c r="BZ109" s="3" t="s">
        <v>77</v>
      </c>
      <c r="CA109" s="3" t="s">
        <v>77</v>
      </c>
      <c r="CB109" s="3" t="s">
        <v>77</v>
      </c>
      <c r="CC109" s="47">
        <f t="shared" si="185"/>
        <v>0</v>
      </c>
      <c r="CD109" s="47">
        <f t="shared" si="186"/>
        <v>0</v>
      </c>
      <c r="CE109" s="47">
        <f t="shared" si="187"/>
        <v>0</v>
      </c>
      <c r="CF109" s="47">
        <f t="shared" si="188"/>
        <v>0</v>
      </c>
      <c r="CG109" s="47">
        <f t="shared" si="189"/>
        <v>0</v>
      </c>
      <c r="CH109" s="52">
        <f t="shared" si="190"/>
        <v>0</v>
      </c>
      <c r="CI109" s="52">
        <f t="shared" si="191"/>
        <v>0</v>
      </c>
      <c r="CJ109" s="52">
        <f t="shared" si="192"/>
        <v>0</v>
      </c>
      <c r="CK109" s="52">
        <f t="shared" si="193"/>
        <v>0</v>
      </c>
      <c r="CL109" s="52">
        <f t="shared" si="194"/>
        <v>0</v>
      </c>
      <c r="CM109" s="48" t="s">
        <v>2804</v>
      </c>
    </row>
    <row r="110" spans="1:91" s="9" customFormat="1" ht="78.75" x14ac:dyDescent="0.25">
      <c r="A110" s="44" t="s">
        <v>343</v>
      </c>
      <c r="B110" s="84" t="s">
        <v>938</v>
      </c>
      <c r="C110" s="46" t="s">
        <v>1226</v>
      </c>
      <c r="D110" s="83" t="s">
        <v>1202</v>
      </c>
      <c r="E110" s="13">
        <v>2019</v>
      </c>
      <c r="F110" s="13">
        <v>2020</v>
      </c>
      <c r="G110" s="13">
        <v>2020</v>
      </c>
      <c r="H110" s="8" t="s">
        <v>77</v>
      </c>
      <c r="I110" s="8" t="s">
        <v>77</v>
      </c>
      <c r="J110" s="5" t="s">
        <v>77</v>
      </c>
      <c r="K110" s="47" t="s">
        <v>77</v>
      </c>
      <c r="L110" s="47" t="s">
        <v>77</v>
      </c>
      <c r="M110" s="47" t="s">
        <v>77</v>
      </c>
      <c r="N110" s="47" t="s">
        <v>77</v>
      </c>
      <c r="O110" s="47">
        <v>10.734809499999999</v>
      </c>
      <c r="P110" s="47">
        <v>13.044296443999999</v>
      </c>
      <c r="Q110" s="80">
        <f t="shared" si="176"/>
        <v>11.647565309999999</v>
      </c>
      <c r="R110" s="81">
        <f t="shared" si="197"/>
        <v>0.48900000399999954</v>
      </c>
      <c r="S110" s="47">
        <f t="shared" si="203"/>
        <v>0.48900000399999954</v>
      </c>
      <c r="T110" s="47">
        <f t="shared" si="177"/>
        <v>0.91275580999999995</v>
      </c>
      <c r="U110" s="47">
        <v>0.48900000399999954</v>
      </c>
      <c r="V110" s="47">
        <v>0</v>
      </c>
      <c r="W110" s="47">
        <v>0</v>
      </c>
      <c r="X110" s="47">
        <v>0.40750000333333297</v>
      </c>
      <c r="Y110" s="47">
        <f t="shared" si="178"/>
        <v>8.1500000666666572E-2</v>
      </c>
      <c r="Z110" s="47">
        <v>0.91275580999999995</v>
      </c>
      <c r="AA110" s="47">
        <v>0</v>
      </c>
      <c r="AB110" s="47">
        <v>0</v>
      </c>
      <c r="AC110" s="47">
        <v>0.7606298416666667</v>
      </c>
      <c r="AD110" s="47">
        <f t="shared" si="179"/>
        <v>0.15212596833333325</v>
      </c>
      <c r="AE110" s="47">
        <v>0</v>
      </c>
      <c r="AF110" s="47">
        <v>0</v>
      </c>
      <c r="AG110" s="47">
        <v>0</v>
      </c>
      <c r="AH110" s="47">
        <v>0</v>
      </c>
      <c r="AI110" s="47">
        <f t="shared" si="204"/>
        <v>0</v>
      </c>
      <c r="AJ110" s="47">
        <v>0</v>
      </c>
      <c r="AK110" s="47">
        <v>0</v>
      </c>
      <c r="AL110" s="47">
        <v>0</v>
      </c>
      <c r="AM110" s="47">
        <v>0</v>
      </c>
      <c r="AN110" s="47">
        <f t="shared" si="180"/>
        <v>0</v>
      </c>
      <c r="AO110" s="47">
        <v>0</v>
      </c>
      <c r="AP110" s="47">
        <v>0</v>
      </c>
      <c r="AQ110" s="47">
        <v>0</v>
      </c>
      <c r="AR110" s="47">
        <v>0</v>
      </c>
      <c r="AS110" s="47">
        <f t="shared" si="205"/>
        <v>0</v>
      </c>
      <c r="AT110" s="47">
        <v>0</v>
      </c>
      <c r="AU110" s="47">
        <v>0</v>
      </c>
      <c r="AV110" s="47">
        <v>0</v>
      </c>
      <c r="AW110" s="47">
        <v>0</v>
      </c>
      <c r="AX110" s="47">
        <f t="shared" si="181"/>
        <v>0</v>
      </c>
      <c r="AY110" s="47">
        <v>0</v>
      </c>
      <c r="AZ110" s="47">
        <v>0</v>
      </c>
      <c r="BA110" s="47">
        <v>0</v>
      </c>
      <c r="BB110" s="47">
        <v>0</v>
      </c>
      <c r="BC110" s="47">
        <f t="shared" si="206"/>
        <v>0</v>
      </c>
      <c r="BD110" s="47">
        <v>0</v>
      </c>
      <c r="BE110" s="47">
        <v>0</v>
      </c>
      <c r="BF110" s="47">
        <v>0</v>
      </c>
      <c r="BG110" s="47">
        <v>0</v>
      </c>
      <c r="BH110" s="47">
        <f t="shared" si="208"/>
        <v>0</v>
      </c>
      <c r="BI110" s="47">
        <v>0</v>
      </c>
      <c r="BJ110" s="47">
        <v>0</v>
      </c>
      <c r="BK110" s="47">
        <v>0</v>
      </c>
      <c r="BL110" s="47">
        <v>0</v>
      </c>
      <c r="BM110" s="47">
        <f t="shared" si="207"/>
        <v>0</v>
      </c>
      <c r="BN110" s="47">
        <v>0</v>
      </c>
      <c r="BO110" s="47">
        <v>0</v>
      </c>
      <c r="BP110" s="47">
        <v>0</v>
      </c>
      <c r="BQ110" s="47">
        <v>0</v>
      </c>
      <c r="BR110" s="47">
        <f t="shared" si="209"/>
        <v>0</v>
      </c>
      <c r="BS110" s="47">
        <v>0</v>
      </c>
      <c r="BT110" s="47">
        <v>0</v>
      </c>
      <c r="BU110" s="47">
        <v>0</v>
      </c>
      <c r="BV110" s="47">
        <v>0</v>
      </c>
      <c r="BW110" s="47">
        <f t="shared" si="210"/>
        <v>0</v>
      </c>
      <c r="BX110" s="3" t="s">
        <v>77</v>
      </c>
      <c r="BY110" s="3" t="s">
        <v>77</v>
      </c>
      <c r="BZ110" s="3" t="s">
        <v>77</v>
      </c>
      <c r="CA110" s="3" t="s">
        <v>77</v>
      </c>
      <c r="CB110" s="3" t="s">
        <v>77</v>
      </c>
      <c r="CC110" s="47">
        <f t="shared" si="185"/>
        <v>0</v>
      </c>
      <c r="CD110" s="47">
        <f t="shared" si="186"/>
        <v>0</v>
      </c>
      <c r="CE110" s="47">
        <f t="shared" si="187"/>
        <v>0</v>
      </c>
      <c r="CF110" s="47">
        <f t="shared" si="188"/>
        <v>0</v>
      </c>
      <c r="CG110" s="47">
        <f t="shared" si="189"/>
        <v>0</v>
      </c>
      <c r="CH110" s="52">
        <f t="shared" si="190"/>
        <v>0</v>
      </c>
      <c r="CI110" s="52">
        <f t="shared" si="191"/>
        <v>0</v>
      </c>
      <c r="CJ110" s="52">
        <f t="shared" si="192"/>
        <v>0</v>
      </c>
      <c r="CK110" s="52">
        <f t="shared" si="193"/>
        <v>0</v>
      </c>
      <c r="CL110" s="52">
        <f t="shared" si="194"/>
        <v>0</v>
      </c>
      <c r="CM110" s="48" t="s">
        <v>2803</v>
      </c>
    </row>
    <row r="111" spans="1:91" s="9" customFormat="1" ht="78.75" x14ac:dyDescent="0.25">
      <c r="A111" s="44" t="s">
        <v>343</v>
      </c>
      <c r="B111" s="84" t="s">
        <v>939</v>
      </c>
      <c r="C111" s="46" t="s">
        <v>1379</v>
      </c>
      <c r="D111" s="51" t="s">
        <v>1202</v>
      </c>
      <c r="E111" s="13">
        <v>2019</v>
      </c>
      <c r="F111" s="13">
        <v>2019</v>
      </c>
      <c r="G111" s="13">
        <v>2020</v>
      </c>
      <c r="H111" s="47" t="s">
        <v>77</v>
      </c>
      <c r="I111" s="47" t="s">
        <v>77</v>
      </c>
      <c r="J111" s="5" t="s">
        <v>77</v>
      </c>
      <c r="K111" s="47" t="s">
        <v>77</v>
      </c>
      <c r="L111" s="47" t="s">
        <v>77</v>
      </c>
      <c r="M111" s="47" t="s">
        <v>77</v>
      </c>
      <c r="N111" s="47" t="s">
        <v>77</v>
      </c>
      <c r="O111" s="47">
        <v>5.9248164699999997</v>
      </c>
      <c r="P111" s="47">
        <v>7.3285476960000002</v>
      </c>
      <c r="Q111" s="80">
        <f t="shared" si="176"/>
        <v>5.9249157499999994</v>
      </c>
      <c r="R111" s="81">
        <f t="shared" si="197"/>
        <v>0</v>
      </c>
      <c r="S111" s="47">
        <f t="shared" si="203"/>
        <v>0</v>
      </c>
      <c r="T111" s="47">
        <f t="shared" si="177"/>
        <v>9.9280000000000256E-5</v>
      </c>
      <c r="U111" s="47">
        <v>0</v>
      </c>
      <c r="V111" s="47">
        <v>0</v>
      </c>
      <c r="W111" s="47">
        <v>0</v>
      </c>
      <c r="X111" s="47">
        <v>0</v>
      </c>
      <c r="Y111" s="47">
        <f t="shared" si="178"/>
        <v>0</v>
      </c>
      <c r="Z111" s="47">
        <v>9.9280000000000256E-5</v>
      </c>
      <c r="AA111" s="47">
        <v>0</v>
      </c>
      <c r="AB111" s="47">
        <v>0</v>
      </c>
      <c r="AC111" s="47">
        <v>8.2733333333333546E-5</v>
      </c>
      <c r="AD111" s="47">
        <f t="shared" si="179"/>
        <v>1.6546666666666709E-5</v>
      </c>
      <c r="AE111" s="47">
        <v>0</v>
      </c>
      <c r="AF111" s="47">
        <v>0</v>
      </c>
      <c r="AG111" s="47">
        <v>0</v>
      </c>
      <c r="AH111" s="47">
        <v>0</v>
      </c>
      <c r="AI111" s="47">
        <f t="shared" si="204"/>
        <v>0</v>
      </c>
      <c r="AJ111" s="47">
        <v>0</v>
      </c>
      <c r="AK111" s="47">
        <v>0</v>
      </c>
      <c r="AL111" s="47">
        <v>0</v>
      </c>
      <c r="AM111" s="47">
        <v>0</v>
      </c>
      <c r="AN111" s="47">
        <f t="shared" si="180"/>
        <v>0</v>
      </c>
      <c r="AO111" s="47">
        <v>0</v>
      </c>
      <c r="AP111" s="47">
        <v>0</v>
      </c>
      <c r="AQ111" s="47">
        <v>0</v>
      </c>
      <c r="AR111" s="47">
        <v>0</v>
      </c>
      <c r="AS111" s="47">
        <f t="shared" si="205"/>
        <v>0</v>
      </c>
      <c r="AT111" s="47">
        <v>0</v>
      </c>
      <c r="AU111" s="47">
        <v>0</v>
      </c>
      <c r="AV111" s="47">
        <v>0</v>
      </c>
      <c r="AW111" s="47">
        <v>0</v>
      </c>
      <c r="AX111" s="47">
        <f t="shared" si="181"/>
        <v>0</v>
      </c>
      <c r="AY111" s="47">
        <v>0</v>
      </c>
      <c r="AZ111" s="47">
        <v>0</v>
      </c>
      <c r="BA111" s="47">
        <v>0</v>
      </c>
      <c r="BB111" s="47">
        <v>0</v>
      </c>
      <c r="BC111" s="47">
        <f t="shared" si="206"/>
        <v>0</v>
      </c>
      <c r="BD111" s="47">
        <v>0</v>
      </c>
      <c r="BE111" s="47">
        <v>0</v>
      </c>
      <c r="BF111" s="47">
        <v>0</v>
      </c>
      <c r="BG111" s="47">
        <v>0</v>
      </c>
      <c r="BH111" s="47">
        <f t="shared" si="208"/>
        <v>0</v>
      </c>
      <c r="BI111" s="47">
        <v>0</v>
      </c>
      <c r="BJ111" s="47">
        <v>0</v>
      </c>
      <c r="BK111" s="47">
        <v>0</v>
      </c>
      <c r="BL111" s="47">
        <v>0</v>
      </c>
      <c r="BM111" s="47">
        <f t="shared" si="207"/>
        <v>0</v>
      </c>
      <c r="BN111" s="47">
        <v>0</v>
      </c>
      <c r="BO111" s="47">
        <v>0</v>
      </c>
      <c r="BP111" s="47">
        <v>0</v>
      </c>
      <c r="BQ111" s="47">
        <v>0</v>
      </c>
      <c r="BR111" s="47">
        <f t="shared" si="209"/>
        <v>0</v>
      </c>
      <c r="BS111" s="47">
        <v>0</v>
      </c>
      <c r="BT111" s="47">
        <v>0</v>
      </c>
      <c r="BU111" s="47">
        <v>0</v>
      </c>
      <c r="BV111" s="47">
        <v>0</v>
      </c>
      <c r="BW111" s="47">
        <f t="shared" si="210"/>
        <v>0</v>
      </c>
      <c r="BX111" s="3" t="s">
        <v>77</v>
      </c>
      <c r="BY111" s="3" t="s">
        <v>77</v>
      </c>
      <c r="BZ111" s="3" t="s">
        <v>77</v>
      </c>
      <c r="CA111" s="3" t="s">
        <v>77</v>
      </c>
      <c r="CB111" s="3" t="s">
        <v>77</v>
      </c>
      <c r="CC111" s="47">
        <f t="shared" si="185"/>
        <v>0</v>
      </c>
      <c r="CD111" s="47">
        <f t="shared" si="186"/>
        <v>0</v>
      </c>
      <c r="CE111" s="47">
        <f t="shared" si="187"/>
        <v>0</v>
      </c>
      <c r="CF111" s="47">
        <f t="shared" si="188"/>
        <v>0</v>
      </c>
      <c r="CG111" s="47">
        <f t="shared" si="189"/>
        <v>0</v>
      </c>
      <c r="CH111" s="52">
        <f t="shared" si="190"/>
        <v>0</v>
      </c>
      <c r="CI111" s="52">
        <f t="shared" si="191"/>
        <v>0</v>
      </c>
      <c r="CJ111" s="52">
        <f t="shared" si="192"/>
        <v>0</v>
      </c>
      <c r="CK111" s="52">
        <f t="shared" si="193"/>
        <v>0</v>
      </c>
      <c r="CL111" s="52">
        <f t="shared" si="194"/>
        <v>0</v>
      </c>
      <c r="CM111" s="48" t="s">
        <v>2804</v>
      </c>
    </row>
    <row r="112" spans="1:91" s="9" customFormat="1" ht="78.75" x14ac:dyDescent="0.25">
      <c r="A112" s="44" t="s">
        <v>343</v>
      </c>
      <c r="B112" s="84" t="s">
        <v>771</v>
      </c>
      <c r="C112" s="46" t="s">
        <v>128</v>
      </c>
      <c r="D112" s="51" t="s">
        <v>183</v>
      </c>
      <c r="E112" s="13">
        <v>2019</v>
      </c>
      <c r="F112" s="13">
        <v>2021</v>
      </c>
      <c r="G112" s="13">
        <v>2020</v>
      </c>
      <c r="H112" s="47" t="s">
        <v>77</v>
      </c>
      <c r="I112" s="47" t="s">
        <v>77</v>
      </c>
      <c r="J112" s="47" t="s">
        <v>77</v>
      </c>
      <c r="K112" s="47" t="s">
        <v>77</v>
      </c>
      <c r="L112" s="47" t="s">
        <v>77</v>
      </c>
      <c r="M112" s="47" t="s">
        <v>77</v>
      </c>
      <c r="N112" s="47" t="s">
        <v>77</v>
      </c>
      <c r="O112" s="47">
        <v>46.07709887</v>
      </c>
      <c r="P112" s="47">
        <v>93.562124991999994</v>
      </c>
      <c r="Q112" s="80">
        <f t="shared" si="176"/>
        <v>86.625505220000008</v>
      </c>
      <c r="R112" s="47">
        <f t="shared" si="197"/>
        <v>37.195999999999998</v>
      </c>
      <c r="S112" s="47">
        <f t="shared" si="203"/>
        <v>37.195999999999998</v>
      </c>
      <c r="T112" s="47">
        <f t="shared" si="177"/>
        <v>40.548406350000008</v>
      </c>
      <c r="U112" s="47">
        <v>33.476399999999998</v>
      </c>
      <c r="V112" s="47">
        <v>0</v>
      </c>
      <c r="W112" s="47">
        <v>0</v>
      </c>
      <c r="X112" s="47">
        <v>28.000333333333337</v>
      </c>
      <c r="Y112" s="47">
        <f t="shared" si="178"/>
        <v>5.4760666666666609</v>
      </c>
      <c r="Z112" s="47">
        <v>40.548406350000008</v>
      </c>
      <c r="AA112" s="47">
        <v>0</v>
      </c>
      <c r="AB112" s="47">
        <v>0</v>
      </c>
      <c r="AC112" s="47">
        <v>34.157505293333337</v>
      </c>
      <c r="AD112" s="47">
        <f t="shared" si="179"/>
        <v>6.3909010566666709</v>
      </c>
      <c r="AE112" s="47">
        <v>3.7195999999999985</v>
      </c>
      <c r="AF112" s="47">
        <v>0</v>
      </c>
      <c r="AG112" s="47">
        <v>0</v>
      </c>
      <c r="AH112" s="47">
        <v>3.0996666666666655</v>
      </c>
      <c r="AI112" s="47">
        <f t="shared" si="204"/>
        <v>0.619933333333333</v>
      </c>
      <c r="AJ112" s="47">
        <v>0</v>
      </c>
      <c r="AK112" s="47">
        <v>0</v>
      </c>
      <c r="AL112" s="47">
        <v>0</v>
      </c>
      <c r="AM112" s="47">
        <v>0</v>
      </c>
      <c r="AN112" s="47">
        <f t="shared" si="180"/>
        <v>0</v>
      </c>
      <c r="AO112" s="47">
        <v>0</v>
      </c>
      <c r="AP112" s="47">
        <v>0</v>
      </c>
      <c r="AQ112" s="47">
        <v>0</v>
      </c>
      <c r="AR112" s="47">
        <v>0</v>
      </c>
      <c r="AS112" s="47">
        <f t="shared" si="205"/>
        <v>0</v>
      </c>
      <c r="AT112" s="47">
        <v>0</v>
      </c>
      <c r="AU112" s="47">
        <v>0</v>
      </c>
      <c r="AV112" s="47">
        <v>0</v>
      </c>
      <c r="AW112" s="47">
        <v>0</v>
      </c>
      <c r="AX112" s="47">
        <f t="shared" si="181"/>
        <v>0</v>
      </c>
      <c r="AY112" s="47">
        <v>0</v>
      </c>
      <c r="AZ112" s="47">
        <v>0</v>
      </c>
      <c r="BA112" s="47">
        <v>0</v>
      </c>
      <c r="BB112" s="47">
        <v>0</v>
      </c>
      <c r="BC112" s="47">
        <f t="shared" si="206"/>
        <v>0</v>
      </c>
      <c r="BD112" s="47">
        <v>0</v>
      </c>
      <c r="BE112" s="47">
        <v>0</v>
      </c>
      <c r="BF112" s="47">
        <v>0</v>
      </c>
      <c r="BG112" s="47">
        <v>0</v>
      </c>
      <c r="BH112" s="47">
        <f t="shared" si="208"/>
        <v>0</v>
      </c>
      <c r="BI112" s="47">
        <v>0</v>
      </c>
      <c r="BJ112" s="47">
        <v>0</v>
      </c>
      <c r="BK112" s="47">
        <v>0</v>
      </c>
      <c r="BL112" s="47">
        <v>0</v>
      </c>
      <c r="BM112" s="47">
        <f t="shared" si="207"/>
        <v>0</v>
      </c>
      <c r="BN112" s="47">
        <v>0</v>
      </c>
      <c r="BO112" s="47">
        <v>0</v>
      </c>
      <c r="BP112" s="47">
        <v>0</v>
      </c>
      <c r="BQ112" s="47">
        <v>0</v>
      </c>
      <c r="BR112" s="47">
        <f t="shared" si="209"/>
        <v>0</v>
      </c>
      <c r="BS112" s="47">
        <v>0</v>
      </c>
      <c r="BT112" s="47">
        <v>0</v>
      </c>
      <c r="BU112" s="47">
        <v>0</v>
      </c>
      <c r="BV112" s="47">
        <v>0</v>
      </c>
      <c r="BW112" s="47">
        <f t="shared" si="210"/>
        <v>0</v>
      </c>
      <c r="BX112" s="3" t="s">
        <v>77</v>
      </c>
      <c r="BY112" s="3" t="s">
        <v>77</v>
      </c>
      <c r="BZ112" s="3" t="s">
        <v>77</v>
      </c>
      <c r="CA112" s="3" t="s">
        <v>77</v>
      </c>
      <c r="CB112" s="3" t="s">
        <v>77</v>
      </c>
      <c r="CC112" s="47">
        <f t="shared" si="185"/>
        <v>3.7195999999999985</v>
      </c>
      <c r="CD112" s="86">
        <f t="shared" si="186"/>
        <v>0</v>
      </c>
      <c r="CE112" s="86">
        <f t="shared" si="187"/>
        <v>0</v>
      </c>
      <c r="CF112" s="86">
        <f t="shared" si="188"/>
        <v>3.0996666666666655</v>
      </c>
      <c r="CG112" s="86">
        <f t="shared" si="189"/>
        <v>0.619933333333333</v>
      </c>
      <c r="CH112" s="52">
        <f t="shared" si="190"/>
        <v>0</v>
      </c>
      <c r="CI112" s="52">
        <f t="shared" si="191"/>
        <v>0</v>
      </c>
      <c r="CJ112" s="52">
        <f t="shared" si="192"/>
        <v>0</v>
      </c>
      <c r="CK112" s="52">
        <f t="shared" si="193"/>
        <v>0</v>
      </c>
      <c r="CL112" s="52">
        <f t="shared" si="194"/>
        <v>0</v>
      </c>
      <c r="CM112" s="48" t="s">
        <v>3020</v>
      </c>
    </row>
    <row r="113" spans="1:91" s="9" customFormat="1" ht="31.5" x14ac:dyDescent="0.25">
      <c r="A113" s="44" t="s">
        <v>343</v>
      </c>
      <c r="B113" s="84" t="s">
        <v>772</v>
      </c>
      <c r="C113" s="46" t="s">
        <v>129</v>
      </c>
      <c r="D113" s="83" t="s">
        <v>175</v>
      </c>
      <c r="E113" s="13">
        <v>2021</v>
      </c>
      <c r="F113" s="13">
        <v>2022</v>
      </c>
      <c r="G113" s="13">
        <v>2022</v>
      </c>
      <c r="H113" s="47" t="s">
        <v>77</v>
      </c>
      <c r="I113" s="47" t="s">
        <v>77</v>
      </c>
      <c r="J113" s="5" t="s">
        <v>77</v>
      </c>
      <c r="K113" s="47" t="s">
        <v>77</v>
      </c>
      <c r="L113" s="47" t="s">
        <v>77</v>
      </c>
      <c r="M113" s="47" t="s">
        <v>77</v>
      </c>
      <c r="N113" s="47" t="s">
        <v>77</v>
      </c>
      <c r="O113" s="47">
        <v>0</v>
      </c>
      <c r="P113" s="47">
        <v>45.918332927999998</v>
      </c>
      <c r="Q113" s="80">
        <f t="shared" si="176"/>
        <v>45.631932927999998</v>
      </c>
      <c r="R113" s="47">
        <f t="shared" si="197"/>
        <v>45.918332927999998</v>
      </c>
      <c r="S113" s="47">
        <f t="shared" si="203"/>
        <v>45.918332927999998</v>
      </c>
      <c r="T113" s="47">
        <f t="shared" si="177"/>
        <v>45.631932927999998</v>
      </c>
      <c r="U113" s="47">
        <v>0</v>
      </c>
      <c r="V113" s="47">
        <v>0</v>
      </c>
      <c r="W113" s="47">
        <v>0</v>
      </c>
      <c r="X113" s="47">
        <v>0</v>
      </c>
      <c r="Y113" s="47">
        <f t="shared" si="178"/>
        <v>0</v>
      </c>
      <c r="Z113" s="47">
        <v>0</v>
      </c>
      <c r="AA113" s="47">
        <v>0</v>
      </c>
      <c r="AB113" s="47">
        <v>0</v>
      </c>
      <c r="AC113" s="47">
        <v>0</v>
      </c>
      <c r="AD113" s="47">
        <f t="shared" si="179"/>
        <v>0</v>
      </c>
      <c r="AE113" s="47">
        <v>43.954855510669994</v>
      </c>
      <c r="AF113" s="47">
        <v>0</v>
      </c>
      <c r="AG113" s="47">
        <v>0</v>
      </c>
      <c r="AH113" s="47">
        <v>36.743046258891667</v>
      </c>
      <c r="AI113" s="47">
        <f t="shared" si="204"/>
        <v>7.2118092517783268</v>
      </c>
      <c r="AJ113" s="47">
        <v>43.668455510669993</v>
      </c>
      <c r="AK113" s="47">
        <v>0</v>
      </c>
      <c r="AL113" s="47">
        <v>0</v>
      </c>
      <c r="AM113" s="47">
        <v>36.743046258891667</v>
      </c>
      <c r="AN113" s="47">
        <f t="shared" si="180"/>
        <v>6.9254092517783263</v>
      </c>
      <c r="AO113" s="47">
        <v>1.9634774173300029</v>
      </c>
      <c r="AP113" s="47">
        <v>0</v>
      </c>
      <c r="AQ113" s="47">
        <v>0</v>
      </c>
      <c r="AR113" s="47">
        <v>1.6362311811083359</v>
      </c>
      <c r="AS113" s="47">
        <f t="shared" si="205"/>
        <v>0.32724623622166704</v>
      </c>
      <c r="AT113" s="47">
        <v>1.9634774173300029</v>
      </c>
      <c r="AU113" s="47">
        <v>0</v>
      </c>
      <c r="AV113" s="47">
        <v>0</v>
      </c>
      <c r="AW113" s="47">
        <v>1.6362311811083359</v>
      </c>
      <c r="AX113" s="47">
        <f t="shared" si="181"/>
        <v>0.32724623622166704</v>
      </c>
      <c r="AY113" s="47">
        <v>0</v>
      </c>
      <c r="AZ113" s="47">
        <v>0</v>
      </c>
      <c r="BA113" s="47">
        <v>0</v>
      </c>
      <c r="BB113" s="47">
        <v>0</v>
      </c>
      <c r="BC113" s="47">
        <f t="shared" si="206"/>
        <v>0</v>
      </c>
      <c r="BD113" s="47">
        <v>0</v>
      </c>
      <c r="BE113" s="47">
        <v>0</v>
      </c>
      <c r="BF113" s="47">
        <v>0</v>
      </c>
      <c r="BG113" s="47">
        <v>0</v>
      </c>
      <c r="BH113" s="47">
        <f t="shared" si="208"/>
        <v>0</v>
      </c>
      <c r="BI113" s="47">
        <v>0</v>
      </c>
      <c r="BJ113" s="47">
        <v>0</v>
      </c>
      <c r="BK113" s="47">
        <v>0</v>
      </c>
      <c r="BL113" s="47">
        <v>0</v>
      </c>
      <c r="BM113" s="47">
        <f t="shared" si="207"/>
        <v>0</v>
      </c>
      <c r="BN113" s="47">
        <v>0</v>
      </c>
      <c r="BO113" s="47">
        <v>0</v>
      </c>
      <c r="BP113" s="47">
        <v>0</v>
      </c>
      <c r="BQ113" s="47">
        <v>0</v>
      </c>
      <c r="BR113" s="47">
        <f t="shared" si="209"/>
        <v>0</v>
      </c>
      <c r="BS113" s="47">
        <v>0</v>
      </c>
      <c r="BT113" s="47">
        <v>0</v>
      </c>
      <c r="BU113" s="47">
        <v>0</v>
      </c>
      <c r="BV113" s="47">
        <v>0</v>
      </c>
      <c r="BW113" s="47">
        <f t="shared" si="210"/>
        <v>0</v>
      </c>
      <c r="BX113" s="3" t="s">
        <v>77</v>
      </c>
      <c r="BY113" s="3" t="s">
        <v>77</v>
      </c>
      <c r="BZ113" s="3" t="s">
        <v>77</v>
      </c>
      <c r="CA113" s="3" t="s">
        <v>77</v>
      </c>
      <c r="CB113" s="3" t="s">
        <v>77</v>
      </c>
      <c r="CC113" s="47">
        <f t="shared" si="185"/>
        <v>45.918332927999998</v>
      </c>
      <c r="CD113" s="86">
        <f t="shared" si="186"/>
        <v>0</v>
      </c>
      <c r="CE113" s="86">
        <f t="shared" si="187"/>
        <v>0</v>
      </c>
      <c r="CF113" s="86">
        <f t="shared" si="188"/>
        <v>38.379277440000003</v>
      </c>
      <c r="CG113" s="86">
        <f t="shared" si="189"/>
        <v>7.5390554879999936</v>
      </c>
      <c r="CH113" s="52">
        <f t="shared" si="190"/>
        <v>45.631932927999998</v>
      </c>
      <c r="CI113" s="52">
        <f t="shared" si="191"/>
        <v>0</v>
      </c>
      <c r="CJ113" s="52">
        <f t="shared" si="192"/>
        <v>0</v>
      </c>
      <c r="CK113" s="52">
        <f t="shared" si="193"/>
        <v>38.379277440000003</v>
      </c>
      <c r="CL113" s="52">
        <f t="shared" si="194"/>
        <v>7.2526554879999932</v>
      </c>
      <c r="CM113" s="48" t="s">
        <v>3021</v>
      </c>
    </row>
    <row r="114" spans="1:91" s="10" customFormat="1" ht="31.5" x14ac:dyDescent="0.25">
      <c r="A114" s="44" t="s">
        <v>343</v>
      </c>
      <c r="B114" s="84" t="s">
        <v>2021</v>
      </c>
      <c r="C114" s="46" t="s">
        <v>130</v>
      </c>
      <c r="D114" s="83" t="s">
        <v>175</v>
      </c>
      <c r="E114" s="13">
        <v>2021</v>
      </c>
      <c r="F114" s="13">
        <v>2022</v>
      </c>
      <c r="G114" s="13">
        <v>2022</v>
      </c>
      <c r="H114" s="47" t="s">
        <v>77</v>
      </c>
      <c r="I114" s="47" t="s">
        <v>77</v>
      </c>
      <c r="J114" s="5" t="s">
        <v>77</v>
      </c>
      <c r="K114" s="47" t="s">
        <v>77</v>
      </c>
      <c r="L114" s="47" t="s">
        <v>77</v>
      </c>
      <c r="M114" s="47" t="s">
        <v>77</v>
      </c>
      <c r="N114" s="47" t="s">
        <v>77</v>
      </c>
      <c r="O114" s="47">
        <v>0</v>
      </c>
      <c r="P114" s="47">
        <v>23.680799999999998</v>
      </c>
      <c r="Q114" s="80">
        <f t="shared" si="176"/>
        <v>23.749200000000002</v>
      </c>
      <c r="R114" s="47">
        <f t="shared" si="197"/>
        <v>23.680799999999998</v>
      </c>
      <c r="S114" s="47">
        <f t="shared" si="203"/>
        <v>23.680799999999998</v>
      </c>
      <c r="T114" s="47">
        <f t="shared" si="177"/>
        <v>23.749200000000002</v>
      </c>
      <c r="U114" s="47">
        <v>0</v>
      </c>
      <c r="V114" s="47">
        <v>0</v>
      </c>
      <c r="W114" s="47">
        <v>0</v>
      </c>
      <c r="X114" s="47">
        <v>0</v>
      </c>
      <c r="Y114" s="47">
        <f t="shared" si="178"/>
        <v>0</v>
      </c>
      <c r="Z114" s="47">
        <v>0</v>
      </c>
      <c r="AA114" s="47">
        <v>0</v>
      </c>
      <c r="AB114" s="47">
        <v>0</v>
      </c>
      <c r="AC114" s="47">
        <v>0</v>
      </c>
      <c r="AD114" s="47">
        <f t="shared" si="179"/>
        <v>0</v>
      </c>
      <c r="AE114" s="47">
        <v>21.680799999999998</v>
      </c>
      <c r="AF114" s="47">
        <v>0</v>
      </c>
      <c r="AG114" s="47">
        <v>0</v>
      </c>
      <c r="AH114" s="47">
        <v>18.124333333333333</v>
      </c>
      <c r="AI114" s="47">
        <f t="shared" si="204"/>
        <v>3.5564666666666653</v>
      </c>
      <c r="AJ114" s="47">
        <v>21.749200000000002</v>
      </c>
      <c r="AK114" s="47">
        <v>0</v>
      </c>
      <c r="AL114" s="47">
        <v>0</v>
      </c>
      <c r="AM114" s="47">
        <v>18.124333333333336</v>
      </c>
      <c r="AN114" s="47">
        <f t="shared" si="180"/>
        <v>3.6248666666666658</v>
      </c>
      <c r="AO114" s="47">
        <v>2</v>
      </c>
      <c r="AP114" s="47">
        <v>0</v>
      </c>
      <c r="AQ114" s="47">
        <v>0</v>
      </c>
      <c r="AR114" s="47">
        <v>1.6666666666666667</v>
      </c>
      <c r="AS114" s="47">
        <f t="shared" si="205"/>
        <v>0.33333333333333326</v>
      </c>
      <c r="AT114" s="47">
        <v>2</v>
      </c>
      <c r="AU114" s="47">
        <v>0</v>
      </c>
      <c r="AV114" s="47">
        <v>0</v>
      </c>
      <c r="AW114" s="47">
        <v>1.6666666666666667</v>
      </c>
      <c r="AX114" s="47">
        <f t="shared" si="181"/>
        <v>0.33333333333333326</v>
      </c>
      <c r="AY114" s="47">
        <v>0</v>
      </c>
      <c r="AZ114" s="47">
        <v>0</v>
      </c>
      <c r="BA114" s="47">
        <v>0</v>
      </c>
      <c r="BB114" s="47">
        <v>0</v>
      </c>
      <c r="BC114" s="47">
        <f t="shared" si="206"/>
        <v>0</v>
      </c>
      <c r="BD114" s="47">
        <v>0</v>
      </c>
      <c r="BE114" s="47">
        <v>0</v>
      </c>
      <c r="BF114" s="47">
        <v>0</v>
      </c>
      <c r="BG114" s="47">
        <v>0</v>
      </c>
      <c r="BH114" s="47">
        <f t="shared" si="208"/>
        <v>0</v>
      </c>
      <c r="BI114" s="47">
        <v>0</v>
      </c>
      <c r="BJ114" s="47">
        <v>0</v>
      </c>
      <c r="BK114" s="47">
        <v>0</v>
      </c>
      <c r="BL114" s="47">
        <v>0</v>
      </c>
      <c r="BM114" s="47">
        <f t="shared" si="207"/>
        <v>0</v>
      </c>
      <c r="BN114" s="47">
        <v>0</v>
      </c>
      <c r="BO114" s="47">
        <v>0</v>
      </c>
      <c r="BP114" s="47">
        <v>0</v>
      </c>
      <c r="BQ114" s="47">
        <v>0</v>
      </c>
      <c r="BR114" s="47">
        <f t="shared" si="209"/>
        <v>0</v>
      </c>
      <c r="BS114" s="47">
        <v>0</v>
      </c>
      <c r="BT114" s="47">
        <v>0</v>
      </c>
      <c r="BU114" s="47">
        <v>0</v>
      </c>
      <c r="BV114" s="47">
        <v>0</v>
      </c>
      <c r="BW114" s="47">
        <f t="shared" si="210"/>
        <v>0</v>
      </c>
      <c r="BX114" s="3" t="s">
        <v>77</v>
      </c>
      <c r="BY114" s="3" t="s">
        <v>77</v>
      </c>
      <c r="BZ114" s="3" t="s">
        <v>77</v>
      </c>
      <c r="CA114" s="3" t="s">
        <v>77</v>
      </c>
      <c r="CB114" s="3" t="s">
        <v>77</v>
      </c>
      <c r="CC114" s="47">
        <f t="shared" si="185"/>
        <v>23.680799999999998</v>
      </c>
      <c r="CD114" s="86">
        <f t="shared" si="186"/>
        <v>0</v>
      </c>
      <c r="CE114" s="86">
        <f t="shared" si="187"/>
        <v>0</v>
      </c>
      <c r="CF114" s="86">
        <f t="shared" si="188"/>
        <v>19.791</v>
      </c>
      <c r="CG114" s="86">
        <f t="shared" si="189"/>
        <v>3.8897999999999984</v>
      </c>
      <c r="CH114" s="52">
        <f t="shared" si="190"/>
        <v>23.749200000000002</v>
      </c>
      <c r="CI114" s="52">
        <f t="shared" si="191"/>
        <v>0</v>
      </c>
      <c r="CJ114" s="52">
        <f t="shared" si="192"/>
        <v>0</v>
      </c>
      <c r="CK114" s="52">
        <f t="shared" si="193"/>
        <v>19.791000000000004</v>
      </c>
      <c r="CL114" s="52">
        <f t="shared" si="194"/>
        <v>3.9581999999999988</v>
      </c>
      <c r="CM114" s="48" t="s">
        <v>3021</v>
      </c>
    </row>
    <row r="115" spans="1:91" s="10" customFormat="1" ht="31.5" x14ac:dyDescent="0.25">
      <c r="A115" s="44" t="s">
        <v>343</v>
      </c>
      <c r="B115" s="84" t="s">
        <v>773</v>
      </c>
      <c r="C115" s="46" t="s">
        <v>131</v>
      </c>
      <c r="D115" s="83" t="s">
        <v>175</v>
      </c>
      <c r="E115" s="13">
        <v>2022</v>
      </c>
      <c r="F115" s="13">
        <v>2022</v>
      </c>
      <c r="G115" s="13">
        <v>2022</v>
      </c>
      <c r="H115" s="47" t="s">
        <v>77</v>
      </c>
      <c r="I115" s="47" t="s">
        <v>77</v>
      </c>
      <c r="J115" s="5" t="s">
        <v>77</v>
      </c>
      <c r="K115" s="47" t="s">
        <v>77</v>
      </c>
      <c r="L115" s="47" t="s">
        <v>77</v>
      </c>
      <c r="M115" s="47" t="s">
        <v>77</v>
      </c>
      <c r="N115" s="47" t="s">
        <v>77</v>
      </c>
      <c r="O115" s="47">
        <v>0</v>
      </c>
      <c r="P115" s="47">
        <v>35.984392799999995</v>
      </c>
      <c r="Q115" s="80">
        <f t="shared" si="176"/>
        <v>35.6558682</v>
      </c>
      <c r="R115" s="47">
        <f t="shared" ref="R115:R122" si="211">P115-O115</f>
        <v>35.984392799999995</v>
      </c>
      <c r="S115" s="47">
        <f t="shared" si="203"/>
        <v>35.984392799999995</v>
      </c>
      <c r="T115" s="47">
        <f t="shared" si="177"/>
        <v>35.6558682</v>
      </c>
      <c r="U115" s="47">
        <v>0</v>
      </c>
      <c r="V115" s="47">
        <v>0</v>
      </c>
      <c r="W115" s="47">
        <v>0</v>
      </c>
      <c r="X115" s="47">
        <v>0</v>
      </c>
      <c r="Y115" s="47">
        <f t="shared" si="178"/>
        <v>0</v>
      </c>
      <c r="Z115" s="47">
        <v>0</v>
      </c>
      <c r="AA115" s="47">
        <v>0</v>
      </c>
      <c r="AB115" s="47">
        <v>0</v>
      </c>
      <c r="AC115" s="47">
        <v>0</v>
      </c>
      <c r="AD115" s="47">
        <f t="shared" si="179"/>
        <v>0</v>
      </c>
      <c r="AE115" s="47">
        <v>0</v>
      </c>
      <c r="AF115" s="47">
        <v>0</v>
      </c>
      <c r="AG115" s="47">
        <v>0</v>
      </c>
      <c r="AH115" s="47">
        <v>0</v>
      </c>
      <c r="AI115" s="47">
        <f t="shared" si="204"/>
        <v>0</v>
      </c>
      <c r="AJ115" s="47">
        <v>0</v>
      </c>
      <c r="AK115" s="47">
        <v>0</v>
      </c>
      <c r="AL115" s="47">
        <v>0</v>
      </c>
      <c r="AM115" s="47">
        <v>0</v>
      </c>
      <c r="AN115" s="47">
        <f t="shared" si="180"/>
        <v>0</v>
      </c>
      <c r="AO115" s="47">
        <v>35.984392799999995</v>
      </c>
      <c r="AP115" s="47">
        <v>0</v>
      </c>
      <c r="AQ115" s="47">
        <v>0</v>
      </c>
      <c r="AR115" s="47">
        <v>30.099493999999996</v>
      </c>
      <c r="AS115" s="47">
        <f t="shared" si="205"/>
        <v>5.8848987999999984</v>
      </c>
      <c r="AT115" s="47">
        <v>35.6558682</v>
      </c>
      <c r="AU115" s="47">
        <v>0</v>
      </c>
      <c r="AV115" s="47">
        <v>0</v>
      </c>
      <c r="AW115" s="47">
        <v>30.099494</v>
      </c>
      <c r="AX115" s="47">
        <f t="shared" si="181"/>
        <v>5.5563742000000005</v>
      </c>
      <c r="AY115" s="47">
        <v>0</v>
      </c>
      <c r="AZ115" s="47">
        <v>0</v>
      </c>
      <c r="BA115" s="47">
        <v>0</v>
      </c>
      <c r="BB115" s="47">
        <v>0</v>
      </c>
      <c r="BC115" s="47">
        <f t="shared" si="206"/>
        <v>0</v>
      </c>
      <c r="BD115" s="47">
        <v>0</v>
      </c>
      <c r="BE115" s="47">
        <v>0</v>
      </c>
      <c r="BF115" s="47">
        <v>0</v>
      </c>
      <c r="BG115" s="47">
        <v>0</v>
      </c>
      <c r="BH115" s="47">
        <f t="shared" si="208"/>
        <v>0</v>
      </c>
      <c r="BI115" s="47">
        <v>0</v>
      </c>
      <c r="BJ115" s="47">
        <v>0</v>
      </c>
      <c r="BK115" s="47">
        <v>0</v>
      </c>
      <c r="BL115" s="47">
        <v>0</v>
      </c>
      <c r="BM115" s="47">
        <f t="shared" si="207"/>
        <v>0</v>
      </c>
      <c r="BN115" s="47">
        <v>0</v>
      </c>
      <c r="BO115" s="47">
        <v>0</v>
      </c>
      <c r="BP115" s="47">
        <v>0</v>
      </c>
      <c r="BQ115" s="47">
        <v>0</v>
      </c>
      <c r="BR115" s="47">
        <f t="shared" si="209"/>
        <v>0</v>
      </c>
      <c r="BS115" s="47">
        <v>0</v>
      </c>
      <c r="BT115" s="47">
        <v>0</v>
      </c>
      <c r="BU115" s="47">
        <v>0</v>
      </c>
      <c r="BV115" s="47">
        <v>0</v>
      </c>
      <c r="BW115" s="47">
        <f t="shared" si="210"/>
        <v>0</v>
      </c>
      <c r="BX115" s="3" t="s">
        <v>77</v>
      </c>
      <c r="BY115" s="3" t="s">
        <v>77</v>
      </c>
      <c r="BZ115" s="3" t="s">
        <v>77</v>
      </c>
      <c r="CA115" s="3" t="s">
        <v>77</v>
      </c>
      <c r="CB115" s="3" t="s">
        <v>77</v>
      </c>
      <c r="CC115" s="47">
        <f t="shared" si="185"/>
        <v>35.984392799999995</v>
      </c>
      <c r="CD115" s="86">
        <f t="shared" si="186"/>
        <v>0</v>
      </c>
      <c r="CE115" s="86">
        <f t="shared" si="187"/>
        <v>0</v>
      </c>
      <c r="CF115" s="86">
        <f t="shared" si="188"/>
        <v>30.099493999999996</v>
      </c>
      <c r="CG115" s="86">
        <f t="shared" si="189"/>
        <v>5.8848987999999984</v>
      </c>
      <c r="CH115" s="52">
        <f t="shared" si="190"/>
        <v>35.6558682</v>
      </c>
      <c r="CI115" s="52">
        <f t="shared" si="191"/>
        <v>0</v>
      </c>
      <c r="CJ115" s="52">
        <f t="shared" si="192"/>
        <v>0</v>
      </c>
      <c r="CK115" s="52">
        <f t="shared" si="193"/>
        <v>30.099494</v>
      </c>
      <c r="CL115" s="52">
        <f t="shared" si="194"/>
        <v>5.5563742000000005</v>
      </c>
      <c r="CM115" s="48" t="s">
        <v>3021</v>
      </c>
    </row>
    <row r="116" spans="1:91" s="10" customFormat="1" ht="31.5" x14ac:dyDescent="0.25">
      <c r="A116" s="44" t="s">
        <v>343</v>
      </c>
      <c r="B116" s="84" t="s">
        <v>774</v>
      </c>
      <c r="C116" s="46" t="s">
        <v>132</v>
      </c>
      <c r="D116" s="83" t="s">
        <v>175</v>
      </c>
      <c r="E116" s="13">
        <v>2022</v>
      </c>
      <c r="F116" s="13">
        <v>2022</v>
      </c>
      <c r="G116" s="13">
        <v>2022</v>
      </c>
      <c r="H116" s="47" t="s">
        <v>77</v>
      </c>
      <c r="I116" s="47" t="s">
        <v>77</v>
      </c>
      <c r="J116" s="5" t="s">
        <v>77</v>
      </c>
      <c r="K116" s="47" t="s">
        <v>77</v>
      </c>
      <c r="L116" s="47" t="s">
        <v>77</v>
      </c>
      <c r="M116" s="47" t="s">
        <v>77</v>
      </c>
      <c r="N116" s="47" t="s">
        <v>77</v>
      </c>
      <c r="O116" s="47">
        <v>0</v>
      </c>
      <c r="P116" s="47">
        <v>36.225000000000001</v>
      </c>
      <c r="Q116" s="80">
        <f t="shared" si="176"/>
        <v>35.896475399999993</v>
      </c>
      <c r="R116" s="47">
        <f t="shared" si="211"/>
        <v>36.225000000000001</v>
      </c>
      <c r="S116" s="47">
        <f t="shared" si="203"/>
        <v>36.225000000000001</v>
      </c>
      <c r="T116" s="47">
        <f t="shared" si="177"/>
        <v>35.896475399999993</v>
      </c>
      <c r="U116" s="47">
        <v>0</v>
      </c>
      <c r="V116" s="47">
        <v>0</v>
      </c>
      <c r="W116" s="47">
        <v>0</v>
      </c>
      <c r="X116" s="47">
        <v>0</v>
      </c>
      <c r="Y116" s="47">
        <f t="shared" si="178"/>
        <v>0</v>
      </c>
      <c r="Z116" s="47">
        <v>0</v>
      </c>
      <c r="AA116" s="47">
        <v>0</v>
      </c>
      <c r="AB116" s="47">
        <v>0</v>
      </c>
      <c r="AC116" s="47">
        <v>0</v>
      </c>
      <c r="AD116" s="47">
        <f t="shared" si="179"/>
        <v>0</v>
      </c>
      <c r="AE116" s="47">
        <v>0</v>
      </c>
      <c r="AF116" s="47">
        <v>0</v>
      </c>
      <c r="AG116" s="47">
        <v>0</v>
      </c>
      <c r="AH116" s="47">
        <v>0</v>
      </c>
      <c r="AI116" s="47">
        <f t="shared" si="204"/>
        <v>0</v>
      </c>
      <c r="AJ116" s="47">
        <v>0</v>
      </c>
      <c r="AK116" s="47">
        <v>0</v>
      </c>
      <c r="AL116" s="47">
        <v>0</v>
      </c>
      <c r="AM116" s="47">
        <v>0</v>
      </c>
      <c r="AN116" s="47">
        <f t="shared" si="180"/>
        <v>0</v>
      </c>
      <c r="AO116" s="47">
        <v>36.225000000000001</v>
      </c>
      <c r="AP116" s="47">
        <v>0</v>
      </c>
      <c r="AQ116" s="47">
        <v>0</v>
      </c>
      <c r="AR116" s="47">
        <v>30.3</v>
      </c>
      <c r="AS116" s="47">
        <f t="shared" si="205"/>
        <v>5.9250000000000007</v>
      </c>
      <c r="AT116" s="47">
        <v>35.896475399999993</v>
      </c>
      <c r="AU116" s="47">
        <v>0</v>
      </c>
      <c r="AV116" s="47">
        <v>0</v>
      </c>
      <c r="AW116" s="47">
        <v>30.299999999999997</v>
      </c>
      <c r="AX116" s="47">
        <f t="shared" si="181"/>
        <v>5.5964753999999957</v>
      </c>
      <c r="AY116" s="47">
        <v>0</v>
      </c>
      <c r="AZ116" s="47">
        <v>0</v>
      </c>
      <c r="BA116" s="47">
        <v>0</v>
      </c>
      <c r="BB116" s="47">
        <v>0</v>
      </c>
      <c r="BC116" s="47">
        <f t="shared" si="206"/>
        <v>0</v>
      </c>
      <c r="BD116" s="47">
        <v>0</v>
      </c>
      <c r="BE116" s="47">
        <v>0</v>
      </c>
      <c r="BF116" s="47">
        <v>0</v>
      </c>
      <c r="BG116" s="47">
        <v>0</v>
      </c>
      <c r="BH116" s="47">
        <f t="shared" si="208"/>
        <v>0</v>
      </c>
      <c r="BI116" s="47">
        <v>0</v>
      </c>
      <c r="BJ116" s="47">
        <v>0</v>
      </c>
      <c r="BK116" s="47">
        <v>0</v>
      </c>
      <c r="BL116" s="47">
        <v>0</v>
      </c>
      <c r="BM116" s="47">
        <f t="shared" si="207"/>
        <v>0</v>
      </c>
      <c r="BN116" s="47">
        <v>0</v>
      </c>
      <c r="BO116" s="47">
        <v>0</v>
      </c>
      <c r="BP116" s="47">
        <v>0</v>
      </c>
      <c r="BQ116" s="47">
        <v>0</v>
      </c>
      <c r="BR116" s="47">
        <f t="shared" si="209"/>
        <v>0</v>
      </c>
      <c r="BS116" s="47">
        <v>0</v>
      </c>
      <c r="BT116" s="47">
        <v>0</v>
      </c>
      <c r="BU116" s="47">
        <v>0</v>
      </c>
      <c r="BV116" s="47">
        <v>0</v>
      </c>
      <c r="BW116" s="47">
        <f t="shared" si="210"/>
        <v>0</v>
      </c>
      <c r="BX116" s="3" t="s">
        <v>77</v>
      </c>
      <c r="BY116" s="3" t="s">
        <v>77</v>
      </c>
      <c r="BZ116" s="3" t="s">
        <v>77</v>
      </c>
      <c r="CA116" s="3" t="s">
        <v>77</v>
      </c>
      <c r="CB116" s="3" t="s">
        <v>77</v>
      </c>
      <c r="CC116" s="47">
        <f t="shared" si="185"/>
        <v>36.225000000000001</v>
      </c>
      <c r="CD116" s="86">
        <f t="shared" si="186"/>
        <v>0</v>
      </c>
      <c r="CE116" s="86">
        <f t="shared" si="187"/>
        <v>0</v>
      </c>
      <c r="CF116" s="86">
        <f t="shared" si="188"/>
        <v>30.3</v>
      </c>
      <c r="CG116" s="86">
        <f t="shared" si="189"/>
        <v>5.9250000000000007</v>
      </c>
      <c r="CH116" s="52">
        <f t="shared" si="190"/>
        <v>35.896475399999993</v>
      </c>
      <c r="CI116" s="52">
        <f t="shared" si="191"/>
        <v>0</v>
      </c>
      <c r="CJ116" s="52">
        <f t="shared" si="192"/>
        <v>0</v>
      </c>
      <c r="CK116" s="52">
        <f t="shared" si="193"/>
        <v>30.299999999999997</v>
      </c>
      <c r="CL116" s="52">
        <f t="shared" si="194"/>
        <v>5.5964753999999957</v>
      </c>
      <c r="CM116" s="48" t="s">
        <v>3021</v>
      </c>
    </row>
    <row r="117" spans="1:91" s="9" customFormat="1" ht="31.5" x14ac:dyDescent="0.25">
      <c r="A117" s="44" t="s">
        <v>343</v>
      </c>
      <c r="B117" s="84" t="s">
        <v>775</v>
      </c>
      <c r="C117" s="46" t="s">
        <v>133</v>
      </c>
      <c r="D117" s="83" t="s">
        <v>175</v>
      </c>
      <c r="E117" s="13">
        <v>2022</v>
      </c>
      <c r="F117" s="13">
        <v>2022</v>
      </c>
      <c r="G117" s="13">
        <v>2022</v>
      </c>
      <c r="H117" s="47" t="s">
        <v>77</v>
      </c>
      <c r="I117" s="47" t="s">
        <v>77</v>
      </c>
      <c r="J117" s="5" t="s">
        <v>77</v>
      </c>
      <c r="K117" s="47" t="s">
        <v>77</v>
      </c>
      <c r="L117" s="47" t="s">
        <v>77</v>
      </c>
      <c r="M117" s="47" t="s">
        <v>77</v>
      </c>
      <c r="N117" s="47" t="s">
        <v>77</v>
      </c>
      <c r="O117" s="47">
        <v>0</v>
      </c>
      <c r="P117" s="47">
        <v>41.362400000000001</v>
      </c>
      <c r="Q117" s="80">
        <f t="shared" si="176"/>
        <v>41.362400000000001</v>
      </c>
      <c r="R117" s="47">
        <f t="shared" si="211"/>
        <v>41.362400000000001</v>
      </c>
      <c r="S117" s="47">
        <f t="shared" si="203"/>
        <v>41.362400000000001</v>
      </c>
      <c r="T117" s="47">
        <f t="shared" si="177"/>
        <v>41.362400000000001</v>
      </c>
      <c r="U117" s="47">
        <v>0</v>
      </c>
      <c r="V117" s="47">
        <v>0</v>
      </c>
      <c r="W117" s="47">
        <v>0</v>
      </c>
      <c r="X117" s="47">
        <v>0</v>
      </c>
      <c r="Y117" s="47">
        <f t="shared" si="178"/>
        <v>0</v>
      </c>
      <c r="Z117" s="47">
        <v>0</v>
      </c>
      <c r="AA117" s="47">
        <v>0</v>
      </c>
      <c r="AB117" s="47">
        <v>0</v>
      </c>
      <c r="AC117" s="47">
        <v>0</v>
      </c>
      <c r="AD117" s="47">
        <f t="shared" si="179"/>
        <v>0</v>
      </c>
      <c r="AE117" s="47">
        <v>0</v>
      </c>
      <c r="AF117" s="47">
        <v>0</v>
      </c>
      <c r="AG117" s="47">
        <v>0</v>
      </c>
      <c r="AH117" s="47">
        <v>0</v>
      </c>
      <c r="AI117" s="47">
        <f t="shared" si="204"/>
        <v>0</v>
      </c>
      <c r="AJ117" s="47">
        <v>0</v>
      </c>
      <c r="AK117" s="47">
        <v>0</v>
      </c>
      <c r="AL117" s="47">
        <v>0</v>
      </c>
      <c r="AM117" s="47">
        <v>0</v>
      </c>
      <c r="AN117" s="47">
        <f t="shared" si="180"/>
        <v>0</v>
      </c>
      <c r="AO117" s="47">
        <v>41.362400000000001</v>
      </c>
      <c r="AP117" s="47">
        <v>0</v>
      </c>
      <c r="AQ117" s="47">
        <v>0</v>
      </c>
      <c r="AR117" s="47">
        <v>34.6</v>
      </c>
      <c r="AS117" s="47">
        <f t="shared" si="205"/>
        <v>6.7623999999999995</v>
      </c>
      <c r="AT117" s="47">
        <v>41.362400000000001</v>
      </c>
      <c r="AU117" s="47">
        <v>0</v>
      </c>
      <c r="AV117" s="47">
        <v>0</v>
      </c>
      <c r="AW117" s="47">
        <v>34.6</v>
      </c>
      <c r="AX117" s="47">
        <f t="shared" si="181"/>
        <v>6.7623999999999995</v>
      </c>
      <c r="AY117" s="47">
        <v>0</v>
      </c>
      <c r="AZ117" s="47">
        <v>0</v>
      </c>
      <c r="BA117" s="47">
        <v>0</v>
      </c>
      <c r="BB117" s="47">
        <v>0</v>
      </c>
      <c r="BC117" s="47">
        <f t="shared" si="206"/>
        <v>0</v>
      </c>
      <c r="BD117" s="47">
        <v>0</v>
      </c>
      <c r="BE117" s="47">
        <v>0</v>
      </c>
      <c r="BF117" s="47">
        <v>0</v>
      </c>
      <c r="BG117" s="47">
        <v>0</v>
      </c>
      <c r="BH117" s="47">
        <f t="shared" si="208"/>
        <v>0</v>
      </c>
      <c r="BI117" s="47">
        <v>0</v>
      </c>
      <c r="BJ117" s="47">
        <v>0</v>
      </c>
      <c r="BK117" s="47">
        <v>0</v>
      </c>
      <c r="BL117" s="47">
        <v>0</v>
      </c>
      <c r="BM117" s="47">
        <f t="shared" si="207"/>
        <v>0</v>
      </c>
      <c r="BN117" s="47">
        <v>0</v>
      </c>
      <c r="BO117" s="47">
        <v>0</v>
      </c>
      <c r="BP117" s="47">
        <v>0</v>
      </c>
      <c r="BQ117" s="47">
        <v>0</v>
      </c>
      <c r="BR117" s="47">
        <f t="shared" si="209"/>
        <v>0</v>
      </c>
      <c r="BS117" s="47">
        <v>0</v>
      </c>
      <c r="BT117" s="47">
        <v>0</v>
      </c>
      <c r="BU117" s="47">
        <v>0</v>
      </c>
      <c r="BV117" s="47">
        <v>0</v>
      </c>
      <c r="BW117" s="47">
        <f t="shared" si="210"/>
        <v>0</v>
      </c>
      <c r="BX117" s="3" t="s">
        <v>77</v>
      </c>
      <c r="BY117" s="3" t="s">
        <v>77</v>
      </c>
      <c r="BZ117" s="3" t="s">
        <v>77</v>
      </c>
      <c r="CA117" s="3" t="s">
        <v>77</v>
      </c>
      <c r="CB117" s="3" t="s">
        <v>77</v>
      </c>
      <c r="CC117" s="47">
        <f t="shared" si="185"/>
        <v>41.362400000000001</v>
      </c>
      <c r="CD117" s="86">
        <f t="shared" si="186"/>
        <v>0</v>
      </c>
      <c r="CE117" s="86">
        <f t="shared" si="187"/>
        <v>0</v>
      </c>
      <c r="CF117" s="86">
        <f t="shared" si="188"/>
        <v>34.6</v>
      </c>
      <c r="CG117" s="86">
        <f t="shared" si="189"/>
        <v>6.7623999999999995</v>
      </c>
      <c r="CH117" s="52">
        <f t="shared" si="190"/>
        <v>41.362400000000001</v>
      </c>
      <c r="CI117" s="52">
        <f t="shared" si="191"/>
        <v>0</v>
      </c>
      <c r="CJ117" s="52">
        <f t="shared" si="192"/>
        <v>0</v>
      </c>
      <c r="CK117" s="52">
        <f t="shared" si="193"/>
        <v>34.6</v>
      </c>
      <c r="CL117" s="52">
        <f t="shared" si="194"/>
        <v>6.7623999999999995</v>
      </c>
      <c r="CM117" s="129" t="s">
        <v>2896</v>
      </c>
    </row>
    <row r="118" spans="1:91" s="9" customFormat="1" ht="31.5" x14ac:dyDescent="0.25">
      <c r="A118" s="44" t="s">
        <v>343</v>
      </c>
      <c r="B118" s="84" t="s">
        <v>776</v>
      </c>
      <c r="C118" s="46" t="s">
        <v>134</v>
      </c>
      <c r="D118" s="83" t="s">
        <v>175</v>
      </c>
      <c r="E118" s="13">
        <v>2022</v>
      </c>
      <c r="F118" s="13">
        <v>2022</v>
      </c>
      <c r="G118" s="13">
        <v>2022</v>
      </c>
      <c r="H118" s="47" t="s">
        <v>77</v>
      </c>
      <c r="I118" s="47" t="s">
        <v>77</v>
      </c>
      <c r="J118" s="5" t="s">
        <v>77</v>
      </c>
      <c r="K118" s="47" t="s">
        <v>77</v>
      </c>
      <c r="L118" s="47" t="s">
        <v>77</v>
      </c>
      <c r="M118" s="47" t="s">
        <v>77</v>
      </c>
      <c r="N118" s="47" t="s">
        <v>77</v>
      </c>
      <c r="O118" s="47">
        <v>0</v>
      </c>
      <c r="P118" s="47">
        <v>15.1814</v>
      </c>
      <c r="Q118" s="80">
        <f t="shared" si="176"/>
        <v>15.24</v>
      </c>
      <c r="R118" s="47">
        <f t="shared" si="211"/>
        <v>15.1814</v>
      </c>
      <c r="S118" s="47">
        <f t="shared" si="203"/>
        <v>15.1814</v>
      </c>
      <c r="T118" s="47">
        <f t="shared" si="177"/>
        <v>15.24</v>
      </c>
      <c r="U118" s="47">
        <v>0</v>
      </c>
      <c r="V118" s="47">
        <v>0</v>
      </c>
      <c r="W118" s="47">
        <v>0</v>
      </c>
      <c r="X118" s="47">
        <v>0</v>
      </c>
      <c r="Y118" s="47">
        <f t="shared" si="178"/>
        <v>0</v>
      </c>
      <c r="Z118" s="47">
        <v>0</v>
      </c>
      <c r="AA118" s="47">
        <v>0</v>
      </c>
      <c r="AB118" s="47">
        <v>0</v>
      </c>
      <c r="AC118" s="47">
        <v>0</v>
      </c>
      <c r="AD118" s="47">
        <f t="shared" si="179"/>
        <v>0</v>
      </c>
      <c r="AE118" s="47">
        <v>0</v>
      </c>
      <c r="AF118" s="47">
        <v>0</v>
      </c>
      <c r="AG118" s="47">
        <v>0</v>
      </c>
      <c r="AH118" s="47">
        <v>0</v>
      </c>
      <c r="AI118" s="47">
        <f t="shared" si="204"/>
        <v>0</v>
      </c>
      <c r="AJ118" s="47">
        <v>0</v>
      </c>
      <c r="AK118" s="47">
        <v>0</v>
      </c>
      <c r="AL118" s="47">
        <v>0</v>
      </c>
      <c r="AM118" s="47">
        <v>0</v>
      </c>
      <c r="AN118" s="47">
        <f t="shared" si="180"/>
        <v>0</v>
      </c>
      <c r="AO118" s="47">
        <v>15.1814</v>
      </c>
      <c r="AP118" s="47">
        <v>0</v>
      </c>
      <c r="AQ118" s="47">
        <v>0</v>
      </c>
      <c r="AR118" s="47">
        <v>12.7</v>
      </c>
      <c r="AS118" s="47">
        <f t="shared" si="205"/>
        <v>2.4814000000000007</v>
      </c>
      <c r="AT118" s="47">
        <v>15.24</v>
      </c>
      <c r="AU118" s="47">
        <v>0</v>
      </c>
      <c r="AV118" s="47">
        <v>0</v>
      </c>
      <c r="AW118" s="47">
        <v>12.7</v>
      </c>
      <c r="AX118" s="47">
        <f t="shared" si="181"/>
        <v>2.5400000000000009</v>
      </c>
      <c r="AY118" s="47">
        <v>0</v>
      </c>
      <c r="AZ118" s="47">
        <v>0</v>
      </c>
      <c r="BA118" s="47">
        <v>0</v>
      </c>
      <c r="BB118" s="47">
        <v>0</v>
      </c>
      <c r="BC118" s="47">
        <f t="shared" si="206"/>
        <v>0</v>
      </c>
      <c r="BD118" s="47">
        <v>0</v>
      </c>
      <c r="BE118" s="47">
        <v>0</v>
      </c>
      <c r="BF118" s="47">
        <v>0</v>
      </c>
      <c r="BG118" s="47">
        <v>0</v>
      </c>
      <c r="BH118" s="47">
        <f t="shared" si="208"/>
        <v>0</v>
      </c>
      <c r="BI118" s="47">
        <v>0</v>
      </c>
      <c r="BJ118" s="47">
        <v>0</v>
      </c>
      <c r="BK118" s="47">
        <v>0</v>
      </c>
      <c r="BL118" s="47">
        <v>0</v>
      </c>
      <c r="BM118" s="47">
        <f t="shared" si="207"/>
        <v>0</v>
      </c>
      <c r="BN118" s="47">
        <v>0</v>
      </c>
      <c r="BO118" s="47">
        <v>0</v>
      </c>
      <c r="BP118" s="47">
        <v>0</v>
      </c>
      <c r="BQ118" s="47">
        <v>0</v>
      </c>
      <c r="BR118" s="47">
        <f t="shared" si="209"/>
        <v>0</v>
      </c>
      <c r="BS118" s="47">
        <v>0</v>
      </c>
      <c r="BT118" s="47">
        <v>0</v>
      </c>
      <c r="BU118" s="47">
        <v>0</v>
      </c>
      <c r="BV118" s="47">
        <v>0</v>
      </c>
      <c r="BW118" s="47">
        <f t="shared" si="210"/>
        <v>0</v>
      </c>
      <c r="BX118" s="3" t="s">
        <v>77</v>
      </c>
      <c r="BY118" s="3" t="s">
        <v>77</v>
      </c>
      <c r="BZ118" s="3" t="s">
        <v>77</v>
      </c>
      <c r="CA118" s="3" t="s">
        <v>77</v>
      </c>
      <c r="CB118" s="3" t="s">
        <v>77</v>
      </c>
      <c r="CC118" s="47">
        <f t="shared" si="185"/>
        <v>15.1814</v>
      </c>
      <c r="CD118" s="86">
        <f t="shared" si="186"/>
        <v>0</v>
      </c>
      <c r="CE118" s="86">
        <f t="shared" si="187"/>
        <v>0</v>
      </c>
      <c r="CF118" s="86">
        <f t="shared" si="188"/>
        <v>12.7</v>
      </c>
      <c r="CG118" s="86">
        <f t="shared" si="189"/>
        <v>2.4814000000000007</v>
      </c>
      <c r="CH118" s="52">
        <f t="shared" si="190"/>
        <v>15.24</v>
      </c>
      <c r="CI118" s="52">
        <f t="shared" si="191"/>
        <v>0</v>
      </c>
      <c r="CJ118" s="52">
        <f t="shared" si="192"/>
        <v>0</v>
      </c>
      <c r="CK118" s="52">
        <f t="shared" si="193"/>
        <v>12.7</v>
      </c>
      <c r="CL118" s="52">
        <f t="shared" si="194"/>
        <v>2.5400000000000009</v>
      </c>
      <c r="CM118" s="48" t="s">
        <v>3021</v>
      </c>
    </row>
    <row r="119" spans="1:91" s="9" customFormat="1" ht="63" x14ac:dyDescent="0.25">
      <c r="A119" s="44" t="s">
        <v>343</v>
      </c>
      <c r="B119" s="45" t="s">
        <v>777</v>
      </c>
      <c r="C119" s="85" t="s">
        <v>111</v>
      </c>
      <c r="D119" s="91" t="s">
        <v>98</v>
      </c>
      <c r="E119" s="91">
        <v>2021</v>
      </c>
      <c r="F119" s="13">
        <v>2028</v>
      </c>
      <c r="G119" s="13" t="s">
        <v>77</v>
      </c>
      <c r="H119" s="47" t="s">
        <v>77</v>
      </c>
      <c r="I119" s="47" t="s">
        <v>77</v>
      </c>
      <c r="J119" s="47" t="s">
        <v>77</v>
      </c>
      <c r="K119" s="47" t="s">
        <v>77</v>
      </c>
      <c r="L119" s="47" t="s">
        <v>77</v>
      </c>
      <c r="M119" s="47" t="s">
        <v>77</v>
      </c>
      <c r="N119" s="47" t="s">
        <v>77</v>
      </c>
      <c r="O119" s="47">
        <v>0</v>
      </c>
      <c r="P119" s="79">
        <v>877.38719999999989</v>
      </c>
      <c r="Q119" s="47">
        <v>0</v>
      </c>
      <c r="R119" s="47">
        <f t="shared" si="211"/>
        <v>877.38719999999989</v>
      </c>
      <c r="S119" s="47">
        <f>P119-O119</f>
        <v>877.38719999999989</v>
      </c>
      <c r="T119" s="47">
        <f>Q119-O119</f>
        <v>0</v>
      </c>
      <c r="U119" s="47">
        <v>0</v>
      </c>
      <c r="V119" s="47">
        <v>0</v>
      </c>
      <c r="W119" s="47">
        <v>0</v>
      </c>
      <c r="X119" s="47">
        <v>0</v>
      </c>
      <c r="Y119" s="47">
        <f t="shared" si="178"/>
        <v>0</v>
      </c>
      <c r="Z119" s="47">
        <v>0</v>
      </c>
      <c r="AA119" s="47">
        <v>0</v>
      </c>
      <c r="AB119" s="47">
        <v>0</v>
      </c>
      <c r="AC119" s="47">
        <v>0</v>
      </c>
      <c r="AD119" s="47">
        <f t="shared" si="179"/>
        <v>0</v>
      </c>
      <c r="AE119" s="47">
        <v>32.392000000000003</v>
      </c>
      <c r="AF119" s="47">
        <v>0</v>
      </c>
      <c r="AG119" s="47">
        <v>0</v>
      </c>
      <c r="AH119" s="47">
        <v>27.083333333333336</v>
      </c>
      <c r="AI119" s="47">
        <f t="shared" si="204"/>
        <v>5.3086666666666673</v>
      </c>
      <c r="AJ119" s="47">
        <v>0</v>
      </c>
      <c r="AK119" s="47">
        <v>0</v>
      </c>
      <c r="AL119" s="47">
        <v>0</v>
      </c>
      <c r="AM119" s="47">
        <v>0</v>
      </c>
      <c r="AN119" s="47">
        <f t="shared" si="180"/>
        <v>0</v>
      </c>
      <c r="AO119" s="47">
        <v>3.5</v>
      </c>
      <c r="AP119" s="47">
        <v>0</v>
      </c>
      <c r="AQ119" s="47">
        <v>0</v>
      </c>
      <c r="AR119" s="47">
        <v>2.916666666666667</v>
      </c>
      <c r="AS119" s="47">
        <f t="shared" si="205"/>
        <v>0.58333333333333304</v>
      </c>
      <c r="AT119" s="47">
        <v>0</v>
      </c>
      <c r="AU119" s="47">
        <v>0</v>
      </c>
      <c r="AV119" s="47">
        <v>0</v>
      </c>
      <c r="AW119" s="47">
        <v>0</v>
      </c>
      <c r="AX119" s="47">
        <f t="shared" si="181"/>
        <v>0</v>
      </c>
      <c r="AY119" s="47">
        <v>0</v>
      </c>
      <c r="AZ119" s="47">
        <v>0</v>
      </c>
      <c r="BA119" s="47">
        <v>0</v>
      </c>
      <c r="BB119" s="47">
        <v>0</v>
      </c>
      <c r="BC119" s="47">
        <f t="shared" si="206"/>
        <v>0</v>
      </c>
      <c r="BD119" s="47">
        <v>0</v>
      </c>
      <c r="BE119" s="47">
        <v>0</v>
      </c>
      <c r="BF119" s="47">
        <v>0</v>
      </c>
      <c r="BG119" s="47">
        <v>0</v>
      </c>
      <c r="BH119" s="47">
        <f t="shared" si="208"/>
        <v>0</v>
      </c>
      <c r="BI119" s="47">
        <v>0</v>
      </c>
      <c r="BJ119" s="47">
        <v>0</v>
      </c>
      <c r="BK119" s="47">
        <v>0</v>
      </c>
      <c r="BL119" s="47">
        <v>0</v>
      </c>
      <c r="BM119" s="47">
        <f t="shared" si="207"/>
        <v>0</v>
      </c>
      <c r="BN119" s="47">
        <v>0</v>
      </c>
      <c r="BO119" s="47">
        <v>0</v>
      </c>
      <c r="BP119" s="47">
        <v>0</v>
      </c>
      <c r="BQ119" s="47">
        <v>0</v>
      </c>
      <c r="BR119" s="47">
        <f t="shared" si="209"/>
        <v>0</v>
      </c>
      <c r="BS119" s="47">
        <v>0</v>
      </c>
      <c r="BT119" s="47">
        <v>0</v>
      </c>
      <c r="BU119" s="47">
        <v>0</v>
      </c>
      <c r="BV119" s="47">
        <v>0</v>
      </c>
      <c r="BW119" s="47">
        <f t="shared" si="210"/>
        <v>0</v>
      </c>
      <c r="BX119" s="3" t="s">
        <v>77</v>
      </c>
      <c r="BY119" s="3" t="s">
        <v>77</v>
      </c>
      <c r="BZ119" s="3" t="s">
        <v>77</v>
      </c>
      <c r="CA119" s="3" t="s">
        <v>77</v>
      </c>
      <c r="CB119" s="3" t="s">
        <v>77</v>
      </c>
      <c r="CC119" s="47">
        <f t="shared" si="185"/>
        <v>35.892000000000003</v>
      </c>
      <c r="CD119" s="47">
        <f t="shared" si="186"/>
        <v>0</v>
      </c>
      <c r="CE119" s="47">
        <f t="shared" si="187"/>
        <v>0</v>
      </c>
      <c r="CF119" s="47">
        <f t="shared" si="188"/>
        <v>30.000000000000004</v>
      </c>
      <c r="CG119" s="47">
        <f t="shared" si="189"/>
        <v>5.8920000000000003</v>
      </c>
      <c r="CH119" s="52">
        <f t="shared" si="190"/>
        <v>0</v>
      </c>
      <c r="CI119" s="52">
        <f t="shared" si="191"/>
        <v>0</v>
      </c>
      <c r="CJ119" s="52">
        <f t="shared" si="192"/>
        <v>0</v>
      </c>
      <c r="CK119" s="52">
        <f t="shared" si="193"/>
        <v>0</v>
      </c>
      <c r="CL119" s="52">
        <f t="shared" si="194"/>
        <v>0</v>
      </c>
      <c r="CM119" s="48" t="s">
        <v>2813</v>
      </c>
    </row>
    <row r="120" spans="1:91" s="9" customFormat="1" ht="47.25" x14ac:dyDescent="0.25">
      <c r="A120" s="44" t="s">
        <v>343</v>
      </c>
      <c r="B120" s="45" t="s">
        <v>1554</v>
      </c>
      <c r="C120" s="85" t="s">
        <v>1486</v>
      </c>
      <c r="D120" s="51" t="s">
        <v>183</v>
      </c>
      <c r="E120" s="91">
        <v>2019</v>
      </c>
      <c r="F120" s="13">
        <v>2021</v>
      </c>
      <c r="G120" s="13">
        <v>2021</v>
      </c>
      <c r="H120" s="47" t="s">
        <v>77</v>
      </c>
      <c r="I120" s="47" t="s">
        <v>77</v>
      </c>
      <c r="J120" s="47" t="s">
        <v>77</v>
      </c>
      <c r="K120" s="47" t="s">
        <v>77</v>
      </c>
      <c r="L120" s="47" t="s">
        <v>77</v>
      </c>
      <c r="M120" s="47" t="s">
        <v>77</v>
      </c>
      <c r="N120" s="47" t="s">
        <v>77</v>
      </c>
      <c r="O120" s="47">
        <v>66.888440979999999</v>
      </c>
      <c r="P120" s="79">
        <v>230.62577827999999</v>
      </c>
      <c r="Q120" s="80">
        <f>O120+Z120+CH120</f>
        <v>200.26645577399995</v>
      </c>
      <c r="R120" s="47">
        <f t="shared" si="211"/>
        <v>163.73733729999998</v>
      </c>
      <c r="S120" s="47">
        <f>P120-O120</f>
        <v>163.73733729999998</v>
      </c>
      <c r="T120" s="47">
        <f>CH120+Z120</f>
        <v>133.37801479399997</v>
      </c>
      <c r="U120" s="47">
        <v>65.012032423999997</v>
      </c>
      <c r="V120" s="47">
        <v>0</v>
      </c>
      <c r="W120" s="47">
        <v>0</v>
      </c>
      <c r="X120" s="47">
        <v>54.350027019999999</v>
      </c>
      <c r="Y120" s="47">
        <f t="shared" si="178"/>
        <v>10.662005403999999</v>
      </c>
      <c r="Z120" s="47">
        <v>61.918214718000002</v>
      </c>
      <c r="AA120" s="47">
        <v>0</v>
      </c>
      <c r="AB120" s="47">
        <v>0</v>
      </c>
      <c r="AC120" s="47">
        <v>52.114772246666668</v>
      </c>
      <c r="AD120" s="47">
        <f t="shared" si="179"/>
        <v>9.8034424713333337</v>
      </c>
      <c r="AE120" s="47">
        <v>69.534800075999996</v>
      </c>
      <c r="AF120" s="47">
        <v>0</v>
      </c>
      <c r="AG120" s="47">
        <v>0</v>
      </c>
      <c r="AH120" s="47">
        <v>58.119666730000006</v>
      </c>
      <c r="AI120" s="47">
        <f t="shared" si="204"/>
        <v>11.41513334599999</v>
      </c>
      <c r="AJ120" s="47">
        <v>71.459800075999979</v>
      </c>
      <c r="AK120" s="47">
        <v>0</v>
      </c>
      <c r="AL120" s="47">
        <v>0</v>
      </c>
      <c r="AM120" s="47">
        <v>59.757166729999987</v>
      </c>
      <c r="AN120" s="47">
        <f t="shared" si="180"/>
        <v>11.702633345999992</v>
      </c>
      <c r="AO120" s="47">
        <v>0</v>
      </c>
      <c r="AP120" s="47">
        <v>0</v>
      </c>
      <c r="AQ120" s="47">
        <v>0</v>
      </c>
      <c r="AR120" s="47">
        <v>0</v>
      </c>
      <c r="AS120" s="47">
        <f t="shared" si="205"/>
        <v>0</v>
      </c>
      <c r="AT120" s="47">
        <v>0</v>
      </c>
      <c r="AU120" s="47">
        <v>0</v>
      </c>
      <c r="AV120" s="47">
        <v>0</v>
      </c>
      <c r="AW120" s="47">
        <v>0</v>
      </c>
      <c r="AX120" s="47">
        <f t="shared" si="181"/>
        <v>0</v>
      </c>
      <c r="AY120" s="47">
        <v>0</v>
      </c>
      <c r="AZ120" s="47">
        <v>0</v>
      </c>
      <c r="BA120" s="47">
        <v>0</v>
      </c>
      <c r="BB120" s="47">
        <v>0</v>
      </c>
      <c r="BC120" s="47">
        <f t="shared" si="206"/>
        <v>0</v>
      </c>
      <c r="BD120" s="47">
        <v>0</v>
      </c>
      <c r="BE120" s="47">
        <v>0</v>
      </c>
      <c r="BF120" s="47">
        <v>0</v>
      </c>
      <c r="BG120" s="47">
        <v>0</v>
      </c>
      <c r="BH120" s="47">
        <f t="shared" si="208"/>
        <v>0</v>
      </c>
      <c r="BI120" s="47">
        <v>0</v>
      </c>
      <c r="BJ120" s="47">
        <v>0</v>
      </c>
      <c r="BK120" s="47">
        <v>0</v>
      </c>
      <c r="BL120" s="47">
        <v>0</v>
      </c>
      <c r="BM120" s="47">
        <f t="shared" si="207"/>
        <v>0</v>
      </c>
      <c r="BN120" s="47">
        <v>0</v>
      </c>
      <c r="BO120" s="47">
        <v>0</v>
      </c>
      <c r="BP120" s="47">
        <v>0</v>
      </c>
      <c r="BQ120" s="47">
        <v>0</v>
      </c>
      <c r="BR120" s="47">
        <f t="shared" si="209"/>
        <v>0</v>
      </c>
      <c r="BS120" s="47">
        <v>0</v>
      </c>
      <c r="BT120" s="47">
        <v>0</v>
      </c>
      <c r="BU120" s="47">
        <v>0</v>
      </c>
      <c r="BV120" s="47">
        <v>0</v>
      </c>
      <c r="BW120" s="47">
        <f t="shared" si="210"/>
        <v>0</v>
      </c>
      <c r="BX120" s="3" t="s">
        <v>77</v>
      </c>
      <c r="BY120" s="3" t="s">
        <v>77</v>
      </c>
      <c r="BZ120" s="3" t="s">
        <v>77</v>
      </c>
      <c r="CA120" s="3" t="s">
        <v>77</v>
      </c>
      <c r="CB120" s="3" t="s">
        <v>77</v>
      </c>
      <c r="CC120" s="47">
        <f t="shared" si="185"/>
        <v>69.534800075999996</v>
      </c>
      <c r="CD120" s="47">
        <f t="shared" si="186"/>
        <v>0</v>
      </c>
      <c r="CE120" s="47">
        <f t="shared" si="187"/>
        <v>0</v>
      </c>
      <c r="CF120" s="47">
        <f t="shared" si="188"/>
        <v>58.119666730000006</v>
      </c>
      <c r="CG120" s="47">
        <f t="shared" si="189"/>
        <v>11.41513334599999</v>
      </c>
      <c r="CH120" s="52">
        <f t="shared" si="190"/>
        <v>71.459800075999979</v>
      </c>
      <c r="CI120" s="52">
        <f t="shared" si="191"/>
        <v>0</v>
      </c>
      <c r="CJ120" s="52">
        <f t="shared" si="192"/>
        <v>0</v>
      </c>
      <c r="CK120" s="52">
        <f t="shared" si="193"/>
        <v>59.757166729999987</v>
      </c>
      <c r="CL120" s="52">
        <f t="shared" si="194"/>
        <v>11.702633345999992</v>
      </c>
      <c r="CM120" s="48" t="s">
        <v>3022</v>
      </c>
    </row>
    <row r="121" spans="1:91" s="9" customFormat="1" ht="47.25" x14ac:dyDescent="0.25">
      <c r="A121" s="44" t="s">
        <v>343</v>
      </c>
      <c r="B121" s="45" t="s">
        <v>1552</v>
      </c>
      <c r="C121" s="85" t="s">
        <v>1487</v>
      </c>
      <c r="D121" s="51" t="s">
        <v>183</v>
      </c>
      <c r="E121" s="91">
        <v>2019</v>
      </c>
      <c r="F121" s="13">
        <v>2021</v>
      </c>
      <c r="G121" s="13">
        <v>2021</v>
      </c>
      <c r="H121" s="47" t="s">
        <v>77</v>
      </c>
      <c r="I121" s="47" t="s">
        <v>77</v>
      </c>
      <c r="J121" s="47" t="s">
        <v>77</v>
      </c>
      <c r="K121" s="47" t="s">
        <v>77</v>
      </c>
      <c r="L121" s="47" t="s">
        <v>77</v>
      </c>
      <c r="M121" s="47" t="s">
        <v>77</v>
      </c>
      <c r="N121" s="47" t="s">
        <v>77</v>
      </c>
      <c r="O121" s="47">
        <v>40.293912219999996</v>
      </c>
      <c r="P121" s="79">
        <v>151.79497391799998</v>
      </c>
      <c r="Q121" s="80">
        <f>O121+Z121+CH121</f>
        <v>151.27725654199998</v>
      </c>
      <c r="R121" s="47">
        <f t="shared" si="211"/>
        <v>111.50106169799999</v>
      </c>
      <c r="S121" s="47">
        <f>P121-O121</f>
        <v>111.50106169799999</v>
      </c>
      <c r="T121" s="47">
        <f>CH121+Z121</f>
        <v>110.98334432199999</v>
      </c>
      <c r="U121" s="47">
        <v>57.411096575999998</v>
      </c>
      <c r="V121" s="47">
        <v>0</v>
      </c>
      <c r="W121" s="47">
        <v>0</v>
      </c>
      <c r="X121" s="47">
        <v>47.995913813333331</v>
      </c>
      <c r="Y121" s="47">
        <f t="shared" si="178"/>
        <v>9.4151827626666673</v>
      </c>
      <c r="Z121" s="47">
        <v>51.352603829999993</v>
      </c>
      <c r="AA121" s="47">
        <v>0</v>
      </c>
      <c r="AB121" s="47">
        <v>0</v>
      </c>
      <c r="AC121" s="47">
        <v>42.947099938333324</v>
      </c>
      <c r="AD121" s="47">
        <f t="shared" si="179"/>
        <v>8.4055038916666689</v>
      </c>
      <c r="AE121" s="47">
        <v>57.760740491999996</v>
      </c>
      <c r="AF121" s="47">
        <v>0</v>
      </c>
      <c r="AG121" s="47">
        <v>0</v>
      </c>
      <c r="AH121" s="47">
        <v>48.277950409999995</v>
      </c>
      <c r="AI121" s="47">
        <f t="shared" si="204"/>
        <v>9.4827900820000011</v>
      </c>
      <c r="AJ121" s="47">
        <v>59.630740491999994</v>
      </c>
      <c r="AK121" s="47">
        <v>0</v>
      </c>
      <c r="AL121" s="47">
        <v>0</v>
      </c>
      <c r="AM121" s="47">
        <v>49.836283743333333</v>
      </c>
      <c r="AN121" s="47">
        <f t="shared" si="180"/>
        <v>9.7944567486666614</v>
      </c>
      <c r="AO121" s="47">
        <v>0</v>
      </c>
      <c r="AP121" s="47">
        <v>0</v>
      </c>
      <c r="AQ121" s="47">
        <v>0</v>
      </c>
      <c r="AR121" s="47">
        <v>0</v>
      </c>
      <c r="AS121" s="47">
        <f t="shared" si="205"/>
        <v>0</v>
      </c>
      <c r="AT121" s="47">
        <v>0</v>
      </c>
      <c r="AU121" s="47">
        <v>0</v>
      </c>
      <c r="AV121" s="47">
        <v>0</v>
      </c>
      <c r="AW121" s="47">
        <v>0</v>
      </c>
      <c r="AX121" s="47">
        <f t="shared" si="181"/>
        <v>0</v>
      </c>
      <c r="AY121" s="47">
        <v>0</v>
      </c>
      <c r="AZ121" s="47">
        <v>0</v>
      </c>
      <c r="BA121" s="47">
        <v>0</v>
      </c>
      <c r="BB121" s="47">
        <v>0</v>
      </c>
      <c r="BC121" s="47">
        <f t="shared" si="206"/>
        <v>0</v>
      </c>
      <c r="BD121" s="47">
        <v>0</v>
      </c>
      <c r="BE121" s="47">
        <v>0</v>
      </c>
      <c r="BF121" s="47">
        <v>0</v>
      </c>
      <c r="BG121" s="47">
        <v>0</v>
      </c>
      <c r="BH121" s="47">
        <f t="shared" si="208"/>
        <v>0</v>
      </c>
      <c r="BI121" s="47">
        <v>0</v>
      </c>
      <c r="BJ121" s="47">
        <v>0</v>
      </c>
      <c r="BK121" s="47">
        <v>0</v>
      </c>
      <c r="BL121" s="47">
        <v>0</v>
      </c>
      <c r="BM121" s="47">
        <f t="shared" si="207"/>
        <v>0</v>
      </c>
      <c r="BN121" s="47">
        <v>0</v>
      </c>
      <c r="BO121" s="47">
        <v>0</v>
      </c>
      <c r="BP121" s="47">
        <v>0</v>
      </c>
      <c r="BQ121" s="47">
        <v>0</v>
      </c>
      <c r="BR121" s="47">
        <f t="shared" si="209"/>
        <v>0</v>
      </c>
      <c r="BS121" s="47">
        <v>0</v>
      </c>
      <c r="BT121" s="47">
        <v>0</v>
      </c>
      <c r="BU121" s="47">
        <v>0</v>
      </c>
      <c r="BV121" s="47">
        <v>0</v>
      </c>
      <c r="BW121" s="47">
        <f t="shared" si="210"/>
        <v>0</v>
      </c>
      <c r="BX121" s="3" t="s">
        <v>77</v>
      </c>
      <c r="BY121" s="3" t="s">
        <v>77</v>
      </c>
      <c r="BZ121" s="3" t="s">
        <v>77</v>
      </c>
      <c r="CA121" s="3" t="s">
        <v>77</v>
      </c>
      <c r="CB121" s="3" t="s">
        <v>77</v>
      </c>
      <c r="CC121" s="47">
        <f t="shared" si="185"/>
        <v>57.760740491999996</v>
      </c>
      <c r="CD121" s="47">
        <f t="shared" si="186"/>
        <v>0</v>
      </c>
      <c r="CE121" s="47">
        <f t="shared" si="187"/>
        <v>0</v>
      </c>
      <c r="CF121" s="47">
        <f t="shared" si="188"/>
        <v>48.277950409999995</v>
      </c>
      <c r="CG121" s="47">
        <f t="shared" si="189"/>
        <v>9.4827900820000011</v>
      </c>
      <c r="CH121" s="52">
        <f t="shared" si="190"/>
        <v>59.630740491999994</v>
      </c>
      <c r="CI121" s="52">
        <f t="shared" si="191"/>
        <v>0</v>
      </c>
      <c r="CJ121" s="52">
        <f t="shared" si="192"/>
        <v>0</v>
      </c>
      <c r="CK121" s="52">
        <f t="shared" si="193"/>
        <v>49.836283743333333</v>
      </c>
      <c r="CL121" s="52">
        <f t="shared" si="194"/>
        <v>9.7944567486666614</v>
      </c>
      <c r="CM121" s="48" t="s">
        <v>3023</v>
      </c>
    </row>
    <row r="122" spans="1:91" s="9" customFormat="1" ht="78.75" x14ac:dyDescent="0.25">
      <c r="A122" s="44" t="s">
        <v>343</v>
      </c>
      <c r="B122" s="45" t="s">
        <v>1553</v>
      </c>
      <c r="C122" s="85" t="s">
        <v>1489</v>
      </c>
      <c r="D122" s="51" t="s">
        <v>1202</v>
      </c>
      <c r="E122" s="91">
        <v>2019</v>
      </c>
      <c r="F122" s="13">
        <v>2019</v>
      </c>
      <c r="G122" s="13">
        <v>2020</v>
      </c>
      <c r="H122" s="47" t="s">
        <v>77</v>
      </c>
      <c r="I122" s="47" t="s">
        <v>77</v>
      </c>
      <c r="J122" s="47" t="s">
        <v>77</v>
      </c>
      <c r="K122" s="47" t="s">
        <v>77</v>
      </c>
      <c r="L122" s="47" t="s">
        <v>77</v>
      </c>
      <c r="M122" s="47" t="s">
        <v>77</v>
      </c>
      <c r="N122" s="47" t="s">
        <v>77</v>
      </c>
      <c r="O122" s="47">
        <v>4.5340620899999999</v>
      </c>
      <c r="P122" s="79">
        <v>7.2093277999999996</v>
      </c>
      <c r="Q122" s="80">
        <f>O122+Z122+CH122</f>
        <v>4.5350844199999996</v>
      </c>
      <c r="R122" s="47">
        <f t="shared" si="211"/>
        <v>2.6752657099999997</v>
      </c>
      <c r="S122" s="47">
        <f>P122-O122</f>
        <v>2.6752657099999997</v>
      </c>
      <c r="T122" s="47">
        <f>CH122+Z122</f>
        <v>1.0223300000000001E-3</v>
      </c>
      <c r="U122" s="47">
        <v>0</v>
      </c>
      <c r="V122" s="47">
        <v>0</v>
      </c>
      <c r="W122" s="47">
        <v>0</v>
      </c>
      <c r="X122" s="47">
        <v>0</v>
      </c>
      <c r="Y122" s="47">
        <f t="shared" si="178"/>
        <v>0</v>
      </c>
      <c r="Z122" s="47">
        <v>1.0223300000000001E-3</v>
      </c>
      <c r="AA122" s="47">
        <v>0</v>
      </c>
      <c r="AB122" s="47">
        <v>0</v>
      </c>
      <c r="AC122" s="47">
        <v>8.519416666666668E-4</v>
      </c>
      <c r="AD122" s="47">
        <f t="shared" si="179"/>
        <v>1.7038833333333332E-4</v>
      </c>
      <c r="AE122" s="47">
        <v>0</v>
      </c>
      <c r="AF122" s="47">
        <v>0</v>
      </c>
      <c r="AG122" s="47">
        <v>0</v>
      </c>
      <c r="AH122" s="47">
        <v>0</v>
      </c>
      <c r="AI122" s="47">
        <f t="shared" si="204"/>
        <v>0</v>
      </c>
      <c r="AJ122" s="47">
        <v>0</v>
      </c>
      <c r="AK122" s="47">
        <v>0</v>
      </c>
      <c r="AL122" s="47">
        <v>0</v>
      </c>
      <c r="AM122" s="47">
        <v>0</v>
      </c>
      <c r="AN122" s="47">
        <f t="shared" si="180"/>
        <v>0</v>
      </c>
      <c r="AO122" s="47">
        <v>0</v>
      </c>
      <c r="AP122" s="47">
        <v>0</v>
      </c>
      <c r="AQ122" s="47">
        <v>0</v>
      </c>
      <c r="AR122" s="47">
        <v>0</v>
      </c>
      <c r="AS122" s="47">
        <f t="shared" si="205"/>
        <v>0</v>
      </c>
      <c r="AT122" s="47">
        <v>0</v>
      </c>
      <c r="AU122" s="47">
        <v>0</v>
      </c>
      <c r="AV122" s="47">
        <v>0</v>
      </c>
      <c r="AW122" s="47">
        <v>0</v>
      </c>
      <c r="AX122" s="47">
        <f t="shared" si="181"/>
        <v>0</v>
      </c>
      <c r="AY122" s="47">
        <v>0</v>
      </c>
      <c r="AZ122" s="47">
        <v>0</v>
      </c>
      <c r="BA122" s="47">
        <v>0</v>
      </c>
      <c r="BB122" s="47">
        <v>0</v>
      </c>
      <c r="BC122" s="47">
        <f t="shared" si="206"/>
        <v>0</v>
      </c>
      <c r="BD122" s="47">
        <v>0</v>
      </c>
      <c r="BE122" s="47">
        <v>0</v>
      </c>
      <c r="BF122" s="47">
        <v>0</v>
      </c>
      <c r="BG122" s="47">
        <v>0</v>
      </c>
      <c r="BH122" s="47">
        <f t="shared" si="208"/>
        <v>0</v>
      </c>
      <c r="BI122" s="47">
        <v>0</v>
      </c>
      <c r="BJ122" s="47">
        <v>0</v>
      </c>
      <c r="BK122" s="47">
        <v>0</v>
      </c>
      <c r="BL122" s="47">
        <v>0</v>
      </c>
      <c r="BM122" s="47">
        <f t="shared" si="207"/>
        <v>0</v>
      </c>
      <c r="BN122" s="47">
        <v>0</v>
      </c>
      <c r="BO122" s="47">
        <v>0</v>
      </c>
      <c r="BP122" s="47">
        <v>0</v>
      </c>
      <c r="BQ122" s="47">
        <v>0</v>
      </c>
      <c r="BR122" s="47">
        <f t="shared" si="209"/>
        <v>0</v>
      </c>
      <c r="BS122" s="47">
        <v>0</v>
      </c>
      <c r="BT122" s="47">
        <v>0</v>
      </c>
      <c r="BU122" s="47">
        <v>0</v>
      </c>
      <c r="BV122" s="47">
        <v>0</v>
      </c>
      <c r="BW122" s="47">
        <f t="shared" si="210"/>
        <v>0</v>
      </c>
      <c r="BX122" s="3" t="s">
        <v>77</v>
      </c>
      <c r="BY122" s="3" t="s">
        <v>77</v>
      </c>
      <c r="BZ122" s="3" t="s">
        <v>77</v>
      </c>
      <c r="CA122" s="3" t="s">
        <v>77</v>
      </c>
      <c r="CB122" s="3" t="s">
        <v>77</v>
      </c>
      <c r="CC122" s="47">
        <f t="shared" si="185"/>
        <v>0</v>
      </c>
      <c r="CD122" s="47">
        <f t="shared" si="186"/>
        <v>0</v>
      </c>
      <c r="CE122" s="47">
        <f t="shared" si="187"/>
        <v>0</v>
      </c>
      <c r="CF122" s="47">
        <f t="shared" si="188"/>
        <v>0</v>
      </c>
      <c r="CG122" s="47">
        <f t="shared" si="189"/>
        <v>0</v>
      </c>
      <c r="CH122" s="52">
        <f t="shared" si="190"/>
        <v>0</v>
      </c>
      <c r="CI122" s="52">
        <f t="shared" si="191"/>
        <v>0</v>
      </c>
      <c r="CJ122" s="52">
        <f t="shared" si="192"/>
        <v>0</v>
      </c>
      <c r="CK122" s="52">
        <f t="shared" si="193"/>
        <v>0</v>
      </c>
      <c r="CL122" s="52">
        <f t="shared" si="194"/>
        <v>0</v>
      </c>
      <c r="CM122" s="48" t="s">
        <v>2804</v>
      </c>
    </row>
    <row r="123" spans="1:91" s="9" customFormat="1" ht="47.25" x14ac:dyDescent="0.25">
      <c r="A123" s="44" t="s">
        <v>343</v>
      </c>
      <c r="B123" s="45" t="s">
        <v>2110</v>
      </c>
      <c r="C123" s="85" t="s">
        <v>2111</v>
      </c>
      <c r="D123" s="51" t="s">
        <v>175</v>
      </c>
      <c r="E123" s="43">
        <v>2025</v>
      </c>
      <c r="F123" s="43" t="s">
        <v>77</v>
      </c>
      <c r="G123" s="43">
        <v>2025</v>
      </c>
      <c r="H123" s="47" t="s">
        <v>77</v>
      </c>
      <c r="I123" s="47" t="s">
        <v>77</v>
      </c>
      <c r="J123" s="47" t="s">
        <v>77</v>
      </c>
      <c r="K123" s="47" t="s">
        <v>77</v>
      </c>
      <c r="L123" s="47" t="s">
        <v>77</v>
      </c>
      <c r="M123" s="47" t="s">
        <v>77</v>
      </c>
      <c r="N123" s="47" t="s">
        <v>77</v>
      </c>
      <c r="O123" s="47">
        <v>0</v>
      </c>
      <c r="P123" s="47">
        <v>0</v>
      </c>
      <c r="Q123" s="80">
        <f>O123+Z123+CH123</f>
        <v>17.86</v>
      </c>
      <c r="R123" s="47">
        <f>U123+AE123+AO123+AY123+BI123</f>
        <v>0</v>
      </c>
      <c r="S123" s="47">
        <f t="shared" ref="S123:S125" si="212">R123</f>
        <v>0</v>
      </c>
      <c r="T123" s="47">
        <f>CH123+Z123</f>
        <v>17.86</v>
      </c>
      <c r="U123" s="47">
        <v>0</v>
      </c>
      <c r="V123" s="47">
        <v>0</v>
      </c>
      <c r="W123" s="47">
        <v>0</v>
      </c>
      <c r="X123" s="47">
        <v>0</v>
      </c>
      <c r="Y123" s="47">
        <f t="shared" si="178"/>
        <v>0</v>
      </c>
      <c r="Z123" s="47">
        <v>0</v>
      </c>
      <c r="AA123" s="47">
        <v>0</v>
      </c>
      <c r="AB123" s="47">
        <v>0</v>
      </c>
      <c r="AC123" s="47">
        <v>0</v>
      </c>
      <c r="AD123" s="47">
        <f t="shared" si="179"/>
        <v>0</v>
      </c>
      <c r="AE123" s="47">
        <v>0</v>
      </c>
      <c r="AF123" s="47">
        <v>0</v>
      </c>
      <c r="AG123" s="47">
        <v>0</v>
      </c>
      <c r="AH123" s="47">
        <v>0</v>
      </c>
      <c r="AI123" s="47">
        <f t="shared" si="204"/>
        <v>0</v>
      </c>
      <c r="AJ123" s="47">
        <v>0</v>
      </c>
      <c r="AK123" s="47">
        <v>0</v>
      </c>
      <c r="AL123" s="47">
        <v>0</v>
      </c>
      <c r="AM123" s="47">
        <v>0</v>
      </c>
      <c r="AN123" s="47">
        <f t="shared" si="180"/>
        <v>0</v>
      </c>
      <c r="AO123" s="47">
        <v>0</v>
      </c>
      <c r="AP123" s="47">
        <v>0</v>
      </c>
      <c r="AQ123" s="47">
        <v>0</v>
      </c>
      <c r="AR123" s="47">
        <v>0</v>
      </c>
      <c r="AS123" s="47">
        <f t="shared" si="205"/>
        <v>0</v>
      </c>
      <c r="AT123" s="47">
        <v>0</v>
      </c>
      <c r="AU123" s="47">
        <v>0</v>
      </c>
      <c r="AV123" s="47">
        <v>0</v>
      </c>
      <c r="AW123" s="47">
        <v>0</v>
      </c>
      <c r="AX123" s="47">
        <f t="shared" si="181"/>
        <v>0</v>
      </c>
      <c r="AY123" s="47">
        <v>0</v>
      </c>
      <c r="AZ123" s="47">
        <v>0</v>
      </c>
      <c r="BA123" s="47">
        <v>0</v>
      </c>
      <c r="BB123" s="47">
        <v>0</v>
      </c>
      <c r="BC123" s="47">
        <f t="shared" si="206"/>
        <v>0</v>
      </c>
      <c r="BD123" s="47">
        <v>0</v>
      </c>
      <c r="BE123" s="47">
        <v>0</v>
      </c>
      <c r="BF123" s="47">
        <v>0</v>
      </c>
      <c r="BG123" s="47">
        <v>0</v>
      </c>
      <c r="BH123" s="47">
        <f t="shared" si="208"/>
        <v>0</v>
      </c>
      <c r="BI123" s="47">
        <v>0</v>
      </c>
      <c r="BJ123" s="47">
        <v>0</v>
      </c>
      <c r="BK123" s="47">
        <v>0</v>
      </c>
      <c r="BL123" s="47">
        <v>0</v>
      </c>
      <c r="BM123" s="47">
        <f t="shared" si="207"/>
        <v>0</v>
      </c>
      <c r="BN123" s="47">
        <v>0</v>
      </c>
      <c r="BO123" s="47">
        <v>0</v>
      </c>
      <c r="BP123" s="47">
        <v>0</v>
      </c>
      <c r="BQ123" s="47">
        <v>0</v>
      </c>
      <c r="BR123" s="47">
        <f t="shared" si="209"/>
        <v>0</v>
      </c>
      <c r="BS123" s="47">
        <v>17.86</v>
      </c>
      <c r="BT123" s="47">
        <v>0</v>
      </c>
      <c r="BU123" s="47">
        <v>0</v>
      </c>
      <c r="BV123" s="47">
        <v>15</v>
      </c>
      <c r="BW123" s="47">
        <f t="shared" si="210"/>
        <v>2.8599999999999994</v>
      </c>
      <c r="BX123" s="3" t="s">
        <v>77</v>
      </c>
      <c r="BY123" s="3" t="s">
        <v>77</v>
      </c>
      <c r="BZ123" s="3" t="s">
        <v>77</v>
      </c>
      <c r="CA123" s="3" t="s">
        <v>77</v>
      </c>
      <c r="CB123" s="3" t="s">
        <v>77</v>
      </c>
      <c r="CC123" s="47">
        <f t="shared" si="185"/>
        <v>17.86</v>
      </c>
      <c r="CD123" s="47">
        <f t="shared" si="186"/>
        <v>0</v>
      </c>
      <c r="CE123" s="47">
        <f t="shared" si="187"/>
        <v>0</v>
      </c>
      <c r="CF123" s="47">
        <f t="shared" si="188"/>
        <v>15</v>
      </c>
      <c r="CG123" s="47">
        <f t="shared" si="189"/>
        <v>2.8599999999999994</v>
      </c>
      <c r="CH123" s="52">
        <f t="shared" si="190"/>
        <v>17.86</v>
      </c>
      <c r="CI123" s="52">
        <f t="shared" si="191"/>
        <v>0</v>
      </c>
      <c r="CJ123" s="52">
        <f t="shared" si="192"/>
        <v>0</v>
      </c>
      <c r="CK123" s="52">
        <f t="shared" si="193"/>
        <v>15</v>
      </c>
      <c r="CL123" s="52">
        <f t="shared" si="194"/>
        <v>2.8599999999999994</v>
      </c>
      <c r="CM123" s="48" t="s">
        <v>2816</v>
      </c>
    </row>
    <row r="124" spans="1:91" s="9" customFormat="1" ht="47.25" x14ac:dyDescent="0.25">
      <c r="A124" s="44" t="s">
        <v>343</v>
      </c>
      <c r="B124" s="45" t="s">
        <v>2112</v>
      </c>
      <c r="C124" s="85" t="s">
        <v>2113</v>
      </c>
      <c r="D124" s="51" t="s">
        <v>175</v>
      </c>
      <c r="E124" s="43">
        <v>2025</v>
      </c>
      <c r="F124" s="43" t="s">
        <v>77</v>
      </c>
      <c r="G124" s="43">
        <v>2025</v>
      </c>
      <c r="H124" s="47" t="s">
        <v>77</v>
      </c>
      <c r="I124" s="47" t="s">
        <v>77</v>
      </c>
      <c r="J124" s="47" t="s">
        <v>77</v>
      </c>
      <c r="K124" s="47" t="s">
        <v>77</v>
      </c>
      <c r="L124" s="47" t="s">
        <v>77</v>
      </c>
      <c r="M124" s="47" t="s">
        <v>77</v>
      </c>
      <c r="N124" s="47" t="s">
        <v>77</v>
      </c>
      <c r="O124" s="47">
        <v>0</v>
      </c>
      <c r="P124" s="47">
        <v>0</v>
      </c>
      <c r="Q124" s="80">
        <f>O124+Z124+CH124</f>
        <v>30.428799999999999</v>
      </c>
      <c r="R124" s="47">
        <f>U124+AE124+AO124+AY124+BI124</f>
        <v>0</v>
      </c>
      <c r="S124" s="47">
        <f t="shared" si="212"/>
        <v>0</v>
      </c>
      <c r="T124" s="47">
        <f>CH124+Z124</f>
        <v>30.428799999999999</v>
      </c>
      <c r="U124" s="47">
        <v>0</v>
      </c>
      <c r="V124" s="47">
        <v>0</v>
      </c>
      <c r="W124" s="47">
        <v>0</v>
      </c>
      <c r="X124" s="47">
        <v>0</v>
      </c>
      <c r="Y124" s="47">
        <f t="shared" si="178"/>
        <v>0</v>
      </c>
      <c r="Z124" s="47">
        <v>0</v>
      </c>
      <c r="AA124" s="47">
        <v>0</v>
      </c>
      <c r="AB124" s="47">
        <v>0</v>
      </c>
      <c r="AC124" s="47">
        <v>0</v>
      </c>
      <c r="AD124" s="47">
        <f t="shared" si="179"/>
        <v>0</v>
      </c>
      <c r="AE124" s="47">
        <v>0</v>
      </c>
      <c r="AF124" s="47">
        <v>0</v>
      </c>
      <c r="AG124" s="47">
        <v>0</v>
      </c>
      <c r="AH124" s="47">
        <v>0</v>
      </c>
      <c r="AI124" s="47">
        <f t="shared" si="204"/>
        <v>0</v>
      </c>
      <c r="AJ124" s="47">
        <v>0</v>
      </c>
      <c r="AK124" s="47">
        <v>0</v>
      </c>
      <c r="AL124" s="47">
        <v>0</v>
      </c>
      <c r="AM124" s="47">
        <v>0</v>
      </c>
      <c r="AN124" s="47">
        <f t="shared" si="180"/>
        <v>0</v>
      </c>
      <c r="AO124" s="47">
        <v>0</v>
      </c>
      <c r="AP124" s="47">
        <v>0</v>
      </c>
      <c r="AQ124" s="47">
        <v>0</v>
      </c>
      <c r="AR124" s="47">
        <v>0</v>
      </c>
      <c r="AS124" s="47">
        <f t="shared" si="205"/>
        <v>0</v>
      </c>
      <c r="AT124" s="47">
        <v>0</v>
      </c>
      <c r="AU124" s="47">
        <v>0</v>
      </c>
      <c r="AV124" s="47">
        <v>0</v>
      </c>
      <c r="AW124" s="47">
        <v>0</v>
      </c>
      <c r="AX124" s="47">
        <f t="shared" si="181"/>
        <v>0</v>
      </c>
      <c r="AY124" s="47">
        <v>0</v>
      </c>
      <c r="AZ124" s="47">
        <v>0</v>
      </c>
      <c r="BA124" s="47">
        <v>0</v>
      </c>
      <c r="BB124" s="47">
        <v>0</v>
      </c>
      <c r="BC124" s="47">
        <f t="shared" si="206"/>
        <v>0</v>
      </c>
      <c r="BD124" s="47">
        <v>0</v>
      </c>
      <c r="BE124" s="47">
        <v>0</v>
      </c>
      <c r="BF124" s="47">
        <v>0</v>
      </c>
      <c r="BG124" s="47">
        <v>0</v>
      </c>
      <c r="BH124" s="47">
        <f t="shared" si="208"/>
        <v>0</v>
      </c>
      <c r="BI124" s="47">
        <v>0</v>
      </c>
      <c r="BJ124" s="47">
        <v>0</v>
      </c>
      <c r="BK124" s="47">
        <v>0</v>
      </c>
      <c r="BL124" s="47">
        <v>0</v>
      </c>
      <c r="BM124" s="47">
        <f t="shared" si="207"/>
        <v>0</v>
      </c>
      <c r="BN124" s="47">
        <v>0</v>
      </c>
      <c r="BO124" s="47">
        <v>0</v>
      </c>
      <c r="BP124" s="47">
        <v>0</v>
      </c>
      <c r="BQ124" s="47">
        <v>0</v>
      </c>
      <c r="BR124" s="47">
        <f t="shared" si="209"/>
        <v>0</v>
      </c>
      <c r="BS124" s="47">
        <v>30.428799999999999</v>
      </c>
      <c r="BT124" s="47">
        <v>0</v>
      </c>
      <c r="BU124" s="47">
        <v>0</v>
      </c>
      <c r="BV124" s="47">
        <v>25.774000000000001</v>
      </c>
      <c r="BW124" s="47">
        <f t="shared" si="210"/>
        <v>4.6547999999999981</v>
      </c>
      <c r="BX124" s="3" t="s">
        <v>77</v>
      </c>
      <c r="BY124" s="3" t="s">
        <v>77</v>
      </c>
      <c r="BZ124" s="3" t="s">
        <v>77</v>
      </c>
      <c r="CA124" s="3" t="s">
        <v>77</v>
      </c>
      <c r="CB124" s="3" t="s">
        <v>77</v>
      </c>
      <c r="CC124" s="47">
        <f t="shared" si="185"/>
        <v>30.428799999999999</v>
      </c>
      <c r="CD124" s="47">
        <f t="shared" si="186"/>
        <v>0</v>
      </c>
      <c r="CE124" s="47">
        <f t="shared" si="187"/>
        <v>0</v>
      </c>
      <c r="CF124" s="47">
        <f t="shared" si="188"/>
        <v>25.774000000000001</v>
      </c>
      <c r="CG124" s="47">
        <f t="shared" si="189"/>
        <v>4.6547999999999981</v>
      </c>
      <c r="CH124" s="52">
        <f t="shared" si="190"/>
        <v>30.428799999999999</v>
      </c>
      <c r="CI124" s="52">
        <f t="shared" si="191"/>
        <v>0</v>
      </c>
      <c r="CJ124" s="52">
        <f t="shared" si="192"/>
        <v>0</v>
      </c>
      <c r="CK124" s="52">
        <f t="shared" si="193"/>
        <v>25.774000000000001</v>
      </c>
      <c r="CL124" s="52">
        <f t="shared" si="194"/>
        <v>4.6547999999999981</v>
      </c>
      <c r="CM124" s="48" t="s">
        <v>2816</v>
      </c>
    </row>
    <row r="125" spans="1:91" s="9" customFormat="1" ht="47.25" x14ac:dyDescent="0.25">
      <c r="A125" s="44" t="s">
        <v>343</v>
      </c>
      <c r="B125" s="45" t="s">
        <v>2114</v>
      </c>
      <c r="C125" s="85" t="s">
        <v>2115</v>
      </c>
      <c r="D125" s="51" t="s">
        <v>98</v>
      </c>
      <c r="E125" s="43">
        <v>2025</v>
      </c>
      <c r="F125" s="43" t="s">
        <v>77</v>
      </c>
      <c r="G125" s="43">
        <v>2027</v>
      </c>
      <c r="H125" s="47" t="s">
        <v>77</v>
      </c>
      <c r="I125" s="47" t="s">
        <v>77</v>
      </c>
      <c r="J125" s="47" t="s">
        <v>77</v>
      </c>
      <c r="K125" s="47" t="s">
        <v>77</v>
      </c>
      <c r="L125" s="47" t="s">
        <v>77</v>
      </c>
      <c r="M125" s="47" t="s">
        <v>77</v>
      </c>
      <c r="N125" s="47" t="s">
        <v>77</v>
      </c>
      <c r="O125" s="47">
        <v>0</v>
      </c>
      <c r="P125" s="47">
        <v>0</v>
      </c>
      <c r="Q125" s="47">
        <v>909.6</v>
      </c>
      <c r="R125" s="47">
        <f>U125+AE125+AO125+AY125+BI125</f>
        <v>0</v>
      </c>
      <c r="S125" s="47">
        <f t="shared" si="212"/>
        <v>0</v>
      </c>
      <c r="T125" s="47">
        <f>Q125-O125</f>
        <v>909.6</v>
      </c>
      <c r="U125" s="47">
        <v>0</v>
      </c>
      <c r="V125" s="47">
        <v>0</v>
      </c>
      <c r="W125" s="47">
        <v>0</v>
      </c>
      <c r="X125" s="47">
        <v>0</v>
      </c>
      <c r="Y125" s="47">
        <f t="shared" si="178"/>
        <v>0</v>
      </c>
      <c r="Z125" s="47">
        <v>0</v>
      </c>
      <c r="AA125" s="47">
        <v>0</v>
      </c>
      <c r="AB125" s="47">
        <v>0</v>
      </c>
      <c r="AC125" s="47">
        <v>0</v>
      </c>
      <c r="AD125" s="47">
        <f t="shared" si="179"/>
        <v>0</v>
      </c>
      <c r="AE125" s="47">
        <v>0</v>
      </c>
      <c r="AF125" s="47">
        <v>0</v>
      </c>
      <c r="AG125" s="47">
        <v>0</v>
      </c>
      <c r="AH125" s="47">
        <v>0</v>
      </c>
      <c r="AI125" s="47">
        <f t="shared" si="204"/>
        <v>0</v>
      </c>
      <c r="AJ125" s="47">
        <v>0</v>
      </c>
      <c r="AK125" s="47">
        <v>0</v>
      </c>
      <c r="AL125" s="47">
        <v>0</v>
      </c>
      <c r="AM125" s="47">
        <v>0</v>
      </c>
      <c r="AN125" s="47">
        <f t="shared" si="180"/>
        <v>0</v>
      </c>
      <c r="AO125" s="47">
        <v>0</v>
      </c>
      <c r="AP125" s="47">
        <v>0</v>
      </c>
      <c r="AQ125" s="47">
        <v>0</v>
      </c>
      <c r="AR125" s="47">
        <v>0</v>
      </c>
      <c r="AS125" s="47">
        <f t="shared" si="205"/>
        <v>0</v>
      </c>
      <c r="AT125" s="47">
        <v>0</v>
      </c>
      <c r="AU125" s="47">
        <v>0</v>
      </c>
      <c r="AV125" s="47">
        <v>0</v>
      </c>
      <c r="AW125" s="47">
        <v>0</v>
      </c>
      <c r="AX125" s="47">
        <f t="shared" si="181"/>
        <v>0</v>
      </c>
      <c r="AY125" s="47">
        <v>0</v>
      </c>
      <c r="AZ125" s="47">
        <v>0</v>
      </c>
      <c r="BA125" s="47">
        <v>0</v>
      </c>
      <c r="BB125" s="47">
        <v>0</v>
      </c>
      <c r="BC125" s="47">
        <f t="shared" si="206"/>
        <v>0</v>
      </c>
      <c r="BD125" s="47">
        <v>0</v>
      </c>
      <c r="BE125" s="47">
        <v>0</v>
      </c>
      <c r="BF125" s="47">
        <v>0</v>
      </c>
      <c r="BG125" s="47">
        <v>0</v>
      </c>
      <c r="BH125" s="47">
        <f t="shared" si="208"/>
        <v>0</v>
      </c>
      <c r="BI125" s="47">
        <v>0</v>
      </c>
      <c r="BJ125" s="47">
        <v>0</v>
      </c>
      <c r="BK125" s="47">
        <v>0</v>
      </c>
      <c r="BL125" s="47">
        <v>0</v>
      </c>
      <c r="BM125" s="47">
        <f t="shared" si="207"/>
        <v>0</v>
      </c>
      <c r="BN125" s="47">
        <v>0</v>
      </c>
      <c r="BO125" s="47">
        <v>0</v>
      </c>
      <c r="BP125" s="47">
        <v>0</v>
      </c>
      <c r="BQ125" s="47">
        <v>0</v>
      </c>
      <c r="BR125" s="47">
        <f t="shared" si="209"/>
        <v>0</v>
      </c>
      <c r="BS125" s="47">
        <v>46.86060889000003</v>
      </c>
      <c r="BT125" s="47">
        <v>0</v>
      </c>
      <c r="BU125" s="47">
        <v>0</v>
      </c>
      <c r="BV125" s="47">
        <v>42.11060889000003</v>
      </c>
      <c r="BW125" s="47">
        <f t="shared" si="210"/>
        <v>4.75</v>
      </c>
      <c r="BX125" s="3" t="s">
        <v>77</v>
      </c>
      <c r="BY125" s="3" t="s">
        <v>77</v>
      </c>
      <c r="BZ125" s="3" t="s">
        <v>77</v>
      </c>
      <c r="CA125" s="3" t="s">
        <v>77</v>
      </c>
      <c r="CB125" s="3" t="s">
        <v>77</v>
      </c>
      <c r="CC125" s="47">
        <f t="shared" si="185"/>
        <v>46.86060889000003</v>
      </c>
      <c r="CD125" s="47">
        <f t="shared" si="186"/>
        <v>0</v>
      </c>
      <c r="CE125" s="47">
        <f t="shared" si="187"/>
        <v>0</v>
      </c>
      <c r="CF125" s="47">
        <f t="shared" si="188"/>
        <v>42.11060889000003</v>
      </c>
      <c r="CG125" s="47">
        <f t="shared" si="189"/>
        <v>4.75</v>
      </c>
      <c r="CH125" s="52">
        <f t="shared" si="190"/>
        <v>46.86060889000003</v>
      </c>
      <c r="CI125" s="52">
        <f t="shared" si="191"/>
        <v>0</v>
      </c>
      <c r="CJ125" s="52">
        <f t="shared" si="192"/>
        <v>0</v>
      </c>
      <c r="CK125" s="52">
        <f t="shared" si="193"/>
        <v>42.11060889000003</v>
      </c>
      <c r="CL125" s="52">
        <f t="shared" si="194"/>
        <v>4.75</v>
      </c>
      <c r="CM125" s="48" t="s">
        <v>2816</v>
      </c>
    </row>
    <row r="126" spans="1:91" s="9" customFormat="1" ht="31.5" x14ac:dyDescent="0.25">
      <c r="A126" s="44" t="s">
        <v>343</v>
      </c>
      <c r="B126" s="45" t="s">
        <v>1588</v>
      </c>
      <c r="C126" s="85" t="s">
        <v>1589</v>
      </c>
      <c r="D126" s="91" t="s">
        <v>175</v>
      </c>
      <c r="E126" s="91">
        <v>2022</v>
      </c>
      <c r="F126" s="13">
        <v>2023</v>
      </c>
      <c r="G126" s="13" t="s">
        <v>77</v>
      </c>
      <c r="H126" s="47" t="s">
        <v>77</v>
      </c>
      <c r="I126" s="47" t="s">
        <v>77</v>
      </c>
      <c r="J126" s="47" t="s">
        <v>77</v>
      </c>
      <c r="K126" s="47" t="s">
        <v>77</v>
      </c>
      <c r="L126" s="47" t="s">
        <v>77</v>
      </c>
      <c r="M126" s="47" t="s">
        <v>77</v>
      </c>
      <c r="N126" s="47" t="s">
        <v>77</v>
      </c>
      <c r="O126" s="47">
        <v>0</v>
      </c>
      <c r="P126" s="79">
        <v>239.76</v>
      </c>
      <c r="Q126" s="47">
        <f>O126+Z126+CH126</f>
        <v>0</v>
      </c>
      <c r="R126" s="47">
        <f>P126-O126</f>
        <v>239.76</v>
      </c>
      <c r="S126" s="47">
        <f>P126-O126</f>
        <v>239.76</v>
      </c>
      <c r="T126" s="47">
        <f>CH126+Z126</f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f t="shared" si="178"/>
        <v>0</v>
      </c>
      <c r="Z126" s="47">
        <v>0</v>
      </c>
      <c r="AA126" s="47">
        <v>0</v>
      </c>
      <c r="AB126" s="47">
        <v>0</v>
      </c>
      <c r="AC126" s="47">
        <v>0</v>
      </c>
      <c r="AD126" s="47">
        <f t="shared" si="179"/>
        <v>0</v>
      </c>
      <c r="AE126" s="47">
        <v>0</v>
      </c>
      <c r="AF126" s="47">
        <v>0</v>
      </c>
      <c r="AG126" s="47">
        <v>0</v>
      </c>
      <c r="AH126" s="47">
        <v>0</v>
      </c>
      <c r="AI126" s="47">
        <f>AE126-AH126</f>
        <v>0</v>
      </c>
      <c r="AJ126" s="47">
        <v>0</v>
      </c>
      <c r="AK126" s="47">
        <v>0</v>
      </c>
      <c r="AL126" s="47">
        <v>0</v>
      </c>
      <c r="AM126" s="47">
        <v>0</v>
      </c>
      <c r="AN126" s="47">
        <f t="shared" si="180"/>
        <v>0</v>
      </c>
      <c r="AO126" s="47">
        <v>215.76</v>
      </c>
      <c r="AP126" s="47">
        <v>0</v>
      </c>
      <c r="AQ126" s="47">
        <v>0</v>
      </c>
      <c r="AR126" s="47">
        <v>180</v>
      </c>
      <c r="AS126" s="47">
        <f>AO126-AR126</f>
        <v>35.759999999999991</v>
      </c>
      <c r="AT126" s="47">
        <v>0</v>
      </c>
      <c r="AU126" s="47">
        <v>0</v>
      </c>
      <c r="AV126" s="47">
        <v>0</v>
      </c>
      <c r="AW126" s="47">
        <v>0</v>
      </c>
      <c r="AX126" s="47">
        <f t="shared" si="181"/>
        <v>0</v>
      </c>
      <c r="AY126" s="47">
        <v>24</v>
      </c>
      <c r="AZ126" s="47">
        <v>0</v>
      </c>
      <c r="BA126" s="47">
        <v>0</v>
      </c>
      <c r="BB126" s="47">
        <v>20</v>
      </c>
      <c r="BC126" s="47">
        <f>AY126-BB126</f>
        <v>4</v>
      </c>
      <c r="BD126" s="47">
        <v>0</v>
      </c>
      <c r="BE126" s="47">
        <v>0</v>
      </c>
      <c r="BF126" s="47">
        <v>0</v>
      </c>
      <c r="BG126" s="47">
        <v>0</v>
      </c>
      <c r="BH126" s="47">
        <f t="shared" si="208"/>
        <v>0</v>
      </c>
      <c r="BI126" s="47">
        <v>0</v>
      </c>
      <c r="BJ126" s="47">
        <v>0</v>
      </c>
      <c r="BK126" s="47">
        <v>0</v>
      </c>
      <c r="BL126" s="47">
        <v>0</v>
      </c>
      <c r="BM126" s="47">
        <f>BI126-BL126</f>
        <v>0</v>
      </c>
      <c r="BN126" s="47">
        <v>0</v>
      </c>
      <c r="BO126" s="47">
        <v>0</v>
      </c>
      <c r="BP126" s="47">
        <v>0</v>
      </c>
      <c r="BQ126" s="47">
        <v>0</v>
      </c>
      <c r="BR126" s="47">
        <f t="shared" si="209"/>
        <v>0</v>
      </c>
      <c r="BS126" s="47">
        <v>0</v>
      </c>
      <c r="BT126" s="47">
        <v>0</v>
      </c>
      <c r="BU126" s="47">
        <v>0</v>
      </c>
      <c r="BV126" s="47">
        <v>0</v>
      </c>
      <c r="BW126" s="47">
        <f t="shared" si="210"/>
        <v>0</v>
      </c>
      <c r="BX126" s="3" t="s">
        <v>77</v>
      </c>
      <c r="BY126" s="3" t="s">
        <v>77</v>
      </c>
      <c r="BZ126" s="3" t="s">
        <v>77</v>
      </c>
      <c r="CA126" s="3" t="s">
        <v>77</v>
      </c>
      <c r="CB126" s="3" t="s">
        <v>77</v>
      </c>
      <c r="CC126" s="47">
        <f t="shared" si="185"/>
        <v>239.76</v>
      </c>
      <c r="CD126" s="47">
        <f t="shared" si="186"/>
        <v>0</v>
      </c>
      <c r="CE126" s="47">
        <f t="shared" si="187"/>
        <v>0</v>
      </c>
      <c r="CF126" s="47">
        <f t="shared" si="188"/>
        <v>200</v>
      </c>
      <c r="CG126" s="47">
        <f t="shared" si="189"/>
        <v>39.759999999999991</v>
      </c>
      <c r="CH126" s="52">
        <f t="shared" si="190"/>
        <v>0</v>
      </c>
      <c r="CI126" s="52">
        <f t="shared" si="191"/>
        <v>0</v>
      </c>
      <c r="CJ126" s="52">
        <f t="shared" si="192"/>
        <v>0</v>
      </c>
      <c r="CK126" s="52">
        <f t="shared" si="193"/>
        <v>0</v>
      </c>
      <c r="CL126" s="52">
        <f t="shared" si="194"/>
        <v>0</v>
      </c>
      <c r="CM126" s="48" t="s">
        <v>2813</v>
      </c>
    </row>
    <row r="127" spans="1:91" s="9" customFormat="1" ht="47.25" x14ac:dyDescent="0.25">
      <c r="A127" s="44" t="s">
        <v>343</v>
      </c>
      <c r="B127" s="45" t="s">
        <v>1983</v>
      </c>
      <c r="C127" s="85" t="s">
        <v>1607</v>
      </c>
      <c r="D127" s="91" t="s">
        <v>98</v>
      </c>
      <c r="E127" s="91">
        <v>2020</v>
      </c>
      <c r="F127" s="13">
        <v>2023</v>
      </c>
      <c r="G127" s="13">
        <v>2023</v>
      </c>
      <c r="H127" s="8" t="s">
        <v>77</v>
      </c>
      <c r="I127" s="8" t="s">
        <v>77</v>
      </c>
      <c r="J127" s="47" t="s">
        <v>77</v>
      </c>
      <c r="K127" s="47" t="s">
        <v>77</v>
      </c>
      <c r="L127" s="47" t="s">
        <v>77</v>
      </c>
      <c r="M127" s="47" t="s">
        <v>77</v>
      </c>
      <c r="N127" s="47" t="s">
        <v>77</v>
      </c>
      <c r="O127" s="47">
        <v>0</v>
      </c>
      <c r="P127" s="79">
        <v>419.75422440000006</v>
      </c>
      <c r="Q127" s="80">
        <f>O127+Z127+CH127</f>
        <v>421.18882439999999</v>
      </c>
      <c r="R127" s="47">
        <f>P127-O127</f>
        <v>419.75422440000006</v>
      </c>
      <c r="S127" s="47">
        <f>P127-O127</f>
        <v>419.75422440000006</v>
      </c>
      <c r="T127" s="47">
        <f>CH127+Z127</f>
        <v>421.18882439999999</v>
      </c>
      <c r="U127" s="47">
        <v>22.362479999999998</v>
      </c>
      <c r="V127" s="47">
        <v>0</v>
      </c>
      <c r="W127" s="47">
        <v>0</v>
      </c>
      <c r="X127" s="47">
        <v>18.635400000000001</v>
      </c>
      <c r="Y127" s="47">
        <f t="shared" si="178"/>
        <v>3.7270799999999973</v>
      </c>
      <c r="Z127" s="47">
        <v>22.362479999999998</v>
      </c>
      <c r="AA127" s="47">
        <v>0</v>
      </c>
      <c r="AB127" s="47">
        <v>0</v>
      </c>
      <c r="AC127" s="47">
        <v>18.635400000000001</v>
      </c>
      <c r="AD127" s="47">
        <f t="shared" si="179"/>
        <v>3.7270799999999973</v>
      </c>
      <c r="AE127" s="47">
        <v>156.48208920000002</v>
      </c>
      <c r="AF127" s="47">
        <v>0</v>
      </c>
      <c r="AG127" s="47">
        <v>0</v>
      </c>
      <c r="AH127" s="47">
        <v>130.83974100000003</v>
      </c>
      <c r="AI127" s="47">
        <f>AE127-AH127</f>
        <v>25.642348199999986</v>
      </c>
      <c r="AJ127" s="47">
        <v>157.00768919999999</v>
      </c>
      <c r="AK127" s="47">
        <v>0</v>
      </c>
      <c r="AL127" s="47">
        <v>0</v>
      </c>
      <c r="AM127" s="47">
        <v>130.839741</v>
      </c>
      <c r="AN127" s="47">
        <f t="shared" si="180"/>
        <v>26.167948199999984</v>
      </c>
      <c r="AO127" s="47">
        <v>219.60515520000001</v>
      </c>
      <c r="AP127" s="47">
        <v>0</v>
      </c>
      <c r="AQ127" s="47">
        <v>0</v>
      </c>
      <c r="AR127" s="47">
        <v>183.761796</v>
      </c>
      <c r="AS127" s="47">
        <f>AO127-AR127</f>
        <v>35.843359200000009</v>
      </c>
      <c r="AT127" s="47">
        <v>220.5141552</v>
      </c>
      <c r="AU127" s="47">
        <v>0</v>
      </c>
      <c r="AV127" s="47">
        <v>0</v>
      </c>
      <c r="AW127" s="47">
        <v>183.761796</v>
      </c>
      <c r="AX127" s="47">
        <f t="shared" si="181"/>
        <v>36.752359200000001</v>
      </c>
      <c r="AY127" s="47">
        <v>21.304500000000001</v>
      </c>
      <c r="AZ127" s="47">
        <v>0</v>
      </c>
      <c r="BA127" s="47">
        <v>0</v>
      </c>
      <c r="BB127" s="47">
        <v>17.75375</v>
      </c>
      <c r="BC127" s="47">
        <f>AY127-BB127</f>
        <v>3.5507500000000007</v>
      </c>
      <c r="BD127" s="47">
        <v>21.304500000000001</v>
      </c>
      <c r="BE127" s="47">
        <v>0</v>
      </c>
      <c r="BF127" s="47">
        <v>0</v>
      </c>
      <c r="BG127" s="47">
        <v>17.75375</v>
      </c>
      <c r="BH127" s="47">
        <f t="shared" si="208"/>
        <v>3.5507500000000007</v>
      </c>
      <c r="BI127" s="47">
        <v>0</v>
      </c>
      <c r="BJ127" s="47">
        <v>0</v>
      </c>
      <c r="BK127" s="47">
        <v>0</v>
      </c>
      <c r="BL127" s="47">
        <v>0</v>
      </c>
      <c r="BM127" s="47">
        <f>BI127-BL127</f>
        <v>0</v>
      </c>
      <c r="BN127" s="47">
        <v>0</v>
      </c>
      <c r="BO127" s="47">
        <v>0</v>
      </c>
      <c r="BP127" s="47">
        <v>0</v>
      </c>
      <c r="BQ127" s="47">
        <v>0</v>
      </c>
      <c r="BR127" s="47">
        <f t="shared" si="209"/>
        <v>0</v>
      </c>
      <c r="BS127" s="47">
        <v>0</v>
      </c>
      <c r="BT127" s="47">
        <v>0</v>
      </c>
      <c r="BU127" s="47">
        <v>0</v>
      </c>
      <c r="BV127" s="47">
        <v>0</v>
      </c>
      <c r="BW127" s="47">
        <f t="shared" si="210"/>
        <v>0</v>
      </c>
      <c r="BX127" s="3" t="s">
        <v>77</v>
      </c>
      <c r="BY127" s="3" t="s">
        <v>77</v>
      </c>
      <c r="BZ127" s="3" t="s">
        <v>77</v>
      </c>
      <c r="CA127" s="3" t="s">
        <v>77</v>
      </c>
      <c r="CB127" s="3" t="s">
        <v>77</v>
      </c>
      <c r="CC127" s="47">
        <f t="shared" si="185"/>
        <v>397.39174440000005</v>
      </c>
      <c r="CD127" s="47">
        <f t="shared" si="186"/>
        <v>0</v>
      </c>
      <c r="CE127" s="47">
        <f t="shared" si="187"/>
        <v>0</v>
      </c>
      <c r="CF127" s="47">
        <f t="shared" si="188"/>
        <v>332.35528700000003</v>
      </c>
      <c r="CG127" s="47">
        <f t="shared" si="189"/>
        <v>65.036457399999989</v>
      </c>
      <c r="CH127" s="52">
        <f t="shared" si="190"/>
        <v>398.82634439999998</v>
      </c>
      <c r="CI127" s="52">
        <f t="shared" si="191"/>
        <v>0</v>
      </c>
      <c r="CJ127" s="52">
        <f t="shared" si="192"/>
        <v>0</v>
      </c>
      <c r="CK127" s="52">
        <f t="shared" si="193"/>
        <v>332.35528700000003</v>
      </c>
      <c r="CL127" s="52">
        <f t="shared" si="194"/>
        <v>66.471057399999978</v>
      </c>
      <c r="CM127" s="141" t="s">
        <v>3026</v>
      </c>
    </row>
    <row r="128" spans="1:91" s="9" customFormat="1" ht="47.25" x14ac:dyDescent="0.25">
      <c r="A128" s="44" t="s">
        <v>343</v>
      </c>
      <c r="B128" s="45" t="s">
        <v>905</v>
      </c>
      <c r="C128" s="78" t="s">
        <v>135</v>
      </c>
      <c r="D128" s="83" t="s">
        <v>110</v>
      </c>
      <c r="E128" s="13">
        <v>2013</v>
      </c>
      <c r="F128" s="13">
        <v>2026</v>
      </c>
      <c r="G128" s="13">
        <v>2026</v>
      </c>
      <c r="H128" s="47">
        <v>459.08262999999999</v>
      </c>
      <c r="I128" s="47">
        <v>459.08262999999999</v>
      </c>
      <c r="J128" s="5" t="s">
        <v>1484</v>
      </c>
      <c r="K128" s="47">
        <v>459.08262999999999</v>
      </c>
      <c r="L128" s="47">
        <v>459.08262999999999</v>
      </c>
      <c r="M128" s="5" t="s">
        <v>1484</v>
      </c>
      <c r="N128" s="47" t="s">
        <v>77</v>
      </c>
      <c r="O128" s="47">
        <f>92.55532879+306.89326269</f>
        <v>399.44859148</v>
      </c>
      <c r="P128" s="47">
        <v>1053.6003191016</v>
      </c>
      <c r="Q128" s="47">
        <v>1053.6003191016</v>
      </c>
      <c r="R128" s="47">
        <f>P128-O128</f>
        <v>654.1517276216</v>
      </c>
      <c r="S128" s="47">
        <f>R128</f>
        <v>654.1517276216</v>
      </c>
      <c r="T128" s="47">
        <f>Q128-O128</f>
        <v>654.1517276216</v>
      </c>
      <c r="U128" s="47">
        <f>204.371447588+4.00000044464832E-09</f>
        <v>204.37144759200001</v>
      </c>
      <c r="V128" s="47">
        <v>0</v>
      </c>
      <c r="W128" s="47">
        <v>0</v>
      </c>
      <c r="X128" s="47">
        <f>171.193006995+3.3333337038736E-09</f>
        <v>171.19300699833332</v>
      </c>
      <c r="Y128" s="47">
        <f t="shared" si="178"/>
        <v>33.178440593666693</v>
      </c>
      <c r="Z128" s="47">
        <v>86.823201025999992</v>
      </c>
      <c r="AA128" s="47">
        <v>0</v>
      </c>
      <c r="AB128" s="47">
        <v>0</v>
      </c>
      <c r="AC128" s="47">
        <v>74.05832899166667</v>
      </c>
      <c r="AD128" s="47">
        <f t="shared" si="179"/>
        <v>12.764872034333322</v>
      </c>
      <c r="AE128" s="47">
        <v>0</v>
      </c>
      <c r="AF128" s="47">
        <v>0</v>
      </c>
      <c r="AG128" s="47">
        <v>0</v>
      </c>
      <c r="AH128" s="47">
        <v>0</v>
      </c>
      <c r="AI128" s="47">
        <f>AE128-AH128</f>
        <v>0</v>
      </c>
      <c r="AJ128" s="47">
        <v>49.999999999999915</v>
      </c>
      <c r="AK128" s="47">
        <v>0</v>
      </c>
      <c r="AL128" s="47">
        <v>0</v>
      </c>
      <c r="AM128" s="47">
        <v>41.6666666666666</v>
      </c>
      <c r="AN128" s="47">
        <f t="shared" si="180"/>
        <v>8.3333333333333144</v>
      </c>
      <c r="AO128" s="47">
        <v>0</v>
      </c>
      <c r="AP128" s="47">
        <v>0</v>
      </c>
      <c r="AQ128" s="47">
        <v>0</v>
      </c>
      <c r="AR128" s="47">
        <v>0</v>
      </c>
      <c r="AS128" s="47">
        <f>AO128-AR128</f>
        <v>0</v>
      </c>
      <c r="AT128" s="47">
        <v>0</v>
      </c>
      <c r="AU128" s="47">
        <v>0</v>
      </c>
      <c r="AV128" s="47">
        <v>0</v>
      </c>
      <c r="AW128" s="47">
        <v>0</v>
      </c>
      <c r="AX128" s="47">
        <f t="shared" si="181"/>
        <v>0</v>
      </c>
      <c r="AY128" s="47">
        <v>69.884</v>
      </c>
      <c r="AZ128" s="47">
        <v>0</v>
      </c>
      <c r="BA128" s="47">
        <v>0</v>
      </c>
      <c r="BB128" s="47">
        <v>58.583333333333336</v>
      </c>
      <c r="BC128" s="47">
        <f>AY128-BB128</f>
        <v>11.300666666666665</v>
      </c>
      <c r="BD128" s="47">
        <v>69.884</v>
      </c>
      <c r="BE128" s="47">
        <v>0</v>
      </c>
      <c r="BF128" s="47">
        <v>0</v>
      </c>
      <c r="BG128" s="47">
        <v>58.236666666666672</v>
      </c>
      <c r="BH128" s="47">
        <f t="shared" si="208"/>
        <v>11.647333333333329</v>
      </c>
      <c r="BI128" s="47">
        <v>114.9988</v>
      </c>
      <c r="BJ128" s="47">
        <v>0</v>
      </c>
      <c r="BK128" s="47">
        <v>0</v>
      </c>
      <c r="BL128" s="47">
        <v>96.317666666666668</v>
      </c>
      <c r="BM128" s="47">
        <f>BI128-BL128</f>
        <v>18.681133333333335</v>
      </c>
      <c r="BN128" s="47">
        <v>114.9988</v>
      </c>
      <c r="BO128" s="47">
        <v>0</v>
      </c>
      <c r="BP128" s="47">
        <v>0</v>
      </c>
      <c r="BQ128" s="47">
        <v>96.317666666666668</v>
      </c>
      <c r="BR128" s="47">
        <f t="shared" si="209"/>
        <v>18.681133333333335</v>
      </c>
      <c r="BS128" s="47">
        <v>1.38</v>
      </c>
      <c r="BT128" s="47">
        <v>0</v>
      </c>
      <c r="BU128" s="47">
        <v>0</v>
      </c>
      <c r="BV128" s="47">
        <v>1.1499999999999999</v>
      </c>
      <c r="BW128" s="47">
        <f t="shared" si="210"/>
        <v>0.22999999999999998</v>
      </c>
      <c r="BX128" s="3" t="s">
        <v>77</v>
      </c>
      <c r="BY128" s="3" t="s">
        <v>77</v>
      </c>
      <c r="BZ128" s="3" t="s">
        <v>77</v>
      </c>
      <c r="CA128" s="3" t="s">
        <v>77</v>
      </c>
      <c r="CB128" s="3" t="s">
        <v>77</v>
      </c>
      <c r="CC128" s="47">
        <f t="shared" si="185"/>
        <v>186.2628</v>
      </c>
      <c r="CD128" s="86">
        <f t="shared" si="186"/>
        <v>0</v>
      </c>
      <c r="CE128" s="86">
        <f t="shared" si="187"/>
        <v>0</v>
      </c>
      <c r="CF128" s="86">
        <f t="shared" si="188"/>
        <v>156.05100000000002</v>
      </c>
      <c r="CG128" s="86">
        <f t="shared" si="189"/>
        <v>30.2118</v>
      </c>
      <c r="CH128" s="52">
        <f t="shared" si="190"/>
        <v>236.26279999999991</v>
      </c>
      <c r="CI128" s="52">
        <f t="shared" si="191"/>
        <v>0</v>
      </c>
      <c r="CJ128" s="52">
        <f t="shared" si="192"/>
        <v>0</v>
      </c>
      <c r="CK128" s="52">
        <f t="shared" si="193"/>
        <v>197.37099999999995</v>
      </c>
      <c r="CL128" s="52">
        <f t="shared" si="194"/>
        <v>38.891799999999975</v>
      </c>
      <c r="CM128" s="48" t="s">
        <v>3027</v>
      </c>
    </row>
    <row r="129" spans="1:91" s="9" customFormat="1" ht="31.5" x14ac:dyDescent="0.25">
      <c r="A129" s="1" t="s">
        <v>346</v>
      </c>
      <c r="B129" s="17" t="s">
        <v>137</v>
      </c>
      <c r="C129" s="2" t="s">
        <v>76</v>
      </c>
      <c r="D129" s="12" t="s">
        <v>77</v>
      </c>
      <c r="E129" s="12" t="s">
        <v>77</v>
      </c>
      <c r="F129" s="13" t="s">
        <v>77</v>
      </c>
      <c r="G129" s="13" t="s">
        <v>77</v>
      </c>
      <c r="H129" s="3" t="s">
        <v>77</v>
      </c>
      <c r="I129" s="3" t="s">
        <v>77</v>
      </c>
      <c r="J129" s="3" t="s">
        <v>77</v>
      </c>
      <c r="K129" s="3" t="s">
        <v>77</v>
      </c>
      <c r="L129" s="3" t="s">
        <v>77</v>
      </c>
      <c r="M129" s="3" t="s">
        <v>77</v>
      </c>
      <c r="N129" s="3" t="s">
        <v>77</v>
      </c>
      <c r="O129" s="3">
        <v>0</v>
      </c>
      <c r="P129" s="3">
        <v>0</v>
      </c>
      <c r="Q129" s="3">
        <f>O129+T129+Z129</f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 t="s">
        <v>77</v>
      </c>
      <c r="BY129" s="3" t="s">
        <v>77</v>
      </c>
      <c r="BZ129" s="3" t="s">
        <v>77</v>
      </c>
      <c r="CA129" s="3" t="s">
        <v>77</v>
      </c>
      <c r="CB129" s="3" t="s">
        <v>77</v>
      </c>
      <c r="CC129" s="3">
        <f t="shared" si="185"/>
        <v>0</v>
      </c>
      <c r="CD129" s="3">
        <f t="shared" si="186"/>
        <v>0</v>
      </c>
      <c r="CE129" s="3">
        <f t="shared" si="187"/>
        <v>0</v>
      </c>
      <c r="CF129" s="3">
        <f t="shared" si="188"/>
        <v>0</v>
      </c>
      <c r="CG129" s="3">
        <f t="shared" si="189"/>
        <v>0</v>
      </c>
      <c r="CH129" s="3">
        <f t="shared" si="190"/>
        <v>0</v>
      </c>
      <c r="CI129" s="3">
        <f t="shared" si="191"/>
        <v>0</v>
      </c>
      <c r="CJ129" s="3">
        <f t="shared" si="192"/>
        <v>0</v>
      </c>
      <c r="CK129" s="3">
        <f t="shared" si="193"/>
        <v>0</v>
      </c>
      <c r="CL129" s="3">
        <f t="shared" si="194"/>
        <v>0</v>
      </c>
      <c r="CM129" s="33" t="s">
        <v>77</v>
      </c>
    </row>
    <row r="130" spans="1:91" s="10" customFormat="1" ht="31.5" x14ac:dyDescent="0.25">
      <c r="A130" s="18" t="s">
        <v>347</v>
      </c>
      <c r="B130" s="19" t="s">
        <v>139</v>
      </c>
      <c r="C130" s="20" t="s">
        <v>76</v>
      </c>
      <c r="D130" s="12" t="s">
        <v>77</v>
      </c>
      <c r="E130" s="21" t="s">
        <v>77</v>
      </c>
      <c r="F130" s="21" t="s">
        <v>77</v>
      </c>
      <c r="G130" s="21" t="s">
        <v>77</v>
      </c>
      <c r="H130" s="16" t="s">
        <v>77</v>
      </c>
      <c r="I130" s="16" t="s">
        <v>77</v>
      </c>
      <c r="J130" s="16" t="s">
        <v>77</v>
      </c>
      <c r="K130" s="16" t="s">
        <v>77</v>
      </c>
      <c r="L130" s="16" t="s">
        <v>77</v>
      </c>
      <c r="M130" s="16" t="s">
        <v>77</v>
      </c>
      <c r="N130" s="16" t="s">
        <v>77</v>
      </c>
      <c r="O130" s="16">
        <f t="shared" ref="O130:AT130" si="213">SUM(O131:O167)</f>
        <v>1007.55805504</v>
      </c>
      <c r="P130" s="16">
        <f t="shared" si="213"/>
        <v>10650.178605130401</v>
      </c>
      <c r="Q130" s="16">
        <f t="shared" si="213"/>
        <v>10448.683814849292</v>
      </c>
      <c r="R130" s="16">
        <f t="shared" si="213"/>
        <v>9459.1764235934006</v>
      </c>
      <c r="S130" s="16">
        <f t="shared" si="213"/>
        <v>9459.1764235934006</v>
      </c>
      <c r="T130" s="16">
        <f t="shared" si="213"/>
        <v>9441.1257598092925</v>
      </c>
      <c r="U130" s="16">
        <f t="shared" si="213"/>
        <v>347.69945712399999</v>
      </c>
      <c r="V130" s="16">
        <f t="shared" si="213"/>
        <v>0</v>
      </c>
      <c r="W130" s="16">
        <f t="shared" si="213"/>
        <v>0</v>
      </c>
      <c r="X130" s="16">
        <f t="shared" si="213"/>
        <v>292.09872791773125</v>
      </c>
      <c r="Y130" s="16">
        <f t="shared" si="213"/>
        <v>55.600729206268696</v>
      </c>
      <c r="Z130" s="16">
        <f t="shared" si="213"/>
        <v>331.759655840454</v>
      </c>
      <c r="AA130" s="16">
        <f t="shared" si="213"/>
        <v>0</v>
      </c>
      <c r="AB130" s="16">
        <f t="shared" si="213"/>
        <v>0</v>
      </c>
      <c r="AC130" s="16">
        <f t="shared" si="213"/>
        <v>277.21366097522173</v>
      </c>
      <c r="AD130" s="16">
        <f t="shared" si="213"/>
        <v>54.545994865232309</v>
      </c>
      <c r="AE130" s="16">
        <f t="shared" si="213"/>
        <v>520.7649872479999</v>
      </c>
      <c r="AF130" s="16">
        <f t="shared" si="213"/>
        <v>0</v>
      </c>
      <c r="AG130" s="16">
        <f t="shared" si="213"/>
        <v>0</v>
      </c>
      <c r="AH130" s="16">
        <f t="shared" si="213"/>
        <v>437.14230770796405</v>
      </c>
      <c r="AI130" s="16">
        <f t="shared" si="213"/>
        <v>83.622679540035975</v>
      </c>
      <c r="AJ130" s="16">
        <f t="shared" si="213"/>
        <v>538.38535216024991</v>
      </c>
      <c r="AK130" s="16">
        <f t="shared" si="213"/>
        <v>0</v>
      </c>
      <c r="AL130" s="16">
        <f t="shared" si="213"/>
        <v>0</v>
      </c>
      <c r="AM130" s="16">
        <f t="shared" si="213"/>
        <v>449.32857364187493</v>
      </c>
      <c r="AN130" s="16">
        <f t="shared" si="213"/>
        <v>89.056778518374998</v>
      </c>
      <c r="AO130" s="16">
        <f t="shared" si="213"/>
        <v>587.68729612399989</v>
      </c>
      <c r="AP130" s="16">
        <f t="shared" si="213"/>
        <v>0</v>
      </c>
      <c r="AQ130" s="16">
        <f t="shared" si="213"/>
        <v>0</v>
      </c>
      <c r="AR130" s="16">
        <f t="shared" si="213"/>
        <v>492.87723254132754</v>
      </c>
      <c r="AS130" s="16">
        <f t="shared" si="213"/>
        <v>94.810063582672456</v>
      </c>
      <c r="AT130" s="16">
        <f t="shared" si="213"/>
        <v>451.92583314799992</v>
      </c>
      <c r="AU130" s="16">
        <f t="shared" ref="AU130:BW130" si="214">SUM(AU131:AU167)</f>
        <v>0</v>
      </c>
      <c r="AV130" s="16">
        <f t="shared" si="214"/>
        <v>0</v>
      </c>
      <c r="AW130" s="16">
        <f t="shared" si="214"/>
        <v>377.43157523166667</v>
      </c>
      <c r="AX130" s="16">
        <f t="shared" si="214"/>
        <v>74.494257916333297</v>
      </c>
      <c r="AY130" s="16">
        <f t="shared" si="214"/>
        <v>607.6921010939999</v>
      </c>
      <c r="AZ130" s="16">
        <f t="shared" si="214"/>
        <v>0</v>
      </c>
      <c r="BA130" s="16">
        <f t="shared" si="214"/>
        <v>0</v>
      </c>
      <c r="BB130" s="16">
        <f t="shared" si="214"/>
        <v>510.35695974894946</v>
      </c>
      <c r="BC130" s="16">
        <f t="shared" si="214"/>
        <v>97.335141345050459</v>
      </c>
      <c r="BD130" s="16">
        <f t="shared" si="214"/>
        <v>534.61940480112014</v>
      </c>
      <c r="BE130" s="16">
        <f t="shared" si="214"/>
        <v>0</v>
      </c>
      <c r="BF130" s="16">
        <f t="shared" si="214"/>
        <v>0</v>
      </c>
      <c r="BG130" s="16">
        <f t="shared" si="214"/>
        <v>446.69141507760014</v>
      </c>
      <c r="BH130" s="16">
        <f t="shared" si="214"/>
        <v>87.927989723520028</v>
      </c>
      <c r="BI130" s="16">
        <f t="shared" si="214"/>
        <v>719.03002150713996</v>
      </c>
      <c r="BJ130" s="16">
        <f t="shared" si="214"/>
        <v>0</v>
      </c>
      <c r="BK130" s="16">
        <f t="shared" si="214"/>
        <v>0</v>
      </c>
      <c r="BL130" s="16">
        <f t="shared" si="214"/>
        <v>604.46436479249246</v>
      </c>
      <c r="BM130" s="16">
        <f t="shared" si="214"/>
        <v>114.56565671464743</v>
      </c>
      <c r="BN130" s="16">
        <f t="shared" si="214"/>
        <v>567.95533614700014</v>
      </c>
      <c r="BO130" s="16">
        <f t="shared" si="214"/>
        <v>0</v>
      </c>
      <c r="BP130" s="16">
        <f t="shared" si="214"/>
        <v>0</v>
      </c>
      <c r="BQ130" s="16">
        <f t="shared" si="214"/>
        <v>474.62914585416672</v>
      </c>
      <c r="BR130" s="16">
        <f t="shared" si="214"/>
        <v>93.326190292833317</v>
      </c>
      <c r="BS130" s="16">
        <f t="shared" si="214"/>
        <v>554.31700728292321</v>
      </c>
      <c r="BT130" s="16">
        <f t="shared" si="214"/>
        <v>0</v>
      </c>
      <c r="BU130" s="16">
        <f t="shared" si="214"/>
        <v>0</v>
      </c>
      <c r="BV130" s="16">
        <f t="shared" si="214"/>
        <v>463.35899360326931</v>
      </c>
      <c r="BW130" s="16">
        <f t="shared" si="214"/>
        <v>90.958013679653831</v>
      </c>
      <c r="BX130" s="16" t="s">
        <v>77</v>
      </c>
      <c r="BY130" s="16" t="s">
        <v>77</v>
      </c>
      <c r="BZ130" s="16" t="s">
        <v>77</v>
      </c>
      <c r="CA130" s="16" t="s">
        <v>77</v>
      </c>
      <c r="CB130" s="16" t="s">
        <v>77</v>
      </c>
      <c r="CC130" s="16">
        <f t="shared" ref="CC130:CL130" si="215">SUM(CC131:CC167)</f>
        <v>2989.4914132560634</v>
      </c>
      <c r="CD130" s="16">
        <f t="shared" si="215"/>
        <v>0</v>
      </c>
      <c r="CE130" s="16">
        <f t="shared" si="215"/>
        <v>0</v>
      </c>
      <c r="CF130" s="16">
        <f t="shared" si="215"/>
        <v>2508.1998583940021</v>
      </c>
      <c r="CG130" s="16">
        <f t="shared" si="215"/>
        <v>481.29155486206014</v>
      </c>
      <c r="CH130" s="16">
        <f t="shared" si="215"/>
        <v>2647.2029335392931</v>
      </c>
      <c r="CI130" s="16">
        <f t="shared" si="215"/>
        <v>0</v>
      </c>
      <c r="CJ130" s="16">
        <f t="shared" si="215"/>
        <v>0</v>
      </c>
      <c r="CK130" s="16">
        <f t="shared" si="215"/>
        <v>2211.4397034085778</v>
      </c>
      <c r="CL130" s="16">
        <f t="shared" si="215"/>
        <v>435.7632301307155</v>
      </c>
      <c r="CM130" s="33" t="s">
        <v>77</v>
      </c>
    </row>
    <row r="131" spans="1:91" s="10" customFormat="1" ht="31.5" x14ac:dyDescent="0.25">
      <c r="A131" s="44" t="s">
        <v>347</v>
      </c>
      <c r="B131" s="45" t="s">
        <v>1493</v>
      </c>
      <c r="C131" s="46" t="s">
        <v>270</v>
      </c>
      <c r="D131" s="6" t="s">
        <v>183</v>
      </c>
      <c r="E131" s="13">
        <v>2017</v>
      </c>
      <c r="F131" s="13">
        <v>2026</v>
      </c>
      <c r="G131" s="13">
        <v>2026</v>
      </c>
      <c r="H131" s="47" t="s">
        <v>77</v>
      </c>
      <c r="I131" s="47" t="s">
        <v>77</v>
      </c>
      <c r="J131" s="47" t="s">
        <v>77</v>
      </c>
      <c r="K131" s="8" t="s">
        <v>77</v>
      </c>
      <c r="L131" s="8" t="s">
        <v>77</v>
      </c>
      <c r="M131" s="8" t="s">
        <v>77</v>
      </c>
      <c r="N131" s="47" t="s">
        <v>77</v>
      </c>
      <c r="O131" s="47">
        <f>78.21821175+17.09520061</f>
        <v>95.313412360000001</v>
      </c>
      <c r="P131" s="47">
        <v>171.55086451259996</v>
      </c>
      <c r="Q131" s="47">
        <v>171.55086451259996</v>
      </c>
      <c r="R131" s="47">
        <f>P131-O131</f>
        <v>76.237452152599957</v>
      </c>
      <c r="S131" s="47">
        <f t="shared" ref="S131:S167" si="216">R131</f>
        <v>76.237452152599957</v>
      </c>
      <c r="T131" s="47">
        <f t="shared" ref="T131:T132" si="217">Q131-O131</f>
        <v>76.237452152599957</v>
      </c>
      <c r="U131" s="47">
        <v>0.98826191999999902</v>
      </c>
      <c r="V131" s="47">
        <v>0</v>
      </c>
      <c r="W131" s="47">
        <v>0</v>
      </c>
      <c r="X131" s="47">
        <v>0.82355159999999916</v>
      </c>
      <c r="Y131" s="47">
        <f t="shared" ref="Y131:Y167" si="218">U131-X131</f>
        <v>0.16471031999999985</v>
      </c>
      <c r="Z131" s="47">
        <v>0.98826192000000002</v>
      </c>
      <c r="AA131" s="47">
        <v>0</v>
      </c>
      <c r="AB131" s="47">
        <v>0</v>
      </c>
      <c r="AC131" s="47">
        <v>0.82355160000000005</v>
      </c>
      <c r="AD131" s="47">
        <f t="shared" ref="AD131:AD167" si="219">Z131-AC131</f>
        <v>0.16471031999999997</v>
      </c>
      <c r="AE131" s="47">
        <v>0</v>
      </c>
      <c r="AF131" s="47">
        <v>0</v>
      </c>
      <c r="AG131" s="47">
        <v>0</v>
      </c>
      <c r="AH131" s="47">
        <v>0</v>
      </c>
      <c r="AI131" s="47">
        <f t="shared" ref="AI131:AI167" si="220">AE131-AH131</f>
        <v>0</v>
      </c>
      <c r="AJ131" s="47">
        <v>0</v>
      </c>
      <c r="AK131" s="47">
        <v>0</v>
      </c>
      <c r="AL131" s="47">
        <v>0</v>
      </c>
      <c r="AM131" s="47">
        <v>0</v>
      </c>
      <c r="AN131" s="47">
        <f t="shared" ref="AN131:AN167" si="221">AJ131-AM131</f>
        <v>0</v>
      </c>
      <c r="AO131" s="47">
        <v>0</v>
      </c>
      <c r="AP131" s="47">
        <v>0</v>
      </c>
      <c r="AQ131" s="47">
        <v>0</v>
      </c>
      <c r="AR131" s="47">
        <v>0</v>
      </c>
      <c r="AS131" s="47">
        <f t="shared" ref="AS131:AS167" si="222">AO131-AR131</f>
        <v>0</v>
      </c>
      <c r="AT131" s="47">
        <v>0</v>
      </c>
      <c r="AU131" s="47">
        <v>0</v>
      </c>
      <c r="AV131" s="47">
        <v>0</v>
      </c>
      <c r="AW131" s="47">
        <v>0</v>
      </c>
      <c r="AX131" s="47">
        <f t="shared" ref="AX131:AX167" si="223">AT131-AW131</f>
        <v>0</v>
      </c>
      <c r="AY131" s="47">
        <v>15.449362647999999</v>
      </c>
      <c r="AZ131" s="47">
        <v>0</v>
      </c>
      <c r="BA131" s="47">
        <v>0</v>
      </c>
      <c r="BB131" s="47">
        <v>13.205333333004271</v>
      </c>
      <c r="BC131" s="47">
        <f t="shared" ref="BC131:BC167" si="224">AY131-BB131</f>
        <v>2.2440293149957284</v>
      </c>
      <c r="BD131" s="47">
        <v>15.758925833999998</v>
      </c>
      <c r="BE131" s="47">
        <v>0</v>
      </c>
      <c r="BF131" s="47">
        <v>0</v>
      </c>
      <c r="BG131" s="47">
        <v>13.205333333333332</v>
      </c>
      <c r="BH131" s="47">
        <f t="shared" ref="BH131:BH167" si="225">BD131-BG131</f>
        <v>2.5535925006666655</v>
      </c>
      <c r="BI131" s="47">
        <v>2</v>
      </c>
      <c r="BJ131" s="47">
        <v>0</v>
      </c>
      <c r="BK131" s="47">
        <v>0</v>
      </c>
      <c r="BL131" s="47">
        <v>1.6666666666666667</v>
      </c>
      <c r="BM131" s="47">
        <f t="shared" ref="BM131:BM167" si="226">BI131-BL131</f>
        <v>0.33333333333333326</v>
      </c>
      <c r="BN131" s="47">
        <v>2</v>
      </c>
      <c r="BO131" s="47">
        <v>0</v>
      </c>
      <c r="BP131" s="47">
        <v>0</v>
      </c>
      <c r="BQ131" s="47">
        <v>1.6666666666666667</v>
      </c>
      <c r="BR131" s="47">
        <f t="shared" ref="BR131:BR167" si="227">BN131-BQ131</f>
        <v>0.33333333333333326</v>
      </c>
      <c r="BS131" s="47">
        <v>0</v>
      </c>
      <c r="BT131" s="47">
        <v>0</v>
      </c>
      <c r="BU131" s="47">
        <v>0</v>
      </c>
      <c r="BV131" s="47">
        <v>0</v>
      </c>
      <c r="BW131" s="47">
        <f t="shared" ref="BW131:BW167" si="228">BS131-BV131</f>
        <v>0</v>
      </c>
      <c r="BX131" s="3" t="s">
        <v>77</v>
      </c>
      <c r="BY131" s="3" t="s">
        <v>77</v>
      </c>
      <c r="BZ131" s="3" t="s">
        <v>77</v>
      </c>
      <c r="CA131" s="3" t="s">
        <v>77</v>
      </c>
      <c r="CB131" s="3" t="s">
        <v>77</v>
      </c>
      <c r="CC131" s="47">
        <f t="shared" ref="CC131:CC167" si="229">AE131+AO131+AY131+BI131+BS131</f>
        <v>17.449362647999997</v>
      </c>
      <c r="CD131" s="47">
        <f t="shared" ref="CD131:CD167" si="230">AF131+AP131+AZ131+BJ131+BT131</f>
        <v>0</v>
      </c>
      <c r="CE131" s="47">
        <f t="shared" ref="CE131:CE167" si="231">AG131+AQ131+BA131+BK131+BU131</f>
        <v>0</v>
      </c>
      <c r="CF131" s="47">
        <f t="shared" ref="CF131:CF167" si="232">AH131+AR131+BB131+BL131+BV131</f>
        <v>14.871999999670937</v>
      </c>
      <c r="CG131" s="47">
        <f t="shared" ref="CG131:CG167" si="233">AI131+AS131+BC131+BM131+BW131</f>
        <v>2.5773626483290615</v>
      </c>
      <c r="CH131" s="47">
        <f t="shared" ref="CH131:CH167" si="234">SUM(AJ131,AT131,BD131,BN131,BS131)</f>
        <v>17.758925833999996</v>
      </c>
      <c r="CI131" s="47">
        <f t="shared" ref="CI131:CI167" si="235">SUM(AK131,AU131,BE131,BO131,BT131)</f>
        <v>0</v>
      </c>
      <c r="CJ131" s="47">
        <f t="shared" ref="CJ131:CJ167" si="236">SUM(AL131,AV131,BF131,BP131,BU131)</f>
        <v>0</v>
      </c>
      <c r="CK131" s="47">
        <f t="shared" ref="CK131:CK167" si="237">SUM(AM131,AW131,BG131,BQ131,BV131)</f>
        <v>14.871999999999998</v>
      </c>
      <c r="CL131" s="47">
        <f t="shared" ref="CL131:CL167" si="238">SUM(AN131,AX131,BH131,BR131,BW131)</f>
        <v>2.8869258339999986</v>
      </c>
      <c r="CM131" s="48" t="s">
        <v>3028</v>
      </c>
    </row>
    <row r="132" spans="1:91" s="10" customFormat="1" ht="71.25" customHeight="1" x14ac:dyDescent="0.25">
      <c r="A132" s="44" t="s">
        <v>347</v>
      </c>
      <c r="B132" s="45" t="s">
        <v>1494</v>
      </c>
      <c r="C132" s="46" t="s">
        <v>271</v>
      </c>
      <c r="D132" s="6" t="s">
        <v>183</v>
      </c>
      <c r="E132" s="13">
        <v>2017</v>
      </c>
      <c r="F132" s="13">
        <v>2025</v>
      </c>
      <c r="G132" s="13">
        <v>2026</v>
      </c>
      <c r="H132" s="47" t="s">
        <v>77</v>
      </c>
      <c r="I132" s="47" t="s">
        <v>77</v>
      </c>
      <c r="J132" s="47" t="s">
        <v>77</v>
      </c>
      <c r="K132" s="8" t="s">
        <v>77</v>
      </c>
      <c r="L132" s="8" t="s">
        <v>77</v>
      </c>
      <c r="M132" s="8" t="s">
        <v>77</v>
      </c>
      <c r="N132" s="47" t="s">
        <v>77</v>
      </c>
      <c r="O132" s="47">
        <v>33.563279510000001</v>
      </c>
      <c r="P132" s="47">
        <v>313.75069999999994</v>
      </c>
      <c r="Q132" s="47">
        <v>313.75069999999994</v>
      </c>
      <c r="R132" s="47">
        <f>P132-O132</f>
        <v>280.18742048999991</v>
      </c>
      <c r="S132" s="47">
        <f t="shared" si="216"/>
        <v>280.18742048999991</v>
      </c>
      <c r="T132" s="47">
        <f t="shared" si="217"/>
        <v>280.18742048999991</v>
      </c>
      <c r="U132" s="47">
        <v>30.362139152000001</v>
      </c>
      <c r="V132" s="47">
        <v>0</v>
      </c>
      <c r="W132" s="47">
        <v>0</v>
      </c>
      <c r="X132" s="47">
        <v>25.512999999671486</v>
      </c>
      <c r="Y132" s="47">
        <f t="shared" si="218"/>
        <v>4.8491391523285152</v>
      </c>
      <c r="Z132" s="47">
        <v>30.552279200000001</v>
      </c>
      <c r="AA132" s="47">
        <v>0</v>
      </c>
      <c r="AB132" s="47">
        <v>0</v>
      </c>
      <c r="AC132" s="47">
        <v>25.513000000000002</v>
      </c>
      <c r="AD132" s="47">
        <f t="shared" si="219"/>
        <v>5.0392791999999993</v>
      </c>
      <c r="AE132" s="47">
        <v>108.35201423399999</v>
      </c>
      <c r="AF132" s="47">
        <v>0</v>
      </c>
      <c r="AG132" s="47">
        <v>0</v>
      </c>
      <c r="AH132" s="47">
        <v>91.036000000535907</v>
      </c>
      <c r="AI132" s="47">
        <f t="shared" si="220"/>
        <v>17.316014233464088</v>
      </c>
      <c r="AJ132" s="47">
        <v>108.94014538</v>
      </c>
      <c r="AK132" s="47">
        <v>0</v>
      </c>
      <c r="AL132" s="47">
        <v>0</v>
      </c>
      <c r="AM132" s="47">
        <v>91.036000000000001</v>
      </c>
      <c r="AN132" s="47">
        <f t="shared" si="221"/>
        <v>17.904145380000003</v>
      </c>
      <c r="AO132" s="47">
        <v>42.598741819999994</v>
      </c>
      <c r="AP132" s="47">
        <v>0</v>
      </c>
      <c r="AQ132" s="47">
        <v>0</v>
      </c>
      <c r="AR132" s="47">
        <v>35.66800000014323</v>
      </c>
      <c r="AS132" s="47">
        <f t="shared" si="222"/>
        <v>6.9307418198567632</v>
      </c>
      <c r="AT132" s="47">
        <v>42.568141296</v>
      </c>
      <c r="AU132" s="47">
        <v>0</v>
      </c>
      <c r="AV132" s="47">
        <v>0</v>
      </c>
      <c r="AW132" s="47">
        <v>35.667999999999999</v>
      </c>
      <c r="AX132" s="47">
        <f t="shared" si="223"/>
        <v>6.900141296000001</v>
      </c>
      <c r="AY132" s="47">
        <v>40.469586318000005</v>
      </c>
      <c r="AZ132" s="47">
        <v>0</v>
      </c>
      <c r="BA132" s="47">
        <v>0</v>
      </c>
      <c r="BB132" s="47">
        <v>33.946333332544512</v>
      </c>
      <c r="BC132" s="47">
        <f t="shared" si="224"/>
        <v>6.5232529854554926</v>
      </c>
      <c r="BD132" s="47">
        <v>35.051097653000006</v>
      </c>
      <c r="BE132" s="47">
        <v>0</v>
      </c>
      <c r="BF132" s="47">
        <v>0</v>
      </c>
      <c r="BG132" s="47">
        <v>29.367592694166671</v>
      </c>
      <c r="BH132" s="47">
        <f t="shared" si="225"/>
        <v>5.6835049588333355</v>
      </c>
      <c r="BI132" s="47">
        <v>2</v>
      </c>
      <c r="BJ132" s="47">
        <v>0</v>
      </c>
      <c r="BK132" s="47">
        <v>0</v>
      </c>
      <c r="BL132" s="47">
        <v>1.6666666666666667</v>
      </c>
      <c r="BM132" s="47">
        <f t="shared" si="226"/>
        <v>0.33333333333333326</v>
      </c>
      <c r="BN132" s="47">
        <v>2</v>
      </c>
      <c r="BO132" s="47">
        <v>0</v>
      </c>
      <c r="BP132" s="47">
        <v>0</v>
      </c>
      <c r="BQ132" s="47">
        <v>1.6666666666666667</v>
      </c>
      <c r="BR132" s="47">
        <f t="shared" si="227"/>
        <v>0.33333333333333326</v>
      </c>
      <c r="BS132" s="47">
        <v>23.773325881999998</v>
      </c>
      <c r="BT132" s="47">
        <v>0</v>
      </c>
      <c r="BU132" s="47">
        <v>0</v>
      </c>
      <c r="BV132" s="47">
        <v>19.945231189999998</v>
      </c>
      <c r="BW132" s="47">
        <f t="shared" si="228"/>
        <v>3.8280946920000005</v>
      </c>
      <c r="BX132" s="3" t="s">
        <v>77</v>
      </c>
      <c r="BY132" s="3" t="s">
        <v>77</v>
      </c>
      <c r="BZ132" s="3" t="s">
        <v>77</v>
      </c>
      <c r="CA132" s="3" t="s">
        <v>77</v>
      </c>
      <c r="CB132" s="3" t="s">
        <v>77</v>
      </c>
      <c r="CC132" s="47">
        <f t="shared" si="229"/>
        <v>217.19366825399999</v>
      </c>
      <c r="CD132" s="47">
        <f t="shared" si="230"/>
        <v>0</v>
      </c>
      <c r="CE132" s="47">
        <f t="shared" si="231"/>
        <v>0</v>
      </c>
      <c r="CF132" s="47">
        <f t="shared" si="232"/>
        <v>182.26223118989031</v>
      </c>
      <c r="CG132" s="47">
        <f t="shared" si="233"/>
        <v>34.931437064109673</v>
      </c>
      <c r="CH132" s="47">
        <f t="shared" si="234"/>
        <v>212.33271021100001</v>
      </c>
      <c r="CI132" s="47">
        <f t="shared" si="235"/>
        <v>0</v>
      </c>
      <c r="CJ132" s="47">
        <f t="shared" si="236"/>
        <v>0</v>
      </c>
      <c r="CK132" s="47">
        <f t="shared" si="237"/>
        <v>177.68349055083331</v>
      </c>
      <c r="CL132" s="47">
        <f t="shared" si="238"/>
        <v>34.649219660166672</v>
      </c>
      <c r="CM132" s="128" t="s">
        <v>2818</v>
      </c>
    </row>
    <row r="133" spans="1:91" s="10" customFormat="1" ht="63" x14ac:dyDescent="0.25">
      <c r="A133" s="44" t="s">
        <v>347</v>
      </c>
      <c r="B133" s="45" t="s">
        <v>1495</v>
      </c>
      <c r="C133" s="46" t="s">
        <v>272</v>
      </c>
      <c r="D133" s="6" t="s">
        <v>183</v>
      </c>
      <c r="E133" s="13">
        <v>2017</v>
      </c>
      <c r="F133" s="13">
        <v>2022</v>
      </c>
      <c r="G133" s="13">
        <v>2020</v>
      </c>
      <c r="H133" s="47" t="s">
        <v>77</v>
      </c>
      <c r="I133" s="47" t="s">
        <v>77</v>
      </c>
      <c r="J133" s="47" t="s">
        <v>77</v>
      </c>
      <c r="K133" s="8" t="s">
        <v>77</v>
      </c>
      <c r="L133" s="8" t="s">
        <v>77</v>
      </c>
      <c r="M133" s="8" t="s">
        <v>77</v>
      </c>
      <c r="N133" s="47" t="s">
        <v>77</v>
      </c>
      <c r="O133" s="47">
        <v>1.6385659299999999</v>
      </c>
      <c r="P133" s="47">
        <v>104.77620802999999</v>
      </c>
      <c r="Q133" s="80">
        <f>O133+Z133+CH133</f>
        <v>18.432605930000001</v>
      </c>
      <c r="R133" s="47">
        <f>U133+AE133+AO133+AY133+BI133</f>
        <v>103.13764209999999</v>
      </c>
      <c r="S133" s="47">
        <f t="shared" si="216"/>
        <v>103.13764209999999</v>
      </c>
      <c r="T133" s="47">
        <f>CH133+Z133</f>
        <v>16.794040000000003</v>
      </c>
      <c r="U133" s="47">
        <v>16.748103658000002</v>
      </c>
      <c r="V133" s="47">
        <v>0</v>
      </c>
      <c r="W133" s="47">
        <v>0</v>
      </c>
      <c r="X133" s="47">
        <v>14.023000000282485</v>
      </c>
      <c r="Y133" s="47">
        <f t="shared" si="218"/>
        <v>2.7251036577175167</v>
      </c>
      <c r="Z133" s="47">
        <v>16.794040000000003</v>
      </c>
      <c r="AA133" s="47">
        <v>0</v>
      </c>
      <c r="AB133" s="47">
        <v>0</v>
      </c>
      <c r="AC133" s="47">
        <v>14.023000000000001</v>
      </c>
      <c r="AD133" s="47">
        <f t="shared" si="219"/>
        <v>2.7710400000000011</v>
      </c>
      <c r="AE133" s="47">
        <v>0</v>
      </c>
      <c r="AF133" s="47">
        <v>0</v>
      </c>
      <c r="AG133" s="47">
        <v>0</v>
      </c>
      <c r="AH133" s="47">
        <v>0</v>
      </c>
      <c r="AI133" s="47">
        <f t="shared" si="220"/>
        <v>0</v>
      </c>
      <c r="AJ133" s="47">
        <v>0</v>
      </c>
      <c r="AK133" s="47">
        <v>0</v>
      </c>
      <c r="AL133" s="47">
        <v>0</v>
      </c>
      <c r="AM133" s="47">
        <v>0</v>
      </c>
      <c r="AN133" s="47">
        <f t="shared" si="221"/>
        <v>0</v>
      </c>
      <c r="AO133" s="47">
        <v>86.389538441999989</v>
      </c>
      <c r="AP133" s="47">
        <v>0</v>
      </c>
      <c r="AQ133" s="47">
        <v>0</v>
      </c>
      <c r="AR133" s="47">
        <v>72.470999999339099</v>
      </c>
      <c r="AS133" s="47">
        <f t="shared" si="222"/>
        <v>13.918538442660889</v>
      </c>
      <c r="AT133" s="47">
        <v>0</v>
      </c>
      <c r="AU133" s="47">
        <v>0</v>
      </c>
      <c r="AV133" s="47">
        <v>0</v>
      </c>
      <c r="AW133" s="47">
        <v>0</v>
      </c>
      <c r="AX133" s="47">
        <f t="shared" si="223"/>
        <v>0</v>
      </c>
      <c r="AY133" s="47">
        <v>0</v>
      </c>
      <c r="AZ133" s="47">
        <v>0</v>
      </c>
      <c r="BA133" s="47">
        <v>0</v>
      </c>
      <c r="BB133" s="47">
        <v>0</v>
      </c>
      <c r="BC133" s="47">
        <f t="shared" si="224"/>
        <v>0</v>
      </c>
      <c r="BD133" s="47">
        <v>0</v>
      </c>
      <c r="BE133" s="47">
        <v>0</v>
      </c>
      <c r="BF133" s="47">
        <v>0</v>
      </c>
      <c r="BG133" s="47">
        <v>0</v>
      </c>
      <c r="BH133" s="47">
        <f t="shared" si="225"/>
        <v>0</v>
      </c>
      <c r="BI133" s="47">
        <v>0</v>
      </c>
      <c r="BJ133" s="47">
        <v>0</v>
      </c>
      <c r="BK133" s="47">
        <v>0</v>
      </c>
      <c r="BL133" s="47">
        <v>0</v>
      </c>
      <c r="BM133" s="47">
        <f t="shared" si="226"/>
        <v>0</v>
      </c>
      <c r="BN133" s="47">
        <v>0</v>
      </c>
      <c r="BO133" s="47">
        <v>0</v>
      </c>
      <c r="BP133" s="47">
        <v>0</v>
      </c>
      <c r="BQ133" s="47">
        <v>0</v>
      </c>
      <c r="BR133" s="47">
        <f t="shared" si="227"/>
        <v>0</v>
      </c>
      <c r="BS133" s="47">
        <v>0</v>
      </c>
      <c r="BT133" s="47">
        <v>0</v>
      </c>
      <c r="BU133" s="47">
        <v>0</v>
      </c>
      <c r="BV133" s="47">
        <v>0</v>
      </c>
      <c r="BW133" s="47">
        <f t="shared" si="228"/>
        <v>0</v>
      </c>
      <c r="BX133" s="3" t="s">
        <v>77</v>
      </c>
      <c r="BY133" s="3" t="s">
        <v>77</v>
      </c>
      <c r="BZ133" s="3" t="s">
        <v>77</v>
      </c>
      <c r="CA133" s="3" t="s">
        <v>77</v>
      </c>
      <c r="CB133" s="3" t="s">
        <v>77</v>
      </c>
      <c r="CC133" s="47">
        <f t="shared" si="229"/>
        <v>86.389538441999989</v>
      </c>
      <c r="CD133" s="47">
        <f t="shared" si="230"/>
        <v>0</v>
      </c>
      <c r="CE133" s="47">
        <f t="shared" si="231"/>
        <v>0</v>
      </c>
      <c r="CF133" s="47">
        <f t="shared" si="232"/>
        <v>72.470999999339099</v>
      </c>
      <c r="CG133" s="47">
        <f t="shared" si="233"/>
        <v>13.918538442660889</v>
      </c>
      <c r="CH133" s="47">
        <f t="shared" si="234"/>
        <v>0</v>
      </c>
      <c r="CI133" s="47">
        <f t="shared" si="235"/>
        <v>0</v>
      </c>
      <c r="CJ133" s="47">
        <f t="shared" si="236"/>
        <v>0</v>
      </c>
      <c r="CK133" s="47">
        <f t="shared" si="237"/>
        <v>0</v>
      </c>
      <c r="CL133" s="47">
        <f t="shared" si="238"/>
        <v>0</v>
      </c>
      <c r="CM133" s="48" t="s">
        <v>3060</v>
      </c>
    </row>
    <row r="134" spans="1:91" s="9" customFormat="1" ht="31.5" x14ac:dyDescent="0.25">
      <c r="A134" s="44" t="s">
        <v>347</v>
      </c>
      <c r="B134" s="45" t="s">
        <v>2792</v>
      </c>
      <c r="C134" s="46" t="s">
        <v>2793</v>
      </c>
      <c r="D134" s="6" t="s">
        <v>183</v>
      </c>
      <c r="E134" s="13">
        <v>2017</v>
      </c>
      <c r="F134" s="13">
        <v>2023</v>
      </c>
      <c r="G134" s="13">
        <v>2018</v>
      </c>
      <c r="H134" s="47" t="s">
        <v>77</v>
      </c>
      <c r="I134" s="47" t="s">
        <v>77</v>
      </c>
      <c r="J134" s="47" t="s">
        <v>77</v>
      </c>
      <c r="K134" s="8" t="s">
        <v>77</v>
      </c>
      <c r="L134" s="8" t="s">
        <v>77</v>
      </c>
      <c r="M134" s="8" t="s">
        <v>77</v>
      </c>
      <c r="N134" s="47" t="s">
        <v>77</v>
      </c>
      <c r="O134" s="47">
        <f>38.65494307+1.26945698</f>
        <v>39.924400050000003</v>
      </c>
      <c r="P134" s="47">
        <v>56.382512560000002</v>
      </c>
      <c r="Q134" s="80">
        <f>O134+Z134+CH134</f>
        <v>39.924400050000003</v>
      </c>
      <c r="R134" s="47">
        <f>U134+AE134+AO134+AY134+BI134</f>
        <v>16.458112509999999</v>
      </c>
      <c r="S134" s="47">
        <f t="shared" si="216"/>
        <v>16.458112509999999</v>
      </c>
      <c r="T134" s="47">
        <f>CH134+Z134</f>
        <v>0</v>
      </c>
      <c r="U134" s="47">
        <v>0</v>
      </c>
      <c r="V134" s="47">
        <v>0</v>
      </c>
      <c r="W134" s="47">
        <v>0</v>
      </c>
      <c r="X134" s="47">
        <v>0</v>
      </c>
      <c r="Y134" s="47">
        <f t="shared" si="218"/>
        <v>0</v>
      </c>
      <c r="Z134" s="47">
        <v>0</v>
      </c>
      <c r="AA134" s="47">
        <v>0</v>
      </c>
      <c r="AB134" s="47">
        <v>0</v>
      </c>
      <c r="AC134" s="47">
        <v>0</v>
      </c>
      <c r="AD134" s="47">
        <f t="shared" si="219"/>
        <v>0</v>
      </c>
      <c r="AE134" s="47">
        <v>0</v>
      </c>
      <c r="AF134" s="47">
        <v>0</v>
      </c>
      <c r="AG134" s="47">
        <v>0</v>
      </c>
      <c r="AH134" s="47">
        <v>0</v>
      </c>
      <c r="AI134" s="47">
        <f t="shared" si="220"/>
        <v>0</v>
      </c>
      <c r="AJ134" s="47">
        <v>0</v>
      </c>
      <c r="AK134" s="47">
        <v>0</v>
      </c>
      <c r="AL134" s="47">
        <v>0</v>
      </c>
      <c r="AM134" s="47">
        <v>0</v>
      </c>
      <c r="AN134" s="47">
        <f t="shared" si="221"/>
        <v>0</v>
      </c>
      <c r="AO134" s="47">
        <v>0</v>
      </c>
      <c r="AP134" s="47">
        <v>0</v>
      </c>
      <c r="AQ134" s="47">
        <v>0</v>
      </c>
      <c r="AR134" s="47">
        <v>0</v>
      </c>
      <c r="AS134" s="47">
        <f t="shared" si="222"/>
        <v>0</v>
      </c>
      <c r="AT134" s="47">
        <v>0</v>
      </c>
      <c r="AU134" s="47">
        <v>0</v>
      </c>
      <c r="AV134" s="47">
        <v>0</v>
      </c>
      <c r="AW134" s="47">
        <v>0</v>
      </c>
      <c r="AX134" s="47">
        <f t="shared" si="223"/>
        <v>0</v>
      </c>
      <c r="AY134" s="47">
        <v>16.458112509999999</v>
      </c>
      <c r="AZ134" s="47">
        <v>0</v>
      </c>
      <c r="BA134" s="47">
        <v>0</v>
      </c>
      <c r="BB134" s="47">
        <v>13.801000000721839</v>
      </c>
      <c r="BC134" s="47">
        <f t="shared" si="224"/>
        <v>2.6571125092781607</v>
      </c>
      <c r="BD134" s="47">
        <v>0</v>
      </c>
      <c r="BE134" s="47">
        <v>0</v>
      </c>
      <c r="BF134" s="47">
        <v>0</v>
      </c>
      <c r="BG134" s="47">
        <v>0</v>
      </c>
      <c r="BH134" s="47">
        <f t="shared" si="225"/>
        <v>0</v>
      </c>
      <c r="BI134" s="47">
        <v>0</v>
      </c>
      <c r="BJ134" s="47">
        <v>0</v>
      </c>
      <c r="BK134" s="47">
        <v>0</v>
      </c>
      <c r="BL134" s="47">
        <v>0</v>
      </c>
      <c r="BM134" s="47">
        <f t="shared" si="226"/>
        <v>0</v>
      </c>
      <c r="BN134" s="47">
        <v>0</v>
      </c>
      <c r="BO134" s="47">
        <v>0</v>
      </c>
      <c r="BP134" s="47">
        <v>0</v>
      </c>
      <c r="BQ134" s="47">
        <v>0</v>
      </c>
      <c r="BR134" s="47">
        <f t="shared" si="227"/>
        <v>0</v>
      </c>
      <c r="BS134" s="47">
        <v>0</v>
      </c>
      <c r="BT134" s="47">
        <v>0</v>
      </c>
      <c r="BU134" s="47">
        <v>0</v>
      </c>
      <c r="BV134" s="47">
        <v>0</v>
      </c>
      <c r="BW134" s="47">
        <f t="shared" si="228"/>
        <v>0</v>
      </c>
      <c r="BX134" s="3" t="s">
        <v>77</v>
      </c>
      <c r="BY134" s="3" t="s">
        <v>77</v>
      </c>
      <c r="BZ134" s="3" t="s">
        <v>77</v>
      </c>
      <c r="CA134" s="3" t="s">
        <v>77</v>
      </c>
      <c r="CB134" s="3" t="s">
        <v>77</v>
      </c>
      <c r="CC134" s="47">
        <f t="shared" si="229"/>
        <v>16.458112509999999</v>
      </c>
      <c r="CD134" s="47">
        <f t="shared" si="230"/>
        <v>0</v>
      </c>
      <c r="CE134" s="47">
        <f t="shared" si="231"/>
        <v>0</v>
      </c>
      <c r="CF134" s="47">
        <f t="shared" si="232"/>
        <v>13.801000000721839</v>
      </c>
      <c r="CG134" s="47">
        <f t="shared" si="233"/>
        <v>2.6571125092781607</v>
      </c>
      <c r="CH134" s="47">
        <f t="shared" si="234"/>
        <v>0</v>
      </c>
      <c r="CI134" s="47">
        <f t="shared" si="235"/>
        <v>0</v>
      </c>
      <c r="CJ134" s="47">
        <f t="shared" si="236"/>
        <v>0</v>
      </c>
      <c r="CK134" s="47">
        <f t="shared" si="237"/>
        <v>0</v>
      </c>
      <c r="CL134" s="47">
        <f t="shared" si="238"/>
        <v>0</v>
      </c>
      <c r="CM134" s="48" t="s">
        <v>3061</v>
      </c>
    </row>
    <row r="135" spans="1:91" s="10" customFormat="1" ht="63" x14ac:dyDescent="0.25">
      <c r="A135" s="44" t="s">
        <v>347</v>
      </c>
      <c r="B135" s="45" t="s">
        <v>1496</v>
      </c>
      <c r="C135" s="46" t="s">
        <v>273</v>
      </c>
      <c r="D135" s="6" t="s">
        <v>183</v>
      </c>
      <c r="E135" s="13">
        <v>2017</v>
      </c>
      <c r="F135" s="13">
        <v>2025</v>
      </c>
      <c r="G135" s="13">
        <v>2026</v>
      </c>
      <c r="H135" s="47" t="s">
        <v>77</v>
      </c>
      <c r="I135" s="47" t="s">
        <v>77</v>
      </c>
      <c r="J135" s="47" t="s">
        <v>77</v>
      </c>
      <c r="K135" s="8" t="s">
        <v>77</v>
      </c>
      <c r="L135" s="8" t="s">
        <v>77</v>
      </c>
      <c r="M135" s="8" t="s">
        <v>77</v>
      </c>
      <c r="N135" s="47" t="s">
        <v>77</v>
      </c>
      <c r="O135" s="47">
        <v>18.761166929999998</v>
      </c>
      <c r="P135" s="47">
        <v>186.41013648299997</v>
      </c>
      <c r="Q135" s="47">
        <v>186.41013648299997</v>
      </c>
      <c r="R135" s="47">
        <f>P135-O135</f>
        <v>167.64896955299997</v>
      </c>
      <c r="S135" s="47">
        <f t="shared" si="216"/>
        <v>167.64896955299997</v>
      </c>
      <c r="T135" s="47">
        <f t="shared" ref="T135:T136" si="239">Q135-O135</f>
        <v>167.64896955299997</v>
      </c>
      <c r="U135" s="47">
        <v>9.9333408339999991</v>
      </c>
      <c r="V135" s="47">
        <v>0</v>
      </c>
      <c r="W135" s="47">
        <v>0</v>
      </c>
      <c r="X135" s="47">
        <v>8.3664329660303896</v>
      </c>
      <c r="Y135" s="47">
        <f t="shared" si="218"/>
        <v>1.5669078679696096</v>
      </c>
      <c r="Z135" s="47">
        <v>10.025615158000001</v>
      </c>
      <c r="AA135" s="47">
        <v>0</v>
      </c>
      <c r="AB135" s="47">
        <v>0</v>
      </c>
      <c r="AC135" s="47">
        <v>8.3664329650000013</v>
      </c>
      <c r="AD135" s="47">
        <f t="shared" si="219"/>
        <v>1.6591821929999995</v>
      </c>
      <c r="AE135" s="47">
        <v>44.234029085999993</v>
      </c>
      <c r="AF135" s="47">
        <v>0</v>
      </c>
      <c r="AG135" s="47">
        <v>0</v>
      </c>
      <c r="AH135" s="47">
        <v>37.061999999766506</v>
      </c>
      <c r="AI135" s="47">
        <f t="shared" si="220"/>
        <v>7.1720290862334863</v>
      </c>
      <c r="AJ135" s="47">
        <v>44.351022266000001</v>
      </c>
      <c r="AK135" s="47">
        <v>0</v>
      </c>
      <c r="AL135" s="47">
        <v>0</v>
      </c>
      <c r="AM135" s="47">
        <v>37.061999999999998</v>
      </c>
      <c r="AN135" s="47">
        <f t="shared" si="221"/>
        <v>7.2890222660000035</v>
      </c>
      <c r="AO135" s="47">
        <v>64.760406427999996</v>
      </c>
      <c r="AP135" s="47">
        <v>0</v>
      </c>
      <c r="AQ135" s="47">
        <v>0</v>
      </c>
      <c r="AR135" s="47">
        <v>54.224000000830429</v>
      </c>
      <c r="AS135" s="47">
        <f t="shared" si="222"/>
        <v>10.536406427169567</v>
      </c>
      <c r="AT135" s="47">
        <v>20.435599999999997</v>
      </c>
      <c r="AU135" s="47">
        <v>0</v>
      </c>
      <c r="AV135" s="47">
        <v>0</v>
      </c>
      <c r="AW135" s="47">
        <v>17.123000000000001</v>
      </c>
      <c r="AX135" s="47">
        <f t="shared" si="223"/>
        <v>3.3125999999999962</v>
      </c>
      <c r="AY135" s="47">
        <v>23.170696970000002</v>
      </c>
      <c r="AZ135" s="47">
        <v>0</v>
      </c>
      <c r="BA135" s="47">
        <v>0</v>
      </c>
      <c r="BB135" s="47">
        <v>19.497999999578095</v>
      </c>
      <c r="BC135" s="47">
        <f t="shared" si="224"/>
        <v>3.6726969704219066</v>
      </c>
      <c r="BD135" s="47">
        <v>23.283200000000001</v>
      </c>
      <c r="BE135" s="47">
        <v>0</v>
      </c>
      <c r="BF135" s="47">
        <v>0</v>
      </c>
      <c r="BG135" s="47">
        <v>19.498000000000001</v>
      </c>
      <c r="BH135" s="47">
        <f t="shared" si="225"/>
        <v>3.7851999999999997</v>
      </c>
      <c r="BI135" s="47">
        <v>0</v>
      </c>
      <c r="BJ135" s="47">
        <v>0</v>
      </c>
      <c r="BK135" s="47">
        <v>0</v>
      </c>
      <c r="BL135" s="47">
        <v>0</v>
      </c>
      <c r="BM135" s="47">
        <f t="shared" si="226"/>
        <v>0</v>
      </c>
      <c r="BN135" s="47">
        <v>0</v>
      </c>
      <c r="BO135" s="47">
        <v>0</v>
      </c>
      <c r="BP135" s="47">
        <v>0</v>
      </c>
      <c r="BQ135" s="47">
        <v>0</v>
      </c>
      <c r="BR135" s="47">
        <f t="shared" si="227"/>
        <v>0</v>
      </c>
      <c r="BS135" s="47">
        <v>14.404258483999998</v>
      </c>
      <c r="BT135" s="47">
        <v>0</v>
      </c>
      <c r="BU135" s="47">
        <v>0</v>
      </c>
      <c r="BV135" s="47">
        <v>12.105048736666665</v>
      </c>
      <c r="BW135" s="47">
        <f t="shared" si="228"/>
        <v>2.2992097473333324</v>
      </c>
      <c r="BX135" s="3" t="s">
        <v>77</v>
      </c>
      <c r="BY135" s="3" t="s">
        <v>77</v>
      </c>
      <c r="BZ135" s="3" t="s">
        <v>77</v>
      </c>
      <c r="CA135" s="3" t="s">
        <v>77</v>
      </c>
      <c r="CB135" s="3" t="s">
        <v>77</v>
      </c>
      <c r="CC135" s="47">
        <f t="shared" si="229"/>
        <v>146.56939096799999</v>
      </c>
      <c r="CD135" s="47">
        <f t="shared" si="230"/>
        <v>0</v>
      </c>
      <c r="CE135" s="47">
        <f t="shared" si="231"/>
        <v>0</v>
      </c>
      <c r="CF135" s="47">
        <f t="shared" si="232"/>
        <v>122.8890487368417</v>
      </c>
      <c r="CG135" s="47">
        <f t="shared" si="233"/>
        <v>23.680342231158292</v>
      </c>
      <c r="CH135" s="47">
        <f t="shared" si="234"/>
        <v>102.47408074999998</v>
      </c>
      <c r="CI135" s="47">
        <f t="shared" si="235"/>
        <v>0</v>
      </c>
      <c r="CJ135" s="47">
        <f t="shared" si="236"/>
        <v>0</v>
      </c>
      <c r="CK135" s="47">
        <f t="shared" si="237"/>
        <v>85.788048736666667</v>
      </c>
      <c r="CL135" s="47">
        <f t="shared" si="238"/>
        <v>16.686032013333332</v>
      </c>
      <c r="CM135" s="128" t="s">
        <v>2818</v>
      </c>
    </row>
    <row r="136" spans="1:91" s="10" customFormat="1" ht="110.25" x14ac:dyDescent="0.25">
      <c r="A136" s="44" t="s">
        <v>347</v>
      </c>
      <c r="B136" s="45" t="s">
        <v>1497</v>
      </c>
      <c r="C136" s="46" t="s">
        <v>274</v>
      </c>
      <c r="D136" s="6" t="s">
        <v>183</v>
      </c>
      <c r="E136" s="13">
        <v>2017</v>
      </c>
      <c r="F136" s="13">
        <v>2025</v>
      </c>
      <c r="G136" s="13">
        <v>2026</v>
      </c>
      <c r="H136" s="47" t="s">
        <v>77</v>
      </c>
      <c r="I136" s="47" t="s">
        <v>77</v>
      </c>
      <c r="J136" s="47" t="s">
        <v>77</v>
      </c>
      <c r="K136" s="8" t="s">
        <v>77</v>
      </c>
      <c r="L136" s="8" t="s">
        <v>77</v>
      </c>
      <c r="M136" s="8" t="s">
        <v>77</v>
      </c>
      <c r="N136" s="47" t="s">
        <v>77</v>
      </c>
      <c r="O136" s="47">
        <f>79.04980482+41.74414582</f>
        <v>120.79395064000001</v>
      </c>
      <c r="P136" s="47">
        <v>215.0130382774</v>
      </c>
      <c r="Q136" s="47">
        <v>215.0130382774</v>
      </c>
      <c r="R136" s="47">
        <f>U136+AE136+AO136+AY136+BI136</f>
        <v>55.952205326000005</v>
      </c>
      <c r="S136" s="47">
        <f t="shared" si="216"/>
        <v>55.952205326000005</v>
      </c>
      <c r="T136" s="47">
        <f t="shared" si="239"/>
        <v>94.219087637399994</v>
      </c>
      <c r="U136" s="47">
        <v>30.866363858000003</v>
      </c>
      <c r="V136" s="47">
        <v>0</v>
      </c>
      <c r="W136" s="47">
        <v>0</v>
      </c>
      <c r="X136" s="47">
        <v>25.829326508853754</v>
      </c>
      <c r="Y136" s="47">
        <f t="shared" si="218"/>
        <v>5.0370373491462495</v>
      </c>
      <c r="Z136" s="47">
        <v>30.373172048000008</v>
      </c>
      <c r="AA136" s="47">
        <v>0</v>
      </c>
      <c r="AB136" s="47">
        <v>0</v>
      </c>
      <c r="AC136" s="47">
        <v>25.375094206666677</v>
      </c>
      <c r="AD136" s="47">
        <f t="shared" si="219"/>
        <v>4.9980778413333304</v>
      </c>
      <c r="AE136" s="47">
        <v>0</v>
      </c>
      <c r="AF136" s="47">
        <v>0</v>
      </c>
      <c r="AG136" s="47">
        <v>0</v>
      </c>
      <c r="AH136" s="47">
        <v>0</v>
      </c>
      <c r="AI136" s="47">
        <f t="shared" si="220"/>
        <v>0</v>
      </c>
      <c r="AJ136" s="47">
        <v>4.6503614019999953</v>
      </c>
      <c r="AK136" s="47">
        <v>0</v>
      </c>
      <c r="AL136" s="47">
        <v>0</v>
      </c>
      <c r="AM136" s="47">
        <v>3.8753011683333294</v>
      </c>
      <c r="AN136" s="47">
        <f t="shared" si="221"/>
        <v>0.77506023366666588</v>
      </c>
      <c r="AO136" s="47">
        <v>12.633438684</v>
      </c>
      <c r="AP136" s="47">
        <v>0</v>
      </c>
      <c r="AQ136" s="47">
        <v>0</v>
      </c>
      <c r="AR136" s="47">
        <v>10.578000000251627</v>
      </c>
      <c r="AS136" s="47">
        <f t="shared" si="222"/>
        <v>2.0554386837483722</v>
      </c>
      <c r="AT136" s="47">
        <v>12.6244</v>
      </c>
      <c r="AU136" s="47">
        <v>0</v>
      </c>
      <c r="AV136" s="47">
        <v>0</v>
      </c>
      <c r="AW136" s="47">
        <v>10.577999999999999</v>
      </c>
      <c r="AX136" s="47">
        <f t="shared" si="223"/>
        <v>2.0464000000000002</v>
      </c>
      <c r="AY136" s="47">
        <v>12.452402784</v>
      </c>
      <c r="AZ136" s="47">
        <v>0</v>
      </c>
      <c r="BA136" s="47">
        <v>0</v>
      </c>
      <c r="BB136" s="47">
        <v>10.442000000097151</v>
      </c>
      <c r="BC136" s="47">
        <f t="shared" si="224"/>
        <v>2.0104027839028493</v>
      </c>
      <c r="BD136" s="47">
        <v>12.468999999999999</v>
      </c>
      <c r="BE136" s="47">
        <v>0</v>
      </c>
      <c r="BF136" s="47">
        <v>0</v>
      </c>
      <c r="BG136" s="47">
        <v>10.442</v>
      </c>
      <c r="BH136" s="47">
        <f t="shared" si="225"/>
        <v>2.0269999999999992</v>
      </c>
      <c r="BI136" s="47">
        <v>0</v>
      </c>
      <c r="BJ136" s="47">
        <v>0</v>
      </c>
      <c r="BK136" s="47">
        <v>0</v>
      </c>
      <c r="BL136" s="47">
        <v>0</v>
      </c>
      <c r="BM136" s="47">
        <f t="shared" si="226"/>
        <v>0</v>
      </c>
      <c r="BN136" s="47">
        <v>0</v>
      </c>
      <c r="BO136" s="47">
        <v>0</v>
      </c>
      <c r="BP136" s="47">
        <v>0</v>
      </c>
      <c r="BQ136" s="47">
        <v>0</v>
      </c>
      <c r="BR136" s="47">
        <f t="shared" si="227"/>
        <v>0</v>
      </c>
      <c r="BS136" s="47">
        <v>0</v>
      </c>
      <c r="BT136" s="47">
        <v>0</v>
      </c>
      <c r="BU136" s="47">
        <v>0</v>
      </c>
      <c r="BV136" s="47">
        <v>0</v>
      </c>
      <c r="BW136" s="47">
        <f t="shared" si="228"/>
        <v>0</v>
      </c>
      <c r="BX136" s="3" t="s">
        <v>77</v>
      </c>
      <c r="BY136" s="3" t="s">
        <v>77</v>
      </c>
      <c r="BZ136" s="3" t="s">
        <v>77</v>
      </c>
      <c r="CA136" s="3" t="s">
        <v>77</v>
      </c>
      <c r="CB136" s="3" t="s">
        <v>77</v>
      </c>
      <c r="CC136" s="47">
        <f t="shared" si="229"/>
        <v>25.085841467999998</v>
      </c>
      <c r="CD136" s="47">
        <f t="shared" si="230"/>
        <v>0</v>
      </c>
      <c r="CE136" s="47">
        <f t="shared" si="231"/>
        <v>0</v>
      </c>
      <c r="CF136" s="47">
        <f t="shared" si="232"/>
        <v>21.02000000034878</v>
      </c>
      <c r="CG136" s="47">
        <f t="shared" si="233"/>
        <v>4.0658414676512216</v>
      </c>
      <c r="CH136" s="47">
        <f t="shared" si="234"/>
        <v>29.743761401999997</v>
      </c>
      <c r="CI136" s="47">
        <f t="shared" si="235"/>
        <v>0</v>
      </c>
      <c r="CJ136" s="47">
        <f t="shared" si="236"/>
        <v>0</v>
      </c>
      <c r="CK136" s="47">
        <f t="shared" si="237"/>
        <v>24.895301168333329</v>
      </c>
      <c r="CL136" s="47">
        <f t="shared" si="238"/>
        <v>4.8484602336666658</v>
      </c>
      <c r="CM136" s="129" t="s">
        <v>2819</v>
      </c>
    </row>
    <row r="137" spans="1:91" s="10" customFormat="1" ht="31.5" x14ac:dyDescent="0.25">
      <c r="A137" s="44" t="s">
        <v>347</v>
      </c>
      <c r="B137" s="45" t="s">
        <v>1498</v>
      </c>
      <c r="C137" s="46" t="s">
        <v>275</v>
      </c>
      <c r="D137" s="6" t="s">
        <v>183</v>
      </c>
      <c r="E137" s="13">
        <v>2018</v>
      </c>
      <c r="F137" s="13">
        <v>2021</v>
      </c>
      <c r="G137" s="13">
        <v>2021</v>
      </c>
      <c r="H137" s="47" t="s">
        <v>77</v>
      </c>
      <c r="I137" s="47" t="s">
        <v>77</v>
      </c>
      <c r="J137" s="47" t="s">
        <v>77</v>
      </c>
      <c r="K137" s="8" t="s">
        <v>77</v>
      </c>
      <c r="L137" s="8" t="s">
        <v>77</v>
      </c>
      <c r="M137" s="8" t="s">
        <v>77</v>
      </c>
      <c r="N137" s="47" t="s">
        <v>77</v>
      </c>
      <c r="O137" s="47">
        <f>41.0573084+19.95928677</f>
        <v>61.016595169999995</v>
      </c>
      <c r="P137" s="47">
        <v>81.369379525999989</v>
      </c>
      <c r="Q137" s="80">
        <f t="shared" ref="Q137:Q142" si="240">O137+Z137+CH137</f>
        <v>80.82277972</v>
      </c>
      <c r="R137" s="47">
        <f>U137+AE137+AO137+AY137+BI137</f>
        <v>20.452528305999994</v>
      </c>
      <c r="S137" s="47">
        <f t="shared" si="216"/>
        <v>20.452528305999994</v>
      </c>
      <c r="T137" s="47">
        <f t="shared" ref="T137:T142" si="241">CH137+Z137</f>
        <v>19.806184549999998</v>
      </c>
      <c r="U137" s="47">
        <v>1.1617557599999964</v>
      </c>
      <c r="V137" s="47">
        <v>0</v>
      </c>
      <c r="W137" s="47">
        <v>0</v>
      </c>
      <c r="X137" s="47">
        <v>0.96812979999999693</v>
      </c>
      <c r="Y137" s="47">
        <f t="shared" si="218"/>
        <v>0.19362595999999943</v>
      </c>
      <c r="Z137" s="47">
        <v>1.1617557599999964</v>
      </c>
      <c r="AA137" s="47">
        <v>0</v>
      </c>
      <c r="AB137" s="47">
        <v>0</v>
      </c>
      <c r="AC137" s="47">
        <v>0.96812979999999693</v>
      </c>
      <c r="AD137" s="47">
        <f t="shared" si="219"/>
        <v>0.19362595999999943</v>
      </c>
      <c r="AE137" s="47">
        <v>19.290772545999999</v>
      </c>
      <c r="AF137" s="47">
        <v>0</v>
      </c>
      <c r="AG137" s="47">
        <v>0</v>
      </c>
      <c r="AH137" s="47">
        <v>16.162999999512198</v>
      </c>
      <c r="AI137" s="47">
        <f t="shared" si="220"/>
        <v>3.127772546487801</v>
      </c>
      <c r="AJ137" s="47">
        <v>18.644428790000003</v>
      </c>
      <c r="AK137" s="47">
        <v>0</v>
      </c>
      <c r="AL137" s="47">
        <v>0</v>
      </c>
      <c r="AM137" s="47">
        <v>15.58186224166667</v>
      </c>
      <c r="AN137" s="47">
        <f t="shared" si="221"/>
        <v>3.0625665483333329</v>
      </c>
      <c r="AO137" s="47">
        <v>0</v>
      </c>
      <c r="AP137" s="47">
        <v>0</v>
      </c>
      <c r="AQ137" s="47">
        <v>0</v>
      </c>
      <c r="AR137" s="47">
        <v>0</v>
      </c>
      <c r="AS137" s="47">
        <f t="shared" si="222"/>
        <v>0</v>
      </c>
      <c r="AT137" s="47">
        <v>0</v>
      </c>
      <c r="AU137" s="47">
        <v>0</v>
      </c>
      <c r="AV137" s="47">
        <v>0</v>
      </c>
      <c r="AW137" s="47">
        <v>0</v>
      </c>
      <c r="AX137" s="47">
        <f t="shared" si="223"/>
        <v>0</v>
      </c>
      <c r="AY137" s="47">
        <v>0</v>
      </c>
      <c r="AZ137" s="47">
        <v>0</v>
      </c>
      <c r="BA137" s="47">
        <v>0</v>
      </c>
      <c r="BB137" s="47">
        <v>0</v>
      </c>
      <c r="BC137" s="47">
        <f t="shared" si="224"/>
        <v>0</v>
      </c>
      <c r="BD137" s="47">
        <v>0</v>
      </c>
      <c r="BE137" s="47">
        <v>0</v>
      </c>
      <c r="BF137" s="47">
        <v>0</v>
      </c>
      <c r="BG137" s="47">
        <v>0</v>
      </c>
      <c r="BH137" s="47">
        <f t="shared" si="225"/>
        <v>0</v>
      </c>
      <c r="BI137" s="47">
        <v>0</v>
      </c>
      <c r="BJ137" s="47">
        <v>0</v>
      </c>
      <c r="BK137" s="47">
        <v>0</v>
      </c>
      <c r="BL137" s="47">
        <v>0</v>
      </c>
      <c r="BM137" s="47">
        <f t="shared" si="226"/>
        <v>0</v>
      </c>
      <c r="BN137" s="47">
        <v>0</v>
      </c>
      <c r="BO137" s="47">
        <v>0</v>
      </c>
      <c r="BP137" s="47">
        <v>0</v>
      </c>
      <c r="BQ137" s="47">
        <v>0</v>
      </c>
      <c r="BR137" s="47">
        <f t="shared" si="227"/>
        <v>0</v>
      </c>
      <c r="BS137" s="47">
        <v>0</v>
      </c>
      <c r="BT137" s="47">
        <v>0</v>
      </c>
      <c r="BU137" s="47">
        <v>0</v>
      </c>
      <c r="BV137" s="47">
        <v>0</v>
      </c>
      <c r="BW137" s="47">
        <f t="shared" si="228"/>
        <v>0</v>
      </c>
      <c r="BX137" s="3" t="s">
        <v>77</v>
      </c>
      <c r="BY137" s="3" t="s">
        <v>77</v>
      </c>
      <c r="BZ137" s="3" t="s">
        <v>77</v>
      </c>
      <c r="CA137" s="3" t="s">
        <v>77</v>
      </c>
      <c r="CB137" s="3" t="s">
        <v>77</v>
      </c>
      <c r="CC137" s="47">
        <f t="shared" si="229"/>
        <v>19.290772545999999</v>
      </c>
      <c r="CD137" s="47">
        <f t="shared" si="230"/>
        <v>0</v>
      </c>
      <c r="CE137" s="47">
        <f t="shared" si="231"/>
        <v>0</v>
      </c>
      <c r="CF137" s="47">
        <f t="shared" si="232"/>
        <v>16.162999999512198</v>
      </c>
      <c r="CG137" s="47">
        <f t="shared" si="233"/>
        <v>3.127772546487801</v>
      </c>
      <c r="CH137" s="47">
        <f t="shared" si="234"/>
        <v>18.644428790000003</v>
      </c>
      <c r="CI137" s="47">
        <f t="shared" si="235"/>
        <v>0</v>
      </c>
      <c r="CJ137" s="47">
        <f t="shared" si="236"/>
        <v>0</v>
      </c>
      <c r="CK137" s="47">
        <f t="shared" si="237"/>
        <v>15.58186224166667</v>
      </c>
      <c r="CL137" s="47">
        <f t="shared" si="238"/>
        <v>3.0625665483333329</v>
      </c>
      <c r="CM137" s="48" t="s">
        <v>3062</v>
      </c>
    </row>
    <row r="138" spans="1:91" s="10" customFormat="1" ht="47.25" x14ac:dyDescent="0.25">
      <c r="A138" s="44" t="s">
        <v>347</v>
      </c>
      <c r="B138" s="45" t="s">
        <v>1499</v>
      </c>
      <c r="C138" s="46" t="s">
        <v>276</v>
      </c>
      <c r="D138" s="83" t="s">
        <v>1202</v>
      </c>
      <c r="E138" s="13">
        <v>2018</v>
      </c>
      <c r="F138" s="13">
        <v>2020</v>
      </c>
      <c r="G138" s="13">
        <v>2020</v>
      </c>
      <c r="H138" s="47" t="s">
        <v>77</v>
      </c>
      <c r="I138" s="47" t="s">
        <v>77</v>
      </c>
      <c r="J138" s="47" t="s">
        <v>77</v>
      </c>
      <c r="K138" s="8" t="s">
        <v>77</v>
      </c>
      <c r="L138" s="8" t="s">
        <v>77</v>
      </c>
      <c r="M138" s="8" t="s">
        <v>77</v>
      </c>
      <c r="N138" s="47" t="s">
        <v>77</v>
      </c>
      <c r="O138" s="47">
        <f>22.92896634+15.50491509</f>
        <v>38.43388143</v>
      </c>
      <c r="P138" s="47">
        <v>40.549163786000001</v>
      </c>
      <c r="Q138" s="80">
        <f t="shared" si="240"/>
        <v>39.220567756000001</v>
      </c>
      <c r="R138" s="47">
        <f>U138+AE138+AO138+AY138+BI138</f>
        <v>0.7866863259999991</v>
      </c>
      <c r="S138" s="47">
        <f t="shared" si="216"/>
        <v>0.7866863259999991</v>
      </c>
      <c r="T138" s="47">
        <f t="shared" si="241"/>
        <v>0.78668632599999999</v>
      </c>
      <c r="U138" s="47">
        <v>0.7866863259999991</v>
      </c>
      <c r="V138" s="47">
        <v>0</v>
      </c>
      <c r="W138" s="47">
        <v>0</v>
      </c>
      <c r="X138" s="47">
        <v>0.6555719383333326</v>
      </c>
      <c r="Y138" s="47">
        <f t="shared" si="218"/>
        <v>0.1311143876666665</v>
      </c>
      <c r="Z138" s="47">
        <v>0.7866863259999991</v>
      </c>
      <c r="AA138" s="47">
        <v>0</v>
      </c>
      <c r="AB138" s="47">
        <v>0</v>
      </c>
      <c r="AC138" s="47">
        <v>0.6555719383333326</v>
      </c>
      <c r="AD138" s="47">
        <f t="shared" si="219"/>
        <v>0.1311143876666665</v>
      </c>
      <c r="AE138" s="47">
        <v>0</v>
      </c>
      <c r="AF138" s="47">
        <v>0</v>
      </c>
      <c r="AG138" s="47">
        <v>0</v>
      </c>
      <c r="AH138" s="47">
        <v>0</v>
      </c>
      <c r="AI138" s="47">
        <f t="shared" si="220"/>
        <v>0</v>
      </c>
      <c r="AJ138" s="47">
        <v>8.5265128291212019E-16</v>
      </c>
      <c r="AK138" s="47">
        <v>0</v>
      </c>
      <c r="AL138" s="47">
        <v>0</v>
      </c>
      <c r="AM138" s="47">
        <v>7.1054273576010023E-16</v>
      </c>
      <c r="AN138" s="47">
        <f t="shared" si="221"/>
        <v>1.4210854715201997E-16</v>
      </c>
      <c r="AO138" s="47">
        <v>0</v>
      </c>
      <c r="AP138" s="47">
        <v>0</v>
      </c>
      <c r="AQ138" s="47">
        <v>0</v>
      </c>
      <c r="AR138" s="47">
        <v>0</v>
      </c>
      <c r="AS138" s="47">
        <f t="shared" si="222"/>
        <v>0</v>
      </c>
      <c r="AT138" s="47">
        <v>0</v>
      </c>
      <c r="AU138" s="47">
        <v>0</v>
      </c>
      <c r="AV138" s="47">
        <v>0</v>
      </c>
      <c r="AW138" s="47">
        <v>0</v>
      </c>
      <c r="AX138" s="47">
        <f t="shared" si="223"/>
        <v>0</v>
      </c>
      <c r="AY138" s="47">
        <v>0</v>
      </c>
      <c r="AZ138" s="47">
        <v>0</v>
      </c>
      <c r="BA138" s="47">
        <v>0</v>
      </c>
      <c r="BB138" s="47">
        <v>0</v>
      </c>
      <c r="BC138" s="47">
        <f t="shared" si="224"/>
        <v>0</v>
      </c>
      <c r="BD138" s="47">
        <v>0</v>
      </c>
      <c r="BE138" s="47">
        <v>0</v>
      </c>
      <c r="BF138" s="47">
        <v>0</v>
      </c>
      <c r="BG138" s="47">
        <v>0</v>
      </c>
      <c r="BH138" s="47">
        <f t="shared" si="225"/>
        <v>0</v>
      </c>
      <c r="BI138" s="47">
        <v>0</v>
      </c>
      <c r="BJ138" s="47">
        <v>0</v>
      </c>
      <c r="BK138" s="47">
        <v>0</v>
      </c>
      <c r="BL138" s="47">
        <v>0</v>
      </c>
      <c r="BM138" s="47">
        <f t="shared" si="226"/>
        <v>0</v>
      </c>
      <c r="BN138" s="47">
        <v>0</v>
      </c>
      <c r="BO138" s="47">
        <v>0</v>
      </c>
      <c r="BP138" s="47">
        <v>0</v>
      </c>
      <c r="BQ138" s="47">
        <v>0</v>
      </c>
      <c r="BR138" s="47">
        <f t="shared" si="227"/>
        <v>0</v>
      </c>
      <c r="BS138" s="47">
        <v>0</v>
      </c>
      <c r="BT138" s="47">
        <v>0</v>
      </c>
      <c r="BU138" s="47">
        <v>0</v>
      </c>
      <c r="BV138" s="47">
        <v>0</v>
      </c>
      <c r="BW138" s="47">
        <f t="shared" si="228"/>
        <v>0</v>
      </c>
      <c r="BX138" s="3" t="s">
        <v>77</v>
      </c>
      <c r="BY138" s="3" t="s">
        <v>77</v>
      </c>
      <c r="BZ138" s="3" t="s">
        <v>77</v>
      </c>
      <c r="CA138" s="3" t="s">
        <v>77</v>
      </c>
      <c r="CB138" s="3" t="s">
        <v>77</v>
      </c>
      <c r="CC138" s="47">
        <f t="shared" si="229"/>
        <v>0</v>
      </c>
      <c r="CD138" s="47">
        <f t="shared" si="230"/>
        <v>0</v>
      </c>
      <c r="CE138" s="47">
        <f t="shared" si="231"/>
        <v>0</v>
      </c>
      <c r="CF138" s="47">
        <f t="shared" si="232"/>
        <v>0</v>
      </c>
      <c r="CG138" s="47">
        <f t="shared" si="233"/>
        <v>0</v>
      </c>
      <c r="CH138" s="47">
        <f t="shared" si="234"/>
        <v>8.5265128291212019E-16</v>
      </c>
      <c r="CI138" s="47">
        <f t="shared" si="235"/>
        <v>0</v>
      </c>
      <c r="CJ138" s="47">
        <f t="shared" si="236"/>
        <v>0</v>
      </c>
      <c r="CK138" s="47">
        <f t="shared" si="237"/>
        <v>7.1054273576010023E-16</v>
      </c>
      <c r="CL138" s="47">
        <f t="shared" si="238"/>
        <v>1.4210854715201997E-16</v>
      </c>
      <c r="CM138" s="48" t="s">
        <v>2820</v>
      </c>
    </row>
    <row r="139" spans="1:91" s="9" customFormat="1" ht="63" x14ac:dyDescent="0.25">
      <c r="A139" s="44" t="s">
        <v>347</v>
      </c>
      <c r="B139" s="45" t="s">
        <v>1500</v>
      </c>
      <c r="C139" s="46" t="s">
        <v>277</v>
      </c>
      <c r="D139" s="83" t="s">
        <v>1202</v>
      </c>
      <c r="E139" s="13">
        <v>2019</v>
      </c>
      <c r="F139" s="13">
        <v>2025</v>
      </c>
      <c r="G139" s="13">
        <v>2020</v>
      </c>
      <c r="H139" s="47" t="s">
        <v>77</v>
      </c>
      <c r="I139" s="47" t="s">
        <v>77</v>
      </c>
      <c r="J139" s="47" t="s">
        <v>77</v>
      </c>
      <c r="K139" s="8" t="s">
        <v>77</v>
      </c>
      <c r="L139" s="8" t="s">
        <v>77</v>
      </c>
      <c r="M139" s="8" t="s">
        <v>77</v>
      </c>
      <c r="N139" s="47" t="s">
        <v>77</v>
      </c>
      <c r="O139" s="47">
        <v>18.85125227</v>
      </c>
      <c r="P139" s="47">
        <v>101.4684</v>
      </c>
      <c r="Q139" s="80">
        <f t="shared" si="240"/>
        <v>19.989626265999998</v>
      </c>
      <c r="R139" s="47">
        <f>P139-O139</f>
        <v>82.617147729999999</v>
      </c>
      <c r="S139" s="47">
        <f t="shared" si="216"/>
        <v>82.617147729999999</v>
      </c>
      <c r="T139" s="47">
        <f t="shared" si="241"/>
        <v>1.1383739960000001</v>
      </c>
      <c r="U139" s="47">
        <v>1.1383739960000021</v>
      </c>
      <c r="V139" s="47">
        <v>0</v>
      </c>
      <c r="W139" s="47">
        <v>0</v>
      </c>
      <c r="X139" s="47">
        <v>0.94864499666666846</v>
      </c>
      <c r="Y139" s="47">
        <f t="shared" si="218"/>
        <v>0.18972899933333365</v>
      </c>
      <c r="Z139" s="47">
        <v>1.1383739960000021</v>
      </c>
      <c r="AA139" s="47">
        <v>0</v>
      </c>
      <c r="AB139" s="47">
        <v>0</v>
      </c>
      <c r="AC139" s="47">
        <v>0.94864499666666846</v>
      </c>
      <c r="AD139" s="47">
        <f t="shared" si="219"/>
        <v>0.18972899933333365</v>
      </c>
      <c r="AE139" s="47">
        <v>0</v>
      </c>
      <c r="AF139" s="47">
        <v>0</v>
      </c>
      <c r="AG139" s="47">
        <v>0</v>
      </c>
      <c r="AH139" s="47">
        <v>0</v>
      </c>
      <c r="AI139" s="47">
        <f t="shared" si="220"/>
        <v>0</v>
      </c>
      <c r="AJ139" s="47">
        <v>-2.1032064978498964E-15</v>
      </c>
      <c r="AK139" s="47">
        <v>0</v>
      </c>
      <c r="AL139" s="47">
        <v>0</v>
      </c>
      <c r="AM139" s="47">
        <v>-1.7526720815415805E-15</v>
      </c>
      <c r="AN139" s="47">
        <f t="shared" si="221"/>
        <v>-3.5053441630831594E-16</v>
      </c>
      <c r="AO139" s="47">
        <v>0</v>
      </c>
      <c r="AP139" s="47">
        <v>0</v>
      </c>
      <c r="AQ139" s="47">
        <v>0</v>
      </c>
      <c r="AR139" s="47">
        <v>0</v>
      </c>
      <c r="AS139" s="47">
        <f t="shared" si="222"/>
        <v>0</v>
      </c>
      <c r="AT139" s="47">
        <v>0</v>
      </c>
      <c r="AU139" s="47">
        <v>0</v>
      </c>
      <c r="AV139" s="47">
        <v>0</v>
      </c>
      <c r="AW139" s="47">
        <v>0</v>
      </c>
      <c r="AX139" s="47">
        <f t="shared" si="223"/>
        <v>0</v>
      </c>
      <c r="AY139" s="47">
        <v>64.343386096000003</v>
      </c>
      <c r="AZ139" s="47">
        <v>0</v>
      </c>
      <c r="BA139" s="47">
        <v>0</v>
      </c>
      <c r="BB139" s="47">
        <v>53.971000000459007</v>
      </c>
      <c r="BC139" s="47">
        <f t="shared" si="224"/>
        <v>10.372386095540996</v>
      </c>
      <c r="BD139" s="47">
        <v>0</v>
      </c>
      <c r="BE139" s="47">
        <v>0</v>
      </c>
      <c r="BF139" s="47">
        <v>0</v>
      </c>
      <c r="BG139" s="47">
        <v>0</v>
      </c>
      <c r="BH139" s="47">
        <f t="shared" si="225"/>
        <v>0</v>
      </c>
      <c r="BI139" s="47">
        <v>3</v>
      </c>
      <c r="BJ139" s="47">
        <v>0</v>
      </c>
      <c r="BK139" s="47">
        <v>0</v>
      </c>
      <c r="BL139" s="47">
        <v>2.5</v>
      </c>
      <c r="BM139" s="47">
        <f t="shared" si="226"/>
        <v>0.5</v>
      </c>
      <c r="BN139" s="47">
        <v>0</v>
      </c>
      <c r="BO139" s="47">
        <v>0</v>
      </c>
      <c r="BP139" s="47">
        <v>0</v>
      </c>
      <c r="BQ139" s="47">
        <v>0</v>
      </c>
      <c r="BR139" s="47">
        <f t="shared" si="227"/>
        <v>0</v>
      </c>
      <c r="BS139" s="47">
        <v>0</v>
      </c>
      <c r="BT139" s="47">
        <v>0</v>
      </c>
      <c r="BU139" s="47">
        <v>0</v>
      </c>
      <c r="BV139" s="47">
        <v>0</v>
      </c>
      <c r="BW139" s="47">
        <f t="shared" si="228"/>
        <v>0</v>
      </c>
      <c r="BX139" s="3" t="s">
        <v>77</v>
      </c>
      <c r="BY139" s="3" t="s">
        <v>77</v>
      </c>
      <c r="BZ139" s="3" t="s">
        <v>77</v>
      </c>
      <c r="CA139" s="3" t="s">
        <v>77</v>
      </c>
      <c r="CB139" s="3" t="s">
        <v>77</v>
      </c>
      <c r="CC139" s="47">
        <f t="shared" si="229"/>
        <v>67.343386096000003</v>
      </c>
      <c r="CD139" s="47">
        <f t="shared" si="230"/>
        <v>0</v>
      </c>
      <c r="CE139" s="47">
        <f t="shared" si="231"/>
        <v>0</v>
      </c>
      <c r="CF139" s="47">
        <f t="shared" si="232"/>
        <v>56.471000000459007</v>
      </c>
      <c r="CG139" s="47">
        <f t="shared" si="233"/>
        <v>10.872386095540996</v>
      </c>
      <c r="CH139" s="47">
        <f t="shared" si="234"/>
        <v>-2.1032064978498964E-15</v>
      </c>
      <c r="CI139" s="47">
        <f t="shared" si="235"/>
        <v>0</v>
      </c>
      <c r="CJ139" s="47">
        <f t="shared" si="236"/>
        <v>0</v>
      </c>
      <c r="CK139" s="47">
        <f t="shared" si="237"/>
        <v>-1.7526720815415805E-15</v>
      </c>
      <c r="CL139" s="47">
        <f t="shared" si="238"/>
        <v>-3.5053441630831594E-16</v>
      </c>
      <c r="CM139" s="48" t="s">
        <v>3066</v>
      </c>
    </row>
    <row r="140" spans="1:91" s="9" customFormat="1" ht="31.5" x14ac:dyDescent="0.25">
      <c r="A140" s="44" t="s">
        <v>347</v>
      </c>
      <c r="B140" s="45" t="s">
        <v>1501</v>
      </c>
      <c r="C140" s="46" t="s">
        <v>278</v>
      </c>
      <c r="D140" s="51" t="s">
        <v>183</v>
      </c>
      <c r="E140" s="13">
        <v>2019</v>
      </c>
      <c r="F140" s="13">
        <v>2025</v>
      </c>
      <c r="G140" s="13">
        <v>2025</v>
      </c>
      <c r="H140" s="47" t="s">
        <v>77</v>
      </c>
      <c r="I140" s="47" t="s">
        <v>77</v>
      </c>
      <c r="J140" s="47" t="s">
        <v>77</v>
      </c>
      <c r="K140" s="8" t="s">
        <v>77</v>
      </c>
      <c r="L140" s="8" t="s">
        <v>77</v>
      </c>
      <c r="M140" s="8" t="s">
        <v>77</v>
      </c>
      <c r="N140" s="47" t="s">
        <v>77</v>
      </c>
      <c r="O140" s="47">
        <v>20.195947800000003</v>
      </c>
      <c r="P140" s="47">
        <v>171.75359999999998</v>
      </c>
      <c r="Q140" s="80">
        <f t="shared" si="240"/>
        <v>167.343675074</v>
      </c>
      <c r="R140" s="47">
        <f>U140+AE140+AO140+AY140+BI140</f>
        <v>120.66874837999998</v>
      </c>
      <c r="S140" s="47">
        <f t="shared" si="216"/>
        <v>120.66874837999998</v>
      </c>
      <c r="T140" s="47">
        <f t="shared" si="241"/>
        <v>147.147727274</v>
      </c>
      <c r="U140" s="47">
        <v>57.809085941999989</v>
      </c>
      <c r="V140" s="47">
        <v>0</v>
      </c>
      <c r="W140" s="47">
        <v>0</v>
      </c>
      <c r="X140" s="47">
        <v>48.446676099444524</v>
      </c>
      <c r="Y140" s="47">
        <f t="shared" si="218"/>
        <v>9.3624098425554649</v>
      </c>
      <c r="Z140" s="47">
        <v>63.633706042</v>
      </c>
      <c r="AA140" s="47">
        <v>0</v>
      </c>
      <c r="AB140" s="47">
        <v>0</v>
      </c>
      <c r="AC140" s="47">
        <v>53.135079534999996</v>
      </c>
      <c r="AD140" s="47">
        <f t="shared" si="219"/>
        <v>10.498626507000004</v>
      </c>
      <c r="AE140" s="47">
        <v>7.0309930759999997</v>
      </c>
      <c r="AF140" s="47">
        <v>0</v>
      </c>
      <c r="AG140" s="47">
        <v>0</v>
      </c>
      <c r="AH140" s="47">
        <v>5.89100000079676</v>
      </c>
      <c r="AI140" s="47">
        <f t="shared" si="220"/>
        <v>1.1399930752032397</v>
      </c>
      <c r="AJ140" s="47">
        <v>11.670486904000006</v>
      </c>
      <c r="AK140" s="47">
        <v>0</v>
      </c>
      <c r="AL140" s="47">
        <v>0</v>
      </c>
      <c r="AM140" s="47">
        <v>9.7417481483333397</v>
      </c>
      <c r="AN140" s="47">
        <f t="shared" si="221"/>
        <v>1.9287387556666662</v>
      </c>
      <c r="AO140" s="47">
        <v>39.754551651999996</v>
      </c>
      <c r="AP140" s="47">
        <v>0</v>
      </c>
      <c r="AQ140" s="47">
        <v>0</v>
      </c>
      <c r="AR140" s="47">
        <v>33.357999999411888</v>
      </c>
      <c r="AS140" s="47">
        <f t="shared" si="222"/>
        <v>6.3965516525881085</v>
      </c>
      <c r="AT140" s="47">
        <v>27.398049864000001</v>
      </c>
      <c r="AU140" s="47">
        <v>0</v>
      </c>
      <c r="AV140" s="47">
        <v>0</v>
      </c>
      <c r="AW140" s="47">
        <v>22.964882069999998</v>
      </c>
      <c r="AX140" s="47">
        <f t="shared" si="223"/>
        <v>4.4331677940000027</v>
      </c>
      <c r="AY140" s="47">
        <v>16.074117709999999</v>
      </c>
      <c r="AZ140" s="47">
        <v>0</v>
      </c>
      <c r="BA140" s="47">
        <v>0</v>
      </c>
      <c r="BB140" s="47">
        <v>13.479000000307682</v>
      </c>
      <c r="BC140" s="47">
        <f t="shared" si="224"/>
        <v>2.5951177096923175</v>
      </c>
      <c r="BD140" s="47">
        <v>6.6559999999999997</v>
      </c>
      <c r="BE140" s="47">
        <v>0</v>
      </c>
      <c r="BF140" s="47">
        <v>0</v>
      </c>
      <c r="BG140" s="47">
        <v>5.5739999999999998</v>
      </c>
      <c r="BH140" s="47">
        <f t="shared" si="225"/>
        <v>1.0819999999999999</v>
      </c>
      <c r="BI140" s="47">
        <v>0</v>
      </c>
      <c r="BJ140" s="47">
        <v>0</v>
      </c>
      <c r="BK140" s="47">
        <v>0</v>
      </c>
      <c r="BL140" s="47">
        <v>0</v>
      </c>
      <c r="BM140" s="47">
        <f t="shared" si="226"/>
        <v>0</v>
      </c>
      <c r="BN140" s="47">
        <v>0</v>
      </c>
      <c r="BO140" s="47">
        <v>0</v>
      </c>
      <c r="BP140" s="47">
        <v>0</v>
      </c>
      <c r="BQ140" s="47">
        <v>0</v>
      </c>
      <c r="BR140" s="47">
        <f t="shared" si="227"/>
        <v>0</v>
      </c>
      <c r="BS140" s="47">
        <v>37.789484464000004</v>
      </c>
      <c r="BT140" s="47">
        <v>0</v>
      </c>
      <c r="BU140" s="47">
        <v>0</v>
      </c>
      <c r="BV140" s="47">
        <v>31.679403720000003</v>
      </c>
      <c r="BW140" s="47">
        <f t="shared" si="228"/>
        <v>6.1100807440000011</v>
      </c>
      <c r="BX140" s="3" t="s">
        <v>77</v>
      </c>
      <c r="BY140" s="3" t="s">
        <v>77</v>
      </c>
      <c r="BZ140" s="3" t="s">
        <v>77</v>
      </c>
      <c r="CA140" s="3" t="s">
        <v>77</v>
      </c>
      <c r="CB140" s="3" t="s">
        <v>77</v>
      </c>
      <c r="CC140" s="47">
        <f t="shared" si="229"/>
        <v>100.64914690200001</v>
      </c>
      <c r="CD140" s="47">
        <f t="shared" si="230"/>
        <v>0</v>
      </c>
      <c r="CE140" s="47">
        <f t="shared" si="231"/>
        <v>0</v>
      </c>
      <c r="CF140" s="47">
        <f t="shared" si="232"/>
        <v>84.407403720516328</v>
      </c>
      <c r="CG140" s="47">
        <f t="shared" si="233"/>
        <v>16.241743181483667</v>
      </c>
      <c r="CH140" s="47">
        <f t="shared" si="234"/>
        <v>83.514021232000005</v>
      </c>
      <c r="CI140" s="47">
        <f t="shared" si="235"/>
        <v>0</v>
      </c>
      <c r="CJ140" s="47">
        <f t="shared" si="236"/>
        <v>0</v>
      </c>
      <c r="CK140" s="47">
        <f t="shared" si="237"/>
        <v>69.960033938333339</v>
      </c>
      <c r="CL140" s="47">
        <f t="shared" si="238"/>
        <v>13.553987293666669</v>
      </c>
      <c r="CM140" s="48" t="s">
        <v>3062</v>
      </c>
    </row>
    <row r="141" spans="1:91" s="11" customFormat="1" ht="47.25" x14ac:dyDescent="0.25">
      <c r="A141" s="44" t="s">
        <v>347</v>
      </c>
      <c r="B141" s="45" t="s">
        <v>1502</v>
      </c>
      <c r="C141" s="46" t="s">
        <v>279</v>
      </c>
      <c r="D141" s="6" t="s">
        <v>175</v>
      </c>
      <c r="E141" s="13">
        <v>2020</v>
      </c>
      <c r="F141" s="13">
        <v>2020</v>
      </c>
      <c r="G141" s="13">
        <v>2020</v>
      </c>
      <c r="H141" s="47" t="s">
        <v>77</v>
      </c>
      <c r="I141" s="47" t="s">
        <v>77</v>
      </c>
      <c r="J141" s="47" t="s">
        <v>77</v>
      </c>
      <c r="K141" s="47" t="s">
        <v>77</v>
      </c>
      <c r="L141" s="47" t="s">
        <v>77</v>
      </c>
      <c r="M141" s="47" t="s">
        <v>77</v>
      </c>
      <c r="N141" s="47" t="s">
        <v>77</v>
      </c>
      <c r="O141" s="47">
        <v>0</v>
      </c>
      <c r="P141" s="47">
        <v>17.796726278000001</v>
      </c>
      <c r="Q141" s="80">
        <f t="shared" si="240"/>
        <v>17.847767000000001</v>
      </c>
      <c r="R141" s="47">
        <f>U141+AE141+AO141+AY141+BI141</f>
        <v>17.796726278000001</v>
      </c>
      <c r="S141" s="47">
        <f t="shared" si="216"/>
        <v>17.796726278000001</v>
      </c>
      <c r="T141" s="47">
        <f t="shared" si="241"/>
        <v>17.847767000000001</v>
      </c>
      <c r="U141" s="47">
        <v>17.796726278000001</v>
      </c>
      <c r="V141" s="47">
        <v>0</v>
      </c>
      <c r="W141" s="47">
        <v>0</v>
      </c>
      <c r="X141" s="47">
        <v>14.900999999618914</v>
      </c>
      <c r="Y141" s="47">
        <f t="shared" si="218"/>
        <v>2.8957262783810869</v>
      </c>
      <c r="Z141" s="47">
        <v>17.847767000000001</v>
      </c>
      <c r="AA141" s="47">
        <v>0</v>
      </c>
      <c r="AB141" s="47">
        <v>0</v>
      </c>
      <c r="AC141" s="47">
        <v>14.901</v>
      </c>
      <c r="AD141" s="47">
        <f t="shared" si="219"/>
        <v>2.9467670000000012</v>
      </c>
      <c r="AE141" s="47">
        <v>0</v>
      </c>
      <c r="AF141" s="47">
        <v>0</v>
      </c>
      <c r="AG141" s="47">
        <v>0</v>
      </c>
      <c r="AH141" s="47">
        <v>0</v>
      </c>
      <c r="AI141" s="47">
        <f t="shared" si="220"/>
        <v>0</v>
      </c>
      <c r="AJ141" s="47">
        <v>0</v>
      </c>
      <c r="AK141" s="47">
        <v>0</v>
      </c>
      <c r="AL141" s="47">
        <v>0</v>
      </c>
      <c r="AM141" s="47">
        <v>0</v>
      </c>
      <c r="AN141" s="47">
        <f t="shared" si="221"/>
        <v>0</v>
      </c>
      <c r="AO141" s="47">
        <v>0</v>
      </c>
      <c r="AP141" s="47">
        <v>0</v>
      </c>
      <c r="AQ141" s="47">
        <v>0</v>
      </c>
      <c r="AR141" s="47">
        <v>0</v>
      </c>
      <c r="AS141" s="47">
        <f t="shared" si="222"/>
        <v>0</v>
      </c>
      <c r="AT141" s="47">
        <v>0</v>
      </c>
      <c r="AU141" s="47">
        <v>0</v>
      </c>
      <c r="AV141" s="47">
        <v>0</v>
      </c>
      <c r="AW141" s="47">
        <v>0</v>
      </c>
      <c r="AX141" s="47">
        <f t="shared" si="223"/>
        <v>0</v>
      </c>
      <c r="AY141" s="47">
        <v>0</v>
      </c>
      <c r="AZ141" s="47">
        <v>0</v>
      </c>
      <c r="BA141" s="47">
        <v>0</v>
      </c>
      <c r="BB141" s="47">
        <v>0</v>
      </c>
      <c r="BC141" s="47">
        <f t="shared" si="224"/>
        <v>0</v>
      </c>
      <c r="BD141" s="47">
        <v>0</v>
      </c>
      <c r="BE141" s="47">
        <v>0</v>
      </c>
      <c r="BF141" s="47">
        <v>0</v>
      </c>
      <c r="BG141" s="47">
        <v>0</v>
      </c>
      <c r="BH141" s="47">
        <f t="shared" si="225"/>
        <v>0</v>
      </c>
      <c r="BI141" s="47">
        <v>0</v>
      </c>
      <c r="BJ141" s="47">
        <v>0</v>
      </c>
      <c r="BK141" s="47">
        <v>0</v>
      </c>
      <c r="BL141" s="47">
        <v>0</v>
      </c>
      <c r="BM141" s="47">
        <f t="shared" si="226"/>
        <v>0</v>
      </c>
      <c r="BN141" s="47">
        <v>0</v>
      </c>
      <c r="BO141" s="47">
        <v>0</v>
      </c>
      <c r="BP141" s="47">
        <v>0</v>
      </c>
      <c r="BQ141" s="47">
        <v>0</v>
      </c>
      <c r="BR141" s="47">
        <f t="shared" si="227"/>
        <v>0</v>
      </c>
      <c r="BS141" s="47">
        <v>0</v>
      </c>
      <c r="BT141" s="47">
        <v>0</v>
      </c>
      <c r="BU141" s="47">
        <v>0</v>
      </c>
      <c r="BV141" s="47">
        <v>0</v>
      </c>
      <c r="BW141" s="47">
        <f t="shared" si="228"/>
        <v>0</v>
      </c>
      <c r="BX141" s="3" t="s">
        <v>77</v>
      </c>
      <c r="BY141" s="3" t="s">
        <v>77</v>
      </c>
      <c r="BZ141" s="3" t="s">
        <v>77</v>
      </c>
      <c r="CA141" s="3" t="s">
        <v>77</v>
      </c>
      <c r="CB141" s="3" t="s">
        <v>77</v>
      </c>
      <c r="CC141" s="47">
        <f t="shared" si="229"/>
        <v>0</v>
      </c>
      <c r="CD141" s="47">
        <f t="shared" si="230"/>
        <v>0</v>
      </c>
      <c r="CE141" s="47">
        <f t="shared" si="231"/>
        <v>0</v>
      </c>
      <c r="CF141" s="47">
        <f t="shared" si="232"/>
        <v>0</v>
      </c>
      <c r="CG141" s="47">
        <f t="shared" si="233"/>
        <v>0</v>
      </c>
      <c r="CH141" s="47">
        <f t="shared" si="234"/>
        <v>0</v>
      </c>
      <c r="CI141" s="47">
        <f t="shared" si="235"/>
        <v>0</v>
      </c>
      <c r="CJ141" s="47">
        <f t="shared" si="236"/>
        <v>0</v>
      </c>
      <c r="CK141" s="47">
        <f t="shared" si="237"/>
        <v>0</v>
      </c>
      <c r="CL141" s="47">
        <f t="shared" si="238"/>
        <v>0</v>
      </c>
      <c r="CM141" s="48" t="s">
        <v>2821</v>
      </c>
    </row>
    <row r="142" spans="1:91" s="9" customFormat="1" ht="31.5" x14ac:dyDescent="0.25">
      <c r="A142" s="44" t="s">
        <v>347</v>
      </c>
      <c r="B142" s="45" t="s">
        <v>1503</v>
      </c>
      <c r="C142" s="46" t="s">
        <v>280</v>
      </c>
      <c r="D142" s="6" t="s">
        <v>175</v>
      </c>
      <c r="E142" s="13">
        <v>2021</v>
      </c>
      <c r="F142" s="13">
        <v>2021</v>
      </c>
      <c r="G142" s="13">
        <v>2021</v>
      </c>
      <c r="H142" s="47" t="s">
        <v>77</v>
      </c>
      <c r="I142" s="47" t="s">
        <v>77</v>
      </c>
      <c r="J142" s="47" t="s">
        <v>77</v>
      </c>
      <c r="K142" s="47" t="s">
        <v>77</v>
      </c>
      <c r="L142" s="47" t="s">
        <v>77</v>
      </c>
      <c r="M142" s="47" t="s">
        <v>77</v>
      </c>
      <c r="N142" s="47" t="s">
        <v>77</v>
      </c>
      <c r="O142" s="47">
        <v>0</v>
      </c>
      <c r="P142" s="47">
        <v>52.126739525999994</v>
      </c>
      <c r="Q142" s="80">
        <f t="shared" si="240"/>
        <v>52.264607888</v>
      </c>
      <c r="R142" s="47">
        <f>U142+AE142+AO142+AY142+BI142</f>
        <v>52.126739525999994</v>
      </c>
      <c r="S142" s="47">
        <f t="shared" si="216"/>
        <v>52.126739525999994</v>
      </c>
      <c r="T142" s="47">
        <f t="shared" si="241"/>
        <v>52.264607888</v>
      </c>
      <c r="U142" s="47">
        <v>0</v>
      </c>
      <c r="V142" s="47">
        <v>0</v>
      </c>
      <c r="W142" s="47">
        <v>0</v>
      </c>
      <c r="X142" s="47">
        <v>0</v>
      </c>
      <c r="Y142" s="47">
        <f t="shared" si="218"/>
        <v>0</v>
      </c>
      <c r="Z142" s="47">
        <v>0</v>
      </c>
      <c r="AA142" s="47">
        <v>0</v>
      </c>
      <c r="AB142" s="47">
        <v>0</v>
      </c>
      <c r="AC142" s="47">
        <v>0</v>
      </c>
      <c r="AD142" s="47">
        <f t="shared" si="219"/>
        <v>0</v>
      </c>
      <c r="AE142" s="47">
        <v>52.126739525999994</v>
      </c>
      <c r="AF142" s="47">
        <v>0</v>
      </c>
      <c r="AG142" s="47">
        <v>0</v>
      </c>
      <c r="AH142" s="47">
        <v>43.674999999310266</v>
      </c>
      <c r="AI142" s="47">
        <f t="shared" si="220"/>
        <v>8.4517395266897282</v>
      </c>
      <c r="AJ142" s="47">
        <v>52.264607888</v>
      </c>
      <c r="AK142" s="47">
        <v>0</v>
      </c>
      <c r="AL142" s="47">
        <v>0</v>
      </c>
      <c r="AM142" s="47">
        <v>43.674999999999997</v>
      </c>
      <c r="AN142" s="47">
        <f t="shared" si="221"/>
        <v>8.5896078880000033</v>
      </c>
      <c r="AO142" s="47">
        <v>0</v>
      </c>
      <c r="AP142" s="47">
        <v>0</v>
      </c>
      <c r="AQ142" s="47">
        <v>0</v>
      </c>
      <c r="AR142" s="47">
        <v>0</v>
      </c>
      <c r="AS142" s="47">
        <f t="shared" si="222"/>
        <v>0</v>
      </c>
      <c r="AT142" s="47">
        <v>0</v>
      </c>
      <c r="AU142" s="47">
        <v>0</v>
      </c>
      <c r="AV142" s="47">
        <v>0</v>
      </c>
      <c r="AW142" s="47">
        <v>0</v>
      </c>
      <c r="AX142" s="47">
        <f t="shared" si="223"/>
        <v>0</v>
      </c>
      <c r="AY142" s="47">
        <v>0</v>
      </c>
      <c r="AZ142" s="47">
        <v>0</v>
      </c>
      <c r="BA142" s="47">
        <v>0</v>
      </c>
      <c r="BB142" s="47">
        <v>0</v>
      </c>
      <c r="BC142" s="47">
        <f t="shared" si="224"/>
        <v>0</v>
      </c>
      <c r="BD142" s="47">
        <v>0</v>
      </c>
      <c r="BE142" s="47">
        <v>0</v>
      </c>
      <c r="BF142" s="47">
        <v>0</v>
      </c>
      <c r="BG142" s="47">
        <v>0</v>
      </c>
      <c r="BH142" s="47">
        <f t="shared" si="225"/>
        <v>0</v>
      </c>
      <c r="BI142" s="47">
        <v>0</v>
      </c>
      <c r="BJ142" s="47">
        <v>0</v>
      </c>
      <c r="BK142" s="47">
        <v>0</v>
      </c>
      <c r="BL142" s="47">
        <v>0</v>
      </c>
      <c r="BM142" s="47">
        <f t="shared" si="226"/>
        <v>0</v>
      </c>
      <c r="BN142" s="47">
        <v>0</v>
      </c>
      <c r="BO142" s="47">
        <v>0</v>
      </c>
      <c r="BP142" s="47">
        <v>0</v>
      </c>
      <c r="BQ142" s="47">
        <v>0</v>
      </c>
      <c r="BR142" s="47">
        <f t="shared" si="227"/>
        <v>0</v>
      </c>
      <c r="BS142" s="47">
        <v>0</v>
      </c>
      <c r="BT142" s="47">
        <v>0</v>
      </c>
      <c r="BU142" s="47">
        <v>0</v>
      </c>
      <c r="BV142" s="47">
        <v>0</v>
      </c>
      <c r="BW142" s="47">
        <f t="shared" si="228"/>
        <v>0</v>
      </c>
      <c r="BX142" s="3" t="s">
        <v>77</v>
      </c>
      <c r="BY142" s="3" t="s">
        <v>77</v>
      </c>
      <c r="BZ142" s="3" t="s">
        <v>77</v>
      </c>
      <c r="CA142" s="3" t="s">
        <v>77</v>
      </c>
      <c r="CB142" s="3" t="s">
        <v>77</v>
      </c>
      <c r="CC142" s="47">
        <f t="shared" si="229"/>
        <v>52.126739525999994</v>
      </c>
      <c r="CD142" s="47">
        <f t="shared" si="230"/>
        <v>0</v>
      </c>
      <c r="CE142" s="47">
        <f t="shared" si="231"/>
        <v>0</v>
      </c>
      <c r="CF142" s="47">
        <f t="shared" si="232"/>
        <v>43.674999999310266</v>
      </c>
      <c r="CG142" s="47">
        <f t="shared" si="233"/>
        <v>8.4517395266897282</v>
      </c>
      <c r="CH142" s="47">
        <f t="shared" si="234"/>
        <v>52.264607888</v>
      </c>
      <c r="CI142" s="47">
        <f t="shared" si="235"/>
        <v>0</v>
      </c>
      <c r="CJ142" s="47">
        <f t="shared" si="236"/>
        <v>0</v>
      </c>
      <c r="CK142" s="47">
        <f t="shared" si="237"/>
        <v>43.674999999999997</v>
      </c>
      <c r="CL142" s="47">
        <f t="shared" si="238"/>
        <v>8.5896078880000033</v>
      </c>
      <c r="CM142" s="48" t="s">
        <v>3067</v>
      </c>
    </row>
    <row r="143" spans="1:91" s="9" customFormat="1" ht="78.75" x14ac:dyDescent="0.25">
      <c r="A143" s="44" t="s">
        <v>347</v>
      </c>
      <c r="B143" s="45" t="s">
        <v>1504</v>
      </c>
      <c r="C143" s="46" t="s">
        <v>281</v>
      </c>
      <c r="D143" s="6" t="s">
        <v>175</v>
      </c>
      <c r="E143" s="13">
        <v>2023</v>
      </c>
      <c r="F143" s="13">
        <v>2025</v>
      </c>
      <c r="G143" s="13">
        <v>2026</v>
      </c>
      <c r="H143" s="47" t="s">
        <v>77</v>
      </c>
      <c r="I143" s="47" t="s">
        <v>77</v>
      </c>
      <c r="J143" s="47" t="s">
        <v>77</v>
      </c>
      <c r="K143" s="47" t="s">
        <v>77</v>
      </c>
      <c r="L143" s="47" t="s">
        <v>77</v>
      </c>
      <c r="M143" s="47" t="s">
        <v>77</v>
      </c>
      <c r="N143" s="47" t="s">
        <v>77</v>
      </c>
      <c r="O143" s="47">
        <v>0</v>
      </c>
      <c r="P143" s="47">
        <v>81.625199999999992</v>
      </c>
      <c r="Q143" s="47">
        <v>81.625199999999992</v>
      </c>
      <c r="R143" s="47">
        <f>P143-O143</f>
        <v>81.625199999999992</v>
      </c>
      <c r="S143" s="47">
        <f t="shared" si="216"/>
        <v>81.625199999999992</v>
      </c>
      <c r="T143" s="47">
        <f>Q143-O143</f>
        <v>81.625199999999992</v>
      </c>
      <c r="U143" s="47">
        <v>0</v>
      </c>
      <c r="V143" s="47">
        <v>0</v>
      </c>
      <c r="W143" s="47">
        <v>0</v>
      </c>
      <c r="X143" s="47">
        <v>0</v>
      </c>
      <c r="Y143" s="47">
        <f t="shared" si="218"/>
        <v>0</v>
      </c>
      <c r="Z143" s="47">
        <v>0</v>
      </c>
      <c r="AA143" s="47">
        <v>0</v>
      </c>
      <c r="AB143" s="47">
        <v>0</v>
      </c>
      <c r="AC143" s="47">
        <v>0</v>
      </c>
      <c r="AD143" s="47">
        <f t="shared" si="219"/>
        <v>0</v>
      </c>
      <c r="AE143" s="47">
        <v>0</v>
      </c>
      <c r="AF143" s="47">
        <v>0</v>
      </c>
      <c r="AG143" s="47">
        <v>0</v>
      </c>
      <c r="AH143" s="47">
        <v>0</v>
      </c>
      <c r="AI143" s="47">
        <f t="shared" si="220"/>
        <v>0</v>
      </c>
      <c r="AJ143" s="47">
        <v>0</v>
      </c>
      <c r="AK143" s="47">
        <v>0</v>
      </c>
      <c r="AL143" s="47">
        <v>0</v>
      </c>
      <c r="AM143" s="47">
        <v>0</v>
      </c>
      <c r="AN143" s="47">
        <f t="shared" si="221"/>
        <v>0</v>
      </c>
      <c r="AO143" s="47">
        <v>0</v>
      </c>
      <c r="AP143" s="47">
        <v>0</v>
      </c>
      <c r="AQ143" s="47">
        <v>0</v>
      </c>
      <c r="AR143" s="47">
        <v>0</v>
      </c>
      <c r="AS143" s="47">
        <f t="shared" si="222"/>
        <v>0</v>
      </c>
      <c r="AT143" s="47">
        <v>0</v>
      </c>
      <c r="AU143" s="47">
        <v>0</v>
      </c>
      <c r="AV143" s="47">
        <v>0</v>
      </c>
      <c r="AW143" s="47">
        <v>0</v>
      </c>
      <c r="AX143" s="47">
        <f t="shared" si="223"/>
        <v>0</v>
      </c>
      <c r="AY143" s="47">
        <v>43.836632765999994</v>
      </c>
      <c r="AZ143" s="47">
        <v>0</v>
      </c>
      <c r="BA143" s="47">
        <v>0</v>
      </c>
      <c r="BB143" s="47">
        <v>36.775000000442972</v>
      </c>
      <c r="BC143" s="47">
        <f t="shared" si="224"/>
        <v>7.0616327655570217</v>
      </c>
      <c r="BD143" s="47">
        <v>8.231509427999999</v>
      </c>
      <c r="BE143" s="47">
        <v>0</v>
      </c>
      <c r="BF143" s="47">
        <v>0</v>
      </c>
      <c r="BG143" s="47">
        <v>6.90559119</v>
      </c>
      <c r="BH143" s="47">
        <f t="shared" si="225"/>
        <v>1.325918237999999</v>
      </c>
      <c r="BI143" s="47">
        <v>2.8933672340000047</v>
      </c>
      <c r="BJ143" s="47">
        <v>0</v>
      </c>
      <c r="BK143" s="47">
        <v>0</v>
      </c>
      <c r="BL143" s="47">
        <v>2.4111393616666712</v>
      </c>
      <c r="BM143" s="47">
        <f t="shared" si="226"/>
        <v>0.48222787233333353</v>
      </c>
      <c r="BN143" s="47">
        <v>3</v>
      </c>
      <c r="BO143" s="47">
        <v>0</v>
      </c>
      <c r="BP143" s="47">
        <v>0</v>
      </c>
      <c r="BQ143" s="47">
        <v>2.5</v>
      </c>
      <c r="BR143" s="47">
        <f t="shared" si="227"/>
        <v>0.5</v>
      </c>
      <c r="BS143" s="47">
        <v>0</v>
      </c>
      <c r="BT143" s="47">
        <v>0</v>
      </c>
      <c r="BU143" s="47">
        <v>0</v>
      </c>
      <c r="BV143" s="47">
        <v>0</v>
      </c>
      <c r="BW143" s="47">
        <f t="shared" si="228"/>
        <v>0</v>
      </c>
      <c r="BX143" s="3" t="s">
        <v>77</v>
      </c>
      <c r="BY143" s="3" t="s">
        <v>77</v>
      </c>
      <c r="BZ143" s="3" t="s">
        <v>77</v>
      </c>
      <c r="CA143" s="3" t="s">
        <v>77</v>
      </c>
      <c r="CB143" s="3" t="s">
        <v>77</v>
      </c>
      <c r="CC143" s="47">
        <f t="shared" si="229"/>
        <v>46.73</v>
      </c>
      <c r="CD143" s="47">
        <f t="shared" si="230"/>
        <v>0</v>
      </c>
      <c r="CE143" s="47">
        <f t="shared" si="231"/>
        <v>0</v>
      </c>
      <c r="CF143" s="47">
        <f t="shared" si="232"/>
        <v>39.186139362109643</v>
      </c>
      <c r="CG143" s="47">
        <f t="shared" si="233"/>
        <v>7.5438606378903552</v>
      </c>
      <c r="CH143" s="47">
        <f t="shared" si="234"/>
        <v>11.231509427999999</v>
      </c>
      <c r="CI143" s="47">
        <f t="shared" si="235"/>
        <v>0</v>
      </c>
      <c r="CJ143" s="47">
        <f t="shared" si="236"/>
        <v>0</v>
      </c>
      <c r="CK143" s="47">
        <f t="shared" si="237"/>
        <v>9.4055911899999991</v>
      </c>
      <c r="CL143" s="47">
        <f t="shared" si="238"/>
        <v>1.825918237999999</v>
      </c>
      <c r="CM143" s="48" t="s">
        <v>2822</v>
      </c>
    </row>
    <row r="144" spans="1:91" s="11" customFormat="1" ht="31.5" x14ac:dyDescent="0.25">
      <c r="A144" s="44" t="s">
        <v>347</v>
      </c>
      <c r="B144" s="45" t="s">
        <v>1505</v>
      </c>
      <c r="C144" s="46" t="s">
        <v>1020</v>
      </c>
      <c r="D144" s="6" t="s">
        <v>175</v>
      </c>
      <c r="E144" s="43">
        <v>2023</v>
      </c>
      <c r="F144" s="43">
        <v>2023</v>
      </c>
      <c r="G144" s="43">
        <v>2023</v>
      </c>
      <c r="H144" s="47" t="s">
        <v>77</v>
      </c>
      <c r="I144" s="47" t="s">
        <v>77</v>
      </c>
      <c r="J144" s="47" t="s">
        <v>77</v>
      </c>
      <c r="K144" s="47" t="s">
        <v>77</v>
      </c>
      <c r="L144" s="47" t="s">
        <v>77</v>
      </c>
      <c r="M144" s="47" t="s">
        <v>77</v>
      </c>
      <c r="N144" s="47" t="s">
        <v>77</v>
      </c>
      <c r="O144" s="47">
        <v>0</v>
      </c>
      <c r="P144" s="47">
        <v>8.2737761459999977</v>
      </c>
      <c r="Q144" s="80">
        <f>O144+Z144+CH144</f>
        <v>8.2847999999999988</v>
      </c>
      <c r="R144" s="81">
        <f>U144+AE144+AO144+AY144+BI144</f>
        <v>8.2737761459999977</v>
      </c>
      <c r="S144" s="47">
        <f t="shared" si="216"/>
        <v>8.2737761459999977</v>
      </c>
      <c r="T144" s="47">
        <f>CH144+Z144</f>
        <v>8.2847999999999988</v>
      </c>
      <c r="U144" s="47">
        <v>0</v>
      </c>
      <c r="V144" s="47">
        <v>0</v>
      </c>
      <c r="W144" s="47">
        <v>0</v>
      </c>
      <c r="X144" s="47">
        <v>0</v>
      </c>
      <c r="Y144" s="47">
        <f t="shared" si="218"/>
        <v>0</v>
      </c>
      <c r="Z144" s="47">
        <v>0</v>
      </c>
      <c r="AA144" s="47">
        <v>0</v>
      </c>
      <c r="AB144" s="47">
        <v>0</v>
      </c>
      <c r="AC144" s="47">
        <v>0</v>
      </c>
      <c r="AD144" s="47">
        <f t="shared" si="219"/>
        <v>0</v>
      </c>
      <c r="AE144" s="47">
        <v>0</v>
      </c>
      <c r="AF144" s="47">
        <v>0</v>
      </c>
      <c r="AG144" s="47">
        <v>0</v>
      </c>
      <c r="AH144" s="47">
        <v>0</v>
      </c>
      <c r="AI144" s="47">
        <f t="shared" si="220"/>
        <v>0</v>
      </c>
      <c r="AJ144" s="47">
        <v>0</v>
      </c>
      <c r="AK144" s="47">
        <v>0</v>
      </c>
      <c r="AL144" s="47">
        <v>0</v>
      </c>
      <c r="AM144" s="47">
        <v>0</v>
      </c>
      <c r="AN144" s="47">
        <f t="shared" si="221"/>
        <v>0</v>
      </c>
      <c r="AO144" s="47">
        <v>0</v>
      </c>
      <c r="AP144" s="47">
        <v>0</v>
      </c>
      <c r="AQ144" s="47">
        <v>0</v>
      </c>
      <c r="AR144" s="47">
        <v>0</v>
      </c>
      <c r="AS144" s="47">
        <f t="shared" si="222"/>
        <v>0</v>
      </c>
      <c r="AT144" s="47">
        <v>0</v>
      </c>
      <c r="AU144" s="47">
        <v>0</v>
      </c>
      <c r="AV144" s="47">
        <v>0</v>
      </c>
      <c r="AW144" s="47">
        <v>0</v>
      </c>
      <c r="AX144" s="47">
        <f t="shared" si="223"/>
        <v>0</v>
      </c>
      <c r="AY144" s="47">
        <v>8.2737761459999977</v>
      </c>
      <c r="AZ144" s="47">
        <v>0</v>
      </c>
      <c r="BA144" s="47">
        <v>0</v>
      </c>
      <c r="BB144" s="47">
        <v>6.9380000001555269</v>
      </c>
      <c r="BC144" s="47">
        <f t="shared" si="224"/>
        <v>1.3357761458444708</v>
      </c>
      <c r="BD144" s="47">
        <v>8.2847999999999988</v>
      </c>
      <c r="BE144" s="47">
        <v>0</v>
      </c>
      <c r="BF144" s="47">
        <v>0</v>
      </c>
      <c r="BG144" s="47">
        <v>6.9379999999999997</v>
      </c>
      <c r="BH144" s="47">
        <f t="shared" si="225"/>
        <v>1.3467999999999991</v>
      </c>
      <c r="BI144" s="47">
        <v>0</v>
      </c>
      <c r="BJ144" s="47">
        <v>0</v>
      </c>
      <c r="BK144" s="47">
        <v>0</v>
      </c>
      <c r="BL144" s="47">
        <v>0</v>
      </c>
      <c r="BM144" s="47">
        <f t="shared" si="226"/>
        <v>0</v>
      </c>
      <c r="BN144" s="47">
        <v>0</v>
      </c>
      <c r="BO144" s="47">
        <v>0</v>
      </c>
      <c r="BP144" s="47">
        <v>0</v>
      </c>
      <c r="BQ144" s="47">
        <v>0</v>
      </c>
      <c r="BR144" s="47">
        <f t="shared" si="227"/>
        <v>0</v>
      </c>
      <c r="BS144" s="47">
        <v>0</v>
      </c>
      <c r="BT144" s="47">
        <v>0</v>
      </c>
      <c r="BU144" s="47">
        <v>0</v>
      </c>
      <c r="BV144" s="47">
        <v>0</v>
      </c>
      <c r="BW144" s="47">
        <f t="shared" si="228"/>
        <v>0</v>
      </c>
      <c r="BX144" s="3" t="s">
        <v>77</v>
      </c>
      <c r="BY144" s="3" t="s">
        <v>77</v>
      </c>
      <c r="BZ144" s="3" t="s">
        <v>77</v>
      </c>
      <c r="CA144" s="3" t="s">
        <v>77</v>
      </c>
      <c r="CB144" s="3" t="s">
        <v>77</v>
      </c>
      <c r="CC144" s="47">
        <f t="shared" si="229"/>
        <v>8.2737761459999977</v>
      </c>
      <c r="CD144" s="47">
        <f t="shared" si="230"/>
        <v>0</v>
      </c>
      <c r="CE144" s="47">
        <f t="shared" si="231"/>
        <v>0</v>
      </c>
      <c r="CF144" s="47">
        <f t="shared" si="232"/>
        <v>6.9380000001555269</v>
      </c>
      <c r="CG144" s="47">
        <f t="shared" si="233"/>
        <v>1.3357761458444708</v>
      </c>
      <c r="CH144" s="52">
        <f t="shared" si="234"/>
        <v>8.2847999999999988</v>
      </c>
      <c r="CI144" s="52">
        <f t="shared" si="235"/>
        <v>0</v>
      </c>
      <c r="CJ144" s="52">
        <f t="shared" si="236"/>
        <v>0</v>
      </c>
      <c r="CK144" s="52">
        <f t="shared" si="237"/>
        <v>6.9379999999999997</v>
      </c>
      <c r="CL144" s="52">
        <f t="shared" si="238"/>
        <v>1.3467999999999991</v>
      </c>
      <c r="CM144" s="48" t="s">
        <v>3067</v>
      </c>
    </row>
    <row r="145" spans="1:91" s="11" customFormat="1" ht="31.5" x14ac:dyDescent="0.25">
      <c r="A145" s="44" t="s">
        <v>347</v>
      </c>
      <c r="B145" s="45" t="s">
        <v>1905</v>
      </c>
      <c r="C145" s="46" t="s">
        <v>1906</v>
      </c>
      <c r="D145" s="6" t="s">
        <v>175</v>
      </c>
      <c r="E145" s="43">
        <v>2024</v>
      </c>
      <c r="F145" s="43">
        <v>2028</v>
      </c>
      <c r="G145" s="43">
        <v>2028</v>
      </c>
      <c r="H145" s="47" t="s">
        <v>77</v>
      </c>
      <c r="I145" s="47" t="s">
        <v>77</v>
      </c>
      <c r="J145" s="47" t="s">
        <v>77</v>
      </c>
      <c r="K145" s="47" t="s">
        <v>77</v>
      </c>
      <c r="L145" s="47" t="s">
        <v>77</v>
      </c>
      <c r="M145" s="47" t="s">
        <v>77</v>
      </c>
      <c r="N145" s="47" t="s">
        <v>77</v>
      </c>
      <c r="O145" s="47">
        <v>0</v>
      </c>
      <c r="P145" s="47">
        <v>301.303496</v>
      </c>
      <c r="Q145" s="47">
        <v>301.303496</v>
      </c>
      <c r="R145" s="81">
        <f t="shared" ref="R145:R151" si="242">P145-O145</f>
        <v>301.303496</v>
      </c>
      <c r="S145" s="47">
        <f t="shared" si="216"/>
        <v>301.303496</v>
      </c>
      <c r="T145" s="47">
        <f t="shared" ref="T145:T151" si="243">Q145-O145</f>
        <v>301.303496</v>
      </c>
      <c r="U145" s="47">
        <v>0</v>
      </c>
      <c r="V145" s="47">
        <v>0</v>
      </c>
      <c r="W145" s="47">
        <v>0</v>
      </c>
      <c r="X145" s="47">
        <v>0</v>
      </c>
      <c r="Y145" s="47">
        <f t="shared" si="218"/>
        <v>0</v>
      </c>
      <c r="Z145" s="47">
        <v>0</v>
      </c>
      <c r="AA145" s="47">
        <v>0</v>
      </c>
      <c r="AB145" s="47">
        <v>0</v>
      </c>
      <c r="AC145" s="47">
        <v>0</v>
      </c>
      <c r="AD145" s="47">
        <f t="shared" si="219"/>
        <v>0</v>
      </c>
      <c r="AE145" s="47">
        <v>0</v>
      </c>
      <c r="AF145" s="47">
        <v>0</v>
      </c>
      <c r="AG145" s="47">
        <v>0</v>
      </c>
      <c r="AH145" s="47">
        <v>0</v>
      </c>
      <c r="AI145" s="47">
        <f t="shared" si="220"/>
        <v>0</v>
      </c>
      <c r="AJ145" s="47">
        <v>0</v>
      </c>
      <c r="AK145" s="47">
        <v>0</v>
      </c>
      <c r="AL145" s="47">
        <v>0</v>
      </c>
      <c r="AM145" s="47">
        <v>0</v>
      </c>
      <c r="AN145" s="47">
        <f t="shared" si="221"/>
        <v>0</v>
      </c>
      <c r="AO145" s="47">
        <v>0</v>
      </c>
      <c r="AP145" s="47">
        <v>0</v>
      </c>
      <c r="AQ145" s="47">
        <v>0</v>
      </c>
      <c r="AR145" s="47">
        <v>0</v>
      </c>
      <c r="AS145" s="47">
        <f t="shared" si="222"/>
        <v>0</v>
      </c>
      <c r="AT145" s="47">
        <v>0</v>
      </c>
      <c r="AU145" s="47">
        <v>0</v>
      </c>
      <c r="AV145" s="47">
        <v>0</v>
      </c>
      <c r="AW145" s="47">
        <v>0</v>
      </c>
      <c r="AX145" s="47">
        <f t="shared" si="223"/>
        <v>0</v>
      </c>
      <c r="AY145" s="47">
        <v>0</v>
      </c>
      <c r="AZ145" s="47">
        <v>0</v>
      </c>
      <c r="BA145" s="47">
        <v>0</v>
      </c>
      <c r="BB145" s="47">
        <v>0</v>
      </c>
      <c r="BC145" s="47">
        <f t="shared" si="224"/>
        <v>0</v>
      </c>
      <c r="BD145" s="47">
        <v>0</v>
      </c>
      <c r="BE145" s="47">
        <v>0</v>
      </c>
      <c r="BF145" s="47">
        <v>0</v>
      </c>
      <c r="BG145" s="47">
        <v>0</v>
      </c>
      <c r="BH145" s="47">
        <f t="shared" si="225"/>
        <v>0</v>
      </c>
      <c r="BI145" s="47">
        <v>56.130581016800001</v>
      </c>
      <c r="BJ145" s="47">
        <v>0</v>
      </c>
      <c r="BK145" s="47">
        <v>0</v>
      </c>
      <c r="BL145" s="47">
        <v>47.003273728979352</v>
      </c>
      <c r="BM145" s="47">
        <f t="shared" si="226"/>
        <v>9.1273072878206492</v>
      </c>
      <c r="BN145" s="47">
        <v>18.508606848399999</v>
      </c>
      <c r="BO145" s="47">
        <v>0</v>
      </c>
      <c r="BP145" s="47">
        <v>0</v>
      </c>
      <c r="BQ145" s="47">
        <v>15.527821616999999</v>
      </c>
      <c r="BR145" s="47">
        <f t="shared" si="227"/>
        <v>2.9807852314000005</v>
      </c>
      <c r="BS145" s="47">
        <v>2.9805234875999993</v>
      </c>
      <c r="BT145" s="47">
        <v>0</v>
      </c>
      <c r="BU145" s="47">
        <v>0</v>
      </c>
      <c r="BV145" s="47">
        <v>2.4837695729999996</v>
      </c>
      <c r="BW145" s="47">
        <f t="shared" si="228"/>
        <v>0.49675391459999974</v>
      </c>
      <c r="BX145" s="3" t="s">
        <v>77</v>
      </c>
      <c r="BY145" s="3" t="s">
        <v>77</v>
      </c>
      <c r="BZ145" s="3" t="s">
        <v>77</v>
      </c>
      <c r="CA145" s="3" t="s">
        <v>77</v>
      </c>
      <c r="CB145" s="3" t="s">
        <v>77</v>
      </c>
      <c r="CC145" s="47">
        <f t="shared" si="229"/>
        <v>59.111104504400004</v>
      </c>
      <c r="CD145" s="47">
        <f t="shared" si="230"/>
        <v>0</v>
      </c>
      <c r="CE145" s="47">
        <f t="shared" si="231"/>
        <v>0</v>
      </c>
      <c r="CF145" s="47">
        <f t="shared" si="232"/>
        <v>49.487043301979348</v>
      </c>
      <c r="CG145" s="47">
        <f t="shared" si="233"/>
        <v>9.6240612024206484</v>
      </c>
      <c r="CH145" s="52">
        <f t="shared" si="234"/>
        <v>21.489130335999999</v>
      </c>
      <c r="CI145" s="52">
        <f t="shared" si="235"/>
        <v>0</v>
      </c>
      <c r="CJ145" s="52">
        <f t="shared" si="236"/>
        <v>0</v>
      </c>
      <c r="CK145" s="52">
        <f t="shared" si="237"/>
        <v>18.011591189999997</v>
      </c>
      <c r="CL145" s="52">
        <f t="shared" si="238"/>
        <v>3.4775391460000002</v>
      </c>
      <c r="CM145" s="48" t="s">
        <v>3068</v>
      </c>
    </row>
    <row r="146" spans="1:91" s="11" customFormat="1" ht="31.5" x14ac:dyDescent="0.25">
      <c r="A146" s="44" t="s">
        <v>347</v>
      </c>
      <c r="B146" s="45" t="s">
        <v>1907</v>
      </c>
      <c r="C146" s="46" t="s">
        <v>1908</v>
      </c>
      <c r="D146" s="6" t="s">
        <v>175</v>
      </c>
      <c r="E146" s="43">
        <v>2025</v>
      </c>
      <c r="F146" s="43">
        <v>2028</v>
      </c>
      <c r="G146" s="43">
        <v>2028</v>
      </c>
      <c r="H146" s="47" t="s">
        <v>77</v>
      </c>
      <c r="I146" s="47" t="s">
        <v>77</v>
      </c>
      <c r="J146" s="47" t="s">
        <v>77</v>
      </c>
      <c r="K146" s="47" t="s">
        <v>77</v>
      </c>
      <c r="L146" s="47" t="s">
        <v>77</v>
      </c>
      <c r="M146" s="47" t="s">
        <v>77</v>
      </c>
      <c r="N146" s="47" t="s">
        <v>77</v>
      </c>
      <c r="O146" s="47">
        <v>0</v>
      </c>
      <c r="P146" s="47">
        <v>235.36801599999998</v>
      </c>
      <c r="Q146" s="47">
        <v>235.36801599999998</v>
      </c>
      <c r="R146" s="81">
        <f t="shared" si="242"/>
        <v>235.36801599999998</v>
      </c>
      <c r="S146" s="47">
        <f t="shared" si="216"/>
        <v>235.36801599999998</v>
      </c>
      <c r="T146" s="47">
        <f t="shared" si="243"/>
        <v>235.36801599999998</v>
      </c>
      <c r="U146" s="47">
        <v>0</v>
      </c>
      <c r="V146" s="47">
        <v>0</v>
      </c>
      <c r="W146" s="47">
        <v>0</v>
      </c>
      <c r="X146" s="47">
        <v>0</v>
      </c>
      <c r="Y146" s="47">
        <f t="shared" si="218"/>
        <v>0</v>
      </c>
      <c r="Z146" s="47">
        <v>0</v>
      </c>
      <c r="AA146" s="47">
        <v>0</v>
      </c>
      <c r="AB146" s="47">
        <v>0</v>
      </c>
      <c r="AC146" s="47">
        <v>0</v>
      </c>
      <c r="AD146" s="47">
        <f t="shared" si="219"/>
        <v>0</v>
      </c>
      <c r="AE146" s="47">
        <v>0</v>
      </c>
      <c r="AF146" s="47">
        <v>0</v>
      </c>
      <c r="AG146" s="47">
        <v>0</v>
      </c>
      <c r="AH146" s="47">
        <v>0</v>
      </c>
      <c r="AI146" s="47">
        <f t="shared" si="220"/>
        <v>0</v>
      </c>
      <c r="AJ146" s="47">
        <v>0</v>
      </c>
      <c r="AK146" s="47">
        <v>0</v>
      </c>
      <c r="AL146" s="47">
        <v>0</v>
      </c>
      <c r="AM146" s="47">
        <v>0</v>
      </c>
      <c r="AN146" s="47">
        <f t="shared" si="221"/>
        <v>0</v>
      </c>
      <c r="AO146" s="47">
        <v>0</v>
      </c>
      <c r="AP146" s="47">
        <v>0</v>
      </c>
      <c r="AQ146" s="47">
        <v>0</v>
      </c>
      <c r="AR146" s="47">
        <v>0</v>
      </c>
      <c r="AS146" s="47">
        <f t="shared" si="222"/>
        <v>0</v>
      </c>
      <c r="AT146" s="47">
        <v>0</v>
      </c>
      <c r="AU146" s="47">
        <v>0</v>
      </c>
      <c r="AV146" s="47">
        <v>0</v>
      </c>
      <c r="AW146" s="47">
        <v>0</v>
      </c>
      <c r="AX146" s="47">
        <f t="shared" si="223"/>
        <v>0</v>
      </c>
      <c r="AY146" s="47">
        <v>0</v>
      </c>
      <c r="AZ146" s="47">
        <v>0</v>
      </c>
      <c r="BA146" s="47">
        <v>0</v>
      </c>
      <c r="BB146" s="47">
        <v>0</v>
      </c>
      <c r="BC146" s="47">
        <f t="shared" si="224"/>
        <v>0</v>
      </c>
      <c r="BD146" s="47">
        <v>0</v>
      </c>
      <c r="BE146" s="47">
        <v>0</v>
      </c>
      <c r="BF146" s="47">
        <v>0</v>
      </c>
      <c r="BG146" s="47">
        <v>0</v>
      </c>
      <c r="BH146" s="47">
        <f t="shared" si="225"/>
        <v>0</v>
      </c>
      <c r="BI146" s="47">
        <v>44.150792985399995</v>
      </c>
      <c r="BJ146" s="47">
        <v>0</v>
      </c>
      <c r="BK146" s="47">
        <v>0</v>
      </c>
      <c r="BL146" s="47">
        <v>36.962288218911048</v>
      </c>
      <c r="BM146" s="47">
        <f t="shared" si="226"/>
        <v>7.188504766488947</v>
      </c>
      <c r="BN146" s="47">
        <v>0</v>
      </c>
      <c r="BO146" s="47">
        <v>0</v>
      </c>
      <c r="BP146" s="47">
        <v>0</v>
      </c>
      <c r="BQ146" s="47">
        <v>0</v>
      </c>
      <c r="BR146" s="47">
        <f t="shared" si="227"/>
        <v>0</v>
      </c>
      <c r="BS146" s="47">
        <v>8.0435999999999996</v>
      </c>
      <c r="BT146" s="47">
        <v>0</v>
      </c>
      <c r="BU146" s="47">
        <v>0</v>
      </c>
      <c r="BV146" s="47">
        <v>6.7490000000000006</v>
      </c>
      <c r="BW146" s="47">
        <f t="shared" si="228"/>
        <v>1.2945999999999991</v>
      </c>
      <c r="BX146" s="3" t="s">
        <v>77</v>
      </c>
      <c r="BY146" s="3" t="s">
        <v>77</v>
      </c>
      <c r="BZ146" s="3" t="s">
        <v>77</v>
      </c>
      <c r="CA146" s="3" t="s">
        <v>77</v>
      </c>
      <c r="CB146" s="3" t="s">
        <v>77</v>
      </c>
      <c r="CC146" s="47">
        <f t="shared" si="229"/>
        <v>52.194392985399993</v>
      </c>
      <c r="CD146" s="47">
        <f t="shared" si="230"/>
        <v>0</v>
      </c>
      <c r="CE146" s="47">
        <f t="shared" si="231"/>
        <v>0</v>
      </c>
      <c r="CF146" s="47">
        <f t="shared" si="232"/>
        <v>43.711288218911051</v>
      </c>
      <c r="CG146" s="47">
        <f t="shared" si="233"/>
        <v>8.4831047664889461</v>
      </c>
      <c r="CH146" s="52">
        <f t="shared" si="234"/>
        <v>8.0435999999999996</v>
      </c>
      <c r="CI146" s="52">
        <f t="shared" si="235"/>
        <v>0</v>
      </c>
      <c r="CJ146" s="52">
        <f t="shared" si="236"/>
        <v>0</v>
      </c>
      <c r="CK146" s="52">
        <f t="shared" si="237"/>
        <v>6.7490000000000006</v>
      </c>
      <c r="CL146" s="52">
        <f t="shared" si="238"/>
        <v>1.2945999999999991</v>
      </c>
      <c r="CM146" s="48" t="s">
        <v>3068</v>
      </c>
    </row>
    <row r="147" spans="1:91" s="11" customFormat="1" ht="47.25" x14ac:dyDescent="0.25">
      <c r="A147" s="44" t="s">
        <v>347</v>
      </c>
      <c r="B147" s="45" t="s">
        <v>1909</v>
      </c>
      <c r="C147" s="46" t="s">
        <v>1910</v>
      </c>
      <c r="D147" s="6" t="s">
        <v>175</v>
      </c>
      <c r="E147" s="43">
        <v>2024</v>
      </c>
      <c r="F147" s="43">
        <v>2027</v>
      </c>
      <c r="G147" s="43">
        <v>2027</v>
      </c>
      <c r="H147" s="47" t="s">
        <v>77</v>
      </c>
      <c r="I147" s="47" t="s">
        <v>77</v>
      </c>
      <c r="J147" s="47" t="s">
        <v>77</v>
      </c>
      <c r="K147" s="47" t="s">
        <v>77</v>
      </c>
      <c r="L147" s="47" t="s">
        <v>77</v>
      </c>
      <c r="M147" s="47" t="s">
        <v>77</v>
      </c>
      <c r="N147" s="47" t="s">
        <v>77</v>
      </c>
      <c r="O147" s="47">
        <v>0</v>
      </c>
      <c r="P147" s="47">
        <v>43.759247999999999</v>
      </c>
      <c r="Q147" s="47">
        <v>43.759247999999999</v>
      </c>
      <c r="R147" s="81">
        <f t="shared" si="242"/>
        <v>43.759247999999999</v>
      </c>
      <c r="S147" s="47">
        <f t="shared" si="216"/>
        <v>43.759247999999999</v>
      </c>
      <c r="T147" s="47">
        <f t="shared" si="243"/>
        <v>43.759247999999999</v>
      </c>
      <c r="U147" s="47">
        <v>0</v>
      </c>
      <c r="V147" s="47">
        <v>0</v>
      </c>
      <c r="W147" s="47">
        <v>0</v>
      </c>
      <c r="X147" s="47">
        <v>0</v>
      </c>
      <c r="Y147" s="47">
        <f t="shared" si="218"/>
        <v>0</v>
      </c>
      <c r="Z147" s="47">
        <v>0</v>
      </c>
      <c r="AA147" s="47">
        <v>0</v>
      </c>
      <c r="AB147" s="47">
        <v>0</v>
      </c>
      <c r="AC147" s="47">
        <v>0</v>
      </c>
      <c r="AD147" s="47">
        <f t="shared" si="219"/>
        <v>0</v>
      </c>
      <c r="AE147" s="47">
        <v>0</v>
      </c>
      <c r="AF147" s="47">
        <v>0</v>
      </c>
      <c r="AG147" s="47">
        <v>0</v>
      </c>
      <c r="AH147" s="47">
        <v>0</v>
      </c>
      <c r="AI147" s="47">
        <f t="shared" si="220"/>
        <v>0</v>
      </c>
      <c r="AJ147" s="47">
        <v>0</v>
      </c>
      <c r="AK147" s="47">
        <v>0</v>
      </c>
      <c r="AL147" s="47">
        <v>0</v>
      </c>
      <c r="AM147" s="47">
        <v>0</v>
      </c>
      <c r="AN147" s="47">
        <f t="shared" si="221"/>
        <v>0</v>
      </c>
      <c r="AO147" s="47">
        <v>0</v>
      </c>
      <c r="AP147" s="47">
        <v>0</v>
      </c>
      <c r="AQ147" s="47">
        <v>0</v>
      </c>
      <c r="AR147" s="47">
        <v>0</v>
      </c>
      <c r="AS147" s="47">
        <f t="shared" si="222"/>
        <v>0</v>
      </c>
      <c r="AT147" s="47">
        <v>0</v>
      </c>
      <c r="AU147" s="47">
        <v>0</v>
      </c>
      <c r="AV147" s="47">
        <v>0</v>
      </c>
      <c r="AW147" s="47">
        <v>0</v>
      </c>
      <c r="AX147" s="47">
        <f t="shared" si="223"/>
        <v>0</v>
      </c>
      <c r="AY147" s="47">
        <v>0</v>
      </c>
      <c r="AZ147" s="47">
        <v>0</v>
      </c>
      <c r="BA147" s="47">
        <v>0</v>
      </c>
      <c r="BB147" s="47">
        <v>0</v>
      </c>
      <c r="BC147" s="47">
        <f t="shared" si="224"/>
        <v>0</v>
      </c>
      <c r="BD147" s="47">
        <v>0</v>
      </c>
      <c r="BE147" s="47">
        <v>0</v>
      </c>
      <c r="BF147" s="47">
        <v>0</v>
      </c>
      <c r="BG147" s="47">
        <v>0</v>
      </c>
      <c r="BH147" s="47">
        <f t="shared" si="225"/>
        <v>0</v>
      </c>
      <c r="BI147" s="47">
        <v>17.682361909799997</v>
      </c>
      <c r="BJ147" s="47">
        <v>0</v>
      </c>
      <c r="BK147" s="47">
        <v>0</v>
      </c>
      <c r="BL147" s="47">
        <v>14.803370746189358</v>
      </c>
      <c r="BM147" s="47">
        <f t="shared" si="226"/>
        <v>2.8789911636106389</v>
      </c>
      <c r="BN147" s="47">
        <v>17.664079999999998</v>
      </c>
      <c r="BO147" s="47">
        <v>0</v>
      </c>
      <c r="BP147" s="47">
        <v>0</v>
      </c>
      <c r="BQ147" s="47">
        <v>14.809899999999999</v>
      </c>
      <c r="BR147" s="47">
        <f t="shared" si="227"/>
        <v>2.8541799999999995</v>
      </c>
      <c r="BS147" s="47">
        <v>0.90131999999999968</v>
      </c>
      <c r="BT147" s="47">
        <v>0</v>
      </c>
      <c r="BU147" s="47">
        <v>0</v>
      </c>
      <c r="BV147" s="47">
        <v>0.75109999999999977</v>
      </c>
      <c r="BW147" s="47">
        <f t="shared" si="228"/>
        <v>0.15021999999999991</v>
      </c>
      <c r="BX147" s="3" t="s">
        <v>77</v>
      </c>
      <c r="BY147" s="3" t="s">
        <v>77</v>
      </c>
      <c r="BZ147" s="3" t="s">
        <v>77</v>
      </c>
      <c r="CA147" s="3" t="s">
        <v>77</v>
      </c>
      <c r="CB147" s="3" t="s">
        <v>77</v>
      </c>
      <c r="CC147" s="47">
        <f t="shared" si="229"/>
        <v>18.583681909799996</v>
      </c>
      <c r="CD147" s="47">
        <f t="shared" si="230"/>
        <v>0</v>
      </c>
      <c r="CE147" s="47">
        <f t="shared" si="231"/>
        <v>0</v>
      </c>
      <c r="CF147" s="47">
        <f t="shared" si="232"/>
        <v>15.554470746189358</v>
      </c>
      <c r="CG147" s="47">
        <f t="shared" si="233"/>
        <v>3.0292111636106389</v>
      </c>
      <c r="CH147" s="52">
        <f t="shared" si="234"/>
        <v>18.565399999999997</v>
      </c>
      <c r="CI147" s="52">
        <f t="shared" si="235"/>
        <v>0</v>
      </c>
      <c r="CJ147" s="52">
        <f t="shared" si="236"/>
        <v>0</v>
      </c>
      <c r="CK147" s="52">
        <f t="shared" si="237"/>
        <v>15.560999999999998</v>
      </c>
      <c r="CL147" s="52">
        <f t="shared" si="238"/>
        <v>3.0043999999999995</v>
      </c>
      <c r="CM147" s="48" t="s">
        <v>3069</v>
      </c>
    </row>
    <row r="148" spans="1:91" s="11" customFormat="1" ht="47.25" x14ac:dyDescent="0.25">
      <c r="A148" s="44" t="s">
        <v>347</v>
      </c>
      <c r="B148" s="45" t="s">
        <v>1911</v>
      </c>
      <c r="C148" s="46" t="s">
        <v>1912</v>
      </c>
      <c r="D148" s="6" t="s">
        <v>175</v>
      </c>
      <c r="E148" s="43">
        <v>2024</v>
      </c>
      <c r="F148" s="43">
        <v>2028</v>
      </c>
      <c r="G148" s="43">
        <v>2028</v>
      </c>
      <c r="H148" s="47" t="s">
        <v>77</v>
      </c>
      <c r="I148" s="47" t="s">
        <v>77</v>
      </c>
      <c r="J148" s="47" t="s">
        <v>77</v>
      </c>
      <c r="K148" s="47" t="s">
        <v>77</v>
      </c>
      <c r="L148" s="47" t="s">
        <v>77</v>
      </c>
      <c r="M148" s="47" t="s">
        <v>77</v>
      </c>
      <c r="N148" s="47" t="s">
        <v>77</v>
      </c>
      <c r="O148" s="47">
        <v>0</v>
      </c>
      <c r="P148" s="47">
        <v>293.86198400000001</v>
      </c>
      <c r="Q148" s="47">
        <v>293.86198400000001</v>
      </c>
      <c r="R148" s="81">
        <f t="shared" si="242"/>
        <v>293.86198400000001</v>
      </c>
      <c r="S148" s="47">
        <f t="shared" si="216"/>
        <v>293.86198400000001</v>
      </c>
      <c r="T148" s="47">
        <f t="shared" si="243"/>
        <v>293.86198400000001</v>
      </c>
      <c r="U148" s="47">
        <v>0</v>
      </c>
      <c r="V148" s="47">
        <v>0</v>
      </c>
      <c r="W148" s="47">
        <v>0</v>
      </c>
      <c r="X148" s="47">
        <v>0</v>
      </c>
      <c r="Y148" s="47">
        <f t="shared" si="218"/>
        <v>0</v>
      </c>
      <c r="Z148" s="47">
        <v>0</v>
      </c>
      <c r="AA148" s="47">
        <v>0</v>
      </c>
      <c r="AB148" s="47">
        <v>0</v>
      </c>
      <c r="AC148" s="47">
        <v>0</v>
      </c>
      <c r="AD148" s="47">
        <f t="shared" si="219"/>
        <v>0</v>
      </c>
      <c r="AE148" s="47">
        <v>0</v>
      </c>
      <c r="AF148" s="47">
        <v>0</v>
      </c>
      <c r="AG148" s="47">
        <v>0</v>
      </c>
      <c r="AH148" s="47">
        <v>0</v>
      </c>
      <c r="AI148" s="47">
        <f t="shared" si="220"/>
        <v>0</v>
      </c>
      <c r="AJ148" s="47">
        <v>0</v>
      </c>
      <c r="AK148" s="47">
        <v>0</v>
      </c>
      <c r="AL148" s="47">
        <v>0</v>
      </c>
      <c r="AM148" s="47">
        <v>0</v>
      </c>
      <c r="AN148" s="47">
        <f t="shared" si="221"/>
        <v>0</v>
      </c>
      <c r="AO148" s="47">
        <v>0</v>
      </c>
      <c r="AP148" s="47">
        <v>0</v>
      </c>
      <c r="AQ148" s="47">
        <v>0</v>
      </c>
      <c r="AR148" s="47">
        <v>0</v>
      </c>
      <c r="AS148" s="47">
        <f t="shared" si="222"/>
        <v>0</v>
      </c>
      <c r="AT148" s="47">
        <v>0</v>
      </c>
      <c r="AU148" s="47">
        <v>0</v>
      </c>
      <c r="AV148" s="47">
        <v>0</v>
      </c>
      <c r="AW148" s="47">
        <v>0</v>
      </c>
      <c r="AX148" s="47">
        <f t="shared" si="223"/>
        <v>0</v>
      </c>
      <c r="AY148" s="47">
        <v>0</v>
      </c>
      <c r="AZ148" s="47">
        <v>0</v>
      </c>
      <c r="BA148" s="47">
        <v>0</v>
      </c>
      <c r="BB148" s="47">
        <v>0</v>
      </c>
      <c r="BC148" s="47">
        <f t="shared" si="224"/>
        <v>0</v>
      </c>
      <c r="BD148" s="47">
        <v>0</v>
      </c>
      <c r="BE148" s="47">
        <v>0</v>
      </c>
      <c r="BF148" s="47">
        <v>0</v>
      </c>
      <c r="BG148" s="47">
        <v>0</v>
      </c>
      <c r="BH148" s="47">
        <f t="shared" si="225"/>
        <v>0</v>
      </c>
      <c r="BI148" s="47">
        <v>14.58117089534</v>
      </c>
      <c r="BJ148" s="47">
        <v>0</v>
      </c>
      <c r="BK148" s="47">
        <v>0</v>
      </c>
      <c r="BL148" s="47">
        <v>12.395938965871441</v>
      </c>
      <c r="BM148" s="47">
        <f t="shared" si="226"/>
        <v>2.1852319294685589</v>
      </c>
      <c r="BN148" s="47">
        <v>14.723939999999999</v>
      </c>
      <c r="BO148" s="47">
        <v>0</v>
      </c>
      <c r="BP148" s="47">
        <v>0</v>
      </c>
      <c r="BQ148" s="47">
        <v>12.344949999999999</v>
      </c>
      <c r="BR148" s="47">
        <f t="shared" si="227"/>
        <v>2.3789899999999999</v>
      </c>
      <c r="BS148" s="47">
        <v>0.75126000000000026</v>
      </c>
      <c r="BT148" s="47">
        <v>0</v>
      </c>
      <c r="BU148" s="47">
        <v>0</v>
      </c>
      <c r="BV148" s="47">
        <v>0.62605000000000022</v>
      </c>
      <c r="BW148" s="47">
        <f t="shared" si="228"/>
        <v>0.12521000000000004</v>
      </c>
      <c r="BX148" s="3" t="s">
        <v>77</v>
      </c>
      <c r="BY148" s="3" t="s">
        <v>77</v>
      </c>
      <c r="BZ148" s="3" t="s">
        <v>77</v>
      </c>
      <c r="CA148" s="3" t="s">
        <v>77</v>
      </c>
      <c r="CB148" s="3" t="s">
        <v>77</v>
      </c>
      <c r="CC148" s="47">
        <f t="shared" si="229"/>
        <v>15.33243089534</v>
      </c>
      <c r="CD148" s="47">
        <f t="shared" si="230"/>
        <v>0</v>
      </c>
      <c r="CE148" s="47">
        <f t="shared" si="231"/>
        <v>0</v>
      </c>
      <c r="CF148" s="47">
        <f t="shared" si="232"/>
        <v>13.02198896587144</v>
      </c>
      <c r="CG148" s="47">
        <f t="shared" si="233"/>
        <v>2.310441929468559</v>
      </c>
      <c r="CH148" s="52">
        <f t="shared" si="234"/>
        <v>15.475199999999999</v>
      </c>
      <c r="CI148" s="52">
        <f t="shared" si="235"/>
        <v>0</v>
      </c>
      <c r="CJ148" s="52">
        <f t="shared" si="236"/>
        <v>0</v>
      </c>
      <c r="CK148" s="52">
        <f t="shared" si="237"/>
        <v>12.971</v>
      </c>
      <c r="CL148" s="52">
        <f t="shared" si="238"/>
        <v>2.5042</v>
      </c>
      <c r="CM148" s="48" t="s">
        <v>3069</v>
      </c>
    </row>
    <row r="149" spans="1:91" s="11" customFormat="1" ht="47.25" x14ac:dyDescent="0.25">
      <c r="A149" s="44" t="s">
        <v>347</v>
      </c>
      <c r="B149" s="45" t="s">
        <v>1913</v>
      </c>
      <c r="C149" s="46" t="s">
        <v>1914</v>
      </c>
      <c r="D149" s="6" t="s">
        <v>175</v>
      </c>
      <c r="E149" s="43">
        <v>2024</v>
      </c>
      <c r="F149" s="43">
        <v>2028</v>
      </c>
      <c r="G149" s="43">
        <v>2028</v>
      </c>
      <c r="H149" s="47" t="s">
        <v>77</v>
      </c>
      <c r="I149" s="47" t="s">
        <v>77</v>
      </c>
      <c r="J149" s="47" t="s">
        <v>77</v>
      </c>
      <c r="K149" s="47" t="s">
        <v>77</v>
      </c>
      <c r="L149" s="47" t="s">
        <v>77</v>
      </c>
      <c r="M149" s="47" t="s">
        <v>77</v>
      </c>
      <c r="N149" s="47" t="s">
        <v>77</v>
      </c>
      <c r="O149" s="47">
        <v>0</v>
      </c>
      <c r="P149" s="47">
        <v>57.373315999999996</v>
      </c>
      <c r="Q149" s="47">
        <v>57.373315999999996</v>
      </c>
      <c r="R149" s="81">
        <f t="shared" si="242"/>
        <v>57.373315999999996</v>
      </c>
      <c r="S149" s="47">
        <f t="shared" si="216"/>
        <v>57.373315999999996</v>
      </c>
      <c r="T149" s="47">
        <f t="shared" si="243"/>
        <v>57.373315999999996</v>
      </c>
      <c r="U149" s="47">
        <v>0</v>
      </c>
      <c r="V149" s="47">
        <v>0</v>
      </c>
      <c r="W149" s="47">
        <v>0</v>
      </c>
      <c r="X149" s="47">
        <v>0</v>
      </c>
      <c r="Y149" s="47">
        <f t="shared" si="218"/>
        <v>0</v>
      </c>
      <c r="Z149" s="47">
        <v>0</v>
      </c>
      <c r="AA149" s="47">
        <v>0</v>
      </c>
      <c r="AB149" s="47">
        <v>0</v>
      </c>
      <c r="AC149" s="47">
        <v>0</v>
      </c>
      <c r="AD149" s="47">
        <f t="shared" si="219"/>
        <v>0</v>
      </c>
      <c r="AE149" s="47">
        <v>0</v>
      </c>
      <c r="AF149" s="47">
        <v>0</v>
      </c>
      <c r="AG149" s="47">
        <v>0</v>
      </c>
      <c r="AH149" s="47">
        <v>0</v>
      </c>
      <c r="AI149" s="47">
        <f t="shared" si="220"/>
        <v>0</v>
      </c>
      <c r="AJ149" s="47">
        <v>0</v>
      </c>
      <c r="AK149" s="47">
        <v>0</v>
      </c>
      <c r="AL149" s="47">
        <v>0</v>
      </c>
      <c r="AM149" s="47">
        <v>0</v>
      </c>
      <c r="AN149" s="47">
        <f t="shared" si="221"/>
        <v>0</v>
      </c>
      <c r="AO149" s="47">
        <v>0</v>
      </c>
      <c r="AP149" s="47">
        <v>0</v>
      </c>
      <c r="AQ149" s="47">
        <v>0</v>
      </c>
      <c r="AR149" s="47">
        <v>0</v>
      </c>
      <c r="AS149" s="47">
        <f t="shared" si="222"/>
        <v>0</v>
      </c>
      <c r="AT149" s="47">
        <v>0</v>
      </c>
      <c r="AU149" s="47">
        <v>0</v>
      </c>
      <c r="AV149" s="47">
        <v>0</v>
      </c>
      <c r="AW149" s="47">
        <v>0</v>
      </c>
      <c r="AX149" s="47">
        <f t="shared" si="223"/>
        <v>0</v>
      </c>
      <c r="AY149" s="47">
        <v>0</v>
      </c>
      <c r="AZ149" s="47">
        <v>0</v>
      </c>
      <c r="BA149" s="47">
        <v>0</v>
      </c>
      <c r="BB149" s="47">
        <v>0</v>
      </c>
      <c r="BC149" s="47">
        <f t="shared" si="224"/>
        <v>0</v>
      </c>
      <c r="BD149" s="47">
        <v>0</v>
      </c>
      <c r="BE149" s="47">
        <v>0</v>
      </c>
      <c r="BF149" s="47">
        <v>0</v>
      </c>
      <c r="BG149" s="47">
        <v>0</v>
      </c>
      <c r="BH149" s="47">
        <f t="shared" si="225"/>
        <v>0</v>
      </c>
      <c r="BI149" s="47">
        <v>9.8384187318000009</v>
      </c>
      <c r="BJ149" s="47">
        <v>0</v>
      </c>
      <c r="BK149" s="47">
        <v>0</v>
      </c>
      <c r="BL149" s="47">
        <v>8.2554218822757015</v>
      </c>
      <c r="BM149" s="47">
        <f t="shared" si="226"/>
        <v>1.5829968495242994</v>
      </c>
      <c r="BN149" s="47">
        <v>9.8439399999999981</v>
      </c>
      <c r="BO149" s="47">
        <v>0</v>
      </c>
      <c r="BP149" s="47">
        <v>0</v>
      </c>
      <c r="BQ149" s="47">
        <v>8.2534499999999991</v>
      </c>
      <c r="BR149" s="47">
        <f t="shared" si="227"/>
        <v>1.5904899999999991</v>
      </c>
      <c r="BS149" s="47">
        <v>0.50226000000000026</v>
      </c>
      <c r="BT149" s="47">
        <v>0</v>
      </c>
      <c r="BU149" s="47">
        <v>0</v>
      </c>
      <c r="BV149" s="47">
        <v>0.4185500000000002</v>
      </c>
      <c r="BW149" s="47">
        <f t="shared" si="228"/>
        <v>8.3710000000000062E-2</v>
      </c>
      <c r="BX149" s="3" t="s">
        <v>77</v>
      </c>
      <c r="BY149" s="3" t="s">
        <v>77</v>
      </c>
      <c r="BZ149" s="3" t="s">
        <v>77</v>
      </c>
      <c r="CA149" s="3" t="s">
        <v>77</v>
      </c>
      <c r="CB149" s="3" t="s">
        <v>77</v>
      </c>
      <c r="CC149" s="47">
        <f t="shared" si="229"/>
        <v>10.340678731800001</v>
      </c>
      <c r="CD149" s="47">
        <f t="shared" si="230"/>
        <v>0</v>
      </c>
      <c r="CE149" s="47">
        <f t="shared" si="231"/>
        <v>0</v>
      </c>
      <c r="CF149" s="47">
        <f t="shared" si="232"/>
        <v>8.6739718822757013</v>
      </c>
      <c r="CG149" s="47">
        <f t="shared" si="233"/>
        <v>1.6667068495242994</v>
      </c>
      <c r="CH149" s="52">
        <f t="shared" si="234"/>
        <v>10.346199999999998</v>
      </c>
      <c r="CI149" s="52">
        <f t="shared" si="235"/>
        <v>0</v>
      </c>
      <c r="CJ149" s="52">
        <f t="shared" si="236"/>
        <v>0</v>
      </c>
      <c r="CK149" s="52">
        <f t="shared" si="237"/>
        <v>8.6719999999999988</v>
      </c>
      <c r="CL149" s="52">
        <f t="shared" si="238"/>
        <v>1.674199999999999</v>
      </c>
      <c r="CM149" s="48" t="s">
        <v>3069</v>
      </c>
    </row>
    <row r="150" spans="1:91" s="11" customFormat="1" ht="31.5" x14ac:dyDescent="0.25">
      <c r="A150" s="44" t="s">
        <v>347</v>
      </c>
      <c r="B150" s="45" t="s">
        <v>1915</v>
      </c>
      <c r="C150" s="46" t="s">
        <v>1916</v>
      </c>
      <c r="D150" s="6" t="s">
        <v>175</v>
      </c>
      <c r="E150" s="43">
        <v>2024</v>
      </c>
      <c r="F150" s="43">
        <v>2028</v>
      </c>
      <c r="G150" s="43">
        <v>2028</v>
      </c>
      <c r="H150" s="47" t="s">
        <v>77</v>
      </c>
      <c r="I150" s="47" t="s">
        <v>77</v>
      </c>
      <c r="J150" s="47" t="s">
        <v>77</v>
      </c>
      <c r="K150" s="47" t="s">
        <v>77</v>
      </c>
      <c r="L150" s="47" t="s">
        <v>77</v>
      </c>
      <c r="M150" s="47" t="s">
        <v>77</v>
      </c>
      <c r="N150" s="47" t="s">
        <v>77</v>
      </c>
      <c r="O150" s="47">
        <v>0</v>
      </c>
      <c r="P150" s="47">
        <v>263.03986799999996</v>
      </c>
      <c r="Q150" s="47">
        <v>263.03986799999996</v>
      </c>
      <c r="R150" s="81">
        <f t="shared" si="242"/>
        <v>263.03986799999996</v>
      </c>
      <c r="S150" s="47">
        <f t="shared" si="216"/>
        <v>263.03986799999996</v>
      </c>
      <c r="T150" s="47">
        <f t="shared" si="243"/>
        <v>263.03986799999996</v>
      </c>
      <c r="U150" s="47">
        <v>0</v>
      </c>
      <c r="V150" s="47">
        <v>0</v>
      </c>
      <c r="W150" s="47">
        <v>0</v>
      </c>
      <c r="X150" s="47">
        <v>0</v>
      </c>
      <c r="Y150" s="47">
        <f t="shared" si="218"/>
        <v>0</v>
      </c>
      <c r="Z150" s="47">
        <v>0</v>
      </c>
      <c r="AA150" s="47">
        <v>0</v>
      </c>
      <c r="AB150" s="47">
        <v>0</v>
      </c>
      <c r="AC150" s="47">
        <v>0</v>
      </c>
      <c r="AD150" s="47">
        <f t="shared" si="219"/>
        <v>0</v>
      </c>
      <c r="AE150" s="47">
        <v>0</v>
      </c>
      <c r="AF150" s="47">
        <v>0</v>
      </c>
      <c r="AG150" s="47">
        <v>0</v>
      </c>
      <c r="AH150" s="47">
        <v>0</v>
      </c>
      <c r="AI150" s="47">
        <f t="shared" si="220"/>
        <v>0</v>
      </c>
      <c r="AJ150" s="47">
        <v>0</v>
      </c>
      <c r="AK150" s="47">
        <v>0</v>
      </c>
      <c r="AL150" s="47">
        <v>0</v>
      </c>
      <c r="AM150" s="47">
        <v>0</v>
      </c>
      <c r="AN150" s="47">
        <f t="shared" si="221"/>
        <v>0</v>
      </c>
      <c r="AO150" s="47">
        <v>0</v>
      </c>
      <c r="AP150" s="47">
        <v>0</v>
      </c>
      <c r="AQ150" s="47">
        <v>0</v>
      </c>
      <c r="AR150" s="47">
        <v>0</v>
      </c>
      <c r="AS150" s="47">
        <f t="shared" si="222"/>
        <v>0</v>
      </c>
      <c r="AT150" s="47">
        <v>0</v>
      </c>
      <c r="AU150" s="47">
        <v>0</v>
      </c>
      <c r="AV150" s="47">
        <v>0</v>
      </c>
      <c r="AW150" s="47">
        <v>0</v>
      </c>
      <c r="AX150" s="47">
        <f t="shared" si="223"/>
        <v>0</v>
      </c>
      <c r="AY150" s="47">
        <v>0</v>
      </c>
      <c r="AZ150" s="47">
        <v>0</v>
      </c>
      <c r="BA150" s="47">
        <v>0</v>
      </c>
      <c r="BB150" s="47">
        <v>0</v>
      </c>
      <c r="BC150" s="47">
        <f t="shared" si="224"/>
        <v>0</v>
      </c>
      <c r="BD150" s="47">
        <v>0</v>
      </c>
      <c r="BE150" s="47">
        <v>0</v>
      </c>
      <c r="BF150" s="47">
        <v>0</v>
      </c>
      <c r="BG150" s="47">
        <v>0</v>
      </c>
      <c r="BH150" s="47">
        <f t="shared" si="225"/>
        <v>0</v>
      </c>
      <c r="BI150" s="47">
        <v>81.999171724599989</v>
      </c>
      <c r="BJ150" s="47">
        <v>0</v>
      </c>
      <c r="BK150" s="47">
        <v>0</v>
      </c>
      <c r="BL150" s="47">
        <v>68.654152955418269</v>
      </c>
      <c r="BM150" s="47">
        <f t="shared" si="226"/>
        <v>13.345018769181721</v>
      </c>
      <c r="BN150" s="47">
        <v>24.632289299999997</v>
      </c>
      <c r="BO150" s="47">
        <v>0</v>
      </c>
      <c r="BP150" s="47">
        <v>0</v>
      </c>
      <c r="BQ150" s="47">
        <v>20.652407749999998</v>
      </c>
      <c r="BR150" s="47">
        <f t="shared" si="227"/>
        <v>3.9798815499999982</v>
      </c>
      <c r="BS150" s="47">
        <v>1.2568047000000007</v>
      </c>
      <c r="BT150" s="47">
        <v>0</v>
      </c>
      <c r="BU150" s="47">
        <v>0</v>
      </c>
      <c r="BV150" s="47">
        <v>1.0473372500000004</v>
      </c>
      <c r="BW150" s="47">
        <f t="shared" si="228"/>
        <v>0.20946745000000022</v>
      </c>
      <c r="BX150" s="3" t="s">
        <v>77</v>
      </c>
      <c r="BY150" s="3" t="s">
        <v>77</v>
      </c>
      <c r="BZ150" s="3" t="s">
        <v>77</v>
      </c>
      <c r="CA150" s="3" t="s">
        <v>77</v>
      </c>
      <c r="CB150" s="3" t="s">
        <v>77</v>
      </c>
      <c r="CC150" s="47">
        <f t="shared" si="229"/>
        <v>83.255976424599993</v>
      </c>
      <c r="CD150" s="47">
        <f t="shared" si="230"/>
        <v>0</v>
      </c>
      <c r="CE150" s="47">
        <f t="shared" si="231"/>
        <v>0</v>
      </c>
      <c r="CF150" s="47">
        <f t="shared" si="232"/>
        <v>69.701490205418267</v>
      </c>
      <c r="CG150" s="47">
        <f t="shared" si="233"/>
        <v>13.554486219181721</v>
      </c>
      <c r="CH150" s="52">
        <f t="shared" si="234"/>
        <v>25.889093999999996</v>
      </c>
      <c r="CI150" s="52">
        <f t="shared" si="235"/>
        <v>0</v>
      </c>
      <c r="CJ150" s="52">
        <f t="shared" si="236"/>
        <v>0</v>
      </c>
      <c r="CK150" s="52">
        <f t="shared" si="237"/>
        <v>21.699745</v>
      </c>
      <c r="CL150" s="52">
        <f t="shared" si="238"/>
        <v>4.1893489999999982</v>
      </c>
      <c r="CM150" s="48" t="s">
        <v>3068</v>
      </c>
    </row>
    <row r="151" spans="1:91" s="11" customFormat="1" ht="47.25" x14ac:dyDescent="0.25">
      <c r="A151" s="44" t="s">
        <v>347</v>
      </c>
      <c r="B151" s="45" t="s">
        <v>1917</v>
      </c>
      <c r="C151" s="46" t="s">
        <v>1918</v>
      </c>
      <c r="D151" s="6" t="s">
        <v>175</v>
      </c>
      <c r="E151" s="43">
        <v>2024</v>
      </c>
      <c r="F151" s="43">
        <v>2026</v>
      </c>
      <c r="G151" s="43">
        <v>2026</v>
      </c>
      <c r="H151" s="47" t="s">
        <v>77</v>
      </c>
      <c r="I151" s="47" t="s">
        <v>77</v>
      </c>
      <c r="J151" s="47" t="s">
        <v>77</v>
      </c>
      <c r="K151" s="47" t="s">
        <v>77</v>
      </c>
      <c r="L151" s="47" t="s">
        <v>77</v>
      </c>
      <c r="M151" s="47" t="s">
        <v>77</v>
      </c>
      <c r="N151" s="47" t="s">
        <v>77</v>
      </c>
      <c r="O151" s="47">
        <v>0</v>
      </c>
      <c r="P151" s="47">
        <v>87.089131999999992</v>
      </c>
      <c r="Q151" s="47">
        <v>87.089131999999992</v>
      </c>
      <c r="R151" s="81">
        <f t="shared" si="242"/>
        <v>87.089131999999992</v>
      </c>
      <c r="S151" s="47">
        <f t="shared" si="216"/>
        <v>87.089131999999992</v>
      </c>
      <c r="T151" s="47">
        <f t="shared" si="243"/>
        <v>87.089131999999992</v>
      </c>
      <c r="U151" s="47">
        <v>0</v>
      </c>
      <c r="V151" s="47">
        <v>0</v>
      </c>
      <c r="W151" s="47">
        <v>0</v>
      </c>
      <c r="X151" s="47">
        <v>0</v>
      </c>
      <c r="Y151" s="47">
        <f t="shared" si="218"/>
        <v>0</v>
      </c>
      <c r="Z151" s="47">
        <v>0</v>
      </c>
      <c r="AA151" s="47">
        <v>0</v>
      </c>
      <c r="AB151" s="47">
        <v>0</v>
      </c>
      <c r="AC151" s="47">
        <v>0</v>
      </c>
      <c r="AD151" s="47">
        <f t="shared" si="219"/>
        <v>0</v>
      </c>
      <c r="AE151" s="47">
        <v>0</v>
      </c>
      <c r="AF151" s="47">
        <v>0</v>
      </c>
      <c r="AG151" s="47">
        <v>0</v>
      </c>
      <c r="AH151" s="47">
        <v>0</v>
      </c>
      <c r="AI151" s="47">
        <f t="shared" si="220"/>
        <v>0</v>
      </c>
      <c r="AJ151" s="47">
        <v>0</v>
      </c>
      <c r="AK151" s="47">
        <v>0</v>
      </c>
      <c r="AL151" s="47">
        <v>0</v>
      </c>
      <c r="AM151" s="47">
        <v>0</v>
      </c>
      <c r="AN151" s="47">
        <f t="shared" si="221"/>
        <v>0</v>
      </c>
      <c r="AO151" s="47">
        <v>0</v>
      </c>
      <c r="AP151" s="47">
        <v>0</v>
      </c>
      <c r="AQ151" s="47">
        <v>0</v>
      </c>
      <c r="AR151" s="47">
        <v>0</v>
      </c>
      <c r="AS151" s="47">
        <f t="shared" si="222"/>
        <v>0</v>
      </c>
      <c r="AT151" s="47">
        <v>0</v>
      </c>
      <c r="AU151" s="47">
        <v>0</v>
      </c>
      <c r="AV151" s="47">
        <v>0</v>
      </c>
      <c r="AW151" s="47">
        <v>0</v>
      </c>
      <c r="AX151" s="47">
        <f t="shared" si="223"/>
        <v>0</v>
      </c>
      <c r="AY151" s="47">
        <v>0</v>
      </c>
      <c r="AZ151" s="47">
        <v>0</v>
      </c>
      <c r="BA151" s="47">
        <v>0</v>
      </c>
      <c r="BB151" s="47">
        <v>0</v>
      </c>
      <c r="BC151" s="47">
        <f t="shared" si="224"/>
        <v>0</v>
      </c>
      <c r="BD151" s="47">
        <v>0</v>
      </c>
      <c r="BE151" s="47">
        <v>0</v>
      </c>
      <c r="BF151" s="47">
        <v>0</v>
      </c>
      <c r="BG151" s="47">
        <v>0</v>
      </c>
      <c r="BH151" s="47">
        <f t="shared" si="225"/>
        <v>0</v>
      </c>
      <c r="BI151" s="47">
        <v>11.4666611428</v>
      </c>
      <c r="BJ151" s="47">
        <v>0</v>
      </c>
      <c r="BK151" s="47">
        <v>0</v>
      </c>
      <c r="BL151" s="47">
        <v>9.5996924496645022</v>
      </c>
      <c r="BM151" s="47">
        <f t="shared" si="226"/>
        <v>1.8669686931354974</v>
      </c>
      <c r="BN151" s="47">
        <v>11.454600000000001</v>
      </c>
      <c r="BO151" s="47">
        <v>0</v>
      </c>
      <c r="BP151" s="47">
        <v>0</v>
      </c>
      <c r="BQ151" s="47">
        <v>9.6039999999999992</v>
      </c>
      <c r="BR151" s="47">
        <f t="shared" si="227"/>
        <v>1.8506000000000018</v>
      </c>
      <c r="BS151" s="47">
        <v>6.460217052</v>
      </c>
      <c r="BT151" s="47">
        <v>0</v>
      </c>
      <c r="BU151" s="47">
        <v>0</v>
      </c>
      <c r="BV151" s="47">
        <v>5.4251808766666674</v>
      </c>
      <c r="BW151" s="47">
        <f t="shared" si="228"/>
        <v>1.0350361753333326</v>
      </c>
      <c r="BX151" s="3" t="s">
        <v>77</v>
      </c>
      <c r="BY151" s="3" t="s">
        <v>77</v>
      </c>
      <c r="BZ151" s="3" t="s">
        <v>77</v>
      </c>
      <c r="CA151" s="3" t="s">
        <v>77</v>
      </c>
      <c r="CB151" s="3" t="s">
        <v>77</v>
      </c>
      <c r="CC151" s="47">
        <f t="shared" si="229"/>
        <v>17.9268781948</v>
      </c>
      <c r="CD151" s="47">
        <f t="shared" si="230"/>
        <v>0</v>
      </c>
      <c r="CE151" s="47">
        <f t="shared" si="231"/>
        <v>0</v>
      </c>
      <c r="CF151" s="47">
        <f t="shared" si="232"/>
        <v>15.02487332633117</v>
      </c>
      <c r="CG151" s="47">
        <f t="shared" si="233"/>
        <v>2.90200486846883</v>
      </c>
      <c r="CH151" s="52">
        <f t="shared" si="234"/>
        <v>17.914817052</v>
      </c>
      <c r="CI151" s="52">
        <f t="shared" si="235"/>
        <v>0</v>
      </c>
      <c r="CJ151" s="52">
        <f t="shared" si="236"/>
        <v>0</v>
      </c>
      <c r="CK151" s="52">
        <f t="shared" si="237"/>
        <v>15.029180876666667</v>
      </c>
      <c r="CL151" s="52">
        <f t="shared" si="238"/>
        <v>2.8856361753333344</v>
      </c>
      <c r="CM151" s="48" t="s">
        <v>3069</v>
      </c>
    </row>
    <row r="152" spans="1:91" s="11" customFormat="1" ht="63" x14ac:dyDescent="0.25">
      <c r="A152" s="44" t="s">
        <v>347</v>
      </c>
      <c r="B152" s="45" t="s">
        <v>1506</v>
      </c>
      <c r="C152" s="46" t="s">
        <v>282</v>
      </c>
      <c r="D152" s="6" t="s">
        <v>183</v>
      </c>
      <c r="E152" s="13">
        <v>2017</v>
      </c>
      <c r="F152" s="13">
        <v>2022</v>
      </c>
      <c r="G152" s="13">
        <v>2022</v>
      </c>
      <c r="H152" s="47" t="s">
        <v>77</v>
      </c>
      <c r="I152" s="47" t="s">
        <v>77</v>
      </c>
      <c r="J152" s="47" t="s">
        <v>77</v>
      </c>
      <c r="K152" s="8" t="s">
        <v>77</v>
      </c>
      <c r="L152" s="8" t="s">
        <v>77</v>
      </c>
      <c r="M152" s="8" t="s">
        <v>77</v>
      </c>
      <c r="N152" s="47" t="s">
        <v>77</v>
      </c>
      <c r="O152" s="47">
        <f>33.13577293+31.81096387</f>
        <v>64.946736799999996</v>
      </c>
      <c r="P152" s="47">
        <v>137.78731286799999</v>
      </c>
      <c r="Q152" s="80">
        <f>O152+Z152+CH152</f>
        <v>136.93549514</v>
      </c>
      <c r="R152" s="47">
        <f>U152+AE152+AO152+AY152+BI152</f>
        <v>72.144735837999988</v>
      </c>
      <c r="S152" s="47">
        <f t="shared" si="216"/>
        <v>72.144735837999988</v>
      </c>
      <c r="T152" s="47">
        <f>CH152+Z152</f>
        <v>71.98875833999999</v>
      </c>
      <c r="U152" s="47">
        <v>6.8160597519999975</v>
      </c>
      <c r="V152" s="47">
        <v>0</v>
      </c>
      <c r="W152" s="47">
        <v>0</v>
      </c>
      <c r="X152" s="47">
        <v>5.6800497933333318</v>
      </c>
      <c r="Y152" s="47">
        <f t="shared" si="218"/>
        <v>1.1360099586666657</v>
      </c>
      <c r="Z152" s="47">
        <v>0.98072952000000002</v>
      </c>
      <c r="AA152" s="47">
        <v>0</v>
      </c>
      <c r="AB152" s="47">
        <v>0</v>
      </c>
      <c r="AC152" s="47">
        <v>0.81727459999999996</v>
      </c>
      <c r="AD152" s="47">
        <f t="shared" si="219"/>
        <v>0.16345492000000006</v>
      </c>
      <c r="AE152" s="47">
        <v>22.919904984000002</v>
      </c>
      <c r="AF152" s="47">
        <v>0</v>
      </c>
      <c r="AG152" s="47">
        <v>0</v>
      </c>
      <c r="AH152" s="47">
        <v>19.214641041399652</v>
      </c>
      <c r="AI152" s="47">
        <f t="shared" si="220"/>
        <v>3.7052639426003502</v>
      </c>
      <c r="AJ152" s="47">
        <v>23.035904979999998</v>
      </c>
      <c r="AK152" s="47">
        <v>0</v>
      </c>
      <c r="AL152" s="47">
        <v>0</v>
      </c>
      <c r="AM152" s="47">
        <v>19.214641041666667</v>
      </c>
      <c r="AN152" s="47">
        <f t="shared" si="221"/>
        <v>3.8212639383333311</v>
      </c>
      <c r="AO152" s="47">
        <v>42.408771101999989</v>
      </c>
      <c r="AP152" s="47">
        <v>0</v>
      </c>
      <c r="AQ152" s="47">
        <v>0</v>
      </c>
      <c r="AR152" s="47">
        <v>35.499358958630786</v>
      </c>
      <c r="AS152" s="47">
        <f t="shared" si="222"/>
        <v>6.9094121433692024</v>
      </c>
      <c r="AT152" s="47">
        <v>47.972123840000002</v>
      </c>
      <c r="AU152" s="47">
        <v>0</v>
      </c>
      <c r="AV152" s="47">
        <v>0</v>
      </c>
      <c r="AW152" s="47">
        <v>40.018819578333336</v>
      </c>
      <c r="AX152" s="47">
        <f t="shared" si="223"/>
        <v>7.9533042616666663</v>
      </c>
      <c r="AY152" s="47">
        <v>0</v>
      </c>
      <c r="AZ152" s="47">
        <v>0</v>
      </c>
      <c r="BA152" s="47">
        <v>0</v>
      </c>
      <c r="BB152" s="47">
        <v>0</v>
      </c>
      <c r="BC152" s="47">
        <f t="shared" si="224"/>
        <v>0</v>
      </c>
      <c r="BD152" s="47">
        <v>0</v>
      </c>
      <c r="BE152" s="47">
        <v>0</v>
      </c>
      <c r="BF152" s="47">
        <v>0</v>
      </c>
      <c r="BG152" s="47">
        <v>0</v>
      </c>
      <c r="BH152" s="47">
        <f t="shared" si="225"/>
        <v>0</v>
      </c>
      <c r="BI152" s="47">
        <v>0</v>
      </c>
      <c r="BJ152" s="47">
        <v>0</v>
      </c>
      <c r="BK152" s="47">
        <v>0</v>
      </c>
      <c r="BL152" s="47">
        <v>0</v>
      </c>
      <c r="BM152" s="47">
        <f t="shared" si="226"/>
        <v>0</v>
      </c>
      <c r="BN152" s="47">
        <v>0</v>
      </c>
      <c r="BO152" s="47">
        <v>0</v>
      </c>
      <c r="BP152" s="47">
        <v>0</v>
      </c>
      <c r="BQ152" s="47">
        <v>0</v>
      </c>
      <c r="BR152" s="47">
        <f t="shared" si="227"/>
        <v>0</v>
      </c>
      <c r="BS152" s="47">
        <v>0</v>
      </c>
      <c r="BT152" s="47">
        <v>0</v>
      </c>
      <c r="BU152" s="47">
        <v>0</v>
      </c>
      <c r="BV152" s="47">
        <v>0</v>
      </c>
      <c r="BW152" s="47">
        <f t="shared" si="228"/>
        <v>0</v>
      </c>
      <c r="BX152" s="3" t="s">
        <v>77</v>
      </c>
      <c r="BY152" s="3" t="s">
        <v>77</v>
      </c>
      <c r="BZ152" s="3" t="s">
        <v>77</v>
      </c>
      <c r="CA152" s="3" t="s">
        <v>77</v>
      </c>
      <c r="CB152" s="3" t="s">
        <v>77</v>
      </c>
      <c r="CC152" s="47">
        <f t="shared" si="229"/>
        <v>65.328676085999987</v>
      </c>
      <c r="CD152" s="47">
        <f t="shared" si="230"/>
        <v>0</v>
      </c>
      <c r="CE152" s="47">
        <f t="shared" si="231"/>
        <v>0</v>
      </c>
      <c r="CF152" s="47">
        <f t="shared" si="232"/>
        <v>54.714000000030438</v>
      </c>
      <c r="CG152" s="47">
        <f t="shared" si="233"/>
        <v>10.614676085969553</v>
      </c>
      <c r="CH152" s="47">
        <f t="shared" si="234"/>
        <v>71.008028819999993</v>
      </c>
      <c r="CI152" s="47">
        <f t="shared" si="235"/>
        <v>0</v>
      </c>
      <c r="CJ152" s="47">
        <f t="shared" si="236"/>
        <v>0</v>
      </c>
      <c r="CK152" s="47">
        <f t="shared" si="237"/>
        <v>59.233460620000002</v>
      </c>
      <c r="CL152" s="47">
        <f t="shared" si="238"/>
        <v>11.774568199999997</v>
      </c>
      <c r="CM152" s="48" t="s">
        <v>3070</v>
      </c>
    </row>
    <row r="153" spans="1:91" s="11" customFormat="1" ht="78.75" x14ac:dyDescent="0.25">
      <c r="A153" s="44" t="s">
        <v>347</v>
      </c>
      <c r="B153" s="45" t="s">
        <v>1507</v>
      </c>
      <c r="C153" s="46" t="s">
        <v>283</v>
      </c>
      <c r="D153" s="6" t="s">
        <v>183</v>
      </c>
      <c r="E153" s="13">
        <v>2017</v>
      </c>
      <c r="F153" s="13">
        <v>2025</v>
      </c>
      <c r="G153" s="13">
        <v>2025</v>
      </c>
      <c r="H153" s="47" t="s">
        <v>77</v>
      </c>
      <c r="I153" s="47" t="s">
        <v>77</v>
      </c>
      <c r="J153" s="47" t="s">
        <v>77</v>
      </c>
      <c r="K153" s="8" t="s">
        <v>77</v>
      </c>
      <c r="L153" s="8" t="s">
        <v>77</v>
      </c>
      <c r="M153" s="8" t="s">
        <v>77</v>
      </c>
      <c r="N153" s="47" t="s">
        <v>77</v>
      </c>
      <c r="O153" s="47">
        <v>20.50012151</v>
      </c>
      <c r="P153" s="47">
        <v>179.71764000000002</v>
      </c>
      <c r="Q153" s="80">
        <f>O153+Z153+CH153</f>
        <v>171.46098276097325</v>
      </c>
      <c r="R153" s="47">
        <f>P153-O153</f>
        <v>159.21751849000003</v>
      </c>
      <c r="S153" s="47">
        <f t="shared" si="216"/>
        <v>159.21751849000003</v>
      </c>
      <c r="T153" s="47">
        <f>CH153+Z153</f>
        <v>150.96086125097327</v>
      </c>
      <c r="U153" s="47">
        <f>34.685760994-1.99999976757681E-09</f>
        <v>34.685760991999999</v>
      </c>
      <c r="V153" s="47">
        <v>0</v>
      </c>
      <c r="W153" s="47">
        <v>0</v>
      </c>
      <c r="X153" s="47">
        <f>29.0419999995882-1.66666647298068E-09</f>
        <v>29.041999997921533</v>
      </c>
      <c r="Y153" s="47">
        <f t="shared" si="218"/>
        <v>5.6437609940784661</v>
      </c>
      <c r="Z153" s="47">
        <v>33.100599386834077</v>
      </c>
      <c r="AA153" s="47">
        <v>0</v>
      </c>
      <c r="AB153" s="47">
        <v>0</v>
      </c>
      <c r="AC153" s="47">
        <v>27.658578392834077</v>
      </c>
      <c r="AD153" s="47">
        <f t="shared" si="219"/>
        <v>5.4420209939999999</v>
      </c>
      <c r="AE153" s="47">
        <v>0</v>
      </c>
      <c r="AF153" s="47">
        <v>0</v>
      </c>
      <c r="AG153" s="47">
        <v>0</v>
      </c>
      <c r="AH153" s="47">
        <v>0</v>
      </c>
      <c r="AI153" s="47">
        <f t="shared" si="220"/>
        <v>0</v>
      </c>
      <c r="AJ153" s="47">
        <v>1.2104400000000024</v>
      </c>
      <c r="AK153" s="47">
        <v>0</v>
      </c>
      <c r="AL153" s="47">
        <v>0</v>
      </c>
      <c r="AM153" s="47">
        <v>1.0087000000000019</v>
      </c>
      <c r="AN153" s="47">
        <f t="shared" si="221"/>
        <v>0.20174000000000047</v>
      </c>
      <c r="AO153" s="47">
        <v>62.819401803999995</v>
      </c>
      <c r="AP153" s="47">
        <v>0</v>
      </c>
      <c r="AQ153" s="47">
        <v>0</v>
      </c>
      <c r="AR153" s="47">
        <v>52.603666666039331</v>
      </c>
      <c r="AS153" s="47">
        <f t="shared" si="222"/>
        <v>10.215735137960664</v>
      </c>
      <c r="AT153" s="47">
        <v>63.059401805999997</v>
      </c>
      <c r="AU153" s="47">
        <v>0</v>
      </c>
      <c r="AV153" s="47">
        <v>0</v>
      </c>
      <c r="AW153" s="47">
        <v>52.603666666666669</v>
      </c>
      <c r="AX153" s="47">
        <f t="shared" si="223"/>
        <v>10.455735139333328</v>
      </c>
      <c r="AY153" s="47">
        <v>1.228</v>
      </c>
      <c r="AZ153" s="47">
        <v>0</v>
      </c>
      <c r="BA153" s="47">
        <v>0</v>
      </c>
      <c r="BB153" s="47">
        <v>1.0233333333333334</v>
      </c>
      <c r="BC153" s="47">
        <f t="shared" si="224"/>
        <v>0.20466666666666655</v>
      </c>
      <c r="BD153" s="47">
        <v>1.228</v>
      </c>
      <c r="BE153" s="47">
        <v>0</v>
      </c>
      <c r="BF153" s="47">
        <v>0</v>
      </c>
      <c r="BG153" s="47">
        <v>1.0233333333333334</v>
      </c>
      <c r="BH153" s="47">
        <f t="shared" si="225"/>
        <v>0.20466666666666655</v>
      </c>
      <c r="BI153" s="47">
        <v>0</v>
      </c>
      <c r="BJ153" s="47">
        <v>0</v>
      </c>
      <c r="BK153" s="47">
        <v>0</v>
      </c>
      <c r="BL153" s="47">
        <v>0</v>
      </c>
      <c r="BM153" s="47">
        <f t="shared" si="226"/>
        <v>0</v>
      </c>
      <c r="BN153" s="47">
        <v>0</v>
      </c>
      <c r="BO153" s="47">
        <v>0</v>
      </c>
      <c r="BP153" s="47">
        <v>0</v>
      </c>
      <c r="BQ153" s="47">
        <v>0</v>
      </c>
      <c r="BR153" s="47">
        <f t="shared" si="227"/>
        <v>0</v>
      </c>
      <c r="BS153" s="47">
        <v>52.362420058139193</v>
      </c>
      <c r="BT153" s="47">
        <v>0</v>
      </c>
      <c r="BU153" s="47">
        <v>0</v>
      </c>
      <c r="BV153" s="47">
        <v>43.702848543449328</v>
      </c>
      <c r="BW153" s="47">
        <f t="shared" si="228"/>
        <v>8.6595715146898655</v>
      </c>
      <c r="BX153" s="3" t="s">
        <v>77</v>
      </c>
      <c r="BY153" s="3" t="s">
        <v>77</v>
      </c>
      <c r="BZ153" s="3" t="s">
        <v>77</v>
      </c>
      <c r="CA153" s="3" t="s">
        <v>77</v>
      </c>
      <c r="CB153" s="3" t="s">
        <v>77</v>
      </c>
      <c r="CC153" s="47">
        <f t="shared" si="229"/>
        <v>116.40982186213918</v>
      </c>
      <c r="CD153" s="47">
        <f t="shared" si="230"/>
        <v>0</v>
      </c>
      <c r="CE153" s="47">
        <f t="shared" si="231"/>
        <v>0</v>
      </c>
      <c r="CF153" s="47">
        <f t="shared" si="232"/>
        <v>97.329848542821992</v>
      </c>
      <c r="CG153" s="47">
        <f t="shared" si="233"/>
        <v>19.079973319317197</v>
      </c>
      <c r="CH153" s="47">
        <f t="shared" si="234"/>
        <v>117.86026186413919</v>
      </c>
      <c r="CI153" s="47">
        <f t="shared" si="235"/>
        <v>0</v>
      </c>
      <c r="CJ153" s="47">
        <f t="shared" si="236"/>
        <v>0</v>
      </c>
      <c r="CK153" s="47">
        <f t="shared" si="237"/>
        <v>98.338548543449335</v>
      </c>
      <c r="CL153" s="47">
        <f t="shared" si="238"/>
        <v>19.521713320689862</v>
      </c>
      <c r="CM153" s="48" t="s">
        <v>3071</v>
      </c>
    </row>
    <row r="154" spans="1:91" s="9" customFormat="1" ht="47.25" x14ac:dyDescent="0.25">
      <c r="A154" s="44" t="s">
        <v>347</v>
      </c>
      <c r="B154" s="45" t="s">
        <v>1508</v>
      </c>
      <c r="C154" s="46" t="s">
        <v>284</v>
      </c>
      <c r="D154" s="6" t="s">
        <v>183</v>
      </c>
      <c r="E154" s="13">
        <v>2017</v>
      </c>
      <c r="F154" s="13">
        <v>2020</v>
      </c>
      <c r="G154" s="13">
        <v>2021</v>
      </c>
      <c r="H154" s="47" t="s">
        <v>77</v>
      </c>
      <c r="I154" s="47" t="s">
        <v>77</v>
      </c>
      <c r="J154" s="47" t="s">
        <v>77</v>
      </c>
      <c r="K154" s="8" t="s">
        <v>77</v>
      </c>
      <c r="L154" s="8" t="s">
        <v>77</v>
      </c>
      <c r="M154" s="8" t="s">
        <v>77</v>
      </c>
      <c r="N154" s="47" t="s">
        <v>77</v>
      </c>
      <c r="O154" s="47">
        <f>115.37954157+4.88558798</f>
        <v>120.26512955</v>
      </c>
      <c r="P154" s="47">
        <v>131.079796784</v>
      </c>
      <c r="Q154" s="80">
        <f>O154+Z154+CH154</f>
        <v>131.079796784</v>
      </c>
      <c r="R154" s="47">
        <f>U154+AE154+AO154+AY154+BI154</f>
        <v>10.814667234</v>
      </c>
      <c r="S154" s="47">
        <f t="shared" si="216"/>
        <v>10.814667234</v>
      </c>
      <c r="T154" s="47">
        <f>CH154+Z154</f>
        <v>10.814667234000002</v>
      </c>
      <c r="U154" s="47">
        <v>10.814667234</v>
      </c>
      <c r="V154" s="47">
        <v>0</v>
      </c>
      <c r="W154" s="47">
        <v>0</v>
      </c>
      <c r="X154" s="47">
        <v>9.0550000001343918</v>
      </c>
      <c r="Y154" s="47">
        <f t="shared" si="218"/>
        <v>1.7596672338656081</v>
      </c>
      <c r="Z154" s="47">
        <v>10.043907234000001</v>
      </c>
      <c r="AA154" s="47">
        <v>0</v>
      </c>
      <c r="AB154" s="47">
        <v>0</v>
      </c>
      <c r="AC154" s="47">
        <v>8.412700000000001</v>
      </c>
      <c r="AD154" s="47">
        <f t="shared" si="219"/>
        <v>1.6312072339999997</v>
      </c>
      <c r="AE154" s="47">
        <v>0</v>
      </c>
      <c r="AF154" s="47">
        <v>0</v>
      </c>
      <c r="AG154" s="47">
        <v>0</v>
      </c>
      <c r="AH154" s="47">
        <v>0</v>
      </c>
      <c r="AI154" s="47">
        <f t="shared" si="220"/>
        <v>0</v>
      </c>
      <c r="AJ154" s="47">
        <v>0.77076000000000022</v>
      </c>
      <c r="AK154" s="47">
        <v>0</v>
      </c>
      <c r="AL154" s="47">
        <v>0</v>
      </c>
      <c r="AM154" s="47">
        <v>0.6423000000000002</v>
      </c>
      <c r="AN154" s="47">
        <f t="shared" si="221"/>
        <v>0.12846000000000002</v>
      </c>
      <c r="AO154" s="47">
        <v>0</v>
      </c>
      <c r="AP154" s="47">
        <v>0</v>
      </c>
      <c r="AQ154" s="47">
        <v>0</v>
      </c>
      <c r="AR154" s="47">
        <v>0</v>
      </c>
      <c r="AS154" s="47">
        <f t="shared" si="222"/>
        <v>0</v>
      </c>
      <c r="AT154" s="47">
        <v>0</v>
      </c>
      <c r="AU154" s="47">
        <v>0</v>
      </c>
      <c r="AV154" s="47">
        <v>0</v>
      </c>
      <c r="AW154" s="47">
        <v>0</v>
      </c>
      <c r="AX154" s="47">
        <f t="shared" si="223"/>
        <v>0</v>
      </c>
      <c r="AY154" s="47">
        <v>0</v>
      </c>
      <c r="AZ154" s="47">
        <v>0</v>
      </c>
      <c r="BA154" s="47">
        <v>0</v>
      </c>
      <c r="BB154" s="47">
        <v>0</v>
      </c>
      <c r="BC154" s="47">
        <f t="shared" si="224"/>
        <v>0</v>
      </c>
      <c r="BD154" s="47">
        <v>0</v>
      </c>
      <c r="BE154" s="47">
        <v>0</v>
      </c>
      <c r="BF154" s="47">
        <v>0</v>
      </c>
      <c r="BG154" s="47">
        <v>0</v>
      </c>
      <c r="BH154" s="47">
        <f t="shared" si="225"/>
        <v>0</v>
      </c>
      <c r="BI154" s="47">
        <v>0</v>
      </c>
      <c r="BJ154" s="47">
        <v>0</v>
      </c>
      <c r="BK154" s="47">
        <v>0</v>
      </c>
      <c r="BL154" s="47">
        <v>0</v>
      </c>
      <c r="BM154" s="47">
        <f t="shared" si="226"/>
        <v>0</v>
      </c>
      <c r="BN154" s="47">
        <v>0</v>
      </c>
      <c r="BO154" s="47">
        <v>0</v>
      </c>
      <c r="BP154" s="47">
        <v>0</v>
      </c>
      <c r="BQ154" s="47">
        <v>0</v>
      </c>
      <c r="BR154" s="47">
        <f t="shared" si="227"/>
        <v>0</v>
      </c>
      <c r="BS154" s="47">
        <v>0</v>
      </c>
      <c r="BT154" s="47">
        <v>0</v>
      </c>
      <c r="BU154" s="47">
        <v>0</v>
      </c>
      <c r="BV154" s="47">
        <v>0</v>
      </c>
      <c r="BW154" s="47">
        <f t="shared" si="228"/>
        <v>0</v>
      </c>
      <c r="BX154" s="3" t="s">
        <v>77</v>
      </c>
      <c r="BY154" s="3" t="s">
        <v>77</v>
      </c>
      <c r="BZ154" s="3" t="s">
        <v>77</v>
      </c>
      <c r="CA154" s="3" t="s">
        <v>77</v>
      </c>
      <c r="CB154" s="3" t="s">
        <v>77</v>
      </c>
      <c r="CC154" s="47">
        <f t="shared" si="229"/>
        <v>0</v>
      </c>
      <c r="CD154" s="47">
        <f t="shared" si="230"/>
        <v>0</v>
      </c>
      <c r="CE154" s="47">
        <f t="shared" si="231"/>
        <v>0</v>
      </c>
      <c r="CF154" s="47">
        <f t="shared" si="232"/>
        <v>0</v>
      </c>
      <c r="CG154" s="47">
        <f t="shared" si="233"/>
        <v>0</v>
      </c>
      <c r="CH154" s="47">
        <f t="shared" si="234"/>
        <v>0.77076000000000022</v>
      </c>
      <c r="CI154" s="47">
        <f t="shared" si="235"/>
        <v>0</v>
      </c>
      <c r="CJ154" s="47">
        <f t="shared" si="236"/>
        <v>0</v>
      </c>
      <c r="CK154" s="47">
        <f t="shared" si="237"/>
        <v>0.6423000000000002</v>
      </c>
      <c r="CL154" s="47">
        <f t="shared" si="238"/>
        <v>0.12846000000000002</v>
      </c>
      <c r="CM154" s="48" t="s">
        <v>2814</v>
      </c>
    </row>
    <row r="155" spans="1:91" s="11" customFormat="1" ht="78.75" x14ac:dyDescent="0.25">
      <c r="A155" s="44" t="s">
        <v>347</v>
      </c>
      <c r="B155" s="45" t="s">
        <v>1509</v>
      </c>
      <c r="C155" s="46" t="s">
        <v>285</v>
      </c>
      <c r="D155" s="6" t="s">
        <v>183</v>
      </c>
      <c r="E155" s="13">
        <v>2017</v>
      </c>
      <c r="F155" s="13">
        <v>2025</v>
      </c>
      <c r="G155" s="13">
        <v>2027</v>
      </c>
      <c r="H155" s="47" t="s">
        <v>77</v>
      </c>
      <c r="I155" s="47" t="s">
        <v>77</v>
      </c>
      <c r="J155" s="47" t="s">
        <v>77</v>
      </c>
      <c r="K155" s="8" t="s">
        <v>77</v>
      </c>
      <c r="L155" s="8" t="s">
        <v>77</v>
      </c>
      <c r="M155" s="8" t="s">
        <v>77</v>
      </c>
      <c r="N155" s="47" t="s">
        <v>77</v>
      </c>
      <c r="O155" s="47">
        <f>56.55827318+74.72323104</f>
        <v>131.28150421999999</v>
      </c>
      <c r="P155" s="47">
        <v>282.31409908300003</v>
      </c>
      <c r="Q155" s="47">
        <v>282.31409908300003</v>
      </c>
      <c r="R155" s="47">
        <f>U155+AE155+AO155+AY155+BI155</f>
        <v>102.90259309</v>
      </c>
      <c r="S155" s="47">
        <f t="shared" si="216"/>
        <v>102.90259309</v>
      </c>
      <c r="T155" s="47">
        <f t="shared" ref="T155:T156" si="244">Q155-O155</f>
        <v>151.03259486300004</v>
      </c>
      <c r="U155" s="47">
        <v>39.578301869999997</v>
      </c>
      <c r="V155" s="47">
        <v>0</v>
      </c>
      <c r="W155" s="47">
        <v>0</v>
      </c>
      <c r="X155" s="47">
        <v>33.59514305882383</v>
      </c>
      <c r="Y155" s="47">
        <f t="shared" si="218"/>
        <v>5.9831588111761675</v>
      </c>
      <c r="Z155" s="47">
        <v>33.545047536088767</v>
      </c>
      <c r="AA155" s="47">
        <v>0</v>
      </c>
      <c r="AB155" s="47">
        <v>0</v>
      </c>
      <c r="AC155" s="47">
        <v>28.02222351603233</v>
      </c>
      <c r="AD155" s="47">
        <f t="shared" si="219"/>
        <v>5.5228240200564365</v>
      </c>
      <c r="AE155" s="47">
        <v>63.324291219999999</v>
      </c>
      <c r="AF155" s="47">
        <v>0</v>
      </c>
      <c r="AG155" s="47">
        <v>0</v>
      </c>
      <c r="AH155" s="47">
        <v>53.056999999210149</v>
      </c>
      <c r="AI155" s="47">
        <f t="shared" si="220"/>
        <v>10.267291220789851</v>
      </c>
      <c r="AJ155" s="47">
        <v>63.678427132249979</v>
      </c>
      <c r="AK155" s="47">
        <v>0</v>
      </c>
      <c r="AL155" s="47">
        <v>0</v>
      </c>
      <c r="AM155" s="47">
        <v>53.095446591874982</v>
      </c>
      <c r="AN155" s="47">
        <f t="shared" si="221"/>
        <v>10.582980540374997</v>
      </c>
      <c r="AO155" s="47">
        <v>0</v>
      </c>
      <c r="AP155" s="47">
        <v>0</v>
      </c>
      <c r="AQ155" s="47">
        <v>0</v>
      </c>
      <c r="AR155" s="47">
        <v>0</v>
      </c>
      <c r="AS155" s="47">
        <f t="shared" si="222"/>
        <v>0</v>
      </c>
      <c r="AT155" s="47">
        <v>0</v>
      </c>
      <c r="AU155" s="47">
        <v>0</v>
      </c>
      <c r="AV155" s="47">
        <v>0</v>
      </c>
      <c r="AW155" s="47">
        <v>0</v>
      </c>
      <c r="AX155" s="47">
        <f t="shared" si="223"/>
        <v>0</v>
      </c>
      <c r="AY155" s="47">
        <v>0</v>
      </c>
      <c r="AZ155" s="47">
        <v>0</v>
      </c>
      <c r="BA155" s="47">
        <v>0</v>
      </c>
      <c r="BB155" s="47">
        <v>0</v>
      </c>
      <c r="BC155" s="47">
        <f t="shared" si="224"/>
        <v>0</v>
      </c>
      <c r="BD155" s="47">
        <v>0</v>
      </c>
      <c r="BE155" s="47">
        <v>0</v>
      </c>
      <c r="BF155" s="47">
        <v>0</v>
      </c>
      <c r="BG155" s="47">
        <v>0</v>
      </c>
      <c r="BH155" s="47">
        <f t="shared" si="225"/>
        <v>0</v>
      </c>
      <c r="BI155" s="47">
        <v>0</v>
      </c>
      <c r="BJ155" s="47">
        <v>0</v>
      </c>
      <c r="BK155" s="47">
        <v>0</v>
      </c>
      <c r="BL155" s="47">
        <v>0</v>
      </c>
      <c r="BM155" s="47">
        <f t="shared" si="226"/>
        <v>0</v>
      </c>
      <c r="BN155" s="47">
        <v>0</v>
      </c>
      <c r="BO155" s="47">
        <v>0</v>
      </c>
      <c r="BP155" s="47">
        <v>0</v>
      </c>
      <c r="BQ155" s="47">
        <v>0</v>
      </c>
      <c r="BR155" s="47">
        <f t="shared" si="227"/>
        <v>0</v>
      </c>
      <c r="BS155" s="47">
        <v>35.604924257099832</v>
      </c>
      <c r="BT155" s="47">
        <v>0</v>
      </c>
      <c r="BU155" s="47">
        <v>0</v>
      </c>
      <c r="BV155" s="47">
        <v>29.776850734249862</v>
      </c>
      <c r="BW155" s="47">
        <f t="shared" si="228"/>
        <v>5.8280735228499694</v>
      </c>
      <c r="BX155" s="3" t="s">
        <v>77</v>
      </c>
      <c r="BY155" s="3" t="s">
        <v>77</v>
      </c>
      <c r="BZ155" s="3" t="s">
        <v>77</v>
      </c>
      <c r="CA155" s="3" t="s">
        <v>77</v>
      </c>
      <c r="CB155" s="3" t="s">
        <v>77</v>
      </c>
      <c r="CC155" s="47">
        <f t="shared" si="229"/>
        <v>98.929215477099831</v>
      </c>
      <c r="CD155" s="47">
        <f t="shared" si="230"/>
        <v>0</v>
      </c>
      <c r="CE155" s="47">
        <f t="shared" si="231"/>
        <v>0</v>
      </c>
      <c r="CF155" s="47">
        <f t="shared" si="232"/>
        <v>82.833850733460011</v>
      </c>
      <c r="CG155" s="47">
        <f t="shared" si="233"/>
        <v>16.09536474363982</v>
      </c>
      <c r="CH155" s="47">
        <f t="shared" si="234"/>
        <v>99.283351389349804</v>
      </c>
      <c r="CI155" s="47">
        <f t="shared" si="235"/>
        <v>0</v>
      </c>
      <c r="CJ155" s="47">
        <f t="shared" si="236"/>
        <v>0</v>
      </c>
      <c r="CK155" s="47">
        <f t="shared" si="237"/>
        <v>82.872297326124851</v>
      </c>
      <c r="CL155" s="47">
        <f t="shared" si="238"/>
        <v>16.411054063224967</v>
      </c>
      <c r="CM155" s="48" t="s">
        <v>2822</v>
      </c>
    </row>
    <row r="156" spans="1:91" s="9" customFormat="1" ht="78.75" x14ac:dyDescent="0.25">
      <c r="A156" s="44" t="s">
        <v>347</v>
      </c>
      <c r="B156" s="45" t="s">
        <v>1510</v>
      </c>
      <c r="C156" s="46" t="s">
        <v>286</v>
      </c>
      <c r="D156" s="6" t="s">
        <v>183</v>
      </c>
      <c r="E156" s="13">
        <v>2017</v>
      </c>
      <c r="F156" s="13">
        <v>2025</v>
      </c>
      <c r="G156" s="13">
        <v>2027</v>
      </c>
      <c r="H156" s="47" t="s">
        <v>77</v>
      </c>
      <c r="I156" s="47" t="s">
        <v>77</v>
      </c>
      <c r="J156" s="47" t="s">
        <v>77</v>
      </c>
      <c r="K156" s="8" t="s">
        <v>77</v>
      </c>
      <c r="L156" s="8" t="s">
        <v>77</v>
      </c>
      <c r="M156" s="8" t="s">
        <v>77</v>
      </c>
      <c r="N156" s="47" t="s">
        <v>77</v>
      </c>
      <c r="O156" s="47">
        <f>109.80777768+76.38058599</f>
        <v>186.18836367</v>
      </c>
      <c r="P156" s="47">
        <v>551.9275702356</v>
      </c>
      <c r="Q156" s="47">
        <v>551.9275702356</v>
      </c>
      <c r="R156" s="47">
        <f>P156-O156</f>
        <v>365.7392065656</v>
      </c>
      <c r="S156" s="47">
        <f t="shared" si="216"/>
        <v>365.7392065656</v>
      </c>
      <c r="T156" s="47">
        <f t="shared" si="244"/>
        <v>365.7392065656</v>
      </c>
      <c r="U156" s="47">
        <v>35.686852333999987</v>
      </c>
      <c r="V156" s="47">
        <v>0</v>
      </c>
      <c r="W156" s="47">
        <v>0</v>
      </c>
      <c r="X156" s="47">
        <v>29.982333334153243</v>
      </c>
      <c r="Y156" s="47">
        <f t="shared" si="218"/>
        <v>5.7045189998467443</v>
      </c>
      <c r="Z156" s="47">
        <v>33.346129417796924</v>
      </c>
      <c r="AA156" s="47">
        <v>0</v>
      </c>
      <c r="AB156" s="47">
        <v>0</v>
      </c>
      <c r="AC156" s="47">
        <v>27.875643323796933</v>
      </c>
      <c r="AD156" s="47">
        <f t="shared" si="219"/>
        <v>5.4704860939999911</v>
      </c>
      <c r="AE156" s="47">
        <v>65.86917790599999</v>
      </c>
      <c r="AF156" s="47">
        <v>0</v>
      </c>
      <c r="AG156" s="47">
        <v>0</v>
      </c>
      <c r="AH156" s="47">
        <v>55.608666666983972</v>
      </c>
      <c r="AI156" s="47">
        <f t="shared" si="220"/>
        <v>10.260511239016019</v>
      </c>
      <c r="AJ156" s="47">
        <v>67.485307245999991</v>
      </c>
      <c r="AK156" s="47">
        <v>0</v>
      </c>
      <c r="AL156" s="47">
        <v>0</v>
      </c>
      <c r="AM156" s="47">
        <v>56.288774449999998</v>
      </c>
      <c r="AN156" s="47">
        <f t="shared" si="221"/>
        <v>11.196532795999993</v>
      </c>
      <c r="AO156" s="47">
        <v>74.327978837999993</v>
      </c>
      <c r="AP156" s="47">
        <v>0</v>
      </c>
      <c r="AQ156" s="47">
        <v>0</v>
      </c>
      <c r="AR156" s="47">
        <v>62.222333333785265</v>
      </c>
      <c r="AS156" s="47">
        <f t="shared" si="222"/>
        <v>12.105645504214728</v>
      </c>
      <c r="AT156" s="47">
        <v>74.587978837999998</v>
      </c>
      <c r="AU156" s="47">
        <v>0</v>
      </c>
      <c r="AV156" s="47">
        <v>0</v>
      </c>
      <c r="AW156" s="47">
        <v>62.222333333333339</v>
      </c>
      <c r="AX156" s="47">
        <f t="shared" si="223"/>
        <v>12.365645504666659</v>
      </c>
      <c r="AY156" s="47">
        <v>49.509760405999998</v>
      </c>
      <c r="AZ156" s="47">
        <v>0</v>
      </c>
      <c r="BA156" s="47">
        <v>0</v>
      </c>
      <c r="BB156" s="47">
        <v>41.827333332758776</v>
      </c>
      <c r="BC156" s="47">
        <f t="shared" si="224"/>
        <v>7.6824270732412216</v>
      </c>
      <c r="BD156" s="47">
        <v>50.089760404000003</v>
      </c>
      <c r="BE156" s="47">
        <v>0</v>
      </c>
      <c r="BF156" s="47">
        <v>0</v>
      </c>
      <c r="BG156" s="47">
        <v>41.827333333333328</v>
      </c>
      <c r="BH156" s="47">
        <f t="shared" si="225"/>
        <v>8.2624270706666749</v>
      </c>
      <c r="BI156" s="47">
        <v>3</v>
      </c>
      <c r="BJ156" s="47">
        <v>0</v>
      </c>
      <c r="BK156" s="47">
        <v>0</v>
      </c>
      <c r="BL156" s="47">
        <v>2.5</v>
      </c>
      <c r="BM156" s="47">
        <f t="shared" si="226"/>
        <v>0.5</v>
      </c>
      <c r="BN156" s="47">
        <v>3</v>
      </c>
      <c r="BO156" s="47">
        <v>0</v>
      </c>
      <c r="BP156" s="47">
        <v>0</v>
      </c>
      <c r="BQ156" s="47">
        <v>2.5</v>
      </c>
      <c r="BR156" s="47">
        <f t="shared" si="227"/>
        <v>0.5</v>
      </c>
      <c r="BS156" s="47">
        <v>112.51355339144359</v>
      </c>
      <c r="BT156" s="47">
        <v>0</v>
      </c>
      <c r="BU156" s="47">
        <v>0</v>
      </c>
      <c r="BV156" s="47">
        <v>94.025537256202995</v>
      </c>
      <c r="BW156" s="47">
        <f t="shared" si="228"/>
        <v>18.488016135240599</v>
      </c>
      <c r="BX156" s="3" t="s">
        <v>77</v>
      </c>
      <c r="BY156" s="3" t="s">
        <v>77</v>
      </c>
      <c r="BZ156" s="3" t="s">
        <v>77</v>
      </c>
      <c r="CA156" s="3" t="s">
        <v>77</v>
      </c>
      <c r="CB156" s="3" t="s">
        <v>77</v>
      </c>
      <c r="CC156" s="47">
        <f t="shared" si="229"/>
        <v>305.22047054144355</v>
      </c>
      <c r="CD156" s="47">
        <f t="shared" si="230"/>
        <v>0</v>
      </c>
      <c r="CE156" s="47">
        <f t="shared" si="231"/>
        <v>0</v>
      </c>
      <c r="CF156" s="47">
        <f t="shared" si="232"/>
        <v>256.18387058973099</v>
      </c>
      <c r="CG156" s="47">
        <f t="shared" si="233"/>
        <v>49.036599951712567</v>
      </c>
      <c r="CH156" s="47">
        <f t="shared" si="234"/>
        <v>307.67659987944359</v>
      </c>
      <c r="CI156" s="47">
        <f t="shared" si="235"/>
        <v>0</v>
      </c>
      <c r="CJ156" s="47">
        <f t="shared" si="236"/>
        <v>0</v>
      </c>
      <c r="CK156" s="47">
        <f t="shared" si="237"/>
        <v>256.86397837286967</v>
      </c>
      <c r="CL156" s="47">
        <f t="shared" si="238"/>
        <v>50.812621506573926</v>
      </c>
      <c r="CM156" s="48" t="s">
        <v>2822</v>
      </c>
    </row>
    <row r="157" spans="1:91" s="11" customFormat="1" ht="47.25" x14ac:dyDescent="0.25">
      <c r="A157" s="44" t="s">
        <v>347</v>
      </c>
      <c r="B157" s="45" t="s">
        <v>1511</v>
      </c>
      <c r="C157" s="46" t="s">
        <v>287</v>
      </c>
      <c r="D157" s="6" t="s">
        <v>183</v>
      </c>
      <c r="E157" s="13">
        <v>2017</v>
      </c>
      <c r="F157" s="13">
        <v>2025</v>
      </c>
      <c r="G157" s="13">
        <v>2025</v>
      </c>
      <c r="H157" s="47" t="s">
        <v>77</v>
      </c>
      <c r="I157" s="47" t="s">
        <v>77</v>
      </c>
      <c r="J157" s="47" t="s">
        <v>77</v>
      </c>
      <c r="K157" s="8" t="s">
        <v>77</v>
      </c>
      <c r="L157" s="8" t="s">
        <v>77</v>
      </c>
      <c r="M157" s="8" t="s">
        <v>77</v>
      </c>
      <c r="N157" s="47" t="s">
        <v>77</v>
      </c>
      <c r="O157" s="47">
        <f>26.6208889+0.46465684</f>
        <v>27.085545740000001</v>
      </c>
      <c r="P157" s="47">
        <v>76.666010002600018</v>
      </c>
      <c r="Q157" s="80">
        <f>O157+Z157+CH157</f>
        <v>76.291196704000015</v>
      </c>
      <c r="R157" s="47">
        <f>U157+AE157+AO157+AY157+BI157</f>
        <v>0</v>
      </c>
      <c r="S157" s="47">
        <f t="shared" si="216"/>
        <v>0</v>
      </c>
      <c r="T157" s="47">
        <f>CH157+Z157</f>
        <v>49.205650964000007</v>
      </c>
      <c r="U157" s="47">
        <v>0</v>
      </c>
      <c r="V157" s="47">
        <v>0</v>
      </c>
      <c r="W157" s="47">
        <v>0</v>
      </c>
      <c r="X157" s="47">
        <v>0</v>
      </c>
      <c r="Y157" s="47">
        <f t="shared" si="218"/>
        <v>0</v>
      </c>
      <c r="Z157" s="47">
        <v>0</v>
      </c>
      <c r="AA157" s="47">
        <v>0</v>
      </c>
      <c r="AB157" s="47">
        <v>0</v>
      </c>
      <c r="AC157" s="47">
        <v>0</v>
      </c>
      <c r="AD157" s="47">
        <f t="shared" si="219"/>
        <v>0</v>
      </c>
      <c r="AE157" s="47">
        <v>0</v>
      </c>
      <c r="AF157" s="47">
        <v>0</v>
      </c>
      <c r="AG157" s="47">
        <v>0</v>
      </c>
      <c r="AH157" s="47">
        <v>0</v>
      </c>
      <c r="AI157" s="47">
        <f t="shared" si="220"/>
        <v>0</v>
      </c>
      <c r="AJ157" s="47">
        <v>0</v>
      </c>
      <c r="AK157" s="47">
        <v>0</v>
      </c>
      <c r="AL157" s="47">
        <v>0</v>
      </c>
      <c r="AM157" s="47">
        <v>0</v>
      </c>
      <c r="AN157" s="47">
        <f t="shared" si="221"/>
        <v>0</v>
      </c>
      <c r="AO157" s="47">
        <v>0</v>
      </c>
      <c r="AP157" s="47">
        <v>0</v>
      </c>
      <c r="AQ157" s="47">
        <v>0</v>
      </c>
      <c r="AR157" s="47">
        <v>0</v>
      </c>
      <c r="AS157" s="47">
        <f t="shared" si="222"/>
        <v>0</v>
      </c>
      <c r="AT157" s="47">
        <v>0</v>
      </c>
      <c r="AU157" s="47">
        <v>0</v>
      </c>
      <c r="AV157" s="47">
        <v>0</v>
      </c>
      <c r="AW157" s="47">
        <v>0</v>
      </c>
      <c r="AX157" s="47">
        <f t="shared" si="223"/>
        <v>0</v>
      </c>
      <c r="AY157" s="47">
        <v>0</v>
      </c>
      <c r="AZ157" s="47">
        <v>0</v>
      </c>
      <c r="BA157" s="47">
        <v>0</v>
      </c>
      <c r="BB157" s="47">
        <v>0</v>
      </c>
      <c r="BC157" s="47">
        <f t="shared" si="224"/>
        <v>0</v>
      </c>
      <c r="BD157" s="47">
        <v>0</v>
      </c>
      <c r="BE157" s="47">
        <v>0</v>
      </c>
      <c r="BF157" s="47">
        <v>0</v>
      </c>
      <c r="BG157" s="47">
        <v>0</v>
      </c>
      <c r="BH157" s="47">
        <f t="shared" si="225"/>
        <v>0</v>
      </c>
      <c r="BI157" s="47">
        <v>0</v>
      </c>
      <c r="BJ157" s="47">
        <v>0</v>
      </c>
      <c r="BK157" s="47">
        <v>0</v>
      </c>
      <c r="BL157" s="47">
        <v>0</v>
      </c>
      <c r="BM157" s="47">
        <f t="shared" si="226"/>
        <v>0</v>
      </c>
      <c r="BN157" s="47">
        <v>0</v>
      </c>
      <c r="BO157" s="47">
        <v>0</v>
      </c>
      <c r="BP157" s="47">
        <v>0</v>
      </c>
      <c r="BQ157" s="47">
        <v>0</v>
      </c>
      <c r="BR157" s="47">
        <f t="shared" si="227"/>
        <v>0</v>
      </c>
      <c r="BS157" s="47">
        <v>49.205650964000007</v>
      </c>
      <c r="BT157" s="47">
        <v>0</v>
      </c>
      <c r="BU157" s="47">
        <v>0</v>
      </c>
      <c r="BV157" s="47">
        <v>41.075500130000009</v>
      </c>
      <c r="BW157" s="47">
        <f t="shared" si="228"/>
        <v>8.1301508339999984</v>
      </c>
      <c r="BX157" s="3" t="s">
        <v>77</v>
      </c>
      <c r="BY157" s="3" t="s">
        <v>77</v>
      </c>
      <c r="BZ157" s="3" t="s">
        <v>77</v>
      </c>
      <c r="CA157" s="3" t="s">
        <v>77</v>
      </c>
      <c r="CB157" s="3" t="s">
        <v>77</v>
      </c>
      <c r="CC157" s="47">
        <f t="shared" si="229"/>
        <v>49.205650964000007</v>
      </c>
      <c r="CD157" s="47">
        <f t="shared" si="230"/>
        <v>0</v>
      </c>
      <c r="CE157" s="47">
        <f t="shared" si="231"/>
        <v>0</v>
      </c>
      <c r="CF157" s="47">
        <f t="shared" si="232"/>
        <v>41.075500130000009</v>
      </c>
      <c r="CG157" s="47">
        <f t="shared" si="233"/>
        <v>8.1301508339999984</v>
      </c>
      <c r="CH157" s="47">
        <f t="shared" si="234"/>
        <v>49.205650964000007</v>
      </c>
      <c r="CI157" s="47">
        <f t="shared" si="235"/>
        <v>0</v>
      </c>
      <c r="CJ157" s="47">
        <f t="shared" si="236"/>
        <v>0</v>
      </c>
      <c r="CK157" s="47">
        <f t="shared" si="237"/>
        <v>41.075500130000009</v>
      </c>
      <c r="CL157" s="47">
        <f t="shared" si="238"/>
        <v>8.1301508339999984</v>
      </c>
      <c r="CM157" s="48" t="s">
        <v>3072</v>
      </c>
    </row>
    <row r="158" spans="1:91" s="9" customFormat="1" ht="61.5" customHeight="1" x14ac:dyDescent="0.25">
      <c r="A158" s="44" t="s">
        <v>347</v>
      </c>
      <c r="B158" s="45" t="s">
        <v>1512</v>
      </c>
      <c r="C158" s="46" t="s">
        <v>288</v>
      </c>
      <c r="D158" s="6" t="s">
        <v>183</v>
      </c>
      <c r="E158" s="13">
        <v>2018</v>
      </c>
      <c r="F158" s="13">
        <v>2025</v>
      </c>
      <c r="G158" s="13">
        <v>2025</v>
      </c>
      <c r="H158" s="47" t="s">
        <v>77</v>
      </c>
      <c r="I158" s="47" t="s">
        <v>77</v>
      </c>
      <c r="J158" s="47" t="s">
        <v>77</v>
      </c>
      <c r="K158" s="8" t="s">
        <v>77</v>
      </c>
      <c r="L158" s="8" t="s">
        <v>77</v>
      </c>
      <c r="M158" s="8" t="s">
        <v>77</v>
      </c>
      <c r="N158" s="47" t="s">
        <v>77</v>
      </c>
      <c r="O158" s="47">
        <f>8.57556434+0.22263712</f>
        <v>8.7982014599999996</v>
      </c>
      <c r="P158" s="47">
        <v>130.80982703219999</v>
      </c>
      <c r="Q158" s="80">
        <f>O158+Z158+CH158</f>
        <v>130.44159499599999</v>
      </c>
      <c r="R158" s="47">
        <f>P158-O158</f>
        <v>122.01162557219999</v>
      </c>
      <c r="S158" s="47">
        <f t="shared" si="216"/>
        <v>122.01162557219999</v>
      </c>
      <c r="T158" s="47">
        <f>CH158+Z158</f>
        <v>121.64339353599999</v>
      </c>
      <c r="U158" s="47">
        <v>16.692677019999998</v>
      </c>
      <c r="V158" s="47">
        <v>0</v>
      </c>
      <c r="W158" s="47">
        <v>0</v>
      </c>
      <c r="X158" s="47">
        <v>13.976867825250636</v>
      </c>
      <c r="Y158" s="47">
        <f t="shared" si="218"/>
        <v>2.7158091947493617</v>
      </c>
      <c r="Z158" s="47">
        <v>15.709397020000001</v>
      </c>
      <c r="AA158" s="47">
        <v>0</v>
      </c>
      <c r="AB158" s="47">
        <v>0</v>
      </c>
      <c r="AC158" s="47">
        <v>13.157467825000001</v>
      </c>
      <c r="AD158" s="47">
        <f t="shared" si="219"/>
        <v>2.5519291949999996</v>
      </c>
      <c r="AE158" s="47">
        <v>0</v>
      </c>
      <c r="AF158" s="47">
        <v>0</v>
      </c>
      <c r="AG158" s="47">
        <v>0</v>
      </c>
      <c r="AH158" s="47">
        <v>0</v>
      </c>
      <c r="AI158" s="47">
        <f t="shared" si="220"/>
        <v>0</v>
      </c>
      <c r="AJ158" s="47">
        <v>0.98327999999999882</v>
      </c>
      <c r="AK158" s="47">
        <v>0</v>
      </c>
      <c r="AL158" s="47">
        <v>0</v>
      </c>
      <c r="AM158" s="47">
        <v>0.81939999999999902</v>
      </c>
      <c r="AN158" s="47">
        <f t="shared" si="221"/>
        <v>0.1638799999999998</v>
      </c>
      <c r="AO158" s="47">
        <v>0</v>
      </c>
      <c r="AP158" s="47">
        <v>0</v>
      </c>
      <c r="AQ158" s="47">
        <v>0</v>
      </c>
      <c r="AR158" s="47">
        <v>0</v>
      </c>
      <c r="AS158" s="47">
        <f t="shared" si="222"/>
        <v>0</v>
      </c>
      <c r="AT158" s="47">
        <v>0</v>
      </c>
      <c r="AU158" s="47">
        <v>0</v>
      </c>
      <c r="AV158" s="47">
        <v>0</v>
      </c>
      <c r="AW158" s="47">
        <v>0</v>
      </c>
      <c r="AX158" s="47">
        <f t="shared" si="223"/>
        <v>0</v>
      </c>
      <c r="AY158" s="47">
        <v>80.700435079999991</v>
      </c>
      <c r="AZ158" s="47">
        <v>0</v>
      </c>
      <c r="BA158" s="47">
        <v>0</v>
      </c>
      <c r="BB158" s="47">
        <v>67.804666666709892</v>
      </c>
      <c r="BC158" s="47">
        <f t="shared" si="224"/>
        <v>12.895768413290099</v>
      </c>
      <c r="BD158" s="47">
        <v>81.185094583999998</v>
      </c>
      <c r="BE158" s="47">
        <v>0</v>
      </c>
      <c r="BF158" s="47">
        <v>0</v>
      </c>
      <c r="BG158" s="47">
        <v>67.804666666666677</v>
      </c>
      <c r="BH158" s="47">
        <f t="shared" si="225"/>
        <v>13.380427917333321</v>
      </c>
      <c r="BI158" s="47">
        <v>4</v>
      </c>
      <c r="BJ158" s="47">
        <v>0</v>
      </c>
      <c r="BK158" s="47">
        <v>0</v>
      </c>
      <c r="BL158" s="47">
        <v>3.3333333333333335</v>
      </c>
      <c r="BM158" s="47">
        <f t="shared" si="226"/>
        <v>0.66666666666666652</v>
      </c>
      <c r="BN158" s="47">
        <v>4</v>
      </c>
      <c r="BO158" s="47">
        <v>0</v>
      </c>
      <c r="BP158" s="47">
        <v>0</v>
      </c>
      <c r="BQ158" s="47">
        <v>3.3333333333333335</v>
      </c>
      <c r="BR158" s="47">
        <f t="shared" si="227"/>
        <v>0.66666666666666652</v>
      </c>
      <c r="BS158" s="47">
        <v>19.765621931999998</v>
      </c>
      <c r="BT158" s="47">
        <v>0</v>
      </c>
      <c r="BU158" s="47">
        <v>0</v>
      </c>
      <c r="BV158" s="47">
        <v>16.471351609999999</v>
      </c>
      <c r="BW158" s="47">
        <f t="shared" si="228"/>
        <v>3.2942703219999991</v>
      </c>
      <c r="BX158" s="3" t="s">
        <v>77</v>
      </c>
      <c r="BY158" s="3" t="s">
        <v>77</v>
      </c>
      <c r="BZ158" s="3" t="s">
        <v>77</v>
      </c>
      <c r="CA158" s="3" t="s">
        <v>77</v>
      </c>
      <c r="CB158" s="3" t="s">
        <v>77</v>
      </c>
      <c r="CC158" s="47">
        <f t="shared" si="229"/>
        <v>104.46605701199999</v>
      </c>
      <c r="CD158" s="47">
        <f t="shared" si="230"/>
        <v>0</v>
      </c>
      <c r="CE158" s="47">
        <f t="shared" si="231"/>
        <v>0</v>
      </c>
      <c r="CF158" s="47">
        <f t="shared" si="232"/>
        <v>87.60935161004322</v>
      </c>
      <c r="CG158" s="47">
        <f t="shared" si="233"/>
        <v>16.856705401956766</v>
      </c>
      <c r="CH158" s="47">
        <f t="shared" si="234"/>
        <v>105.93399651599999</v>
      </c>
      <c r="CI158" s="47">
        <f t="shared" si="235"/>
        <v>0</v>
      </c>
      <c r="CJ158" s="47">
        <f t="shared" si="236"/>
        <v>0</v>
      </c>
      <c r="CK158" s="47">
        <f t="shared" si="237"/>
        <v>88.428751610000006</v>
      </c>
      <c r="CL158" s="47">
        <f t="shared" si="238"/>
        <v>17.505244905999987</v>
      </c>
      <c r="CM158" s="48" t="s">
        <v>3072</v>
      </c>
    </row>
    <row r="159" spans="1:91" s="9" customFormat="1" ht="55.5" customHeight="1" x14ac:dyDescent="0.25">
      <c r="A159" s="44" t="s">
        <v>347</v>
      </c>
      <c r="B159" s="45" t="s">
        <v>1513</v>
      </c>
      <c r="C159" s="46" t="s">
        <v>289</v>
      </c>
      <c r="D159" s="6" t="s">
        <v>175</v>
      </c>
      <c r="E159" s="13">
        <v>2020</v>
      </c>
      <c r="F159" s="13">
        <v>2025</v>
      </c>
      <c r="G159" s="13">
        <v>2025</v>
      </c>
      <c r="H159" s="47" t="s">
        <v>77</v>
      </c>
      <c r="I159" s="47" t="s">
        <v>77</v>
      </c>
      <c r="J159" s="47" t="s">
        <v>77</v>
      </c>
      <c r="K159" s="47" t="s">
        <v>77</v>
      </c>
      <c r="L159" s="47" t="s">
        <v>77</v>
      </c>
      <c r="M159" s="47" t="s">
        <v>77</v>
      </c>
      <c r="N159" s="47" t="s">
        <v>77</v>
      </c>
      <c r="O159" s="47">
        <v>0</v>
      </c>
      <c r="P159" s="47">
        <v>345.49679999999995</v>
      </c>
      <c r="Q159" s="80">
        <f>O159+Z159+CH159</f>
        <v>344.77774226571955</v>
      </c>
      <c r="R159" s="47">
        <f>P159-O159</f>
        <v>345.49679999999995</v>
      </c>
      <c r="S159" s="47">
        <f t="shared" si="216"/>
        <v>345.49679999999995</v>
      </c>
      <c r="T159" s="47">
        <f>CH159+Z159</f>
        <v>344.77774226571955</v>
      </c>
      <c r="U159" s="47">
        <v>35.834300197999994</v>
      </c>
      <c r="V159" s="47">
        <v>0</v>
      </c>
      <c r="W159" s="47">
        <v>0</v>
      </c>
      <c r="X159" s="47">
        <v>30.291999999212752</v>
      </c>
      <c r="Y159" s="47">
        <f t="shared" si="218"/>
        <v>5.5423001987872418</v>
      </c>
      <c r="Z159" s="47">
        <v>31.732188275734281</v>
      </c>
      <c r="AA159" s="47">
        <v>0</v>
      </c>
      <c r="AB159" s="47">
        <v>0</v>
      </c>
      <c r="AC159" s="47">
        <v>26.56026827589173</v>
      </c>
      <c r="AD159" s="47">
        <f t="shared" si="219"/>
        <v>5.1719199998425509</v>
      </c>
      <c r="AE159" s="47">
        <v>96.036217997999998</v>
      </c>
      <c r="AF159" s="47">
        <v>0</v>
      </c>
      <c r="AG159" s="47">
        <v>0</v>
      </c>
      <c r="AH159" s="47">
        <v>80.59599999998207</v>
      </c>
      <c r="AI159" s="47">
        <f t="shared" si="220"/>
        <v>15.440217998017928</v>
      </c>
      <c r="AJ159" s="47">
        <v>98.893380171999993</v>
      </c>
      <c r="AK159" s="47">
        <v>0</v>
      </c>
      <c r="AL159" s="47">
        <v>0</v>
      </c>
      <c r="AM159" s="47">
        <v>82.448399999999992</v>
      </c>
      <c r="AN159" s="47">
        <f t="shared" si="221"/>
        <v>16.444980172000001</v>
      </c>
      <c r="AO159" s="47">
        <v>0</v>
      </c>
      <c r="AP159" s="47">
        <v>0</v>
      </c>
      <c r="AQ159" s="47">
        <v>0</v>
      </c>
      <c r="AR159" s="47">
        <v>0</v>
      </c>
      <c r="AS159" s="47">
        <f t="shared" si="222"/>
        <v>0</v>
      </c>
      <c r="AT159" s="47">
        <v>0</v>
      </c>
      <c r="AU159" s="47">
        <v>0</v>
      </c>
      <c r="AV159" s="47">
        <v>0</v>
      </c>
      <c r="AW159" s="47">
        <v>0</v>
      </c>
      <c r="AX159" s="47">
        <f t="shared" si="223"/>
        <v>0</v>
      </c>
      <c r="AY159" s="47">
        <v>156.48327318399998</v>
      </c>
      <c r="AZ159" s="47">
        <v>0</v>
      </c>
      <c r="BA159" s="47">
        <v>0</v>
      </c>
      <c r="BB159" s="47">
        <v>131.2358333327245</v>
      </c>
      <c r="BC159" s="47">
        <f t="shared" si="224"/>
        <v>25.247439851275487</v>
      </c>
      <c r="BD159" s="47">
        <v>187.81495842012012</v>
      </c>
      <c r="BE159" s="47">
        <v>0</v>
      </c>
      <c r="BF159" s="47">
        <v>0</v>
      </c>
      <c r="BG159" s="47">
        <v>156.84168811010008</v>
      </c>
      <c r="BH159" s="47">
        <f t="shared" si="225"/>
        <v>30.973270310020041</v>
      </c>
      <c r="BI159" s="47">
        <v>3.125</v>
      </c>
      <c r="BJ159" s="47">
        <v>0</v>
      </c>
      <c r="BK159" s="47">
        <v>0</v>
      </c>
      <c r="BL159" s="47">
        <v>2.604166666666667</v>
      </c>
      <c r="BM159" s="47">
        <f t="shared" si="226"/>
        <v>0.52083333333333304</v>
      </c>
      <c r="BN159" s="47">
        <v>3.125</v>
      </c>
      <c r="BO159" s="47">
        <v>0</v>
      </c>
      <c r="BP159" s="47">
        <v>0</v>
      </c>
      <c r="BQ159" s="47">
        <v>2.604166666666667</v>
      </c>
      <c r="BR159" s="47">
        <f t="shared" si="227"/>
        <v>0.52083333333333304</v>
      </c>
      <c r="BS159" s="47">
        <v>23.212215397865116</v>
      </c>
      <c r="BT159" s="47">
        <v>0</v>
      </c>
      <c r="BU159" s="47">
        <v>0</v>
      </c>
      <c r="BV159" s="47">
        <v>19.459476946554265</v>
      </c>
      <c r="BW159" s="47">
        <f t="shared" si="228"/>
        <v>3.7527384513108508</v>
      </c>
      <c r="BX159" s="3" t="s">
        <v>77</v>
      </c>
      <c r="BY159" s="3" t="s">
        <v>77</v>
      </c>
      <c r="BZ159" s="3" t="s">
        <v>77</v>
      </c>
      <c r="CA159" s="3" t="s">
        <v>77</v>
      </c>
      <c r="CB159" s="3" t="s">
        <v>77</v>
      </c>
      <c r="CC159" s="47">
        <f t="shared" si="229"/>
        <v>278.85670657986509</v>
      </c>
      <c r="CD159" s="47">
        <f t="shared" si="230"/>
        <v>0</v>
      </c>
      <c r="CE159" s="47">
        <f t="shared" si="231"/>
        <v>0</v>
      </c>
      <c r="CF159" s="47">
        <f t="shared" si="232"/>
        <v>233.8954769459275</v>
      </c>
      <c r="CG159" s="47">
        <f t="shared" si="233"/>
        <v>44.961229633937606</v>
      </c>
      <c r="CH159" s="47">
        <f t="shared" si="234"/>
        <v>313.04555398998525</v>
      </c>
      <c r="CI159" s="47">
        <f t="shared" si="235"/>
        <v>0</v>
      </c>
      <c r="CJ159" s="47">
        <f t="shared" si="236"/>
        <v>0</v>
      </c>
      <c r="CK159" s="47">
        <f t="shared" si="237"/>
        <v>261.353731723321</v>
      </c>
      <c r="CL159" s="47">
        <f t="shared" si="238"/>
        <v>51.691822266664232</v>
      </c>
      <c r="CM159" s="48" t="s">
        <v>3073</v>
      </c>
    </row>
    <row r="160" spans="1:91" s="9" customFormat="1" ht="72" customHeight="1" x14ac:dyDescent="0.25">
      <c r="A160" s="44" t="s">
        <v>347</v>
      </c>
      <c r="B160" s="45" t="s">
        <v>1514</v>
      </c>
      <c r="C160" s="46" t="s">
        <v>290</v>
      </c>
      <c r="D160" s="6" t="s">
        <v>175</v>
      </c>
      <c r="E160" s="13">
        <v>2021</v>
      </c>
      <c r="F160" s="13">
        <v>2025</v>
      </c>
      <c r="G160" s="13">
        <v>2025</v>
      </c>
      <c r="H160" s="47" t="s">
        <v>77</v>
      </c>
      <c r="I160" s="47" t="s">
        <v>77</v>
      </c>
      <c r="J160" s="47" t="s">
        <v>77</v>
      </c>
      <c r="K160" s="47" t="s">
        <v>77</v>
      </c>
      <c r="L160" s="47" t="s">
        <v>77</v>
      </c>
      <c r="M160" s="47" t="s">
        <v>77</v>
      </c>
      <c r="N160" s="47" t="s">
        <v>77</v>
      </c>
      <c r="O160" s="47">
        <v>0</v>
      </c>
      <c r="P160" s="47">
        <v>136.1688</v>
      </c>
      <c r="Q160" s="80">
        <f>O160+Z160+CH160</f>
        <v>135.949537443</v>
      </c>
      <c r="R160" s="47">
        <f>U160+AE160+AO160+AY160+BI160</f>
        <v>121.51561798</v>
      </c>
      <c r="S160" s="47">
        <f t="shared" si="216"/>
        <v>121.51561798</v>
      </c>
      <c r="T160" s="47">
        <f>CH160+Z160</f>
        <v>135.949537443</v>
      </c>
      <c r="U160" s="47">
        <v>0</v>
      </c>
      <c r="V160" s="47">
        <v>0</v>
      </c>
      <c r="W160" s="47">
        <v>0</v>
      </c>
      <c r="X160" s="47">
        <v>0</v>
      </c>
      <c r="Y160" s="47">
        <f t="shared" si="218"/>
        <v>0</v>
      </c>
      <c r="Z160" s="47">
        <v>0</v>
      </c>
      <c r="AA160" s="47">
        <v>0</v>
      </c>
      <c r="AB160" s="47">
        <v>0</v>
      </c>
      <c r="AC160" s="47">
        <v>0</v>
      </c>
      <c r="AD160" s="47">
        <f t="shared" si="219"/>
        <v>0</v>
      </c>
      <c r="AE160" s="47">
        <v>41.580846672</v>
      </c>
      <c r="AF160" s="47">
        <v>0</v>
      </c>
      <c r="AG160" s="47">
        <v>0</v>
      </c>
      <c r="AH160" s="47">
        <v>34.83900000046652</v>
      </c>
      <c r="AI160" s="47">
        <f t="shared" si="220"/>
        <v>6.7418466715334802</v>
      </c>
      <c r="AJ160" s="47">
        <v>41.806799999999996</v>
      </c>
      <c r="AK160" s="47">
        <v>0</v>
      </c>
      <c r="AL160" s="47">
        <v>0</v>
      </c>
      <c r="AM160" s="47">
        <v>34.838999999999999</v>
      </c>
      <c r="AN160" s="47">
        <f t="shared" si="221"/>
        <v>6.9677999999999969</v>
      </c>
      <c r="AO160" s="47">
        <v>79.934771308000009</v>
      </c>
      <c r="AP160" s="47">
        <v>0</v>
      </c>
      <c r="AQ160" s="47">
        <v>0</v>
      </c>
      <c r="AR160" s="47">
        <v>66.985000000270077</v>
      </c>
      <c r="AS160" s="47">
        <f t="shared" si="222"/>
        <v>12.949771307729932</v>
      </c>
      <c r="AT160" s="47">
        <v>80.274771307999998</v>
      </c>
      <c r="AU160" s="47">
        <v>0</v>
      </c>
      <c r="AV160" s="47">
        <v>0</v>
      </c>
      <c r="AW160" s="47">
        <v>66.984999999999999</v>
      </c>
      <c r="AX160" s="47">
        <f t="shared" si="223"/>
        <v>13.289771307999999</v>
      </c>
      <c r="AY160" s="47">
        <v>0</v>
      </c>
      <c r="AZ160" s="47">
        <v>0</v>
      </c>
      <c r="BA160" s="47">
        <v>0</v>
      </c>
      <c r="BB160" s="47">
        <v>0</v>
      </c>
      <c r="BC160" s="47">
        <f t="shared" si="224"/>
        <v>0</v>
      </c>
      <c r="BD160" s="47">
        <v>0</v>
      </c>
      <c r="BE160" s="47">
        <v>0</v>
      </c>
      <c r="BF160" s="47">
        <v>0</v>
      </c>
      <c r="BG160" s="47">
        <v>0</v>
      </c>
      <c r="BH160" s="47">
        <f t="shared" si="225"/>
        <v>0</v>
      </c>
      <c r="BI160" s="47">
        <v>0</v>
      </c>
      <c r="BJ160" s="47">
        <v>0</v>
      </c>
      <c r="BK160" s="47">
        <v>0</v>
      </c>
      <c r="BL160" s="47">
        <v>0</v>
      </c>
      <c r="BM160" s="47">
        <f t="shared" si="226"/>
        <v>0</v>
      </c>
      <c r="BN160" s="47">
        <v>0</v>
      </c>
      <c r="BO160" s="47">
        <v>0</v>
      </c>
      <c r="BP160" s="47">
        <v>0</v>
      </c>
      <c r="BQ160" s="47">
        <v>0</v>
      </c>
      <c r="BR160" s="47">
        <f t="shared" si="227"/>
        <v>0</v>
      </c>
      <c r="BS160" s="47">
        <v>13.867966135</v>
      </c>
      <c r="BT160" s="47">
        <v>0</v>
      </c>
      <c r="BU160" s="47">
        <v>0</v>
      </c>
      <c r="BV160" s="47">
        <v>11.65</v>
      </c>
      <c r="BW160" s="47">
        <f t="shared" si="228"/>
        <v>2.2179661349999993</v>
      </c>
      <c r="BX160" s="3" t="s">
        <v>77</v>
      </c>
      <c r="BY160" s="3" t="s">
        <v>77</v>
      </c>
      <c r="BZ160" s="3" t="s">
        <v>77</v>
      </c>
      <c r="CA160" s="3" t="s">
        <v>77</v>
      </c>
      <c r="CB160" s="3" t="s">
        <v>77</v>
      </c>
      <c r="CC160" s="47">
        <f t="shared" si="229"/>
        <v>135.38358411499999</v>
      </c>
      <c r="CD160" s="47">
        <f t="shared" si="230"/>
        <v>0</v>
      </c>
      <c r="CE160" s="47">
        <f t="shared" si="231"/>
        <v>0</v>
      </c>
      <c r="CF160" s="47">
        <f t="shared" si="232"/>
        <v>113.47400000073659</v>
      </c>
      <c r="CG160" s="47">
        <f t="shared" si="233"/>
        <v>21.90958411426341</v>
      </c>
      <c r="CH160" s="47">
        <f t="shared" si="234"/>
        <v>135.949537443</v>
      </c>
      <c r="CI160" s="47">
        <f t="shared" si="235"/>
        <v>0</v>
      </c>
      <c r="CJ160" s="47">
        <f t="shared" si="236"/>
        <v>0</v>
      </c>
      <c r="CK160" s="47">
        <f t="shared" si="237"/>
        <v>113.474</v>
      </c>
      <c r="CL160" s="47">
        <f t="shared" si="238"/>
        <v>22.475537442999993</v>
      </c>
      <c r="CM160" s="48" t="s">
        <v>3073</v>
      </c>
    </row>
    <row r="161" spans="1:91" s="9" customFormat="1" ht="69.75" customHeight="1" x14ac:dyDescent="0.25">
      <c r="A161" s="44" t="s">
        <v>347</v>
      </c>
      <c r="B161" s="45" t="s">
        <v>1515</v>
      </c>
      <c r="C161" s="46" t="s">
        <v>291</v>
      </c>
      <c r="D161" s="6" t="s">
        <v>175</v>
      </c>
      <c r="E161" s="13">
        <v>2022</v>
      </c>
      <c r="F161" s="13">
        <v>2025</v>
      </c>
      <c r="G161" s="13">
        <v>2025</v>
      </c>
      <c r="H161" s="47" t="s">
        <v>77</v>
      </c>
      <c r="I161" s="47" t="s">
        <v>77</v>
      </c>
      <c r="J161" s="47" t="s">
        <v>77</v>
      </c>
      <c r="K161" s="47" t="s">
        <v>77</v>
      </c>
      <c r="L161" s="47" t="s">
        <v>77</v>
      </c>
      <c r="M161" s="47" t="s">
        <v>77</v>
      </c>
      <c r="N161" s="47" t="s">
        <v>77</v>
      </c>
      <c r="O161" s="47">
        <v>0</v>
      </c>
      <c r="P161" s="47">
        <v>234.81359999999998</v>
      </c>
      <c r="Q161" s="80">
        <f>O161+Z161+CH161</f>
        <v>234.47432648</v>
      </c>
      <c r="R161" s="47">
        <f t="shared" ref="R161:R167" si="245">P161-O161</f>
        <v>234.81359999999998</v>
      </c>
      <c r="S161" s="47">
        <f t="shared" si="216"/>
        <v>234.81359999999998</v>
      </c>
      <c r="T161" s="47">
        <f>CH161+Z161</f>
        <v>234.47432648</v>
      </c>
      <c r="U161" s="47">
        <v>0</v>
      </c>
      <c r="V161" s="47">
        <v>0</v>
      </c>
      <c r="W161" s="47">
        <v>0</v>
      </c>
      <c r="X161" s="47">
        <v>0</v>
      </c>
      <c r="Y161" s="47">
        <f t="shared" si="218"/>
        <v>0</v>
      </c>
      <c r="Z161" s="47">
        <v>0</v>
      </c>
      <c r="AA161" s="47">
        <v>0</v>
      </c>
      <c r="AB161" s="47">
        <v>0</v>
      </c>
      <c r="AC161" s="47">
        <v>0</v>
      </c>
      <c r="AD161" s="47">
        <f t="shared" si="219"/>
        <v>0</v>
      </c>
      <c r="AE161" s="47">
        <v>0</v>
      </c>
      <c r="AF161" s="47">
        <v>0</v>
      </c>
      <c r="AG161" s="47">
        <v>0</v>
      </c>
      <c r="AH161" s="47">
        <v>0</v>
      </c>
      <c r="AI161" s="47">
        <f t="shared" si="220"/>
        <v>0</v>
      </c>
      <c r="AJ161" s="47">
        <v>0</v>
      </c>
      <c r="AK161" s="47">
        <v>0</v>
      </c>
      <c r="AL161" s="47">
        <v>0</v>
      </c>
      <c r="AM161" s="47">
        <v>0</v>
      </c>
      <c r="AN161" s="47">
        <f t="shared" si="221"/>
        <v>0</v>
      </c>
      <c r="AO161" s="47">
        <v>82.059696045999999</v>
      </c>
      <c r="AP161" s="47">
        <v>0</v>
      </c>
      <c r="AQ161" s="47">
        <v>0</v>
      </c>
      <c r="AR161" s="47">
        <v>69.267873582625768</v>
      </c>
      <c r="AS161" s="47">
        <f t="shared" si="222"/>
        <v>12.791822463374231</v>
      </c>
      <c r="AT161" s="47">
        <v>83.005366195999983</v>
      </c>
      <c r="AU161" s="47">
        <v>0</v>
      </c>
      <c r="AV161" s="47">
        <v>0</v>
      </c>
      <c r="AW161" s="47">
        <v>69.267873583333341</v>
      </c>
      <c r="AX161" s="47">
        <f t="shared" si="223"/>
        <v>13.737492612666642</v>
      </c>
      <c r="AY161" s="47">
        <v>79.242558475999999</v>
      </c>
      <c r="AZ161" s="47">
        <v>0</v>
      </c>
      <c r="BA161" s="47">
        <v>0</v>
      </c>
      <c r="BB161" s="47">
        <v>66.41012641611195</v>
      </c>
      <c r="BC161" s="47">
        <f t="shared" si="224"/>
        <v>12.832432059888049</v>
      </c>
      <c r="BD161" s="47">
        <v>104.56705847800001</v>
      </c>
      <c r="BE161" s="47">
        <v>0</v>
      </c>
      <c r="BF161" s="47">
        <v>0</v>
      </c>
      <c r="BG161" s="47">
        <v>87.263876416666676</v>
      </c>
      <c r="BH161" s="47">
        <f t="shared" si="225"/>
        <v>17.303182061333331</v>
      </c>
      <c r="BI161" s="47">
        <v>0</v>
      </c>
      <c r="BJ161" s="47">
        <v>0</v>
      </c>
      <c r="BK161" s="47">
        <v>0</v>
      </c>
      <c r="BL161" s="47">
        <v>0</v>
      </c>
      <c r="BM161" s="47">
        <f t="shared" si="226"/>
        <v>0</v>
      </c>
      <c r="BN161" s="47">
        <v>0</v>
      </c>
      <c r="BO161" s="47">
        <v>0</v>
      </c>
      <c r="BP161" s="47">
        <v>0</v>
      </c>
      <c r="BQ161" s="47">
        <v>0</v>
      </c>
      <c r="BR161" s="47">
        <f t="shared" si="227"/>
        <v>0</v>
      </c>
      <c r="BS161" s="47">
        <v>46.901901806000005</v>
      </c>
      <c r="BT161" s="47">
        <v>0</v>
      </c>
      <c r="BU161" s="47">
        <v>0</v>
      </c>
      <c r="BV161" s="47">
        <v>39.146250000000002</v>
      </c>
      <c r="BW161" s="47">
        <f t="shared" si="228"/>
        <v>7.755651806000003</v>
      </c>
      <c r="BX161" s="3" t="s">
        <v>77</v>
      </c>
      <c r="BY161" s="3" t="s">
        <v>77</v>
      </c>
      <c r="BZ161" s="3" t="s">
        <v>77</v>
      </c>
      <c r="CA161" s="3" t="s">
        <v>77</v>
      </c>
      <c r="CB161" s="3" t="s">
        <v>77</v>
      </c>
      <c r="CC161" s="47">
        <f t="shared" si="229"/>
        <v>208.20415632800001</v>
      </c>
      <c r="CD161" s="47">
        <f t="shared" si="230"/>
        <v>0</v>
      </c>
      <c r="CE161" s="47">
        <f t="shared" si="231"/>
        <v>0</v>
      </c>
      <c r="CF161" s="47">
        <f t="shared" si="232"/>
        <v>174.82424999873774</v>
      </c>
      <c r="CG161" s="47">
        <f t="shared" si="233"/>
        <v>33.379906329262283</v>
      </c>
      <c r="CH161" s="47">
        <f t="shared" si="234"/>
        <v>234.47432648</v>
      </c>
      <c r="CI161" s="47">
        <f t="shared" si="235"/>
        <v>0</v>
      </c>
      <c r="CJ161" s="47">
        <f t="shared" si="236"/>
        <v>0</v>
      </c>
      <c r="CK161" s="47">
        <f t="shared" si="237"/>
        <v>195.67800000000003</v>
      </c>
      <c r="CL161" s="47">
        <f t="shared" si="238"/>
        <v>38.796326479999976</v>
      </c>
      <c r="CM161" s="48" t="s">
        <v>3073</v>
      </c>
    </row>
    <row r="162" spans="1:91" s="9" customFormat="1" ht="31.5" x14ac:dyDescent="0.25">
      <c r="A162" s="44" t="s">
        <v>347</v>
      </c>
      <c r="B162" s="45" t="s">
        <v>1919</v>
      </c>
      <c r="C162" s="46" t="s">
        <v>1920</v>
      </c>
      <c r="D162" s="6" t="s">
        <v>175</v>
      </c>
      <c r="E162" s="13">
        <v>2024</v>
      </c>
      <c r="F162" s="13">
        <v>2034</v>
      </c>
      <c r="G162" s="13">
        <v>2034</v>
      </c>
      <c r="H162" s="8" t="s">
        <v>77</v>
      </c>
      <c r="I162" s="8" t="s">
        <v>77</v>
      </c>
      <c r="J162" s="8" t="s">
        <v>77</v>
      </c>
      <c r="K162" s="8" t="s">
        <v>77</v>
      </c>
      <c r="L162" s="8" t="s">
        <v>77</v>
      </c>
      <c r="M162" s="8" t="s">
        <v>77</v>
      </c>
      <c r="N162" s="8" t="s">
        <v>77</v>
      </c>
      <c r="O162" s="47">
        <v>0</v>
      </c>
      <c r="P162" s="47">
        <v>577.10468400000002</v>
      </c>
      <c r="Q162" s="47">
        <v>577.10468400000002</v>
      </c>
      <c r="R162" s="47">
        <f t="shared" si="245"/>
        <v>577.10468400000002</v>
      </c>
      <c r="S162" s="47">
        <f t="shared" si="216"/>
        <v>577.10468400000002</v>
      </c>
      <c r="T162" s="47">
        <f t="shared" ref="T162:T167" si="246">Q162-O162</f>
        <v>577.10468400000002</v>
      </c>
      <c r="U162" s="47">
        <v>0</v>
      </c>
      <c r="V162" s="47">
        <v>0</v>
      </c>
      <c r="W162" s="47">
        <v>0</v>
      </c>
      <c r="X162" s="47">
        <v>0</v>
      </c>
      <c r="Y162" s="47">
        <f t="shared" si="218"/>
        <v>0</v>
      </c>
      <c r="Z162" s="47">
        <v>0</v>
      </c>
      <c r="AA162" s="47">
        <v>0</v>
      </c>
      <c r="AB162" s="47">
        <v>0</v>
      </c>
      <c r="AC162" s="47">
        <v>0</v>
      </c>
      <c r="AD162" s="47">
        <f t="shared" si="219"/>
        <v>0</v>
      </c>
      <c r="AE162" s="47">
        <v>0</v>
      </c>
      <c r="AF162" s="47">
        <v>0</v>
      </c>
      <c r="AG162" s="47">
        <v>0</v>
      </c>
      <c r="AH162" s="47">
        <v>0</v>
      </c>
      <c r="AI162" s="47">
        <f t="shared" si="220"/>
        <v>0</v>
      </c>
      <c r="AJ162" s="47">
        <v>0</v>
      </c>
      <c r="AK162" s="47">
        <v>0</v>
      </c>
      <c r="AL162" s="47">
        <v>0</v>
      </c>
      <c r="AM162" s="47">
        <v>0</v>
      </c>
      <c r="AN162" s="47">
        <f t="shared" si="221"/>
        <v>0</v>
      </c>
      <c r="AO162" s="47">
        <v>0</v>
      </c>
      <c r="AP162" s="47">
        <v>0</v>
      </c>
      <c r="AQ162" s="47">
        <v>0</v>
      </c>
      <c r="AR162" s="47">
        <v>0</v>
      </c>
      <c r="AS162" s="47">
        <f t="shared" si="222"/>
        <v>0</v>
      </c>
      <c r="AT162" s="47">
        <v>0</v>
      </c>
      <c r="AU162" s="47">
        <v>0</v>
      </c>
      <c r="AV162" s="47">
        <v>0</v>
      </c>
      <c r="AW162" s="47">
        <v>0</v>
      </c>
      <c r="AX162" s="47">
        <f t="shared" si="223"/>
        <v>0</v>
      </c>
      <c r="AY162" s="47">
        <v>0</v>
      </c>
      <c r="AZ162" s="47">
        <v>0</v>
      </c>
      <c r="BA162" s="47">
        <v>0</v>
      </c>
      <c r="BB162" s="47">
        <v>0</v>
      </c>
      <c r="BC162" s="47">
        <f t="shared" si="224"/>
        <v>0</v>
      </c>
      <c r="BD162" s="47">
        <v>0</v>
      </c>
      <c r="BE162" s="47">
        <v>0</v>
      </c>
      <c r="BF162" s="47">
        <v>0</v>
      </c>
      <c r="BG162" s="47">
        <v>0</v>
      </c>
      <c r="BH162" s="47">
        <f t="shared" si="225"/>
        <v>0</v>
      </c>
      <c r="BI162" s="47">
        <v>37.250682267400002</v>
      </c>
      <c r="BJ162" s="47">
        <v>0</v>
      </c>
      <c r="BK162" s="47">
        <v>0</v>
      </c>
      <c r="BL162" s="47">
        <v>31.564684904108539</v>
      </c>
      <c r="BM162" s="47">
        <f t="shared" si="226"/>
        <v>5.6859973632914631</v>
      </c>
      <c r="BN162" s="47">
        <v>37.642682253400004</v>
      </c>
      <c r="BO162" s="47">
        <v>0</v>
      </c>
      <c r="BP162" s="47">
        <v>0</v>
      </c>
      <c r="BQ162" s="47">
        <v>31.424684909499998</v>
      </c>
      <c r="BR162" s="47">
        <f t="shared" si="227"/>
        <v>6.2179973439000058</v>
      </c>
      <c r="BS162" s="47">
        <v>1.9635781085999988</v>
      </c>
      <c r="BT162" s="47">
        <v>0</v>
      </c>
      <c r="BU162" s="47">
        <v>0</v>
      </c>
      <c r="BV162" s="47">
        <v>1.636315090499999</v>
      </c>
      <c r="BW162" s="47">
        <f t="shared" si="228"/>
        <v>0.3272630180999998</v>
      </c>
      <c r="BX162" s="3" t="s">
        <v>77</v>
      </c>
      <c r="BY162" s="3" t="s">
        <v>77</v>
      </c>
      <c r="BZ162" s="3" t="s">
        <v>77</v>
      </c>
      <c r="CA162" s="3" t="s">
        <v>77</v>
      </c>
      <c r="CB162" s="3" t="s">
        <v>77</v>
      </c>
      <c r="CC162" s="47">
        <f t="shared" si="229"/>
        <v>39.214260375999999</v>
      </c>
      <c r="CD162" s="47">
        <f t="shared" si="230"/>
        <v>0</v>
      </c>
      <c r="CE162" s="47">
        <f t="shared" si="231"/>
        <v>0</v>
      </c>
      <c r="CF162" s="47">
        <f t="shared" si="232"/>
        <v>33.200999994608537</v>
      </c>
      <c r="CG162" s="47">
        <f t="shared" si="233"/>
        <v>6.0132603813914631</v>
      </c>
      <c r="CH162" s="47">
        <f t="shared" si="234"/>
        <v>39.606260362</v>
      </c>
      <c r="CI162" s="47">
        <f t="shared" si="235"/>
        <v>0</v>
      </c>
      <c r="CJ162" s="47">
        <f t="shared" si="236"/>
        <v>0</v>
      </c>
      <c r="CK162" s="47">
        <f t="shared" si="237"/>
        <v>33.061</v>
      </c>
      <c r="CL162" s="47">
        <f t="shared" si="238"/>
        <v>6.5452603620000058</v>
      </c>
      <c r="CM162" s="48" t="s">
        <v>3074</v>
      </c>
    </row>
    <row r="163" spans="1:91" s="9" customFormat="1" ht="31.5" x14ac:dyDescent="0.25">
      <c r="A163" s="44" t="s">
        <v>347</v>
      </c>
      <c r="B163" s="45" t="s">
        <v>1921</v>
      </c>
      <c r="C163" s="46" t="s">
        <v>1922</v>
      </c>
      <c r="D163" s="6" t="s">
        <v>175</v>
      </c>
      <c r="E163" s="13">
        <v>2024</v>
      </c>
      <c r="F163" s="13">
        <v>2034</v>
      </c>
      <c r="G163" s="13">
        <v>2034</v>
      </c>
      <c r="H163" s="8" t="s">
        <v>77</v>
      </c>
      <c r="I163" s="8" t="s">
        <v>77</v>
      </c>
      <c r="J163" s="8" t="s">
        <v>77</v>
      </c>
      <c r="K163" s="8" t="s">
        <v>77</v>
      </c>
      <c r="L163" s="8" t="s">
        <v>77</v>
      </c>
      <c r="M163" s="8" t="s">
        <v>77</v>
      </c>
      <c r="N163" s="8" t="s">
        <v>77</v>
      </c>
      <c r="O163" s="47">
        <v>0</v>
      </c>
      <c r="P163" s="47">
        <v>265.74163200000004</v>
      </c>
      <c r="Q163" s="47">
        <v>265.74163200000004</v>
      </c>
      <c r="R163" s="47">
        <f t="shared" si="245"/>
        <v>265.74163200000004</v>
      </c>
      <c r="S163" s="47">
        <f t="shared" si="216"/>
        <v>265.74163200000004</v>
      </c>
      <c r="T163" s="47">
        <f t="shared" si="246"/>
        <v>265.74163200000004</v>
      </c>
      <c r="U163" s="47">
        <v>0</v>
      </c>
      <c r="V163" s="47">
        <v>0</v>
      </c>
      <c r="W163" s="47">
        <v>0</v>
      </c>
      <c r="X163" s="47">
        <v>0</v>
      </c>
      <c r="Y163" s="47">
        <f t="shared" si="218"/>
        <v>0</v>
      </c>
      <c r="Z163" s="47">
        <v>0</v>
      </c>
      <c r="AA163" s="47">
        <v>0</v>
      </c>
      <c r="AB163" s="47">
        <v>0</v>
      </c>
      <c r="AC163" s="47">
        <v>0</v>
      </c>
      <c r="AD163" s="47">
        <f t="shared" si="219"/>
        <v>0</v>
      </c>
      <c r="AE163" s="47">
        <v>0</v>
      </c>
      <c r="AF163" s="47">
        <v>0</v>
      </c>
      <c r="AG163" s="47">
        <v>0</v>
      </c>
      <c r="AH163" s="47">
        <v>0</v>
      </c>
      <c r="AI163" s="47">
        <f t="shared" si="220"/>
        <v>0</v>
      </c>
      <c r="AJ163" s="47">
        <v>0</v>
      </c>
      <c r="AK163" s="47">
        <v>0</v>
      </c>
      <c r="AL163" s="47">
        <v>0</v>
      </c>
      <c r="AM163" s="47">
        <v>0</v>
      </c>
      <c r="AN163" s="47">
        <f t="shared" si="221"/>
        <v>0</v>
      </c>
      <c r="AO163" s="47">
        <v>0</v>
      </c>
      <c r="AP163" s="47">
        <v>0</v>
      </c>
      <c r="AQ163" s="47">
        <v>0</v>
      </c>
      <c r="AR163" s="47">
        <v>0</v>
      </c>
      <c r="AS163" s="47">
        <f t="shared" si="222"/>
        <v>0</v>
      </c>
      <c r="AT163" s="47">
        <v>0</v>
      </c>
      <c r="AU163" s="47">
        <v>0</v>
      </c>
      <c r="AV163" s="47">
        <v>0</v>
      </c>
      <c r="AW163" s="47">
        <v>0</v>
      </c>
      <c r="AX163" s="47">
        <f t="shared" si="223"/>
        <v>0</v>
      </c>
      <c r="AY163" s="47">
        <v>0</v>
      </c>
      <c r="AZ163" s="47">
        <v>0</v>
      </c>
      <c r="BA163" s="47">
        <v>0</v>
      </c>
      <c r="BB163" s="47">
        <v>0</v>
      </c>
      <c r="BC163" s="47">
        <f t="shared" si="224"/>
        <v>0</v>
      </c>
      <c r="BD163" s="47">
        <v>0</v>
      </c>
      <c r="BE163" s="47">
        <v>0</v>
      </c>
      <c r="BF163" s="47">
        <v>0</v>
      </c>
      <c r="BG163" s="47">
        <v>0</v>
      </c>
      <c r="BH163" s="47">
        <f t="shared" si="225"/>
        <v>0</v>
      </c>
      <c r="BI163" s="47">
        <v>64.604246215800003</v>
      </c>
      <c r="BJ163" s="47">
        <v>0</v>
      </c>
      <c r="BK163" s="47">
        <v>0</v>
      </c>
      <c r="BL163" s="47">
        <v>54.223126351934766</v>
      </c>
      <c r="BM163" s="47">
        <f t="shared" si="226"/>
        <v>10.381119863865237</v>
      </c>
      <c r="BN163" s="47">
        <v>64.828246215799993</v>
      </c>
      <c r="BO163" s="47">
        <v>0</v>
      </c>
      <c r="BP163" s="47">
        <v>0</v>
      </c>
      <c r="BQ163" s="47">
        <v>54.143126351500001</v>
      </c>
      <c r="BR163" s="47">
        <f t="shared" si="227"/>
        <v>10.685119864299992</v>
      </c>
      <c r="BS163" s="47">
        <v>3.3742483782000052</v>
      </c>
      <c r="BT163" s="47">
        <v>0</v>
      </c>
      <c r="BU163" s="47">
        <v>0</v>
      </c>
      <c r="BV163" s="47">
        <v>2.8118736485000047</v>
      </c>
      <c r="BW163" s="47">
        <f t="shared" si="228"/>
        <v>0.56237472970000058</v>
      </c>
      <c r="BX163" s="3" t="s">
        <v>77</v>
      </c>
      <c r="BY163" s="3" t="s">
        <v>77</v>
      </c>
      <c r="BZ163" s="3" t="s">
        <v>77</v>
      </c>
      <c r="CA163" s="3" t="s">
        <v>77</v>
      </c>
      <c r="CB163" s="3" t="s">
        <v>77</v>
      </c>
      <c r="CC163" s="47">
        <f t="shared" si="229"/>
        <v>67.978494594000011</v>
      </c>
      <c r="CD163" s="47">
        <f t="shared" si="230"/>
        <v>0</v>
      </c>
      <c r="CE163" s="47">
        <f t="shared" si="231"/>
        <v>0</v>
      </c>
      <c r="CF163" s="47">
        <f t="shared" si="232"/>
        <v>57.035000000434771</v>
      </c>
      <c r="CG163" s="47">
        <f t="shared" si="233"/>
        <v>10.943494593565237</v>
      </c>
      <c r="CH163" s="47">
        <f t="shared" si="234"/>
        <v>68.202494594000001</v>
      </c>
      <c r="CI163" s="47">
        <f t="shared" si="235"/>
        <v>0</v>
      </c>
      <c r="CJ163" s="47">
        <f t="shared" si="236"/>
        <v>0</v>
      </c>
      <c r="CK163" s="47">
        <f t="shared" si="237"/>
        <v>56.955000000000005</v>
      </c>
      <c r="CL163" s="47">
        <f t="shared" si="238"/>
        <v>11.247494593999992</v>
      </c>
      <c r="CM163" s="48" t="s">
        <v>3074</v>
      </c>
    </row>
    <row r="164" spans="1:91" s="9" customFormat="1" ht="31.5" x14ac:dyDescent="0.25">
      <c r="A164" s="44" t="s">
        <v>347</v>
      </c>
      <c r="B164" s="45" t="s">
        <v>1923</v>
      </c>
      <c r="C164" s="46" t="s">
        <v>1924</v>
      </c>
      <c r="D164" s="6" t="s">
        <v>175</v>
      </c>
      <c r="E164" s="13">
        <v>2024</v>
      </c>
      <c r="F164" s="13">
        <v>2034</v>
      </c>
      <c r="G164" s="13">
        <v>2034</v>
      </c>
      <c r="H164" s="8" t="s">
        <v>77</v>
      </c>
      <c r="I164" s="8" t="s">
        <v>77</v>
      </c>
      <c r="J164" s="8" t="s">
        <v>77</v>
      </c>
      <c r="K164" s="8" t="s">
        <v>77</v>
      </c>
      <c r="L164" s="8" t="s">
        <v>77</v>
      </c>
      <c r="M164" s="8" t="s">
        <v>77</v>
      </c>
      <c r="N164" s="8" t="s">
        <v>77</v>
      </c>
      <c r="O164" s="47">
        <v>0</v>
      </c>
      <c r="P164" s="47">
        <v>1214.073952</v>
      </c>
      <c r="Q164" s="47">
        <v>1214.073952</v>
      </c>
      <c r="R164" s="47">
        <f t="shared" si="245"/>
        <v>1214.073952</v>
      </c>
      <c r="S164" s="47">
        <f t="shared" si="216"/>
        <v>1214.073952</v>
      </c>
      <c r="T164" s="47">
        <f t="shared" si="246"/>
        <v>1214.073952</v>
      </c>
      <c r="U164" s="47">
        <v>0</v>
      </c>
      <c r="V164" s="47">
        <v>0</v>
      </c>
      <c r="W164" s="47">
        <v>0</v>
      </c>
      <c r="X164" s="47">
        <v>0</v>
      </c>
      <c r="Y164" s="47">
        <f t="shared" si="218"/>
        <v>0</v>
      </c>
      <c r="Z164" s="47">
        <v>0</v>
      </c>
      <c r="AA164" s="47">
        <v>0</v>
      </c>
      <c r="AB164" s="47">
        <v>0</v>
      </c>
      <c r="AC164" s="47">
        <v>0</v>
      </c>
      <c r="AD164" s="47">
        <f t="shared" si="219"/>
        <v>0</v>
      </c>
      <c r="AE164" s="47">
        <v>0</v>
      </c>
      <c r="AF164" s="47">
        <v>0</v>
      </c>
      <c r="AG164" s="47">
        <v>0</v>
      </c>
      <c r="AH164" s="47">
        <v>0</v>
      </c>
      <c r="AI164" s="47">
        <f t="shared" si="220"/>
        <v>0</v>
      </c>
      <c r="AJ164" s="47">
        <v>0</v>
      </c>
      <c r="AK164" s="47">
        <v>0</v>
      </c>
      <c r="AL164" s="47">
        <v>0</v>
      </c>
      <c r="AM164" s="47">
        <v>0</v>
      </c>
      <c r="AN164" s="47">
        <f t="shared" si="221"/>
        <v>0</v>
      </c>
      <c r="AO164" s="47">
        <v>0</v>
      </c>
      <c r="AP164" s="47">
        <v>0</v>
      </c>
      <c r="AQ164" s="47">
        <v>0</v>
      </c>
      <c r="AR164" s="47">
        <v>0</v>
      </c>
      <c r="AS164" s="47">
        <f t="shared" si="222"/>
        <v>0</v>
      </c>
      <c r="AT164" s="47">
        <v>0</v>
      </c>
      <c r="AU164" s="47">
        <v>0</v>
      </c>
      <c r="AV164" s="47">
        <v>0</v>
      </c>
      <c r="AW164" s="47">
        <v>0</v>
      </c>
      <c r="AX164" s="47">
        <f t="shared" si="223"/>
        <v>0</v>
      </c>
      <c r="AY164" s="47">
        <v>0</v>
      </c>
      <c r="AZ164" s="47">
        <v>0</v>
      </c>
      <c r="BA164" s="47">
        <v>0</v>
      </c>
      <c r="BB164" s="47">
        <v>0</v>
      </c>
      <c r="BC164" s="47">
        <f t="shared" si="224"/>
        <v>0</v>
      </c>
      <c r="BD164" s="47">
        <v>0</v>
      </c>
      <c r="BE164" s="47">
        <v>0</v>
      </c>
      <c r="BF164" s="47">
        <v>0</v>
      </c>
      <c r="BG164" s="47">
        <v>0</v>
      </c>
      <c r="BH164" s="47">
        <f t="shared" si="225"/>
        <v>0</v>
      </c>
      <c r="BI164" s="47">
        <v>75.792914299000003</v>
      </c>
      <c r="BJ164" s="47">
        <v>0</v>
      </c>
      <c r="BK164" s="47">
        <v>0</v>
      </c>
      <c r="BL164" s="47">
        <v>63.452530607934108</v>
      </c>
      <c r="BM164" s="47">
        <f t="shared" si="226"/>
        <v>12.340383691065895</v>
      </c>
      <c r="BN164" s="47">
        <v>75.918914298999994</v>
      </c>
      <c r="BO164" s="47">
        <v>0</v>
      </c>
      <c r="BP164" s="47">
        <v>0</v>
      </c>
      <c r="BQ164" s="47">
        <v>63.4075306075</v>
      </c>
      <c r="BR164" s="47">
        <f t="shared" si="227"/>
        <v>12.511383691499994</v>
      </c>
      <c r="BS164" s="47">
        <v>3.9509632710000004</v>
      </c>
      <c r="BT164" s="47">
        <v>0</v>
      </c>
      <c r="BU164" s="47">
        <v>0</v>
      </c>
      <c r="BV164" s="47">
        <v>3.2924693925000006</v>
      </c>
      <c r="BW164" s="47">
        <f t="shared" si="228"/>
        <v>0.65849387849999985</v>
      </c>
      <c r="BX164" s="3" t="s">
        <v>77</v>
      </c>
      <c r="BY164" s="3" t="s">
        <v>77</v>
      </c>
      <c r="BZ164" s="3" t="s">
        <v>77</v>
      </c>
      <c r="CA164" s="3" t="s">
        <v>77</v>
      </c>
      <c r="CB164" s="3" t="s">
        <v>77</v>
      </c>
      <c r="CC164" s="47">
        <f t="shared" si="229"/>
        <v>79.743877570000009</v>
      </c>
      <c r="CD164" s="47">
        <f t="shared" si="230"/>
        <v>0</v>
      </c>
      <c r="CE164" s="47">
        <f t="shared" si="231"/>
        <v>0</v>
      </c>
      <c r="CF164" s="47">
        <f t="shared" si="232"/>
        <v>66.745000000434104</v>
      </c>
      <c r="CG164" s="47">
        <f t="shared" si="233"/>
        <v>12.998877569565895</v>
      </c>
      <c r="CH164" s="47">
        <f t="shared" si="234"/>
        <v>79.86987757</v>
      </c>
      <c r="CI164" s="47">
        <f t="shared" si="235"/>
        <v>0</v>
      </c>
      <c r="CJ164" s="47">
        <f t="shared" si="236"/>
        <v>0</v>
      </c>
      <c r="CK164" s="47">
        <f t="shared" si="237"/>
        <v>66.7</v>
      </c>
      <c r="CL164" s="47">
        <f t="shared" si="238"/>
        <v>13.169877569999993</v>
      </c>
      <c r="CM164" s="48" t="s">
        <v>3074</v>
      </c>
    </row>
    <row r="165" spans="1:91" s="9" customFormat="1" ht="31.5" x14ac:dyDescent="0.25">
      <c r="A165" s="44" t="s">
        <v>347</v>
      </c>
      <c r="B165" s="45" t="s">
        <v>1925</v>
      </c>
      <c r="C165" s="46" t="s">
        <v>1926</v>
      </c>
      <c r="D165" s="6" t="s">
        <v>175</v>
      </c>
      <c r="E165" s="13">
        <v>2024</v>
      </c>
      <c r="F165" s="13">
        <v>2034</v>
      </c>
      <c r="G165" s="13">
        <v>2034</v>
      </c>
      <c r="H165" s="8" t="s">
        <v>77</v>
      </c>
      <c r="I165" s="8" t="s">
        <v>77</v>
      </c>
      <c r="J165" s="8" t="s">
        <v>77</v>
      </c>
      <c r="K165" s="8" t="s">
        <v>77</v>
      </c>
      <c r="L165" s="8" t="s">
        <v>77</v>
      </c>
      <c r="M165" s="8" t="s">
        <v>77</v>
      </c>
      <c r="N165" s="8" t="s">
        <v>77</v>
      </c>
      <c r="O165" s="47">
        <v>0</v>
      </c>
      <c r="P165" s="47">
        <v>1270.626812</v>
      </c>
      <c r="Q165" s="47">
        <v>1270.626812</v>
      </c>
      <c r="R165" s="47">
        <f t="shared" si="245"/>
        <v>1270.626812</v>
      </c>
      <c r="S165" s="47">
        <f t="shared" si="216"/>
        <v>1270.626812</v>
      </c>
      <c r="T165" s="47">
        <f t="shared" si="246"/>
        <v>1270.626812</v>
      </c>
      <c r="U165" s="47">
        <v>0</v>
      </c>
      <c r="V165" s="47">
        <v>0</v>
      </c>
      <c r="W165" s="47">
        <v>0</v>
      </c>
      <c r="X165" s="47">
        <v>0</v>
      </c>
      <c r="Y165" s="47">
        <f t="shared" si="218"/>
        <v>0</v>
      </c>
      <c r="Z165" s="47">
        <v>0</v>
      </c>
      <c r="AA165" s="47">
        <v>0</v>
      </c>
      <c r="AB165" s="47">
        <v>0</v>
      </c>
      <c r="AC165" s="47">
        <v>0</v>
      </c>
      <c r="AD165" s="47">
        <f t="shared" si="219"/>
        <v>0</v>
      </c>
      <c r="AE165" s="47">
        <v>0</v>
      </c>
      <c r="AF165" s="47">
        <v>0</v>
      </c>
      <c r="AG165" s="47">
        <v>0</v>
      </c>
      <c r="AH165" s="47">
        <v>0</v>
      </c>
      <c r="AI165" s="47">
        <f t="shared" si="220"/>
        <v>0</v>
      </c>
      <c r="AJ165" s="47">
        <v>0</v>
      </c>
      <c r="AK165" s="47">
        <v>0</v>
      </c>
      <c r="AL165" s="47">
        <v>0</v>
      </c>
      <c r="AM165" s="47">
        <v>0</v>
      </c>
      <c r="AN165" s="47">
        <f t="shared" si="221"/>
        <v>0</v>
      </c>
      <c r="AO165" s="47">
        <v>0</v>
      </c>
      <c r="AP165" s="47">
        <v>0</v>
      </c>
      <c r="AQ165" s="47">
        <v>0</v>
      </c>
      <c r="AR165" s="47">
        <v>0</v>
      </c>
      <c r="AS165" s="47">
        <f t="shared" si="222"/>
        <v>0</v>
      </c>
      <c r="AT165" s="47">
        <v>0</v>
      </c>
      <c r="AU165" s="47">
        <v>0</v>
      </c>
      <c r="AV165" s="47">
        <v>0</v>
      </c>
      <c r="AW165" s="47">
        <v>0</v>
      </c>
      <c r="AX165" s="47">
        <f t="shared" si="223"/>
        <v>0</v>
      </c>
      <c r="AY165" s="47">
        <v>0</v>
      </c>
      <c r="AZ165" s="47">
        <v>0</v>
      </c>
      <c r="BA165" s="47">
        <v>0</v>
      </c>
      <c r="BB165" s="47">
        <v>0</v>
      </c>
      <c r="BC165" s="47">
        <f t="shared" si="224"/>
        <v>0</v>
      </c>
      <c r="BD165" s="47">
        <v>0</v>
      </c>
      <c r="BE165" s="47">
        <v>0</v>
      </c>
      <c r="BF165" s="47">
        <v>0</v>
      </c>
      <c r="BG165" s="47">
        <v>0</v>
      </c>
      <c r="BH165" s="47">
        <f t="shared" si="225"/>
        <v>0</v>
      </c>
      <c r="BI165" s="47">
        <v>63.728881734399991</v>
      </c>
      <c r="BJ165" s="47">
        <v>0</v>
      </c>
      <c r="BK165" s="47">
        <v>0</v>
      </c>
      <c r="BL165" s="47">
        <v>53.646827952606181</v>
      </c>
      <c r="BM165" s="47">
        <f t="shared" si="226"/>
        <v>10.08205378179381</v>
      </c>
      <c r="BN165" s="47">
        <v>64.092881734399995</v>
      </c>
      <c r="BO165" s="47">
        <v>0</v>
      </c>
      <c r="BP165" s="47">
        <v>0</v>
      </c>
      <c r="BQ165" s="47">
        <v>53.516827951999993</v>
      </c>
      <c r="BR165" s="47">
        <f t="shared" si="227"/>
        <v>10.576053782400002</v>
      </c>
      <c r="BS165" s="47">
        <v>3.3398064575999959</v>
      </c>
      <c r="BT165" s="47">
        <v>0</v>
      </c>
      <c r="BU165" s="47">
        <v>0</v>
      </c>
      <c r="BV165" s="47">
        <v>2.7831720479999968</v>
      </c>
      <c r="BW165" s="47">
        <f t="shared" si="228"/>
        <v>0.5566344095999991</v>
      </c>
      <c r="BX165" s="3" t="s">
        <v>77</v>
      </c>
      <c r="BY165" s="3" t="s">
        <v>77</v>
      </c>
      <c r="BZ165" s="3" t="s">
        <v>77</v>
      </c>
      <c r="CA165" s="3" t="s">
        <v>77</v>
      </c>
      <c r="CB165" s="3" t="s">
        <v>77</v>
      </c>
      <c r="CC165" s="47">
        <f t="shared" si="229"/>
        <v>67.068688191999982</v>
      </c>
      <c r="CD165" s="47">
        <f t="shared" si="230"/>
        <v>0</v>
      </c>
      <c r="CE165" s="47">
        <f t="shared" si="231"/>
        <v>0</v>
      </c>
      <c r="CF165" s="47">
        <f t="shared" si="232"/>
        <v>56.430000000606178</v>
      </c>
      <c r="CG165" s="47">
        <f t="shared" si="233"/>
        <v>10.638688191393809</v>
      </c>
      <c r="CH165" s="47">
        <f t="shared" si="234"/>
        <v>67.432688191999986</v>
      </c>
      <c r="CI165" s="47">
        <f t="shared" si="235"/>
        <v>0</v>
      </c>
      <c r="CJ165" s="47">
        <f t="shared" si="236"/>
        <v>0</v>
      </c>
      <c r="CK165" s="47">
        <f t="shared" si="237"/>
        <v>56.29999999999999</v>
      </c>
      <c r="CL165" s="47">
        <f t="shared" si="238"/>
        <v>11.132688192000002</v>
      </c>
      <c r="CM165" s="48" t="s">
        <v>3074</v>
      </c>
    </row>
    <row r="166" spans="1:91" s="9" customFormat="1" ht="31.5" x14ac:dyDescent="0.25">
      <c r="A166" s="44" t="s">
        <v>347</v>
      </c>
      <c r="B166" s="45" t="s">
        <v>1927</v>
      </c>
      <c r="C166" s="46" t="s">
        <v>1928</v>
      </c>
      <c r="D166" s="6" t="s">
        <v>175</v>
      </c>
      <c r="E166" s="13">
        <v>2024</v>
      </c>
      <c r="F166" s="13">
        <v>2034</v>
      </c>
      <c r="G166" s="13">
        <v>2034</v>
      </c>
      <c r="H166" s="8" t="s">
        <v>77</v>
      </c>
      <c r="I166" s="8" t="s">
        <v>77</v>
      </c>
      <c r="J166" s="8" t="s">
        <v>77</v>
      </c>
      <c r="K166" s="8" t="s">
        <v>77</v>
      </c>
      <c r="L166" s="8" t="s">
        <v>77</v>
      </c>
      <c r="M166" s="8" t="s">
        <v>77</v>
      </c>
      <c r="N166" s="8" t="s">
        <v>77</v>
      </c>
      <c r="O166" s="47">
        <v>0</v>
      </c>
      <c r="P166" s="47">
        <v>953.879368</v>
      </c>
      <c r="Q166" s="47">
        <v>953.879368</v>
      </c>
      <c r="R166" s="47">
        <f t="shared" si="245"/>
        <v>953.879368</v>
      </c>
      <c r="S166" s="47">
        <f t="shared" si="216"/>
        <v>953.879368</v>
      </c>
      <c r="T166" s="47">
        <f t="shared" si="246"/>
        <v>953.879368</v>
      </c>
      <c r="U166" s="47">
        <v>0</v>
      </c>
      <c r="V166" s="47">
        <v>0</v>
      </c>
      <c r="W166" s="47">
        <v>0</v>
      </c>
      <c r="X166" s="47">
        <v>0</v>
      </c>
      <c r="Y166" s="47">
        <f t="shared" si="218"/>
        <v>0</v>
      </c>
      <c r="Z166" s="47">
        <v>0</v>
      </c>
      <c r="AA166" s="47">
        <v>0</v>
      </c>
      <c r="AB166" s="47">
        <v>0</v>
      </c>
      <c r="AC166" s="47">
        <v>0</v>
      </c>
      <c r="AD166" s="47">
        <f t="shared" si="219"/>
        <v>0</v>
      </c>
      <c r="AE166" s="47">
        <v>0</v>
      </c>
      <c r="AF166" s="47">
        <v>0</v>
      </c>
      <c r="AG166" s="47">
        <v>0</v>
      </c>
      <c r="AH166" s="47">
        <v>0</v>
      </c>
      <c r="AI166" s="47">
        <f t="shared" si="220"/>
        <v>0</v>
      </c>
      <c r="AJ166" s="47">
        <v>0</v>
      </c>
      <c r="AK166" s="47">
        <v>0</v>
      </c>
      <c r="AL166" s="47">
        <v>0</v>
      </c>
      <c r="AM166" s="47">
        <v>0</v>
      </c>
      <c r="AN166" s="47">
        <f t="shared" si="221"/>
        <v>0</v>
      </c>
      <c r="AO166" s="47">
        <v>0</v>
      </c>
      <c r="AP166" s="47">
        <v>0</v>
      </c>
      <c r="AQ166" s="47">
        <v>0</v>
      </c>
      <c r="AR166" s="47">
        <v>0</v>
      </c>
      <c r="AS166" s="47">
        <f t="shared" si="222"/>
        <v>0</v>
      </c>
      <c r="AT166" s="47">
        <v>0</v>
      </c>
      <c r="AU166" s="47">
        <v>0</v>
      </c>
      <c r="AV166" s="47">
        <v>0</v>
      </c>
      <c r="AW166" s="47">
        <v>0</v>
      </c>
      <c r="AX166" s="47">
        <f t="shared" si="223"/>
        <v>0</v>
      </c>
      <c r="AY166" s="47">
        <v>0</v>
      </c>
      <c r="AZ166" s="47">
        <v>0</v>
      </c>
      <c r="BA166" s="47">
        <v>0</v>
      </c>
      <c r="BB166" s="47">
        <v>0</v>
      </c>
      <c r="BC166" s="47">
        <f t="shared" si="224"/>
        <v>0</v>
      </c>
      <c r="BD166" s="47">
        <v>0</v>
      </c>
      <c r="BE166" s="47">
        <v>0</v>
      </c>
      <c r="BF166" s="47">
        <v>0</v>
      </c>
      <c r="BG166" s="47">
        <v>0</v>
      </c>
      <c r="BH166" s="47">
        <f t="shared" si="225"/>
        <v>0</v>
      </c>
      <c r="BI166" s="47">
        <v>79.218617113999997</v>
      </c>
      <c r="BJ166" s="47">
        <v>0</v>
      </c>
      <c r="BK166" s="47">
        <v>0</v>
      </c>
      <c r="BL166" s="47">
        <v>66.313083332863783</v>
      </c>
      <c r="BM166" s="47">
        <f t="shared" si="226"/>
        <v>12.905533781136214</v>
      </c>
      <c r="BN166" s="47">
        <v>79.418617115999993</v>
      </c>
      <c r="BO166" s="47">
        <v>0</v>
      </c>
      <c r="BP166" s="47">
        <v>0</v>
      </c>
      <c r="BQ166" s="47">
        <v>66.313083333333324</v>
      </c>
      <c r="BR166" s="47">
        <f t="shared" si="227"/>
        <v>13.105533782666669</v>
      </c>
      <c r="BS166" s="47">
        <v>91.391103056375471</v>
      </c>
      <c r="BT166" s="47">
        <v>0</v>
      </c>
      <c r="BU166" s="47">
        <v>0</v>
      </c>
      <c r="BV166" s="47">
        <v>76.296676856979573</v>
      </c>
      <c r="BW166" s="47">
        <f t="shared" si="228"/>
        <v>15.094426199395897</v>
      </c>
      <c r="BX166" s="3" t="s">
        <v>77</v>
      </c>
      <c r="BY166" s="3" t="s">
        <v>77</v>
      </c>
      <c r="BZ166" s="3" t="s">
        <v>77</v>
      </c>
      <c r="CA166" s="3" t="s">
        <v>77</v>
      </c>
      <c r="CB166" s="3" t="s">
        <v>77</v>
      </c>
      <c r="CC166" s="47">
        <f t="shared" si="229"/>
        <v>170.60972017037545</v>
      </c>
      <c r="CD166" s="47">
        <f t="shared" si="230"/>
        <v>0</v>
      </c>
      <c r="CE166" s="47">
        <f t="shared" si="231"/>
        <v>0</v>
      </c>
      <c r="CF166" s="47">
        <f t="shared" si="232"/>
        <v>142.60976018984337</v>
      </c>
      <c r="CG166" s="47">
        <f t="shared" si="233"/>
        <v>27.999959980532111</v>
      </c>
      <c r="CH166" s="47">
        <f t="shared" si="234"/>
        <v>170.80972017237548</v>
      </c>
      <c r="CI166" s="47">
        <f t="shared" si="235"/>
        <v>0</v>
      </c>
      <c r="CJ166" s="47">
        <f t="shared" si="236"/>
        <v>0</v>
      </c>
      <c r="CK166" s="47">
        <f t="shared" si="237"/>
        <v>142.6097601903129</v>
      </c>
      <c r="CL166" s="47">
        <f t="shared" si="238"/>
        <v>28.199959982062566</v>
      </c>
      <c r="CM166" s="48" t="s">
        <v>3074</v>
      </c>
    </row>
    <row r="167" spans="1:91" s="9" customFormat="1" ht="47.25" x14ac:dyDescent="0.25">
      <c r="A167" s="44" t="s">
        <v>347</v>
      </c>
      <c r="B167" s="45" t="s">
        <v>1929</v>
      </c>
      <c r="C167" s="46" t="s">
        <v>1930</v>
      </c>
      <c r="D167" s="6" t="s">
        <v>175</v>
      </c>
      <c r="E167" s="13">
        <v>2024</v>
      </c>
      <c r="F167" s="13">
        <v>2034</v>
      </c>
      <c r="G167" s="13">
        <v>2034</v>
      </c>
      <c r="H167" s="8" t="s">
        <v>77</v>
      </c>
      <c r="I167" s="8" t="s">
        <v>77</v>
      </c>
      <c r="J167" s="8" t="s">
        <v>77</v>
      </c>
      <c r="K167" s="8" t="s">
        <v>77</v>
      </c>
      <c r="L167" s="8" t="s">
        <v>77</v>
      </c>
      <c r="M167" s="8" t="s">
        <v>77</v>
      </c>
      <c r="N167" s="8" t="s">
        <v>77</v>
      </c>
      <c r="O167" s="47">
        <v>0</v>
      </c>
      <c r="P167" s="47">
        <v>1277.3291959999999</v>
      </c>
      <c r="Q167" s="47">
        <v>1277.3291959999999</v>
      </c>
      <c r="R167" s="47">
        <f t="shared" si="245"/>
        <v>1277.3291959999999</v>
      </c>
      <c r="S167" s="47">
        <f t="shared" si="216"/>
        <v>1277.3291959999999</v>
      </c>
      <c r="T167" s="47">
        <f t="shared" si="246"/>
        <v>1277.3291959999999</v>
      </c>
      <c r="U167" s="47">
        <v>0</v>
      </c>
      <c r="V167" s="47">
        <v>0</v>
      </c>
      <c r="W167" s="47">
        <v>0</v>
      </c>
      <c r="X167" s="47">
        <v>0</v>
      </c>
      <c r="Y167" s="47">
        <f t="shared" si="218"/>
        <v>0</v>
      </c>
      <c r="Z167" s="47">
        <v>0</v>
      </c>
      <c r="AA167" s="47">
        <v>0</v>
      </c>
      <c r="AB167" s="47">
        <v>0</v>
      </c>
      <c r="AC167" s="47">
        <v>0</v>
      </c>
      <c r="AD167" s="47">
        <f t="shared" si="219"/>
        <v>0</v>
      </c>
      <c r="AE167" s="47">
        <v>0</v>
      </c>
      <c r="AF167" s="47">
        <v>0</v>
      </c>
      <c r="AG167" s="47">
        <v>0</v>
      </c>
      <c r="AH167" s="47">
        <v>0</v>
      </c>
      <c r="AI167" s="47">
        <f t="shared" si="220"/>
        <v>0</v>
      </c>
      <c r="AJ167" s="47">
        <v>0</v>
      </c>
      <c r="AK167" s="47">
        <v>0</v>
      </c>
      <c r="AL167" s="47">
        <v>0</v>
      </c>
      <c r="AM167" s="47">
        <v>0</v>
      </c>
      <c r="AN167" s="47">
        <f t="shared" si="221"/>
        <v>0</v>
      </c>
      <c r="AO167" s="47">
        <v>0</v>
      </c>
      <c r="AP167" s="47">
        <v>0</v>
      </c>
      <c r="AQ167" s="47">
        <v>0</v>
      </c>
      <c r="AR167" s="47">
        <v>0</v>
      </c>
      <c r="AS167" s="47">
        <f t="shared" si="222"/>
        <v>0</v>
      </c>
      <c r="AT167" s="47">
        <v>0</v>
      </c>
      <c r="AU167" s="47">
        <v>0</v>
      </c>
      <c r="AV167" s="47">
        <v>0</v>
      </c>
      <c r="AW167" s="47">
        <v>0</v>
      </c>
      <c r="AX167" s="47">
        <f t="shared" si="223"/>
        <v>0</v>
      </c>
      <c r="AY167" s="47">
        <v>0</v>
      </c>
      <c r="AZ167" s="47">
        <v>0</v>
      </c>
      <c r="BA167" s="47">
        <v>0</v>
      </c>
      <c r="BB167" s="47">
        <v>0</v>
      </c>
      <c r="BC167" s="47">
        <f t="shared" si="224"/>
        <v>0</v>
      </c>
      <c r="BD167" s="47">
        <v>0</v>
      </c>
      <c r="BE167" s="47">
        <v>0</v>
      </c>
      <c r="BF167" s="47">
        <v>0</v>
      </c>
      <c r="BG167" s="47">
        <v>0</v>
      </c>
      <c r="BH167" s="47">
        <f t="shared" si="225"/>
        <v>0</v>
      </c>
      <c r="BI167" s="47">
        <v>142.56715423599996</v>
      </c>
      <c r="BJ167" s="47">
        <v>0</v>
      </c>
      <c r="BK167" s="47">
        <v>0</v>
      </c>
      <c r="BL167" s="47">
        <v>120.90800000073546</v>
      </c>
      <c r="BM167" s="47">
        <f t="shared" si="226"/>
        <v>21.659154235264509</v>
      </c>
      <c r="BN167" s="47">
        <v>132.10153838000011</v>
      </c>
      <c r="BO167" s="47">
        <v>0</v>
      </c>
      <c r="BP167" s="47">
        <v>0</v>
      </c>
      <c r="BQ167" s="47">
        <v>110.36053000000011</v>
      </c>
      <c r="BR167" s="47">
        <f t="shared" si="227"/>
        <v>21.741008379999997</v>
      </c>
      <c r="BS167" s="47">
        <v>0</v>
      </c>
      <c r="BT167" s="47">
        <v>0</v>
      </c>
      <c r="BU167" s="47">
        <v>0</v>
      </c>
      <c r="BV167" s="47">
        <v>0</v>
      </c>
      <c r="BW167" s="47">
        <f t="shared" si="228"/>
        <v>0</v>
      </c>
      <c r="BX167" s="3" t="s">
        <v>77</v>
      </c>
      <c r="BY167" s="3" t="s">
        <v>77</v>
      </c>
      <c r="BZ167" s="3" t="s">
        <v>77</v>
      </c>
      <c r="CA167" s="3" t="s">
        <v>77</v>
      </c>
      <c r="CB167" s="3" t="s">
        <v>77</v>
      </c>
      <c r="CC167" s="47">
        <f t="shared" si="229"/>
        <v>142.56715423599996</v>
      </c>
      <c r="CD167" s="47">
        <f t="shared" si="230"/>
        <v>0</v>
      </c>
      <c r="CE167" s="47">
        <f t="shared" si="231"/>
        <v>0</v>
      </c>
      <c r="CF167" s="47">
        <f t="shared" si="232"/>
        <v>120.90800000073546</v>
      </c>
      <c r="CG167" s="47">
        <f t="shared" si="233"/>
        <v>21.659154235264509</v>
      </c>
      <c r="CH167" s="47">
        <f t="shared" si="234"/>
        <v>132.10153838000011</v>
      </c>
      <c r="CI167" s="47">
        <f t="shared" si="235"/>
        <v>0</v>
      </c>
      <c r="CJ167" s="47">
        <f t="shared" si="236"/>
        <v>0</v>
      </c>
      <c r="CK167" s="47">
        <f t="shared" si="237"/>
        <v>110.36053000000011</v>
      </c>
      <c r="CL167" s="47">
        <f t="shared" si="238"/>
        <v>21.741008379999997</v>
      </c>
      <c r="CM167" s="48" t="s">
        <v>3075</v>
      </c>
    </row>
    <row r="168" spans="1:91" s="9" customFormat="1" ht="47.25" x14ac:dyDescent="0.25">
      <c r="A168" s="1" t="s">
        <v>348</v>
      </c>
      <c r="B168" s="17" t="s">
        <v>141</v>
      </c>
      <c r="C168" s="2" t="s">
        <v>76</v>
      </c>
      <c r="D168" s="12" t="s">
        <v>77</v>
      </c>
      <c r="E168" s="12" t="s">
        <v>77</v>
      </c>
      <c r="F168" s="13" t="s">
        <v>77</v>
      </c>
      <c r="G168" s="13" t="s">
        <v>77</v>
      </c>
      <c r="H168" s="3">
        <f>SUM(H169:H253)</f>
        <v>205.52964279999998</v>
      </c>
      <c r="I168" s="3">
        <f>SUM(I169:I253)</f>
        <v>205.52964279999998</v>
      </c>
      <c r="J168" s="3" t="s">
        <v>77</v>
      </c>
      <c r="K168" s="3">
        <f>SUM(K169:K253)</f>
        <v>205.52964279999998</v>
      </c>
      <c r="L168" s="3">
        <f>SUM(L169:L253)</f>
        <v>205.52964279999998</v>
      </c>
      <c r="M168" s="3" t="s">
        <v>77</v>
      </c>
      <c r="N168" s="3" t="s">
        <v>77</v>
      </c>
      <c r="O168" s="3">
        <f t="shared" ref="O168:AT168" si="247">SUM(O169:O253)</f>
        <v>612.04694233999999</v>
      </c>
      <c r="P168" s="3">
        <f t="shared" si="247"/>
        <v>4371.6982756739571</v>
      </c>
      <c r="Q168" s="3">
        <f t="shared" si="247"/>
        <v>4274.5844103479776</v>
      </c>
      <c r="R168" s="3">
        <f t="shared" si="247"/>
        <v>3635.884654571038</v>
      </c>
      <c r="S168" s="3">
        <f t="shared" si="247"/>
        <v>3635.884654571038</v>
      </c>
      <c r="T168" s="3">
        <f t="shared" si="247"/>
        <v>3662.5374680079785</v>
      </c>
      <c r="U168" s="3">
        <f t="shared" si="247"/>
        <v>518.07339491609741</v>
      </c>
      <c r="V168" s="3">
        <f t="shared" si="247"/>
        <v>0</v>
      </c>
      <c r="W168" s="3">
        <f t="shared" si="247"/>
        <v>0</v>
      </c>
      <c r="X168" s="3">
        <f t="shared" si="247"/>
        <v>432.50693117265479</v>
      </c>
      <c r="Y168" s="3">
        <f t="shared" si="247"/>
        <v>85.566463743442753</v>
      </c>
      <c r="Z168" s="3">
        <f t="shared" si="247"/>
        <v>355.92639792289754</v>
      </c>
      <c r="AA168" s="3">
        <f t="shared" si="247"/>
        <v>0</v>
      </c>
      <c r="AB168" s="3">
        <f t="shared" si="247"/>
        <v>0</v>
      </c>
      <c r="AC168" s="3">
        <f t="shared" si="247"/>
        <v>297.40578902574799</v>
      </c>
      <c r="AD168" s="3">
        <f t="shared" si="247"/>
        <v>58.520608897149572</v>
      </c>
      <c r="AE168" s="3">
        <f t="shared" si="247"/>
        <v>495.95321870763752</v>
      </c>
      <c r="AF168" s="3">
        <f t="shared" si="247"/>
        <v>0</v>
      </c>
      <c r="AG168" s="3">
        <f t="shared" si="247"/>
        <v>0</v>
      </c>
      <c r="AH168" s="3">
        <f t="shared" si="247"/>
        <v>415.01592003116565</v>
      </c>
      <c r="AI168" s="3">
        <f t="shared" si="247"/>
        <v>80.937298676471826</v>
      </c>
      <c r="AJ168" s="3">
        <f t="shared" si="247"/>
        <v>613.59156345479607</v>
      </c>
      <c r="AK168" s="3">
        <f t="shared" si="247"/>
        <v>0</v>
      </c>
      <c r="AL168" s="3">
        <f t="shared" si="247"/>
        <v>0</v>
      </c>
      <c r="AM168" s="3">
        <f t="shared" si="247"/>
        <v>513.18109257533672</v>
      </c>
      <c r="AN168" s="3">
        <f t="shared" si="247"/>
        <v>100.41047087945935</v>
      </c>
      <c r="AO168" s="3">
        <f t="shared" si="247"/>
        <v>421.98083410848801</v>
      </c>
      <c r="AP168" s="3">
        <f t="shared" si="247"/>
        <v>0</v>
      </c>
      <c r="AQ168" s="3">
        <f t="shared" si="247"/>
        <v>0</v>
      </c>
      <c r="AR168" s="3">
        <f t="shared" si="247"/>
        <v>353.29916009205812</v>
      </c>
      <c r="AS168" s="3">
        <f t="shared" si="247"/>
        <v>68.681674016429668</v>
      </c>
      <c r="AT168" s="3">
        <f t="shared" si="247"/>
        <v>548.74031212699992</v>
      </c>
      <c r="AU168" s="3">
        <f t="shared" ref="AU168:BW168" si="248">SUM(AU169:AU253)</f>
        <v>0</v>
      </c>
      <c r="AV168" s="3">
        <f t="shared" si="248"/>
        <v>0</v>
      </c>
      <c r="AW168" s="3">
        <f t="shared" si="248"/>
        <v>459.21046291878298</v>
      </c>
      <c r="AX168" s="3">
        <f t="shared" si="248"/>
        <v>89.529849208217016</v>
      </c>
      <c r="AY168" s="3">
        <f t="shared" si="248"/>
        <v>460.65762726854155</v>
      </c>
      <c r="AZ168" s="3">
        <f t="shared" si="248"/>
        <v>0</v>
      </c>
      <c r="BA168" s="3">
        <f t="shared" si="248"/>
        <v>0</v>
      </c>
      <c r="BB168" s="3">
        <f t="shared" si="248"/>
        <v>386.34386553191217</v>
      </c>
      <c r="BC168" s="3">
        <f t="shared" si="248"/>
        <v>74.313761736629445</v>
      </c>
      <c r="BD168" s="3">
        <f t="shared" si="248"/>
        <v>433.49338001499996</v>
      </c>
      <c r="BE168" s="3">
        <f t="shared" si="248"/>
        <v>0</v>
      </c>
      <c r="BF168" s="3">
        <f t="shared" si="248"/>
        <v>0</v>
      </c>
      <c r="BG168" s="3">
        <f t="shared" si="248"/>
        <v>362.50932902583344</v>
      </c>
      <c r="BH168" s="3">
        <f t="shared" si="248"/>
        <v>70.984050989166661</v>
      </c>
      <c r="BI168" s="3">
        <f t="shared" si="248"/>
        <v>656.47938757177667</v>
      </c>
      <c r="BJ168" s="3">
        <f t="shared" si="248"/>
        <v>0</v>
      </c>
      <c r="BK168" s="3">
        <f t="shared" si="248"/>
        <v>0</v>
      </c>
      <c r="BL168" s="3">
        <f t="shared" si="248"/>
        <v>550.14341183993804</v>
      </c>
      <c r="BM168" s="3">
        <f t="shared" si="248"/>
        <v>106.3359757318386</v>
      </c>
      <c r="BN168" s="3">
        <f t="shared" si="248"/>
        <v>598.81929262785104</v>
      </c>
      <c r="BO168" s="3">
        <f t="shared" si="248"/>
        <v>0</v>
      </c>
      <c r="BP168" s="3">
        <f t="shared" si="248"/>
        <v>0</v>
      </c>
      <c r="BQ168" s="3">
        <f t="shared" si="248"/>
        <v>501.86152562154246</v>
      </c>
      <c r="BR168" s="3">
        <f t="shared" si="248"/>
        <v>96.957767006308529</v>
      </c>
      <c r="BS168" s="3">
        <f t="shared" si="248"/>
        <v>176.55637585056201</v>
      </c>
      <c r="BT168" s="3">
        <f t="shared" si="248"/>
        <v>0</v>
      </c>
      <c r="BU168" s="3">
        <f t="shared" si="248"/>
        <v>0</v>
      </c>
      <c r="BV168" s="3">
        <f t="shared" si="248"/>
        <v>147.791109087135</v>
      </c>
      <c r="BW168" s="3">
        <f t="shared" si="248"/>
        <v>28.765266763426986</v>
      </c>
      <c r="BX168" s="3" t="s">
        <v>77</v>
      </c>
      <c r="BY168" s="3" t="s">
        <v>77</v>
      </c>
      <c r="BZ168" s="3" t="s">
        <v>77</v>
      </c>
      <c r="CA168" s="3" t="s">
        <v>77</v>
      </c>
      <c r="CB168" s="3" t="s">
        <v>77</v>
      </c>
      <c r="CC168" s="3">
        <f t="shared" ref="CC168:CL168" si="249">SUM(CC169:CC253)</f>
        <v>2211.6274435070059</v>
      </c>
      <c r="CD168" s="3">
        <f t="shared" si="249"/>
        <v>0</v>
      </c>
      <c r="CE168" s="3">
        <f t="shared" si="249"/>
        <v>0</v>
      </c>
      <c r="CF168" s="3">
        <f t="shared" si="249"/>
        <v>1852.5934665822097</v>
      </c>
      <c r="CG168" s="3">
        <f t="shared" si="249"/>
        <v>359.0339769247966</v>
      </c>
      <c r="CH168" s="3">
        <f t="shared" si="249"/>
        <v>2371.2009240752091</v>
      </c>
      <c r="CI168" s="3">
        <f t="shared" si="249"/>
        <v>0</v>
      </c>
      <c r="CJ168" s="3">
        <f t="shared" si="249"/>
        <v>0</v>
      </c>
      <c r="CK168" s="3">
        <f t="shared" si="249"/>
        <v>1984.5535192286306</v>
      </c>
      <c r="CL168" s="3">
        <f t="shared" si="249"/>
        <v>386.64740484657858</v>
      </c>
      <c r="CM168" s="33" t="s">
        <v>77</v>
      </c>
    </row>
    <row r="169" spans="1:91" s="9" customFormat="1" ht="63" x14ac:dyDescent="0.25">
      <c r="A169" s="44" t="s">
        <v>348</v>
      </c>
      <c r="B169" s="49" t="s">
        <v>901</v>
      </c>
      <c r="C169" s="78" t="s">
        <v>142</v>
      </c>
      <c r="D169" s="83" t="s">
        <v>110</v>
      </c>
      <c r="E169" s="13">
        <v>2004</v>
      </c>
      <c r="F169" s="13">
        <v>2032</v>
      </c>
      <c r="G169" s="13">
        <v>2032</v>
      </c>
      <c r="H169" s="47">
        <v>42.714587999999999</v>
      </c>
      <c r="I169" s="47">
        <v>42.714587999999999</v>
      </c>
      <c r="J169" s="5" t="s">
        <v>1212</v>
      </c>
      <c r="K169" s="47">
        <v>42.714587999999999</v>
      </c>
      <c r="L169" s="47">
        <v>42.714587999999999</v>
      </c>
      <c r="M169" s="5" t="s">
        <v>1212</v>
      </c>
      <c r="N169" s="47" t="s">
        <v>77</v>
      </c>
      <c r="O169" s="47">
        <f>75.27551239+1.08243384</f>
        <v>76.357946229999996</v>
      </c>
      <c r="P169" s="47">
        <v>293.55357750220003</v>
      </c>
      <c r="Q169" s="47">
        <v>293.55357750220003</v>
      </c>
      <c r="R169" s="47">
        <f>P169-O169</f>
        <v>217.19563127220005</v>
      </c>
      <c r="S169" s="47">
        <f>R169</f>
        <v>217.19563127220005</v>
      </c>
      <c r="T169" s="47">
        <f>Q169-O169</f>
        <v>217.19563127220005</v>
      </c>
      <c r="U169" s="47">
        <v>1.1639999999999999</v>
      </c>
      <c r="V169" s="47">
        <v>0</v>
      </c>
      <c r="W169" s="47">
        <v>0</v>
      </c>
      <c r="X169" s="47">
        <v>1.1639999999999999</v>
      </c>
      <c r="Y169" s="47">
        <f t="shared" ref="Y169:Y202" si="250">U169-X169</f>
        <v>0</v>
      </c>
      <c r="Z169" s="47">
        <v>1.1639999999999999</v>
      </c>
      <c r="AA169" s="47">
        <v>0</v>
      </c>
      <c r="AB169" s="47">
        <v>0</v>
      </c>
      <c r="AC169" s="47">
        <v>1.1639999999999999</v>
      </c>
      <c r="AD169" s="47">
        <f t="shared" ref="AD169:AD174" si="251">Z169-AC169</f>
        <v>0</v>
      </c>
      <c r="AE169" s="47">
        <v>1.2250000000000001</v>
      </c>
      <c r="AF169" s="47">
        <v>0</v>
      </c>
      <c r="AG169" s="47">
        <v>0</v>
      </c>
      <c r="AH169" s="47">
        <v>1.2250000000000001</v>
      </c>
      <c r="AI169" s="47">
        <f>AE169-AH169</f>
        <v>0</v>
      </c>
      <c r="AJ169" s="47">
        <v>1.2250000000000001</v>
      </c>
      <c r="AK169" s="47">
        <v>0</v>
      </c>
      <c r="AL169" s="47">
        <v>0</v>
      </c>
      <c r="AM169" s="47">
        <v>1.2250000000000001</v>
      </c>
      <c r="AN169" s="47">
        <f t="shared" ref="AN169:AN200" si="252">AJ169-AM169</f>
        <v>0</v>
      </c>
      <c r="AO169" s="47">
        <v>1.276</v>
      </c>
      <c r="AP169" s="47">
        <v>0</v>
      </c>
      <c r="AQ169" s="47">
        <v>0</v>
      </c>
      <c r="AR169" s="47">
        <v>1.276</v>
      </c>
      <c r="AS169" s="47">
        <f>AO169-AR169</f>
        <v>0</v>
      </c>
      <c r="AT169" s="47">
        <v>1.276</v>
      </c>
      <c r="AU169" s="47">
        <v>0</v>
      </c>
      <c r="AV169" s="47">
        <v>0</v>
      </c>
      <c r="AW169" s="47">
        <v>1.276</v>
      </c>
      <c r="AX169" s="47">
        <f t="shared" ref="AX169:AX202" si="253">AT169-AW169</f>
        <v>0</v>
      </c>
      <c r="AY169" s="47">
        <v>1.276</v>
      </c>
      <c r="AZ169" s="47">
        <v>0</v>
      </c>
      <c r="BA169" s="47">
        <v>0</v>
      </c>
      <c r="BB169" s="47">
        <v>1.276</v>
      </c>
      <c r="BC169" s="47">
        <f>AY169-BB169</f>
        <v>0</v>
      </c>
      <c r="BD169" s="47">
        <v>1.276</v>
      </c>
      <c r="BE169" s="47">
        <v>0</v>
      </c>
      <c r="BF169" s="47">
        <v>0</v>
      </c>
      <c r="BG169" s="47">
        <v>1.276</v>
      </c>
      <c r="BH169" s="47">
        <f t="shared" ref="BH169:BH202" si="254">BD169-BG169</f>
        <v>0</v>
      </c>
      <c r="BI169" s="47">
        <v>1.276</v>
      </c>
      <c r="BJ169" s="47">
        <v>0</v>
      </c>
      <c r="BK169" s="47">
        <v>0</v>
      </c>
      <c r="BL169" s="47">
        <v>1.276</v>
      </c>
      <c r="BM169" s="47">
        <f>BI169-BL169</f>
        <v>0</v>
      </c>
      <c r="BN169" s="47">
        <v>1.276</v>
      </c>
      <c r="BO169" s="47">
        <v>0</v>
      </c>
      <c r="BP169" s="47">
        <v>0</v>
      </c>
      <c r="BQ169" s="47">
        <v>1.276</v>
      </c>
      <c r="BR169" s="47">
        <f t="shared" ref="BR169:BR202" si="255">BN169-BQ169</f>
        <v>0</v>
      </c>
      <c r="BS169" s="47">
        <v>1.276</v>
      </c>
      <c r="BT169" s="47">
        <v>0</v>
      </c>
      <c r="BU169" s="47">
        <v>0</v>
      </c>
      <c r="BV169" s="47">
        <v>1.276</v>
      </c>
      <c r="BW169" s="47">
        <f t="shared" ref="BW169:BW202" si="256">BS169-BV169</f>
        <v>0</v>
      </c>
      <c r="BX169" s="3" t="s">
        <v>77</v>
      </c>
      <c r="BY169" s="3" t="s">
        <v>77</v>
      </c>
      <c r="BZ169" s="3" t="s">
        <v>77</v>
      </c>
      <c r="CA169" s="3" t="s">
        <v>77</v>
      </c>
      <c r="CB169" s="3" t="s">
        <v>77</v>
      </c>
      <c r="CC169" s="47">
        <f t="shared" ref="CC169:CC200" si="257">AE169+AO169+AY169+BI169+BS169</f>
        <v>6.3289999999999997</v>
      </c>
      <c r="CD169" s="86">
        <f t="shared" ref="CD169:CD200" si="258">AF169+AP169+AZ169+BJ169+BT169</f>
        <v>0</v>
      </c>
      <c r="CE169" s="86">
        <f t="shared" ref="CE169:CE200" si="259">AG169+AQ169+BA169+BK169+BU169</f>
        <v>0</v>
      </c>
      <c r="CF169" s="86">
        <f t="shared" ref="CF169:CF200" si="260">AH169+AR169+BB169+BL169+BV169</f>
        <v>6.3289999999999997</v>
      </c>
      <c r="CG169" s="86">
        <f t="shared" ref="CG169:CG200" si="261">AI169+AS169+BC169+BM169+BW169</f>
        <v>0</v>
      </c>
      <c r="CH169" s="52">
        <f t="shared" ref="CH169:CH200" si="262">SUM(AJ169,AT169,BD169,BN169,BS169)</f>
        <v>6.3289999999999997</v>
      </c>
      <c r="CI169" s="52">
        <f t="shared" ref="CI169:CI202" si="263">SUM(AK169,AU169,BE169,BO169,BT169)</f>
        <v>0</v>
      </c>
      <c r="CJ169" s="52">
        <f t="shared" ref="CJ169:CJ202" si="264">SUM(AL169,AV169,BF169,BP169,BU169)</f>
        <v>0</v>
      </c>
      <c r="CK169" s="52">
        <f t="shared" ref="CK169:CK202" si="265">SUM(AM169,AW169,BG169,BQ169,BV169)</f>
        <v>6.3289999999999997</v>
      </c>
      <c r="CL169" s="52">
        <f t="shared" ref="CL169:CL202" si="266">SUM(AN169,AX169,BH169,BR169,BW169)</f>
        <v>0</v>
      </c>
      <c r="CM169" s="129" t="s">
        <v>2896</v>
      </c>
    </row>
    <row r="170" spans="1:91" s="10" customFormat="1" ht="110.25" x14ac:dyDescent="0.25">
      <c r="A170" s="44" t="s">
        <v>348</v>
      </c>
      <c r="B170" s="84" t="s">
        <v>2753</v>
      </c>
      <c r="C170" s="46" t="s">
        <v>1556</v>
      </c>
      <c r="D170" s="51" t="s">
        <v>98</v>
      </c>
      <c r="E170" s="43">
        <v>2019</v>
      </c>
      <c r="F170" s="43">
        <v>2020</v>
      </c>
      <c r="G170" s="13">
        <v>2021</v>
      </c>
      <c r="H170" s="47" t="s">
        <v>77</v>
      </c>
      <c r="I170" s="47" t="s">
        <v>77</v>
      </c>
      <c r="J170" s="47" t="s">
        <v>77</v>
      </c>
      <c r="K170" s="47" t="s">
        <v>77</v>
      </c>
      <c r="L170" s="47" t="s">
        <v>77</v>
      </c>
      <c r="M170" s="47" t="s">
        <v>77</v>
      </c>
      <c r="N170" s="47" t="s">
        <v>77</v>
      </c>
      <c r="O170" s="47">
        <v>3.9088828800000002</v>
      </c>
      <c r="P170" s="47">
        <v>224.17293660000001</v>
      </c>
      <c r="Q170" s="80">
        <f t="shared" ref="Q170:Q174" si="267">O170+Z170+CH170</f>
        <v>94.19412304799998</v>
      </c>
      <c r="R170" s="47">
        <f t="shared" ref="R170:R175" si="268">U170+AE170+AO170+AY170+BI170</f>
        <v>210.44412305</v>
      </c>
      <c r="S170" s="47">
        <f>R170</f>
        <v>210.44412305</v>
      </c>
      <c r="T170" s="47">
        <f t="shared" ref="T170:T174" si="269">CH170+Z170</f>
        <v>90.285240167999987</v>
      </c>
      <c r="U170" s="47">
        <v>210.44412305</v>
      </c>
      <c r="V170" s="47">
        <v>0</v>
      </c>
      <c r="W170" s="47">
        <v>0</v>
      </c>
      <c r="X170" s="47">
        <v>175.37010254166668</v>
      </c>
      <c r="Y170" s="47">
        <f>U170-X170</f>
        <v>35.074020508333319</v>
      </c>
      <c r="Z170" s="47">
        <v>90.143596967999997</v>
      </c>
      <c r="AA170" s="47">
        <v>0</v>
      </c>
      <c r="AB170" s="47">
        <v>0</v>
      </c>
      <c r="AC170" s="47">
        <v>75.119664140000012</v>
      </c>
      <c r="AD170" s="47">
        <f t="shared" si="251"/>
        <v>15.023932827999985</v>
      </c>
      <c r="AE170" s="47">
        <v>0</v>
      </c>
      <c r="AF170" s="47">
        <v>0</v>
      </c>
      <c r="AG170" s="47">
        <v>0</v>
      </c>
      <c r="AH170" s="47">
        <v>0</v>
      </c>
      <c r="AI170" s="47">
        <f>AE170-AH170</f>
        <v>0</v>
      </c>
      <c r="AJ170" s="47">
        <v>0.14164319999999134</v>
      </c>
      <c r="AK170" s="47">
        <v>0</v>
      </c>
      <c r="AL170" s="47">
        <v>0</v>
      </c>
      <c r="AM170" s="47">
        <v>0.11803599999999279</v>
      </c>
      <c r="AN170" s="47">
        <f t="shared" si="252"/>
        <v>2.3607199999998552E-2</v>
      </c>
      <c r="AO170" s="47">
        <v>0</v>
      </c>
      <c r="AP170" s="47">
        <v>0</v>
      </c>
      <c r="AQ170" s="47">
        <v>0</v>
      </c>
      <c r="AR170" s="47">
        <v>0</v>
      </c>
      <c r="AS170" s="47">
        <f>AO170-AR170</f>
        <v>0</v>
      </c>
      <c r="AT170" s="47">
        <v>0</v>
      </c>
      <c r="AU170" s="47">
        <v>0</v>
      </c>
      <c r="AV170" s="47">
        <v>0</v>
      </c>
      <c r="AW170" s="47">
        <v>0</v>
      </c>
      <c r="AX170" s="47">
        <f>AT170-AW170</f>
        <v>0</v>
      </c>
      <c r="AY170" s="47">
        <v>0</v>
      </c>
      <c r="AZ170" s="47">
        <v>0</v>
      </c>
      <c r="BA170" s="47">
        <v>0</v>
      </c>
      <c r="BB170" s="47">
        <v>0</v>
      </c>
      <c r="BC170" s="47">
        <f>AY170-BB170</f>
        <v>0</v>
      </c>
      <c r="BD170" s="47">
        <v>0</v>
      </c>
      <c r="BE170" s="47">
        <v>0</v>
      </c>
      <c r="BF170" s="47">
        <v>0</v>
      </c>
      <c r="BG170" s="47">
        <v>0</v>
      </c>
      <c r="BH170" s="47">
        <f>BD170-BG170</f>
        <v>0</v>
      </c>
      <c r="BI170" s="47">
        <v>0</v>
      </c>
      <c r="BJ170" s="47">
        <v>0</v>
      </c>
      <c r="BK170" s="47">
        <v>0</v>
      </c>
      <c r="BL170" s="47">
        <v>0</v>
      </c>
      <c r="BM170" s="47">
        <f>BI170-BL170</f>
        <v>0</v>
      </c>
      <c r="BN170" s="47">
        <v>0</v>
      </c>
      <c r="BO170" s="47">
        <v>0</v>
      </c>
      <c r="BP170" s="47">
        <v>0</v>
      </c>
      <c r="BQ170" s="47">
        <v>0</v>
      </c>
      <c r="BR170" s="47">
        <f>BN170-BQ170</f>
        <v>0</v>
      </c>
      <c r="BS170" s="47">
        <v>0</v>
      </c>
      <c r="BT170" s="47">
        <v>0</v>
      </c>
      <c r="BU170" s="47">
        <v>0</v>
      </c>
      <c r="BV170" s="47">
        <v>0</v>
      </c>
      <c r="BW170" s="47">
        <f>BS170-BV170</f>
        <v>0</v>
      </c>
      <c r="BX170" s="3" t="s">
        <v>77</v>
      </c>
      <c r="BY170" s="3" t="s">
        <v>77</v>
      </c>
      <c r="BZ170" s="3" t="s">
        <v>77</v>
      </c>
      <c r="CA170" s="3" t="s">
        <v>77</v>
      </c>
      <c r="CB170" s="3" t="s">
        <v>77</v>
      </c>
      <c r="CC170" s="47">
        <f t="shared" si="257"/>
        <v>0</v>
      </c>
      <c r="CD170" s="86">
        <f t="shared" si="258"/>
        <v>0</v>
      </c>
      <c r="CE170" s="86">
        <f t="shared" si="259"/>
        <v>0</v>
      </c>
      <c r="CF170" s="86">
        <f t="shared" si="260"/>
        <v>0</v>
      </c>
      <c r="CG170" s="86">
        <f t="shared" si="261"/>
        <v>0</v>
      </c>
      <c r="CH170" s="52">
        <f t="shared" si="262"/>
        <v>0.14164319999999134</v>
      </c>
      <c r="CI170" s="52">
        <f t="shared" ref="CI170:CL171" si="270">SUM(AK170,AU170,BE170,BO170,BT170)</f>
        <v>0</v>
      </c>
      <c r="CJ170" s="52">
        <f t="shared" si="270"/>
        <v>0</v>
      </c>
      <c r="CK170" s="52">
        <f t="shared" si="270"/>
        <v>0.11803599999999279</v>
      </c>
      <c r="CL170" s="52">
        <f t="shared" si="270"/>
        <v>2.3607199999998552E-2</v>
      </c>
      <c r="CM170" s="48" t="s">
        <v>3077</v>
      </c>
    </row>
    <row r="171" spans="1:91" s="10" customFormat="1" ht="63" x14ac:dyDescent="0.25">
      <c r="A171" s="44" t="s">
        <v>348</v>
      </c>
      <c r="B171" s="84" t="s">
        <v>2752</v>
      </c>
      <c r="C171" s="46" t="s">
        <v>1557</v>
      </c>
      <c r="D171" s="51" t="s">
        <v>98</v>
      </c>
      <c r="E171" s="43">
        <v>2019</v>
      </c>
      <c r="F171" s="43">
        <v>2021</v>
      </c>
      <c r="G171" s="13">
        <v>2022</v>
      </c>
      <c r="H171" s="47" t="s">
        <v>77</v>
      </c>
      <c r="I171" s="47" t="s">
        <v>77</v>
      </c>
      <c r="J171" s="47" t="s">
        <v>77</v>
      </c>
      <c r="K171" s="47" t="s">
        <v>77</v>
      </c>
      <c r="L171" s="47" t="s">
        <v>77</v>
      </c>
      <c r="M171" s="47" t="s">
        <v>77</v>
      </c>
      <c r="N171" s="47" t="s">
        <v>77</v>
      </c>
      <c r="O171" s="47">
        <v>1.0138309999999999</v>
      </c>
      <c r="P171" s="47">
        <v>232.65640820199997</v>
      </c>
      <c r="Q171" s="80">
        <f t="shared" si="267"/>
        <v>224.08759464799999</v>
      </c>
      <c r="R171" s="47">
        <f t="shared" si="268"/>
        <v>218.92759465199998</v>
      </c>
      <c r="S171" s="47">
        <f>R171</f>
        <v>218.92759465199998</v>
      </c>
      <c r="T171" s="47">
        <f t="shared" si="269"/>
        <v>223.07376364800001</v>
      </c>
      <c r="U171" s="47">
        <v>2.0000024960609151E-9</v>
      </c>
      <c r="V171" s="47">
        <v>0</v>
      </c>
      <c r="W171" s="47">
        <v>0</v>
      </c>
      <c r="X171" s="47">
        <v>1.6666687467174295E-9</v>
      </c>
      <c r="Y171" s="47">
        <f>U171-X171</f>
        <v>3.3333374934348565E-10</v>
      </c>
      <c r="Z171" s="47">
        <v>4.1461689979999994</v>
      </c>
      <c r="AA171" s="47">
        <v>0</v>
      </c>
      <c r="AB171" s="47">
        <v>0</v>
      </c>
      <c r="AC171" s="47">
        <v>3.4551408316666663</v>
      </c>
      <c r="AD171" s="47">
        <f t="shared" si="251"/>
        <v>0.69102816633333308</v>
      </c>
      <c r="AE171" s="47">
        <v>218.92759464999997</v>
      </c>
      <c r="AF171" s="47">
        <v>0</v>
      </c>
      <c r="AG171" s="47">
        <v>0</v>
      </c>
      <c r="AH171" s="47">
        <v>182.91101695</v>
      </c>
      <c r="AI171" s="47">
        <f>AE171-AH171</f>
        <v>36.016577699999971</v>
      </c>
      <c r="AJ171" s="47">
        <v>197.31764802999999</v>
      </c>
      <c r="AK171" s="47">
        <v>0</v>
      </c>
      <c r="AL171" s="47">
        <v>0</v>
      </c>
      <c r="AM171" s="47">
        <v>164.90272809999999</v>
      </c>
      <c r="AN171" s="47">
        <f t="shared" si="252"/>
        <v>32.414919929999996</v>
      </c>
      <c r="AO171" s="47">
        <v>0</v>
      </c>
      <c r="AP171" s="47">
        <v>0</v>
      </c>
      <c r="AQ171" s="47">
        <v>0</v>
      </c>
      <c r="AR171" s="47">
        <v>0</v>
      </c>
      <c r="AS171" s="47">
        <f>AO171-AR171</f>
        <v>0</v>
      </c>
      <c r="AT171" s="47">
        <v>21.609946620000002</v>
      </c>
      <c r="AU171" s="47">
        <v>0</v>
      </c>
      <c r="AV171" s="47">
        <v>0</v>
      </c>
      <c r="AW171" s="47">
        <v>18.008288850000003</v>
      </c>
      <c r="AX171" s="47">
        <f>AT171-AW171</f>
        <v>3.6016577699999992</v>
      </c>
      <c r="AY171" s="47">
        <v>0</v>
      </c>
      <c r="AZ171" s="47">
        <v>0</v>
      </c>
      <c r="BA171" s="47">
        <v>0</v>
      </c>
      <c r="BB171" s="47">
        <v>0</v>
      </c>
      <c r="BC171" s="47">
        <f>AY171-BB171</f>
        <v>0</v>
      </c>
      <c r="BD171" s="47">
        <v>0</v>
      </c>
      <c r="BE171" s="47">
        <v>0</v>
      </c>
      <c r="BF171" s="47">
        <v>0</v>
      </c>
      <c r="BG171" s="47">
        <v>0</v>
      </c>
      <c r="BH171" s="47">
        <f>BD171-BG171</f>
        <v>0</v>
      </c>
      <c r="BI171" s="47">
        <v>0</v>
      </c>
      <c r="BJ171" s="47">
        <v>0</v>
      </c>
      <c r="BK171" s="47">
        <v>0</v>
      </c>
      <c r="BL171" s="47">
        <v>0</v>
      </c>
      <c r="BM171" s="47">
        <f>BI171-BL171</f>
        <v>0</v>
      </c>
      <c r="BN171" s="47">
        <v>0</v>
      </c>
      <c r="BO171" s="47">
        <v>0</v>
      </c>
      <c r="BP171" s="47">
        <v>0</v>
      </c>
      <c r="BQ171" s="47">
        <v>0</v>
      </c>
      <c r="BR171" s="47">
        <f>BN171-BQ171</f>
        <v>0</v>
      </c>
      <c r="BS171" s="47">
        <v>0</v>
      </c>
      <c r="BT171" s="47">
        <v>0</v>
      </c>
      <c r="BU171" s="47">
        <v>0</v>
      </c>
      <c r="BV171" s="47">
        <v>0</v>
      </c>
      <c r="BW171" s="47">
        <f>BS171-BV171</f>
        <v>0</v>
      </c>
      <c r="BX171" s="3" t="s">
        <v>77</v>
      </c>
      <c r="BY171" s="3" t="s">
        <v>77</v>
      </c>
      <c r="BZ171" s="3" t="s">
        <v>77</v>
      </c>
      <c r="CA171" s="3" t="s">
        <v>77</v>
      </c>
      <c r="CB171" s="3" t="s">
        <v>77</v>
      </c>
      <c r="CC171" s="47">
        <f t="shared" si="257"/>
        <v>218.92759464999997</v>
      </c>
      <c r="CD171" s="86">
        <f t="shared" si="258"/>
        <v>0</v>
      </c>
      <c r="CE171" s="86">
        <f t="shared" si="259"/>
        <v>0</v>
      </c>
      <c r="CF171" s="86">
        <f t="shared" si="260"/>
        <v>182.91101695</v>
      </c>
      <c r="CG171" s="86">
        <f t="shared" si="261"/>
        <v>36.016577699999971</v>
      </c>
      <c r="CH171" s="52">
        <f t="shared" si="262"/>
        <v>218.92759465</v>
      </c>
      <c r="CI171" s="52">
        <f t="shared" si="270"/>
        <v>0</v>
      </c>
      <c r="CJ171" s="52">
        <f t="shared" si="270"/>
        <v>0</v>
      </c>
      <c r="CK171" s="52">
        <f t="shared" si="270"/>
        <v>182.91101695</v>
      </c>
      <c r="CL171" s="52">
        <f t="shared" si="270"/>
        <v>36.016577699999999</v>
      </c>
      <c r="CM171" s="48" t="s">
        <v>3078</v>
      </c>
    </row>
    <row r="172" spans="1:91" s="9" customFormat="1" ht="63" x14ac:dyDescent="0.25">
      <c r="A172" s="44" t="s">
        <v>348</v>
      </c>
      <c r="B172" s="92" t="s">
        <v>2759</v>
      </c>
      <c r="C172" s="78" t="s">
        <v>143</v>
      </c>
      <c r="D172" s="83" t="s">
        <v>1202</v>
      </c>
      <c r="E172" s="13">
        <v>2009</v>
      </c>
      <c r="F172" s="13">
        <v>2020</v>
      </c>
      <c r="G172" s="13">
        <v>2020</v>
      </c>
      <c r="H172" s="47" t="s">
        <v>77</v>
      </c>
      <c r="I172" s="47" t="s">
        <v>77</v>
      </c>
      <c r="J172" s="5" t="s">
        <v>77</v>
      </c>
      <c r="K172" s="47" t="s">
        <v>77</v>
      </c>
      <c r="L172" s="47" t="s">
        <v>77</v>
      </c>
      <c r="M172" s="5" t="s">
        <v>77</v>
      </c>
      <c r="N172" s="47" t="s">
        <v>77</v>
      </c>
      <c r="O172" s="47">
        <f>180.38092537+6.01614836</f>
        <v>186.39707372999999</v>
      </c>
      <c r="P172" s="47">
        <v>216.90407048199998</v>
      </c>
      <c r="Q172" s="80">
        <f t="shared" si="267"/>
        <v>186.44236232999998</v>
      </c>
      <c r="R172" s="47">
        <f t="shared" si="268"/>
        <v>16.092463112000001</v>
      </c>
      <c r="S172" s="47">
        <f>R172</f>
        <v>16.092463112000001</v>
      </c>
      <c r="T172" s="47">
        <f t="shared" si="269"/>
        <v>4.5288600000000005E-2</v>
      </c>
      <c r="U172" s="47">
        <v>16.092463112000001</v>
      </c>
      <c r="V172" s="47">
        <v>0</v>
      </c>
      <c r="W172" s="47">
        <v>0</v>
      </c>
      <c r="X172" s="47">
        <v>13.410385926666667</v>
      </c>
      <c r="Y172" s="47">
        <f t="shared" si="250"/>
        <v>2.6820771853333341</v>
      </c>
      <c r="Z172" s="47">
        <v>4.5288600000000005E-2</v>
      </c>
      <c r="AA172" s="47">
        <v>0</v>
      </c>
      <c r="AB172" s="47">
        <v>0</v>
      </c>
      <c r="AC172" s="47">
        <v>3.7740500000000003E-2</v>
      </c>
      <c r="AD172" s="47">
        <f t="shared" si="251"/>
        <v>7.548100000000002E-3</v>
      </c>
      <c r="AE172" s="47">
        <v>0</v>
      </c>
      <c r="AF172" s="47">
        <v>0</v>
      </c>
      <c r="AG172" s="47">
        <v>0</v>
      </c>
      <c r="AH172" s="47">
        <v>0</v>
      </c>
      <c r="AI172" s="47">
        <f>AE172-AH172</f>
        <v>0</v>
      </c>
      <c r="AJ172" s="47">
        <v>0</v>
      </c>
      <c r="AK172" s="47">
        <v>0</v>
      </c>
      <c r="AL172" s="47">
        <v>0</v>
      </c>
      <c r="AM172" s="47">
        <v>0</v>
      </c>
      <c r="AN172" s="47">
        <f t="shared" si="252"/>
        <v>0</v>
      </c>
      <c r="AO172" s="47">
        <v>0</v>
      </c>
      <c r="AP172" s="47">
        <v>0</v>
      </c>
      <c r="AQ172" s="47">
        <v>0</v>
      </c>
      <c r="AR172" s="47">
        <v>0</v>
      </c>
      <c r="AS172" s="47">
        <f>AO172-AR172</f>
        <v>0</v>
      </c>
      <c r="AT172" s="47">
        <v>0</v>
      </c>
      <c r="AU172" s="47">
        <v>0</v>
      </c>
      <c r="AV172" s="47">
        <v>0</v>
      </c>
      <c r="AW172" s="47">
        <v>0</v>
      </c>
      <c r="AX172" s="47">
        <f t="shared" si="253"/>
        <v>0</v>
      </c>
      <c r="AY172" s="47">
        <v>0</v>
      </c>
      <c r="AZ172" s="47">
        <v>0</v>
      </c>
      <c r="BA172" s="47">
        <v>0</v>
      </c>
      <c r="BB172" s="47">
        <v>0</v>
      </c>
      <c r="BC172" s="47">
        <f>AY172-BB172</f>
        <v>0</v>
      </c>
      <c r="BD172" s="47">
        <v>0</v>
      </c>
      <c r="BE172" s="47">
        <v>0</v>
      </c>
      <c r="BF172" s="47">
        <v>0</v>
      </c>
      <c r="BG172" s="47">
        <v>0</v>
      </c>
      <c r="BH172" s="47">
        <f t="shared" si="254"/>
        <v>0</v>
      </c>
      <c r="BI172" s="47">
        <v>0</v>
      </c>
      <c r="BJ172" s="47">
        <v>0</v>
      </c>
      <c r="BK172" s="47">
        <v>0</v>
      </c>
      <c r="BL172" s="47">
        <v>0</v>
      </c>
      <c r="BM172" s="47">
        <f>BI172-BL172</f>
        <v>0</v>
      </c>
      <c r="BN172" s="47">
        <v>0</v>
      </c>
      <c r="BO172" s="47">
        <v>0</v>
      </c>
      <c r="BP172" s="47">
        <v>0</v>
      </c>
      <c r="BQ172" s="47">
        <v>0</v>
      </c>
      <c r="BR172" s="47">
        <f t="shared" si="255"/>
        <v>0</v>
      </c>
      <c r="BS172" s="47">
        <v>0</v>
      </c>
      <c r="BT172" s="47">
        <v>0</v>
      </c>
      <c r="BU172" s="47">
        <v>0</v>
      </c>
      <c r="BV172" s="47">
        <v>0</v>
      </c>
      <c r="BW172" s="47">
        <f t="shared" si="256"/>
        <v>0</v>
      </c>
      <c r="BX172" s="3" t="s">
        <v>77</v>
      </c>
      <c r="BY172" s="3" t="s">
        <v>77</v>
      </c>
      <c r="BZ172" s="3" t="s">
        <v>77</v>
      </c>
      <c r="CA172" s="3" t="s">
        <v>77</v>
      </c>
      <c r="CB172" s="3" t="s">
        <v>77</v>
      </c>
      <c r="CC172" s="47">
        <f t="shared" si="257"/>
        <v>0</v>
      </c>
      <c r="CD172" s="86">
        <f t="shared" si="258"/>
        <v>0</v>
      </c>
      <c r="CE172" s="86">
        <f t="shared" si="259"/>
        <v>0</v>
      </c>
      <c r="CF172" s="86">
        <f t="shared" si="260"/>
        <v>0</v>
      </c>
      <c r="CG172" s="86">
        <f t="shared" si="261"/>
        <v>0</v>
      </c>
      <c r="CH172" s="52">
        <f t="shared" si="262"/>
        <v>0</v>
      </c>
      <c r="CI172" s="52">
        <f t="shared" si="263"/>
        <v>0</v>
      </c>
      <c r="CJ172" s="52">
        <f t="shared" si="264"/>
        <v>0</v>
      </c>
      <c r="CK172" s="52">
        <f t="shared" si="265"/>
        <v>0</v>
      </c>
      <c r="CL172" s="52">
        <f t="shared" si="266"/>
        <v>0</v>
      </c>
      <c r="CM172" s="48" t="s">
        <v>3079</v>
      </c>
    </row>
    <row r="173" spans="1:91" s="9" customFormat="1" ht="47.25" x14ac:dyDescent="0.25">
      <c r="A173" s="44" t="s">
        <v>348</v>
      </c>
      <c r="B173" s="92" t="s">
        <v>2116</v>
      </c>
      <c r="C173" s="78" t="s">
        <v>2117</v>
      </c>
      <c r="D173" s="51" t="s">
        <v>175</v>
      </c>
      <c r="E173" s="43">
        <v>2020</v>
      </c>
      <c r="F173" s="43" t="s">
        <v>77</v>
      </c>
      <c r="G173" s="13">
        <v>2021</v>
      </c>
      <c r="H173" s="47" t="s">
        <v>77</v>
      </c>
      <c r="I173" s="47" t="s">
        <v>77</v>
      </c>
      <c r="J173" s="5" t="s">
        <v>77</v>
      </c>
      <c r="K173" s="47" t="s">
        <v>77</v>
      </c>
      <c r="L173" s="47" t="s">
        <v>77</v>
      </c>
      <c r="M173" s="47" t="s">
        <v>77</v>
      </c>
      <c r="N173" s="47" t="s">
        <v>77</v>
      </c>
      <c r="O173" s="47">
        <v>0</v>
      </c>
      <c r="P173" s="47">
        <v>0</v>
      </c>
      <c r="Q173" s="80">
        <f t="shared" si="267"/>
        <v>8.595600000000001</v>
      </c>
      <c r="R173" s="47">
        <f t="shared" si="268"/>
        <v>0</v>
      </c>
      <c r="S173" s="47">
        <f t="shared" ref="S173:S175" si="271">R173</f>
        <v>0</v>
      </c>
      <c r="T173" s="47">
        <f t="shared" si="269"/>
        <v>8.595600000000001</v>
      </c>
      <c r="U173" s="47">
        <v>0</v>
      </c>
      <c r="V173" s="47">
        <v>0</v>
      </c>
      <c r="W173" s="47">
        <v>0</v>
      </c>
      <c r="X173" s="47">
        <v>0</v>
      </c>
      <c r="Y173" s="47">
        <f t="shared" si="250"/>
        <v>0</v>
      </c>
      <c r="Z173" s="47">
        <v>8.4377340239999992</v>
      </c>
      <c r="AA173" s="47">
        <v>0</v>
      </c>
      <c r="AB173" s="47">
        <v>0</v>
      </c>
      <c r="AC173" s="47">
        <v>7.0314450200000005</v>
      </c>
      <c r="AD173" s="47">
        <f t="shared" si="251"/>
        <v>1.4062890039999987</v>
      </c>
      <c r="AE173" s="47">
        <v>0</v>
      </c>
      <c r="AF173" s="47">
        <v>0</v>
      </c>
      <c r="AG173" s="47">
        <v>0</v>
      </c>
      <c r="AH173" s="47">
        <v>0</v>
      </c>
      <c r="AI173" s="47">
        <f t="shared" ref="AI173:AI175" si="272">AE173-AH173</f>
        <v>0</v>
      </c>
      <c r="AJ173" s="47">
        <v>0.15786597600000096</v>
      </c>
      <c r="AK173" s="47">
        <v>0</v>
      </c>
      <c r="AL173" s="47">
        <v>0</v>
      </c>
      <c r="AM173" s="47">
        <v>0.13155498000000079</v>
      </c>
      <c r="AN173" s="47">
        <f t="shared" si="252"/>
        <v>2.631099600000017E-2</v>
      </c>
      <c r="AO173" s="47">
        <v>0</v>
      </c>
      <c r="AP173" s="47">
        <v>0</v>
      </c>
      <c r="AQ173" s="47">
        <v>0</v>
      </c>
      <c r="AR173" s="47">
        <v>0</v>
      </c>
      <c r="AS173" s="47">
        <f t="shared" ref="AS173:AS175" si="273">AO173-AR173</f>
        <v>0</v>
      </c>
      <c r="AT173" s="47">
        <v>0</v>
      </c>
      <c r="AU173" s="47">
        <v>0</v>
      </c>
      <c r="AV173" s="47">
        <v>0</v>
      </c>
      <c r="AW173" s="47">
        <v>0</v>
      </c>
      <c r="AX173" s="47">
        <f t="shared" si="253"/>
        <v>0</v>
      </c>
      <c r="AY173" s="47">
        <v>0</v>
      </c>
      <c r="AZ173" s="47">
        <v>0</v>
      </c>
      <c r="BA173" s="47">
        <v>0</v>
      </c>
      <c r="BB173" s="47">
        <v>0</v>
      </c>
      <c r="BC173" s="47">
        <f t="shared" ref="BC173:BC175" si="274">AY173-BB173</f>
        <v>0</v>
      </c>
      <c r="BD173" s="47">
        <v>0</v>
      </c>
      <c r="BE173" s="47">
        <v>0</v>
      </c>
      <c r="BF173" s="47">
        <v>0</v>
      </c>
      <c r="BG173" s="47">
        <v>0</v>
      </c>
      <c r="BH173" s="47">
        <f t="shared" si="254"/>
        <v>0</v>
      </c>
      <c r="BI173" s="47">
        <v>0</v>
      </c>
      <c r="BJ173" s="47">
        <v>0</v>
      </c>
      <c r="BK173" s="47">
        <v>0</v>
      </c>
      <c r="BL173" s="47">
        <v>0</v>
      </c>
      <c r="BM173" s="47">
        <f t="shared" ref="BM173:BM175" si="275">BI173-BL173</f>
        <v>0</v>
      </c>
      <c r="BN173" s="47">
        <v>0</v>
      </c>
      <c r="BO173" s="47">
        <v>0</v>
      </c>
      <c r="BP173" s="47">
        <v>0</v>
      </c>
      <c r="BQ173" s="47">
        <v>0</v>
      </c>
      <c r="BR173" s="47">
        <f t="shared" si="255"/>
        <v>0</v>
      </c>
      <c r="BS173" s="47">
        <v>0</v>
      </c>
      <c r="BT173" s="47">
        <v>0</v>
      </c>
      <c r="BU173" s="47">
        <v>0</v>
      </c>
      <c r="BV173" s="47">
        <v>0</v>
      </c>
      <c r="BW173" s="47">
        <f t="shared" si="256"/>
        <v>0</v>
      </c>
      <c r="BX173" s="3" t="s">
        <v>77</v>
      </c>
      <c r="BY173" s="3" t="s">
        <v>77</v>
      </c>
      <c r="BZ173" s="3" t="s">
        <v>77</v>
      </c>
      <c r="CA173" s="3" t="s">
        <v>77</v>
      </c>
      <c r="CB173" s="3" t="s">
        <v>77</v>
      </c>
      <c r="CC173" s="47">
        <f t="shared" si="257"/>
        <v>0</v>
      </c>
      <c r="CD173" s="47">
        <f t="shared" si="258"/>
        <v>0</v>
      </c>
      <c r="CE173" s="47">
        <f t="shared" si="259"/>
        <v>0</v>
      </c>
      <c r="CF173" s="47">
        <f t="shared" si="260"/>
        <v>0</v>
      </c>
      <c r="CG173" s="47">
        <f t="shared" si="261"/>
        <v>0</v>
      </c>
      <c r="CH173" s="52">
        <f t="shared" si="262"/>
        <v>0.15786597600000096</v>
      </c>
      <c r="CI173" s="52">
        <f t="shared" si="263"/>
        <v>0</v>
      </c>
      <c r="CJ173" s="52">
        <f t="shared" si="264"/>
        <v>0</v>
      </c>
      <c r="CK173" s="52">
        <f t="shared" si="265"/>
        <v>0.13155498000000079</v>
      </c>
      <c r="CL173" s="52">
        <f t="shared" si="266"/>
        <v>2.631099600000017E-2</v>
      </c>
      <c r="CM173" s="48" t="s">
        <v>3080</v>
      </c>
    </row>
    <row r="174" spans="1:91" s="9" customFormat="1" ht="47.25" x14ac:dyDescent="0.25">
      <c r="A174" s="44" t="s">
        <v>348</v>
      </c>
      <c r="B174" s="92" t="s">
        <v>2118</v>
      </c>
      <c r="C174" s="78" t="s">
        <v>2119</v>
      </c>
      <c r="D174" s="51" t="s">
        <v>175</v>
      </c>
      <c r="E174" s="43">
        <v>2020</v>
      </c>
      <c r="F174" s="43" t="s">
        <v>77</v>
      </c>
      <c r="G174" s="13">
        <v>2021</v>
      </c>
      <c r="H174" s="47" t="s">
        <v>77</v>
      </c>
      <c r="I174" s="47" t="s">
        <v>77</v>
      </c>
      <c r="J174" s="5" t="s">
        <v>77</v>
      </c>
      <c r="K174" s="47" t="s">
        <v>77</v>
      </c>
      <c r="L174" s="47" t="s">
        <v>77</v>
      </c>
      <c r="M174" s="47" t="s">
        <v>77</v>
      </c>
      <c r="N174" s="47" t="s">
        <v>77</v>
      </c>
      <c r="O174" s="47">
        <v>0</v>
      </c>
      <c r="P174" s="47">
        <v>0</v>
      </c>
      <c r="Q174" s="80">
        <f t="shared" si="267"/>
        <v>4.7375999999999996</v>
      </c>
      <c r="R174" s="47">
        <f t="shared" si="268"/>
        <v>0</v>
      </c>
      <c r="S174" s="47">
        <f t="shared" si="271"/>
        <v>0</v>
      </c>
      <c r="T174" s="47">
        <f t="shared" si="269"/>
        <v>4.7375999999999996</v>
      </c>
      <c r="U174" s="47">
        <v>0</v>
      </c>
      <c r="V174" s="47">
        <v>0</v>
      </c>
      <c r="W174" s="47">
        <v>0</v>
      </c>
      <c r="X174" s="47">
        <v>0</v>
      </c>
      <c r="Y174" s="47">
        <f t="shared" si="250"/>
        <v>0</v>
      </c>
      <c r="Z174" s="47">
        <v>4.6506248560000003</v>
      </c>
      <c r="AA174" s="47">
        <v>0</v>
      </c>
      <c r="AB174" s="47">
        <v>0</v>
      </c>
      <c r="AC174" s="47">
        <v>3.8755207133333336</v>
      </c>
      <c r="AD174" s="47">
        <f t="shared" si="251"/>
        <v>0.77510414266666672</v>
      </c>
      <c r="AE174" s="47">
        <v>0</v>
      </c>
      <c r="AF174" s="47">
        <v>0</v>
      </c>
      <c r="AG174" s="47">
        <v>0</v>
      </c>
      <c r="AH174" s="47">
        <v>0</v>
      </c>
      <c r="AI174" s="47">
        <f t="shared" si="272"/>
        <v>0</v>
      </c>
      <c r="AJ174" s="47">
        <v>8.6975143999999088E-2</v>
      </c>
      <c r="AK174" s="47">
        <v>0</v>
      </c>
      <c r="AL174" s="47">
        <v>0</v>
      </c>
      <c r="AM174" s="47">
        <v>7.2479286666665907E-2</v>
      </c>
      <c r="AN174" s="47">
        <f t="shared" si="252"/>
        <v>1.4495857333333181E-2</v>
      </c>
      <c r="AO174" s="47">
        <v>0</v>
      </c>
      <c r="AP174" s="47">
        <v>0</v>
      </c>
      <c r="AQ174" s="47">
        <v>0</v>
      </c>
      <c r="AR174" s="47">
        <v>0</v>
      </c>
      <c r="AS174" s="47">
        <f t="shared" si="273"/>
        <v>0</v>
      </c>
      <c r="AT174" s="47">
        <v>0</v>
      </c>
      <c r="AU174" s="47">
        <v>0</v>
      </c>
      <c r="AV174" s="47">
        <v>0</v>
      </c>
      <c r="AW174" s="47">
        <v>0</v>
      </c>
      <c r="AX174" s="47">
        <f t="shared" si="253"/>
        <v>0</v>
      </c>
      <c r="AY174" s="47">
        <v>0</v>
      </c>
      <c r="AZ174" s="47">
        <v>0</v>
      </c>
      <c r="BA174" s="47">
        <v>0</v>
      </c>
      <c r="BB174" s="47">
        <v>0</v>
      </c>
      <c r="BC174" s="47">
        <f t="shared" si="274"/>
        <v>0</v>
      </c>
      <c r="BD174" s="47">
        <v>0</v>
      </c>
      <c r="BE174" s="47">
        <v>0</v>
      </c>
      <c r="BF174" s="47">
        <v>0</v>
      </c>
      <c r="BG174" s="47">
        <v>0</v>
      </c>
      <c r="BH174" s="47">
        <f t="shared" si="254"/>
        <v>0</v>
      </c>
      <c r="BI174" s="47">
        <v>0</v>
      </c>
      <c r="BJ174" s="47">
        <v>0</v>
      </c>
      <c r="BK174" s="47">
        <v>0</v>
      </c>
      <c r="BL174" s="47">
        <v>0</v>
      </c>
      <c r="BM174" s="47">
        <f t="shared" si="275"/>
        <v>0</v>
      </c>
      <c r="BN174" s="47">
        <v>0</v>
      </c>
      <c r="BO174" s="47">
        <v>0</v>
      </c>
      <c r="BP174" s="47">
        <v>0</v>
      </c>
      <c r="BQ174" s="47">
        <v>0</v>
      </c>
      <c r="BR174" s="47">
        <f t="shared" si="255"/>
        <v>0</v>
      </c>
      <c r="BS174" s="47">
        <v>0</v>
      </c>
      <c r="BT174" s="47">
        <v>0</v>
      </c>
      <c r="BU174" s="47">
        <v>0</v>
      </c>
      <c r="BV174" s="47">
        <v>0</v>
      </c>
      <c r="BW174" s="47">
        <f t="shared" si="256"/>
        <v>0</v>
      </c>
      <c r="BX174" s="3" t="s">
        <v>77</v>
      </c>
      <c r="BY174" s="3" t="s">
        <v>77</v>
      </c>
      <c r="BZ174" s="3" t="s">
        <v>77</v>
      </c>
      <c r="CA174" s="3" t="s">
        <v>77</v>
      </c>
      <c r="CB174" s="3" t="s">
        <v>77</v>
      </c>
      <c r="CC174" s="47">
        <f t="shared" si="257"/>
        <v>0</v>
      </c>
      <c r="CD174" s="47">
        <f t="shared" si="258"/>
        <v>0</v>
      </c>
      <c r="CE174" s="47">
        <f t="shared" si="259"/>
        <v>0</v>
      </c>
      <c r="CF174" s="47">
        <f t="shared" si="260"/>
        <v>0</v>
      </c>
      <c r="CG174" s="47">
        <f t="shared" si="261"/>
        <v>0</v>
      </c>
      <c r="CH174" s="52">
        <f t="shared" si="262"/>
        <v>8.6975143999999088E-2</v>
      </c>
      <c r="CI174" s="52">
        <f t="shared" si="263"/>
        <v>0</v>
      </c>
      <c r="CJ174" s="52">
        <f t="shared" si="264"/>
        <v>0</v>
      </c>
      <c r="CK174" s="52">
        <f t="shared" si="265"/>
        <v>7.2479286666665907E-2</v>
      </c>
      <c r="CL174" s="52">
        <f t="shared" si="266"/>
        <v>1.4495857333333181E-2</v>
      </c>
      <c r="CM174" s="48" t="s">
        <v>3080</v>
      </c>
    </row>
    <row r="175" spans="1:91" s="9" customFormat="1" ht="47.25" x14ac:dyDescent="0.25">
      <c r="A175" s="44" t="s">
        <v>348</v>
      </c>
      <c r="B175" s="92" t="s">
        <v>2120</v>
      </c>
      <c r="C175" s="78" t="s">
        <v>2121</v>
      </c>
      <c r="D175" s="51" t="s">
        <v>183</v>
      </c>
      <c r="E175" s="43">
        <v>2009</v>
      </c>
      <c r="F175" s="43" t="s">
        <v>77</v>
      </c>
      <c r="G175" s="13">
        <v>2021</v>
      </c>
      <c r="H175" s="47" t="s">
        <v>77</v>
      </c>
      <c r="I175" s="47" t="s">
        <v>77</v>
      </c>
      <c r="J175" s="5" t="s">
        <v>77</v>
      </c>
      <c r="K175" s="47" t="s">
        <v>77</v>
      </c>
      <c r="L175" s="47" t="s">
        <v>77</v>
      </c>
      <c r="M175" s="47" t="s">
        <v>77</v>
      </c>
      <c r="N175" s="47" t="s">
        <v>77</v>
      </c>
      <c r="O175" s="47">
        <v>11.52491659</v>
      </c>
      <c r="P175" s="47">
        <v>0</v>
      </c>
      <c r="Q175" s="80">
        <f>O175+Z175+CH175</f>
        <v>14.303202722</v>
      </c>
      <c r="R175" s="47">
        <f t="shared" si="268"/>
        <v>0</v>
      </c>
      <c r="S175" s="47">
        <f t="shared" si="271"/>
        <v>0</v>
      </c>
      <c r="T175" s="47">
        <f>CH175+Z175</f>
        <v>2.7782861319999994</v>
      </c>
      <c r="U175" s="47">
        <v>0</v>
      </c>
      <c r="V175" s="47">
        <v>0</v>
      </c>
      <c r="W175" s="47">
        <v>0</v>
      </c>
      <c r="X175" s="47">
        <v>0</v>
      </c>
      <c r="Y175" s="47">
        <f t="shared" si="250"/>
        <v>0</v>
      </c>
      <c r="Z175" s="47">
        <v>2.7290883008</v>
      </c>
      <c r="AA175" s="47">
        <v>0</v>
      </c>
      <c r="AB175" s="47">
        <v>0</v>
      </c>
      <c r="AC175" s="47">
        <v>2.2742402506666668</v>
      </c>
      <c r="AD175" s="47">
        <f t="shared" ref="AD175:AD206" si="276">Z175-AC175</f>
        <v>0.45484805013333318</v>
      </c>
      <c r="AE175" s="47">
        <v>0</v>
      </c>
      <c r="AF175" s="47">
        <v>0</v>
      </c>
      <c r="AG175" s="47">
        <v>0</v>
      </c>
      <c r="AH175" s="47">
        <v>0</v>
      </c>
      <c r="AI175" s="47">
        <f t="shared" si="272"/>
        <v>0</v>
      </c>
      <c r="AJ175" s="47">
        <v>4.9197831199999625E-2</v>
      </c>
      <c r="AK175" s="47">
        <v>0</v>
      </c>
      <c r="AL175" s="47">
        <v>0</v>
      </c>
      <c r="AM175" s="47">
        <v>4.0998192666666357E-2</v>
      </c>
      <c r="AN175" s="47">
        <f t="shared" si="252"/>
        <v>8.1996385333332686E-3</v>
      </c>
      <c r="AO175" s="47">
        <v>0</v>
      </c>
      <c r="AP175" s="47">
        <v>0</v>
      </c>
      <c r="AQ175" s="47">
        <v>0</v>
      </c>
      <c r="AR175" s="47">
        <v>0</v>
      </c>
      <c r="AS175" s="47">
        <f t="shared" si="273"/>
        <v>0</v>
      </c>
      <c r="AT175" s="47">
        <v>0</v>
      </c>
      <c r="AU175" s="47">
        <v>0</v>
      </c>
      <c r="AV175" s="47">
        <v>0</v>
      </c>
      <c r="AW175" s="47">
        <v>0</v>
      </c>
      <c r="AX175" s="47">
        <f t="shared" si="253"/>
        <v>0</v>
      </c>
      <c r="AY175" s="47">
        <v>0</v>
      </c>
      <c r="AZ175" s="47">
        <v>0</v>
      </c>
      <c r="BA175" s="47">
        <v>0</v>
      </c>
      <c r="BB175" s="47">
        <v>0</v>
      </c>
      <c r="BC175" s="47">
        <f t="shared" si="274"/>
        <v>0</v>
      </c>
      <c r="BD175" s="47">
        <v>0</v>
      </c>
      <c r="BE175" s="47">
        <v>0</v>
      </c>
      <c r="BF175" s="47">
        <v>0</v>
      </c>
      <c r="BG175" s="47">
        <v>0</v>
      </c>
      <c r="BH175" s="47">
        <f t="shared" si="254"/>
        <v>0</v>
      </c>
      <c r="BI175" s="47">
        <v>0</v>
      </c>
      <c r="BJ175" s="47">
        <v>0</v>
      </c>
      <c r="BK175" s="47">
        <v>0</v>
      </c>
      <c r="BL175" s="47">
        <v>0</v>
      </c>
      <c r="BM175" s="47">
        <f t="shared" si="275"/>
        <v>0</v>
      </c>
      <c r="BN175" s="47">
        <v>0</v>
      </c>
      <c r="BO175" s="47">
        <v>0</v>
      </c>
      <c r="BP175" s="47">
        <v>0</v>
      </c>
      <c r="BQ175" s="47">
        <v>0</v>
      </c>
      <c r="BR175" s="47">
        <f t="shared" si="255"/>
        <v>0</v>
      </c>
      <c r="BS175" s="47">
        <v>0</v>
      </c>
      <c r="BT175" s="47">
        <v>0</v>
      </c>
      <c r="BU175" s="47">
        <v>0</v>
      </c>
      <c r="BV175" s="47">
        <v>0</v>
      </c>
      <c r="BW175" s="47">
        <f t="shared" si="256"/>
        <v>0</v>
      </c>
      <c r="BX175" s="3" t="s">
        <v>77</v>
      </c>
      <c r="BY175" s="3" t="s">
        <v>77</v>
      </c>
      <c r="BZ175" s="3" t="s">
        <v>77</v>
      </c>
      <c r="CA175" s="3" t="s">
        <v>77</v>
      </c>
      <c r="CB175" s="3" t="s">
        <v>77</v>
      </c>
      <c r="CC175" s="47">
        <f t="shared" si="257"/>
        <v>0</v>
      </c>
      <c r="CD175" s="47">
        <f t="shared" si="258"/>
        <v>0</v>
      </c>
      <c r="CE175" s="47">
        <f t="shared" si="259"/>
        <v>0</v>
      </c>
      <c r="CF175" s="47">
        <f t="shared" si="260"/>
        <v>0</v>
      </c>
      <c r="CG175" s="47">
        <f t="shared" si="261"/>
        <v>0</v>
      </c>
      <c r="CH175" s="52">
        <f t="shared" si="262"/>
        <v>4.9197831199999625E-2</v>
      </c>
      <c r="CI175" s="52">
        <f t="shared" si="263"/>
        <v>0</v>
      </c>
      <c r="CJ175" s="52">
        <f t="shared" si="264"/>
        <v>0</v>
      </c>
      <c r="CK175" s="52">
        <f t="shared" si="265"/>
        <v>4.0998192666666357E-2</v>
      </c>
      <c r="CL175" s="52">
        <f t="shared" si="266"/>
        <v>8.1996385333332686E-3</v>
      </c>
      <c r="CM175" s="48" t="s">
        <v>3080</v>
      </c>
    </row>
    <row r="176" spans="1:91" s="9" customFormat="1" ht="63" x14ac:dyDescent="0.25">
      <c r="A176" s="44" t="s">
        <v>348</v>
      </c>
      <c r="B176" s="45" t="s">
        <v>637</v>
      </c>
      <c r="C176" s="78" t="s">
        <v>145</v>
      </c>
      <c r="D176" s="83" t="s">
        <v>183</v>
      </c>
      <c r="E176" s="13">
        <v>2014</v>
      </c>
      <c r="F176" s="13">
        <v>2026</v>
      </c>
      <c r="G176" s="13">
        <v>2026</v>
      </c>
      <c r="H176" s="47" t="s">
        <v>77</v>
      </c>
      <c r="I176" s="47" t="s">
        <v>77</v>
      </c>
      <c r="J176" s="5" t="s">
        <v>77</v>
      </c>
      <c r="K176" s="47" t="s">
        <v>77</v>
      </c>
      <c r="L176" s="47" t="s">
        <v>77</v>
      </c>
      <c r="M176" s="47" t="s">
        <v>77</v>
      </c>
      <c r="N176" s="47" t="s">
        <v>77</v>
      </c>
      <c r="O176" s="47">
        <f>54.55823747+0.97300889</f>
        <v>55.531246360000004</v>
      </c>
      <c r="P176" s="47">
        <v>392.27368778248439</v>
      </c>
      <c r="Q176" s="47">
        <v>392.27368778248439</v>
      </c>
      <c r="R176" s="47">
        <f>P176-O176</f>
        <v>336.74244142248438</v>
      </c>
      <c r="S176" s="47">
        <f t="shared" ref="S176:S182" si="277">R176</f>
        <v>336.74244142248438</v>
      </c>
      <c r="T176" s="47">
        <f>Q176-O176</f>
        <v>336.74244142248438</v>
      </c>
      <c r="U176" s="47">
        <v>23.94</v>
      </c>
      <c r="V176" s="47">
        <v>0</v>
      </c>
      <c r="W176" s="47">
        <v>0</v>
      </c>
      <c r="X176" s="47">
        <v>20</v>
      </c>
      <c r="Y176" s="47">
        <f t="shared" si="250"/>
        <v>3.9400000000000013</v>
      </c>
      <c r="Z176" s="47">
        <v>21.69</v>
      </c>
      <c r="AA176" s="47">
        <v>0</v>
      </c>
      <c r="AB176" s="47">
        <v>0</v>
      </c>
      <c r="AC176" s="47">
        <v>18.125</v>
      </c>
      <c r="AD176" s="47">
        <f t="shared" si="276"/>
        <v>3.5650000000000013</v>
      </c>
      <c r="AE176" s="47">
        <v>11.91</v>
      </c>
      <c r="AF176" s="47">
        <v>0</v>
      </c>
      <c r="AG176" s="47">
        <v>0</v>
      </c>
      <c r="AH176" s="47">
        <v>10</v>
      </c>
      <c r="AI176" s="47">
        <f t="shared" ref="AI176:AI181" si="278">AE176-AH176</f>
        <v>1.9100000000000001</v>
      </c>
      <c r="AJ176" s="47">
        <v>11.89</v>
      </c>
      <c r="AK176" s="47">
        <v>0</v>
      </c>
      <c r="AL176" s="47">
        <v>0</v>
      </c>
      <c r="AM176" s="47">
        <v>9.9583333333333339</v>
      </c>
      <c r="AN176" s="47">
        <f t="shared" si="252"/>
        <v>1.9316666666666666</v>
      </c>
      <c r="AO176" s="47">
        <v>11.865</v>
      </c>
      <c r="AP176" s="47">
        <v>0</v>
      </c>
      <c r="AQ176" s="47">
        <v>0</v>
      </c>
      <c r="AR176" s="47">
        <v>10</v>
      </c>
      <c r="AS176" s="47">
        <f t="shared" ref="AS176:AS181" si="279">AO176-AR176</f>
        <v>1.8650000000000002</v>
      </c>
      <c r="AT176" s="47">
        <v>12.243</v>
      </c>
      <c r="AU176" s="47">
        <v>0</v>
      </c>
      <c r="AV176" s="47">
        <v>0</v>
      </c>
      <c r="AW176" s="47">
        <v>10.315</v>
      </c>
      <c r="AX176" s="47">
        <f t="shared" si="253"/>
        <v>1.9280000000000008</v>
      </c>
      <c r="AY176" s="47">
        <v>32.207999999999998</v>
      </c>
      <c r="AZ176" s="47">
        <v>0</v>
      </c>
      <c r="BA176" s="47">
        <v>0</v>
      </c>
      <c r="BB176" s="47">
        <v>27</v>
      </c>
      <c r="BC176" s="47">
        <f t="shared" ref="BC176:BC182" si="280">AY176-BB176</f>
        <v>5.2079999999999984</v>
      </c>
      <c r="BD176" s="47">
        <v>34.130000000000003</v>
      </c>
      <c r="BE176" s="47">
        <v>0</v>
      </c>
      <c r="BF176" s="47">
        <v>0</v>
      </c>
      <c r="BG176" s="47">
        <v>28.601666666666667</v>
      </c>
      <c r="BH176" s="47">
        <f t="shared" si="254"/>
        <v>5.528333333333336</v>
      </c>
      <c r="BI176" s="47">
        <v>37.665599999999998</v>
      </c>
      <c r="BJ176" s="47">
        <v>0</v>
      </c>
      <c r="BK176" s="47">
        <v>0</v>
      </c>
      <c r="BL176" s="47">
        <v>31.547999999999998</v>
      </c>
      <c r="BM176" s="47">
        <f t="shared" ref="BM176:BM181" si="281">BI176-BL176</f>
        <v>6.1175999999999995</v>
      </c>
      <c r="BN176" s="47">
        <v>37.665599999999998</v>
      </c>
      <c r="BO176" s="47">
        <v>0</v>
      </c>
      <c r="BP176" s="47">
        <v>0</v>
      </c>
      <c r="BQ176" s="47">
        <v>31.547999999999998</v>
      </c>
      <c r="BR176" s="47">
        <f t="shared" si="255"/>
        <v>6.1175999999999995</v>
      </c>
      <c r="BS176" s="47">
        <v>1.7424000000000015</v>
      </c>
      <c r="BT176" s="47">
        <v>0</v>
      </c>
      <c r="BU176" s="47">
        <v>0</v>
      </c>
      <c r="BV176" s="47">
        <v>1.4520000000000013</v>
      </c>
      <c r="BW176" s="47">
        <f t="shared" si="256"/>
        <v>0.29040000000000021</v>
      </c>
      <c r="BX176" s="3" t="s">
        <v>77</v>
      </c>
      <c r="BY176" s="3" t="s">
        <v>77</v>
      </c>
      <c r="BZ176" s="3" t="s">
        <v>77</v>
      </c>
      <c r="CA176" s="3" t="s">
        <v>77</v>
      </c>
      <c r="CB176" s="3" t="s">
        <v>77</v>
      </c>
      <c r="CC176" s="47">
        <f t="shared" si="257"/>
        <v>95.390999999999991</v>
      </c>
      <c r="CD176" s="86">
        <f t="shared" si="258"/>
        <v>0</v>
      </c>
      <c r="CE176" s="86">
        <f t="shared" si="259"/>
        <v>0</v>
      </c>
      <c r="CF176" s="86">
        <f t="shared" si="260"/>
        <v>80</v>
      </c>
      <c r="CG176" s="86">
        <f t="shared" si="261"/>
        <v>15.390999999999998</v>
      </c>
      <c r="CH176" s="52">
        <f t="shared" si="262"/>
        <v>97.671000000000006</v>
      </c>
      <c r="CI176" s="52">
        <f t="shared" si="263"/>
        <v>0</v>
      </c>
      <c r="CJ176" s="52">
        <f t="shared" si="264"/>
        <v>0</v>
      </c>
      <c r="CK176" s="52">
        <f t="shared" si="265"/>
        <v>81.875</v>
      </c>
      <c r="CL176" s="52">
        <f t="shared" si="266"/>
        <v>15.796000000000003</v>
      </c>
      <c r="CM176" s="48" t="s">
        <v>3086</v>
      </c>
    </row>
    <row r="177" spans="1:91" s="9" customFormat="1" ht="63" x14ac:dyDescent="0.25">
      <c r="A177" s="44" t="s">
        <v>348</v>
      </c>
      <c r="B177" s="45" t="s">
        <v>638</v>
      </c>
      <c r="C177" s="46" t="s">
        <v>146</v>
      </c>
      <c r="D177" s="83" t="s">
        <v>183</v>
      </c>
      <c r="E177" s="13">
        <v>2014</v>
      </c>
      <c r="F177" s="13">
        <v>2023</v>
      </c>
      <c r="G177" s="13">
        <v>2023</v>
      </c>
      <c r="H177" s="47" t="s">
        <v>77</v>
      </c>
      <c r="I177" s="47" t="s">
        <v>77</v>
      </c>
      <c r="J177" s="5" t="s">
        <v>77</v>
      </c>
      <c r="K177" s="47" t="s">
        <v>77</v>
      </c>
      <c r="L177" s="47" t="s">
        <v>77</v>
      </c>
      <c r="M177" s="47" t="s">
        <v>77</v>
      </c>
      <c r="N177" s="47" t="s">
        <v>77</v>
      </c>
      <c r="O177" s="47">
        <f>35.58200011+28.58233912</f>
        <v>64.164339229999996</v>
      </c>
      <c r="P177" s="47">
        <v>155.52326661199999</v>
      </c>
      <c r="Q177" s="80">
        <f>O177+Z177+CH177</f>
        <v>155.23289856999997</v>
      </c>
      <c r="R177" s="47">
        <f>U177+AE177+AO177+AY177+BI177</f>
        <v>89.730325241999992</v>
      </c>
      <c r="S177" s="47">
        <f t="shared" si="277"/>
        <v>89.730325241999992</v>
      </c>
      <c r="T177" s="47">
        <f>CH177+Z177</f>
        <v>91.068559339999993</v>
      </c>
      <c r="U177" s="47">
        <v>15.853353261999999</v>
      </c>
      <c r="V177" s="47">
        <v>0</v>
      </c>
      <c r="W177" s="47">
        <v>0</v>
      </c>
      <c r="X177" s="47">
        <v>13.251127718333333</v>
      </c>
      <c r="Y177" s="47">
        <f t="shared" si="250"/>
        <v>2.6022255436666661</v>
      </c>
      <c r="Z177" s="47">
        <v>15.57387593</v>
      </c>
      <c r="AA177" s="47">
        <v>0</v>
      </c>
      <c r="AB177" s="47">
        <v>0</v>
      </c>
      <c r="AC177" s="47">
        <v>13.050403866666668</v>
      </c>
      <c r="AD177" s="47">
        <f t="shared" si="276"/>
        <v>2.5234720633333314</v>
      </c>
      <c r="AE177" s="47">
        <v>25.1892</v>
      </c>
      <c r="AF177" s="47">
        <v>0</v>
      </c>
      <c r="AG177" s="47">
        <v>0</v>
      </c>
      <c r="AH177" s="47">
        <v>21.053999999999998</v>
      </c>
      <c r="AI177" s="47">
        <f t="shared" si="278"/>
        <v>4.1352000000000011</v>
      </c>
      <c r="AJ177" s="47">
        <v>26.525839533999999</v>
      </c>
      <c r="AK177" s="47">
        <v>0</v>
      </c>
      <c r="AL177" s="47">
        <v>0</v>
      </c>
      <c r="AM177" s="47">
        <v>22.238199611666666</v>
      </c>
      <c r="AN177" s="47">
        <f t="shared" si="252"/>
        <v>4.2876399223333337</v>
      </c>
      <c r="AO177" s="47">
        <v>47.972771979999997</v>
      </c>
      <c r="AP177" s="47">
        <v>0</v>
      </c>
      <c r="AQ177" s="47">
        <v>0</v>
      </c>
      <c r="AR177" s="47">
        <v>40.101143316666665</v>
      </c>
      <c r="AS177" s="47">
        <f t="shared" si="279"/>
        <v>7.8716286633333326</v>
      </c>
      <c r="AT177" s="47">
        <v>48.253843875999998</v>
      </c>
      <c r="AU177" s="47">
        <v>0</v>
      </c>
      <c r="AV177" s="47">
        <v>0</v>
      </c>
      <c r="AW177" s="47">
        <v>40.33536989666667</v>
      </c>
      <c r="AX177" s="47">
        <f t="shared" si="253"/>
        <v>7.9184739793333279</v>
      </c>
      <c r="AY177" s="47">
        <v>0.71499999999999997</v>
      </c>
      <c r="AZ177" s="47">
        <v>0</v>
      </c>
      <c r="BA177" s="47">
        <v>0</v>
      </c>
      <c r="BB177" s="47">
        <v>0.59583333333333333</v>
      </c>
      <c r="BC177" s="47">
        <f t="shared" si="280"/>
        <v>0.11916666666666664</v>
      </c>
      <c r="BD177" s="47">
        <v>0.71499999999999997</v>
      </c>
      <c r="BE177" s="47">
        <v>0</v>
      </c>
      <c r="BF177" s="47">
        <v>0</v>
      </c>
      <c r="BG177" s="47">
        <v>0.59583333333333333</v>
      </c>
      <c r="BH177" s="47">
        <f t="shared" si="254"/>
        <v>0.11916666666666664</v>
      </c>
      <c r="BI177" s="47">
        <v>0</v>
      </c>
      <c r="BJ177" s="47">
        <v>0</v>
      </c>
      <c r="BK177" s="47">
        <v>0</v>
      </c>
      <c r="BL177" s="47">
        <v>0</v>
      </c>
      <c r="BM177" s="47">
        <f t="shared" si="281"/>
        <v>0</v>
      </c>
      <c r="BN177" s="47">
        <v>0</v>
      </c>
      <c r="BO177" s="47">
        <v>0</v>
      </c>
      <c r="BP177" s="47">
        <v>0</v>
      </c>
      <c r="BQ177" s="47">
        <v>0</v>
      </c>
      <c r="BR177" s="47">
        <f t="shared" si="255"/>
        <v>0</v>
      </c>
      <c r="BS177" s="47">
        <v>0</v>
      </c>
      <c r="BT177" s="47">
        <v>0</v>
      </c>
      <c r="BU177" s="47">
        <v>0</v>
      </c>
      <c r="BV177" s="47">
        <v>0</v>
      </c>
      <c r="BW177" s="47">
        <f t="shared" si="256"/>
        <v>0</v>
      </c>
      <c r="BX177" s="3" t="s">
        <v>77</v>
      </c>
      <c r="BY177" s="3" t="s">
        <v>77</v>
      </c>
      <c r="BZ177" s="3" t="s">
        <v>77</v>
      </c>
      <c r="CA177" s="3" t="s">
        <v>77</v>
      </c>
      <c r="CB177" s="3" t="s">
        <v>77</v>
      </c>
      <c r="CC177" s="47">
        <f t="shared" si="257"/>
        <v>73.876971980000008</v>
      </c>
      <c r="CD177" s="86">
        <f t="shared" si="258"/>
        <v>0</v>
      </c>
      <c r="CE177" s="86">
        <f t="shared" si="259"/>
        <v>0</v>
      </c>
      <c r="CF177" s="86">
        <f t="shared" si="260"/>
        <v>61.750976649999998</v>
      </c>
      <c r="CG177" s="86">
        <f t="shared" si="261"/>
        <v>12.12599533</v>
      </c>
      <c r="CH177" s="52">
        <f t="shared" si="262"/>
        <v>75.494683409999993</v>
      </c>
      <c r="CI177" s="52">
        <f t="shared" si="263"/>
        <v>0</v>
      </c>
      <c r="CJ177" s="52">
        <f t="shared" si="264"/>
        <v>0</v>
      </c>
      <c r="CK177" s="52">
        <f t="shared" si="265"/>
        <v>63.169402841666667</v>
      </c>
      <c r="CL177" s="52">
        <f t="shared" si="266"/>
        <v>12.325280568333328</v>
      </c>
      <c r="CM177" s="48" t="s">
        <v>3087</v>
      </c>
    </row>
    <row r="178" spans="1:91" s="9" customFormat="1" ht="47.25" x14ac:dyDescent="0.25">
      <c r="A178" s="44" t="s">
        <v>348</v>
      </c>
      <c r="B178" s="45" t="s">
        <v>639</v>
      </c>
      <c r="C178" s="46" t="s">
        <v>147</v>
      </c>
      <c r="D178" s="83" t="s">
        <v>183</v>
      </c>
      <c r="E178" s="13">
        <v>2014</v>
      </c>
      <c r="F178" s="13">
        <v>2022</v>
      </c>
      <c r="G178" s="13">
        <v>2022</v>
      </c>
      <c r="H178" s="47" t="s">
        <v>77</v>
      </c>
      <c r="I178" s="47" t="s">
        <v>77</v>
      </c>
      <c r="J178" s="5" t="s">
        <v>77</v>
      </c>
      <c r="K178" s="47" t="s">
        <v>77</v>
      </c>
      <c r="L178" s="47" t="s">
        <v>77</v>
      </c>
      <c r="M178" s="47" t="s">
        <v>77</v>
      </c>
      <c r="N178" s="47" t="s">
        <v>77</v>
      </c>
      <c r="O178" s="47">
        <f>0.55*1.18</f>
        <v>0.64900000000000002</v>
      </c>
      <c r="P178" s="47">
        <v>117.8506</v>
      </c>
      <c r="Q178" s="80">
        <f>O178+Z178+CH178</f>
        <v>116.17660000000001</v>
      </c>
      <c r="R178" s="47">
        <f>U178+AE178+AO178+AY178+BI178</f>
        <v>117.2016</v>
      </c>
      <c r="S178" s="47">
        <f t="shared" si="277"/>
        <v>117.2016</v>
      </c>
      <c r="T178" s="47">
        <f>CH178+Z178</f>
        <v>115.52760000000001</v>
      </c>
      <c r="U178" s="47">
        <v>19.321200000000001</v>
      </c>
      <c r="V178" s="47">
        <v>0</v>
      </c>
      <c r="W178" s="47">
        <v>0</v>
      </c>
      <c r="X178" s="47">
        <v>16.151000000000003</v>
      </c>
      <c r="Y178" s="47">
        <f t="shared" si="250"/>
        <v>3.1701999999999977</v>
      </c>
      <c r="Z178" s="47">
        <v>15.997200000000001</v>
      </c>
      <c r="AA178" s="47">
        <v>0</v>
      </c>
      <c r="AB178" s="47">
        <v>0</v>
      </c>
      <c r="AC178" s="47">
        <v>13.381000000000002</v>
      </c>
      <c r="AD178" s="47">
        <f t="shared" si="276"/>
        <v>2.6161999999999992</v>
      </c>
      <c r="AE178" s="47">
        <v>22.091999999999999</v>
      </c>
      <c r="AF178" s="47">
        <v>0</v>
      </c>
      <c r="AG178" s="47">
        <v>0</v>
      </c>
      <c r="AH178" s="47">
        <v>18.5</v>
      </c>
      <c r="AI178" s="47">
        <f t="shared" si="278"/>
        <v>3.5919999999999987</v>
      </c>
      <c r="AJ178" s="47">
        <v>23.742000000000001</v>
      </c>
      <c r="AK178" s="47">
        <v>0</v>
      </c>
      <c r="AL178" s="47">
        <v>0</v>
      </c>
      <c r="AM178" s="47">
        <v>19.885000000000002</v>
      </c>
      <c r="AN178" s="47">
        <f t="shared" si="252"/>
        <v>3.8569999999999993</v>
      </c>
      <c r="AO178" s="47">
        <v>75.788399999999996</v>
      </c>
      <c r="AP178" s="47">
        <v>0</v>
      </c>
      <c r="AQ178" s="47">
        <v>0</v>
      </c>
      <c r="AR178" s="47">
        <v>63.337000000000003</v>
      </c>
      <c r="AS178" s="47">
        <f t="shared" si="279"/>
        <v>12.451399999999992</v>
      </c>
      <c r="AT178" s="47">
        <v>75.788399999999996</v>
      </c>
      <c r="AU178" s="47">
        <v>0</v>
      </c>
      <c r="AV178" s="47">
        <v>0</v>
      </c>
      <c r="AW178" s="47">
        <v>63.337000000000003</v>
      </c>
      <c r="AX178" s="47">
        <f t="shared" si="253"/>
        <v>12.451399999999992</v>
      </c>
      <c r="AY178" s="47">
        <v>0</v>
      </c>
      <c r="AZ178" s="47">
        <v>0</v>
      </c>
      <c r="BA178" s="47">
        <v>0</v>
      </c>
      <c r="BB178" s="47">
        <v>0</v>
      </c>
      <c r="BC178" s="47">
        <f t="shared" si="280"/>
        <v>0</v>
      </c>
      <c r="BD178" s="47">
        <v>0</v>
      </c>
      <c r="BE178" s="47">
        <v>0</v>
      </c>
      <c r="BF178" s="47">
        <v>0</v>
      </c>
      <c r="BG178" s="47">
        <v>0</v>
      </c>
      <c r="BH178" s="47">
        <f t="shared" si="254"/>
        <v>0</v>
      </c>
      <c r="BI178" s="47">
        <v>0</v>
      </c>
      <c r="BJ178" s="47">
        <v>0</v>
      </c>
      <c r="BK178" s="47">
        <v>0</v>
      </c>
      <c r="BL178" s="47">
        <v>0</v>
      </c>
      <c r="BM178" s="47">
        <f t="shared" si="281"/>
        <v>0</v>
      </c>
      <c r="BN178" s="47">
        <v>0</v>
      </c>
      <c r="BO178" s="47">
        <v>0</v>
      </c>
      <c r="BP178" s="47">
        <v>0</v>
      </c>
      <c r="BQ178" s="47">
        <v>0</v>
      </c>
      <c r="BR178" s="47">
        <f t="shared" si="255"/>
        <v>0</v>
      </c>
      <c r="BS178" s="47">
        <v>0</v>
      </c>
      <c r="BT178" s="47">
        <v>0</v>
      </c>
      <c r="BU178" s="47">
        <v>0</v>
      </c>
      <c r="BV178" s="47">
        <v>0</v>
      </c>
      <c r="BW178" s="47">
        <f t="shared" si="256"/>
        <v>0</v>
      </c>
      <c r="BX178" s="3" t="s">
        <v>77</v>
      </c>
      <c r="BY178" s="3" t="s">
        <v>77</v>
      </c>
      <c r="BZ178" s="3" t="s">
        <v>77</v>
      </c>
      <c r="CA178" s="3" t="s">
        <v>77</v>
      </c>
      <c r="CB178" s="3" t="s">
        <v>77</v>
      </c>
      <c r="CC178" s="47">
        <f t="shared" si="257"/>
        <v>97.880399999999995</v>
      </c>
      <c r="CD178" s="86">
        <f t="shared" si="258"/>
        <v>0</v>
      </c>
      <c r="CE178" s="86">
        <f t="shared" si="259"/>
        <v>0</v>
      </c>
      <c r="CF178" s="86">
        <f t="shared" si="260"/>
        <v>81.837000000000003</v>
      </c>
      <c r="CG178" s="86">
        <f t="shared" si="261"/>
        <v>16.043399999999991</v>
      </c>
      <c r="CH178" s="52">
        <f t="shared" si="262"/>
        <v>99.5304</v>
      </c>
      <c r="CI178" s="52">
        <f t="shared" si="263"/>
        <v>0</v>
      </c>
      <c r="CJ178" s="52">
        <f t="shared" si="264"/>
        <v>0</v>
      </c>
      <c r="CK178" s="52">
        <f t="shared" si="265"/>
        <v>83.222000000000008</v>
      </c>
      <c r="CL178" s="52">
        <f t="shared" si="266"/>
        <v>16.308399999999992</v>
      </c>
      <c r="CM178" s="48" t="s">
        <v>3086</v>
      </c>
    </row>
    <row r="179" spans="1:91" s="9" customFormat="1" ht="47.25" x14ac:dyDescent="0.25">
      <c r="A179" s="44" t="s">
        <v>348</v>
      </c>
      <c r="B179" s="45" t="s">
        <v>778</v>
      </c>
      <c r="C179" s="46" t="s">
        <v>148</v>
      </c>
      <c r="D179" s="83" t="s">
        <v>183</v>
      </c>
      <c r="E179" s="13">
        <v>2014</v>
      </c>
      <c r="F179" s="13">
        <v>2026</v>
      </c>
      <c r="G179" s="13">
        <v>2026</v>
      </c>
      <c r="H179" s="47" t="s">
        <v>77</v>
      </c>
      <c r="I179" s="47" t="s">
        <v>77</v>
      </c>
      <c r="J179" s="5" t="s">
        <v>77</v>
      </c>
      <c r="K179" s="47" t="s">
        <v>77</v>
      </c>
      <c r="L179" s="47" t="s">
        <v>77</v>
      </c>
      <c r="M179" s="47" t="s">
        <v>77</v>
      </c>
      <c r="N179" s="47" t="s">
        <v>77</v>
      </c>
      <c r="O179" s="47">
        <f>0.561*1.18</f>
        <v>0.66198000000000001</v>
      </c>
      <c r="P179" s="47">
        <v>115.90758045680001</v>
      </c>
      <c r="Q179" s="47">
        <v>115.90758045680001</v>
      </c>
      <c r="R179" s="47">
        <f>P179-O179</f>
        <v>115.24560045680001</v>
      </c>
      <c r="S179" s="47">
        <f t="shared" si="277"/>
        <v>115.24560045680001</v>
      </c>
      <c r="T179" s="47">
        <f>Q179-O179</f>
        <v>115.24560045680001</v>
      </c>
      <c r="U179" s="47">
        <v>0</v>
      </c>
      <c r="V179" s="47">
        <v>0</v>
      </c>
      <c r="W179" s="47">
        <v>0</v>
      </c>
      <c r="X179" s="47">
        <v>0</v>
      </c>
      <c r="Y179" s="47">
        <f t="shared" si="250"/>
        <v>0</v>
      </c>
      <c r="Z179" s="47">
        <v>0</v>
      </c>
      <c r="AA179" s="47">
        <v>0</v>
      </c>
      <c r="AB179" s="47">
        <v>0</v>
      </c>
      <c r="AC179" s="47">
        <v>0</v>
      </c>
      <c r="AD179" s="47">
        <f t="shared" si="276"/>
        <v>0</v>
      </c>
      <c r="AE179" s="47">
        <v>0</v>
      </c>
      <c r="AF179" s="47">
        <v>0</v>
      </c>
      <c r="AG179" s="47">
        <v>0</v>
      </c>
      <c r="AH179" s="47">
        <v>0</v>
      </c>
      <c r="AI179" s="47">
        <f t="shared" si="278"/>
        <v>0</v>
      </c>
      <c r="AJ179" s="47">
        <v>0</v>
      </c>
      <c r="AK179" s="47">
        <v>0</v>
      </c>
      <c r="AL179" s="47">
        <v>0</v>
      </c>
      <c r="AM179" s="47">
        <v>0</v>
      </c>
      <c r="AN179" s="47">
        <f t="shared" si="252"/>
        <v>0</v>
      </c>
      <c r="AO179" s="47">
        <v>0</v>
      </c>
      <c r="AP179" s="47">
        <v>0</v>
      </c>
      <c r="AQ179" s="47">
        <v>0</v>
      </c>
      <c r="AR179" s="47">
        <v>0</v>
      </c>
      <c r="AS179" s="47">
        <f t="shared" si="279"/>
        <v>0</v>
      </c>
      <c r="AT179" s="47">
        <v>0</v>
      </c>
      <c r="AU179" s="47">
        <v>0</v>
      </c>
      <c r="AV179" s="47">
        <v>0</v>
      </c>
      <c r="AW179" s="47">
        <v>0</v>
      </c>
      <c r="AX179" s="47">
        <f t="shared" si="253"/>
        <v>0</v>
      </c>
      <c r="AY179" s="47">
        <v>0</v>
      </c>
      <c r="AZ179" s="47">
        <v>0</v>
      </c>
      <c r="BA179" s="47">
        <v>0</v>
      </c>
      <c r="BB179" s="47">
        <v>0</v>
      </c>
      <c r="BC179" s="47">
        <f t="shared" si="280"/>
        <v>0</v>
      </c>
      <c r="BD179" s="47">
        <v>0</v>
      </c>
      <c r="BE179" s="47">
        <v>0</v>
      </c>
      <c r="BF179" s="47">
        <v>0</v>
      </c>
      <c r="BG179" s="47">
        <v>0</v>
      </c>
      <c r="BH179" s="47">
        <f t="shared" si="254"/>
        <v>0</v>
      </c>
      <c r="BI179" s="47">
        <v>0</v>
      </c>
      <c r="BJ179" s="47">
        <v>0</v>
      </c>
      <c r="BK179" s="47">
        <v>0</v>
      </c>
      <c r="BL179" s="47">
        <v>0</v>
      </c>
      <c r="BM179" s="47">
        <f t="shared" si="281"/>
        <v>0</v>
      </c>
      <c r="BN179" s="47">
        <v>0</v>
      </c>
      <c r="BO179" s="47">
        <v>0</v>
      </c>
      <c r="BP179" s="47">
        <v>0</v>
      </c>
      <c r="BQ179" s="47">
        <v>0</v>
      </c>
      <c r="BR179" s="47">
        <f t="shared" si="255"/>
        <v>0</v>
      </c>
      <c r="BS179" s="47">
        <v>0</v>
      </c>
      <c r="BT179" s="47">
        <v>0</v>
      </c>
      <c r="BU179" s="47">
        <v>0</v>
      </c>
      <c r="BV179" s="47">
        <v>0</v>
      </c>
      <c r="BW179" s="47">
        <f t="shared" si="256"/>
        <v>0</v>
      </c>
      <c r="BX179" s="3" t="s">
        <v>77</v>
      </c>
      <c r="BY179" s="3" t="s">
        <v>77</v>
      </c>
      <c r="BZ179" s="3" t="s">
        <v>77</v>
      </c>
      <c r="CA179" s="3" t="s">
        <v>77</v>
      </c>
      <c r="CB179" s="3" t="s">
        <v>77</v>
      </c>
      <c r="CC179" s="47">
        <f t="shared" si="257"/>
        <v>0</v>
      </c>
      <c r="CD179" s="86">
        <f t="shared" si="258"/>
        <v>0</v>
      </c>
      <c r="CE179" s="86">
        <f t="shared" si="259"/>
        <v>0</v>
      </c>
      <c r="CF179" s="86">
        <f t="shared" si="260"/>
        <v>0</v>
      </c>
      <c r="CG179" s="86">
        <f t="shared" si="261"/>
        <v>0</v>
      </c>
      <c r="CH179" s="52">
        <f t="shared" si="262"/>
        <v>0</v>
      </c>
      <c r="CI179" s="52">
        <f t="shared" si="263"/>
        <v>0</v>
      </c>
      <c r="CJ179" s="52">
        <f t="shared" si="264"/>
        <v>0</v>
      </c>
      <c r="CK179" s="52">
        <f t="shared" si="265"/>
        <v>0</v>
      </c>
      <c r="CL179" s="52">
        <f t="shared" si="266"/>
        <v>0</v>
      </c>
      <c r="CM179" s="129" t="s">
        <v>2896</v>
      </c>
    </row>
    <row r="180" spans="1:91" s="9" customFormat="1" ht="78.75" x14ac:dyDescent="0.25">
      <c r="A180" s="44" t="s">
        <v>348</v>
      </c>
      <c r="B180" s="45" t="s">
        <v>640</v>
      </c>
      <c r="C180" s="46" t="s">
        <v>149</v>
      </c>
      <c r="D180" s="83" t="s">
        <v>183</v>
      </c>
      <c r="E180" s="13">
        <v>2014</v>
      </c>
      <c r="F180" s="13">
        <v>2022</v>
      </c>
      <c r="G180" s="43">
        <v>2023</v>
      </c>
      <c r="H180" s="47" t="s">
        <v>77</v>
      </c>
      <c r="I180" s="47" t="s">
        <v>77</v>
      </c>
      <c r="J180" s="5" t="s">
        <v>77</v>
      </c>
      <c r="K180" s="47" t="s">
        <v>77</v>
      </c>
      <c r="L180" s="47" t="s">
        <v>77</v>
      </c>
      <c r="M180" s="47" t="s">
        <v>77</v>
      </c>
      <c r="N180" s="47" t="s">
        <v>77</v>
      </c>
      <c r="O180" s="47">
        <f>16.75978571+3.26778011</f>
        <v>20.02756582</v>
      </c>
      <c r="P180" s="47">
        <v>227.29016688600001</v>
      </c>
      <c r="Q180" s="80">
        <f t="shared" ref="Q180:Q223" si="282">O180+Z180+CH180</f>
        <v>227.411779336</v>
      </c>
      <c r="R180" s="47">
        <f>U180+AE180+AO180+AY180+BI180</f>
        <v>204.92530899600001</v>
      </c>
      <c r="S180" s="47">
        <f t="shared" si="277"/>
        <v>204.92530899600001</v>
      </c>
      <c r="T180" s="47">
        <f>CH180+Z180</f>
        <v>207.38421351599999</v>
      </c>
      <c r="U180" s="47">
        <v>30.621108996</v>
      </c>
      <c r="V180" s="47">
        <v>0</v>
      </c>
      <c r="W180" s="47">
        <v>0</v>
      </c>
      <c r="X180" s="47">
        <v>25.557590830000002</v>
      </c>
      <c r="Y180" s="47">
        <f t="shared" si="250"/>
        <v>5.0635181659999979</v>
      </c>
      <c r="Z180" s="47">
        <v>30.621108996</v>
      </c>
      <c r="AA180" s="47">
        <v>0</v>
      </c>
      <c r="AB180" s="47">
        <v>0</v>
      </c>
      <c r="AC180" s="47">
        <v>25.557590830000002</v>
      </c>
      <c r="AD180" s="47">
        <f t="shared" si="276"/>
        <v>5.0635181659999979</v>
      </c>
      <c r="AE180" s="47">
        <v>59.773199999999996</v>
      </c>
      <c r="AF180" s="47">
        <v>0</v>
      </c>
      <c r="AG180" s="47">
        <v>0</v>
      </c>
      <c r="AH180" s="47">
        <v>50</v>
      </c>
      <c r="AI180" s="47">
        <f t="shared" si="278"/>
        <v>9.7731999999999957</v>
      </c>
      <c r="AJ180" s="47">
        <v>59.073746528000001</v>
      </c>
      <c r="AK180" s="47">
        <v>0</v>
      </c>
      <c r="AL180" s="47">
        <v>0</v>
      </c>
      <c r="AM180" s="47">
        <v>49.311455440000003</v>
      </c>
      <c r="AN180" s="47">
        <f t="shared" si="252"/>
        <v>9.7622910879999978</v>
      </c>
      <c r="AO180" s="47">
        <v>114.53100000000001</v>
      </c>
      <c r="AP180" s="47">
        <v>0</v>
      </c>
      <c r="AQ180" s="47">
        <v>0</v>
      </c>
      <c r="AR180" s="47">
        <v>95.765000000000001</v>
      </c>
      <c r="AS180" s="47">
        <f t="shared" si="279"/>
        <v>18.766000000000005</v>
      </c>
      <c r="AT180" s="47">
        <v>111.90977493139998</v>
      </c>
      <c r="AU180" s="47">
        <v>0</v>
      </c>
      <c r="AV180" s="47">
        <v>0</v>
      </c>
      <c r="AW180" s="47">
        <v>93.567095239499992</v>
      </c>
      <c r="AX180" s="47">
        <f t="shared" si="253"/>
        <v>18.342679691899988</v>
      </c>
      <c r="AY180" s="47">
        <v>0</v>
      </c>
      <c r="AZ180" s="47">
        <v>0</v>
      </c>
      <c r="BA180" s="47">
        <v>0</v>
      </c>
      <c r="BB180" s="47">
        <v>0</v>
      </c>
      <c r="BC180" s="47">
        <f t="shared" si="280"/>
        <v>0</v>
      </c>
      <c r="BD180" s="47">
        <v>5.7795830606000091</v>
      </c>
      <c r="BE180" s="47">
        <v>0</v>
      </c>
      <c r="BF180" s="47">
        <v>0</v>
      </c>
      <c r="BG180" s="47">
        <v>4.816319217166674</v>
      </c>
      <c r="BH180" s="47">
        <f t="shared" si="254"/>
        <v>0.96326384343333515</v>
      </c>
      <c r="BI180" s="47">
        <v>0</v>
      </c>
      <c r="BJ180" s="47">
        <v>0</v>
      </c>
      <c r="BK180" s="47">
        <v>0</v>
      </c>
      <c r="BL180" s="47">
        <v>0</v>
      </c>
      <c r="BM180" s="47">
        <f t="shared" si="281"/>
        <v>0</v>
      </c>
      <c r="BN180" s="47">
        <v>0</v>
      </c>
      <c r="BO180" s="47">
        <v>0</v>
      </c>
      <c r="BP180" s="47">
        <v>0</v>
      </c>
      <c r="BQ180" s="47">
        <v>0</v>
      </c>
      <c r="BR180" s="47">
        <f t="shared" si="255"/>
        <v>0</v>
      </c>
      <c r="BS180" s="47">
        <v>0</v>
      </c>
      <c r="BT180" s="47">
        <v>0</v>
      </c>
      <c r="BU180" s="47">
        <v>0</v>
      </c>
      <c r="BV180" s="47">
        <v>0</v>
      </c>
      <c r="BW180" s="47">
        <f t="shared" si="256"/>
        <v>0</v>
      </c>
      <c r="BX180" s="3" t="s">
        <v>77</v>
      </c>
      <c r="BY180" s="3" t="s">
        <v>77</v>
      </c>
      <c r="BZ180" s="3" t="s">
        <v>77</v>
      </c>
      <c r="CA180" s="3" t="s">
        <v>77</v>
      </c>
      <c r="CB180" s="3" t="s">
        <v>77</v>
      </c>
      <c r="CC180" s="47">
        <f t="shared" si="257"/>
        <v>174.30420000000001</v>
      </c>
      <c r="CD180" s="86">
        <f t="shared" si="258"/>
        <v>0</v>
      </c>
      <c r="CE180" s="86">
        <f t="shared" si="259"/>
        <v>0</v>
      </c>
      <c r="CF180" s="86">
        <f t="shared" si="260"/>
        <v>145.76499999999999</v>
      </c>
      <c r="CG180" s="86">
        <f t="shared" si="261"/>
        <v>28.539200000000001</v>
      </c>
      <c r="CH180" s="52">
        <f t="shared" si="262"/>
        <v>176.76310451999998</v>
      </c>
      <c r="CI180" s="52">
        <f t="shared" si="263"/>
        <v>0</v>
      </c>
      <c r="CJ180" s="52">
        <f t="shared" si="264"/>
        <v>0</v>
      </c>
      <c r="CK180" s="52">
        <f t="shared" si="265"/>
        <v>147.69486989666666</v>
      </c>
      <c r="CL180" s="52">
        <f t="shared" si="266"/>
        <v>29.068234623333321</v>
      </c>
      <c r="CM180" s="48" t="s">
        <v>3098</v>
      </c>
    </row>
    <row r="181" spans="1:91" s="9" customFormat="1" ht="110.25" x14ac:dyDescent="0.25">
      <c r="A181" s="44" t="s">
        <v>348</v>
      </c>
      <c r="B181" s="45" t="s">
        <v>779</v>
      </c>
      <c r="C181" s="46" t="s">
        <v>150</v>
      </c>
      <c r="D181" s="83" t="s">
        <v>183</v>
      </c>
      <c r="E181" s="13">
        <v>2014</v>
      </c>
      <c r="F181" s="13">
        <v>2024</v>
      </c>
      <c r="G181" s="13">
        <v>2025</v>
      </c>
      <c r="H181" s="47" t="s">
        <v>77</v>
      </c>
      <c r="I181" s="47" t="s">
        <v>77</v>
      </c>
      <c r="J181" s="5" t="s">
        <v>77</v>
      </c>
      <c r="K181" s="47" t="s">
        <v>77</v>
      </c>
      <c r="L181" s="47" t="s">
        <v>77</v>
      </c>
      <c r="M181" s="47" t="s">
        <v>77</v>
      </c>
      <c r="N181" s="47" t="s">
        <v>77</v>
      </c>
      <c r="O181" s="47">
        <f>1.525*1.18</f>
        <v>1.7994999999999999</v>
      </c>
      <c r="P181" s="47">
        <v>174.4106718532</v>
      </c>
      <c r="Q181" s="80">
        <f t="shared" si="282"/>
        <v>175.98054405599999</v>
      </c>
      <c r="R181" s="47">
        <f>P181-O181</f>
        <v>172.61117185320001</v>
      </c>
      <c r="S181" s="47">
        <f t="shared" si="277"/>
        <v>172.61117185320001</v>
      </c>
      <c r="T181" s="47">
        <f>CH181+Z181</f>
        <v>174.18104405599999</v>
      </c>
      <c r="U181" s="47">
        <v>18.998000000000001</v>
      </c>
      <c r="V181" s="47">
        <v>0</v>
      </c>
      <c r="W181" s="47">
        <v>0</v>
      </c>
      <c r="X181" s="47">
        <v>15.885</v>
      </c>
      <c r="Y181" s="47">
        <f t="shared" si="250"/>
        <v>3.1130000000000013</v>
      </c>
      <c r="Z181" s="47">
        <v>16.838000000000001</v>
      </c>
      <c r="AA181" s="47">
        <v>0</v>
      </c>
      <c r="AB181" s="47">
        <v>0</v>
      </c>
      <c r="AC181" s="47">
        <v>14.085000000000001</v>
      </c>
      <c r="AD181" s="47">
        <f t="shared" si="276"/>
        <v>2.7530000000000001</v>
      </c>
      <c r="AE181" s="47">
        <v>29.91</v>
      </c>
      <c r="AF181" s="47">
        <v>0</v>
      </c>
      <c r="AG181" s="47">
        <v>0</v>
      </c>
      <c r="AH181" s="47">
        <v>25</v>
      </c>
      <c r="AI181" s="47">
        <f t="shared" si="278"/>
        <v>4.91</v>
      </c>
      <c r="AJ181" s="47">
        <v>32.159999999999997</v>
      </c>
      <c r="AK181" s="47">
        <v>0</v>
      </c>
      <c r="AL181" s="47">
        <v>0</v>
      </c>
      <c r="AM181" s="47">
        <v>26.8</v>
      </c>
      <c r="AN181" s="47">
        <f t="shared" si="252"/>
        <v>5.3599999999999959</v>
      </c>
      <c r="AO181" s="47">
        <v>36</v>
      </c>
      <c r="AP181" s="47">
        <v>0</v>
      </c>
      <c r="AQ181" s="47">
        <v>0</v>
      </c>
      <c r="AR181" s="47">
        <v>30</v>
      </c>
      <c r="AS181" s="47">
        <f t="shared" si="279"/>
        <v>6</v>
      </c>
      <c r="AT181" s="47">
        <v>36</v>
      </c>
      <c r="AU181" s="47">
        <v>0</v>
      </c>
      <c r="AV181" s="47">
        <v>0</v>
      </c>
      <c r="AW181" s="47">
        <v>30</v>
      </c>
      <c r="AX181" s="47">
        <f t="shared" si="253"/>
        <v>6</v>
      </c>
      <c r="AY181" s="47">
        <v>60.213600000000007</v>
      </c>
      <c r="AZ181" s="47">
        <v>0</v>
      </c>
      <c r="BA181" s="47">
        <v>0</v>
      </c>
      <c r="BB181" s="47">
        <v>50.524666666666668</v>
      </c>
      <c r="BC181" s="47">
        <f t="shared" si="280"/>
        <v>9.6889333333333383</v>
      </c>
      <c r="BD181" s="47">
        <v>60.629599999999989</v>
      </c>
      <c r="BE181" s="47">
        <v>0</v>
      </c>
      <c r="BF181" s="47">
        <v>0</v>
      </c>
      <c r="BG181" s="47">
        <v>50.524666666666661</v>
      </c>
      <c r="BH181" s="47">
        <f t="shared" si="254"/>
        <v>10.104933333333328</v>
      </c>
      <c r="BI181" s="47">
        <v>27.489571853199994</v>
      </c>
      <c r="BJ181" s="47">
        <v>0</v>
      </c>
      <c r="BK181" s="47">
        <v>0</v>
      </c>
      <c r="BL181" s="47">
        <v>23.00397654433333</v>
      </c>
      <c r="BM181" s="47">
        <f t="shared" si="281"/>
        <v>4.4855953088666638</v>
      </c>
      <c r="BN181" s="47">
        <v>27.489571853199994</v>
      </c>
      <c r="BO181" s="47">
        <v>0</v>
      </c>
      <c r="BP181" s="47">
        <v>0</v>
      </c>
      <c r="BQ181" s="47">
        <v>23.00397654433333</v>
      </c>
      <c r="BR181" s="47">
        <f t="shared" si="255"/>
        <v>4.4855953088666638</v>
      </c>
      <c r="BS181" s="47">
        <v>1.0638722028000012</v>
      </c>
      <c r="BT181" s="47">
        <v>0</v>
      </c>
      <c r="BU181" s="47">
        <v>0</v>
      </c>
      <c r="BV181" s="47">
        <v>0.88656016900000101</v>
      </c>
      <c r="BW181" s="47">
        <f t="shared" si="256"/>
        <v>0.17731203380000016</v>
      </c>
      <c r="BX181" s="3" t="s">
        <v>77</v>
      </c>
      <c r="BY181" s="3" t="s">
        <v>77</v>
      </c>
      <c r="BZ181" s="3" t="s">
        <v>77</v>
      </c>
      <c r="CA181" s="3" t="s">
        <v>77</v>
      </c>
      <c r="CB181" s="3" t="s">
        <v>77</v>
      </c>
      <c r="CC181" s="47">
        <f t="shared" si="257"/>
        <v>154.67704405600003</v>
      </c>
      <c r="CD181" s="86">
        <f t="shared" si="258"/>
        <v>0</v>
      </c>
      <c r="CE181" s="86">
        <f t="shared" si="259"/>
        <v>0</v>
      </c>
      <c r="CF181" s="86">
        <f t="shared" si="260"/>
        <v>129.41520338000001</v>
      </c>
      <c r="CG181" s="86">
        <f t="shared" si="261"/>
        <v>25.261840676000002</v>
      </c>
      <c r="CH181" s="52">
        <f t="shared" si="262"/>
        <v>157.343044056</v>
      </c>
      <c r="CI181" s="52">
        <f t="shared" si="263"/>
        <v>0</v>
      </c>
      <c r="CJ181" s="52">
        <f t="shared" si="264"/>
        <v>0</v>
      </c>
      <c r="CK181" s="52">
        <f t="shared" si="265"/>
        <v>131.21520337999999</v>
      </c>
      <c r="CL181" s="52">
        <f t="shared" si="266"/>
        <v>26.127840675999987</v>
      </c>
      <c r="CM181" s="48" t="s">
        <v>3099</v>
      </c>
    </row>
    <row r="182" spans="1:91" s="9" customFormat="1" ht="47.25" x14ac:dyDescent="0.25">
      <c r="A182" s="44" t="s">
        <v>348</v>
      </c>
      <c r="B182" s="45" t="s">
        <v>2122</v>
      </c>
      <c r="C182" s="46" t="s">
        <v>2123</v>
      </c>
      <c r="D182" s="51" t="s">
        <v>175</v>
      </c>
      <c r="E182" s="43">
        <v>2021</v>
      </c>
      <c r="F182" s="43" t="s">
        <v>77</v>
      </c>
      <c r="G182" s="43">
        <v>2021</v>
      </c>
      <c r="H182" s="47" t="s">
        <v>77</v>
      </c>
      <c r="I182" s="47" t="s">
        <v>77</v>
      </c>
      <c r="J182" s="47" t="s">
        <v>77</v>
      </c>
      <c r="K182" s="47" t="s">
        <v>77</v>
      </c>
      <c r="L182" s="47" t="s">
        <v>77</v>
      </c>
      <c r="M182" s="47" t="s">
        <v>77</v>
      </c>
      <c r="N182" s="47" t="s">
        <v>77</v>
      </c>
      <c r="O182" s="47">
        <v>0</v>
      </c>
      <c r="P182" s="47">
        <v>0</v>
      </c>
      <c r="Q182" s="80">
        <f t="shared" si="282"/>
        <v>18</v>
      </c>
      <c r="R182" s="47">
        <f>U182+AE182+AO182+AY182+BI182</f>
        <v>0</v>
      </c>
      <c r="S182" s="47">
        <f t="shared" si="277"/>
        <v>0</v>
      </c>
      <c r="T182" s="47">
        <f>CH182+Z182</f>
        <v>18</v>
      </c>
      <c r="U182" s="47">
        <v>0</v>
      </c>
      <c r="V182" s="47">
        <v>0</v>
      </c>
      <c r="W182" s="47">
        <v>0</v>
      </c>
      <c r="X182" s="47">
        <v>0</v>
      </c>
      <c r="Y182" s="47">
        <f t="shared" si="250"/>
        <v>0</v>
      </c>
      <c r="Z182" s="47">
        <v>0</v>
      </c>
      <c r="AA182" s="47">
        <v>0</v>
      </c>
      <c r="AB182" s="47">
        <v>0</v>
      </c>
      <c r="AC182" s="47">
        <v>0</v>
      </c>
      <c r="AD182" s="47">
        <f t="shared" si="276"/>
        <v>0</v>
      </c>
      <c r="AE182" s="47">
        <v>0</v>
      </c>
      <c r="AF182" s="47">
        <v>0</v>
      </c>
      <c r="AG182" s="47">
        <v>0</v>
      </c>
      <c r="AH182" s="47">
        <v>0</v>
      </c>
      <c r="AI182" s="47">
        <f>AE182-AH182</f>
        <v>0</v>
      </c>
      <c r="AJ182" s="47">
        <v>18</v>
      </c>
      <c r="AK182" s="47">
        <v>0</v>
      </c>
      <c r="AL182" s="47">
        <v>0</v>
      </c>
      <c r="AM182" s="47">
        <v>15</v>
      </c>
      <c r="AN182" s="47">
        <f t="shared" si="252"/>
        <v>3</v>
      </c>
      <c r="AO182" s="47">
        <v>0</v>
      </c>
      <c r="AP182" s="47">
        <v>0</v>
      </c>
      <c r="AQ182" s="47">
        <v>0</v>
      </c>
      <c r="AR182" s="47">
        <v>0</v>
      </c>
      <c r="AS182" s="47">
        <f>AO182-AR182</f>
        <v>0</v>
      </c>
      <c r="AT182" s="47">
        <v>0</v>
      </c>
      <c r="AU182" s="47">
        <v>0</v>
      </c>
      <c r="AV182" s="47">
        <v>0</v>
      </c>
      <c r="AW182" s="47">
        <v>0</v>
      </c>
      <c r="AX182" s="47">
        <f t="shared" si="253"/>
        <v>0</v>
      </c>
      <c r="AY182" s="47">
        <v>0</v>
      </c>
      <c r="AZ182" s="47">
        <v>0</v>
      </c>
      <c r="BA182" s="47">
        <v>0</v>
      </c>
      <c r="BB182" s="47">
        <v>0</v>
      </c>
      <c r="BC182" s="47">
        <f t="shared" si="280"/>
        <v>0</v>
      </c>
      <c r="BD182" s="47">
        <v>0</v>
      </c>
      <c r="BE182" s="47">
        <v>0</v>
      </c>
      <c r="BF182" s="47">
        <v>0</v>
      </c>
      <c r="BG182" s="47">
        <v>0</v>
      </c>
      <c r="BH182" s="47">
        <f t="shared" si="254"/>
        <v>0</v>
      </c>
      <c r="BI182" s="47">
        <v>0</v>
      </c>
      <c r="BJ182" s="47">
        <v>0</v>
      </c>
      <c r="BK182" s="47">
        <v>0</v>
      </c>
      <c r="BL182" s="47">
        <v>0</v>
      </c>
      <c r="BM182" s="47">
        <f>BI182-BL182</f>
        <v>0</v>
      </c>
      <c r="BN182" s="47">
        <v>0</v>
      </c>
      <c r="BO182" s="47">
        <v>0</v>
      </c>
      <c r="BP182" s="47">
        <v>0</v>
      </c>
      <c r="BQ182" s="47">
        <v>0</v>
      </c>
      <c r="BR182" s="47">
        <f t="shared" si="255"/>
        <v>0</v>
      </c>
      <c r="BS182" s="47">
        <v>0</v>
      </c>
      <c r="BT182" s="47">
        <v>0</v>
      </c>
      <c r="BU182" s="47">
        <v>0</v>
      </c>
      <c r="BV182" s="47">
        <v>0</v>
      </c>
      <c r="BW182" s="47">
        <f t="shared" si="256"/>
        <v>0</v>
      </c>
      <c r="BX182" s="3" t="s">
        <v>77</v>
      </c>
      <c r="BY182" s="3" t="s">
        <v>77</v>
      </c>
      <c r="BZ182" s="3" t="s">
        <v>77</v>
      </c>
      <c r="CA182" s="3" t="s">
        <v>77</v>
      </c>
      <c r="CB182" s="3" t="s">
        <v>77</v>
      </c>
      <c r="CC182" s="47">
        <f t="shared" si="257"/>
        <v>0</v>
      </c>
      <c r="CD182" s="47">
        <f t="shared" si="258"/>
        <v>0</v>
      </c>
      <c r="CE182" s="47">
        <f t="shared" si="259"/>
        <v>0</v>
      </c>
      <c r="CF182" s="47">
        <f t="shared" si="260"/>
        <v>0</v>
      </c>
      <c r="CG182" s="47">
        <f t="shared" si="261"/>
        <v>0</v>
      </c>
      <c r="CH182" s="52">
        <f t="shared" si="262"/>
        <v>18</v>
      </c>
      <c r="CI182" s="52">
        <f t="shared" si="263"/>
        <v>0</v>
      </c>
      <c r="CJ182" s="52">
        <f t="shared" si="264"/>
        <v>0</v>
      </c>
      <c r="CK182" s="52">
        <f t="shared" si="265"/>
        <v>15</v>
      </c>
      <c r="CL182" s="52">
        <f t="shared" si="266"/>
        <v>3</v>
      </c>
      <c r="CM182" s="142" t="s">
        <v>3100</v>
      </c>
    </row>
    <row r="183" spans="1:91" s="9" customFormat="1" ht="78.75" x14ac:dyDescent="0.25">
      <c r="A183" s="44" t="s">
        <v>348</v>
      </c>
      <c r="B183" s="84" t="s">
        <v>641</v>
      </c>
      <c r="C183" s="46" t="s">
        <v>151</v>
      </c>
      <c r="D183" s="83" t="s">
        <v>183</v>
      </c>
      <c r="E183" s="13">
        <v>2014</v>
      </c>
      <c r="F183" s="13">
        <v>2024</v>
      </c>
      <c r="G183" s="13">
        <v>2024</v>
      </c>
      <c r="H183" s="47" t="s">
        <v>77</v>
      </c>
      <c r="I183" s="47" t="s">
        <v>77</v>
      </c>
      <c r="J183" s="5" t="s">
        <v>77</v>
      </c>
      <c r="K183" s="47" t="s">
        <v>77</v>
      </c>
      <c r="L183" s="47" t="s">
        <v>77</v>
      </c>
      <c r="M183" s="47" t="s">
        <v>77</v>
      </c>
      <c r="N183" s="47" t="s">
        <v>77</v>
      </c>
      <c r="O183" s="47">
        <f>23.88229465+7.45227737</f>
        <v>31.33457202</v>
      </c>
      <c r="P183" s="47">
        <v>143.73239126800001</v>
      </c>
      <c r="Q183" s="80">
        <f t="shared" si="282"/>
        <v>141.23333166999998</v>
      </c>
      <c r="R183" s="47">
        <f>U183+AE183+AO183+AY183+BI183</f>
        <v>101.526915948</v>
      </c>
      <c r="S183" s="47">
        <f t="shared" ref="S183:S223" si="283">R183</f>
        <v>101.526915948</v>
      </c>
      <c r="T183" s="47">
        <f>CH183+Z183</f>
        <v>109.89875964999999</v>
      </c>
      <c r="U183" s="47">
        <v>0.75999999999999635</v>
      </c>
      <c r="V183" s="47">
        <v>0</v>
      </c>
      <c r="W183" s="47">
        <v>0</v>
      </c>
      <c r="X183" s="47">
        <v>0.63333333333333031</v>
      </c>
      <c r="Y183" s="47">
        <f t="shared" si="250"/>
        <v>0.12666666666666604</v>
      </c>
      <c r="Z183" s="47">
        <v>9.3501373460000003</v>
      </c>
      <c r="AA183" s="47">
        <v>0</v>
      </c>
      <c r="AB183" s="47">
        <v>0</v>
      </c>
      <c r="AC183" s="47">
        <v>7.7917811216666673</v>
      </c>
      <c r="AD183" s="47">
        <f t="shared" si="276"/>
        <v>1.5583562243333331</v>
      </c>
      <c r="AE183" s="47">
        <v>22.688399999999998</v>
      </c>
      <c r="AF183" s="47">
        <v>0</v>
      </c>
      <c r="AG183" s="47">
        <v>0</v>
      </c>
      <c r="AH183" s="47">
        <v>19</v>
      </c>
      <c r="AI183" s="47">
        <f t="shared" ref="AI183:AI223" si="284">AE183-AH183</f>
        <v>3.6883999999999979</v>
      </c>
      <c r="AJ183" s="47">
        <v>22.588399999999996</v>
      </c>
      <c r="AK183" s="47">
        <v>0</v>
      </c>
      <c r="AL183" s="47">
        <v>0</v>
      </c>
      <c r="AM183" s="47">
        <v>19</v>
      </c>
      <c r="AN183" s="47">
        <f t="shared" si="252"/>
        <v>3.5883999999999965</v>
      </c>
      <c r="AO183" s="47">
        <v>28.597399999999997</v>
      </c>
      <c r="AP183" s="47">
        <v>0</v>
      </c>
      <c r="AQ183" s="47">
        <v>0</v>
      </c>
      <c r="AR183" s="47">
        <v>24</v>
      </c>
      <c r="AS183" s="47">
        <f t="shared" ref="AS183:AS223" si="285">AO183-AR183</f>
        <v>4.5973999999999968</v>
      </c>
      <c r="AT183" s="47">
        <v>28.479106355999999</v>
      </c>
      <c r="AU183" s="47">
        <v>0</v>
      </c>
      <c r="AV183" s="47">
        <v>0</v>
      </c>
      <c r="AW183" s="47">
        <v>24</v>
      </c>
      <c r="AX183" s="47">
        <f t="shared" si="253"/>
        <v>4.4791063559999991</v>
      </c>
      <c r="AY183" s="47">
        <v>44.766115947999999</v>
      </c>
      <c r="AZ183" s="47">
        <v>0</v>
      </c>
      <c r="BA183" s="47">
        <v>0</v>
      </c>
      <c r="BB183" s="47">
        <v>37.305096623333334</v>
      </c>
      <c r="BC183" s="47">
        <f t="shared" ref="BC183:BC223" si="286">AY183-BB183</f>
        <v>7.4610193246666654</v>
      </c>
      <c r="BD183" s="47">
        <v>44.766115947999999</v>
      </c>
      <c r="BE183" s="47">
        <v>0</v>
      </c>
      <c r="BF183" s="47">
        <v>0</v>
      </c>
      <c r="BG183" s="47">
        <v>37.305096623333334</v>
      </c>
      <c r="BH183" s="47">
        <f t="shared" si="254"/>
        <v>7.4610193246666654</v>
      </c>
      <c r="BI183" s="47">
        <v>4.7149999999999999</v>
      </c>
      <c r="BJ183" s="47">
        <v>0</v>
      </c>
      <c r="BK183" s="47">
        <v>0</v>
      </c>
      <c r="BL183" s="47">
        <v>3.9291666666666671</v>
      </c>
      <c r="BM183" s="47">
        <f t="shared" ref="BM183:BM223" si="287">BI183-BL183</f>
        <v>0.78583333333333272</v>
      </c>
      <c r="BN183" s="47">
        <v>4.7149999999999999</v>
      </c>
      <c r="BO183" s="47">
        <v>0</v>
      </c>
      <c r="BP183" s="47">
        <v>0</v>
      </c>
      <c r="BQ183" s="47">
        <v>3.9291666666666671</v>
      </c>
      <c r="BR183" s="47">
        <f t="shared" si="255"/>
        <v>0.78583333333333272</v>
      </c>
      <c r="BS183" s="47">
        <v>0</v>
      </c>
      <c r="BT183" s="47">
        <v>0</v>
      </c>
      <c r="BU183" s="47">
        <v>0</v>
      </c>
      <c r="BV183" s="47">
        <v>0</v>
      </c>
      <c r="BW183" s="47">
        <f t="shared" si="256"/>
        <v>0</v>
      </c>
      <c r="BX183" s="3" t="s">
        <v>77</v>
      </c>
      <c r="BY183" s="3" t="s">
        <v>77</v>
      </c>
      <c r="BZ183" s="3" t="s">
        <v>77</v>
      </c>
      <c r="CA183" s="3" t="s">
        <v>77</v>
      </c>
      <c r="CB183" s="3" t="s">
        <v>77</v>
      </c>
      <c r="CC183" s="47">
        <f t="shared" si="257"/>
        <v>100.76691594799999</v>
      </c>
      <c r="CD183" s="86">
        <f t="shared" si="258"/>
        <v>0</v>
      </c>
      <c r="CE183" s="86">
        <f t="shared" si="259"/>
        <v>0</v>
      </c>
      <c r="CF183" s="86">
        <f t="shared" si="260"/>
        <v>84.234263290000001</v>
      </c>
      <c r="CG183" s="86">
        <f t="shared" si="261"/>
        <v>16.532652657999993</v>
      </c>
      <c r="CH183" s="52">
        <f t="shared" si="262"/>
        <v>100.54862230399999</v>
      </c>
      <c r="CI183" s="52">
        <f t="shared" si="263"/>
        <v>0</v>
      </c>
      <c r="CJ183" s="52">
        <f t="shared" si="264"/>
        <v>0</v>
      </c>
      <c r="CK183" s="52">
        <f t="shared" si="265"/>
        <v>84.234263290000001</v>
      </c>
      <c r="CL183" s="52">
        <f t="shared" si="266"/>
        <v>16.314359013999994</v>
      </c>
      <c r="CM183" s="48" t="s">
        <v>3102</v>
      </c>
    </row>
    <row r="184" spans="1:91" s="9" customFormat="1" ht="126" x14ac:dyDescent="0.25">
      <c r="A184" s="44" t="s">
        <v>348</v>
      </c>
      <c r="B184" s="84" t="s">
        <v>642</v>
      </c>
      <c r="C184" s="46" t="s">
        <v>152</v>
      </c>
      <c r="D184" s="83" t="s">
        <v>183</v>
      </c>
      <c r="E184" s="13">
        <v>2014</v>
      </c>
      <c r="F184" s="13">
        <v>2025</v>
      </c>
      <c r="G184" s="13">
        <v>2027</v>
      </c>
      <c r="H184" s="47" t="s">
        <v>77</v>
      </c>
      <c r="I184" s="47" t="s">
        <v>77</v>
      </c>
      <c r="J184" s="5" t="s">
        <v>77</v>
      </c>
      <c r="K184" s="47" t="s">
        <v>77</v>
      </c>
      <c r="L184" s="47" t="s">
        <v>77</v>
      </c>
      <c r="M184" s="47" t="s">
        <v>77</v>
      </c>
      <c r="N184" s="47" t="s">
        <v>77</v>
      </c>
      <c r="O184" s="47">
        <f>26.817359+11.83910316</f>
        <v>38.656462160000004</v>
      </c>
      <c r="P184" s="47">
        <v>398.14979580677954</v>
      </c>
      <c r="Q184" s="47">
        <f t="shared" si="282"/>
        <v>297.77172444000001</v>
      </c>
      <c r="R184" s="47">
        <f>P184-O184</f>
        <v>359.49333364677955</v>
      </c>
      <c r="S184" s="47">
        <f t="shared" si="283"/>
        <v>359.49333364677955</v>
      </c>
      <c r="T184" s="47">
        <f>Q184-O184</f>
        <v>259.11526228000002</v>
      </c>
      <c r="U184" s="47">
        <v>25.575199999999999</v>
      </c>
      <c r="V184" s="47">
        <v>0</v>
      </c>
      <c r="W184" s="47">
        <v>0</v>
      </c>
      <c r="X184" s="47">
        <v>21.366</v>
      </c>
      <c r="Y184" s="47">
        <f t="shared" si="250"/>
        <v>4.2091999999999992</v>
      </c>
      <c r="Z184" s="47">
        <v>35.06242228</v>
      </c>
      <c r="AA184" s="47">
        <v>0</v>
      </c>
      <c r="AB184" s="47">
        <v>0</v>
      </c>
      <c r="AC184" s="47">
        <v>29.272018566666667</v>
      </c>
      <c r="AD184" s="47">
        <f t="shared" si="276"/>
        <v>5.7904037133333333</v>
      </c>
      <c r="AE184" s="47">
        <v>32.848800000000004</v>
      </c>
      <c r="AF184" s="47">
        <v>0</v>
      </c>
      <c r="AG184" s="47">
        <v>0</v>
      </c>
      <c r="AH184" s="47">
        <v>27.500000000000004</v>
      </c>
      <c r="AI184" s="47">
        <f t="shared" si="284"/>
        <v>5.3488000000000007</v>
      </c>
      <c r="AJ184" s="47">
        <v>40.720800000000004</v>
      </c>
      <c r="AK184" s="47">
        <v>0</v>
      </c>
      <c r="AL184" s="47">
        <v>0</v>
      </c>
      <c r="AM184" s="47">
        <v>34.060000000000009</v>
      </c>
      <c r="AN184" s="47">
        <f t="shared" si="252"/>
        <v>6.6607999999999947</v>
      </c>
      <c r="AO184" s="47">
        <v>35.865000000000002</v>
      </c>
      <c r="AP184" s="47">
        <v>0</v>
      </c>
      <c r="AQ184" s="47">
        <v>0</v>
      </c>
      <c r="AR184" s="47">
        <v>30</v>
      </c>
      <c r="AS184" s="47">
        <f t="shared" si="285"/>
        <v>5.865000000000002</v>
      </c>
      <c r="AT184" s="47">
        <v>35.865000000000002</v>
      </c>
      <c r="AU184" s="47">
        <v>0</v>
      </c>
      <c r="AV184" s="47">
        <v>0</v>
      </c>
      <c r="AW184" s="47">
        <v>30</v>
      </c>
      <c r="AX184" s="47">
        <f t="shared" si="253"/>
        <v>5.865000000000002</v>
      </c>
      <c r="AY184" s="47">
        <v>44.34</v>
      </c>
      <c r="AZ184" s="47">
        <v>0</v>
      </c>
      <c r="BA184" s="47">
        <v>0</v>
      </c>
      <c r="BB184" s="47">
        <v>37.17</v>
      </c>
      <c r="BC184" s="47">
        <f t="shared" si="286"/>
        <v>7.1700000000000017</v>
      </c>
      <c r="BD184" s="47">
        <v>44.34</v>
      </c>
      <c r="BE184" s="47">
        <v>0</v>
      </c>
      <c r="BF184" s="47">
        <v>0</v>
      </c>
      <c r="BG184" s="47">
        <v>37.17</v>
      </c>
      <c r="BH184" s="47">
        <f t="shared" si="254"/>
        <v>7.1700000000000017</v>
      </c>
      <c r="BI184" s="47">
        <v>50.376799999999996</v>
      </c>
      <c r="BJ184" s="47">
        <v>0</v>
      </c>
      <c r="BK184" s="47">
        <v>0</v>
      </c>
      <c r="BL184" s="47">
        <v>42.194000000000003</v>
      </c>
      <c r="BM184" s="47">
        <f t="shared" si="287"/>
        <v>8.1827999999999932</v>
      </c>
      <c r="BN184" s="47">
        <v>50.5</v>
      </c>
      <c r="BO184" s="47">
        <v>0</v>
      </c>
      <c r="BP184" s="47">
        <v>0</v>
      </c>
      <c r="BQ184" s="47">
        <v>42.15</v>
      </c>
      <c r="BR184" s="47">
        <f t="shared" si="255"/>
        <v>8.3500000000000014</v>
      </c>
      <c r="BS184" s="47">
        <v>52.627040000000001</v>
      </c>
      <c r="BT184" s="47">
        <v>0</v>
      </c>
      <c r="BU184" s="47">
        <v>0</v>
      </c>
      <c r="BV184" s="47">
        <v>44.105866666666671</v>
      </c>
      <c r="BW184" s="47">
        <f t="shared" si="256"/>
        <v>8.5211733333333299</v>
      </c>
      <c r="BX184" s="3" t="s">
        <v>77</v>
      </c>
      <c r="BY184" s="3" t="s">
        <v>77</v>
      </c>
      <c r="BZ184" s="3" t="s">
        <v>77</v>
      </c>
      <c r="CA184" s="3" t="s">
        <v>77</v>
      </c>
      <c r="CB184" s="3" t="s">
        <v>77</v>
      </c>
      <c r="CC184" s="47">
        <f t="shared" si="257"/>
        <v>216.05763999999999</v>
      </c>
      <c r="CD184" s="86">
        <f t="shared" si="258"/>
        <v>0</v>
      </c>
      <c r="CE184" s="86">
        <f t="shared" si="259"/>
        <v>0</v>
      </c>
      <c r="CF184" s="86">
        <f t="shared" si="260"/>
        <v>180.96986666666669</v>
      </c>
      <c r="CG184" s="86">
        <f t="shared" si="261"/>
        <v>35.087773333333331</v>
      </c>
      <c r="CH184" s="52">
        <f t="shared" si="262"/>
        <v>224.05284</v>
      </c>
      <c r="CI184" s="52">
        <f t="shared" si="263"/>
        <v>0</v>
      </c>
      <c r="CJ184" s="52">
        <f t="shared" si="264"/>
        <v>0</v>
      </c>
      <c r="CK184" s="52">
        <f t="shared" si="265"/>
        <v>187.48586666666665</v>
      </c>
      <c r="CL184" s="52">
        <f t="shared" si="266"/>
        <v>36.56697333333333</v>
      </c>
      <c r="CM184" s="48" t="s">
        <v>3103</v>
      </c>
    </row>
    <row r="185" spans="1:91" s="9" customFormat="1" ht="47.25" x14ac:dyDescent="0.25">
      <c r="A185" s="44" t="s">
        <v>348</v>
      </c>
      <c r="B185" s="84" t="s">
        <v>940</v>
      </c>
      <c r="C185" s="46" t="s">
        <v>1227</v>
      </c>
      <c r="D185" s="83" t="s">
        <v>98</v>
      </c>
      <c r="E185" s="13">
        <v>2019</v>
      </c>
      <c r="F185" s="13">
        <v>2020</v>
      </c>
      <c r="G185" s="13">
        <v>2020</v>
      </c>
      <c r="H185" s="47" t="s">
        <v>77</v>
      </c>
      <c r="I185" s="47" t="s">
        <v>77</v>
      </c>
      <c r="J185" s="47" t="s">
        <v>77</v>
      </c>
      <c r="K185" s="47" t="s">
        <v>77</v>
      </c>
      <c r="L185" s="47" t="s">
        <v>77</v>
      </c>
      <c r="M185" s="47" t="s">
        <v>77</v>
      </c>
      <c r="N185" s="47" t="s">
        <v>77</v>
      </c>
      <c r="O185" s="47">
        <v>2.6579514</v>
      </c>
      <c r="P185" s="47">
        <v>29.939999999999998</v>
      </c>
      <c r="Q185" s="80">
        <f t="shared" si="282"/>
        <v>29.717951399999997</v>
      </c>
      <c r="R185" s="81">
        <f>U185+AE185+AO185+AY185+BI185</f>
        <v>27.06</v>
      </c>
      <c r="S185" s="47">
        <f t="shared" si="283"/>
        <v>27.06</v>
      </c>
      <c r="T185" s="47">
        <f t="shared" ref="T185:T190" si="288">CH185+Z185</f>
        <v>27.06</v>
      </c>
      <c r="U185" s="47">
        <v>27.06</v>
      </c>
      <c r="V185" s="47">
        <v>0</v>
      </c>
      <c r="W185" s="47">
        <v>0</v>
      </c>
      <c r="X185" s="47">
        <v>22.6</v>
      </c>
      <c r="Y185" s="47">
        <f t="shared" si="250"/>
        <v>4.4599999999999973</v>
      </c>
      <c r="Z185" s="47">
        <v>27.06</v>
      </c>
      <c r="AA185" s="47">
        <v>0</v>
      </c>
      <c r="AB185" s="47">
        <v>0</v>
      </c>
      <c r="AC185" s="47">
        <v>22.6</v>
      </c>
      <c r="AD185" s="47">
        <f t="shared" si="276"/>
        <v>4.4599999999999973</v>
      </c>
      <c r="AE185" s="47">
        <v>0</v>
      </c>
      <c r="AF185" s="47">
        <v>0</v>
      </c>
      <c r="AG185" s="47">
        <v>0</v>
      </c>
      <c r="AH185" s="47">
        <v>0</v>
      </c>
      <c r="AI185" s="47">
        <f t="shared" si="284"/>
        <v>0</v>
      </c>
      <c r="AJ185" s="47">
        <v>0</v>
      </c>
      <c r="AK185" s="47">
        <v>0</v>
      </c>
      <c r="AL185" s="47">
        <v>0</v>
      </c>
      <c r="AM185" s="47">
        <v>0</v>
      </c>
      <c r="AN185" s="47">
        <f t="shared" si="252"/>
        <v>0</v>
      </c>
      <c r="AO185" s="47">
        <v>0</v>
      </c>
      <c r="AP185" s="47">
        <v>0</v>
      </c>
      <c r="AQ185" s="47">
        <v>0</v>
      </c>
      <c r="AR185" s="47">
        <v>0</v>
      </c>
      <c r="AS185" s="47">
        <f t="shared" si="285"/>
        <v>0</v>
      </c>
      <c r="AT185" s="47">
        <v>0</v>
      </c>
      <c r="AU185" s="47">
        <v>0</v>
      </c>
      <c r="AV185" s="47">
        <v>0</v>
      </c>
      <c r="AW185" s="47">
        <v>0</v>
      </c>
      <c r="AX185" s="47">
        <f t="shared" si="253"/>
        <v>0</v>
      </c>
      <c r="AY185" s="47">
        <v>0</v>
      </c>
      <c r="AZ185" s="47">
        <v>0</v>
      </c>
      <c r="BA185" s="47">
        <v>0</v>
      </c>
      <c r="BB185" s="47">
        <v>0</v>
      </c>
      <c r="BC185" s="47">
        <f t="shared" si="286"/>
        <v>0</v>
      </c>
      <c r="BD185" s="47">
        <v>0</v>
      </c>
      <c r="BE185" s="47">
        <v>0</v>
      </c>
      <c r="BF185" s="47">
        <v>0</v>
      </c>
      <c r="BG185" s="47">
        <v>0</v>
      </c>
      <c r="BH185" s="47">
        <f t="shared" si="254"/>
        <v>0</v>
      </c>
      <c r="BI185" s="47">
        <v>0</v>
      </c>
      <c r="BJ185" s="47">
        <v>0</v>
      </c>
      <c r="BK185" s="47">
        <v>0</v>
      </c>
      <c r="BL185" s="47">
        <v>0</v>
      </c>
      <c r="BM185" s="47">
        <f t="shared" si="287"/>
        <v>0</v>
      </c>
      <c r="BN185" s="47">
        <v>0</v>
      </c>
      <c r="BO185" s="47">
        <v>0</v>
      </c>
      <c r="BP185" s="47">
        <v>0</v>
      </c>
      <c r="BQ185" s="47">
        <v>0</v>
      </c>
      <c r="BR185" s="47">
        <f t="shared" si="255"/>
        <v>0</v>
      </c>
      <c r="BS185" s="47">
        <v>0</v>
      </c>
      <c r="BT185" s="47">
        <v>0</v>
      </c>
      <c r="BU185" s="47">
        <v>0</v>
      </c>
      <c r="BV185" s="47">
        <v>0</v>
      </c>
      <c r="BW185" s="47">
        <f t="shared" si="256"/>
        <v>0</v>
      </c>
      <c r="BX185" s="3" t="s">
        <v>77</v>
      </c>
      <c r="BY185" s="3" t="s">
        <v>77</v>
      </c>
      <c r="BZ185" s="3" t="s">
        <v>77</v>
      </c>
      <c r="CA185" s="3" t="s">
        <v>77</v>
      </c>
      <c r="CB185" s="3" t="s">
        <v>77</v>
      </c>
      <c r="CC185" s="47">
        <f t="shared" si="257"/>
        <v>0</v>
      </c>
      <c r="CD185" s="47">
        <f t="shared" si="258"/>
        <v>0</v>
      </c>
      <c r="CE185" s="47">
        <f t="shared" si="259"/>
        <v>0</v>
      </c>
      <c r="CF185" s="47">
        <f t="shared" si="260"/>
        <v>0</v>
      </c>
      <c r="CG185" s="47">
        <f t="shared" si="261"/>
        <v>0</v>
      </c>
      <c r="CH185" s="52">
        <f t="shared" si="262"/>
        <v>0</v>
      </c>
      <c r="CI185" s="52">
        <f t="shared" si="263"/>
        <v>0</v>
      </c>
      <c r="CJ185" s="52">
        <f t="shared" si="264"/>
        <v>0</v>
      </c>
      <c r="CK185" s="52">
        <f t="shared" si="265"/>
        <v>0</v>
      </c>
      <c r="CL185" s="52">
        <f t="shared" si="266"/>
        <v>0</v>
      </c>
      <c r="CM185" s="48" t="s">
        <v>2823</v>
      </c>
    </row>
    <row r="186" spans="1:91" s="9" customFormat="1" ht="63" x14ac:dyDescent="0.25">
      <c r="A186" s="44" t="s">
        <v>348</v>
      </c>
      <c r="B186" s="84" t="s">
        <v>864</v>
      </c>
      <c r="C186" s="46" t="s">
        <v>851</v>
      </c>
      <c r="D186" s="91" t="s">
        <v>175</v>
      </c>
      <c r="E186" s="43">
        <v>2022</v>
      </c>
      <c r="F186" s="43">
        <v>2024</v>
      </c>
      <c r="G186" s="13">
        <v>2025</v>
      </c>
      <c r="H186" s="47" t="s">
        <v>77</v>
      </c>
      <c r="I186" s="47" t="s">
        <v>77</v>
      </c>
      <c r="J186" s="47" t="s">
        <v>77</v>
      </c>
      <c r="K186" s="47" t="s">
        <v>77</v>
      </c>
      <c r="L186" s="47" t="s">
        <v>77</v>
      </c>
      <c r="M186" s="47" t="s">
        <v>77</v>
      </c>
      <c r="N186" s="47" t="s">
        <v>77</v>
      </c>
      <c r="O186" s="47">
        <v>0</v>
      </c>
      <c r="P186" s="47">
        <v>53.195300569999993</v>
      </c>
      <c r="Q186" s="80">
        <f t="shared" si="282"/>
        <v>58.93719999999999</v>
      </c>
      <c r="R186" s="47">
        <f t="shared" ref="R186:R198" si="289">P186-O186</f>
        <v>53.195300569999993</v>
      </c>
      <c r="S186" s="47">
        <f t="shared" si="283"/>
        <v>53.195300569999993</v>
      </c>
      <c r="T186" s="47">
        <f t="shared" si="288"/>
        <v>58.93719999999999</v>
      </c>
      <c r="U186" s="47">
        <v>0</v>
      </c>
      <c r="V186" s="47">
        <v>0</v>
      </c>
      <c r="W186" s="47">
        <v>0</v>
      </c>
      <c r="X186" s="47">
        <v>0</v>
      </c>
      <c r="Y186" s="47">
        <f t="shared" si="250"/>
        <v>0</v>
      </c>
      <c r="Z186" s="47">
        <v>0</v>
      </c>
      <c r="AA186" s="47">
        <v>0</v>
      </c>
      <c r="AB186" s="47">
        <v>0</v>
      </c>
      <c r="AC186" s="47">
        <v>0</v>
      </c>
      <c r="AD186" s="47">
        <f t="shared" si="276"/>
        <v>0</v>
      </c>
      <c r="AE186" s="47">
        <v>0</v>
      </c>
      <c r="AF186" s="47">
        <v>0</v>
      </c>
      <c r="AG186" s="47">
        <v>0</v>
      </c>
      <c r="AH186" s="47">
        <v>0</v>
      </c>
      <c r="AI186" s="47">
        <f t="shared" si="284"/>
        <v>0</v>
      </c>
      <c r="AJ186" s="47">
        <v>0</v>
      </c>
      <c r="AK186" s="47">
        <v>0</v>
      </c>
      <c r="AL186" s="47">
        <v>0</v>
      </c>
      <c r="AM186" s="47">
        <v>0</v>
      </c>
      <c r="AN186" s="47">
        <f t="shared" si="252"/>
        <v>0</v>
      </c>
      <c r="AO186" s="47">
        <v>1.6323999999999999</v>
      </c>
      <c r="AP186" s="47">
        <v>0</v>
      </c>
      <c r="AQ186" s="47">
        <v>0</v>
      </c>
      <c r="AR186" s="47">
        <v>1.3640000000000001</v>
      </c>
      <c r="AS186" s="47">
        <f t="shared" si="285"/>
        <v>0.26839999999999975</v>
      </c>
      <c r="AT186" s="47">
        <v>1.6323999999999999</v>
      </c>
      <c r="AU186" s="47">
        <v>0</v>
      </c>
      <c r="AV186" s="47">
        <v>0</v>
      </c>
      <c r="AW186" s="47">
        <v>1.3640000000000001</v>
      </c>
      <c r="AX186" s="47">
        <f t="shared" si="253"/>
        <v>0.26839999999999975</v>
      </c>
      <c r="AY186" s="47">
        <v>0</v>
      </c>
      <c r="AZ186" s="47">
        <v>0</v>
      </c>
      <c r="BA186" s="47">
        <v>0</v>
      </c>
      <c r="BB186" s="47">
        <v>0</v>
      </c>
      <c r="BC186" s="47">
        <f t="shared" si="286"/>
        <v>0</v>
      </c>
      <c r="BD186" s="47">
        <v>0</v>
      </c>
      <c r="BE186" s="47">
        <v>0</v>
      </c>
      <c r="BF186" s="47">
        <v>0</v>
      </c>
      <c r="BG186" s="47">
        <v>0</v>
      </c>
      <c r="BH186" s="47">
        <f t="shared" si="254"/>
        <v>0</v>
      </c>
      <c r="BI186" s="47">
        <v>51.562900569999996</v>
      </c>
      <c r="BJ186" s="47">
        <v>0</v>
      </c>
      <c r="BK186" s="47">
        <v>0</v>
      </c>
      <c r="BL186" s="47">
        <v>43.225083808333338</v>
      </c>
      <c r="BM186" s="47">
        <f t="shared" si="287"/>
        <v>8.3378167616666587</v>
      </c>
      <c r="BN186" s="47">
        <v>51.562900569999996</v>
      </c>
      <c r="BO186" s="47">
        <v>0</v>
      </c>
      <c r="BP186" s="47">
        <v>0</v>
      </c>
      <c r="BQ186" s="47">
        <v>43.225083808333338</v>
      </c>
      <c r="BR186" s="47">
        <f t="shared" si="255"/>
        <v>8.3378167616666587</v>
      </c>
      <c r="BS186" s="47">
        <v>5.7418994299999975</v>
      </c>
      <c r="BT186" s="47">
        <v>0</v>
      </c>
      <c r="BU186" s="47">
        <v>0</v>
      </c>
      <c r="BV186" s="47">
        <v>4.7849161916666656</v>
      </c>
      <c r="BW186" s="47">
        <f t="shared" si="256"/>
        <v>0.95698323833333188</v>
      </c>
      <c r="BX186" s="3" t="s">
        <v>77</v>
      </c>
      <c r="BY186" s="3" t="s">
        <v>77</v>
      </c>
      <c r="BZ186" s="3" t="s">
        <v>77</v>
      </c>
      <c r="CA186" s="3" t="s">
        <v>77</v>
      </c>
      <c r="CB186" s="3" t="s">
        <v>77</v>
      </c>
      <c r="CC186" s="47">
        <f t="shared" si="257"/>
        <v>58.93719999999999</v>
      </c>
      <c r="CD186" s="86">
        <f t="shared" si="258"/>
        <v>0</v>
      </c>
      <c r="CE186" s="86">
        <f t="shared" si="259"/>
        <v>0</v>
      </c>
      <c r="CF186" s="86">
        <f t="shared" si="260"/>
        <v>49.374000000000002</v>
      </c>
      <c r="CG186" s="86">
        <f t="shared" si="261"/>
        <v>9.5631999999999913</v>
      </c>
      <c r="CH186" s="52">
        <f t="shared" si="262"/>
        <v>58.93719999999999</v>
      </c>
      <c r="CI186" s="52">
        <f t="shared" si="263"/>
        <v>0</v>
      </c>
      <c r="CJ186" s="52">
        <f t="shared" si="264"/>
        <v>0</v>
      </c>
      <c r="CK186" s="52">
        <f t="shared" si="265"/>
        <v>49.374000000000002</v>
      </c>
      <c r="CL186" s="52">
        <f t="shared" si="266"/>
        <v>9.5631999999999913</v>
      </c>
      <c r="CM186" s="48" t="s">
        <v>3104</v>
      </c>
    </row>
    <row r="187" spans="1:91" s="9" customFormat="1" ht="63" x14ac:dyDescent="0.25">
      <c r="A187" s="44" t="s">
        <v>348</v>
      </c>
      <c r="B187" s="84" t="s">
        <v>865</v>
      </c>
      <c r="C187" s="46" t="s">
        <v>852</v>
      </c>
      <c r="D187" s="91" t="s">
        <v>175</v>
      </c>
      <c r="E187" s="43">
        <v>2022</v>
      </c>
      <c r="F187" s="43">
        <v>2024</v>
      </c>
      <c r="G187" s="13">
        <v>2025</v>
      </c>
      <c r="H187" s="47" t="s">
        <v>77</v>
      </c>
      <c r="I187" s="47" t="s">
        <v>77</v>
      </c>
      <c r="J187" s="47" t="s">
        <v>77</v>
      </c>
      <c r="K187" s="47" t="s">
        <v>77</v>
      </c>
      <c r="L187" s="47" t="s">
        <v>77</v>
      </c>
      <c r="M187" s="47" t="s">
        <v>77</v>
      </c>
      <c r="N187" s="47" t="s">
        <v>77</v>
      </c>
      <c r="O187" s="47">
        <v>0</v>
      </c>
      <c r="P187" s="47">
        <v>44.962339999999998</v>
      </c>
      <c r="Q187" s="80">
        <f t="shared" si="282"/>
        <v>47.21</v>
      </c>
      <c r="R187" s="47">
        <f t="shared" si="289"/>
        <v>44.962339999999998</v>
      </c>
      <c r="S187" s="47">
        <f t="shared" si="283"/>
        <v>44.962339999999998</v>
      </c>
      <c r="T187" s="47">
        <f t="shared" si="288"/>
        <v>47.21</v>
      </c>
      <c r="U187" s="47">
        <v>0</v>
      </c>
      <c r="V187" s="47">
        <v>0</v>
      </c>
      <c r="W187" s="47">
        <v>0</v>
      </c>
      <c r="X187" s="47">
        <v>0</v>
      </c>
      <c r="Y187" s="47">
        <f t="shared" si="250"/>
        <v>0</v>
      </c>
      <c r="Z187" s="47">
        <v>0</v>
      </c>
      <c r="AA187" s="47">
        <v>0</v>
      </c>
      <c r="AB187" s="47">
        <v>0</v>
      </c>
      <c r="AC187" s="47">
        <v>0</v>
      </c>
      <c r="AD187" s="47">
        <f t="shared" si="276"/>
        <v>0</v>
      </c>
      <c r="AE187" s="47">
        <v>0</v>
      </c>
      <c r="AF187" s="47">
        <v>0</v>
      </c>
      <c r="AG187" s="47">
        <v>0</v>
      </c>
      <c r="AH187" s="47">
        <v>0</v>
      </c>
      <c r="AI187" s="47">
        <f t="shared" si="284"/>
        <v>0</v>
      </c>
      <c r="AJ187" s="47">
        <v>0</v>
      </c>
      <c r="AK187" s="47">
        <v>0</v>
      </c>
      <c r="AL187" s="47">
        <v>0</v>
      </c>
      <c r="AM187" s="47">
        <v>0</v>
      </c>
      <c r="AN187" s="47">
        <f t="shared" si="252"/>
        <v>0</v>
      </c>
      <c r="AO187" s="47">
        <v>1.0087999999999999</v>
      </c>
      <c r="AP187" s="47">
        <v>0</v>
      </c>
      <c r="AQ187" s="47">
        <v>0</v>
      </c>
      <c r="AR187" s="47">
        <v>0.84399999999999997</v>
      </c>
      <c r="AS187" s="47">
        <f t="shared" si="285"/>
        <v>0.16479999999999995</v>
      </c>
      <c r="AT187" s="47">
        <v>1.0087999999999999</v>
      </c>
      <c r="AU187" s="47">
        <v>0</v>
      </c>
      <c r="AV187" s="47">
        <v>0</v>
      </c>
      <c r="AW187" s="47">
        <v>0.84399999999999997</v>
      </c>
      <c r="AX187" s="47">
        <f t="shared" si="253"/>
        <v>0.16479999999999995</v>
      </c>
      <c r="AY187" s="47">
        <v>0</v>
      </c>
      <c r="AZ187" s="47">
        <v>0</v>
      </c>
      <c r="BA187" s="47">
        <v>0</v>
      </c>
      <c r="BB187" s="47">
        <v>0</v>
      </c>
      <c r="BC187" s="47">
        <f t="shared" si="286"/>
        <v>0</v>
      </c>
      <c r="BD187" s="47">
        <v>0</v>
      </c>
      <c r="BE187" s="47">
        <v>0</v>
      </c>
      <c r="BF187" s="47">
        <v>0</v>
      </c>
      <c r="BG187" s="47">
        <v>0</v>
      </c>
      <c r="BH187" s="47">
        <f t="shared" si="254"/>
        <v>0</v>
      </c>
      <c r="BI187" s="47">
        <v>43.953539999999997</v>
      </c>
      <c r="BJ187" s="47">
        <v>0</v>
      </c>
      <c r="BK187" s="47">
        <v>0</v>
      </c>
      <c r="BL187" s="47">
        <v>36.835949999999997</v>
      </c>
      <c r="BM187" s="47">
        <f t="shared" si="287"/>
        <v>7.1175899999999999</v>
      </c>
      <c r="BN187" s="47">
        <v>43.953539999999997</v>
      </c>
      <c r="BO187" s="47">
        <v>0</v>
      </c>
      <c r="BP187" s="47">
        <v>0</v>
      </c>
      <c r="BQ187" s="47">
        <v>36.835949999999997</v>
      </c>
      <c r="BR187" s="47">
        <f t="shared" si="255"/>
        <v>7.1175899999999999</v>
      </c>
      <c r="BS187" s="47">
        <v>2.2476600000000033</v>
      </c>
      <c r="BT187" s="47">
        <v>0</v>
      </c>
      <c r="BU187" s="47">
        <v>0</v>
      </c>
      <c r="BV187" s="47">
        <v>1.873050000000003</v>
      </c>
      <c r="BW187" s="47">
        <f t="shared" si="256"/>
        <v>0.37461000000000033</v>
      </c>
      <c r="BX187" s="3" t="s">
        <v>77</v>
      </c>
      <c r="BY187" s="3" t="s">
        <v>77</v>
      </c>
      <c r="BZ187" s="3" t="s">
        <v>77</v>
      </c>
      <c r="CA187" s="3" t="s">
        <v>77</v>
      </c>
      <c r="CB187" s="3" t="s">
        <v>77</v>
      </c>
      <c r="CC187" s="47">
        <f t="shared" si="257"/>
        <v>47.21</v>
      </c>
      <c r="CD187" s="86">
        <f t="shared" si="258"/>
        <v>0</v>
      </c>
      <c r="CE187" s="86">
        <f t="shared" si="259"/>
        <v>0</v>
      </c>
      <c r="CF187" s="86">
        <f t="shared" si="260"/>
        <v>39.553000000000004</v>
      </c>
      <c r="CG187" s="86">
        <f t="shared" si="261"/>
        <v>7.657</v>
      </c>
      <c r="CH187" s="52">
        <f t="shared" si="262"/>
        <v>47.21</v>
      </c>
      <c r="CI187" s="52">
        <f t="shared" si="263"/>
        <v>0</v>
      </c>
      <c r="CJ187" s="52">
        <f t="shared" si="264"/>
        <v>0</v>
      </c>
      <c r="CK187" s="52">
        <f t="shared" si="265"/>
        <v>39.553000000000004</v>
      </c>
      <c r="CL187" s="52">
        <f t="shared" si="266"/>
        <v>7.657</v>
      </c>
      <c r="CM187" s="48" t="s">
        <v>3104</v>
      </c>
    </row>
    <row r="188" spans="1:91" s="9" customFormat="1" ht="63" x14ac:dyDescent="0.25">
      <c r="A188" s="44" t="s">
        <v>348</v>
      </c>
      <c r="B188" s="84" t="s">
        <v>866</v>
      </c>
      <c r="C188" s="46" t="s">
        <v>853</v>
      </c>
      <c r="D188" s="91" t="s">
        <v>175</v>
      </c>
      <c r="E188" s="43">
        <v>2022</v>
      </c>
      <c r="F188" s="43">
        <v>2024</v>
      </c>
      <c r="G188" s="13">
        <v>2025</v>
      </c>
      <c r="H188" s="47" t="s">
        <v>77</v>
      </c>
      <c r="I188" s="47" t="s">
        <v>77</v>
      </c>
      <c r="J188" s="47" t="s">
        <v>77</v>
      </c>
      <c r="K188" s="47" t="s">
        <v>77</v>
      </c>
      <c r="L188" s="47" t="s">
        <v>77</v>
      </c>
      <c r="M188" s="47" t="s">
        <v>77</v>
      </c>
      <c r="N188" s="47" t="s">
        <v>77</v>
      </c>
      <c r="O188" s="47">
        <v>0</v>
      </c>
      <c r="P188" s="47">
        <v>60.591423200000001</v>
      </c>
      <c r="Q188" s="80">
        <f t="shared" si="282"/>
        <v>66.468215020000002</v>
      </c>
      <c r="R188" s="47">
        <f t="shared" si="289"/>
        <v>60.591423200000001</v>
      </c>
      <c r="S188" s="47">
        <f t="shared" si="283"/>
        <v>60.591423200000001</v>
      </c>
      <c r="T188" s="47">
        <f t="shared" si="288"/>
        <v>66.468215020000002</v>
      </c>
      <c r="U188" s="47">
        <v>0</v>
      </c>
      <c r="V188" s="47">
        <v>0</v>
      </c>
      <c r="W188" s="47">
        <v>0</v>
      </c>
      <c r="X188" s="47">
        <v>0</v>
      </c>
      <c r="Y188" s="47">
        <f t="shared" si="250"/>
        <v>0</v>
      </c>
      <c r="Z188" s="47">
        <v>0</v>
      </c>
      <c r="AA188" s="47">
        <v>0</v>
      </c>
      <c r="AB188" s="47">
        <v>0</v>
      </c>
      <c r="AC188" s="47">
        <v>0</v>
      </c>
      <c r="AD188" s="47">
        <f t="shared" si="276"/>
        <v>0</v>
      </c>
      <c r="AE188" s="47">
        <v>0</v>
      </c>
      <c r="AF188" s="47">
        <v>0</v>
      </c>
      <c r="AG188" s="47">
        <v>0</v>
      </c>
      <c r="AH188" s="47">
        <v>0</v>
      </c>
      <c r="AI188" s="47">
        <f t="shared" si="284"/>
        <v>0</v>
      </c>
      <c r="AJ188" s="47">
        <v>0</v>
      </c>
      <c r="AK188" s="47">
        <v>0</v>
      </c>
      <c r="AL188" s="47">
        <v>0</v>
      </c>
      <c r="AM188" s="47">
        <v>0</v>
      </c>
      <c r="AN188" s="47">
        <f t="shared" si="252"/>
        <v>0</v>
      </c>
      <c r="AO188" s="47">
        <v>3.3367999999999998</v>
      </c>
      <c r="AP188" s="47">
        <v>0</v>
      </c>
      <c r="AQ188" s="47">
        <v>0</v>
      </c>
      <c r="AR188" s="47">
        <v>2.7919999999999998</v>
      </c>
      <c r="AS188" s="47">
        <f t="shared" si="285"/>
        <v>0.54479999999999995</v>
      </c>
      <c r="AT188" s="47">
        <v>3.3367999999999998</v>
      </c>
      <c r="AU188" s="47">
        <v>0</v>
      </c>
      <c r="AV188" s="47">
        <v>0</v>
      </c>
      <c r="AW188" s="47">
        <v>2.7919999999999998</v>
      </c>
      <c r="AX188" s="47">
        <f t="shared" si="253"/>
        <v>0.54479999999999995</v>
      </c>
      <c r="AY188" s="47">
        <v>1.7915999999999999</v>
      </c>
      <c r="AZ188" s="47">
        <v>0</v>
      </c>
      <c r="BA188" s="47">
        <v>0</v>
      </c>
      <c r="BB188" s="47">
        <v>1.4930000000000001</v>
      </c>
      <c r="BC188" s="47">
        <f t="shared" si="286"/>
        <v>0.29859999999999975</v>
      </c>
      <c r="BD188" s="47">
        <v>1.7915999999999999</v>
      </c>
      <c r="BE188" s="47">
        <v>0</v>
      </c>
      <c r="BF188" s="47">
        <v>0</v>
      </c>
      <c r="BG188" s="47">
        <v>1.4930000000000001</v>
      </c>
      <c r="BH188" s="47">
        <f t="shared" si="254"/>
        <v>0.29859999999999975</v>
      </c>
      <c r="BI188" s="47">
        <v>55.463023200000002</v>
      </c>
      <c r="BJ188" s="47">
        <v>0</v>
      </c>
      <c r="BK188" s="47">
        <v>0</v>
      </c>
      <c r="BL188" s="47">
        <v>46.491185999999999</v>
      </c>
      <c r="BM188" s="47">
        <f t="shared" si="287"/>
        <v>8.9718372000000031</v>
      </c>
      <c r="BN188" s="47">
        <v>46.313684995999999</v>
      </c>
      <c r="BO188" s="47">
        <v>0</v>
      </c>
      <c r="BP188" s="47">
        <v>0</v>
      </c>
      <c r="BQ188" s="47">
        <v>38.953764979999995</v>
      </c>
      <c r="BR188" s="47">
        <f t="shared" si="255"/>
        <v>7.3599200160000038</v>
      </c>
      <c r="BS188" s="47">
        <v>15.026130023999999</v>
      </c>
      <c r="BT188" s="47">
        <v>0</v>
      </c>
      <c r="BU188" s="47">
        <v>0</v>
      </c>
      <c r="BV188" s="47">
        <v>12.52177502</v>
      </c>
      <c r="BW188" s="47">
        <f t="shared" si="256"/>
        <v>2.5043550039999989</v>
      </c>
      <c r="BX188" s="3" t="s">
        <v>77</v>
      </c>
      <c r="BY188" s="3" t="s">
        <v>77</v>
      </c>
      <c r="BZ188" s="3" t="s">
        <v>77</v>
      </c>
      <c r="CA188" s="3" t="s">
        <v>77</v>
      </c>
      <c r="CB188" s="3" t="s">
        <v>77</v>
      </c>
      <c r="CC188" s="47">
        <f t="shared" si="257"/>
        <v>75.617553224000005</v>
      </c>
      <c r="CD188" s="86">
        <f t="shared" si="258"/>
        <v>0</v>
      </c>
      <c r="CE188" s="86">
        <f t="shared" si="259"/>
        <v>0</v>
      </c>
      <c r="CF188" s="86">
        <f t="shared" si="260"/>
        <v>63.297961019999995</v>
      </c>
      <c r="CG188" s="86">
        <f t="shared" si="261"/>
        <v>12.319592204000001</v>
      </c>
      <c r="CH188" s="52">
        <f t="shared" si="262"/>
        <v>66.468215020000002</v>
      </c>
      <c r="CI188" s="52">
        <f t="shared" si="263"/>
        <v>0</v>
      </c>
      <c r="CJ188" s="52">
        <f t="shared" si="264"/>
        <v>0</v>
      </c>
      <c r="CK188" s="52">
        <f t="shared" si="265"/>
        <v>55.760539999999999</v>
      </c>
      <c r="CL188" s="52">
        <f t="shared" si="266"/>
        <v>10.707675020000002</v>
      </c>
      <c r="CM188" s="48" t="s">
        <v>3106</v>
      </c>
    </row>
    <row r="189" spans="1:91" s="9" customFormat="1" ht="63" x14ac:dyDescent="0.25">
      <c r="A189" s="44" t="s">
        <v>348</v>
      </c>
      <c r="B189" s="84" t="s">
        <v>941</v>
      </c>
      <c r="C189" s="46" t="s">
        <v>942</v>
      </c>
      <c r="D189" s="91" t="s">
        <v>175</v>
      </c>
      <c r="E189" s="43">
        <v>2023</v>
      </c>
      <c r="F189" s="43">
        <v>2025</v>
      </c>
      <c r="G189" s="43">
        <v>2025</v>
      </c>
      <c r="H189" s="47" t="s">
        <v>77</v>
      </c>
      <c r="I189" s="47" t="s">
        <v>77</v>
      </c>
      <c r="J189" s="47" t="s">
        <v>77</v>
      </c>
      <c r="K189" s="47" t="s">
        <v>77</v>
      </c>
      <c r="L189" s="47" t="s">
        <v>77</v>
      </c>
      <c r="M189" s="47" t="s">
        <v>77</v>
      </c>
      <c r="N189" s="47" t="s">
        <v>77</v>
      </c>
      <c r="O189" s="47">
        <v>0</v>
      </c>
      <c r="P189" s="47">
        <v>59.577311999999992</v>
      </c>
      <c r="Q189" s="80">
        <f t="shared" si="282"/>
        <v>59.261312000000004</v>
      </c>
      <c r="R189" s="47">
        <f t="shared" si="289"/>
        <v>59.577311999999992</v>
      </c>
      <c r="S189" s="47">
        <f t="shared" si="283"/>
        <v>59.577311999999992</v>
      </c>
      <c r="T189" s="47">
        <f t="shared" si="288"/>
        <v>59.261312000000004</v>
      </c>
      <c r="U189" s="47">
        <v>0</v>
      </c>
      <c r="V189" s="47">
        <v>0</v>
      </c>
      <c r="W189" s="47">
        <v>0</v>
      </c>
      <c r="X189" s="47">
        <v>0</v>
      </c>
      <c r="Y189" s="47">
        <f t="shared" si="250"/>
        <v>0</v>
      </c>
      <c r="Z189" s="47">
        <v>0</v>
      </c>
      <c r="AA189" s="47">
        <v>0</v>
      </c>
      <c r="AB189" s="47">
        <v>0</v>
      </c>
      <c r="AC189" s="47">
        <v>0</v>
      </c>
      <c r="AD189" s="47">
        <f t="shared" si="276"/>
        <v>0</v>
      </c>
      <c r="AE189" s="47">
        <v>0</v>
      </c>
      <c r="AF189" s="47">
        <v>0</v>
      </c>
      <c r="AG189" s="47">
        <v>0</v>
      </c>
      <c r="AH189" s="47">
        <v>0</v>
      </c>
      <c r="AI189" s="47">
        <f t="shared" si="284"/>
        <v>0</v>
      </c>
      <c r="AJ189" s="47">
        <v>0</v>
      </c>
      <c r="AK189" s="47">
        <v>0</v>
      </c>
      <c r="AL189" s="47">
        <v>0</v>
      </c>
      <c r="AM189" s="47">
        <v>0</v>
      </c>
      <c r="AN189" s="47">
        <f t="shared" si="252"/>
        <v>0</v>
      </c>
      <c r="AO189" s="47">
        <v>0</v>
      </c>
      <c r="AP189" s="47">
        <v>0</v>
      </c>
      <c r="AQ189" s="47">
        <v>0</v>
      </c>
      <c r="AR189" s="47">
        <v>0</v>
      </c>
      <c r="AS189" s="47">
        <f t="shared" si="285"/>
        <v>0</v>
      </c>
      <c r="AT189" s="47">
        <v>0</v>
      </c>
      <c r="AU189" s="47">
        <v>0</v>
      </c>
      <c r="AV189" s="47">
        <v>0</v>
      </c>
      <c r="AW189" s="47">
        <v>0</v>
      </c>
      <c r="AX189" s="47">
        <f t="shared" si="253"/>
        <v>0</v>
      </c>
      <c r="AY189" s="47">
        <v>0.72</v>
      </c>
      <c r="AZ189" s="47">
        <v>0</v>
      </c>
      <c r="BA189" s="47">
        <v>0</v>
      </c>
      <c r="BB189" s="47">
        <v>0.6</v>
      </c>
      <c r="BC189" s="47">
        <f t="shared" si="286"/>
        <v>0.12</v>
      </c>
      <c r="BD189" s="47">
        <v>0.72</v>
      </c>
      <c r="BE189" s="47">
        <v>0</v>
      </c>
      <c r="BF189" s="47">
        <v>0</v>
      </c>
      <c r="BG189" s="47">
        <v>0.6</v>
      </c>
      <c r="BH189" s="47">
        <f t="shared" si="254"/>
        <v>0.12</v>
      </c>
      <c r="BI189" s="47">
        <v>55.6949264</v>
      </c>
      <c r="BJ189" s="47">
        <v>0</v>
      </c>
      <c r="BK189" s="47">
        <v>0</v>
      </c>
      <c r="BL189" s="47">
        <v>46.673772</v>
      </c>
      <c r="BM189" s="47">
        <f t="shared" si="287"/>
        <v>9.0211544000000004</v>
      </c>
      <c r="BN189" s="47">
        <v>55.6932464</v>
      </c>
      <c r="BO189" s="47">
        <v>0</v>
      </c>
      <c r="BP189" s="47">
        <v>0</v>
      </c>
      <c r="BQ189" s="47">
        <v>46.674371999999998</v>
      </c>
      <c r="BR189" s="47">
        <f t="shared" si="255"/>
        <v>9.0188744000000014</v>
      </c>
      <c r="BS189" s="47">
        <v>2.8480656000000018</v>
      </c>
      <c r="BT189" s="47">
        <v>0</v>
      </c>
      <c r="BU189" s="47">
        <v>0</v>
      </c>
      <c r="BV189" s="47">
        <v>2.3733880000000016</v>
      </c>
      <c r="BW189" s="47">
        <f t="shared" si="256"/>
        <v>0.47467760000000014</v>
      </c>
      <c r="BX189" s="3" t="s">
        <v>77</v>
      </c>
      <c r="BY189" s="3" t="s">
        <v>77</v>
      </c>
      <c r="BZ189" s="3" t="s">
        <v>77</v>
      </c>
      <c r="CA189" s="3" t="s">
        <v>77</v>
      </c>
      <c r="CB189" s="3" t="s">
        <v>77</v>
      </c>
      <c r="CC189" s="47">
        <f t="shared" si="257"/>
        <v>59.262991999999997</v>
      </c>
      <c r="CD189" s="47">
        <f t="shared" si="258"/>
        <v>0</v>
      </c>
      <c r="CE189" s="47">
        <f t="shared" si="259"/>
        <v>0</v>
      </c>
      <c r="CF189" s="47">
        <f t="shared" si="260"/>
        <v>49.64716</v>
      </c>
      <c r="CG189" s="47">
        <f t="shared" si="261"/>
        <v>9.6158319999999993</v>
      </c>
      <c r="CH189" s="52">
        <f t="shared" si="262"/>
        <v>59.261312000000004</v>
      </c>
      <c r="CI189" s="52">
        <f t="shared" si="263"/>
        <v>0</v>
      </c>
      <c r="CJ189" s="52">
        <f t="shared" si="264"/>
        <v>0</v>
      </c>
      <c r="CK189" s="52">
        <f t="shared" si="265"/>
        <v>49.647759999999998</v>
      </c>
      <c r="CL189" s="52">
        <f t="shared" si="266"/>
        <v>9.6135520000000003</v>
      </c>
      <c r="CM189" s="129" t="s">
        <v>3088</v>
      </c>
    </row>
    <row r="190" spans="1:91" s="9" customFormat="1" ht="63" x14ac:dyDescent="0.25">
      <c r="A190" s="44" t="s">
        <v>348</v>
      </c>
      <c r="B190" s="84" t="s">
        <v>943</v>
      </c>
      <c r="C190" s="46" t="s">
        <v>944</v>
      </c>
      <c r="D190" s="91" t="s">
        <v>175</v>
      </c>
      <c r="E190" s="43">
        <v>2023</v>
      </c>
      <c r="F190" s="43">
        <v>2025</v>
      </c>
      <c r="G190" s="43">
        <v>2025</v>
      </c>
      <c r="H190" s="47" t="s">
        <v>77</v>
      </c>
      <c r="I190" s="47" t="s">
        <v>77</v>
      </c>
      <c r="J190" s="47" t="s">
        <v>77</v>
      </c>
      <c r="K190" s="47" t="s">
        <v>77</v>
      </c>
      <c r="L190" s="47" t="s">
        <v>77</v>
      </c>
      <c r="M190" s="47" t="s">
        <v>77</v>
      </c>
      <c r="N190" s="47" t="s">
        <v>77</v>
      </c>
      <c r="O190" s="47">
        <v>0</v>
      </c>
      <c r="P190" s="47">
        <v>43.125107999999997</v>
      </c>
      <c r="Q190" s="80">
        <f t="shared" si="282"/>
        <v>42.901107999999994</v>
      </c>
      <c r="R190" s="47">
        <f t="shared" si="289"/>
        <v>43.125107999999997</v>
      </c>
      <c r="S190" s="47">
        <f t="shared" si="283"/>
        <v>43.125107999999997</v>
      </c>
      <c r="T190" s="47">
        <f t="shared" si="288"/>
        <v>42.901107999999994</v>
      </c>
      <c r="U190" s="47">
        <v>0</v>
      </c>
      <c r="V190" s="47">
        <v>0</v>
      </c>
      <c r="W190" s="47">
        <v>0</v>
      </c>
      <c r="X190" s="47">
        <v>0</v>
      </c>
      <c r="Y190" s="47">
        <f t="shared" si="250"/>
        <v>0</v>
      </c>
      <c r="Z190" s="47">
        <v>0</v>
      </c>
      <c r="AA190" s="47">
        <v>0</v>
      </c>
      <c r="AB190" s="47">
        <v>0</v>
      </c>
      <c r="AC190" s="47">
        <v>0</v>
      </c>
      <c r="AD190" s="47">
        <f t="shared" si="276"/>
        <v>0</v>
      </c>
      <c r="AE190" s="47">
        <v>0</v>
      </c>
      <c r="AF190" s="47">
        <v>0</v>
      </c>
      <c r="AG190" s="47">
        <v>0</v>
      </c>
      <c r="AH190" s="47">
        <v>0</v>
      </c>
      <c r="AI190" s="47">
        <f t="shared" si="284"/>
        <v>0</v>
      </c>
      <c r="AJ190" s="47">
        <v>0</v>
      </c>
      <c r="AK190" s="47">
        <v>0</v>
      </c>
      <c r="AL190" s="47">
        <v>0</v>
      </c>
      <c r="AM190" s="47">
        <v>0</v>
      </c>
      <c r="AN190" s="47">
        <f t="shared" si="252"/>
        <v>0</v>
      </c>
      <c r="AO190" s="47">
        <v>0</v>
      </c>
      <c r="AP190" s="47">
        <v>0</v>
      </c>
      <c r="AQ190" s="47">
        <v>0</v>
      </c>
      <c r="AR190" s="47">
        <v>0</v>
      </c>
      <c r="AS190" s="47">
        <f t="shared" si="285"/>
        <v>0</v>
      </c>
      <c r="AT190" s="47">
        <v>0</v>
      </c>
      <c r="AU190" s="47">
        <v>0</v>
      </c>
      <c r="AV190" s="47">
        <v>0</v>
      </c>
      <c r="AW190" s="47">
        <v>0</v>
      </c>
      <c r="AX190" s="47">
        <f t="shared" si="253"/>
        <v>0</v>
      </c>
      <c r="AY190" s="47">
        <v>0.72</v>
      </c>
      <c r="AZ190" s="47">
        <v>0</v>
      </c>
      <c r="BA190" s="47">
        <v>0</v>
      </c>
      <c r="BB190" s="47">
        <v>0.6</v>
      </c>
      <c r="BC190" s="47">
        <f t="shared" si="286"/>
        <v>0.12</v>
      </c>
      <c r="BD190" s="47">
        <v>0.72</v>
      </c>
      <c r="BE190" s="47">
        <v>0</v>
      </c>
      <c r="BF190" s="47">
        <v>0</v>
      </c>
      <c r="BG190" s="47">
        <v>0.6</v>
      </c>
      <c r="BH190" s="47">
        <f t="shared" si="254"/>
        <v>0.12</v>
      </c>
      <c r="BI190" s="47">
        <v>40.12805259999999</v>
      </c>
      <c r="BJ190" s="47">
        <v>0</v>
      </c>
      <c r="BK190" s="47">
        <v>0</v>
      </c>
      <c r="BL190" s="47">
        <v>33.626710499999987</v>
      </c>
      <c r="BM190" s="47">
        <f t="shared" si="287"/>
        <v>6.5013421000000022</v>
      </c>
      <c r="BN190" s="47">
        <v>40.12805259999999</v>
      </c>
      <c r="BO190" s="47">
        <v>0</v>
      </c>
      <c r="BP190" s="47">
        <v>0</v>
      </c>
      <c r="BQ190" s="47">
        <v>33.626710499999987</v>
      </c>
      <c r="BR190" s="47">
        <f t="shared" si="255"/>
        <v>6.5013421000000022</v>
      </c>
      <c r="BS190" s="47">
        <v>2.0530554000000047</v>
      </c>
      <c r="BT190" s="47">
        <v>0</v>
      </c>
      <c r="BU190" s="47">
        <v>0</v>
      </c>
      <c r="BV190" s="47">
        <v>1.7108795000000041</v>
      </c>
      <c r="BW190" s="47">
        <f t="shared" si="256"/>
        <v>0.34217590000000064</v>
      </c>
      <c r="BX190" s="3" t="s">
        <v>77</v>
      </c>
      <c r="BY190" s="3" t="s">
        <v>77</v>
      </c>
      <c r="BZ190" s="3" t="s">
        <v>77</v>
      </c>
      <c r="CA190" s="3" t="s">
        <v>77</v>
      </c>
      <c r="CB190" s="3" t="s">
        <v>77</v>
      </c>
      <c r="CC190" s="47">
        <f t="shared" si="257"/>
        <v>42.901107999999994</v>
      </c>
      <c r="CD190" s="47">
        <f t="shared" si="258"/>
        <v>0</v>
      </c>
      <c r="CE190" s="47">
        <f t="shared" si="259"/>
        <v>0</v>
      </c>
      <c r="CF190" s="47">
        <f t="shared" si="260"/>
        <v>35.937589999999993</v>
      </c>
      <c r="CG190" s="47">
        <f t="shared" si="261"/>
        <v>6.9635180000000032</v>
      </c>
      <c r="CH190" s="52">
        <f t="shared" si="262"/>
        <v>42.901107999999994</v>
      </c>
      <c r="CI190" s="52">
        <f t="shared" si="263"/>
        <v>0</v>
      </c>
      <c r="CJ190" s="52">
        <f t="shared" si="264"/>
        <v>0</v>
      </c>
      <c r="CK190" s="52">
        <f t="shared" si="265"/>
        <v>35.937589999999993</v>
      </c>
      <c r="CL190" s="52">
        <f t="shared" si="266"/>
        <v>6.9635180000000032</v>
      </c>
      <c r="CM190" s="129" t="s">
        <v>3088</v>
      </c>
    </row>
    <row r="191" spans="1:91" s="9" customFormat="1" ht="78.75" x14ac:dyDescent="0.25">
      <c r="A191" s="44" t="s">
        <v>348</v>
      </c>
      <c r="B191" s="84" t="s">
        <v>945</v>
      </c>
      <c r="C191" s="46" t="s">
        <v>946</v>
      </c>
      <c r="D191" s="91" t="s">
        <v>175</v>
      </c>
      <c r="E191" s="43">
        <v>2023</v>
      </c>
      <c r="F191" s="43">
        <v>2025</v>
      </c>
      <c r="G191" s="43" t="s">
        <v>77</v>
      </c>
      <c r="H191" s="47" t="s">
        <v>77</v>
      </c>
      <c r="I191" s="47" t="s">
        <v>77</v>
      </c>
      <c r="J191" s="47" t="s">
        <v>77</v>
      </c>
      <c r="K191" s="47" t="s">
        <v>77</v>
      </c>
      <c r="L191" s="47" t="s">
        <v>77</v>
      </c>
      <c r="M191" s="47" t="s">
        <v>77</v>
      </c>
      <c r="N191" s="47" t="s">
        <v>77</v>
      </c>
      <c r="O191" s="47">
        <v>0</v>
      </c>
      <c r="P191" s="47">
        <v>75.943535999999995</v>
      </c>
      <c r="Q191" s="47">
        <f t="shared" si="282"/>
        <v>0</v>
      </c>
      <c r="R191" s="47">
        <f t="shared" si="289"/>
        <v>75.943535999999995</v>
      </c>
      <c r="S191" s="47">
        <f t="shared" si="283"/>
        <v>75.943535999999995</v>
      </c>
      <c r="T191" s="47">
        <f>Q191-O191</f>
        <v>0</v>
      </c>
      <c r="U191" s="47">
        <v>0</v>
      </c>
      <c r="V191" s="47">
        <v>0</v>
      </c>
      <c r="W191" s="47">
        <v>0</v>
      </c>
      <c r="X191" s="47">
        <v>0</v>
      </c>
      <c r="Y191" s="47">
        <f t="shared" si="250"/>
        <v>0</v>
      </c>
      <c r="Z191" s="47">
        <v>0</v>
      </c>
      <c r="AA191" s="47">
        <v>0</v>
      </c>
      <c r="AB191" s="47">
        <v>0</v>
      </c>
      <c r="AC191" s="47">
        <v>0</v>
      </c>
      <c r="AD191" s="47">
        <f t="shared" si="276"/>
        <v>0</v>
      </c>
      <c r="AE191" s="47">
        <v>0</v>
      </c>
      <c r="AF191" s="47">
        <v>0</v>
      </c>
      <c r="AG191" s="47">
        <v>0</v>
      </c>
      <c r="AH191" s="47">
        <v>0</v>
      </c>
      <c r="AI191" s="47">
        <f t="shared" si="284"/>
        <v>0</v>
      </c>
      <c r="AJ191" s="47">
        <v>0</v>
      </c>
      <c r="AK191" s="47">
        <v>0</v>
      </c>
      <c r="AL191" s="47">
        <v>0</v>
      </c>
      <c r="AM191" s="47">
        <v>0</v>
      </c>
      <c r="AN191" s="47">
        <f t="shared" si="252"/>
        <v>0</v>
      </c>
      <c r="AO191" s="47">
        <v>0</v>
      </c>
      <c r="AP191" s="47">
        <v>0</v>
      </c>
      <c r="AQ191" s="47">
        <v>0</v>
      </c>
      <c r="AR191" s="47">
        <v>0</v>
      </c>
      <c r="AS191" s="47">
        <f t="shared" si="285"/>
        <v>0</v>
      </c>
      <c r="AT191" s="47">
        <v>0</v>
      </c>
      <c r="AU191" s="47">
        <v>0</v>
      </c>
      <c r="AV191" s="47">
        <v>0</v>
      </c>
      <c r="AW191" s="47">
        <v>0</v>
      </c>
      <c r="AX191" s="47">
        <f t="shared" si="253"/>
        <v>0</v>
      </c>
      <c r="AY191" s="47">
        <v>0.72</v>
      </c>
      <c r="AZ191" s="47">
        <v>0</v>
      </c>
      <c r="BA191" s="47">
        <v>0</v>
      </c>
      <c r="BB191" s="47">
        <v>0.6</v>
      </c>
      <c r="BC191" s="47">
        <f t="shared" si="286"/>
        <v>0.12</v>
      </c>
      <c r="BD191" s="47">
        <v>0</v>
      </c>
      <c r="BE191" s="47">
        <v>0</v>
      </c>
      <c r="BF191" s="47">
        <v>0</v>
      </c>
      <c r="BG191" s="47">
        <v>0</v>
      </c>
      <c r="BH191" s="47">
        <f t="shared" si="254"/>
        <v>0</v>
      </c>
      <c r="BI191" s="47">
        <v>71.18459919999998</v>
      </c>
      <c r="BJ191" s="47">
        <v>0</v>
      </c>
      <c r="BK191" s="47">
        <v>0</v>
      </c>
      <c r="BL191" s="47">
        <v>59.651165999999989</v>
      </c>
      <c r="BM191" s="47">
        <f t="shared" si="287"/>
        <v>11.53343319999999</v>
      </c>
      <c r="BN191" s="47">
        <v>0</v>
      </c>
      <c r="BO191" s="47">
        <v>0</v>
      </c>
      <c r="BP191" s="47">
        <v>0</v>
      </c>
      <c r="BQ191" s="47">
        <v>0</v>
      </c>
      <c r="BR191" s="47">
        <f t="shared" si="255"/>
        <v>0</v>
      </c>
      <c r="BS191" s="47">
        <v>0</v>
      </c>
      <c r="BT191" s="47">
        <v>0</v>
      </c>
      <c r="BU191" s="47">
        <v>0</v>
      </c>
      <c r="BV191" s="47">
        <v>0</v>
      </c>
      <c r="BW191" s="47">
        <f t="shared" si="256"/>
        <v>0</v>
      </c>
      <c r="BX191" s="3" t="s">
        <v>77</v>
      </c>
      <c r="BY191" s="3" t="s">
        <v>77</v>
      </c>
      <c r="BZ191" s="3" t="s">
        <v>77</v>
      </c>
      <c r="CA191" s="3" t="s">
        <v>77</v>
      </c>
      <c r="CB191" s="3" t="s">
        <v>77</v>
      </c>
      <c r="CC191" s="47">
        <f t="shared" si="257"/>
        <v>71.904599199999979</v>
      </c>
      <c r="CD191" s="47">
        <f t="shared" si="258"/>
        <v>0</v>
      </c>
      <c r="CE191" s="47">
        <f t="shared" si="259"/>
        <v>0</v>
      </c>
      <c r="CF191" s="47">
        <f t="shared" si="260"/>
        <v>60.251165999999991</v>
      </c>
      <c r="CG191" s="47">
        <f t="shared" si="261"/>
        <v>11.65343319999999</v>
      </c>
      <c r="CH191" s="52">
        <f t="shared" si="262"/>
        <v>0</v>
      </c>
      <c r="CI191" s="52">
        <f t="shared" si="263"/>
        <v>0</v>
      </c>
      <c r="CJ191" s="52">
        <f t="shared" si="264"/>
        <v>0</v>
      </c>
      <c r="CK191" s="52">
        <f t="shared" si="265"/>
        <v>0</v>
      </c>
      <c r="CL191" s="52">
        <f t="shared" si="266"/>
        <v>0</v>
      </c>
      <c r="CM191" s="48" t="s">
        <v>2826</v>
      </c>
    </row>
    <row r="192" spans="1:91" s="9" customFormat="1" ht="63" x14ac:dyDescent="0.25">
      <c r="A192" s="44" t="s">
        <v>348</v>
      </c>
      <c r="B192" s="84" t="s">
        <v>947</v>
      </c>
      <c r="C192" s="46" t="s">
        <v>948</v>
      </c>
      <c r="D192" s="91" t="s">
        <v>175</v>
      </c>
      <c r="E192" s="43">
        <v>2023</v>
      </c>
      <c r="F192" s="43">
        <v>2025</v>
      </c>
      <c r="G192" s="43">
        <v>2025</v>
      </c>
      <c r="H192" s="47" t="s">
        <v>77</v>
      </c>
      <c r="I192" s="47" t="s">
        <v>77</v>
      </c>
      <c r="J192" s="47" t="s">
        <v>77</v>
      </c>
      <c r="K192" s="47" t="s">
        <v>77</v>
      </c>
      <c r="L192" s="47" t="s">
        <v>77</v>
      </c>
      <c r="M192" s="47" t="s">
        <v>77</v>
      </c>
      <c r="N192" s="47" t="s">
        <v>77</v>
      </c>
      <c r="O192" s="47">
        <v>0</v>
      </c>
      <c r="P192" s="47">
        <v>48.302975999999994</v>
      </c>
      <c r="Q192" s="80">
        <f t="shared" si="282"/>
        <v>48.046976000000001</v>
      </c>
      <c r="R192" s="47">
        <f t="shared" si="289"/>
        <v>48.302975999999994</v>
      </c>
      <c r="S192" s="47">
        <f t="shared" si="283"/>
        <v>48.302975999999994</v>
      </c>
      <c r="T192" s="47">
        <f t="shared" ref="T192:T223" si="290">CH192+Z192</f>
        <v>48.046976000000001</v>
      </c>
      <c r="U192" s="47">
        <v>0</v>
      </c>
      <c r="V192" s="47">
        <v>0</v>
      </c>
      <c r="W192" s="47">
        <v>0</v>
      </c>
      <c r="X192" s="47">
        <v>0</v>
      </c>
      <c r="Y192" s="47">
        <f t="shared" si="250"/>
        <v>0</v>
      </c>
      <c r="Z192" s="47">
        <v>0</v>
      </c>
      <c r="AA192" s="47">
        <v>0</v>
      </c>
      <c r="AB192" s="47">
        <v>0</v>
      </c>
      <c r="AC192" s="47">
        <v>0</v>
      </c>
      <c r="AD192" s="47">
        <f t="shared" si="276"/>
        <v>0</v>
      </c>
      <c r="AE192" s="47">
        <v>0</v>
      </c>
      <c r="AF192" s="47">
        <v>0</v>
      </c>
      <c r="AG192" s="47">
        <v>0</v>
      </c>
      <c r="AH192" s="47">
        <v>0</v>
      </c>
      <c r="AI192" s="47">
        <f t="shared" si="284"/>
        <v>0</v>
      </c>
      <c r="AJ192" s="47">
        <v>0</v>
      </c>
      <c r="AK192" s="47">
        <v>0</v>
      </c>
      <c r="AL192" s="47">
        <v>0</v>
      </c>
      <c r="AM192" s="47">
        <v>0</v>
      </c>
      <c r="AN192" s="47">
        <f t="shared" si="252"/>
        <v>0</v>
      </c>
      <c r="AO192" s="47">
        <v>0</v>
      </c>
      <c r="AP192" s="47">
        <v>0</v>
      </c>
      <c r="AQ192" s="47">
        <v>0</v>
      </c>
      <c r="AR192" s="47">
        <v>0</v>
      </c>
      <c r="AS192" s="47">
        <f t="shared" si="285"/>
        <v>0</v>
      </c>
      <c r="AT192" s="47">
        <v>0</v>
      </c>
      <c r="AU192" s="47">
        <v>0</v>
      </c>
      <c r="AV192" s="47">
        <v>0</v>
      </c>
      <c r="AW192" s="47">
        <v>0</v>
      </c>
      <c r="AX192" s="47">
        <f t="shared" si="253"/>
        <v>0</v>
      </c>
      <c r="AY192" s="47">
        <v>0.36</v>
      </c>
      <c r="AZ192" s="47">
        <v>0</v>
      </c>
      <c r="BA192" s="47">
        <v>0</v>
      </c>
      <c r="BB192" s="47">
        <v>0.3</v>
      </c>
      <c r="BC192" s="47">
        <f t="shared" si="286"/>
        <v>0.06</v>
      </c>
      <c r="BD192" s="47">
        <v>0.36</v>
      </c>
      <c r="BE192" s="47">
        <v>0</v>
      </c>
      <c r="BF192" s="47">
        <v>0</v>
      </c>
      <c r="BG192" s="47">
        <v>0.3</v>
      </c>
      <c r="BH192" s="47">
        <f t="shared" si="254"/>
        <v>0.06</v>
      </c>
      <c r="BI192" s="47">
        <v>45.366627200000003</v>
      </c>
      <c r="BJ192" s="47">
        <v>0</v>
      </c>
      <c r="BK192" s="47">
        <v>0</v>
      </c>
      <c r="BL192" s="47">
        <v>38.018856000000007</v>
      </c>
      <c r="BM192" s="47">
        <f t="shared" si="287"/>
        <v>7.3477711999999968</v>
      </c>
      <c r="BN192" s="47">
        <v>45.366627200000003</v>
      </c>
      <c r="BO192" s="47">
        <v>0</v>
      </c>
      <c r="BP192" s="47">
        <v>0</v>
      </c>
      <c r="BQ192" s="47">
        <v>38.018856000000007</v>
      </c>
      <c r="BR192" s="47">
        <f t="shared" si="255"/>
        <v>7.3477711999999968</v>
      </c>
      <c r="BS192" s="47">
        <v>2.3203487999999997</v>
      </c>
      <c r="BT192" s="47">
        <v>0</v>
      </c>
      <c r="BU192" s="47">
        <v>0</v>
      </c>
      <c r="BV192" s="47">
        <v>1.9336239999999998</v>
      </c>
      <c r="BW192" s="47">
        <f t="shared" si="256"/>
        <v>0.38672479999999987</v>
      </c>
      <c r="BX192" s="3" t="s">
        <v>77</v>
      </c>
      <c r="BY192" s="3" t="s">
        <v>77</v>
      </c>
      <c r="BZ192" s="3" t="s">
        <v>77</v>
      </c>
      <c r="CA192" s="3" t="s">
        <v>77</v>
      </c>
      <c r="CB192" s="3" t="s">
        <v>77</v>
      </c>
      <c r="CC192" s="47">
        <f t="shared" si="257"/>
        <v>48.046976000000001</v>
      </c>
      <c r="CD192" s="47">
        <f t="shared" si="258"/>
        <v>0</v>
      </c>
      <c r="CE192" s="47">
        <f t="shared" si="259"/>
        <v>0</v>
      </c>
      <c r="CF192" s="47">
        <f t="shared" si="260"/>
        <v>40.252480000000006</v>
      </c>
      <c r="CG192" s="47">
        <f t="shared" si="261"/>
        <v>7.7944959999999961</v>
      </c>
      <c r="CH192" s="52">
        <f t="shared" si="262"/>
        <v>48.046976000000001</v>
      </c>
      <c r="CI192" s="52">
        <f t="shared" si="263"/>
        <v>0</v>
      </c>
      <c r="CJ192" s="52">
        <f t="shared" si="264"/>
        <v>0</v>
      </c>
      <c r="CK192" s="52">
        <f t="shared" si="265"/>
        <v>40.252480000000006</v>
      </c>
      <c r="CL192" s="52">
        <f t="shared" si="266"/>
        <v>7.7944959999999961</v>
      </c>
      <c r="CM192" s="129" t="s">
        <v>3088</v>
      </c>
    </row>
    <row r="193" spans="1:91" s="9" customFormat="1" ht="63" x14ac:dyDescent="0.25">
      <c r="A193" s="44" t="s">
        <v>348</v>
      </c>
      <c r="B193" s="84" t="s">
        <v>949</v>
      </c>
      <c r="C193" s="46" t="s">
        <v>854</v>
      </c>
      <c r="D193" s="91" t="s">
        <v>175</v>
      </c>
      <c r="E193" s="43">
        <v>2022</v>
      </c>
      <c r="F193" s="43">
        <v>2024</v>
      </c>
      <c r="G193" s="43">
        <v>2024</v>
      </c>
      <c r="H193" s="47" t="s">
        <v>77</v>
      </c>
      <c r="I193" s="47" t="s">
        <v>77</v>
      </c>
      <c r="J193" s="47" t="s">
        <v>77</v>
      </c>
      <c r="K193" s="47" t="s">
        <v>77</v>
      </c>
      <c r="L193" s="47" t="s">
        <v>77</v>
      </c>
      <c r="M193" s="47" t="s">
        <v>77</v>
      </c>
      <c r="N193" s="47" t="s">
        <v>77</v>
      </c>
      <c r="O193" s="47">
        <v>0</v>
      </c>
      <c r="P193" s="47">
        <v>2.9945188934130398</v>
      </c>
      <c r="Q193" s="80">
        <f t="shared" si="282"/>
        <v>2.9945188934130398</v>
      </c>
      <c r="R193" s="47">
        <f t="shared" si="289"/>
        <v>2.9945188934130398</v>
      </c>
      <c r="S193" s="47">
        <f t="shared" si="283"/>
        <v>2.9945188934130398</v>
      </c>
      <c r="T193" s="47">
        <f t="shared" si="290"/>
        <v>2.9945188934130398</v>
      </c>
      <c r="U193" s="47">
        <v>0</v>
      </c>
      <c r="V193" s="47">
        <v>0</v>
      </c>
      <c r="W193" s="47">
        <v>0</v>
      </c>
      <c r="X193" s="47">
        <v>0</v>
      </c>
      <c r="Y193" s="47">
        <f t="shared" si="250"/>
        <v>0</v>
      </c>
      <c r="Z193" s="47">
        <v>0</v>
      </c>
      <c r="AA193" s="47">
        <v>0</v>
      </c>
      <c r="AB193" s="47">
        <v>0</v>
      </c>
      <c r="AC193" s="47">
        <v>0</v>
      </c>
      <c r="AD193" s="47">
        <f t="shared" si="276"/>
        <v>0</v>
      </c>
      <c r="AE193" s="47">
        <v>0</v>
      </c>
      <c r="AF193" s="47">
        <v>0</v>
      </c>
      <c r="AG193" s="47">
        <v>0</v>
      </c>
      <c r="AH193" s="47">
        <v>0</v>
      </c>
      <c r="AI193" s="47">
        <f t="shared" si="284"/>
        <v>0</v>
      </c>
      <c r="AJ193" s="47">
        <v>0</v>
      </c>
      <c r="AK193" s="47">
        <v>0</v>
      </c>
      <c r="AL193" s="47">
        <v>0</v>
      </c>
      <c r="AM193" s="47">
        <v>0</v>
      </c>
      <c r="AN193" s="47">
        <f t="shared" si="252"/>
        <v>0</v>
      </c>
      <c r="AO193" s="47">
        <v>1.1188</v>
      </c>
      <c r="AP193" s="47">
        <v>0</v>
      </c>
      <c r="AQ193" s="47">
        <v>0</v>
      </c>
      <c r="AR193" s="47">
        <v>0.93600000000000005</v>
      </c>
      <c r="AS193" s="47">
        <f t="shared" si="285"/>
        <v>0.18279999999999996</v>
      </c>
      <c r="AT193" s="47">
        <v>1.1188</v>
      </c>
      <c r="AU193" s="47">
        <v>0</v>
      </c>
      <c r="AV193" s="47">
        <v>0</v>
      </c>
      <c r="AW193" s="47">
        <v>0.93600000000000005</v>
      </c>
      <c r="AX193" s="47">
        <f t="shared" si="253"/>
        <v>0.18279999999999996</v>
      </c>
      <c r="AY193" s="47">
        <v>0</v>
      </c>
      <c r="AZ193" s="47">
        <v>0</v>
      </c>
      <c r="BA193" s="47">
        <v>0</v>
      </c>
      <c r="BB193" s="47">
        <v>0</v>
      </c>
      <c r="BC193" s="47">
        <f t="shared" si="286"/>
        <v>0</v>
      </c>
      <c r="BD193" s="47">
        <v>0</v>
      </c>
      <c r="BE193" s="47">
        <v>0</v>
      </c>
      <c r="BF193" s="47">
        <v>0</v>
      </c>
      <c r="BG193" s="47">
        <v>0</v>
      </c>
      <c r="BH193" s="47">
        <f t="shared" si="254"/>
        <v>0</v>
      </c>
      <c r="BI193" s="47">
        <v>1.87571889341304</v>
      </c>
      <c r="BJ193" s="47">
        <v>0</v>
      </c>
      <c r="BK193" s="47">
        <v>0</v>
      </c>
      <c r="BL193" s="47">
        <v>1.5630990778442002</v>
      </c>
      <c r="BM193" s="47">
        <f t="shared" si="287"/>
        <v>0.31261981556883978</v>
      </c>
      <c r="BN193" s="47">
        <v>1.87571889341304</v>
      </c>
      <c r="BO193" s="47">
        <v>0</v>
      </c>
      <c r="BP193" s="47">
        <v>0</v>
      </c>
      <c r="BQ193" s="47">
        <v>1.5630990778442002</v>
      </c>
      <c r="BR193" s="47">
        <f t="shared" si="255"/>
        <v>0.31261981556883978</v>
      </c>
      <c r="BS193" s="47">
        <v>0</v>
      </c>
      <c r="BT193" s="47">
        <v>0</v>
      </c>
      <c r="BU193" s="47">
        <v>0</v>
      </c>
      <c r="BV193" s="47">
        <v>0</v>
      </c>
      <c r="BW193" s="47">
        <f t="shared" si="256"/>
        <v>0</v>
      </c>
      <c r="BX193" s="3" t="s">
        <v>77</v>
      </c>
      <c r="BY193" s="3" t="s">
        <v>77</v>
      </c>
      <c r="BZ193" s="3" t="s">
        <v>77</v>
      </c>
      <c r="CA193" s="3" t="s">
        <v>77</v>
      </c>
      <c r="CB193" s="3" t="s">
        <v>77</v>
      </c>
      <c r="CC193" s="47">
        <f t="shared" si="257"/>
        <v>2.9945188934130398</v>
      </c>
      <c r="CD193" s="86">
        <f t="shared" si="258"/>
        <v>0</v>
      </c>
      <c r="CE193" s="86">
        <f t="shared" si="259"/>
        <v>0</v>
      </c>
      <c r="CF193" s="86">
        <f t="shared" si="260"/>
        <v>2.4990990778442002</v>
      </c>
      <c r="CG193" s="86">
        <f t="shared" si="261"/>
        <v>0.49541981556883974</v>
      </c>
      <c r="CH193" s="52">
        <f t="shared" si="262"/>
        <v>2.9945188934130398</v>
      </c>
      <c r="CI193" s="52">
        <f t="shared" si="263"/>
        <v>0</v>
      </c>
      <c r="CJ193" s="52">
        <f t="shared" si="264"/>
        <v>0</v>
      </c>
      <c r="CK193" s="52">
        <f t="shared" si="265"/>
        <v>2.4990990778442002</v>
      </c>
      <c r="CL193" s="52">
        <f t="shared" si="266"/>
        <v>0.49541981556883974</v>
      </c>
      <c r="CM193" s="129" t="s">
        <v>2896</v>
      </c>
    </row>
    <row r="194" spans="1:91" s="10" customFormat="1" ht="63" x14ac:dyDescent="0.25">
      <c r="A194" s="44" t="s">
        <v>348</v>
      </c>
      <c r="B194" s="84" t="s">
        <v>950</v>
      </c>
      <c r="C194" s="46" t="s">
        <v>855</v>
      </c>
      <c r="D194" s="91" t="s">
        <v>175</v>
      </c>
      <c r="E194" s="43">
        <v>2022</v>
      </c>
      <c r="F194" s="43">
        <v>2023</v>
      </c>
      <c r="G194" s="43">
        <v>2023</v>
      </c>
      <c r="H194" s="47" t="s">
        <v>77</v>
      </c>
      <c r="I194" s="47" t="s">
        <v>77</v>
      </c>
      <c r="J194" s="47" t="s">
        <v>77</v>
      </c>
      <c r="K194" s="47" t="s">
        <v>77</v>
      </c>
      <c r="L194" s="47" t="s">
        <v>77</v>
      </c>
      <c r="M194" s="47" t="s">
        <v>77</v>
      </c>
      <c r="N194" s="47" t="s">
        <v>77</v>
      </c>
      <c r="O194" s="47">
        <v>0</v>
      </c>
      <c r="P194" s="47">
        <v>2.6574</v>
      </c>
      <c r="Q194" s="80">
        <f t="shared" si="282"/>
        <v>2.6574</v>
      </c>
      <c r="R194" s="47">
        <f t="shared" si="289"/>
        <v>2.6574</v>
      </c>
      <c r="S194" s="47">
        <f t="shared" si="283"/>
        <v>2.6574</v>
      </c>
      <c r="T194" s="47">
        <f t="shared" si="290"/>
        <v>2.6574</v>
      </c>
      <c r="U194" s="47">
        <v>0</v>
      </c>
      <c r="V194" s="47">
        <v>0</v>
      </c>
      <c r="W194" s="47">
        <v>0</v>
      </c>
      <c r="X194" s="47">
        <v>0</v>
      </c>
      <c r="Y194" s="47">
        <f t="shared" si="250"/>
        <v>0</v>
      </c>
      <c r="Z194" s="47">
        <v>0</v>
      </c>
      <c r="AA194" s="47">
        <v>0</v>
      </c>
      <c r="AB194" s="47">
        <v>0</v>
      </c>
      <c r="AC194" s="47">
        <v>0</v>
      </c>
      <c r="AD194" s="47">
        <f t="shared" si="276"/>
        <v>0</v>
      </c>
      <c r="AE194" s="47">
        <v>0</v>
      </c>
      <c r="AF194" s="47">
        <v>0</v>
      </c>
      <c r="AG194" s="47">
        <v>0</v>
      </c>
      <c r="AH194" s="47">
        <v>0</v>
      </c>
      <c r="AI194" s="47">
        <f t="shared" si="284"/>
        <v>0</v>
      </c>
      <c r="AJ194" s="47">
        <v>0</v>
      </c>
      <c r="AK194" s="47">
        <v>0</v>
      </c>
      <c r="AL194" s="47">
        <v>0</v>
      </c>
      <c r="AM194" s="47">
        <v>0</v>
      </c>
      <c r="AN194" s="47">
        <f t="shared" si="252"/>
        <v>0</v>
      </c>
      <c r="AO194" s="47">
        <v>2.4074</v>
      </c>
      <c r="AP194" s="47">
        <v>0</v>
      </c>
      <c r="AQ194" s="47">
        <v>0</v>
      </c>
      <c r="AR194" s="47">
        <v>2.0136666666666669</v>
      </c>
      <c r="AS194" s="47">
        <f t="shared" si="285"/>
        <v>0.39373333333333305</v>
      </c>
      <c r="AT194" s="47">
        <v>2.4074</v>
      </c>
      <c r="AU194" s="47">
        <v>0</v>
      </c>
      <c r="AV194" s="47">
        <v>0</v>
      </c>
      <c r="AW194" s="47">
        <v>2.0136666666666669</v>
      </c>
      <c r="AX194" s="47">
        <f t="shared" si="253"/>
        <v>0.39373333333333305</v>
      </c>
      <c r="AY194" s="47">
        <v>0.25</v>
      </c>
      <c r="AZ194" s="47">
        <v>0</v>
      </c>
      <c r="BA194" s="47">
        <v>0</v>
      </c>
      <c r="BB194" s="47">
        <v>0.20833333333333334</v>
      </c>
      <c r="BC194" s="47">
        <f t="shared" si="286"/>
        <v>4.1666666666666657E-2</v>
      </c>
      <c r="BD194" s="47">
        <v>0.25</v>
      </c>
      <c r="BE194" s="47">
        <v>0</v>
      </c>
      <c r="BF194" s="47">
        <v>0</v>
      </c>
      <c r="BG194" s="47">
        <v>0.20833333333333334</v>
      </c>
      <c r="BH194" s="47">
        <f t="shared" si="254"/>
        <v>4.1666666666666657E-2</v>
      </c>
      <c r="BI194" s="47">
        <v>0</v>
      </c>
      <c r="BJ194" s="47">
        <v>0</v>
      </c>
      <c r="BK194" s="47">
        <v>0</v>
      </c>
      <c r="BL194" s="47">
        <v>0</v>
      </c>
      <c r="BM194" s="47">
        <f t="shared" si="287"/>
        <v>0</v>
      </c>
      <c r="BN194" s="47">
        <v>0</v>
      </c>
      <c r="BO194" s="47">
        <v>0</v>
      </c>
      <c r="BP194" s="47">
        <v>0</v>
      </c>
      <c r="BQ194" s="47">
        <v>0</v>
      </c>
      <c r="BR194" s="47">
        <f t="shared" si="255"/>
        <v>0</v>
      </c>
      <c r="BS194" s="47">
        <v>0</v>
      </c>
      <c r="BT194" s="47">
        <v>0</v>
      </c>
      <c r="BU194" s="47">
        <v>0</v>
      </c>
      <c r="BV194" s="47">
        <v>0</v>
      </c>
      <c r="BW194" s="47">
        <f t="shared" si="256"/>
        <v>0</v>
      </c>
      <c r="BX194" s="3" t="s">
        <v>77</v>
      </c>
      <c r="BY194" s="3" t="s">
        <v>77</v>
      </c>
      <c r="BZ194" s="3" t="s">
        <v>77</v>
      </c>
      <c r="CA194" s="3" t="s">
        <v>77</v>
      </c>
      <c r="CB194" s="3" t="s">
        <v>77</v>
      </c>
      <c r="CC194" s="47">
        <f t="shared" si="257"/>
        <v>2.6574</v>
      </c>
      <c r="CD194" s="86">
        <f t="shared" si="258"/>
        <v>0</v>
      </c>
      <c r="CE194" s="86">
        <f t="shared" si="259"/>
        <v>0</v>
      </c>
      <c r="CF194" s="86">
        <f t="shared" si="260"/>
        <v>2.2220000000000004</v>
      </c>
      <c r="CG194" s="86">
        <f t="shared" si="261"/>
        <v>0.43539999999999968</v>
      </c>
      <c r="CH194" s="52">
        <f t="shared" si="262"/>
        <v>2.6574</v>
      </c>
      <c r="CI194" s="52">
        <f t="shared" si="263"/>
        <v>0</v>
      </c>
      <c r="CJ194" s="52">
        <f t="shared" si="264"/>
        <v>0</v>
      </c>
      <c r="CK194" s="52">
        <f t="shared" si="265"/>
        <v>2.2220000000000004</v>
      </c>
      <c r="CL194" s="52">
        <f t="shared" si="266"/>
        <v>0.43539999999999968</v>
      </c>
      <c r="CM194" s="129" t="s">
        <v>2896</v>
      </c>
    </row>
    <row r="195" spans="1:91" s="10" customFormat="1" ht="63" x14ac:dyDescent="0.25">
      <c r="A195" s="44" t="s">
        <v>348</v>
      </c>
      <c r="B195" s="84" t="s">
        <v>951</v>
      </c>
      <c r="C195" s="46" t="s">
        <v>856</v>
      </c>
      <c r="D195" s="91" t="s">
        <v>175</v>
      </c>
      <c r="E195" s="43">
        <v>2022</v>
      </c>
      <c r="F195" s="43">
        <v>2023</v>
      </c>
      <c r="G195" s="43">
        <v>2022</v>
      </c>
      <c r="H195" s="47" t="s">
        <v>77</v>
      </c>
      <c r="I195" s="47" t="s">
        <v>77</v>
      </c>
      <c r="J195" s="47" t="s">
        <v>77</v>
      </c>
      <c r="K195" s="47" t="s">
        <v>77</v>
      </c>
      <c r="L195" s="47" t="s">
        <v>77</v>
      </c>
      <c r="M195" s="47" t="s">
        <v>77</v>
      </c>
      <c r="N195" s="47" t="s">
        <v>77</v>
      </c>
      <c r="O195" s="47">
        <v>0</v>
      </c>
      <c r="P195" s="47">
        <v>2.2023999999999999</v>
      </c>
      <c r="Q195" s="80">
        <f t="shared" si="282"/>
        <v>2.2103999999999999</v>
      </c>
      <c r="R195" s="47">
        <f t="shared" si="289"/>
        <v>2.2023999999999999</v>
      </c>
      <c r="S195" s="47">
        <f t="shared" si="283"/>
        <v>2.2023999999999999</v>
      </c>
      <c r="T195" s="47">
        <f t="shared" si="290"/>
        <v>2.2103999999999999</v>
      </c>
      <c r="U195" s="47">
        <v>0</v>
      </c>
      <c r="V195" s="47">
        <v>0</v>
      </c>
      <c r="W195" s="47">
        <v>0</v>
      </c>
      <c r="X195" s="47">
        <v>0</v>
      </c>
      <c r="Y195" s="47">
        <f t="shared" si="250"/>
        <v>0</v>
      </c>
      <c r="Z195" s="47">
        <v>0</v>
      </c>
      <c r="AA195" s="47">
        <v>0</v>
      </c>
      <c r="AB195" s="47">
        <v>0</v>
      </c>
      <c r="AC195" s="47">
        <v>0</v>
      </c>
      <c r="AD195" s="47">
        <f t="shared" si="276"/>
        <v>0</v>
      </c>
      <c r="AE195" s="47">
        <v>0</v>
      </c>
      <c r="AF195" s="47">
        <v>0</v>
      </c>
      <c r="AG195" s="47">
        <v>0</v>
      </c>
      <c r="AH195" s="47">
        <v>0</v>
      </c>
      <c r="AI195" s="47">
        <f t="shared" si="284"/>
        <v>0</v>
      </c>
      <c r="AJ195" s="47">
        <v>0</v>
      </c>
      <c r="AK195" s="47">
        <v>0</v>
      </c>
      <c r="AL195" s="47">
        <v>0</v>
      </c>
      <c r="AM195" s="47">
        <v>0</v>
      </c>
      <c r="AN195" s="47">
        <f t="shared" si="252"/>
        <v>0</v>
      </c>
      <c r="AO195" s="47">
        <v>1.9524000000000001</v>
      </c>
      <c r="AP195" s="47">
        <v>0</v>
      </c>
      <c r="AQ195" s="47">
        <v>0</v>
      </c>
      <c r="AR195" s="47">
        <v>1.6336666666666668</v>
      </c>
      <c r="AS195" s="47">
        <f t="shared" si="285"/>
        <v>0.31873333333333331</v>
      </c>
      <c r="AT195" s="47">
        <v>2.2103999999999999</v>
      </c>
      <c r="AU195" s="47">
        <v>0</v>
      </c>
      <c r="AV195" s="47">
        <v>0</v>
      </c>
      <c r="AW195" s="47">
        <v>1.8420000000000003</v>
      </c>
      <c r="AX195" s="47">
        <f t="shared" si="253"/>
        <v>0.36839999999999962</v>
      </c>
      <c r="AY195" s="47">
        <v>0.25</v>
      </c>
      <c r="AZ195" s="47">
        <v>0</v>
      </c>
      <c r="BA195" s="47">
        <v>0</v>
      </c>
      <c r="BB195" s="47">
        <v>0.20833333333333334</v>
      </c>
      <c r="BC195" s="47">
        <f t="shared" si="286"/>
        <v>4.1666666666666657E-2</v>
      </c>
      <c r="BD195" s="47">
        <v>0</v>
      </c>
      <c r="BE195" s="47">
        <v>0</v>
      </c>
      <c r="BF195" s="47">
        <v>0</v>
      </c>
      <c r="BG195" s="47">
        <v>0</v>
      </c>
      <c r="BH195" s="47">
        <f t="shared" si="254"/>
        <v>0</v>
      </c>
      <c r="BI195" s="47">
        <v>0</v>
      </c>
      <c r="BJ195" s="47">
        <v>0</v>
      </c>
      <c r="BK195" s="47">
        <v>0</v>
      </c>
      <c r="BL195" s="47">
        <v>0</v>
      </c>
      <c r="BM195" s="47">
        <f t="shared" si="287"/>
        <v>0</v>
      </c>
      <c r="BN195" s="47">
        <v>0</v>
      </c>
      <c r="BO195" s="47">
        <v>0</v>
      </c>
      <c r="BP195" s="47">
        <v>0</v>
      </c>
      <c r="BQ195" s="47">
        <v>0</v>
      </c>
      <c r="BR195" s="47">
        <f t="shared" si="255"/>
        <v>0</v>
      </c>
      <c r="BS195" s="47">
        <v>0</v>
      </c>
      <c r="BT195" s="47">
        <v>0</v>
      </c>
      <c r="BU195" s="47">
        <v>0</v>
      </c>
      <c r="BV195" s="47">
        <v>0</v>
      </c>
      <c r="BW195" s="47">
        <f t="shared" si="256"/>
        <v>0</v>
      </c>
      <c r="BX195" s="3" t="s">
        <v>77</v>
      </c>
      <c r="BY195" s="3" t="s">
        <v>77</v>
      </c>
      <c r="BZ195" s="3" t="s">
        <v>77</v>
      </c>
      <c r="CA195" s="3" t="s">
        <v>77</v>
      </c>
      <c r="CB195" s="3" t="s">
        <v>77</v>
      </c>
      <c r="CC195" s="47">
        <f t="shared" si="257"/>
        <v>2.2023999999999999</v>
      </c>
      <c r="CD195" s="86">
        <f t="shared" si="258"/>
        <v>0</v>
      </c>
      <c r="CE195" s="86">
        <f t="shared" si="259"/>
        <v>0</v>
      </c>
      <c r="CF195" s="86">
        <f t="shared" si="260"/>
        <v>1.8420000000000001</v>
      </c>
      <c r="CG195" s="86">
        <f t="shared" si="261"/>
        <v>0.36039999999999994</v>
      </c>
      <c r="CH195" s="52">
        <f t="shared" si="262"/>
        <v>2.2103999999999999</v>
      </c>
      <c r="CI195" s="52">
        <f t="shared" si="263"/>
        <v>0</v>
      </c>
      <c r="CJ195" s="52">
        <f t="shared" si="264"/>
        <v>0</v>
      </c>
      <c r="CK195" s="52">
        <f t="shared" si="265"/>
        <v>1.8420000000000003</v>
      </c>
      <c r="CL195" s="52">
        <f t="shared" si="266"/>
        <v>0.36839999999999962</v>
      </c>
      <c r="CM195" s="48" t="s">
        <v>3089</v>
      </c>
    </row>
    <row r="196" spans="1:91" s="10" customFormat="1" ht="78.75" x14ac:dyDescent="0.25">
      <c r="A196" s="44" t="s">
        <v>348</v>
      </c>
      <c r="B196" s="84" t="s">
        <v>952</v>
      </c>
      <c r="C196" s="46" t="s">
        <v>953</v>
      </c>
      <c r="D196" s="91" t="s">
        <v>175</v>
      </c>
      <c r="E196" s="43">
        <v>2023</v>
      </c>
      <c r="F196" s="43">
        <v>2024</v>
      </c>
      <c r="G196" s="43" t="s">
        <v>77</v>
      </c>
      <c r="H196" s="47" t="s">
        <v>77</v>
      </c>
      <c r="I196" s="47" t="s">
        <v>77</v>
      </c>
      <c r="J196" s="47" t="s">
        <v>77</v>
      </c>
      <c r="K196" s="47" t="s">
        <v>77</v>
      </c>
      <c r="L196" s="47" t="s">
        <v>77</v>
      </c>
      <c r="M196" s="47" t="s">
        <v>77</v>
      </c>
      <c r="N196" s="47" t="s">
        <v>77</v>
      </c>
      <c r="O196" s="47">
        <v>0</v>
      </c>
      <c r="P196" s="47">
        <v>2.0675999999999997</v>
      </c>
      <c r="Q196" s="47">
        <f t="shared" si="282"/>
        <v>0</v>
      </c>
      <c r="R196" s="47">
        <f t="shared" si="289"/>
        <v>2.0675999999999997</v>
      </c>
      <c r="S196" s="47">
        <f t="shared" si="283"/>
        <v>2.0675999999999997</v>
      </c>
      <c r="T196" s="47">
        <f t="shared" si="290"/>
        <v>0</v>
      </c>
      <c r="U196" s="47">
        <v>0</v>
      </c>
      <c r="V196" s="47">
        <v>0</v>
      </c>
      <c r="W196" s="47">
        <v>0</v>
      </c>
      <c r="X196" s="47">
        <v>0</v>
      </c>
      <c r="Y196" s="47">
        <f t="shared" si="250"/>
        <v>0</v>
      </c>
      <c r="Z196" s="47">
        <v>0</v>
      </c>
      <c r="AA196" s="47">
        <v>0</v>
      </c>
      <c r="AB196" s="47">
        <v>0</v>
      </c>
      <c r="AC196" s="47">
        <v>0</v>
      </c>
      <c r="AD196" s="47">
        <f t="shared" si="276"/>
        <v>0</v>
      </c>
      <c r="AE196" s="47">
        <v>0</v>
      </c>
      <c r="AF196" s="47">
        <v>0</v>
      </c>
      <c r="AG196" s="47">
        <v>0</v>
      </c>
      <c r="AH196" s="47">
        <v>0</v>
      </c>
      <c r="AI196" s="47">
        <f t="shared" si="284"/>
        <v>0</v>
      </c>
      <c r="AJ196" s="47">
        <v>0</v>
      </c>
      <c r="AK196" s="47">
        <v>0</v>
      </c>
      <c r="AL196" s="47">
        <v>0</v>
      </c>
      <c r="AM196" s="47">
        <v>0</v>
      </c>
      <c r="AN196" s="47">
        <f t="shared" si="252"/>
        <v>0</v>
      </c>
      <c r="AO196" s="47">
        <v>0</v>
      </c>
      <c r="AP196" s="47">
        <v>0</v>
      </c>
      <c r="AQ196" s="47">
        <v>0</v>
      </c>
      <c r="AR196" s="47">
        <v>0</v>
      </c>
      <c r="AS196" s="47">
        <f t="shared" si="285"/>
        <v>0</v>
      </c>
      <c r="AT196" s="47">
        <v>0</v>
      </c>
      <c r="AU196" s="47">
        <v>0</v>
      </c>
      <c r="AV196" s="47">
        <v>0</v>
      </c>
      <c r="AW196" s="47">
        <v>0</v>
      </c>
      <c r="AX196" s="47">
        <f t="shared" si="253"/>
        <v>0</v>
      </c>
      <c r="AY196" s="47">
        <v>0.72</v>
      </c>
      <c r="AZ196" s="47">
        <v>0</v>
      </c>
      <c r="BA196" s="47">
        <v>0</v>
      </c>
      <c r="BB196" s="47">
        <v>0.6</v>
      </c>
      <c r="BC196" s="47">
        <f t="shared" si="286"/>
        <v>0.12</v>
      </c>
      <c r="BD196" s="47">
        <v>0</v>
      </c>
      <c r="BE196" s="47">
        <v>0</v>
      </c>
      <c r="BF196" s="47">
        <v>0</v>
      </c>
      <c r="BG196" s="47">
        <v>0</v>
      </c>
      <c r="BH196" s="47">
        <f t="shared" si="254"/>
        <v>0</v>
      </c>
      <c r="BI196" s="47">
        <v>1.3475999999999999</v>
      </c>
      <c r="BJ196" s="47">
        <v>0</v>
      </c>
      <c r="BK196" s="47">
        <v>0</v>
      </c>
      <c r="BL196" s="47">
        <v>1.123</v>
      </c>
      <c r="BM196" s="47">
        <f t="shared" si="287"/>
        <v>0.22459999999999991</v>
      </c>
      <c r="BN196" s="47">
        <v>0</v>
      </c>
      <c r="BO196" s="47">
        <v>0</v>
      </c>
      <c r="BP196" s="47">
        <v>0</v>
      </c>
      <c r="BQ196" s="47">
        <v>0</v>
      </c>
      <c r="BR196" s="47">
        <f t="shared" si="255"/>
        <v>0</v>
      </c>
      <c r="BS196" s="47">
        <v>0</v>
      </c>
      <c r="BT196" s="47">
        <v>0</v>
      </c>
      <c r="BU196" s="47">
        <v>0</v>
      </c>
      <c r="BV196" s="47">
        <v>0</v>
      </c>
      <c r="BW196" s="47">
        <f t="shared" si="256"/>
        <v>0</v>
      </c>
      <c r="BX196" s="3" t="s">
        <v>77</v>
      </c>
      <c r="BY196" s="3" t="s">
        <v>77</v>
      </c>
      <c r="BZ196" s="3" t="s">
        <v>77</v>
      </c>
      <c r="CA196" s="3" t="s">
        <v>77</v>
      </c>
      <c r="CB196" s="3" t="s">
        <v>77</v>
      </c>
      <c r="CC196" s="47">
        <f t="shared" si="257"/>
        <v>2.0675999999999997</v>
      </c>
      <c r="CD196" s="47">
        <f t="shared" si="258"/>
        <v>0</v>
      </c>
      <c r="CE196" s="47">
        <f t="shared" si="259"/>
        <v>0</v>
      </c>
      <c r="CF196" s="47">
        <f t="shared" si="260"/>
        <v>1.7229999999999999</v>
      </c>
      <c r="CG196" s="47">
        <f t="shared" si="261"/>
        <v>0.34459999999999991</v>
      </c>
      <c r="CH196" s="52">
        <f t="shared" si="262"/>
        <v>0</v>
      </c>
      <c r="CI196" s="52">
        <f t="shared" si="263"/>
        <v>0</v>
      </c>
      <c r="CJ196" s="52">
        <f t="shared" si="264"/>
        <v>0</v>
      </c>
      <c r="CK196" s="52">
        <f t="shared" si="265"/>
        <v>0</v>
      </c>
      <c r="CL196" s="52">
        <f t="shared" si="266"/>
        <v>0</v>
      </c>
      <c r="CM196" s="48" t="s">
        <v>2826</v>
      </c>
    </row>
    <row r="197" spans="1:91" s="10" customFormat="1" ht="63" x14ac:dyDescent="0.25">
      <c r="A197" s="44" t="s">
        <v>348</v>
      </c>
      <c r="B197" s="84" t="s">
        <v>954</v>
      </c>
      <c r="C197" s="46" t="s">
        <v>955</v>
      </c>
      <c r="D197" s="91" t="s">
        <v>175</v>
      </c>
      <c r="E197" s="43">
        <v>2023</v>
      </c>
      <c r="F197" s="43">
        <v>2024</v>
      </c>
      <c r="G197" s="43">
        <v>2024</v>
      </c>
      <c r="H197" s="47" t="s">
        <v>77</v>
      </c>
      <c r="I197" s="47" t="s">
        <v>77</v>
      </c>
      <c r="J197" s="47" t="s">
        <v>77</v>
      </c>
      <c r="K197" s="47" t="s">
        <v>77</v>
      </c>
      <c r="L197" s="47" t="s">
        <v>77</v>
      </c>
      <c r="M197" s="47" t="s">
        <v>77</v>
      </c>
      <c r="N197" s="47" t="s">
        <v>77</v>
      </c>
      <c r="O197" s="47">
        <v>0</v>
      </c>
      <c r="P197" s="47">
        <v>1.7016</v>
      </c>
      <c r="Q197" s="80">
        <f t="shared" si="282"/>
        <v>1.7016</v>
      </c>
      <c r="R197" s="47">
        <f t="shared" si="289"/>
        <v>1.7016</v>
      </c>
      <c r="S197" s="47">
        <f t="shared" si="283"/>
        <v>1.7016</v>
      </c>
      <c r="T197" s="47">
        <f t="shared" si="290"/>
        <v>1.7016</v>
      </c>
      <c r="U197" s="47">
        <v>0</v>
      </c>
      <c r="V197" s="47">
        <v>0</v>
      </c>
      <c r="W197" s="47">
        <v>0</v>
      </c>
      <c r="X197" s="47">
        <v>0</v>
      </c>
      <c r="Y197" s="47">
        <f t="shared" si="250"/>
        <v>0</v>
      </c>
      <c r="Z197" s="47">
        <v>0</v>
      </c>
      <c r="AA197" s="47">
        <v>0</v>
      </c>
      <c r="AB197" s="47">
        <v>0</v>
      </c>
      <c r="AC197" s="47">
        <v>0</v>
      </c>
      <c r="AD197" s="47">
        <f t="shared" si="276"/>
        <v>0</v>
      </c>
      <c r="AE197" s="47">
        <v>0</v>
      </c>
      <c r="AF197" s="47">
        <v>0</v>
      </c>
      <c r="AG197" s="47">
        <v>0</v>
      </c>
      <c r="AH197" s="47">
        <v>0</v>
      </c>
      <c r="AI197" s="47">
        <f t="shared" si="284"/>
        <v>0</v>
      </c>
      <c r="AJ197" s="47">
        <v>0</v>
      </c>
      <c r="AK197" s="47">
        <v>0</v>
      </c>
      <c r="AL197" s="47">
        <v>0</v>
      </c>
      <c r="AM197" s="47">
        <v>0</v>
      </c>
      <c r="AN197" s="47">
        <f t="shared" si="252"/>
        <v>0</v>
      </c>
      <c r="AO197" s="47">
        <v>0</v>
      </c>
      <c r="AP197" s="47">
        <v>0</v>
      </c>
      <c r="AQ197" s="47">
        <v>0</v>
      </c>
      <c r="AR197" s="47">
        <v>0</v>
      </c>
      <c r="AS197" s="47">
        <f t="shared" si="285"/>
        <v>0</v>
      </c>
      <c r="AT197" s="47">
        <v>0</v>
      </c>
      <c r="AU197" s="47">
        <v>0</v>
      </c>
      <c r="AV197" s="47">
        <v>0</v>
      </c>
      <c r="AW197" s="47">
        <v>0</v>
      </c>
      <c r="AX197" s="47">
        <f t="shared" si="253"/>
        <v>0</v>
      </c>
      <c r="AY197" s="47">
        <v>0.72</v>
      </c>
      <c r="AZ197" s="47">
        <v>0</v>
      </c>
      <c r="BA197" s="47">
        <v>0</v>
      </c>
      <c r="BB197" s="47">
        <v>0.6</v>
      </c>
      <c r="BC197" s="47">
        <f t="shared" si="286"/>
        <v>0.12</v>
      </c>
      <c r="BD197" s="47">
        <v>0.72</v>
      </c>
      <c r="BE197" s="47">
        <v>0</v>
      </c>
      <c r="BF197" s="47">
        <v>0</v>
      </c>
      <c r="BG197" s="47">
        <v>0.6</v>
      </c>
      <c r="BH197" s="47">
        <f t="shared" si="254"/>
        <v>0.12</v>
      </c>
      <c r="BI197" s="47">
        <v>0.98159999999999992</v>
      </c>
      <c r="BJ197" s="47">
        <v>0</v>
      </c>
      <c r="BK197" s="47">
        <v>0</v>
      </c>
      <c r="BL197" s="47">
        <v>0.81799999999999995</v>
      </c>
      <c r="BM197" s="47">
        <f t="shared" si="287"/>
        <v>0.16359999999999997</v>
      </c>
      <c r="BN197" s="47">
        <v>0.98159999999999992</v>
      </c>
      <c r="BO197" s="47">
        <v>0</v>
      </c>
      <c r="BP197" s="47">
        <v>0</v>
      </c>
      <c r="BQ197" s="47">
        <v>0.81799999999999995</v>
      </c>
      <c r="BR197" s="47">
        <f t="shared" si="255"/>
        <v>0.16359999999999997</v>
      </c>
      <c r="BS197" s="47">
        <v>0</v>
      </c>
      <c r="BT197" s="47">
        <v>0</v>
      </c>
      <c r="BU197" s="47">
        <v>0</v>
      </c>
      <c r="BV197" s="47">
        <v>0</v>
      </c>
      <c r="BW197" s="47">
        <f t="shared" si="256"/>
        <v>0</v>
      </c>
      <c r="BX197" s="3" t="s">
        <v>77</v>
      </c>
      <c r="BY197" s="3" t="s">
        <v>77</v>
      </c>
      <c r="BZ197" s="3" t="s">
        <v>77</v>
      </c>
      <c r="CA197" s="3" t="s">
        <v>77</v>
      </c>
      <c r="CB197" s="3" t="s">
        <v>77</v>
      </c>
      <c r="CC197" s="47">
        <f t="shared" si="257"/>
        <v>1.7016</v>
      </c>
      <c r="CD197" s="47">
        <f t="shared" si="258"/>
        <v>0</v>
      </c>
      <c r="CE197" s="47">
        <f t="shared" si="259"/>
        <v>0</v>
      </c>
      <c r="CF197" s="47">
        <f t="shared" si="260"/>
        <v>1.4179999999999999</v>
      </c>
      <c r="CG197" s="47">
        <f t="shared" si="261"/>
        <v>0.28359999999999996</v>
      </c>
      <c r="CH197" s="52">
        <f t="shared" si="262"/>
        <v>1.7016</v>
      </c>
      <c r="CI197" s="52">
        <f t="shared" si="263"/>
        <v>0</v>
      </c>
      <c r="CJ197" s="52">
        <f t="shared" si="264"/>
        <v>0</v>
      </c>
      <c r="CK197" s="52">
        <f t="shared" si="265"/>
        <v>1.4179999999999999</v>
      </c>
      <c r="CL197" s="52">
        <f t="shared" si="266"/>
        <v>0.28359999999999996</v>
      </c>
      <c r="CM197" s="129" t="s">
        <v>2896</v>
      </c>
    </row>
    <row r="198" spans="1:91" s="10" customFormat="1" ht="63" x14ac:dyDescent="0.25">
      <c r="A198" s="44" t="s">
        <v>348</v>
      </c>
      <c r="B198" s="84" t="s">
        <v>956</v>
      </c>
      <c r="C198" s="46" t="s">
        <v>957</v>
      </c>
      <c r="D198" s="91" t="s">
        <v>175</v>
      </c>
      <c r="E198" s="43">
        <v>2023</v>
      </c>
      <c r="F198" s="43">
        <v>2024</v>
      </c>
      <c r="G198" s="43">
        <v>2024</v>
      </c>
      <c r="H198" s="47" t="s">
        <v>77</v>
      </c>
      <c r="I198" s="47" t="s">
        <v>77</v>
      </c>
      <c r="J198" s="47" t="s">
        <v>77</v>
      </c>
      <c r="K198" s="47" t="s">
        <v>77</v>
      </c>
      <c r="L198" s="47" t="s">
        <v>77</v>
      </c>
      <c r="M198" s="47" t="s">
        <v>77</v>
      </c>
      <c r="N198" s="47" t="s">
        <v>77</v>
      </c>
      <c r="O198" s="47">
        <v>0</v>
      </c>
      <c r="P198" s="47">
        <v>1.4472</v>
      </c>
      <c r="Q198" s="80">
        <f t="shared" si="282"/>
        <v>1.4472</v>
      </c>
      <c r="R198" s="47">
        <f t="shared" si="289"/>
        <v>1.4472</v>
      </c>
      <c r="S198" s="47">
        <f t="shared" si="283"/>
        <v>1.4472</v>
      </c>
      <c r="T198" s="47">
        <f t="shared" si="290"/>
        <v>1.4472</v>
      </c>
      <c r="U198" s="47">
        <v>0</v>
      </c>
      <c r="V198" s="47">
        <v>0</v>
      </c>
      <c r="W198" s="47">
        <v>0</v>
      </c>
      <c r="X198" s="47">
        <v>0</v>
      </c>
      <c r="Y198" s="47">
        <f t="shared" si="250"/>
        <v>0</v>
      </c>
      <c r="Z198" s="47">
        <v>0</v>
      </c>
      <c r="AA198" s="47">
        <v>0</v>
      </c>
      <c r="AB198" s="47">
        <v>0</v>
      </c>
      <c r="AC198" s="47">
        <v>0</v>
      </c>
      <c r="AD198" s="47">
        <f t="shared" si="276"/>
        <v>0</v>
      </c>
      <c r="AE198" s="47">
        <v>0</v>
      </c>
      <c r="AF198" s="47">
        <v>0</v>
      </c>
      <c r="AG198" s="47">
        <v>0</v>
      </c>
      <c r="AH198" s="47">
        <v>0</v>
      </c>
      <c r="AI198" s="47">
        <f t="shared" si="284"/>
        <v>0</v>
      </c>
      <c r="AJ198" s="47">
        <v>0</v>
      </c>
      <c r="AK198" s="47">
        <v>0</v>
      </c>
      <c r="AL198" s="47">
        <v>0</v>
      </c>
      <c r="AM198" s="47">
        <v>0</v>
      </c>
      <c r="AN198" s="47">
        <f t="shared" si="252"/>
        <v>0</v>
      </c>
      <c r="AO198" s="47">
        <v>0</v>
      </c>
      <c r="AP198" s="47">
        <v>0</v>
      </c>
      <c r="AQ198" s="47">
        <v>0</v>
      </c>
      <c r="AR198" s="47">
        <v>0</v>
      </c>
      <c r="AS198" s="47">
        <f t="shared" si="285"/>
        <v>0</v>
      </c>
      <c r="AT198" s="47">
        <v>0</v>
      </c>
      <c r="AU198" s="47">
        <v>0</v>
      </c>
      <c r="AV198" s="47">
        <v>0</v>
      </c>
      <c r="AW198" s="47">
        <v>0</v>
      </c>
      <c r="AX198" s="47">
        <f t="shared" si="253"/>
        <v>0</v>
      </c>
      <c r="AY198" s="47">
        <v>0.72</v>
      </c>
      <c r="AZ198" s="47">
        <v>0</v>
      </c>
      <c r="BA198" s="47">
        <v>0</v>
      </c>
      <c r="BB198" s="47">
        <v>0.6</v>
      </c>
      <c r="BC198" s="47">
        <f t="shared" si="286"/>
        <v>0.12</v>
      </c>
      <c r="BD198" s="47">
        <v>0.72</v>
      </c>
      <c r="BE198" s="47">
        <v>0</v>
      </c>
      <c r="BF198" s="47">
        <v>0</v>
      </c>
      <c r="BG198" s="47">
        <v>0.6</v>
      </c>
      <c r="BH198" s="47">
        <f t="shared" si="254"/>
        <v>0.12</v>
      </c>
      <c r="BI198" s="47">
        <v>0.72719999999999996</v>
      </c>
      <c r="BJ198" s="47">
        <v>0</v>
      </c>
      <c r="BK198" s="47">
        <v>0</v>
      </c>
      <c r="BL198" s="47">
        <v>0.60599999999999998</v>
      </c>
      <c r="BM198" s="47">
        <f t="shared" si="287"/>
        <v>0.12119999999999997</v>
      </c>
      <c r="BN198" s="47">
        <v>0.72719999999999996</v>
      </c>
      <c r="BO198" s="47">
        <v>0</v>
      </c>
      <c r="BP198" s="47">
        <v>0</v>
      </c>
      <c r="BQ198" s="47">
        <v>0.60599999999999998</v>
      </c>
      <c r="BR198" s="47">
        <f t="shared" si="255"/>
        <v>0.12119999999999997</v>
      </c>
      <c r="BS198" s="47">
        <v>0</v>
      </c>
      <c r="BT198" s="47">
        <v>0</v>
      </c>
      <c r="BU198" s="47">
        <v>0</v>
      </c>
      <c r="BV198" s="47">
        <v>0</v>
      </c>
      <c r="BW198" s="47">
        <f t="shared" si="256"/>
        <v>0</v>
      </c>
      <c r="BX198" s="3" t="s">
        <v>77</v>
      </c>
      <c r="BY198" s="3" t="s">
        <v>77</v>
      </c>
      <c r="BZ198" s="3" t="s">
        <v>77</v>
      </c>
      <c r="CA198" s="3" t="s">
        <v>77</v>
      </c>
      <c r="CB198" s="3" t="s">
        <v>77</v>
      </c>
      <c r="CC198" s="47">
        <f t="shared" si="257"/>
        <v>1.4472</v>
      </c>
      <c r="CD198" s="47">
        <f t="shared" si="258"/>
        <v>0</v>
      </c>
      <c r="CE198" s="47">
        <f t="shared" si="259"/>
        <v>0</v>
      </c>
      <c r="CF198" s="47">
        <f t="shared" si="260"/>
        <v>1.206</v>
      </c>
      <c r="CG198" s="47">
        <f t="shared" si="261"/>
        <v>0.24119999999999997</v>
      </c>
      <c r="CH198" s="52">
        <f t="shared" si="262"/>
        <v>1.4472</v>
      </c>
      <c r="CI198" s="52">
        <f t="shared" si="263"/>
        <v>0</v>
      </c>
      <c r="CJ198" s="52">
        <f t="shared" si="264"/>
        <v>0</v>
      </c>
      <c r="CK198" s="52">
        <f t="shared" si="265"/>
        <v>1.206</v>
      </c>
      <c r="CL198" s="52">
        <f t="shared" si="266"/>
        <v>0.24119999999999997</v>
      </c>
      <c r="CM198" s="129" t="s">
        <v>2896</v>
      </c>
    </row>
    <row r="199" spans="1:91" s="10" customFormat="1" ht="31.5" x14ac:dyDescent="0.25">
      <c r="A199" s="44" t="s">
        <v>348</v>
      </c>
      <c r="B199" s="84" t="s">
        <v>867</v>
      </c>
      <c r="C199" s="46" t="s">
        <v>857</v>
      </c>
      <c r="D199" s="91" t="s">
        <v>175</v>
      </c>
      <c r="E199" s="43">
        <v>2022</v>
      </c>
      <c r="F199" s="43">
        <v>2022</v>
      </c>
      <c r="G199" s="43">
        <v>2022</v>
      </c>
      <c r="H199" s="47" t="s">
        <v>77</v>
      </c>
      <c r="I199" s="47" t="s">
        <v>77</v>
      </c>
      <c r="J199" s="47" t="s">
        <v>77</v>
      </c>
      <c r="K199" s="47" t="s">
        <v>77</v>
      </c>
      <c r="L199" s="47" t="s">
        <v>77</v>
      </c>
      <c r="M199" s="47" t="s">
        <v>77</v>
      </c>
      <c r="N199" s="47" t="s">
        <v>77</v>
      </c>
      <c r="O199" s="47">
        <v>0</v>
      </c>
      <c r="P199" s="47">
        <v>1.1876</v>
      </c>
      <c r="Q199" s="80">
        <f t="shared" si="282"/>
        <v>1.1876</v>
      </c>
      <c r="R199" s="47">
        <f t="shared" ref="R199:R204" si="291">U199+AE199+AO199+AY199+BI199</f>
        <v>1.1876</v>
      </c>
      <c r="S199" s="47">
        <f t="shared" si="283"/>
        <v>1.1876</v>
      </c>
      <c r="T199" s="47">
        <f t="shared" si="290"/>
        <v>1.1876</v>
      </c>
      <c r="U199" s="47">
        <v>0</v>
      </c>
      <c r="V199" s="47">
        <v>0</v>
      </c>
      <c r="W199" s="47">
        <v>0</v>
      </c>
      <c r="X199" s="47">
        <v>0</v>
      </c>
      <c r="Y199" s="47">
        <f t="shared" si="250"/>
        <v>0</v>
      </c>
      <c r="Z199" s="47">
        <v>0</v>
      </c>
      <c r="AA199" s="47">
        <v>0</v>
      </c>
      <c r="AB199" s="47">
        <v>0</v>
      </c>
      <c r="AC199" s="47">
        <v>0</v>
      </c>
      <c r="AD199" s="47">
        <f t="shared" si="276"/>
        <v>0</v>
      </c>
      <c r="AE199" s="47">
        <v>0</v>
      </c>
      <c r="AF199" s="47">
        <v>0</v>
      </c>
      <c r="AG199" s="47">
        <v>0</v>
      </c>
      <c r="AH199" s="47">
        <v>0</v>
      </c>
      <c r="AI199" s="47">
        <f t="shared" si="284"/>
        <v>0</v>
      </c>
      <c r="AJ199" s="47">
        <v>0</v>
      </c>
      <c r="AK199" s="47">
        <v>0</v>
      </c>
      <c r="AL199" s="47">
        <v>0</v>
      </c>
      <c r="AM199" s="47">
        <v>0</v>
      </c>
      <c r="AN199" s="47">
        <f t="shared" si="252"/>
        <v>0</v>
      </c>
      <c r="AO199" s="47">
        <v>1.1876</v>
      </c>
      <c r="AP199" s="47">
        <v>0</v>
      </c>
      <c r="AQ199" s="47">
        <v>0</v>
      </c>
      <c r="AR199" s="47">
        <v>0.99299999999999999</v>
      </c>
      <c r="AS199" s="47">
        <f t="shared" si="285"/>
        <v>0.1946</v>
      </c>
      <c r="AT199" s="47">
        <v>1.1876</v>
      </c>
      <c r="AU199" s="47">
        <v>0</v>
      </c>
      <c r="AV199" s="47">
        <v>0</v>
      </c>
      <c r="AW199" s="47">
        <v>0.99299999999999999</v>
      </c>
      <c r="AX199" s="47">
        <f t="shared" si="253"/>
        <v>0.1946</v>
      </c>
      <c r="AY199" s="47">
        <v>0</v>
      </c>
      <c r="AZ199" s="47">
        <v>0</v>
      </c>
      <c r="BA199" s="47">
        <v>0</v>
      </c>
      <c r="BB199" s="47">
        <v>0</v>
      </c>
      <c r="BC199" s="47">
        <f t="shared" si="286"/>
        <v>0</v>
      </c>
      <c r="BD199" s="47">
        <v>0</v>
      </c>
      <c r="BE199" s="47">
        <v>0</v>
      </c>
      <c r="BF199" s="47">
        <v>0</v>
      </c>
      <c r="BG199" s="47">
        <v>0</v>
      </c>
      <c r="BH199" s="47">
        <f t="shared" si="254"/>
        <v>0</v>
      </c>
      <c r="BI199" s="47">
        <v>0</v>
      </c>
      <c r="BJ199" s="47">
        <v>0</v>
      </c>
      <c r="BK199" s="47">
        <v>0</v>
      </c>
      <c r="BL199" s="47">
        <v>0</v>
      </c>
      <c r="BM199" s="47">
        <f t="shared" si="287"/>
        <v>0</v>
      </c>
      <c r="BN199" s="47">
        <v>0</v>
      </c>
      <c r="BO199" s="47">
        <v>0</v>
      </c>
      <c r="BP199" s="47">
        <v>0</v>
      </c>
      <c r="BQ199" s="47">
        <v>0</v>
      </c>
      <c r="BR199" s="47">
        <f t="shared" si="255"/>
        <v>0</v>
      </c>
      <c r="BS199" s="47">
        <v>0</v>
      </c>
      <c r="BT199" s="47">
        <v>0</v>
      </c>
      <c r="BU199" s="47">
        <v>0</v>
      </c>
      <c r="BV199" s="47">
        <v>0</v>
      </c>
      <c r="BW199" s="47">
        <f t="shared" si="256"/>
        <v>0</v>
      </c>
      <c r="BX199" s="3" t="s">
        <v>77</v>
      </c>
      <c r="BY199" s="3" t="s">
        <v>77</v>
      </c>
      <c r="BZ199" s="3" t="s">
        <v>77</v>
      </c>
      <c r="CA199" s="3" t="s">
        <v>77</v>
      </c>
      <c r="CB199" s="3" t="s">
        <v>77</v>
      </c>
      <c r="CC199" s="47">
        <f t="shared" si="257"/>
        <v>1.1876</v>
      </c>
      <c r="CD199" s="86">
        <f t="shared" si="258"/>
        <v>0</v>
      </c>
      <c r="CE199" s="86">
        <f t="shared" si="259"/>
        <v>0</v>
      </c>
      <c r="CF199" s="86">
        <f t="shared" si="260"/>
        <v>0.99299999999999999</v>
      </c>
      <c r="CG199" s="86">
        <f t="shared" si="261"/>
        <v>0.1946</v>
      </c>
      <c r="CH199" s="52">
        <f t="shared" si="262"/>
        <v>1.1876</v>
      </c>
      <c r="CI199" s="52">
        <f t="shared" si="263"/>
        <v>0</v>
      </c>
      <c r="CJ199" s="52">
        <f t="shared" si="264"/>
        <v>0</v>
      </c>
      <c r="CK199" s="52">
        <f t="shared" si="265"/>
        <v>0.99299999999999999</v>
      </c>
      <c r="CL199" s="52">
        <f t="shared" si="266"/>
        <v>0.1946</v>
      </c>
      <c r="CM199" s="129" t="s">
        <v>2896</v>
      </c>
    </row>
    <row r="200" spans="1:91" s="10" customFormat="1" ht="31.5" x14ac:dyDescent="0.25">
      <c r="A200" s="44" t="s">
        <v>348</v>
      </c>
      <c r="B200" s="84" t="s">
        <v>958</v>
      </c>
      <c r="C200" s="46" t="s">
        <v>959</v>
      </c>
      <c r="D200" s="91" t="s">
        <v>175</v>
      </c>
      <c r="E200" s="43">
        <v>2023</v>
      </c>
      <c r="F200" s="43">
        <v>2023</v>
      </c>
      <c r="G200" s="43">
        <v>2023</v>
      </c>
      <c r="H200" s="47" t="s">
        <v>77</v>
      </c>
      <c r="I200" s="47" t="s">
        <v>77</v>
      </c>
      <c r="J200" s="47" t="s">
        <v>77</v>
      </c>
      <c r="K200" s="47" t="s">
        <v>77</v>
      </c>
      <c r="L200" s="47" t="s">
        <v>77</v>
      </c>
      <c r="M200" s="47" t="s">
        <v>77</v>
      </c>
      <c r="N200" s="47" t="s">
        <v>77</v>
      </c>
      <c r="O200" s="47">
        <v>0</v>
      </c>
      <c r="P200" s="47">
        <v>1.4676</v>
      </c>
      <c r="Q200" s="80">
        <f t="shared" si="282"/>
        <v>1.4676</v>
      </c>
      <c r="R200" s="81">
        <f t="shared" si="291"/>
        <v>1.4676</v>
      </c>
      <c r="S200" s="47">
        <f t="shared" si="283"/>
        <v>1.4676</v>
      </c>
      <c r="T200" s="47">
        <f t="shared" si="290"/>
        <v>1.4676</v>
      </c>
      <c r="U200" s="47">
        <v>0</v>
      </c>
      <c r="V200" s="47">
        <v>0</v>
      </c>
      <c r="W200" s="47">
        <v>0</v>
      </c>
      <c r="X200" s="47">
        <v>0</v>
      </c>
      <c r="Y200" s="47">
        <f t="shared" si="250"/>
        <v>0</v>
      </c>
      <c r="Z200" s="47">
        <v>0</v>
      </c>
      <c r="AA200" s="47">
        <v>0</v>
      </c>
      <c r="AB200" s="47">
        <v>0</v>
      </c>
      <c r="AC200" s="47">
        <v>0</v>
      </c>
      <c r="AD200" s="47">
        <f t="shared" si="276"/>
        <v>0</v>
      </c>
      <c r="AE200" s="47">
        <v>0</v>
      </c>
      <c r="AF200" s="47">
        <v>0</v>
      </c>
      <c r="AG200" s="47">
        <v>0</v>
      </c>
      <c r="AH200" s="47">
        <v>0</v>
      </c>
      <c r="AI200" s="47">
        <f t="shared" si="284"/>
        <v>0</v>
      </c>
      <c r="AJ200" s="47">
        <v>0</v>
      </c>
      <c r="AK200" s="47">
        <v>0</v>
      </c>
      <c r="AL200" s="47">
        <v>0</v>
      </c>
      <c r="AM200" s="47">
        <v>0</v>
      </c>
      <c r="AN200" s="47">
        <f t="shared" si="252"/>
        <v>0</v>
      </c>
      <c r="AO200" s="47">
        <v>0</v>
      </c>
      <c r="AP200" s="47">
        <v>0</v>
      </c>
      <c r="AQ200" s="47">
        <v>0</v>
      </c>
      <c r="AR200" s="47">
        <v>0</v>
      </c>
      <c r="AS200" s="47">
        <f t="shared" si="285"/>
        <v>0</v>
      </c>
      <c r="AT200" s="47">
        <v>0</v>
      </c>
      <c r="AU200" s="47">
        <v>0</v>
      </c>
      <c r="AV200" s="47">
        <v>0</v>
      </c>
      <c r="AW200" s="47">
        <v>0</v>
      </c>
      <c r="AX200" s="47">
        <f t="shared" si="253"/>
        <v>0</v>
      </c>
      <c r="AY200" s="47">
        <v>1.4676</v>
      </c>
      <c r="AZ200" s="47">
        <v>0</v>
      </c>
      <c r="BA200" s="47">
        <v>0</v>
      </c>
      <c r="BB200" s="47">
        <v>1.2230000000000001</v>
      </c>
      <c r="BC200" s="47">
        <f t="shared" si="286"/>
        <v>0.24459999999999993</v>
      </c>
      <c r="BD200" s="47">
        <v>1.4676</v>
      </c>
      <c r="BE200" s="47">
        <v>0</v>
      </c>
      <c r="BF200" s="47">
        <v>0</v>
      </c>
      <c r="BG200" s="47">
        <v>1.2230000000000001</v>
      </c>
      <c r="BH200" s="47">
        <f t="shared" si="254"/>
        <v>0.24459999999999993</v>
      </c>
      <c r="BI200" s="47">
        <v>0</v>
      </c>
      <c r="BJ200" s="47">
        <v>0</v>
      </c>
      <c r="BK200" s="47">
        <v>0</v>
      </c>
      <c r="BL200" s="47">
        <v>0</v>
      </c>
      <c r="BM200" s="47">
        <f t="shared" si="287"/>
        <v>0</v>
      </c>
      <c r="BN200" s="47">
        <v>0</v>
      </c>
      <c r="BO200" s="47">
        <v>0</v>
      </c>
      <c r="BP200" s="47">
        <v>0</v>
      </c>
      <c r="BQ200" s="47">
        <v>0</v>
      </c>
      <c r="BR200" s="47">
        <f t="shared" si="255"/>
        <v>0</v>
      </c>
      <c r="BS200" s="47">
        <v>0</v>
      </c>
      <c r="BT200" s="47">
        <v>0</v>
      </c>
      <c r="BU200" s="47">
        <v>0</v>
      </c>
      <c r="BV200" s="47">
        <v>0</v>
      </c>
      <c r="BW200" s="47">
        <f t="shared" si="256"/>
        <v>0</v>
      </c>
      <c r="BX200" s="3" t="s">
        <v>77</v>
      </c>
      <c r="BY200" s="3" t="s">
        <v>77</v>
      </c>
      <c r="BZ200" s="3" t="s">
        <v>77</v>
      </c>
      <c r="CA200" s="3" t="s">
        <v>77</v>
      </c>
      <c r="CB200" s="3" t="s">
        <v>77</v>
      </c>
      <c r="CC200" s="47">
        <f t="shared" si="257"/>
        <v>1.4676</v>
      </c>
      <c r="CD200" s="47">
        <f t="shared" si="258"/>
        <v>0</v>
      </c>
      <c r="CE200" s="47">
        <f t="shared" si="259"/>
        <v>0</v>
      </c>
      <c r="CF200" s="47">
        <f t="shared" si="260"/>
        <v>1.2230000000000001</v>
      </c>
      <c r="CG200" s="47">
        <f t="shared" si="261"/>
        <v>0.24459999999999993</v>
      </c>
      <c r="CH200" s="52">
        <f t="shared" si="262"/>
        <v>1.4676</v>
      </c>
      <c r="CI200" s="52">
        <f t="shared" si="263"/>
        <v>0</v>
      </c>
      <c r="CJ200" s="52">
        <f t="shared" si="264"/>
        <v>0</v>
      </c>
      <c r="CK200" s="52">
        <f t="shared" si="265"/>
        <v>1.2230000000000001</v>
      </c>
      <c r="CL200" s="52">
        <f t="shared" si="266"/>
        <v>0.24459999999999993</v>
      </c>
      <c r="CM200" s="129" t="s">
        <v>2896</v>
      </c>
    </row>
    <row r="201" spans="1:91" s="10" customFormat="1" ht="31.5" x14ac:dyDescent="0.25">
      <c r="A201" s="44" t="s">
        <v>348</v>
      </c>
      <c r="B201" s="84" t="s">
        <v>960</v>
      </c>
      <c r="C201" s="46" t="s">
        <v>961</v>
      </c>
      <c r="D201" s="91" t="s">
        <v>175</v>
      </c>
      <c r="E201" s="43">
        <v>2023</v>
      </c>
      <c r="F201" s="43">
        <v>2023</v>
      </c>
      <c r="G201" s="43">
        <v>2023</v>
      </c>
      <c r="H201" s="47" t="s">
        <v>77</v>
      </c>
      <c r="I201" s="47" t="s">
        <v>77</v>
      </c>
      <c r="J201" s="47" t="s">
        <v>77</v>
      </c>
      <c r="K201" s="47" t="s">
        <v>77</v>
      </c>
      <c r="L201" s="47" t="s">
        <v>77</v>
      </c>
      <c r="M201" s="47" t="s">
        <v>77</v>
      </c>
      <c r="N201" s="47" t="s">
        <v>77</v>
      </c>
      <c r="O201" s="47">
        <v>0</v>
      </c>
      <c r="P201" s="47">
        <v>1.4676</v>
      </c>
      <c r="Q201" s="80">
        <f t="shared" si="282"/>
        <v>1.4676</v>
      </c>
      <c r="R201" s="81">
        <f t="shared" si="291"/>
        <v>1.4676</v>
      </c>
      <c r="S201" s="47">
        <f t="shared" si="283"/>
        <v>1.4676</v>
      </c>
      <c r="T201" s="47">
        <f t="shared" si="290"/>
        <v>1.4676</v>
      </c>
      <c r="U201" s="47">
        <v>0</v>
      </c>
      <c r="V201" s="47">
        <v>0</v>
      </c>
      <c r="W201" s="47">
        <v>0</v>
      </c>
      <c r="X201" s="47">
        <v>0</v>
      </c>
      <c r="Y201" s="47">
        <f t="shared" si="250"/>
        <v>0</v>
      </c>
      <c r="Z201" s="47">
        <v>0</v>
      </c>
      <c r="AA201" s="47">
        <v>0</v>
      </c>
      <c r="AB201" s="47">
        <v>0</v>
      </c>
      <c r="AC201" s="47">
        <v>0</v>
      </c>
      <c r="AD201" s="47">
        <f t="shared" si="276"/>
        <v>0</v>
      </c>
      <c r="AE201" s="47">
        <v>0</v>
      </c>
      <c r="AF201" s="47">
        <v>0</v>
      </c>
      <c r="AG201" s="47">
        <v>0</v>
      </c>
      <c r="AH201" s="47">
        <v>0</v>
      </c>
      <c r="AI201" s="47">
        <f t="shared" si="284"/>
        <v>0</v>
      </c>
      <c r="AJ201" s="47">
        <v>0</v>
      </c>
      <c r="AK201" s="47">
        <v>0</v>
      </c>
      <c r="AL201" s="47">
        <v>0</v>
      </c>
      <c r="AM201" s="47">
        <v>0</v>
      </c>
      <c r="AN201" s="47">
        <f t="shared" ref="AN201:AN232" si="292">AJ201-AM201</f>
        <v>0</v>
      </c>
      <c r="AO201" s="47">
        <v>0</v>
      </c>
      <c r="AP201" s="47">
        <v>0</v>
      </c>
      <c r="AQ201" s="47">
        <v>0</v>
      </c>
      <c r="AR201" s="47">
        <v>0</v>
      </c>
      <c r="AS201" s="47">
        <f t="shared" si="285"/>
        <v>0</v>
      </c>
      <c r="AT201" s="47">
        <v>0</v>
      </c>
      <c r="AU201" s="47">
        <v>0</v>
      </c>
      <c r="AV201" s="47">
        <v>0</v>
      </c>
      <c r="AW201" s="47">
        <v>0</v>
      </c>
      <c r="AX201" s="47">
        <f t="shared" si="253"/>
        <v>0</v>
      </c>
      <c r="AY201" s="47">
        <v>1.4676</v>
      </c>
      <c r="AZ201" s="47">
        <v>0</v>
      </c>
      <c r="BA201" s="47">
        <v>0</v>
      </c>
      <c r="BB201" s="47">
        <v>1.2230000000000001</v>
      </c>
      <c r="BC201" s="47">
        <f t="shared" si="286"/>
        <v>0.24459999999999993</v>
      </c>
      <c r="BD201" s="47">
        <v>1.4676</v>
      </c>
      <c r="BE201" s="47">
        <v>0</v>
      </c>
      <c r="BF201" s="47">
        <v>0</v>
      </c>
      <c r="BG201" s="47">
        <v>1.2230000000000001</v>
      </c>
      <c r="BH201" s="47">
        <f t="shared" si="254"/>
        <v>0.24459999999999993</v>
      </c>
      <c r="BI201" s="47">
        <v>0</v>
      </c>
      <c r="BJ201" s="47">
        <v>0</v>
      </c>
      <c r="BK201" s="47">
        <v>0</v>
      </c>
      <c r="BL201" s="47">
        <v>0</v>
      </c>
      <c r="BM201" s="47">
        <f t="shared" si="287"/>
        <v>0</v>
      </c>
      <c r="BN201" s="47">
        <v>0</v>
      </c>
      <c r="BO201" s="47">
        <v>0</v>
      </c>
      <c r="BP201" s="47">
        <v>0</v>
      </c>
      <c r="BQ201" s="47">
        <v>0</v>
      </c>
      <c r="BR201" s="47">
        <f t="shared" si="255"/>
        <v>0</v>
      </c>
      <c r="BS201" s="47">
        <v>0</v>
      </c>
      <c r="BT201" s="47">
        <v>0</v>
      </c>
      <c r="BU201" s="47">
        <v>0</v>
      </c>
      <c r="BV201" s="47">
        <v>0</v>
      </c>
      <c r="BW201" s="47">
        <f t="shared" si="256"/>
        <v>0</v>
      </c>
      <c r="BX201" s="3" t="s">
        <v>77</v>
      </c>
      <c r="BY201" s="3" t="s">
        <v>77</v>
      </c>
      <c r="BZ201" s="3" t="s">
        <v>77</v>
      </c>
      <c r="CA201" s="3" t="s">
        <v>77</v>
      </c>
      <c r="CB201" s="3" t="s">
        <v>77</v>
      </c>
      <c r="CC201" s="47">
        <f t="shared" ref="CC201:CC232" si="293">AE201+AO201+AY201+BI201+BS201</f>
        <v>1.4676</v>
      </c>
      <c r="CD201" s="47">
        <f t="shared" ref="CD201:CD232" si="294">AF201+AP201+AZ201+BJ201+BT201</f>
        <v>0</v>
      </c>
      <c r="CE201" s="47">
        <f t="shared" ref="CE201:CE232" si="295">AG201+AQ201+BA201+BK201+BU201</f>
        <v>0</v>
      </c>
      <c r="CF201" s="47">
        <f t="shared" ref="CF201:CF232" si="296">AH201+AR201+BB201+BL201+BV201</f>
        <v>1.2230000000000001</v>
      </c>
      <c r="CG201" s="47">
        <f t="shared" ref="CG201:CG232" si="297">AI201+AS201+BC201+BM201+BW201</f>
        <v>0.24459999999999993</v>
      </c>
      <c r="CH201" s="52">
        <f t="shared" ref="CH201:CH232" si="298">SUM(AJ201,AT201,BD201,BN201,BS201)</f>
        <v>1.4676</v>
      </c>
      <c r="CI201" s="52">
        <f t="shared" si="263"/>
        <v>0</v>
      </c>
      <c r="CJ201" s="52">
        <f t="shared" si="264"/>
        <v>0</v>
      </c>
      <c r="CK201" s="52">
        <f t="shared" si="265"/>
        <v>1.2230000000000001</v>
      </c>
      <c r="CL201" s="52">
        <f t="shared" si="266"/>
        <v>0.24459999999999993</v>
      </c>
      <c r="CM201" s="129" t="s">
        <v>2896</v>
      </c>
    </row>
    <row r="202" spans="1:91" s="10" customFormat="1" ht="31.5" x14ac:dyDescent="0.25">
      <c r="A202" s="44" t="s">
        <v>348</v>
      </c>
      <c r="B202" s="84" t="s">
        <v>962</v>
      </c>
      <c r="C202" s="46" t="s">
        <v>963</v>
      </c>
      <c r="D202" s="91" t="s">
        <v>175</v>
      </c>
      <c r="E202" s="43">
        <v>2023</v>
      </c>
      <c r="F202" s="43">
        <v>2023</v>
      </c>
      <c r="G202" s="43">
        <v>2023</v>
      </c>
      <c r="H202" s="47" t="s">
        <v>77</v>
      </c>
      <c r="I202" s="47" t="s">
        <v>77</v>
      </c>
      <c r="J202" s="47" t="s">
        <v>77</v>
      </c>
      <c r="K202" s="47" t="s">
        <v>77</v>
      </c>
      <c r="L202" s="47" t="s">
        <v>77</v>
      </c>
      <c r="M202" s="47" t="s">
        <v>77</v>
      </c>
      <c r="N202" s="47" t="s">
        <v>77</v>
      </c>
      <c r="O202" s="47">
        <v>0</v>
      </c>
      <c r="P202" s="47">
        <v>1.4676</v>
      </c>
      <c r="Q202" s="80">
        <f t="shared" si="282"/>
        <v>1.4676</v>
      </c>
      <c r="R202" s="81">
        <f t="shared" si="291"/>
        <v>1.4676</v>
      </c>
      <c r="S202" s="47">
        <f t="shared" si="283"/>
        <v>1.4676</v>
      </c>
      <c r="T202" s="47">
        <f t="shared" si="290"/>
        <v>1.4676</v>
      </c>
      <c r="U202" s="47">
        <v>0</v>
      </c>
      <c r="V202" s="47">
        <v>0</v>
      </c>
      <c r="W202" s="47">
        <v>0</v>
      </c>
      <c r="X202" s="47">
        <v>0</v>
      </c>
      <c r="Y202" s="47">
        <f t="shared" si="250"/>
        <v>0</v>
      </c>
      <c r="Z202" s="47">
        <v>0</v>
      </c>
      <c r="AA202" s="47">
        <v>0</v>
      </c>
      <c r="AB202" s="47">
        <v>0</v>
      </c>
      <c r="AC202" s="47">
        <v>0</v>
      </c>
      <c r="AD202" s="47">
        <f t="shared" si="276"/>
        <v>0</v>
      </c>
      <c r="AE202" s="47">
        <v>0</v>
      </c>
      <c r="AF202" s="47">
        <v>0</v>
      </c>
      <c r="AG202" s="47">
        <v>0</v>
      </c>
      <c r="AH202" s="47">
        <v>0</v>
      </c>
      <c r="AI202" s="47">
        <f t="shared" si="284"/>
        <v>0</v>
      </c>
      <c r="AJ202" s="47">
        <v>0</v>
      </c>
      <c r="AK202" s="47">
        <v>0</v>
      </c>
      <c r="AL202" s="47">
        <v>0</v>
      </c>
      <c r="AM202" s="47">
        <v>0</v>
      </c>
      <c r="AN202" s="47">
        <f t="shared" si="292"/>
        <v>0</v>
      </c>
      <c r="AO202" s="47">
        <v>0</v>
      </c>
      <c r="AP202" s="47">
        <v>0</v>
      </c>
      <c r="AQ202" s="47">
        <v>0</v>
      </c>
      <c r="AR202" s="47">
        <v>0</v>
      </c>
      <c r="AS202" s="47">
        <f t="shared" si="285"/>
        <v>0</v>
      </c>
      <c r="AT202" s="47">
        <v>0</v>
      </c>
      <c r="AU202" s="47">
        <v>0</v>
      </c>
      <c r="AV202" s="47">
        <v>0</v>
      </c>
      <c r="AW202" s="47">
        <v>0</v>
      </c>
      <c r="AX202" s="47">
        <f t="shared" si="253"/>
        <v>0</v>
      </c>
      <c r="AY202" s="47">
        <v>1.4676</v>
      </c>
      <c r="AZ202" s="47">
        <v>0</v>
      </c>
      <c r="BA202" s="47">
        <v>0</v>
      </c>
      <c r="BB202" s="47">
        <v>1.2230000000000001</v>
      </c>
      <c r="BC202" s="47">
        <f t="shared" si="286"/>
        <v>0.24459999999999993</v>
      </c>
      <c r="BD202" s="47">
        <v>1.4676</v>
      </c>
      <c r="BE202" s="47">
        <v>0</v>
      </c>
      <c r="BF202" s="47">
        <v>0</v>
      </c>
      <c r="BG202" s="47">
        <v>1.2230000000000001</v>
      </c>
      <c r="BH202" s="47">
        <f t="shared" si="254"/>
        <v>0.24459999999999993</v>
      </c>
      <c r="BI202" s="47">
        <v>0</v>
      </c>
      <c r="BJ202" s="47">
        <v>0</v>
      </c>
      <c r="BK202" s="47">
        <v>0</v>
      </c>
      <c r="BL202" s="47">
        <v>0</v>
      </c>
      <c r="BM202" s="47">
        <f t="shared" si="287"/>
        <v>0</v>
      </c>
      <c r="BN202" s="47">
        <v>0</v>
      </c>
      <c r="BO202" s="47">
        <v>0</v>
      </c>
      <c r="BP202" s="47">
        <v>0</v>
      </c>
      <c r="BQ202" s="47">
        <v>0</v>
      </c>
      <c r="BR202" s="47">
        <f t="shared" si="255"/>
        <v>0</v>
      </c>
      <c r="BS202" s="47">
        <v>0</v>
      </c>
      <c r="BT202" s="47">
        <v>0</v>
      </c>
      <c r="BU202" s="47">
        <v>0</v>
      </c>
      <c r="BV202" s="47">
        <v>0</v>
      </c>
      <c r="BW202" s="47">
        <f t="shared" si="256"/>
        <v>0</v>
      </c>
      <c r="BX202" s="3" t="s">
        <v>77</v>
      </c>
      <c r="BY202" s="3" t="s">
        <v>77</v>
      </c>
      <c r="BZ202" s="3" t="s">
        <v>77</v>
      </c>
      <c r="CA202" s="3" t="s">
        <v>77</v>
      </c>
      <c r="CB202" s="3" t="s">
        <v>77</v>
      </c>
      <c r="CC202" s="47">
        <f t="shared" si="293"/>
        <v>1.4676</v>
      </c>
      <c r="CD202" s="47">
        <f t="shared" si="294"/>
        <v>0</v>
      </c>
      <c r="CE202" s="47">
        <f t="shared" si="295"/>
        <v>0</v>
      </c>
      <c r="CF202" s="47">
        <f t="shared" si="296"/>
        <v>1.2230000000000001</v>
      </c>
      <c r="CG202" s="47">
        <f t="shared" si="297"/>
        <v>0.24459999999999993</v>
      </c>
      <c r="CH202" s="52">
        <f t="shared" si="298"/>
        <v>1.4676</v>
      </c>
      <c r="CI202" s="52">
        <f t="shared" si="263"/>
        <v>0</v>
      </c>
      <c r="CJ202" s="52">
        <f t="shared" si="264"/>
        <v>0</v>
      </c>
      <c r="CK202" s="52">
        <f t="shared" si="265"/>
        <v>1.2230000000000001</v>
      </c>
      <c r="CL202" s="52">
        <f t="shared" si="266"/>
        <v>0.24459999999999993</v>
      </c>
      <c r="CM202" s="129" t="s">
        <v>2896</v>
      </c>
    </row>
    <row r="203" spans="1:91" s="9" customFormat="1" ht="31.5" x14ac:dyDescent="0.25">
      <c r="A203" s="44" t="s">
        <v>348</v>
      </c>
      <c r="B203" s="84" t="s">
        <v>964</v>
      </c>
      <c r="C203" s="46" t="s">
        <v>965</v>
      </c>
      <c r="D203" s="91" t="s">
        <v>175</v>
      </c>
      <c r="E203" s="43">
        <v>2023</v>
      </c>
      <c r="F203" s="43">
        <v>2023</v>
      </c>
      <c r="G203" s="43">
        <v>2023</v>
      </c>
      <c r="H203" s="47" t="s">
        <v>77</v>
      </c>
      <c r="I203" s="47" t="s">
        <v>77</v>
      </c>
      <c r="J203" s="47" t="s">
        <v>77</v>
      </c>
      <c r="K203" s="47" t="s">
        <v>77</v>
      </c>
      <c r="L203" s="47" t="s">
        <v>77</v>
      </c>
      <c r="M203" s="47" t="s">
        <v>77</v>
      </c>
      <c r="N203" s="47" t="s">
        <v>77</v>
      </c>
      <c r="O203" s="47">
        <v>0</v>
      </c>
      <c r="P203" s="47">
        <v>1.4676</v>
      </c>
      <c r="Q203" s="80">
        <f t="shared" si="282"/>
        <v>1.4676</v>
      </c>
      <c r="R203" s="81">
        <f t="shared" si="291"/>
        <v>1.4676</v>
      </c>
      <c r="S203" s="47">
        <f t="shared" si="283"/>
        <v>1.4676</v>
      </c>
      <c r="T203" s="47">
        <f t="shared" si="290"/>
        <v>1.4676</v>
      </c>
      <c r="U203" s="47">
        <v>0</v>
      </c>
      <c r="V203" s="47">
        <v>0</v>
      </c>
      <c r="W203" s="47">
        <v>0</v>
      </c>
      <c r="X203" s="47">
        <v>0</v>
      </c>
      <c r="Y203" s="47">
        <f t="shared" ref="Y203:Y232" si="299">U203-X203</f>
        <v>0</v>
      </c>
      <c r="Z203" s="47">
        <v>0</v>
      </c>
      <c r="AA203" s="47">
        <v>0</v>
      </c>
      <c r="AB203" s="47">
        <v>0</v>
      </c>
      <c r="AC203" s="47">
        <v>0</v>
      </c>
      <c r="AD203" s="47">
        <f t="shared" si="276"/>
        <v>0</v>
      </c>
      <c r="AE203" s="47">
        <v>0</v>
      </c>
      <c r="AF203" s="47">
        <v>0</v>
      </c>
      <c r="AG203" s="47">
        <v>0</v>
      </c>
      <c r="AH203" s="47">
        <v>0</v>
      </c>
      <c r="AI203" s="47">
        <f t="shared" si="284"/>
        <v>0</v>
      </c>
      <c r="AJ203" s="47">
        <v>0</v>
      </c>
      <c r="AK203" s="47">
        <v>0</v>
      </c>
      <c r="AL203" s="47">
        <v>0</v>
      </c>
      <c r="AM203" s="47">
        <v>0</v>
      </c>
      <c r="AN203" s="47">
        <f t="shared" si="292"/>
        <v>0</v>
      </c>
      <c r="AO203" s="47">
        <v>0</v>
      </c>
      <c r="AP203" s="47">
        <v>0</v>
      </c>
      <c r="AQ203" s="47">
        <v>0</v>
      </c>
      <c r="AR203" s="47">
        <v>0</v>
      </c>
      <c r="AS203" s="47">
        <f t="shared" si="285"/>
        <v>0</v>
      </c>
      <c r="AT203" s="47">
        <v>0</v>
      </c>
      <c r="AU203" s="47">
        <v>0</v>
      </c>
      <c r="AV203" s="47">
        <v>0</v>
      </c>
      <c r="AW203" s="47">
        <v>0</v>
      </c>
      <c r="AX203" s="47">
        <f t="shared" ref="AX203:AX232" si="300">AT203-AW203</f>
        <v>0</v>
      </c>
      <c r="AY203" s="47">
        <v>1.4676</v>
      </c>
      <c r="AZ203" s="47">
        <v>0</v>
      </c>
      <c r="BA203" s="47">
        <v>0</v>
      </c>
      <c r="BB203" s="47">
        <v>1.2230000000000001</v>
      </c>
      <c r="BC203" s="47">
        <f t="shared" si="286"/>
        <v>0.24459999999999993</v>
      </c>
      <c r="BD203" s="47">
        <v>1.4676</v>
      </c>
      <c r="BE203" s="47">
        <v>0</v>
      </c>
      <c r="BF203" s="47">
        <v>0</v>
      </c>
      <c r="BG203" s="47">
        <v>1.2230000000000001</v>
      </c>
      <c r="BH203" s="47">
        <f t="shared" ref="BH203:BH232" si="301">BD203-BG203</f>
        <v>0.24459999999999993</v>
      </c>
      <c r="BI203" s="47">
        <v>0</v>
      </c>
      <c r="BJ203" s="47">
        <v>0</v>
      </c>
      <c r="BK203" s="47">
        <v>0</v>
      </c>
      <c r="BL203" s="47">
        <v>0</v>
      </c>
      <c r="BM203" s="47">
        <f t="shared" si="287"/>
        <v>0</v>
      </c>
      <c r="BN203" s="47">
        <v>0</v>
      </c>
      <c r="BO203" s="47">
        <v>0</v>
      </c>
      <c r="BP203" s="47">
        <v>0</v>
      </c>
      <c r="BQ203" s="47">
        <v>0</v>
      </c>
      <c r="BR203" s="47">
        <f t="shared" ref="BR203:BR232" si="302">BN203-BQ203</f>
        <v>0</v>
      </c>
      <c r="BS203" s="47">
        <v>0</v>
      </c>
      <c r="BT203" s="47">
        <v>0</v>
      </c>
      <c r="BU203" s="47">
        <v>0</v>
      </c>
      <c r="BV203" s="47">
        <v>0</v>
      </c>
      <c r="BW203" s="47">
        <f t="shared" ref="BW203:BW232" si="303">BS203-BV203</f>
        <v>0</v>
      </c>
      <c r="BX203" s="3" t="s">
        <v>77</v>
      </c>
      <c r="BY203" s="3" t="s">
        <v>77</v>
      </c>
      <c r="BZ203" s="3" t="s">
        <v>77</v>
      </c>
      <c r="CA203" s="3" t="s">
        <v>77</v>
      </c>
      <c r="CB203" s="3" t="s">
        <v>77</v>
      </c>
      <c r="CC203" s="47">
        <f t="shared" si="293"/>
        <v>1.4676</v>
      </c>
      <c r="CD203" s="47">
        <f t="shared" si="294"/>
        <v>0</v>
      </c>
      <c r="CE203" s="47">
        <f t="shared" si="295"/>
        <v>0</v>
      </c>
      <c r="CF203" s="47">
        <f t="shared" si="296"/>
        <v>1.2230000000000001</v>
      </c>
      <c r="CG203" s="47">
        <f t="shared" si="297"/>
        <v>0.24459999999999993</v>
      </c>
      <c r="CH203" s="52">
        <f t="shared" si="298"/>
        <v>1.4676</v>
      </c>
      <c r="CI203" s="52">
        <f t="shared" ref="CI203:CI232" si="304">SUM(AK203,AU203,BE203,BO203,BT203)</f>
        <v>0</v>
      </c>
      <c r="CJ203" s="52">
        <f t="shared" ref="CJ203:CJ232" si="305">SUM(AL203,AV203,BF203,BP203,BU203)</f>
        <v>0</v>
      </c>
      <c r="CK203" s="52">
        <f t="shared" ref="CK203:CK232" si="306">SUM(AM203,AW203,BG203,BQ203,BV203)</f>
        <v>1.2230000000000001</v>
      </c>
      <c r="CL203" s="52">
        <f t="shared" ref="CL203:CL232" si="307">SUM(AN203,AX203,BH203,BR203,BW203)</f>
        <v>0.24459999999999993</v>
      </c>
      <c r="CM203" s="129" t="s">
        <v>2896</v>
      </c>
    </row>
    <row r="204" spans="1:91" s="10" customFormat="1" ht="31.5" x14ac:dyDescent="0.25">
      <c r="A204" s="44" t="s">
        <v>348</v>
      </c>
      <c r="B204" s="84" t="s">
        <v>966</v>
      </c>
      <c r="C204" s="46" t="s">
        <v>967</v>
      </c>
      <c r="D204" s="91" t="s">
        <v>175</v>
      </c>
      <c r="E204" s="43">
        <v>2023</v>
      </c>
      <c r="F204" s="43">
        <v>2023</v>
      </c>
      <c r="G204" s="43">
        <v>2023</v>
      </c>
      <c r="H204" s="47" t="s">
        <v>77</v>
      </c>
      <c r="I204" s="47" t="s">
        <v>77</v>
      </c>
      <c r="J204" s="47" t="s">
        <v>77</v>
      </c>
      <c r="K204" s="47" t="s">
        <v>77</v>
      </c>
      <c r="L204" s="47" t="s">
        <v>77</v>
      </c>
      <c r="M204" s="47" t="s">
        <v>77</v>
      </c>
      <c r="N204" s="47" t="s">
        <v>77</v>
      </c>
      <c r="O204" s="47">
        <v>0</v>
      </c>
      <c r="P204" s="47">
        <v>1.4676</v>
      </c>
      <c r="Q204" s="80">
        <f t="shared" si="282"/>
        <v>1.4676</v>
      </c>
      <c r="R204" s="81">
        <f t="shared" si="291"/>
        <v>1.4676</v>
      </c>
      <c r="S204" s="47">
        <f t="shared" si="283"/>
        <v>1.4676</v>
      </c>
      <c r="T204" s="47">
        <f t="shared" si="290"/>
        <v>1.4676</v>
      </c>
      <c r="U204" s="47">
        <v>0</v>
      </c>
      <c r="V204" s="47">
        <v>0</v>
      </c>
      <c r="W204" s="47">
        <v>0</v>
      </c>
      <c r="X204" s="47">
        <v>0</v>
      </c>
      <c r="Y204" s="47">
        <f t="shared" si="299"/>
        <v>0</v>
      </c>
      <c r="Z204" s="47">
        <v>0</v>
      </c>
      <c r="AA204" s="47">
        <v>0</v>
      </c>
      <c r="AB204" s="47">
        <v>0</v>
      </c>
      <c r="AC204" s="47">
        <v>0</v>
      </c>
      <c r="AD204" s="47">
        <f t="shared" si="276"/>
        <v>0</v>
      </c>
      <c r="AE204" s="47">
        <v>0</v>
      </c>
      <c r="AF204" s="47">
        <v>0</v>
      </c>
      <c r="AG204" s="47">
        <v>0</v>
      </c>
      <c r="AH204" s="47">
        <v>0</v>
      </c>
      <c r="AI204" s="47">
        <f t="shared" si="284"/>
        <v>0</v>
      </c>
      <c r="AJ204" s="47">
        <v>0</v>
      </c>
      <c r="AK204" s="47">
        <v>0</v>
      </c>
      <c r="AL204" s="47">
        <v>0</v>
      </c>
      <c r="AM204" s="47">
        <v>0</v>
      </c>
      <c r="AN204" s="47">
        <f t="shared" si="292"/>
        <v>0</v>
      </c>
      <c r="AO204" s="47">
        <v>0</v>
      </c>
      <c r="AP204" s="47">
        <v>0</v>
      </c>
      <c r="AQ204" s="47">
        <v>0</v>
      </c>
      <c r="AR204" s="47">
        <v>0</v>
      </c>
      <c r="AS204" s="47">
        <f t="shared" si="285"/>
        <v>0</v>
      </c>
      <c r="AT204" s="47">
        <v>0</v>
      </c>
      <c r="AU204" s="47">
        <v>0</v>
      </c>
      <c r="AV204" s="47">
        <v>0</v>
      </c>
      <c r="AW204" s="47">
        <v>0</v>
      </c>
      <c r="AX204" s="47">
        <f t="shared" si="300"/>
        <v>0</v>
      </c>
      <c r="AY204" s="47">
        <v>1.4676</v>
      </c>
      <c r="AZ204" s="47">
        <v>0</v>
      </c>
      <c r="BA204" s="47">
        <v>0</v>
      </c>
      <c r="BB204" s="47">
        <v>1.2230000000000001</v>
      </c>
      <c r="BC204" s="47">
        <f t="shared" si="286"/>
        <v>0.24459999999999993</v>
      </c>
      <c r="BD204" s="47">
        <v>1.4676</v>
      </c>
      <c r="BE204" s="47">
        <v>0</v>
      </c>
      <c r="BF204" s="47">
        <v>0</v>
      </c>
      <c r="BG204" s="47">
        <v>1.2230000000000001</v>
      </c>
      <c r="BH204" s="47">
        <f t="shared" si="301"/>
        <v>0.24459999999999993</v>
      </c>
      <c r="BI204" s="47">
        <v>0</v>
      </c>
      <c r="BJ204" s="47">
        <v>0</v>
      </c>
      <c r="BK204" s="47">
        <v>0</v>
      </c>
      <c r="BL204" s="47">
        <v>0</v>
      </c>
      <c r="BM204" s="47">
        <f t="shared" si="287"/>
        <v>0</v>
      </c>
      <c r="BN204" s="47">
        <v>0</v>
      </c>
      <c r="BO204" s="47">
        <v>0</v>
      </c>
      <c r="BP204" s="47">
        <v>0</v>
      </c>
      <c r="BQ204" s="47">
        <v>0</v>
      </c>
      <c r="BR204" s="47">
        <f t="shared" si="302"/>
        <v>0</v>
      </c>
      <c r="BS204" s="47">
        <v>0</v>
      </c>
      <c r="BT204" s="47">
        <v>0</v>
      </c>
      <c r="BU204" s="47">
        <v>0</v>
      </c>
      <c r="BV204" s="47">
        <v>0</v>
      </c>
      <c r="BW204" s="47">
        <f t="shared" si="303"/>
        <v>0</v>
      </c>
      <c r="BX204" s="3" t="s">
        <v>77</v>
      </c>
      <c r="BY204" s="3" t="s">
        <v>77</v>
      </c>
      <c r="BZ204" s="3" t="s">
        <v>77</v>
      </c>
      <c r="CA204" s="3" t="s">
        <v>77</v>
      </c>
      <c r="CB204" s="3" t="s">
        <v>77</v>
      </c>
      <c r="CC204" s="47">
        <f t="shared" si="293"/>
        <v>1.4676</v>
      </c>
      <c r="CD204" s="47">
        <f t="shared" si="294"/>
        <v>0</v>
      </c>
      <c r="CE204" s="47">
        <f t="shared" si="295"/>
        <v>0</v>
      </c>
      <c r="CF204" s="47">
        <f t="shared" si="296"/>
        <v>1.2230000000000001</v>
      </c>
      <c r="CG204" s="47">
        <f t="shared" si="297"/>
        <v>0.24459999999999993</v>
      </c>
      <c r="CH204" s="52">
        <f t="shared" si="298"/>
        <v>1.4676</v>
      </c>
      <c r="CI204" s="52">
        <f t="shared" si="304"/>
        <v>0</v>
      </c>
      <c r="CJ204" s="52">
        <f t="shared" si="305"/>
        <v>0</v>
      </c>
      <c r="CK204" s="52">
        <f t="shared" si="306"/>
        <v>1.2230000000000001</v>
      </c>
      <c r="CL204" s="52">
        <f t="shared" si="307"/>
        <v>0.24459999999999993</v>
      </c>
      <c r="CM204" s="129" t="s">
        <v>2896</v>
      </c>
    </row>
    <row r="205" spans="1:91" s="10" customFormat="1" ht="31.5" x14ac:dyDescent="0.25">
      <c r="A205" s="44" t="s">
        <v>348</v>
      </c>
      <c r="B205" s="84" t="s">
        <v>868</v>
      </c>
      <c r="C205" s="46" t="s">
        <v>858</v>
      </c>
      <c r="D205" s="91" t="s">
        <v>175</v>
      </c>
      <c r="E205" s="43">
        <v>2022</v>
      </c>
      <c r="F205" s="43">
        <v>2023</v>
      </c>
      <c r="G205" s="43">
        <v>2023</v>
      </c>
      <c r="H205" s="47" t="s">
        <v>77</v>
      </c>
      <c r="I205" s="47" t="s">
        <v>77</v>
      </c>
      <c r="J205" s="47" t="s">
        <v>77</v>
      </c>
      <c r="K205" s="47" t="s">
        <v>77</v>
      </c>
      <c r="L205" s="47" t="s">
        <v>77</v>
      </c>
      <c r="M205" s="47" t="s">
        <v>77</v>
      </c>
      <c r="N205" s="47" t="s">
        <v>77</v>
      </c>
      <c r="O205" s="47">
        <v>0</v>
      </c>
      <c r="P205" s="47">
        <v>2.7072000000000003</v>
      </c>
      <c r="Q205" s="80">
        <f t="shared" si="282"/>
        <v>2.7072000000000003</v>
      </c>
      <c r="R205" s="47">
        <f>P205-O205</f>
        <v>2.7072000000000003</v>
      </c>
      <c r="S205" s="47">
        <f t="shared" si="283"/>
        <v>2.7072000000000003</v>
      </c>
      <c r="T205" s="47">
        <f t="shared" si="290"/>
        <v>2.7072000000000003</v>
      </c>
      <c r="U205" s="47">
        <v>0</v>
      </c>
      <c r="V205" s="47">
        <v>0</v>
      </c>
      <c r="W205" s="47">
        <v>0</v>
      </c>
      <c r="X205" s="47">
        <v>0</v>
      </c>
      <c r="Y205" s="47">
        <f t="shared" si="299"/>
        <v>0</v>
      </c>
      <c r="Z205" s="47">
        <v>0</v>
      </c>
      <c r="AA205" s="47">
        <v>0</v>
      </c>
      <c r="AB205" s="47">
        <v>0</v>
      </c>
      <c r="AC205" s="47">
        <v>0</v>
      </c>
      <c r="AD205" s="47">
        <f t="shared" si="276"/>
        <v>0</v>
      </c>
      <c r="AE205" s="47">
        <v>0</v>
      </c>
      <c r="AF205" s="47">
        <v>0</v>
      </c>
      <c r="AG205" s="47">
        <v>0</v>
      </c>
      <c r="AH205" s="47">
        <v>0</v>
      </c>
      <c r="AI205" s="47">
        <f t="shared" si="284"/>
        <v>0</v>
      </c>
      <c r="AJ205" s="47">
        <v>0</v>
      </c>
      <c r="AK205" s="47">
        <v>0</v>
      </c>
      <c r="AL205" s="47">
        <v>0</v>
      </c>
      <c r="AM205" s="47">
        <v>0</v>
      </c>
      <c r="AN205" s="47">
        <f t="shared" si="292"/>
        <v>0</v>
      </c>
      <c r="AO205" s="47">
        <v>1.68</v>
      </c>
      <c r="AP205" s="47">
        <v>0</v>
      </c>
      <c r="AQ205" s="47">
        <v>0</v>
      </c>
      <c r="AR205" s="47">
        <v>1.405</v>
      </c>
      <c r="AS205" s="47">
        <f t="shared" si="285"/>
        <v>0.27499999999999991</v>
      </c>
      <c r="AT205" s="47">
        <v>1.68</v>
      </c>
      <c r="AU205" s="47">
        <v>0</v>
      </c>
      <c r="AV205" s="47">
        <v>0</v>
      </c>
      <c r="AW205" s="47">
        <v>1.405</v>
      </c>
      <c r="AX205" s="47">
        <f t="shared" si="300"/>
        <v>0.27499999999999991</v>
      </c>
      <c r="AY205" s="47">
        <v>1.0272000000000001</v>
      </c>
      <c r="AZ205" s="47">
        <v>0</v>
      </c>
      <c r="BA205" s="47">
        <v>0</v>
      </c>
      <c r="BB205" s="47">
        <v>0.85600000000000009</v>
      </c>
      <c r="BC205" s="47">
        <f t="shared" si="286"/>
        <v>0.17120000000000002</v>
      </c>
      <c r="BD205" s="47">
        <v>1.0272000000000001</v>
      </c>
      <c r="BE205" s="47">
        <v>0</v>
      </c>
      <c r="BF205" s="47">
        <v>0</v>
      </c>
      <c r="BG205" s="47">
        <v>0.85600000000000009</v>
      </c>
      <c r="BH205" s="47">
        <f t="shared" si="301"/>
        <v>0.17120000000000002</v>
      </c>
      <c r="BI205" s="47">
        <v>0</v>
      </c>
      <c r="BJ205" s="47">
        <v>0</v>
      </c>
      <c r="BK205" s="47">
        <v>0</v>
      </c>
      <c r="BL205" s="47">
        <v>0</v>
      </c>
      <c r="BM205" s="47">
        <f t="shared" si="287"/>
        <v>0</v>
      </c>
      <c r="BN205" s="47">
        <v>0</v>
      </c>
      <c r="BO205" s="47">
        <v>0</v>
      </c>
      <c r="BP205" s="47">
        <v>0</v>
      </c>
      <c r="BQ205" s="47">
        <v>0</v>
      </c>
      <c r="BR205" s="47">
        <f t="shared" si="302"/>
        <v>0</v>
      </c>
      <c r="BS205" s="47">
        <v>0</v>
      </c>
      <c r="BT205" s="47">
        <v>0</v>
      </c>
      <c r="BU205" s="47">
        <v>0</v>
      </c>
      <c r="BV205" s="47">
        <v>0</v>
      </c>
      <c r="BW205" s="47">
        <f t="shared" si="303"/>
        <v>0</v>
      </c>
      <c r="BX205" s="3" t="s">
        <v>77</v>
      </c>
      <c r="BY205" s="3" t="s">
        <v>77</v>
      </c>
      <c r="BZ205" s="3" t="s">
        <v>77</v>
      </c>
      <c r="CA205" s="3" t="s">
        <v>77</v>
      </c>
      <c r="CB205" s="3" t="s">
        <v>77</v>
      </c>
      <c r="CC205" s="47">
        <f t="shared" si="293"/>
        <v>2.7072000000000003</v>
      </c>
      <c r="CD205" s="86">
        <f t="shared" si="294"/>
        <v>0</v>
      </c>
      <c r="CE205" s="86">
        <f t="shared" si="295"/>
        <v>0</v>
      </c>
      <c r="CF205" s="86">
        <f t="shared" si="296"/>
        <v>2.2610000000000001</v>
      </c>
      <c r="CG205" s="86">
        <f t="shared" si="297"/>
        <v>0.44619999999999993</v>
      </c>
      <c r="CH205" s="52">
        <f t="shared" si="298"/>
        <v>2.7072000000000003</v>
      </c>
      <c r="CI205" s="52">
        <f t="shared" si="304"/>
        <v>0</v>
      </c>
      <c r="CJ205" s="52">
        <f t="shared" si="305"/>
        <v>0</v>
      </c>
      <c r="CK205" s="52">
        <f t="shared" si="306"/>
        <v>2.2610000000000001</v>
      </c>
      <c r="CL205" s="52">
        <f t="shared" si="307"/>
        <v>0.44619999999999993</v>
      </c>
      <c r="CM205" s="129" t="s">
        <v>2896</v>
      </c>
    </row>
    <row r="206" spans="1:91" s="9" customFormat="1" ht="31.5" x14ac:dyDescent="0.25">
      <c r="A206" s="44" t="s">
        <v>348</v>
      </c>
      <c r="B206" s="84" t="s">
        <v>869</v>
      </c>
      <c r="C206" s="46" t="s">
        <v>859</v>
      </c>
      <c r="D206" s="91" t="s">
        <v>175</v>
      </c>
      <c r="E206" s="43">
        <v>2022</v>
      </c>
      <c r="F206" s="43">
        <v>2023</v>
      </c>
      <c r="G206" s="43">
        <v>2023</v>
      </c>
      <c r="H206" s="47" t="s">
        <v>77</v>
      </c>
      <c r="I206" s="47" t="s">
        <v>77</v>
      </c>
      <c r="J206" s="47" t="s">
        <v>77</v>
      </c>
      <c r="K206" s="47" t="s">
        <v>77</v>
      </c>
      <c r="L206" s="47" t="s">
        <v>77</v>
      </c>
      <c r="M206" s="47" t="s">
        <v>77</v>
      </c>
      <c r="N206" s="47" t="s">
        <v>77</v>
      </c>
      <c r="O206" s="47">
        <v>0</v>
      </c>
      <c r="P206" s="47">
        <v>4.7641999999999998</v>
      </c>
      <c r="Q206" s="80">
        <f t="shared" si="282"/>
        <v>4.7711999999999994</v>
      </c>
      <c r="R206" s="47">
        <f>P206-O206</f>
        <v>4.7641999999999998</v>
      </c>
      <c r="S206" s="47">
        <f t="shared" si="283"/>
        <v>4.7641999999999998</v>
      </c>
      <c r="T206" s="47">
        <f t="shared" si="290"/>
        <v>4.7711999999999994</v>
      </c>
      <c r="U206" s="47">
        <v>0</v>
      </c>
      <c r="V206" s="47">
        <v>0</v>
      </c>
      <c r="W206" s="47">
        <v>0</v>
      </c>
      <c r="X206" s="47">
        <v>0</v>
      </c>
      <c r="Y206" s="47">
        <f t="shared" si="299"/>
        <v>0</v>
      </c>
      <c r="Z206" s="47">
        <v>0</v>
      </c>
      <c r="AA206" s="47">
        <v>0</v>
      </c>
      <c r="AB206" s="47">
        <v>0</v>
      </c>
      <c r="AC206" s="47">
        <v>0</v>
      </c>
      <c r="AD206" s="47">
        <f t="shared" si="276"/>
        <v>0</v>
      </c>
      <c r="AE206" s="47">
        <v>0</v>
      </c>
      <c r="AF206" s="47">
        <v>0</v>
      </c>
      <c r="AG206" s="47">
        <v>0</v>
      </c>
      <c r="AH206" s="47">
        <v>0</v>
      </c>
      <c r="AI206" s="47">
        <f t="shared" si="284"/>
        <v>0</v>
      </c>
      <c r="AJ206" s="47">
        <v>0</v>
      </c>
      <c r="AK206" s="47">
        <v>0</v>
      </c>
      <c r="AL206" s="47">
        <v>0</v>
      </c>
      <c r="AM206" s="47">
        <v>0</v>
      </c>
      <c r="AN206" s="47">
        <f t="shared" si="292"/>
        <v>0</v>
      </c>
      <c r="AO206" s="47">
        <v>1.7070000000000001</v>
      </c>
      <c r="AP206" s="47">
        <v>0</v>
      </c>
      <c r="AQ206" s="47">
        <v>0</v>
      </c>
      <c r="AR206" s="47">
        <v>1.4283333333333335</v>
      </c>
      <c r="AS206" s="47">
        <f t="shared" si="285"/>
        <v>0.27866666666666662</v>
      </c>
      <c r="AT206" s="47">
        <v>1.9139999999999999</v>
      </c>
      <c r="AU206" s="47">
        <v>0</v>
      </c>
      <c r="AV206" s="47">
        <v>0</v>
      </c>
      <c r="AW206" s="47">
        <v>1.595</v>
      </c>
      <c r="AX206" s="47">
        <f t="shared" si="300"/>
        <v>0.31899999999999995</v>
      </c>
      <c r="AY206" s="47">
        <v>3.0571999999999999</v>
      </c>
      <c r="AZ206" s="47">
        <v>0</v>
      </c>
      <c r="BA206" s="47">
        <v>0</v>
      </c>
      <c r="BB206" s="47">
        <v>2.5476666666666663</v>
      </c>
      <c r="BC206" s="47">
        <f t="shared" si="286"/>
        <v>0.50953333333333362</v>
      </c>
      <c r="BD206" s="47">
        <v>2.8571999999999997</v>
      </c>
      <c r="BE206" s="47">
        <v>0</v>
      </c>
      <c r="BF206" s="47">
        <v>0</v>
      </c>
      <c r="BG206" s="47">
        <v>2.3809999999999998</v>
      </c>
      <c r="BH206" s="47">
        <f t="shared" si="301"/>
        <v>0.47619999999999996</v>
      </c>
      <c r="BI206" s="47">
        <v>0</v>
      </c>
      <c r="BJ206" s="47">
        <v>0</v>
      </c>
      <c r="BK206" s="47">
        <v>0</v>
      </c>
      <c r="BL206" s="47">
        <v>0</v>
      </c>
      <c r="BM206" s="47">
        <f t="shared" si="287"/>
        <v>0</v>
      </c>
      <c r="BN206" s="47">
        <v>0</v>
      </c>
      <c r="BO206" s="47">
        <v>0</v>
      </c>
      <c r="BP206" s="47">
        <v>0</v>
      </c>
      <c r="BQ206" s="47">
        <v>0</v>
      </c>
      <c r="BR206" s="47">
        <f t="shared" si="302"/>
        <v>0</v>
      </c>
      <c r="BS206" s="47">
        <v>0</v>
      </c>
      <c r="BT206" s="47">
        <v>0</v>
      </c>
      <c r="BU206" s="47">
        <v>0</v>
      </c>
      <c r="BV206" s="47">
        <v>0</v>
      </c>
      <c r="BW206" s="47">
        <f t="shared" si="303"/>
        <v>0</v>
      </c>
      <c r="BX206" s="3" t="s">
        <v>77</v>
      </c>
      <c r="BY206" s="3" t="s">
        <v>77</v>
      </c>
      <c r="BZ206" s="3" t="s">
        <v>77</v>
      </c>
      <c r="CA206" s="3" t="s">
        <v>77</v>
      </c>
      <c r="CB206" s="3" t="s">
        <v>77</v>
      </c>
      <c r="CC206" s="47">
        <f t="shared" si="293"/>
        <v>4.7641999999999998</v>
      </c>
      <c r="CD206" s="86">
        <f t="shared" si="294"/>
        <v>0</v>
      </c>
      <c r="CE206" s="86">
        <f t="shared" si="295"/>
        <v>0</v>
      </c>
      <c r="CF206" s="86">
        <f t="shared" si="296"/>
        <v>3.976</v>
      </c>
      <c r="CG206" s="86">
        <f t="shared" si="297"/>
        <v>0.78820000000000023</v>
      </c>
      <c r="CH206" s="52">
        <f t="shared" si="298"/>
        <v>4.7711999999999994</v>
      </c>
      <c r="CI206" s="52">
        <f t="shared" si="304"/>
        <v>0</v>
      </c>
      <c r="CJ206" s="52">
        <f t="shared" si="305"/>
        <v>0</v>
      </c>
      <c r="CK206" s="52">
        <f t="shared" si="306"/>
        <v>3.976</v>
      </c>
      <c r="CL206" s="52">
        <f t="shared" si="307"/>
        <v>0.79519999999999991</v>
      </c>
      <c r="CM206" s="129" t="s">
        <v>3088</v>
      </c>
    </row>
    <row r="207" spans="1:91" s="9" customFormat="1" ht="78.75" x14ac:dyDescent="0.25">
      <c r="A207" s="44" t="s">
        <v>348</v>
      </c>
      <c r="B207" s="84" t="s">
        <v>968</v>
      </c>
      <c r="C207" s="46" t="s">
        <v>969</v>
      </c>
      <c r="D207" s="91" t="s">
        <v>175</v>
      </c>
      <c r="E207" s="43">
        <v>2023</v>
      </c>
      <c r="F207" s="43">
        <v>2023</v>
      </c>
      <c r="G207" s="43" t="s">
        <v>77</v>
      </c>
      <c r="H207" s="47" t="s">
        <v>77</v>
      </c>
      <c r="I207" s="47" t="s">
        <v>77</v>
      </c>
      <c r="J207" s="47" t="s">
        <v>77</v>
      </c>
      <c r="K207" s="47" t="s">
        <v>77</v>
      </c>
      <c r="L207" s="47" t="s">
        <v>77</v>
      </c>
      <c r="M207" s="47" t="s">
        <v>77</v>
      </c>
      <c r="N207" s="47" t="s">
        <v>77</v>
      </c>
      <c r="O207" s="47">
        <v>0</v>
      </c>
      <c r="P207" s="47">
        <v>2.8571999999999997</v>
      </c>
      <c r="Q207" s="47">
        <f t="shared" si="282"/>
        <v>0</v>
      </c>
      <c r="R207" s="81">
        <f>U207+AE207+AO207+AY207+BI207</f>
        <v>2.8571999999999997</v>
      </c>
      <c r="S207" s="47">
        <f t="shared" si="283"/>
        <v>2.8571999999999997</v>
      </c>
      <c r="T207" s="47">
        <f t="shared" si="290"/>
        <v>0</v>
      </c>
      <c r="U207" s="47">
        <v>0</v>
      </c>
      <c r="V207" s="47">
        <v>0</v>
      </c>
      <c r="W207" s="47">
        <v>0</v>
      </c>
      <c r="X207" s="47">
        <v>0</v>
      </c>
      <c r="Y207" s="47">
        <f t="shared" si="299"/>
        <v>0</v>
      </c>
      <c r="Z207" s="47">
        <v>0</v>
      </c>
      <c r="AA207" s="47">
        <v>0</v>
      </c>
      <c r="AB207" s="47">
        <v>0</v>
      </c>
      <c r="AC207" s="47">
        <v>0</v>
      </c>
      <c r="AD207" s="47">
        <f t="shared" ref="AD207:AD236" si="308">Z207-AC207</f>
        <v>0</v>
      </c>
      <c r="AE207" s="47">
        <v>0</v>
      </c>
      <c r="AF207" s="47">
        <v>0</v>
      </c>
      <c r="AG207" s="47">
        <v>0</v>
      </c>
      <c r="AH207" s="47">
        <v>0</v>
      </c>
      <c r="AI207" s="47">
        <f t="shared" si="284"/>
        <v>0</v>
      </c>
      <c r="AJ207" s="47">
        <v>0</v>
      </c>
      <c r="AK207" s="47">
        <v>0</v>
      </c>
      <c r="AL207" s="47">
        <v>0</v>
      </c>
      <c r="AM207" s="47">
        <v>0</v>
      </c>
      <c r="AN207" s="47">
        <f t="shared" si="292"/>
        <v>0</v>
      </c>
      <c r="AO207" s="47">
        <v>0</v>
      </c>
      <c r="AP207" s="47">
        <v>0</v>
      </c>
      <c r="AQ207" s="47">
        <v>0</v>
      </c>
      <c r="AR207" s="47">
        <v>0</v>
      </c>
      <c r="AS207" s="47">
        <f t="shared" si="285"/>
        <v>0</v>
      </c>
      <c r="AT207" s="47">
        <v>0</v>
      </c>
      <c r="AU207" s="47">
        <v>0</v>
      </c>
      <c r="AV207" s="47">
        <v>0</v>
      </c>
      <c r="AW207" s="47">
        <v>0</v>
      </c>
      <c r="AX207" s="47">
        <f t="shared" si="300"/>
        <v>0</v>
      </c>
      <c r="AY207" s="47">
        <v>2.8571999999999997</v>
      </c>
      <c r="AZ207" s="47">
        <v>0</v>
      </c>
      <c r="BA207" s="47">
        <v>0</v>
      </c>
      <c r="BB207" s="47">
        <v>2.3809999999999998</v>
      </c>
      <c r="BC207" s="47">
        <f t="shared" si="286"/>
        <v>0.47619999999999996</v>
      </c>
      <c r="BD207" s="47">
        <v>0</v>
      </c>
      <c r="BE207" s="47">
        <v>0</v>
      </c>
      <c r="BF207" s="47">
        <v>0</v>
      </c>
      <c r="BG207" s="47">
        <v>0</v>
      </c>
      <c r="BH207" s="47">
        <f t="shared" si="301"/>
        <v>0</v>
      </c>
      <c r="BI207" s="47">
        <v>0</v>
      </c>
      <c r="BJ207" s="47">
        <v>0</v>
      </c>
      <c r="BK207" s="47">
        <v>0</v>
      </c>
      <c r="BL207" s="47">
        <v>0</v>
      </c>
      <c r="BM207" s="47">
        <f t="shared" si="287"/>
        <v>0</v>
      </c>
      <c r="BN207" s="47">
        <v>0</v>
      </c>
      <c r="BO207" s="47">
        <v>0</v>
      </c>
      <c r="BP207" s="47">
        <v>0</v>
      </c>
      <c r="BQ207" s="47">
        <v>0</v>
      </c>
      <c r="BR207" s="47">
        <f t="shared" si="302"/>
        <v>0</v>
      </c>
      <c r="BS207" s="47">
        <v>0</v>
      </c>
      <c r="BT207" s="47">
        <v>0</v>
      </c>
      <c r="BU207" s="47">
        <v>0</v>
      </c>
      <c r="BV207" s="47">
        <v>0</v>
      </c>
      <c r="BW207" s="47">
        <f t="shared" si="303"/>
        <v>0</v>
      </c>
      <c r="BX207" s="3" t="s">
        <v>77</v>
      </c>
      <c r="BY207" s="3" t="s">
        <v>77</v>
      </c>
      <c r="BZ207" s="3" t="s">
        <v>77</v>
      </c>
      <c r="CA207" s="3" t="s">
        <v>77</v>
      </c>
      <c r="CB207" s="3" t="s">
        <v>77</v>
      </c>
      <c r="CC207" s="47">
        <f t="shared" si="293"/>
        <v>2.8571999999999997</v>
      </c>
      <c r="CD207" s="47">
        <f t="shared" si="294"/>
        <v>0</v>
      </c>
      <c r="CE207" s="47">
        <f t="shared" si="295"/>
        <v>0</v>
      </c>
      <c r="CF207" s="47">
        <f t="shared" si="296"/>
        <v>2.3809999999999998</v>
      </c>
      <c r="CG207" s="47">
        <f t="shared" si="297"/>
        <v>0.47619999999999996</v>
      </c>
      <c r="CH207" s="52">
        <f t="shared" si="298"/>
        <v>0</v>
      </c>
      <c r="CI207" s="52">
        <f t="shared" si="304"/>
        <v>0</v>
      </c>
      <c r="CJ207" s="52">
        <f t="shared" si="305"/>
        <v>0</v>
      </c>
      <c r="CK207" s="52">
        <f t="shared" si="306"/>
        <v>0</v>
      </c>
      <c r="CL207" s="52">
        <f t="shared" si="307"/>
        <v>0</v>
      </c>
      <c r="CM207" s="48" t="s">
        <v>2826</v>
      </c>
    </row>
    <row r="208" spans="1:91" s="9" customFormat="1" ht="31.5" x14ac:dyDescent="0.25">
      <c r="A208" s="44" t="s">
        <v>348</v>
      </c>
      <c r="B208" s="84" t="s">
        <v>970</v>
      </c>
      <c r="C208" s="46" t="s">
        <v>971</v>
      </c>
      <c r="D208" s="91" t="s">
        <v>175</v>
      </c>
      <c r="E208" s="43">
        <v>2023</v>
      </c>
      <c r="F208" s="43">
        <v>2023</v>
      </c>
      <c r="G208" s="43">
        <v>2023</v>
      </c>
      <c r="H208" s="47" t="s">
        <v>77</v>
      </c>
      <c r="I208" s="47" t="s">
        <v>77</v>
      </c>
      <c r="J208" s="47" t="s">
        <v>77</v>
      </c>
      <c r="K208" s="47" t="s">
        <v>77</v>
      </c>
      <c r="L208" s="47" t="s">
        <v>77</v>
      </c>
      <c r="M208" s="47" t="s">
        <v>77</v>
      </c>
      <c r="N208" s="47" t="s">
        <v>77</v>
      </c>
      <c r="O208" s="47">
        <v>0</v>
      </c>
      <c r="P208" s="47">
        <v>2.8571999999999997</v>
      </c>
      <c r="Q208" s="80">
        <f t="shared" si="282"/>
        <v>2.8571999999999997</v>
      </c>
      <c r="R208" s="81">
        <f>U208+AE208+AO208+AY208+BI208</f>
        <v>2.8571999999999997</v>
      </c>
      <c r="S208" s="47">
        <f t="shared" si="283"/>
        <v>2.8571999999999997</v>
      </c>
      <c r="T208" s="47">
        <f t="shared" si="290"/>
        <v>2.8571999999999997</v>
      </c>
      <c r="U208" s="47">
        <v>0</v>
      </c>
      <c r="V208" s="47">
        <v>0</v>
      </c>
      <c r="W208" s="47">
        <v>0</v>
      </c>
      <c r="X208" s="47">
        <v>0</v>
      </c>
      <c r="Y208" s="47">
        <f t="shared" si="299"/>
        <v>0</v>
      </c>
      <c r="Z208" s="47">
        <v>0</v>
      </c>
      <c r="AA208" s="47">
        <v>0</v>
      </c>
      <c r="AB208" s="47">
        <v>0</v>
      </c>
      <c r="AC208" s="47">
        <v>0</v>
      </c>
      <c r="AD208" s="47">
        <f t="shared" si="308"/>
        <v>0</v>
      </c>
      <c r="AE208" s="47">
        <v>0</v>
      </c>
      <c r="AF208" s="47">
        <v>0</v>
      </c>
      <c r="AG208" s="47">
        <v>0</v>
      </c>
      <c r="AH208" s="47">
        <v>0</v>
      </c>
      <c r="AI208" s="47">
        <f t="shared" si="284"/>
        <v>0</v>
      </c>
      <c r="AJ208" s="47">
        <v>0</v>
      </c>
      <c r="AK208" s="47">
        <v>0</v>
      </c>
      <c r="AL208" s="47">
        <v>0</v>
      </c>
      <c r="AM208" s="47">
        <v>0</v>
      </c>
      <c r="AN208" s="47">
        <f t="shared" si="292"/>
        <v>0</v>
      </c>
      <c r="AO208" s="47">
        <v>0</v>
      </c>
      <c r="AP208" s="47">
        <v>0</v>
      </c>
      <c r="AQ208" s="47">
        <v>0</v>
      </c>
      <c r="AR208" s="47">
        <v>0</v>
      </c>
      <c r="AS208" s="47">
        <f t="shared" si="285"/>
        <v>0</v>
      </c>
      <c r="AT208" s="47">
        <v>0</v>
      </c>
      <c r="AU208" s="47">
        <v>0</v>
      </c>
      <c r="AV208" s="47">
        <v>0</v>
      </c>
      <c r="AW208" s="47">
        <v>0</v>
      </c>
      <c r="AX208" s="47">
        <f t="shared" si="300"/>
        <v>0</v>
      </c>
      <c r="AY208" s="47">
        <v>2.8571999999999997</v>
      </c>
      <c r="AZ208" s="47">
        <v>0</v>
      </c>
      <c r="BA208" s="47">
        <v>0</v>
      </c>
      <c r="BB208" s="47">
        <v>2.3809999999999998</v>
      </c>
      <c r="BC208" s="47">
        <f t="shared" si="286"/>
        <v>0.47619999999999996</v>
      </c>
      <c r="BD208" s="47">
        <v>2.8571999999999997</v>
      </c>
      <c r="BE208" s="47">
        <v>0</v>
      </c>
      <c r="BF208" s="47">
        <v>0</v>
      </c>
      <c r="BG208" s="47">
        <v>2.3809999999999998</v>
      </c>
      <c r="BH208" s="47">
        <f t="shared" si="301"/>
        <v>0.47619999999999996</v>
      </c>
      <c r="BI208" s="47">
        <v>0</v>
      </c>
      <c r="BJ208" s="47">
        <v>0</v>
      </c>
      <c r="BK208" s="47">
        <v>0</v>
      </c>
      <c r="BL208" s="47">
        <v>0</v>
      </c>
      <c r="BM208" s="47">
        <f t="shared" si="287"/>
        <v>0</v>
      </c>
      <c r="BN208" s="47">
        <v>0</v>
      </c>
      <c r="BO208" s="47">
        <v>0</v>
      </c>
      <c r="BP208" s="47">
        <v>0</v>
      </c>
      <c r="BQ208" s="47">
        <v>0</v>
      </c>
      <c r="BR208" s="47">
        <f t="shared" si="302"/>
        <v>0</v>
      </c>
      <c r="BS208" s="47">
        <v>0</v>
      </c>
      <c r="BT208" s="47">
        <v>0</v>
      </c>
      <c r="BU208" s="47">
        <v>0</v>
      </c>
      <c r="BV208" s="47">
        <v>0</v>
      </c>
      <c r="BW208" s="47">
        <f t="shared" si="303"/>
        <v>0</v>
      </c>
      <c r="BX208" s="3" t="s">
        <v>77</v>
      </c>
      <c r="BY208" s="3" t="s">
        <v>77</v>
      </c>
      <c r="BZ208" s="3" t="s">
        <v>77</v>
      </c>
      <c r="CA208" s="3" t="s">
        <v>77</v>
      </c>
      <c r="CB208" s="3" t="s">
        <v>77</v>
      </c>
      <c r="CC208" s="47">
        <f t="shared" si="293"/>
        <v>2.8571999999999997</v>
      </c>
      <c r="CD208" s="47">
        <f t="shared" si="294"/>
        <v>0</v>
      </c>
      <c r="CE208" s="47">
        <f t="shared" si="295"/>
        <v>0</v>
      </c>
      <c r="CF208" s="47">
        <f t="shared" si="296"/>
        <v>2.3809999999999998</v>
      </c>
      <c r="CG208" s="47">
        <f t="shared" si="297"/>
        <v>0.47619999999999996</v>
      </c>
      <c r="CH208" s="52">
        <f t="shared" si="298"/>
        <v>2.8571999999999997</v>
      </c>
      <c r="CI208" s="52">
        <f t="shared" si="304"/>
        <v>0</v>
      </c>
      <c r="CJ208" s="52">
        <f t="shared" si="305"/>
        <v>0</v>
      </c>
      <c r="CK208" s="52">
        <f t="shared" si="306"/>
        <v>2.3809999999999998</v>
      </c>
      <c r="CL208" s="52">
        <f t="shared" si="307"/>
        <v>0.47619999999999996</v>
      </c>
      <c r="CM208" s="129" t="s">
        <v>2896</v>
      </c>
    </row>
    <row r="209" spans="1:91" s="9" customFormat="1" ht="31.5" x14ac:dyDescent="0.25">
      <c r="A209" s="44" t="s">
        <v>348</v>
      </c>
      <c r="B209" s="84" t="s">
        <v>972</v>
      </c>
      <c r="C209" s="46" t="s">
        <v>973</v>
      </c>
      <c r="D209" s="91" t="s">
        <v>175</v>
      </c>
      <c r="E209" s="43">
        <v>2023</v>
      </c>
      <c r="F209" s="43">
        <v>2023</v>
      </c>
      <c r="G209" s="43">
        <v>2023</v>
      </c>
      <c r="H209" s="47" t="s">
        <v>77</v>
      </c>
      <c r="I209" s="47" t="s">
        <v>77</v>
      </c>
      <c r="J209" s="47" t="s">
        <v>77</v>
      </c>
      <c r="K209" s="47" t="s">
        <v>77</v>
      </c>
      <c r="L209" s="47" t="s">
        <v>77</v>
      </c>
      <c r="M209" s="47" t="s">
        <v>77</v>
      </c>
      <c r="N209" s="47" t="s">
        <v>77</v>
      </c>
      <c r="O209" s="47">
        <v>0</v>
      </c>
      <c r="P209" s="47">
        <v>1.1556</v>
      </c>
      <c r="Q209" s="80">
        <f t="shared" si="282"/>
        <v>1.1556</v>
      </c>
      <c r="R209" s="81">
        <f>U209+AE209+AO209+AY209+BI209</f>
        <v>1.1556</v>
      </c>
      <c r="S209" s="47">
        <f t="shared" si="283"/>
        <v>1.1556</v>
      </c>
      <c r="T209" s="47">
        <f t="shared" si="290"/>
        <v>1.1556</v>
      </c>
      <c r="U209" s="47">
        <v>0</v>
      </c>
      <c r="V209" s="47">
        <v>0</v>
      </c>
      <c r="W209" s="47">
        <v>0</v>
      </c>
      <c r="X209" s="47">
        <v>0</v>
      </c>
      <c r="Y209" s="47">
        <f t="shared" si="299"/>
        <v>0</v>
      </c>
      <c r="Z209" s="47">
        <v>0</v>
      </c>
      <c r="AA209" s="47">
        <v>0</v>
      </c>
      <c r="AB209" s="47">
        <v>0</v>
      </c>
      <c r="AC209" s="47">
        <v>0</v>
      </c>
      <c r="AD209" s="47">
        <f t="shared" si="308"/>
        <v>0</v>
      </c>
      <c r="AE209" s="47">
        <v>0</v>
      </c>
      <c r="AF209" s="47">
        <v>0</v>
      </c>
      <c r="AG209" s="47">
        <v>0</v>
      </c>
      <c r="AH209" s="47">
        <v>0</v>
      </c>
      <c r="AI209" s="47">
        <f t="shared" si="284"/>
        <v>0</v>
      </c>
      <c r="AJ209" s="47">
        <v>0</v>
      </c>
      <c r="AK209" s="47">
        <v>0</v>
      </c>
      <c r="AL209" s="47">
        <v>0</v>
      </c>
      <c r="AM209" s="47">
        <v>0</v>
      </c>
      <c r="AN209" s="47">
        <f t="shared" si="292"/>
        <v>0</v>
      </c>
      <c r="AO209" s="47">
        <v>0</v>
      </c>
      <c r="AP209" s="47">
        <v>0</v>
      </c>
      <c r="AQ209" s="47">
        <v>0</v>
      </c>
      <c r="AR209" s="47">
        <v>0</v>
      </c>
      <c r="AS209" s="47">
        <f t="shared" si="285"/>
        <v>0</v>
      </c>
      <c r="AT209" s="47">
        <v>0</v>
      </c>
      <c r="AU209" s="47">
        <v>0</v>
      </c>
      <c r="AV209" s="47">
        <v>0</v>
      </c>
      <c r="AW209" s="47">
        <v>0</v>
      </c>
      <c r="AX209" s="47">
        <f t="shared" si="300"/>
        <v>0</v>
      </c>
      <c r="AY209" s="47">
        <v>1.1556</v>
      </c>
      <c r="AZ209" s="47">
        <v>0</v>
      </c>
      <c r="BA209" s="47">
        <v>0</v>
      </c>
      <c r="BB209" s="47">
        <v>0.96299999999999997</v>
      </c>
      <c r="BC209" s="47">
        <f t="shared" si="286"/>
        <v>0.19259999999999999</v>
      </c>
      <c r="BD209" s="47">
        <v>1.1556</v>
      </c>
      <c r="BE209" s="47">
        <v>0</v>
      </c>
      <c r="BF209" s="47">
        <v>0</v>
      </c>
      <c r="BG209" s="47">
        <v>0.96299999999999997</v>
      </c>
      <c r="BH209" s="47">
        <f t="shared" si="301"/>
        <v>0.19259999999999999</v>
      </c>
      <c r="BI209" s="47">
        <v>0</v>
      </c>
      <c r="BJ209" s="47">
        <v>0</v>
      </c>
      <c r="BK209" s="47">
        <v>0</v>
      </c>
      <c r="BL209" s="47">
        <v>0</v>
      </c>
      <c r="BM209" s="47">
        <f t="shared" si="287"/>
        <v>0</v>
      </c>
      <c r="BN209" s="47">
        <v>0</v>
      </c>
      <c r="BO209" s="47">
        <v>0</v>
      </c>
      <c r="BP209" s="47">
        <v>0</v>
      </c>
      <c r="BQ209" s="47">
        <v>0</v>
      </c>
      <c r="BR209" s="47">
        <f t="shared" si="302"/>
        <v>0</v>
      </c>
      <c r="BS209" s="47">
        <v>0</v>
      </c>
      <c r="BT209" s="47">
        <v>0</v>
      </c>
      <c r="BU209" s="47">
        <v>0</v>
      </c>
      <c r="BV209" s="47">
        <v>0</v>
      </c>
      <c r="BW209" s="47">
        <f t="shared" si="303"/>
        <v>0</v>
      </c>
      <c r="BX209" s="3" t="s">
        <v>77</v>
      </c>
      <c r="BY209" s="3" t="s">
        <v>77</v>
      </c>
      <c r="BZ209" s="3" t="s">
        <v>77</v>
      </c>
      <c r="CA209" s="3" t="s">
        <v>77</v>
      </c>
      <c r="CB209" s="3" t="s">
        <v>77</v>
      </c>
      <c r="CC209" s="47">
        <f t="shared" si="293"/>
        <v>1.1556</v>
      </c>
      <c r="CD209" s="47">
        <f t="shared" si="294"/>
        <v>0</v>
      </c>
      <c r="CE209" s="47">
        <f t="shared" si="295"/>
        <v>0</v>
      </c>
      <c r="CF209" s="47">
        <f t="shared" si="296"/>
        <v>0.96299999999999997</v>
      </c>
      <c r="CG209" s="47">
        <f t="shared" si="297"/>
        <v>0.19259999999999999</v>
      </c>
      <c r="CH209" s="52">
        <f t="shared" si="298"/>
        <v>1.1556</v>
      </c>
      <c r="CI209" s="52">
        <f t="shared" si="304"/>
        <v>0</v>
      </c>
      <c r="CJ209" s="52">
        <f t="shared" si="305"/>
        <v>0</v>
      </c>
      <c r="CK209" s="52">
        <f t="shared" si="306"/>
        <v>0.96299999999999997</v>
      </c>
      <c r="CL209" s="52">
        <f t="shared" si="307"/>
        <v>0.19259999999999999</v>
      </c>
      <c r="CM209" s="129" t="s">
        <v>2896</v>
      </c>
    </row>
    <row r="210" spans="1:91" s="9" customFormat="1" ht="31.5" x14ac:dyDescent="0.25">
      <c r="A210" s="44" t="s">
        <v>348</v>
      </c>
      <c r="B210" s="84" t="s">
        <v>974</v>
      </c>
      <c r="C210" s="46" t="s">
        <v>975</v>
      </c>
      <c r="D210" s="91" t="s">
        <v>175</v>
      </c>
      <c r="E210" s="43">
        <v>2023</v>
      </c>
      <c r="F210" s="43">
        <v>2023</v>
      </c>
      <c r="G210" s="43">
        <v>2023</v>
      </c>
      <c r="H210" s="47" t="s">
        <v>77</v>
      </c>
      <c r="I210" s="47" t="s">
        <v>77</v>
      </c>
      <c r="J210" s="47" t="s">
        <v>77</v>
      </c>
      <c r="K210" s="47" t="s">
        <v>77</v>
      </c>
      <c r="L210" s="47" t="s">
        <v>77</v>
      </c>
      <c r="M210" s="47" t="s">
        <v>77</v>
      </c>
      <c r="N210" s="47" t="s">
        <v>77</v>
      </c>
      <c r="O210" s="47">
        <v>0</v>
      </c>
      <c r="P210" s="47">
        <v>2.8571999999999997</v>
      </c>
      <c r="Q210" s="80">
        <f t="shared" si="282"/>
        <v>2.8571999999999997</v>
      </c>
      <c r="R210" s="81">
        <f>U210+AE210+AO210+AY210+BI210</f>
        <v>2.8571999999999997</v>
      </c>
      <c r="S210" s="47">
        <f t="shared" si="283"/>
        <v>2.8571999999999997</v>
      </c>
      <c r="T210" s="47">
        <f t="shared" si="290"/>
        <v>2.8571999999999997</v>
      </c>
      <c r="U210" s="47">
        <v>0</v>
      </c>
      <c r="V210" s="47">
        <v>0</v>
      </c>
      <c r="W210" s="47">
        <v>0</v>
      </c>
      <c r="X210" s="47">
        <v>0</v>
      </c>
      <c r="Y210" s="47">
        <f t="shared" si="299"/>
        <v>0</v>
      </c>
      <c r="Z210" s="47">
        <v>0</v>
      </c>
      <c r="AA210" s="47">
        <v>0</v>
      </c>
      <c r="AB210" s="47">
        <v>0</v>
      </c>
      <c r="AC210" s="47">
        <v>0</v>
      </c>
      <c r="AD210" s="47">
        <f t="shared" si="308"/>
        <v>0</v>
      </c>
      <c r="AE210" s="47">
        <v>0</v>
      </c>
      <c r="AF210" s="47">
        <v>0</v>
      </c>
      <c r="AG210" s="47">
        <v>0</v>
      </c>
      <c r="AH210" s="47">
        <v>0</v>
      </c>
      <c r="AI210" s="47">
        <f t="shared" si="284"/>
        <v>0</v>
      </c>
      <c r="AJ210" s="47">
        <v>0</v>
      </c>
      <c r="AK210" s="47">
        <v>0</v>
      </c>
      <c r="AL210" s="47">
        <v>0</v>
      </c>
      <c r="AM210" s="47">
        <v>0</v>
      </c>
      <c r="AN210" s="47">
        <f t="shared" si="292"/>
        <v>0</v>
      </c>
      <c r="AO210" s="47">
        <v>0</v>
      </c>
      <c r="AP210" s="47">
        <v>0</v>
      </c>
      <c r="AQ210" s="47">
        <v>0</v>
      </c>
      <c r="AR210" s="47">
        <v>0</v>
      </c>
      <c r="AS210" s="47">
        <f t="shared" si="285"/>
        <v>0</v>
      </c>
      <c r="AT210" s="47">
        <v>0</v>
      </c>
      <c r="AU210" s="47">
        <v>0</v>
      </c>
      <c r="AV210" s="47">
        <v>0</v>
      </c>
      <c r="AW210" s="47">
        <v>0</v>
      </c>
      <c r="AX210" s="47">
        <f t="shared" si="300"/>
        <v>0</v>
      </c>
      <c r="AY210" s="47">
        <v>2.8571999999999997</v>
      </c>
      <c r="AZ210" s="47">
        <v>0</v>
      </c>
      <c r="BA210" s="47">
        <v>0</v>
      </c>
      <c r="BB210" s="47">
        <v>2.3809999999999998</v>
      </c>
      <c r="BC210" s="47">
        <f t="shared" si="286"/>
        <v>0.47619999999999996</v>
      </c>
      <c r="BD210" s="47">
        <v>2.8571999999999997</v>
      </c>
      <c r="BE210" s="47">
        <v>0</v>
      </c>
      <c r="BF210" s="47">
        <v>0</v>
      </c>
      <c r="BG210" s="47">
        <v>2.3809999999999998</v>
      </c>
      <c r="BH210" s="47">
        <f t="shared" si="301"/>
        <v>0.47619999999999996</v>
      </c>
      <c r="BI210" s="47">
        <v>0</v>
      </c>
      <c r="BJ210" s="47">
        <v>0</v>
      </c>
      <c r="BK210" s="47">
        <v>0</v>
      </c>
      <c r="BL210" s="47">
        <v>0</v>
      </c>
      <c r="BM210" s="47">
        <f t="shared" si="287"/>
        <v>0</v>
      </c>
      <c r="BN210" s="47">
        <v>0</v>
      </c>
      <c r="BO210" s="47">
        <v>0</v>
      </c>
      <c r="BP210" s="47">
        <v>0</v>
      </c>
      <c r="BQ210" s="47">
        <v>0</v>
      </c>
      <c r="BR210" s="47">
        <f t="shared" si="302"/>
        <v>0</v>
      </c>
      <c r="BS210" s="47">
        <v>0</v>
      </c>
      <c r="BT210" s="47">
        <v>0</v>
      </c>
      <c r="BU210" s="47">
        <v>0</v>
      </c>
      <c r="BV210" s="47">
        <v>0</v>
      </c>
      <c r="BW210" s="47">
        <f t="shared" si="303"/>
        <v>0</v>
      </c>
      <c r="BX210" s="3" t="s">
        <v>77</v>
      </c>
      <c r="BY210" s="3" t="s">
        <v>77</v>
      </c>
      <c r="BZ210" s="3" t="s">
        <v>77</v>
      </c>
      <c r="CA210" s="3" t="s">
        <v>77</v>
      </c>
      <c r="CB210" s="3" t="s">
        <v>77</v>
      </c>
      <c r="CC210" s="47">
        <f t="shared" si="293"/>
        <v>2.8571999999999997</v>
      </c>
      <c r="CD210" s="47">
        <f t="shared" si="294"/>
        <v>0</v>
      </c>
      <c r="CE210" s="47">
        <f t="shared" si="295"/>
        <v>0</v>
      </c>
      <c r="CF210" s="47">
        <f t="shared" si="296"/>
        <v>2.3809999999999998</v>
      </c>
      <c r="CG210" s="47">
        <f t="shared" si="297"/>
        <v>0.47619999999999996</v>
      </c>
      <c r="CH210" s="52">
        <f t="shared" si="298"/>
        <v>2.8571999999999997</v>
      </c>
      <c r="CI210" s="52">
        <f t="shared" si="304"/>
        <v>0</v>
      </c>
      <c r="CJ210" s="52">
        <f t="shared" si="305"/>
        <v>0</v>
      </c>
      <c r="CK210" s="52">
        <f t="shared" si="306"/>
        <v>2.3809999999999998</v>
      </c>
      <c r="CL210" s="52">
        <f t="shared" si="307"/>
        <v>0.47619999999999996</v>
      </c>
      <c r="CM210" s="129" t="s">
        <v>2896</v>
      </c>
    </row>
    <row r="211" spans="1:91" s="9" customFormat="1" ht="31.5" x14ac:dyDescent="0.25">
      <c r="A211" s="44" t="s">
        <v>348</v>
      </c>
      <c r="B211" s="84" t="s">
        <v>870</v>
      </c>
      <c r="C211" s="46" t="s">
        <v>860</v>
      </c>
      <c r="D211" s="91" t="s">
        <v>175</v>
      </c>
      <c r="E211" s="43">
        <v>2022</v>
      </c>
      <c r="F211" s="43">
        <v>2023</v>
      </c>
      <c r="G211" s="43">
        <v>2023</v>
      </c>
      <c r="H211" s="47" t="s">
        <v>77</v>
      </c>
      <c r="I211" s="47" t="s">
        <v>77</v>
      </c>
      <c r="J211" s="47" t="s">
        <v>77</v>
      </c>
      <c r="K211" s="47" t="s">
        <v>77</v>
      </c>
      <c r="L211" s="47" t="s">
        <v>77</v>
      </c>
      <c r="M211" s="47" t="s">
        <v>77</v>
      </c>
      <c r="N211" s="47" t="s">
        <v>77</v>
      </c>
      <c r="O211" s="47">
        <v>0</v>
      </c>
      <c r="P211" s="47">
        <v>2.5817999999999999</v>
      </c>
      <c r="Q211" s="80">
        <f t="shared" si="282"/>
        <v>2.5817999999999999</v>
      </c>
      <c r="R211" s="47">
        <f>U211+AE211+AO211+AY211+BI211</f>
        <v>2.5817999999999999</v>
      </c>
      <c r="S211" s="47">
        <f t="shared" si="283"/>
        <v>2.5817999999999999</v>
      </c>
      <c r="T211" s="47">
        <f t="shared" si="290"/>
        <v>2.5817999999999999</v>
      </c>
      <c r="U211" s="47">
        <v>0</v>
      </c>
      <c r="V211" s="47">
        <v>0</v>
      </c>
      <c r="W211" s="47">
        <v>0</v>
      </c>
      <c r="X211" s="47">
        <v>0</v>
      </c>
      <c r="Y211" s="47">
        <f t="shared" si="299"/>
        <v>0</v>
      </c>
      <c r="Z211" s="47">
        <v>0</v>
      </c>
      <c r="AA211" s="47">
        <v>0</v>
      </c>
      <c r="AB211" s="47">
        <v>0</v>
      </c>
      <c r="AC211" s="47">
        <v>0</v>
      </c>
      <c r="AD211" s="47">
        <f t="shared" si="308"/>
        <v>0</v>
      </c>
      <c r="AE211" s="47">
        <v>0</v>
      </c>
      <c r="AF211" s="47">
        <v>0</v>
      </c>
      <c r="AG211" s="47">
        <v>0</v>
      </c>
      <c r="AH211" s="47">
        <v>0</v>
      </c>
      <c r="AI211" s="47">
        <f t="shared" si="284"/>
        <v>0</v>
      </c>
      <c r="AJ211" s="47">
        <v>0</v>
      </c>
      <c r="AK211" s="47">
        <v>0</v>
      </c>
      <c r="AL211" s="47">
        <v>0</v>
      </c>
      <c r="AM211" s="47">
        <v>0</v>
      </c>
      <c r="AN211" s="47">
        <f t="shared" si="292"/>
        <v>0</v>
      </c>
      <c r="AO211" s="47">
        <v>2.3817999999999997</v>
      </c>
      <c r="AP211" s="47">
        <v>0</v>
      </c>
      <c r="AQ211" s="47">
        <v>0</v>
      </c>
      <c r="AR211" s="47">
        <v>1.9923333333333333</v>
      </c>
      <c r="AS211" s="47">
        <f t="shared" si="285"/>
        <v>0.38946666666666641</v>
      </c>
      <c r="AT211" s="47">
        <v>2.3817999999999997</v>
      </c>
      <c r="AU211" s="47">
        <v>0</v>
      </c>
      <c r="AV211" s="47">
        <v>0</v>
      </c>
      <c r="AW211" s="47">
        <v>1.9923333333333333</v>
      </c>
      <c r="AX211" s="47">
        <f t="shared" si="300"/>
        <v>0.38946666666666641</v>
      </c>
      <c r="AY211" s="47">
        <v>0.2</v>
      </c>
      <c r="AZ211" s="47">
        <v>0</v>
      </c>
      <c r="BA211" s="47">
        <v>0</v>
      </c>
      <c r="BB211" s="47">
        <v>0.16666666666666669</v>
      </c>
      <c r="BC211" s="47">
        <f t="shared" si="286"/>
        <v>3.3333333333333326E-2</v>
      </c>
      <c r="BD211" s="47">
        <v>0.2</v>
      </c>
      <c r="BE211" s="47">
        <v>0</v>
      </c>
      <c r="BF211" s="47">
        <v>0</v>
      </c>
      <c r="BG211" s="47">
        <v>0.16666666666666669</v>
      </c>
      <c r="BH211" s="47">
        <f t="shared" si="301"/>
        <v>3.3333333333333326E-2</v>
      </c>
      <c r="BI211" s="47">
        <v>0</v>
      </c>
      <c r="BJ211" s="47">
        <v>0</v>
      </c>
      <c r="BK211" s="47">
        <v>0</v>
      </c>
      <c r="BL211" s="47">
        <v>0</v>
      </c>
      <c r="BM211" s="47">
        <f t="shared" si="287"/>
        <v>0</v>
      </c>
      <c r="BN211" s="47">
        <v>0</v>
      </c>
      <c r="BO211" s="47">
        <v>0</v>
      </c>
      <c r="BP211" s="47">
        <v>0</v>
      </c>
      <c r="BQ211" s="47">
        <v>0</v>
      </c>
      <c r="BR211" s="47">
        <f t="shared" si="302"/>
        <v>0</v>
      </c>
      <c r="BS211" s="47">
        <v>0</v>
      </c>
      <c r="BT211" s="47">
        <v>0</v>
      </c>
      <c r="BU211" s="47">
        <v>0</v>
      </c>
      <c r="BV211" s="47">
        <v>0</v>
      </c>
      <c r="BW211" s="47">
        <f t="shared" si="303"/>
        <v>0</v>
      </c>
      <c r="BX211" s="3" t="s">
        <v>77</v>
      </c>
      <c r="BY211" s="3" t="s">
        <v>77</v>
      </c>
      <c r="BZ211" s="3" t="s">
        <v>77</v>
      </c>
      <c r="CA211" s="3" t="s">
        <v>77</v>
      </c>
      <c r="CB211" s="3" t="s">
        <v>77</v>
      </c>
      <c r="CC211" s="47">
        <f t="shared" si="293"/>
        <v>2.5817999999999999</v>
      </c>
      <c r="CD211" s="86">
        <f t="shared" si="294"/>
        <v>0</v>
      </c>
      <c r="CE211" s="86">
        <f t="shared" si="295"/>
        <v>0</v>
      </c>
      <c r="CF211" s="86">
        <f t="shared" si="296"/>
        <v>2.1589999999999998</v>
      </c>
      <c r="CG211" s="86">
        <f t="shared" si="297"/>
        <v>0.42279999999999973</v>
      </c>
      <c r="CH211" s="52">
        <f t="shared" si="298"/>
        <v>2.5817999999999999</v>
      </c>
      <c r="CI211" s="52">
        <f t="shared" si="304"/>
        <v>0</v>
      </c>
      <c r="CJ211" s="52">
        <f t="shared" si="305"/>
        <v>0</v>
      </c>
      <c r="CK211" s="52">
        <f t="shared" si="306"/>
        <v>2.1589999999999998</v>
      </c>
      <c r="CL211" s="52">
        <f t="shared" si="307"/>
        <v>0.42279999999999973</v>
      </c>
      <c r="CM211" s="129" t="s">
        <v>2896</v>
      </c>
    </row>
    <row r="212" spans="1:91" s="10" customFormat="1" ht="31.5" x14ac:dyDescent="0.25">
      <c r="A212" s="44" t="s">
        <v>348</v>
      </c>
      <c r="B212" s="84" t="s">
        <v>871</v>
      </c>
      <c r="C212" s="46" t="s">
        <v>861</v>
      </c>
      <c r="D212" s="91" t="s">
        <v>175</v>
      </c>
      <c r="E212" s="43">
        <v>2022</v>
      </c>
      <c r="F212" s="43">
        <v>2023</v>
      </c>
      <c r="G212" s="43">
        <v>2023</v>
      </c>
      <c r="H212" s="47" t="s">
        <v>77</v>
      </c>
      <c r="I212" s="47" t="s">
        <v>77</v>
      </c>
      <c r="J212" s="47" t="s">
        <v>77</v>
      </c>
      <c r="K212" s="47" t="s">
        <v>77</v>
      </c>
      <c r="L212" s="47" t="s">
        <v>77</v>
      </c>
      <c r="M212" s="47" t="s">
        <v>77</v>
      </c>
      <c r="N212" s="47" t="s">
        <v>77</v>
      </c>
      <c r="O212" s="47">
        <v>0</v>
      </c>
      <c r="P212" s="47">
        <v>2.1471999999999998</v>
      </c>
      <c r="Q212" s="80">
        <f t="shared" si="282"/>
        <v>2.1471999999999998</v>
      </c>
      <c r="R212" s="47">
        <f>P212-O212</f>
        <v>2.1471999999999998</v>
      </c>
      <c r="S212" s="47">
        <f t="shared" si="283"/>
        <v>2.1471999999999998</v>
      </c>
      <c r="T212" s="47">
        <f t="shared" si="290"/>
        <v>2.1471999999999998</v>
      </c>
      <c r="U212" s="47">
        <v>0</v>
      </c>
      <c r="V212" s="47">
        <v>0</v>
      </c>
      <c r="W212" s="47">
        <v>0</v>
      </c>
      <c r="X212" s="47">
        <v>0</v>
      </c>
      <c r="Y212" s="47">
        <f t="shared" si="299"/>
        <v>0</v>
      </c>
      <c r="Z212" s="47">
        <v>0</v>
      </c>
      <c r="AA212" s="47">
        <v>0</v>
      </c>
      <c r="AB212" s="47">
        <v>0</v>
      </c>
      <c r="AC212" s="47">
        <v>0</v>
      </c>
      <c r="AD212" s="47">
        <f t="shared" si="308"/>
        <v>0</v>
      </c>
      <c r="AE212" s="47">
        <v>0</v>
      </c>
      <c r="AF212" s="47">
        <v>0</v>
      </c>
      <c r="AG212" s="47">
        <v>0</v>
      </c>
      <c r="AH212" s="47">
        <v>0</v>
      </c>
      <c r="AI212" s="47">
        <f t="shared" si="284"/>
        <v>0</v>
      </c>
      <c r="AJ212" s="47">
        <v>0</v>
      </c>
      <c r="AK212" s="47">
        <v>0</v>
      </c>
      <c r="AL212" s="47">
        <v>0</v>
      </c>
      <c r="AM212" s="47">
        <v>0</v>
      </c>
      <c r="AN212" s="47">
        <f t="shared" si="292"/>
        <v>0</v>
      </c>
      <c r="AO212" s="47">
        <v>0.80479999999999996</v>
      </c>
      <c r="AP212" s="47">
        <v>0</v>
      </c>
      <c r="AQ212" s="47">
        <v>0</v>
      </c>
      <c r="AR212" s="47">
        <v>0.67433333333333334</v>
      </c>
      <c r="AS212" s="47">
        <f t="shared" si="285"/>
        <v>0.13046666666666662</v>
      </c>
      <c r="AT212" s="47">
        <v>0.80479999999999996</v>
      </c>
      <c r="AU212" s="47">
        <v>0</v>
      </c>
      <c r="AV212" s="47">
        <v>0</v>
      </c>
      <c r="AW212" s="47">
        <v>0.67433333333333334</v>
      </c>
      <c r="AX212" s="47">
        <f t="shared" si="300"/>
        <v>0.13046666666666662</v>
      </c>
      <c r="AY212" s="47">
        <v>1.3423999999999998</v>
      </c>
      <c r="AZ212" s="47">
        <v>0</v>
      </c>
      <c r="BA212" s="47">
        <v>0</v>
      </c>
      <c r="BB212" s="47">
        <v>1.1186666666666665</v>
      </c>
      <c r="BC212" s="47">
        <f t="shared" si="286"/>
        <v>0.22373333333333334</v>
      </c>
      <c r="BD212" s="47">
        <v>1.3423999999999998</v>
      </c>
      <c r="BE212" s="47">
        <v>0</v>
      </c>
      <c r="BF212" s="47">
        <v>0</v>
      </c>
      <c r="BG212" s="47">
        <v>1.1186666666666665</v>
      </c>
      <c r="BH212" s="47">
        <f t="shared" si="301"/>
        <v>0.22373333333333334</v>
      </c>
      <c r="BI212" s="47">
        <v>0</v>
      </c>
      <c r="BJ212" s="47">
        <v>0</v>
      </c>
      <c r="BK212" s="47">
        <v>0</v>
      </c>
      <c r="BL212" s="47">
        <v>0</v>
      </c>
      <c r="BM212" s="47">
        <f t="shared" si="287"/>
        <v>0</v>
      </c>
      <c r="BN212" s="47">
        <v>0</v>
      </c>
      <c r="BO212" s="47">
        <v>0</v>
      </c>
      <c r="BP212" s="47">
        <v>0</v>
      </c>
      <c r="BQ212" s="47">
        <v>0</v>
      </c>
      <c r="BR212" s="47">
        <f t="shared" si="302"/>
        <v>0</v>
      </c>
      <c r="BS212" s="47">
        <v>0</v>
      </c>
      <c r="BT212" s="47">
        <v>0</v>
      </c>
      <c r="BU212" s="47">
        <v>0</v>
      </c>
      <c r="BV212" s="47">
        <v>0</v>
      </c>
      <c r="BW212" s="47">
        <f t="shared" si="303"/>
        <v>0</v>
      </c>
      <c r="BX212" s="3" t="s">
        <v>77</v>
      </c>
      <c r="BY212" s="3" t="s">
        <v>77</v>
      </c>
      <c r="BZ212" s="3" t="s">
        <v>77</v>
      </c>
      <c r="CA212" s="3" t="s">
        <v>77</v>
      </c>
      <c r="CB212" s="3" t="s">
        <v>77</v>
      </c>
      <c r="CC212" s="47">
        <f t="shared" si="293"/>
        <v>2.1471999999999998</v>
      </c>
      <c r="CD212" s="86">
        <f t="shared" si="294"/>
        <v>0</v>
      </c>
      <c r="CE212" s="86">
        <f t="shared" si="295"/>
        <v>0</v>
      </c>
      <c r="CF212" s="86">
        <f t="shared" si="296"/>
        <v>1.7929999999999997</v>
      </c>
      <c r="CG212" s="86">
        <f t="shared" si="297"/>
        <v>0.35419999999999996</v>
      </c>
      <c r="CH212" s="52">
        <f t="shared" si="298"/>
        <v>2.1471999999999998</v>
      </c>
      <c r="CI212" s="52">
        <f t="shared" si="304"/>
        <v>0</v>
      </c>
      <c r="CJ212" s="52">
        <f t="shared" si="305"/>
        <v>0</v>
      </c>
      <c r="CK212" s="52">
        <f t="shared" si="306"/>
        <v>1.7929999999999997</v>
      </c>
      <c r="CL212" s="52">
        <f t="shared" si="307"/>
        <v>0.35419999999999996</v>
      </c>
      <c r="CM212" s="129" t="s">
        <v>2896</v>
      </c>
    </row>
    <row r="213" spans="1:91" s="10" customFormat="1" ht="78.75" x14ac:dyDescent="0.25">
      <c r="A213" s="44" t="s">
        <v>348</v>
      </c>
      <c r="B213" s="84" t="s">
        <v>976</v>
      </c>
      <c r="C213" s="46" t="s">
        <v>977</v>
      </c>
      <c r="D213" s="91" t="s">
        <v>175</v>
      </c>
      <c r="E213" s="43">
        <v>2023</v>
      </c>
      <c r="F213" s="43">
        <v>2023</v>
      </c>
      <c r="G213" s="43" t="s">
        <v>77</v>
      </c>
      <c r="H213" s="47" t="s">
        <v>77</v>
      </c>
      <c r="I213" s="47" t="s">
        <v>77</v>
      </c>
      <c r="J213" s="47" t="s">
        <v>77</v>
      </c>
      <c r="K213" s="47" t="s">
        <v>77</v>
      </c>
      <c r="L213" s="47" t="s">
        <v>77</v>
      </c>
      <c r="M213" s="47" t="s">
        <v>77</v>
      </c>
      <c r="N213" s="47" t="s">
        <v>77</v>
      </c>
      <c r="O213" s="47">
        <v>0</v>
      </c>
      <c r="P213" s="47">
        <v>2.9375999999999998</v>
      </c>
      <c r="Q213" s="47">
        <f t="shared" si="282"/>
        <v>0</v>
      </c>
      <c r="R213" s="81">
        <f>U213+AE213+AO213+AY213+BI213</f>
        <v>2.9375999999999998</v>
      </c>
      <c r="S213" s="47">
        <f t="shared" si="283"/>
        <v>2.9375999999999998</v>
      </c>
      <c r="T213" s="47">
        <f t="shared" si="290"/>
        <v>0</v>
      </c>
      <c r="U213" s="47">
        <v>0</v>
      </c>
      <c r="V213" s="47">
        <v>0</v>
      </c>
      <c r="W213" s="47">
        <v>0</v>
      </c>
      <c r="X213" s="47">
        <v>0</v>
      </c>
      <c r="Y213" s="47">
        <f t="shared" si="299"/>
        <v>0</v>
      </c>
      <c r="Z213" s="47">
        <v>0</v>
      </c>
      <c r="AA213" s="47">
        <v>0</v>
      </c>
      <c r="AB213" s="47">
        <v>0</v>
      </c>
      <c r="AC213" s="47">
        <v>0</v>
      </c>
      <c r="AD213" s="47">
        <f t="shared" si="308"/>
        <v>0</v>
      </c>
      <c r="AE213" s="47">
        <v>0</v>
      </c>
      <c r="AF213" s="47">
        <v>0</v>
      </c>
      <c r="AG213" s="47">
        <v>0</v>
      </c>
      <c r="AH213" s="47">
        <v>0</v>
      </c>
      <c r="AI213" s="47">
        <f t="shared" si="284"/>
        <v>0</v>
      </c>
      <c r="AJ213" s="47">
        <v>0</v>
      </c>
      <c r="AK213" s="47">
        <v>0</v>
      </c>
      <c r="AL213" s="47">
        <v>0</v>
      </c>
      <c r="AM213" s="47">
        <v>0</v>
      </c>
      <c r="AN213" s="47">
        <f t="shared" si="292"/>
        <v>0</v>
      </c>
      <c r="AO213" s="47">
        <v>0</v>
      </c>
      <c r="AP213" s="47">
        <v>0</v>
      </c>
      <c r="AQ213" s="47">
        <v>0</v>
      </c>
      <c r="AR213" s="47">
        <v>0</v>
      </c>
      <c r="AS213" s="47">
        <f t="shared" si="285"/>
        <v>0</v>
      </c>
      <c r="AT213" s="47">
        <v>0</v>
      </c>
      <c r="AU213" s="47">
        <v>0</v>
      </c>
      <c r="AV213" s="47">
        <v>0</v>
      </c>
      <c r="AW213" s="47">
        <v>0</v>
      </c>
      <c r="AX213" s="47">
        <f t="shared" si="300"/>
        <v>0</v>
      </c>
      <c r="AY213" s="47">
        <v>2.9375999999999998</v>
      </c>
      <c r="AZ213" s="47">
        <v>0</v>
      </c>
      <c r="BA213" s="47">
        <v>0</v>
      </c>
      <c r="BB213" s="47">
        <v>2.448</v>
      </c>
      <c r="BC213" s="47">
        <f t="shared" si="286"/>
        <v>0.48959999999999981</v>
      </c>
      <c r="BD213" s="47">
        <v>0</v>
      </c>
      <c r="BE213" s="47">
        <v>0</v>
      </c>
      <c r="BF213" s="47">
        <v>0</v>
      </c>
      <c r="BG213" s="47">
        <v>0</v>
      </c>
      <c r="BH213" s="47">
        <f t="shared" si="301"/>
        <v>0</v>
      </c>
      <c r="BI213" s="47">
        <v>0</v>
      </c>
      <c r="BJ213" s="47">
        <v>0</v>
      </c>
      <c r="BK213" s="47">
        <v>0</v>
      </c>
      <c r="BL213" s="47">
        <v>0</v>
      </c>
      <c r="BM213" s="47">
        <f t="shared" si="287"/>
        <v>0</v>
      </c>
      <c r="BN213" s="47">
        <v>0</v>
      </c>
      <c r="BO213" s="47">
        <v>0</v>
      </c>
      <c r="BP213" s="47">
        <v>0</v>
      </c>
      <c r="BQ213" s="47">
        <v>0</v>
      </c>
      <c r="BR213" s="47">
        <f t="shared" si="302"/>
        <v>0</v>
      </c>
      <c r="BS213" s="47">
        <v>0</v>
      </c>
      <c r="BT213" s="47">
        <v>0</v>
      </c>
      <c r="BU213" s="47">
        <v>0</v>
      </c>
      <c r="BV213" s="47">
        <v>0</v>
      </c>
      <c r="BW213" s="47">
        <f t="shared" si="303"/>
        <v>0</v>
      </c>
      <c r="BX213" s="3" t="s">
        <v>77</v>
      </c>
      <c r="BY213" s="3" t="s">
        <v>77</v>
      </c>
      <c r="BZ213" s="3" t="s">
        <v>77</v>
      </c>
      <c r="CA213" s="3" t="s">
        <v>77</v>
      </c>
      <c r="CB213" s="3" t="s">
        <v>77</v>
      </c>
      <c r="CC213" s="47">
        <f t="shared" si="293"/>
        <v>2.9375999999999998</v>
      </c>
      <c r="CD213" s="47">
        <f t="shared" si="294"/>
        <v>0</v>
      </c>
      <c r="CE213" s="47">
        <f t="shared" si="295"/>
        <v>0</v>
      </c>
      <c r="CF213" s="47">
        <f t="shared" si="296"/>
        <v>2.448</v>
      </c>
      <c r="CG213" s="47">
        <f t="shared" si="297"/>
        <v>0.48959999999999981</v>
      </c>
      <c r="CH213" s="52">
        <f t="shared" si="298"/>
        <v>0</v>
      </c>
      <c r="CI213" s="52">
        <f t="shared" si="304"/>
        <v>0</v>
      </c>
      <c r="CJ213" s="52">
        <f t="shared" si="305"/>
        <v>0</v>
      </c>
      <c r="CK213" s="52">
        <f t="shared" si="306"/>
        <v>0</v>
      </c>
      <c r="CL213" s="52">
        <f t="shared" si="307"/>
        <v>0</v>
      </c>
      <c r="CM213" s="48" t="s">
        <v>2826</v>
      </c>
    </row>
    <row r="214" spans="1:91" s="10" customFormat="1" ht="31.5" x14ac:dyDescent="0.25">
      <c r="A214" s="44" t="s">
        <v>348</v>
      </c>
      <c r="B214" s="84" t="s">
        <v>978</v>
      </c>
      <c r="C214" s="46" t="s">
        <v>979</v>
      </c>
      <c r="D214" s="91" t="s">
        <v>175</v>
      </c>
      <c r="E214" s="43">
        <v>2023</v>
      </c>
      <c r="F214" s="43">
        <v>2023</v>
      </c>
      <c r="G214" s="43">
        <v>2023</v>
      </c>
      <c r="H214" s="47" t="s">
        <v>77</v>
      </c>
      <c r="I214" s="47" t="s">
        <v>77</v>
      </c>
      <c r="J214" s="47" t="s">
        <v>77</v>
      </c>
      <c r="K214" s="47" t="s">
        <v>77</v>
      </c>
      <c r="L214" s="47" t="s">
        <v>77</v>
      </c>
      <c r="M214" s="47" t="s">
        <v>77</v>
      </c>
      <c r="N214" s="47" t="s">
        <v>77</v>
      </c>
      <c r="O214" s="47">
        <v>0</v>
      </c>
      <c r="P214" s="47">
        <v>2.9375999999999998</v>
      </c>
      <c r="Q214" s="80">
        <f t="shared" si="282"/>
        <v>2.9375999999999998</v>
      </c>
      <c r="R214" s="81">
        <f>U214+AE214+AO214+AY214+BI214</f>
        <v>2.9375999999999998</v>
      </c>
      <c r="S214" s="47">
        <f t="shared" si="283"/>
        <v>2.9375999999999998</v>
      </c>
      <c r="T214" s="47">
        <f t="shared" si="290"/>
        <v>2.9375999999999998</v>
      </c>
      <c r="U214" s="47">
        <v>0</v>
      </c>
      <c r="V214" s="47">
        <v>0</v>
      </c>
      <c r="W214" s="47">
        <v>0</v>
      </c>
      <c r="X214" s="47">
        <v>0</v>
      </c>
      <c r="Y214" s="47">
        <f t="shared" si="299"/>
        <v>0</v>
      </c>
      <c r="Z214" s="47">
        <v>0</v>
      </c>
      <c r="AA214" s="47">
        <v>0</v>
      </c>
      <c r="AB214" s="47">
        <v>0</v>
      </c>
      <c r="AC214" s="47">
        <v>0</v>
      </c>
      <c r="AD214" s="47">
        <f t="shared" si="308"/>
        <v>0</v>
      </c>
      <c r="AE214" s="47">
        <v>0</v>
      </c>
      <c r="AF214" s="47">
        <v>0</v>
      </c>
      <c r="AG214" s="47">
        <v>0</v>
      </c>
      <c r="AH214" s="47">
        <v>0</v>
      </c>
      <c r="AI214" s="47">
        <f t="shared" si="284"/>
        <v>0</v>
      </c>
      <c r="AJ214" s="47">
        <v>0</v>
      </c>
      <c r="AK214" s="47">
        <v>0</v>
      </c>
      <c r="AL214" s="47">
        <v>0</v>
      </c>
      <c r="AM214" s="47">
        <v>0</v>
      </c>
      <c r="AN214" s="47">
        <f t="shared" si="292"/>
        <v>0</v>
      </c>
      <c r="AO214" s="47">
        <v>0</v>
      </c>
      <c r="AP214" s="47">
        <v>0</v>
      </c>
      <c r="AQ214" s="47">
        <v>0</v>
      </c>
      <c r="AR214" s="47">
        <v>0</v>
      </c>
      <c r="AS214" s="47">
        <f t="shared" si="285"/>
        <v>0</v>
      </c>
      <c r="AT214" s="47">
        <v>0</v>
      </c>
      <c r="AU214" s="47">
        <v>0</v>
      </c>
      <c r="AV214" s="47">
        <v>0</v>
      </c>
      <c r="AW214" s="47">
        <v>0</v>
      </c>
      <c r="AX214" s="47">
        <f t="shared" si="300"/>
        <v>0</v>
      </c>
      <c r="AY214" s="47">
        <v>2.9375999999999998</v>
      </c>
      <c r="AZ214" s="47">
        <v>0</v>
      </c>
      <c r="BA214" s="47">
        <v>0</v>
      </c>
      <c r="BB214" s="47">
        <v>2.448</v>
      </c>
      <c r="BC214" s="47">
        <f t="shared" si="286"/>
        <v>0.48959999999999981</v>
      </c>
      <c r="BD214" s="47">
        <v>2.9375999999999998</v>
      </c>
      <c r="BE214" s="47">
        <v>0</v>
      </c>
      <c r="BF214" s="47">
        <v>0</v>
      </c>
      <c r="BG214" s="47">
        <v>2.448</v>
      </c>
      <c r="BH214" s="47">
        <f t="shared" si="301"/>
        <v>0.48959999999999981</v>
      </c>
      <c r="BI214" s="47">
        <v>0</v>
      </c>
      <c r="BJ214" s="47">
        <v>0</v>
      </c>
      <c r="BK214" s="47">
        <v>0</v>
      </c>
      <c r="BL214" s="47">
        <v>0</v>
      </c>
      <c r="BM214" s="47">
        <f t="shared" si="287"/>
        <v>0</v>
      </c>
      <c r="BN214" s="47">
        <v>0</v>
      </c>
      <c r="BO214" s="47">
        <v>0</v>
      </c>
      <c r="BP214" s="47">
        <v>0</v>
      </c>
      <c r="BQ214" s="47">
        <v>0</v>
      </c>
      <c r="BR214" s="47">
        <f t="shared" si="302"/>
        <v>0</v>
      </c>
      <c r="BS214" s="47">
        <v>0</v>
      </c>
      <c r="BT214" s="47">
        <v>0</v>
      </c>
      <c r="BU214" s="47">
        <v>0</v>
      </c>
      <c r="BV214" s="47">
        <v>0</v>
      </c>
      <c r="BW214" s="47">
        <f t="shared" si="303"/>
        <v>0</v>
      </c>
      <c r="BX214" s="3" t="s">
        <v>77</v>
      </c>
      <c r="BY214" s="3" t="s">
        <v>77</v>
      </c>
      <c r="BZ214" s="3" t="s">
        <v>77</v>
      </c>
      <c r="CA214" s="3" t="s">
        <v>77</v>
      </c>
      <c r="CB214" s="3" t="s">
        <v>77</v>
      </c>
      <c r="CC214" s="47">
        <f t="shared" si="293"/>
        <v>2.9375999999999998</v>
      </c>
      <c r="CD214" s="47">
        <f t="shared" si="294"/>
        <v>0</v>
      </c>
      <c r="CE214" s="47">
        <f t="shared" si="295"/>
        <v>0</v>
      </c>
      <c r="CF214" s="47">
        <f t="shared" si="296"/>
        <v>2.448</v>
      </c>
      <c r="CG214" s="47">
        <f t="shared" si="297"/>
        <v>0.48959999999999981</v>
      </c>
      <c r="CH214" s="52">
        <f t="shared" si="298"/>
        <v>2.9375999999999998</v>
      </c>
      <c r="CI214" s="52">
        <f t="shared" si="304"/>
        <v>0</v>
      </c>
      <c r="CJ214" s="52">
        <f t="shared" si="305"/>
        <v>0</v>
      </c>
      <c r="CK214" s="52">
        <f t="shared" si="306"/>
        <v>2.448</v>
      </c>
      <c r="CL214" s="52">
        <f t="shared" si="307"/>
        <v>0.48959999999999981</v>
      </c>
      <c r="CM214" s="129" t="s">
        <v>2896</v>
      </c>
    </row>
    <row r="215" spans="1:91" s="10" customFormat="1" ht="31.5" x14ac:dyDescent="0.25">
      <c r="A215" s="44" t="s">
        <v>348</v>
      </c>
      <c r="B215" s="84" t="s">
        <v>980</v>
      </c>
      <c r="C215" s="46" t="s">
        <v>981</v>
      </c>
      <c r="D215" s="91" t="s">
        <v>175</v>
      </c>
      <c r="E215" s="43">
        <v>2023</v>
      </c>
      <c r="F215" s="43">
        <v>2023</v>
      </c>
      <c r="G215" s="43">
        <v>2023</v>
      </c>
      <c r="H215" s="47" t="s">
        <v>77</v>
      </c>
      <c r="I215" s="47" t="s">
        <v>77</v>
      </c>
      <c r="J215" s="47" t="s">
        <v>77</v>
      </c>
      <c r="K215" s="47" t="s">
        <v>77</v>
      </c>
      <c r="L215" s="47" t="s">
        <v>77</v>
      </c>
      <c r="M215" s="47" t="s">
        <v>77</v>
      </c>
      <c r="N215" s="47" t="s">
        <v>77</v>
      </c>
      <c r="O215" s="47">
        <v>0</v>
      </c>
      <c r="P215" s="47">
        <v>2.9387999999999996</v>
      </c>
      <c r="Q215" s="80">
        <f t="shared" si="282"/>
        <v>2.9387999999999996</v>
      </c>
      <c r="R215" s="81">
        <f>U215+AE215+AO215+AY215+BI215</f>
        <v>2.9387999999999996</v>
      </c>
      <c r="S215" s="47">
        <f t="shared" si="283"/>
        <v>2.9387999999999996</v>
      </c>
      <c r="T215" s="47">
        <f t="shared" si="290"/>
        <v>2.9387999999999996</v>
      </c>
      <c r="U215" s="47">
        <v>0</v>
      </c>
      <c r="V215" s="47">
        <v>0</v>
      </c>
      <c r="W215" s="47">
        <v>0</v>
      </c>
      <c r="X215" s="47">
        <v>0</v>
      </c>
      <c r="Y215" s="47">
        <f t="shared" si="299"/>
        <v>0</v>
      </c>
      <c r="Z215" s="47">
        <v>0</v>
      </c>
      <c r="AA215" s="47">
        <v>0</v>
      </c>
      <c r="AB215" s="47">
        <v>0</v>
      </c>
      <c r="AC215" s="47">
        <v>0</v>
      </c>
      <c r="AD215" s="47">
        <f t="shared" si="308"/>
        <v>0</v>
      </c>
      <c r="AE215" s="47">
        <v>0</v>
      </c>
      <c r="AF215" s="47">
        <v>0</v>
      </c>
      <c r="AG215" s="47">
        <v>0</v>
      </c>
      <c r="AH215" s="47">
        <v>0</v>
      </c>
      <c r="AI215" s="47">
        <f t="shared" si="284"/>
        <v>0</v>
      </c>
      <c r="AJ215" s="47">
        <v>0</v>
      </c>
      <c r="AK215" s="47">
        <v>0</v>
      </c>
      <c r="AL215" s="47">
        <v>0</v>
      </c>
      <c r="AM215" s="47">
        <v>0</v>
      </c>
      <c r="AN215" s="47">
        <f t="shared" si="292"/>
        <v>0</v>
      </c>
      <c r="AO215" s="47">
        <v>0</v>
      </c>
      <c r="AP215" s="47">
        <v>0</v>
      </c>
      <c r="AQ215" s="47">
        <v>0</v>
      </c>
      <c r="AR215" s="47">
        <v>0</v>
      </c>
      <c r="AS215" s="47">
        <f t="shared" si="285"/>
        <v>0</v>
      </c>
      <c r="AT215" s="47">
        <v>0</v>
      </c>
      <c r="AU215" s="47">
        <v>0</v>
      </c>
      <c r="AV215" s="47">
        <v>0</v>
      </c>
      <c r="AW215" s="47">
        <v>0</v>
      </c>
      <c r="AX215" s="47">
        <f t="shared" si="300"/>
        <v>0</v>
      </c>
      <c r="AY215" s="47">
        <v>2.9387999999999996</v>
      </c>
      <c r="AZ215" s="47">
        <v>0</v>
      </c>
      <c r="BA215" s="47">
        <v>0</v>
      </c>
      <c r="BB215" s="47">
        <v>2.4489999999999998</v>
      </c>
      <c r="BC215" s="47">
        <f t="shared" si="286"/>
        <v>0.48979999999999979</v>
      </c>
      <c r="BD215" s="47">
        <v>2.9387999999999996</v>
      </c>
      <c r="BE215" s="47">
        <v>0</v>
      </c>
      <c r="BF215" s="47">
        <v>0</v>
      </c>
      <c r="BG215" s="47">
        <v>2.4489999999999998</v>
      </c>
      <c r="BH215" s="47">
        <f t="shared" si="301"/>
        <v>0.48979999999999979</v>
      </c>
      <c r="BI215" s="47">
        <v>0</v>
      </c>
      <c r="BJ215" s="47">
        <v>0</v>
      </c>
      <c r="BK215" s="47">
        <v>0</v>
      </c>
      <c r="BL215" s="47">
        <v>0</v>
      </c>
      <c r="BM215" s="47">
        <f t="shared" si="287"/>
        <v>0</v>
      </c>
      <c r="BN215" s="47">
        <v>0</v>
      </c>
      <c r="BO215" s="47">
        <v>0</v>
      </c>
      <c r="BP215" s="47">
        <v>0</v>
      </c>
      <c r="BQ215" s="47">
        <v>0</v>
      </c>
      <c r="BR215" s="47">
        <f t="shared" si="302"/>
        <v>0</v>
      </c>
      <c r="BS215" s="47">
        <v>0</v>
      </c>
      <c r="BT215" s="47">
        <v>0</v>
      </c>
      <c r="BU215" s="47">
        <v>0</v>
      </c>
      <c r="BV215" s="47">
        <v>0</v>
      </c>
      <c r="BW215" s="47">
        <f t="shared" si="303"/>
        <v>0</v>
      </c>
      <c r="BX215" s="3" t="s">
        <v>77</v>
      </c>
      <c r="BY215" s="3" t="s">
        <v>77</v>
      </c>
      <c r="BZ215" s="3" t="s">
        <v>77</v>
      </c>
      <c r="CA215" s="3" t="s">
        <v>77</v>
      </c>
      <c r="CB215" s="3" t="s">
        <v>77</v>
      </c>
      <c r="CC215" s="47">
        <f t="shared" si="293"/>
        <v>2.9387999999999996</v>
      </c>
      <c r="CD215" s="47">
        <f t="shared" si="294"/>
        <v>0</v>
      </c>
      <c r="CE215" s="47">
        <f t="shared" si="295"/>
        <v>0</v>
      </c>
      <c r="CF215" s="47">
        <f t="shared" si="296"/>
        <v>2.4489999999999998</v>
      </c>
      <c r="CG215" s="47">
        <f t="shared" si="297"/>
        <v>0.48979999999999979</v>
      </c>
      <c r="CH215" s="52">
        <f t="shared" si="298"/>
        <v>2.9387999999999996</v>
      </c>
      <c r="CI215" s="52">
        <f t="shared" si="304"/>
        <v>0</v>
      </c>
      <c r="CJ215" s="52">
        <f t="shared" si="305"/>
        <v>0</v>
      </c>
      <c r="CK215" s="52">
        <f t="shared" si="306"/>
        <v>2.4489999999999998</v>
      </c>
      <c r="CL215" s="52">
        <f t="shared" si="307"/>
        <v>0.48979999999999979</v>
      </c>
      <c r="CM215" s="129" t="s">
        <v>2896</v>
      </c>
    </row>
    <row r="216" spans="1:91" s="9" customFormat="1" ht="31.5" x14ac:dyDescent="0.25">
      <c r="A216" s="44" t="s">
        <v>348</v>
      </c>
      <c r="B216" s="84" t="s">
        <v>982</v>
      </c>
      <c r="C216" s="46" t="s">
        <v>983</v>
      </c>
      <c r="D216" s="91" t="s">
        <v>175</v>
      </c>
      <c r="E216" s="43">
        <v>2023</v>
      </c>
      <c r="F216" s="43">
        <v>2023</v>
      </c>
      <c r="G216" s="43">
        <v>2023</v>
      </c>
      <c r="H216" s="47" t="s">
        <v>77</v>
      </c>
      <c r="I216" s="47" t="s">
        <v>77</v>
      </c>
      <c r="J216" s="47" t="s">
        <v>77</v>
      </c>
      <c r="K216" s="47" t="s">
        <v>77</v>
      </c>
      <c r="L216" s="47" t="s">
        <v>77</v>
      </c>
      <c r="M216" s="47" t="s">
        <v>77</v>
      </c>
      <c r="N216" s="47" t="s">
        <v>77</v>
      </c>
      <c r="O216" s="47">
        <v>0</v>
      </c>
      <c r="P216" s="47">
        <v>2.9375999999999998</v>
      </c>
      <c r="Q216" s="80">
        <f t="shared" si="282"/>
        <v>2.9375999999999998</v>
      </c>
      <c r="R216" s="81">
        <f>U216+AE216+AO216+AY216+BI216</f>
        <v>2.9375999999999998</v>
      </c>
      <c r="S216" s="47">
        <f t="shared" si="283"/>
        <v>2.9375999999999998</v>
      </c>
      <c r="T216" s="47">
        <f t="shared" si="290"/>
        <v>2.9375999999999998</v>
      </c>
      <c r="U216" s="47">
        <v>0</v>
      </c>
      <c r="V216" s="47">
        <v>0</v>
      </c>
      <c r="W216" s="47">
        <v>0</v>
      </c>
      <c r="X216" s="47">
        <v>0</v>
      </c>
      <c r="Y216" s="47">
        <f t="shared" si="299"/>
        <v>0</v>
      </c>
      <c r="Z216" s="47">
        <v>0</v>
      </c>
      <c r="AA216" s="47">
        <v>0</v>
      </c>
      <c r="AB216" s="47">
        <v>0</v>
      </c>
      <c r="AC216" s="47">
        <v>0</v>
      </c>
      <c r="AD216" s="47">
        <f t="shared" si="308"/>
        <v>0</v>
      </c>
      <c r="AE216" s="47">
        <v>0</v>
      </c>
      <c r="AF216" s="47">
        <v>0</v>
      </c>
      <c r="AG216" s="47">
        <v>0</v>
      </c>
      <c r="AH216" s="47">
        <v>0</v>
      </c>
      <c r="AI216" s="47">
        <f t="shared" si="284"/>
        <v>0</v>
      </c>
      <c r="AJ216" s="47">
        <v>0</v>
      </c>
      <c r="AK216" s="47">
        <v>0</v>
      </c>
      <c r="AL216" s="47">
        <v>0</v>
      </c>
      <c r="AM216" s="47">
        <v>0</v>
      </c>
      <c r="AN216" s="47">
        <f t="shared" si="292"/>
        <v>0</v>
      </c>
      <c r="AO216" s="47">
        <v>0</v>
      </c>
      <c r="AP216" s="47">
        <v>0</v>
      </c>
      <c r="AQ216" s="47">
        <v>0</v>
      </c>
      <c r="AR216" s="47">
        <v>0</v>
      </c>
      <c r="AS216" s="47">
        <f t="shared" si="285"/>
        <v>0</v>
      </c>
      <c r="AT216" s="47">
        <v>0</v>
      </c>
      <c r="AU216" s="47">
        <v>0</v>
      </c>
      <c r="AV216" s="47">
        <v>0</v>
      </c>
      <c r="AW216" s="47">
        <v>0</v>
      </c>
      <c r="AX216" s="47">
        <f t="shared" si="300"/>
        <v>0</v>
      </c>
      <c r="AY216" s="47">
        <v>2.9375999999999998</v>
      </c>
      <c r="AZ216" s="47">
        <v>0</v>
      </c>
      <c r="BA216" s="47">
        <v>0</v>
      </c>
      <c r="BB216" s="47">
        <v>2.448</v>
      </c>
      <c r="BC216" s="47">
        <f t="shared" si="286"/>
        <v>0.48959999999999981</v>
      </c>
      <c r="BD216" s="47">
        <v>2.9375999999999998</v>
      </c>
      <c r="BE216" s="47">
        <v>0</v>
      </c>
      <c r="BF216" s="47">
        <v>0</v>
      </c>
      <c r="BG216" s="47">
        <v>2.448</v>
      </c>
      <c r="BH216" s="47">
        <f t="shared" si="301"/>
        <v>0.48959999999999981</v>
      </c>
      <c r="BI216" s="47">
        <v>0</v>
      </c>
      <c r="BJ216" s="47">
        <v>0</v>
      </c>
      <c r="BK216" s="47">
        <v>0</v>
      </c>
      <c r="BL216" s="47">
        <v>0</v>
      </c>
      <c r="BM216" s="47">
        <f t="shared" si="287"/>
        <v>0</v>
      </c>
      <c r="BN216" s="47">
        <v>0</v>
      </c>
      <c r="BO216" s="47">
        <v>0</v>
      </c>
      <c r="BP216" s="47">
        <v>0</v>
      </c>
      <c r="BQ216" s="47">
        <v>0</v>
      </c>
      <c r="BR216" s="47">
        <f t="shared" si="302"/>
        <v>0</v>
      </c>
      <c r="BS216" s="47">
        <v>0</v>
      </c>
      <c r="BT216" s="47">
        <v>0</v>
      </c>
      <c r="BU216" s="47">
        <v>0</v>
      </c>
      <c r="BV216" s="47">
        <v>0</v>
      </c>
      <c r="BW216" s="47">
        <f t="shared" si="303"/>
        <v>0</v>
      </c>
      <c r="BX216" s="3" t="s">
        <v>77</v>
      </c>
      <c r="BY216" s="3" t="s">
        <v>77</v>
      </c>
      <c r="BZ216" s="3" t="s">
        <v>77</v>
      </c>
      <c r="CA216" s="3" t="s">
        <v>77</v>
      </c>
      <c r="CB216" s="3" t="s">
        <v>77</v>
      </c>
      <c r="CC216" s="47">
        <f t="shared" si="293"/>
        <v>2.9375999999999998</v>
      </c>
      <c r="CD216" s="47">
        <f t="shared" si="294"/>
        <v>0</v>
      </c>
      <c r="CE216" s="47">
        <f t="shared" si="295"/>
        <v>0</v>
      </c>
      <c r="CF216" s="47">
        <f t="shared" si="296"/>
        <v>2.448</v>
      </c>
      <c r="CG216" s="47">
        <f t="shared" si="297"/>
        <v>0.48959999999999981</v>
      </c>
      <c r="CH216" s="52">
        <f t="shared" si="298"/>
        <v>2.9375999999999998</v>
      </c>
      <c r="CI216" s="52">
        <f t="shared" si="304"/>
        <v>0</v>
      </c>
      <c r="CJ216" s="52">
        <f t="shared" si="305"/>
        <v>0</v>
      </c>
      <c r="CK216" s="52">
        <f t="shared" si="306"/>
        <v>2.448</v>
      </c>
      <c r="CL216" s="52">
        <f t="shared" si="307"/>
        <v>0.48959999999999981</v>
      </c>
      <c r="CM216" s="129" t="s">
        <v>2896</v>
      </c>
    </row>
    <row r="217" spans="1:91" s="9" customFormat="1" ht="31.5" x14ac:dyDescent="0.25">
      <c r="A217" s="44" t="s">
        <v>348</v>
      </c>
      <c r="B217" s="84" t="s">
        <v>872</v>
      </c>
      <c r="C217" s="46" t="s">
        <v>862</v>
      </c>
      <c r="D217" s="91" t="s">
        <v>175</v>
      </c>
      <c r="E217" s="43">
        <v>2022</v>
      </c>
      <c r="F217" s="43">
        <v>2023</v>
      </c>
      <c r="G217" s="43">
        <v>2023</v>
      </c>
      <c r="H217" s="47" t="s">
        <v>77</v>
      </c>
      <c r="I217" s="47" t="s">
        <v>77</v>
      </c>
      <c r="J217" s="47" t="s">
        <v>77</v>
      </c>
      <c r="K217" s="47" t="s">
        <v>77</v>
      </c>
      <c r="L217" s="47" t="s">
        <v>77</v>
      </c>
      <c r="M217" s="47" t="s">
        <v>77</v>
      </c>
      <c r="N217" s="47" t="s">
        <v>77</v>
      </c>
      <c r="O217" s="47">
        <v>0</v>
      </c>
      <c r="P217" s="47">
        <v>3.3654000000000002</v>
      </c>
      <c r="Q217" s="80">
        <f t="shared" si="282"/>
        <v>3.3654000000000002</v>
      </c>
      <c r="R217" s="47">
        <f>P217-O217</f>
        <v>3.3654000000000002</v>
      </c>
      <c r="S217" s="47">
        <f t="shared" si="283"/>
        <v>3.3654000000000002</v>
      </c>
      <c r="T217" s="47">
        <f t="shared" si="290"/>
        <v>3.3654000000000002</v>
      </c>
      <c r="U217" s="47">
        <v>0</v>
      </c>
      <c r="V217" s="47">
        <v>0</v>
      </c>
      <c r="W217" s="47">
        <v>0</v>
      </c>
      <c r="X217" s="47">
        <v>0</v>
      </c>
      <c r="Y217" s="47">
        <f t="shared" si="299"/>
        <v>0</v>
      </c>
      <c r="Z217" s="47">
        <v>0</v>
      </c>
      <c r="AA217" s="47">
        <v>0</v>
      </c>
      <c r="AB217" s="47">
        <v>0</v>
      </c>
      <c r="AC217" s="47">
        <v>0</v>
      </c>
      <c r="AD217" s="47">
        <f t="shared" si="308"/>
        <v>0</v>
      </c>
      <c r="AE217" s="47">
        <v>0</v>
      </c>
      <c r="AF217" s="47">
        <v>0</v>
      </c>
      <c r="AG217" s="47">
        <v>0</v>
      </c>
      <c r="AH217" s="47">
        <v>0</v>
      </c>
      <c r="AI217" s="47">
        <f t="shared" si="284"/>
        <v>0</v>
      </c>
      <c r="AJ217" s="47">
        <v>0</v>
      </c>
      <c r="AK217" s="47">
        <v>0</v>
      </c>
      <c r="AL217" s="47">
        <v>0</v>
      </c>
      <c r="AM217" s="47">
        <v>0</v>
      </c>
      <c r="AN217" s="47">
        <f t="shared" si="292"/>
        <v>0</v>
      </c>
      <c r="AO217" s="47">
        <v>2.3050000000000002</v>
      </c>
      <c r="AP217" s="47">
        <v>0</v>
      </c>
      <c r="AQ217" s="47">
        <v>0</v>
      </c>
      <c r="AR217" s="47">
        <v>1.9283333333333335</v>
      </c>
      <c r="AS217" s="47">
        <f t="shared" si="285"/>
        <v>0.37666666666666671</v>
      </c>
      <c r="AT217" s="47">
        <v>2.3050000000000002</v>
      </c>
      <c r="AU217" s="47">
        <v>0</v>
      </c>
      <c r="AV217" s="47">
        <v>0</v>
      </c>
      <c r="AW217" s="47">
        <v>1.9283333333333335</v>
      </c>
      <c r="AX217" s="47">
        <f t="shared" si="300"/>
        <v>0.37666666666666671</v>
      </c>
      <c r="AY217" s="47">
        <v>1.0604</v>
      </c>
      <c r="AZ217" s="47">
        <v>0</v>
      </c>
      <c r="BA217" s="47">
        <v>0</v>
      </c>
      <c r="BB217" s="47">
        <v>0.88366666666666671</v>
      </c>
      <c r="BC217" s="47">
        <f t="shared" si="286"/>
        <v>0.1767333333333333</v>
      </c>
      <c r="BD217" s="47">
        <v>1.0604</v>
      </c>
      <c r="BE217" s="47">
        <v>0</v>
      </c>
      <c r="BF217" s="47">
        <v>0</v>
      </c>
      <c r="BG217" s="47">
        <v>0.88366666666666671</v>
      </c>
      <c r="BH217" s="47">
        <f t="shared" si="301"/>
        <v>0.1767333333333333</v>
      </c>
      <c r="BI217" s="47">
        <v>0</v>
      </c>
      <c r="BJ217" s="47">
        <v>0</v>
      </c>
      <c r="BK217" s="47">
        <v>0</v>
      </c>
      <c r="BL217" s="47">
        <v>0</v>
      </c>
      <c r="BM217" s="47">
        <f t="shared" si="287"/>
        <v>0</v>
      </c>
      <c r="BN217" s="47">
        <v>0</v>
      </c>
      <c r="BO217" s="47">
        <v>0</v>
      </c>
      <c r="BP217" s="47">
        <v>0</v>
      </c>
      <c r="BQ217" s="47">
        <v>0</v>
      </c>
      <c r="BR217" s="47">
        <f t="shared" si="302"/>
        <v>0</v>
      </c>
      <c r="BS217" s="47">
        <v>0</v>
      </c>
      <c r="BT217" s="47">
        <v>0</v>
      </c>
      <c r="BU217" s="47">
        <v>0</v>
      </c>
      <c r="BV217" s="47">
        <v>0</v>
      </c>
      <c r="BW217" s="47">
        <f t="shared" si="303"/>
        <v>0</v>
      </c>
      <c r="BX217" s="3" t="s">
        <v>77</v>
      </c>
      <c r="BY217" s="3" t="s">
        <v>77</v>
      </c>
      <c r="BZ217" s="3" t="s">
        <v>77</v>
      </c>
      <c r="CA217" s="3" t="s">
        <v>77</v>
      </c>
      <c r="CB217" s="3" t="s">
        <v>77</v>
      </c>
      <c r="CC217" s="47">
        <f t="shared" si="293"/>
        <v>3.3654000000000002</v>
      </c>
      <c r="CD217" s="86">
        <f t="shared" si="294"/>
        <v>0</v>
      </c>
      <c r="CE217" s="86">
        <f t="shared" si="295"/>
        <v>0</v>
      </c>
      <c r="CF217" s="86">
        <f t="shared" si="296"/>
        <v>2.8120000000000003</v>
      </c>
      <c r="CG217" s="86">
        <f t="shared" si="297"/>
        <v>0.5534</v>
      </c>
      <c r="CH217" s="52">
        <f t="shared" si="298"/>
        <v>3.3654000000000002</v>
      </c>
      <c r="CI217" s="52">
        <f t="shared" si="304"/>
        <v>0</v>
      </c>
      <c r="CJ217" s="52">
        <f t="shared" si="305"/>
        <v>0</v>
      </c>
      <c r="CK217" s="52">
        <f t="shared" si="306"/>
        <v>2.8120000000000003</v>
      </c>
      <c r="CL217" s="52">
        <f t="shared" si="307"/>
        <v>0.5534</v>
      </c>
      <c r="CM217" s="129" t="s">
        <v>2896</v>
      </c>
    </row>
    <row r="218" spans="1:91" s="9" customFormat="1" ht="31.5" x14ac:dyDescent="0.25">
      <c r="A218" s="44" t="s">
        <v>348</v>
      </c>
      <c r="B218" s="84" t="s">
        <v>873</v>
      </c>
      <c r="C218" s="46" t="s">
        <v>863</v>
      </c>
      <c r="D218" s="91" t="s">
        <v>175</v>
      </c>
      <c r="E218" s="43">
        <v>2022</v>
      </c>
      <c r="F218" s="43">
        <v>2023</v>
      </c>
      <c r="G218" s="43">
        <v>2023</v>
      </c>
      <c r="H218" s="47" t="s">
        <v>77</v>
      </c>
      <c r="I218" s="47" t="s">
        <v>77</v>
      </c>
      <c r="J218" s="47" t="s">
        <v>77</v>
      </c>
      <c r="K218" s="47" t="s">
        <v>77</v>
      </c>
      <c r="L218" s="47" t="s">
        <v>77</v>
      </c>
      <c r="M218" s="47" t="s">
        <v>77</v>
      </c>
      <c r="N218" s="47" t="s">
        <v>77</v>
      </c>
      <c r="O218" s="47">
        <v>0</v>
      </c>
      <c r="P218" s="47">
        <v>1.0815999999999999</v>
      </c>
      <c r="Q218" s="80">
        <f t="shared" si="282"/>
        <v>1.0860000000000001</v>
      </c>
      <c r="R218" s="47">
        <f>U218+AE218+AO218+AY218+BI218</f>
        <v>1.0815999999999999</v>
      </c>
      <c r="S218" s="47">
        <f t="shared" si="283"/>
        <v>1.0815999999999999</v>
      </c>
      <c r="T218" s="47">
        <f t="shared" si="290"/>
        <v>1.0860000000000001</v>
      </c>
      <c r="U218" s="47">
        <v>0</v>
      </c>
      <c r="V218" s="47">
        <v>0</v>
      </c>
      <c r="W218" s="47">
        <v>0</v>
      </c>
      <c r="X218" s="47">
        <v>0</v>
      </c>
      <c r="Y218" s="47">
        <f t="shared" si="299"/>
        <v>0</v>
      </c>
      <c r="Z218" s="47">
        <v>0</v>
      </c>
      <c r="AA218" s="47">
        <v>0</v>
      </c>
      <c r="AB218" s="47">
        <v>0</v>
      </c>
      <c r="AC218" s="47">
        <v>0</v>
      </c>
      <c r="AD218" s="47">
        <f t="shared" si="308"/>
        <v>0</v>
      </c>
      <c r="AE218" s="47">
        <v>0</v>
      </c>
      <c r="AF218" s="47">
        <v>0</v>
      </c>
      <c r="AG218" s="47">
        <v>0</v>
      </c>
      <c r="AH218" s="47">
        <v>0</v>
      </c>
      <c r="AI218" s="47">
        <f t="shared" si="284"/>
        <v>0</v>
      </c>
      <c r="AJ218" s="47">
        <v>0</v>
      </c>
      <c r="AK218" s="47">
        <v>0</v>
      </c>
      <c r="AL218" s="47">
        <v>0</v>
      </c>
      <c r="AM218" s="47">
        <v>0</v>
      </c>
      <c r="AN218" s="47">
        <f t="shared" si="292"/>
        <v>0</v>
      </c>
      <c r="AO218" s="47">
        <v>0.88159999999999994</v>
      </c>
      <c r="AP218" s="47">
        <v>0</v>
      </c>
      <c r="AQ218" s="47">
        <v>0</v>
      </c>
      <c r="AR218" s="47">
        <v>0.73833333333333329</v>
      </c>
      <c r="AS218" s="47">
        <f t="shared" si="285"/>
        <v>0.14326666666666665</v>
      </c>
      <c r="AT218" s="47">
        <v>0.88600000000000001</v>
      </c>
      <c r="AU218" s="47">
        <v>0</v>
      </c>
      <c r="AV218" s="47">
        <v>0</v>
      </c>
      <c r="AW218" s="47">
        <v>0.7383333333333334</v>
      </c>
      <c r="AX218" s="47">
        <f t="shared" si="300"/>
        <v>0.14766666666666661</v>
      </c>
      <c r="AY218" s="47">
        <v>0.2</v>
      </c>
      <c r="AZ218" s="47">
        <v>0</v>
      </c>
      <c r="BA218" s="47">
        <v>0</v>
      </c>
      <c r="BB218" s="47">
        <v>0.16666666666666669</v>
      </c>
      <c r="BC218" s="47">
        <f t="shared" si="286"/>
        <v>3.3333333333333326E-2</v>
      </c>
      <c r="BD218" s="47">
        <v>0.2</v>
      </c>
      <c r="BE218" s="47">
        <v>0</v>
      </c>
      <c r="BF218" s="47">
        <v>0</v>
      </c>
      <c r="BG218" s="47">
        <v>0.16666666666666669</v>
      </c>
      <c r="BH218" s="47">
        <f t="shared" si="301"/>
        <v>3.3333333333333326E-2</v>
      </c>
      <c r="BI218" s="47">
        <v>0</v>
      </c>
      <c r="BJ218" s="47">
        <v>0</v>
      </c>
      <c r="BK218" s="47">
        <v>0</v>
      </c>
      <c r="BL218" s="47">
        <v>0</v>
      </c>
      <c r="BM218" s="47">
        <f t="shared" si="287"/>
        <v>0</v>
      </c>
      <c r="BN218" s="47">
        <v>0</v>
      </c>
      <c r="BO218" s="47">
        <v>0</v>
      </c>
      <c r="BP218" s="47">
        <v>0</v>
      </c>
      <c r="BQ218" s="47">
        <v>0</v>
      </c>
      <c r="BR218" s="47">
        <f t="shared" si="302"/>
        <v>0</v>
      </c>
      <c r="BS218" s="47">
        <v>0</v>
      </c>
      <c r="BT218" s="47">
        <v>0</v>
      </c>
      <c r="BU218" s="47">
        <v>0</v>
      </c>
      <c r="BV218" s="47">
        <v>0</v>
      </c>
      <c r="BW218" s="47">
        <f t="shared" si="303"/>
        <v>0</v>
      </c>
      <c r="BX218" s="3" t="s">
        <v>77</v>
      </c>
      <c r="BY218" s="3" t="s">
        <v>77</v>
      </c>
      <c r="BZ218" s="3" t="s">
        <v>77</v>
      </c>
      <c r="CA218" s="3" t="s">
        <v>77</v>
      </c>
      <c r="CB218" s="3" t="s">
        <v>77</v>
      </c>
      <c r="CC218" s="47">
        <f t="shared" si="293"/>
        <v>1.0815999999999999</v>
      </c>
      <c r="CD218" s="86">
        <f t="shared" si="294"/>
        <v>0</v>
      </c>
      <c r="CE218" s="86">
        <f t="shared" si="295"/>
        <v>0</v>
      </c>
      <c r="CF218" s="86">
        <f t="shared" si="296"/>
        <v>0.90500000000000003</v>
      </c>
      <c r="CG218" s="86">
        <f t="shared" si="297"/>
        <v>0.17659999999999998</v>
      </c>
      <c r="CH218" s="52">
        <f t="shared" si="298"/>
        <v>1.0860000000000001</v>
      </c>
      <c r="CI218" s="52">
        <f t="shared" si="304"/>
        <v>0</v>
      </c>
      <c r="CJ218" s="52">
        <f t="shared" si="305"/>
        <v>0</v>
      </c>
      <c r="CK218" s="52">
        <f t="shared" si="306"/>
        <v>0.90500000000000003</v>
      </c>
      <c r="CL218" s="52">
        <f t="shared" si="307"/>
        <v>0.18099999999999994</v>
      </c>
      <c r="CM218" s="129" t="s">
        <v>3088</v>
      </c>
    </row>
    <row r="219" spans="1:91" s="9" customFormat="1" ht="78.75" x14ac:dyDescent="0.25">
      <c r="A219" s="44" t="s">
        <v>348</v>
      </c>
      <c r="B219" s="84" t="s">
        <v>984</v>
      </c>
      <c r="C219" s="46" t="s">
        <v>985</v>
      </c>
      <c r="D219" s="91" t="s">
        <v>175</v>
      </c>
      <c r="E219" s="43">
        <v>2023</v>
      </c>
      <c r="F219" s="43">
        <v>2023</v>
      </c>
      <c r="G219" s="43" t="s">
        <v>77</v>
      </c>
      <c r="H219" s="47" t="s">
        <v>77</v>
      </c>
      <c r="I219" s="47" t="s">
        <v>77</v>
      </c>
      <c r="J219" s="47" t="s">
        <v>77</v>
      </c>
      <c r="K219" s="47" t="s">
        <v>77</v>
      </c>
      <c r="L219" s="47" t="s">
        <v>77</v>
      </c>
      <c r="M219" s="47" t="s">
        <v>77</v>
      </c>
      <c r="N219" s="47" t="s">
        <v>77</v>
      </c>
      <c r="O219" s="47">
        <v>0</v>
      </c>
      <c r="P219" s="47">
        <v>3.6647999999999996</v>
      </c>
      <c r="Q219" s="47">
        <f t="shared" si="282"/>
        <v>0</v>
      </c>
      <c r="R219" s="81">
        <f>U219+AE219+AO219+AY219+BI219</f>
        <v>3.6647999999999996</v>
      </c>
      <c r="S219" s="47">
        <f t="shared" si="283"/>
        <v>3.6647999999999996</v>
      </c>
      <c r="T219" s="47">
        <f t="shared" si="290"/>
        <v>0</v>
      </c>
      <c r="U219" s="47">
        <v>0</v>
      </c>
      <c r="V219" s="47">
        <v>0</v>
      </c>
      <c r="W219" s="47">
        <v>0</v>
      </c>
      <c r="X219" s="47">
        <v>0</v>
      </c>
      <c r="Y219" s="47">
        <f t="shared" si="299"/>
        <v>0</v>
      </c>
      <c r="Z219" s="47">
        <v>0</v>
      </c>
      <c r="AA219" s="47">
        <v>0</v>
      </c>
      <c r="AB219" s="47">
        <v>0</v>
      </c>
      <c r="AC219" s="47">
        <v>0</v>
      </c>
      <c r="AD219" s="47">
        <f t="shared" si="308"/>
        <v>0</v>
      </c>
      <c r="AE219" s="47">
        <v>0</v>
      </c>
      <c r="AF219" s="47">
        <v>0</v>
      </c>
      <c r="AG219" s="47">
        <v>0</v>
      </c>
      <c r="AH219" s="47">
        <v>0</v>
      </c>
      <c r="AI219" s="47">
        <f t="shared" si="284"/>
        <v>0</v>
      </c>
      <c r="AJ219" s="47">
        <v>0</v>
      </c>
      <c r="AK219" s="47">
        <v>0</v>
      </c>
      <c r="AL219" s="47">
        <v>0</v>
      </c>
      <c r="AM219" s="47">
        <v>0</v>
      </c>
      <c r="AN219" s="47">
        <f t="shared" si="292"/>
        <v>0</v>
      </c>
      <c r="AO219" s="47">
        <v>0</v>
      </c>
      <c r="AP219" s="47">
        <v>0</v>
      </c>
      <c r="AQ219" s="47">
        <v>0</v>
      </c>
      <c r="AR219" s="47">
        <v>0</v>
      </c>
      <c r="AS219" s="47">
        <f t="shared" si="285"/>
        <v>0</v>
      </c>
      <c r="AT219" s="47">
        <v>0</v>
      </c>
      <c r="AU219" s="47">
        <v>0</v>
      </c>
      <c r="AV219" s="47">
        <v>0</v>
      </c>
      <c r="AW219" s="47">
        <v>0</v>
      </c>
      <c r="AX219" s="47">
        <f t="shared" si="300"/>
        <v>0</v>
      </c>
      <c r="AY219" s="47">
        <v>3.6647999999999996</v>
      </c>
      <c r="AZ219" s="47">
        <v>0</v>
      </c>
      <c r="BA219" s="47">
        <v>0</v>
      </c>
      <c r="BB219" s="47">
        <v>3.0539999999999998</v>
      </c>
      <c r="BC219" s="47">
        <f t="shared" si="286"/>
        <v>0.61079999999999979</v>
      </c>
      <c r="BD219" s="47">
        <v>0</v>
      </c>
      <c r="BE219" s="47">
        <v>0</v>
      </c>
      <c r="BF219" s="47">
        <v>0</v>
      </c>
      <c r="BG219" s="47">
        <v>0</v>
      </c>
      <c r="BH219" s="47">
        <f t="shared" si="301"/>
        <v>0</v>
      </c>
      <c r="BI219" s="47">
        <v>0</v>
      </c>
      <c r="BJ219" s="47">
        <v>0</v>
      </c>
      <c r="BK219" s="47">
        <v>0</v>
      </c>
      <c r="BL219" s="47">
        <v>0</v>
      </c>
      <c r="BM219" s="47">
        <f t="shared" si="287"/>
        <v>0</v>
      </c>
      <c r="BN219" s="47">
        <v>0</v>
      </c>
      <c r="BO219" s="47">
        <v>0</v>
      </c>
      <c r="BP219" s="47">
        <v>0</v>
      </c>
      <c r="BQ219" s="47">
        <v>0</v>
      </c>
      <c r="BR219" s="47">
        <f t="shared" si="302"/>
        <v>0</v>
      </c>
      <c r="BS219" s="47">
        <v>0</v>
      </c>
      <c r="BT219" s="47">
        <v>0</v>
      </c>
      <c r="BU219" s="47">
        <v>0</v>
      </c>
      <c r="BV219" s="47">
        <v>0</v>
      </c>
      <c r="BW219" s="47">
        <f t="shared" si="303"/>
        <v>0</v>
      </c>
      <c r="BX219" s="3" t="s">
        <v>77</v>
      </c>
      <c r="BY219" s="3" t="s">
        <v>77</v>
      </c>
      <c r="BZ219" s="3" t="s">
        <v>77</v>
      </c>
      <c r="CA219" s="3" t="s">
        <v>77</v>
      </c>
      <c r="CB219" s="3" t="s">
        <v>77</v>
      </c>
      <c r="CC219" s="47">
        <f t="shared" si="293"/>
        <v>3.6647999999999996</v>
      </c>
      <c r="CD219" s="47">
        <f t="shared" si="294"/>
        <v>0</v>
      </c>
      <c r="CE219" s="47">
        <f t="shared" si="295"/>
        <v>0</v>
      </c>
      <c r="CF219" s="47">
        <f t="shared" si="296"/>
        <v>3.0539999999999998</v>
      </c>
      <c r="CG219" s="47">
        <f t="shared" si="297"/>
        <v>0.61079999999999979</v>
      </c>
      <c r="CH219" s="52">
        <f t="shared" si="298"/>
        <v>0</v>
      </c>
      <c r="CI219" s="52">
        <f t="shared" si="304"/>
        <v>0</v>
      </c>
      <c r="CJ219" s="52">
        <f t="shared" si="305"/>
        <v>0</v>
      </c>
      <c r="CK219" s="52">
        <f t="shared" si="306"/>
        <v>0</v>
      </c>
      <c r="CL219" s="52">
        <f t="shared" si="307"/>
        <v>0</v>
      </c>
      <c r="CM219" s="48" t="s">
        <v>2826</v>
      </c>
    </row>
    <row r="220" spans="1:91" s="9" customFormat="1" ht="31.5" x14ac:dyDescent="0.25">
      <c r="A220" s="44" t="s">
        <v>348</v>
      </c>
      <c r="B220" s="84" t="s">
        <v>986</v>
      </c>
      <c r="C220" s="46" t="s">
        <v>987</v>
      </c>
      <c r="D220" s="91" t="s">
        <v>175</v>
      </c>
      <c r="E220" s="43">
        <v>2023</v>
      </c>
      <c r="F220" s="43">
        <v>2023</v>
      </c>
      <c r="G220" s="43">
        <v>2023</v>
      </c>
      <c r="H220" s="47" t="s">
        <v>77</v>
      </c>
      <c r="I220" s="47" t="s">
        <v>77</v>
      </c>
      <c r="J220" s="47" t="s">
        <v>77</v>
      </c>
      <c r="K220" s="47" t="s">
        <v>77</v>
      </c>
      <c r="L220" s="47" t="s">
        <v>77</v>
      </c>
      <c r="M220" s="47" t="s">
        <v>77</v>
      </c>
      <c r="N220" s="47" t="s">
        <v>77</v>
      </c>
      <c r="O220" s="47">
        <v>0</v>
      </c>
      <c r="P220" s="47">
        <v>3.6647999999999996</v>
      </c>
      <c r="Q220" s="80">
        <f t="shared" si="282"/>
        <v>3.6647999999999996</v>
      </c>
      <c r="R220" s="81">
        <f>U220+AE220+AO220+AY220+BI220</f>
        <v>3.6647999999999996</v>
      </c>
      <c r="S220" s="47">
        <f t="shared" si="283"/>
        <v>3.6647999999999996</v>
      </c>
      <c r="T220" s="47">
        <f t="shared" si="290"/>
        <v>3.6647999999999996</v>
      </c>
      <c r="U220" s="47">
        <v>0</v>
      </c>
      <c r="V220" s="47">
        <v>0</v>
      </c>
      <c r="W220" s="47">
        <v>0</v>
      </c>
      <c r="X220" s="47">
        <v>0</v>
      </c>
      <c r="Y220" s="47">
        <f t="shared" si="299"/>
        <v>0</v>
      </c>
      <c r="Z220" s="47">
        <v>0</v>
      </c>
      <c r="AA220" s="47">
        <v>0</v>
      </c>
      <c r="AB220" s="47">
        <v>0</v>
      </c>
      <c r="AC220" s="47">
        <v>0</v>
      </c>
      <c r="AD220" s="47">
        <f t="shared" si="308"/>
        <v>0</v>
      </c>
      <c r="AE220" s="47">
        <v>0</v>
      </c>
      <c r="AF220" s="47">
        <v>0</v>
      </c>
      <c r="AG220" s="47">
        <v>0</v>
      </c>
      <c r="AH220" s="47">
        <v>0</v>
      </c>
      <c r="AI220" s="47">
        <f t="shared" si="284"/>
        <v>0</v>
      </c>
      <c r="AJ220" s="47">
        <v>0</v>
      </c>
      <c r="AK220" s="47">
        <v>0</v>
      </c>
      <c r="AL220" s="47">
        <v>0</v>
      </c>
      <c r="AM220" s="47">
        <v>0</v>
      </c>
      <c r="AN220" s="47">
        <f t="shared" si="292"/>
        <v>0</v>
      </c>
      <c r="AO220" s="47">
        <v>0</v>
      </c>
      <c r="AP220" s="47">
        <v>0</v>
      </c>
      <c r="AQ220" s="47">
        <v>0</v>
      </c>
      <c r="AR220" s="47">
        <v>0</v>
      </c>
      <c r="AS220" s="47">
        <f t="shared" si="285"/>
        <v>0</v>
      </c>
      <c r="AT220" s="47">
        <v>0</v>
      </c>
      <c r="AU220" s="47">
        <v>0</v>
      </c>
      <c r="AV220" s="47">
        <v>0</v>
      </c>
      <c r="AW220" s="47">
        <v>0</v>
      </c>
      <c r="AX220" s="47">
        <f t="shared" si="300"/>
        <v>0</v>
      </c>
      <c r="AY220" s="47">
        <v>3.6647999999999996</v>
      </c>
      <c r="AZ220" s="47">
        <v>0</v>
      </c>
      <c r="BA220" s="47">
        <v>0</v>
      </c>
      <c r="BB220" s="47">
        <v>3.0539999999999998</v>
      </c>
      <c r="BC220" s="47">
        <f t="shared" si="286"/>
        <v>0.61079999999999979</v>
      </c>
      <c r="BD220" s="47">
        <v>3.6647999999999996</v>
      </c>
      <c r="BE220" s="47">
        <v>0</v>
      </c>
      <c r="BF220" s="47">
        <v>0</v>
      </c>
      <c r="BG220" s="47">
        <v>3.0539999999999998</v>
      </c>
      <c r="BH220" s="47">
        <f t="shared" si="301"/>
        <v>0.61079999999999979</v>
      </c>
      <c r="BI220" s="47">
        <v>0</v>
      </c>
      <c r="BJ220" s="47">
        <v>0</v>
      </c>
      <c r="BK220" s="47">
        <v>0</v>
      </c>
      <c r="BL220" s="47">
        <v>0</v>
      </c>
      <c r="BM220" s="47">
        <f t="shared" si="287"/>
        <v>0</v>
      </c>
      <c r="BN220" s="47">
        <v>0</v>
      </c>
      <c r="BO220" s="47">
        <v>0</v>
      </c>
      <c r="BP220" s="47">
        <v>0</v>
      </c>
      <c r="BQ220" s="47">
        <v>0</v>
      </c>
      <c r="BR220" s="47">
        <f t="shared" si="302"/>
        <v>0</v>
      </c>
      <c r="BS220" s="47">
        <v>0</v>
      </c>
      <c r="BT220" s="47">
        <v>0</v>
      </c>
      <c r="BU220" s="47">
        <v>0</v>
      </c>
      <c r="BV220" s="47">
        <v>0</v>
      </c>
      <c r="BW220" s="47">
        <f t="shared" si="303"/>
        <v>0</v>
      </c>
      <c r="BX220" s="3" t="s">
        <v>77</v>
      </c>
      <c r="BY220" s="3" t="s">
        <v>77</v>
      </c>
      <c r="BZ220" s="3" t="s">
        <v>77</v>
      </c>
      <c r="CA220" s="3" t="s">
        <v>77</v>
      </c>
      <c r="CB220" s="3" t="s">
        <v>77</v>
      </c>
      <c r="CC220" s="47">
        <f t="shared" si="293"/>
        <v>3.6647999999999996</v>
      </c>
      <c r="CD220" s="47">
        <f t="shared" si="294"/>
        <v>0</v>
      </c>
      <c r="CE220" s="47">
        <f t="shared" si="295"/>
        <v>0</v>
      </c>
      <c r="CF220" s="47">
        <f t="shared" si="296"/>
        <v>3.0539999999999998</v>
      </c>
      <c r="CG220" s="47">
        <f t="shared" si="297"/>
        <v>0.61079999999999979</v>
      </c>
      <c r="CH220" s="52">
        <f t="shared" si="298"/>
        <v>3.6647999999999996</v>
      </c>
      <c r="CI220" s="52">
        <f t="shared" si="304"/>
        <v>0</v>
      </c>
      <c r="CJ220" s="52">
        <f t="shared" si="305"/>
        <v>0</v>
      </c>
      <c r="CK220" s="52">
        <f t="shared" si="306"/>
        <v>3.0539999999999998</v>
      </c>
      <c r="CL220" s="52">
        <f t="shared" si="307"/>
        <v>0.61079999999999979</v>
      </c>
      <c r="CM220" s="129" t="s">
        <v>2896</v>
      </c>
    </row>
    <row r="221" spans="1:91" s="9" customFormat="1" ht="31.5" x14ac:dyDescent="0.25">
      <c r="A221" s="44" t="s">
        <v>348</v>
      </c>
      <c r="B221" s="84" t="s">
        <v>988</v>
      </c>
      <c r="C221" s="46" t="s">
        <v>989</v>
      </c>
      <c r="D221" s="91" t="s">
        <v>175</v>
      </c>
      <c r="E221" s="43">
        <v>2023</v>
      </c>
      <c r="F221" s="43">
        <v>2023</v>
      </c>
      <c r="G221" s="43">
        <v>2023</v>
      </c>
      <c r="H221" s="47" t="s">
        <v>77</v>
      </c>
      <c r="I221" s="47" t="s">
        <v>77</v>
      </c>
      <c r="J221" s="47" t="s">
        <v>77</v>
      </c>
      <c r="K221" s="47" t="s">
        <v>77</v>
      </c>
      <c r="L221" s="47" t="s">
        <v>77</v>
      </c>
      <c r="M221" s="47" t="s">
        <v>77</v>
      </c>
      <c r="N221" s="47" t="s">
        <v>77</v>
      </c>
      <c r="O221" s="47">
        <v>0</v>
      </c>
      <c r="P221" s="47">
        <v>3.6647999999999996</v>
      </c>
      <c r="Q221" s="80">
        <f t="shared" si="282"/>
        <v>3.6647999999999996</v>
      </c>
      <c r="R221" s="81">
        <f>U221+AE221+AO221+AY221+BI221</f>
        <v>3.6647999999999996</v>
      </c>
      <c r="S221" s="47">
        <f t="shared" si="283"/>
        <v>3.6647999999999996</v>
      </c>
      <c r="T221" s="47">
        <f t="shared" si="290"/>
        <v>3.6647999999999996</v>
      </c>
      <c r="U221" s="47">
        <v>0</v>
      </c>
      <c r="V221" s="47">
        <v>0</v>
      </c>
      <c r="W221" s="47">
        <v>0</v>
      </c>
      <c r="X221" s="47">
        <v>0</v>
      </c>
      <c r="Y221" s="47">
        <f t="shared" si="299"/>
        <v>0</v>
      </c>
      <c r="Z221" s="47">
        <v>0</v>
      </c>
      <c r="AA221" s="47">
        <v>0</v>
      </c>
      <c r="AB221" s="47">
        <v>0</v>
      </c>
      <c r="AC221" s="47">
        <v>0</v>
      </c>
      <c r="AD221" s="47">
        <f t="shared" si="308"/>
        <v>0</v>
      </c>
      <c r="AE221" s="47">
        <v>0</v>
      </c>
      <c r="AF221" s="47">
        <v>0</v>
      </c>
      <c r="AG221" s="47">
        <v>0</v>
      </c>
      <c r="AH221" s="47">
        <v>0</v>
      </c>
      <c r="AI221" s="47">
        <f t="shared" si="284"/>
        <v>0</v>
      </c>
      <c r="AJ221" s="47">
        <v>0</v>
      </c>
      <c r="AK221" s="47">
        <v>0</v>
      </c>
      <c r="AL221" s="47">
        <v>0</v>
      </c>
      <c r="AM221" s="47">
        <v>0</v>
      </c>
      <c r="AN221" s="47">
        <f t="shared" si="292"/>
        <v>0</v>
      </c>
      <c r="AO221" s="47">
        <v>0</v>
      </c>
      <c r="AP221" s="47">
        <v>0</v>
      </c>
      <c r="AQ221" s="47">
        <v>0</v>
      </c>
      <c r="AR221" s="47">
        <v>0</v>
      </c>
      <c r="AS221" s="47">
        <f t="shared" si="285"/>
        <v>0</v>
      </c>
      <c r="AT221" s="47">
        <v>0</v>
      </c>
      <c r="AU221" s="47">
        <v>0</v>
      </c>
      <c r="AV221" s="47">
        <v>0</v>
      </c>
      <c r="AW221" s="47">
        <v>0</v>
      </c>
      <c r="AX221" s="47">
        <f t="shared" si="300"/>
        <v>0</v>
      </c>
      <c r="AY221" s="47">
        <v>3.6647999999999996</v>
      </c>
      <c r="AZ221" s="47">
        <v>0</v>
      </c>
      <c r="BA221" s="47">
        <v>0</v>
      </c>
      <c r="BB221" s="47">
        <v>3.0539999999999998</v>
      </c>
      <c r="BC221" s="47">
        <f t="shared" si="286"/>
        <v>0.61079999999999979</v>
      </c>
      <c r="BD221" s="47">
        <v>3.6647999999999996</v>
      </c>
      <c r="BE221" s="47">
        <v>0</v>
      </c>
      <c r="BF221" s="47">
        <v>0</v>
      </c>
      <c r="BG221" s="47">
        <v>3.0539999999999998</v>
      </c>
      <c r="BH221" s="47">
        <f t="shared" si="301"/>
        <v>0.61079999999999979</v>
      </c>
      <c r="BI221" s="47">
        <v>0</v>
      </c>
      <c r="BJ221" s="47">
        <v>0</v>
      </c>
      <c r="BK221" s="47">
        <v>0</v>
      </c>
      <c r="BL221" s="47">
        <v>0</v>
      </c>
      <c r="BM221" s="47">
        <f t="shared" si="287"/>
        <v>0</v>
      </c>
      <c r="BN221" s="47">
        <v>0</v>
      </c>
      <c r="BO221" s="47">
        <v>0</v>
      </c>
      <c r="BP221" s="47">
        <v>0</v>
      </c>
      <c r="BQ221" s="47">
        <v>0</v>
      </c>
      <c r="BR221" s="47">
        <f t="shared" si="302"/>
        <v>0</v>
      </c>
      <c r="BS221" s="47">
        <v>0</v>
      </c>
      <c r="BT221" s="47">
        <v>0</v>
      </c>
      <c r="BU221" s="47">
        <v>0</v>
      </c>
      <c r="BV221" s="47">
        <v>0</v>
      </c>
      <c r="BW221" s="47">
        <f t="shared" si="303"/>
        <v>0</v>
      </c>
      <c r="BX221" s="3" t="s">
        <v>77</v>
      </c>
      <c r="BY221" s="3" t="s">
        <v>77</v>
      </c>
      <c r="BZ221" s="3" t="s">
        <v>77</v>
      </c>
      <c r="CA221" s="3" t="s">
        <v>77</v>
      </c>
      <c r="CB221" s="3" t="s">
        <v>77</v>
      </c>
      <c r="CC221" s="47">
        <f t="shared" si="293"/>
        <v>3.6647999999999996</v>
      </c>
      <c r="CD221" s="47">
        <f t="shared" si="294"/>
        <v>0</v>
      </c>
      <c r="CE221" s="47">
        <f t="shared" si="295"/>
        <v>0</v>
      </c>
      <c r="CF221" s="47">
        <f t="shared" si="296"/>
        <v>3.0539999999999998</v>
      </c>
      <c r="CG221" s="47">
        <f t="shared" si="297"/>
        <v>0.61079999999999979</v>
      </c>
      <c r="CH221" s="52">
        <f t="shared" si="298"/>
        <v>3.6647999999999996</v>
      </c>
      <c r="CI221" s="52">
        <f t="shared" si="304"/>
        <v>0</v>
      </c>
      <c r="CJ221" s="52">
        <f t="shared" si="305"/>
        <v>0</v>
      </c>
      <c r="CK221" s="52">
        <f t="shared" si="306"/>
        <v>3.0539999999999998</v>
      </c>
      <c r="CL221" s="52">
        <f t="shared" si="307"/>
        <v>0.61079999999999979</v>
      </c>
      <c r="CM221" s="129" t="s">
        <v>2896</v>
      </c>
    </row>
    <row r="222" spans="1:91" s="9" customFormat="1" ht="31.5" x14ac:dyDescent="0.25">
      <c r="A222" s="44" t="s">
        <v>348</v>
      </c>
      <c r="B222" s="84" t="s">
        <v>990</v>
      </c>
      <c r="C222" s="46" t="s">
        <v>991</v>
      </c>
      <c r="D222" s="91" t="s">
        <v>175</v>
      </c>
      <c r="E222" s="43">
        <v>2023</v>
      </c>
      <c r="F222" s="43">
        <v>2023</v>
      </c>
      <c r="G222" s="43">
        <v>2023</v>
      </c>
      <c r="H222" s="47" t="s">
        <v>77</v>
      </c>
      <c r="I222" s="47" t="s">
        <v>77</v>
      </c>
      <c r="J222" s="47" t="s">
        <v>77</v>
      </c>
      <c r="K222" s="47" t="s">
        <v>77</v>
      </c>
      <c r="L222" s="47" t="s">
        <v>77</v>
      </c>
      <c r="M222" s="47" t="s">
        <v>77</v>
      </c>
      <c r="N222" s="47" t="s">
        <v>77</v>
      </c>
      <c r="O222" s="47">
        <v>0</v>
      </c>
      <c r="P222" s="47">
        <v>3.6647999999999996</v>
      </c>
      <c r="Q222" s="80">
        <f t="shared" si="282"/>
        <v>3.6647999999999996</v>
      </c>
      <c r="R222" s="81">
        <f>U222+AE222+AO222+AY222+BI222</f>
        <v>3.6647999999999996</v>
      </c>
      <c r="S222" s="47">
        <f t="shared" si="283"/>
        <v>3.6647999999999996</v>
      </c>
      <c r="T222" s="47">
        <f t="shared" si="290"/>
        <v>3.6647999999999996</v>
      </c>
      <c r="U222" s="47">
        <v>0</v>
      </c>
      <c r="V222" s="47">
        <v>0</v>
      </c>
      <c r="W222" s="47">
        <v>0</v>
      </c>
      <c r="X222" s="47">
        <v>0</v>
      </c>
      <c r="Y222" s="47">
        <f t="shared" si="299"/>
        <v>0</v>
      </c>
      <c r="Z222" s="47">
        <v>0</v>
      </c>
      <c r="AA222" s="47">
        <v>0</v>
      </c>
      <c r="AB222" s="47">
        <v>0</v>
      </c>
      <c r="AC222" s="47">
        <v>0</v>
      </c>
      <c r="AD222" s="47">
        <f t="shared" si="308"/>
        <v>0</v>
      </c>
      <c r="AE222" s="47">
        <v>0</v>
      </c>
      <c r="AF222" s="47">
        <v>0</v>
      </c>
      <c r="AG222" s="47">
        <v>0</v>
      </c>
      <c r="AH222" s="47">
        <v>0</v>
      </c>
      <c r="AI222" s="47">
        <f t="shared" si="284"/>
        <v>0</v>
      </c>
      <c r="AJ222" s="47">
        <v>0</v>
      </c>
      <c r="AK222" s="47">
        <v>0</v>
      </c>
      <c r="AL222" s="47">
        <v>0</v>
      </c>
      <c r="AM222" s="47">
        <v>0</v>
      </c>
      <c r="AN222" s="47">
        <f t="shared" si="292"/>
        <v>0</v>
      </c>
      <c r="AO222" s="47">
        <v>0</v>
      </c>
      <c r="AP222" s="47">
        <v>0</v>
      </c>
      <c r="AQ222" s="47">
        <v>0</v>
      </c>
      <c r="AR222" s="47">
        <v>0</v>
      </c>
      <c r="AS222" s="47">
        <f t="shared" si="285"/>
        <v>0</v>
      </c>
      <c r="AT222" s="47">
        <v>0</v>
      </c>
      <c r="AU222" s="47">
        <v>0</v>
      </c>
      <c r="AV222" s="47">
        <v>0</v>
      </c>
      <c r="AW222" s="47">
        <v>0</v>
      </c>
      <c r="AX222" s="47">
        <f t="shared" si="300"/>
        <v>0</v>
      </c>
      <c r="AY222" s="47">
        <v>3.6647999999999996</v>
      </c>
      <c r="AZ222" s="47">
        <v>0</v>
      </c>
      <c r="BA222" s="47">
        <v>0</v>
      </c>
      <c r="BB222" s="47">
        <v>3.0539999999999998</v>
      </c>
      <c r="BC222" s="47">
        <f t="shared" si="286"/>
        <v>0.61079999999999979</v>
      </c>
      <c r="BD222" s="47">
        <v>3.6647999999999996</v>
      </c>
      <c r="BE222" s="47">
        <v>0</v>
      </c>
      <c r="BF222" s="47">
        <v>0</v>
      </c>
      <c r="BG222" s="47">
        <v>3.0539999999999998</v>
      </c>
      <c r="BH222" s="47">
        <f t="shared" si="301"/>
        <v>0.61079999999999979</v>
      </c>
      <c r="BI222" s="47">
        <v>0</v>
      </c>
      <c r="BJ222" s="47">
        <v>0</v>
      </c>
      <c r="BK222" s="47">
        <v>0</v>
      </c>
      <c r="BL222" s="47">
        <v>0</v>
      </c>
      <c r="BM222" s="47">
        <f t="shared" si="287"/>
        <v>0</v>
      </c>
      <c r="BN222" s="47">
        <v>0</v>
      </c>
      <c r="BO222" s="47">
        <v>0</v>
      </c>
      <c r="BP222" s="47">
        <v>0</v>
      </c>
      <c r="BQ222" s="47">
        <v>0</v>
      </c>
      <c r="BR222" s="47">
        <f t="shared" si="302"/>
        <v>0</v>
      </c>
      <c r="BS222" s="47">
        <v>0</v>
      </c>
      <c r="BT222" s="47">
        <v>0</v>
      </c>
      <c r="BU222" s="47">
        <v>0</v>
      </c>
      <c r="BV222" s="47">
        <v>0</v>
      </c>
      <c r="BW222" s="47">
        <f t="shared" si="303"/>
        <v>0</v>
      </c>
      <c r="BX222" s="3" t="s">
        <v>77</v>
      </c>
      <c r="BY222" s="3" t="s">
        <v>77</v>
      </c>
      <c r="BZ222" s="3" t="s">
        <v>77</v>
      </c>
      <c r="CA222" s="3" t="s">
        <v>77</v>
      </c>
      <c r="CB222" s="3" t="s">
        <v>77</v>
      </c>
      <c r="CC222" s="47">
        <f t="shared" si="293"/>
        <v>3.6647999999999996</v>
      </c>
      <c r="CD222" s="47">
        <f t="shared" si="294"/>
        <v>0</v>
      </c>
      <c r="CE222" s="47">
        <f t="shared" si="295"/>
        <v>0</v>
      </c>
      <c r="CF222" s="47">
        <f t="shared" si="296"/>
        <v>3.0539999999999998</v>
      </c>
      <c r="CG222" s="47">
        <f t="shared" si="297"/>
        <v>0.61079999999999979</v>
      </c>
      <c r="CH222" s="52">
        <f t="shared" si="298"/>
        <v>3.6647999999999996</v>
      </c>
      <c r="CI222" s="52">
        <f t="shared" si="304"/>
        <v>0</v>
      </c>
      <c r="CJ222" s="52">
        <f t="shared" si="305"/>
        <v>0</v>
      </c>
      <c r="CK222" s="52">
        <f t="shared" si="306"/>
        <v>3.0539999999999998</v>
      </c>
      <c r="CL222" s="52">
        <f t="shared" si="307"/>
        <v>0.61079999999999979</v>
      </c>
      <c r="CM222" s="129" t="s">
        <v>2896</v>
      </c>
    </row>
    <row r="223" spans="1:91" s="9" customFormat="1" ht="34.5" customHeight="1" x14ac:dyDescent="0.25">
      <c r="A223" s="44" t="s">
        <v>348</v>
      </c>
      <c r="B223" s="84" t="s">
        <v>780</v>
      </c>
      <c r="C223" s="46" t="s">
        <v>153</v>
      </c>
      <c r="D223" s="83" t="s">
        <v>98</v>
      </c>
      <c r="E223" s="13">
        <v>2022</v>
      </c>
      <c r="F223" s="13">
        <v>2024</v>
      </c>
      <c r="G223" s="13">
        <v>2024</v>
      </c>
      <c r="H223" s="47" t="s">
        <v>77</v>
      </c>
      <c r="I223" s="47" t="s">
        <v>77</v>
      </c>
      <c r="J223" s="47" t="s">
        <v>77</v>
      </c>
      <c r="K223" s="47" t="s">
        <v>77</v>
      </c>
      <c r="L223" s="47" t="s">
        <v>77</v>
      </c>
      <c r="M223" s="47" t="s">
        <v>77</v>
      </c>
      <c r="N223" s="47" t="s">
        <v>77</v>
      </c>
      <c r="O223" s="47">
        <v>0</v>
      </c>
      <c r="P223" s="47">
        <v>47.769599999999997</v>
      </c>
      <c r="Q223" s="80">
        <f t="shared" si="282"/>
        <v>47.769599999999997</v>
      </c>
      <c r="R223" s="47">
        <f>P223-O223</f>
        <v>47.769599999999997</v>
      </c>
      <c r="S223" s="47">
        <f t="shared" si="283"/>
        <v>47.769599999999997</v>
      </c>
      <c r="T223" s="47">
        <f t="shared" si="290"/>
        <v>47.769599999999997</v>
      </c>
      <c r="U223" s="47">
        <v>0</v>
      </c>
      <c r="V223" s="47">
        <v>0</v>
      </c>
      <c r="W223" s="47">
        <v>0</v>
      </c>
      <c r="X223" s="47">
        <v>0</v>
      </c>
      <c r="Y223" s="47">
        <f t="shared" si="299"/>
        <v>0</v>
      </c>
      <c r="Z223" s="47">
        <v>0</v>
      </c>
      <c r="AA223" s="47">
        <v>0</v>
      </c>
      <c r="AB223" s="47">
        <v>0</v>
      </c>
      <c r="AC223" s="47">
        <v>0</v>
      </c>
      <c r="AD223" s="47">
        <f t="shared" si="308"/>
        <v>0</v>
      </c>
      <c r="AE223" s="47">
        <v>0</v>
      </c>
      <c r="AF223" s="47">
        <v>0</v>
      </c>
      <c r="AG223" s="47">
        <v>0</v>
      </c>
      <c r="AH223" s="47">
        <v>0</v>
      </c>
      <c r="AI223" s="47">
        <f t="shared" si="284"/>
        <v>0</v>
      </c>
      <c r="AJ223" s="47">
        <v>0</v>
      </c>
      <c r="AK223" s="47">
        <v>0</v>
      </c>
      <c r="AL223" s="47">
        <v>0</v>
      </c>
      <c r="AM223" s="47">
        <v>0</v>
      </c>
      <c r="AN223" s="47">
        <f t="shared" si="292"/>
        <v>0</v>
      </c>
      <c r="AO223" s="47">
        <v>4</v>
      </c>
      <c r="AP223" s="47">
        <v>0</v>
      </c>
      <c r="AQ223" s="47">
        <v>0</v>
      </c>
      <c r="AR223" s="47">
        <v>3.3333333333333335</v>
      </c>
      <c r="AS223" s="47">
        <f t="shared" si="285"/>
        <v>0.66666666666666652</v>
      </c>
      <c r="AT223" s="47">
        <v>4</v>
      </c>
      <c r="AU223" s="47">
        <v>0</v>
      </c>
      <c r="AV223" s="47">
        <v>0</v>
      </c>
      <c r="AW223" s="47">
        <v>3.3333333333333335</v>
      </c>
      <c r="AX223" s="47">
        <f t="shared" si="300"/>
        <v>0.66666666666666652</v>
      </c>
      <c r="AY223" s="47">
        <v>39.769599999999997</v>
      </c>
      <c r="AZ223" s="47">
        <v>0</v>
      </c>
      <c r="BA223" s="47">
        <v>0</v>
      </c>
      <c r="BB223" s="47">
        <v>33.333333333333329</v>
      </c>
      <c r="BC223" s="47">
        <f t="shared" si="286"/>
        <v>6.4362666666666684</v>
      </c>
      <c r="BD223" s="47">
        <v>39.769599999999997</v>
      </c>
      <c r="BE223" s="47">
        <v>0</v>
      </c>
      <c r="BF223" s="47">
        <v>0</v>
      </c>
      <c r="BG223" s="47">
        <v>33.333333333333329</v>
      </c>
      <c r="BH223" s="47">
        <f t="shared" si="301"/>
        <v>6.4362666666666684</v>
      </c>
      <c r="BI223" s="47">
        <v>4</v>
      </c>
      <c r="BJ223" s="47">
        <v>0</v>
      </c>
      <c r="BK223" s="47">
        <v>0</v>
      </c>
      <c r="BL223" s="47">
        <v>3.3333333333333335</v>
      </c>
      <c r="BM223" s="47">
        <f t="shared" si="287"/>
        <v>0.66666666666666652</v>
      </c>
      <c r="BN223" s="47">
        <v>4</v>
      </c>
      <c r="BO223" s="47">
        <v>0</v>
      </c>
      <c r="BP223" s="47">
        <v>0</v>
      </c>
      <c r="BQ223" s="47">
        <v>3.3333333333333335</v>
      </c>
      <c r="BR223" s="47">
        <f t="shared" si="302"/>
        <v>0.66666666666666652</v>
      </c>
      <c r="BS223" s="47">
        <v>0</v>
      </c>
      <c r="BT223" s="47">
        <v>0</v>
      </c>
      <c r="BU223" s="47">
        <v>0</v>
      </c>
      <c r="BV223" s="47">
        <v>0</v>
      </c>
      <c r="BW223" s="47">
        <f t="shared" si="303"/>
        <v>0</v>
      </c>
      <c r="BX223" s="3" t="s">
        <v>77</v>
      </c>
      <c r="BY223" s="3" t="s">
        <v>77</v>
      </c>
      <c r="BZ223" s="3" t="s">
        <v>77</v>
      </c>
      <c r="CA223" s="3" t="s">
        <v>77</v>
      </c>
      <c r="CB223" s="3" t="s">
        <v>77</v>
      </c>
      <c r="CC223" s="47">
        <f t="shared" si="293"/>
        <v>47.769599999999997</v>
      </c>
      <c r="CD223" s="86">
        <f t="shared" si="294"/>
        <v>0</v>
      </c>
      <c r="CE223" s="86">
        <f t="shared" si="295"/>
        <v>0</v>
      </c>
      <c r="CF223" s="86">
        <f t="shared" si="296"/>
        <v>40</v>
      </c>
      <c r="CG223" s="86">
        <f t="shared" si="297"/>
        <v>7.7696000000000005</v>
      </c>
      <c r="CH223" s="52">
        <f t="shared" si="298"/>
        <v>47.769599999999997</v>
      </c>
      <c r="CI223" s="52">
        <f t="shared" si="304"/>
        <v>0</v>
      </c>
      <c r="CJ223" s="52">
        <f t="shared" si="305"/>
        <v>0</v>
      </c>
      <c r="CK223" s="52">
        <f t="shared" si="306"/>
        <v>40</v>
      </c>
      <c r="CL223" s="52">
        <f t="shared" si="307"/>
        <v>7.7696000000000005</v>
      </c>
      <c r="CM223" s="129" t="s">
        <v>2896</v>
      </c>
    </row>
    <row r="224" spans="1:91" s="9" customFormat="1" ht="63" x14ac:dyDescent="0.25">
      <c r="A224" s="44" t="s">
        <v>348</v>
      </c>
      <c r="B224" s="45" t="s">
        <v>1217</v>
      </c>
      <c r="C224" s="46" t="s">
        <v>1228</v>
      </c>
      <c r="D224" s="6" t="s">
        <v>98</v>
      </c>
      <c r="E224" s="6">
        <v>2023</v>
      </c>
      <c r="F224" s="13">
        <v>2025</v>
      </c>
      <c r="G224" s="13">
        <v>2028</v>
      </c>
      <c r="H224" s="47" t="s">
        <v>77</v>
      </c>
      <c r="I224" s="47" t="s">
        <v>77</v>
      </c>
      <c r="J224" s="47" t="s">
        <v>77</v>
      </c>
      <c r="K224" s="47" t="s">
        <v>77</v>
      </c>
      <c r="L224" s="47" t="s">
        <v>77</v>
      </c>
      <c r="M224" s="47" t="s">
        <v>77</v>
      </c>
      <c r="N224" s="47" t="s">
        <v>77</v>
      </c>
      <c r="O224" s="47">
        <v>0</v>
      </c>
      <c r="P224" s="47">
        <v>271.81280000000004</v>
      </c>
      <c r="Q224" s="47">
        <v>271.81280000000004</v>
      </c>
      <c r="R224" s="47">
        <f>P224-O224</f>
        <v>271.81280000000004</v>
      </c>
      <c r="S224" s="47">
        <f>R224</f>
        <v>271.81280000000004</v>
      </c>
      <c r="T224" s="47">
        <f>Q224-O224</f>
        <v>271.81280000000004</v>
      </c>
      <c r="U224" s="47">
        <v>0</v>
      </c>
      <c r="V224" s="47">
        <v>0</v>
      </c>
      <c r="W224" s="47">
        <v>0</v>
      </c>
      <c r="X224" s="47">
        <v>0</v>
      </c>
      <c r="Y224" s="47">
        <f t="shared" si="299"/>
        <v>0</v>
      </c>
      <c r="Z224" s="47">
        <v>0</v>
      </c>
      <c r="AA224" s="47">
        <v>0</v>
      </c>
      <c r="AB224" s="47">
        <v>0</v>
      </c>
      <c r="AC224" s="47">
        <v>0</v>
      </c>
      <c r="AD224" s="47">
        <f t="shared" si="308"/>
        <v>0</v>
      </c>
      <c r="AE224" s="47">
        <v>0</v>
      </c>
      <c r="AF224" s="47">
        <v>0</v>
      </c>
      <c r="AG224" s="47">
        <v>0</v>
      </c>
      <c r="AH224" s="47">
        <v>0</v>
      </c>
      <c r="AI224" s="47">
        <f>AE224-AH224</f>
        <v>0</v>
      </c>
      <c r="AJ224" s="47">
        <v>0</v>
      </c>
      <c r="AK224" s="47">
        <v>0</v>
      </c>
      <c r="AL224" s="47">
        <v>0</v>
      </c>
      <c r="AM224" s="47">
        <v>0</v>
      </c>
      <c r="AN224" s="47">
        <f t="shared" si="292"/>
        <v>0</v>
      </c>
      <c r="AO224" s="47">
        <v>0</v>
      </c>
      <c r="AP224" s="47">
        <v>0</v>
      </c>
      <c r="AQ224" s="47">
        <v>0</v>
      </c>
      <c r="AR224" s="47">
        <v>0</v>
      </c>
      <c r="AS224" s="47">
        <f>AO224-AR224</f>
        <v>0</v>
      </c>
      <c r="AT224" s="47">
        <v>0</v>
      </c>
      <c r="AU224" s="47">
        <v>0</v>
      </c>
      <c r="AV224" s="47">
        <v>0</v>
      </c>
      <c r="AW224" s="47">
        <v>0</v>
      </c>
      <c r="AX224" s="47">
        <f t="shared" si="300"/>
        <v>0</v>
      </c>
      <c r="AY224" s="47">
        <v>31.808</v>
      </c>
      <c r="AZ224" s="47">
        <v>0</v>
      </c>
      <c r="BA224" s="47">
        <v>0</v>
      </c>
      <c r="BB224" s="47">
        <v>26.666666666666668</v>
      </c>
      <c r="BC224" s="47">
        <f>AY224-BB224</f>
        <v>5.141333333333332</v>
      </c>
      <c r="BD224" s="47">
        <v>32</v>
      </c>
      <c r="BE224" s="47">
        <v>0</v>
      </c>
      <c r="BF224" s="47">
        <v>0</v>
      </c>
      <c r="BG224" s="47">
        <v>26.666666666666668</v>
      </c>
      <c r="BH224" s="47">
        <f t="shared" si="301"/>
        <v>5.3333333333333321</v>
      </c>
      <c r="BI224" s="47">
        <v>117.55200000000001</v>
      </c>
      <c r="BJ224" s="47">
        <v>0</v>
      </c>
      <c r="BK224" s="47">
        <v>0</v>
      </c>
      <c r="BL224" s="47">
        <v>98.493333333333339</v>
      </c>
      <c r="BM224" s="47">
        <f>BI224-BL224</f>
        <v>19.058666666666667</v>
      </c>
      <c r="BN224" s="47">
        <v>117.55200000000001</v>
      </c>
      <c r="BO224" s="47">
        <v>0</v>
      </c>
      <c r="BP224" s="47">
        <v>0</v>
      </c>
      <c r="BQ224" s="47">
        <v>98.493333333333339</v>
      </c>
      <c r="BR224" s="47">
        <f t="shared" si="302"/>
        <v>19.058666666666667</v>
      </c>
      <c r="BS224" s="47">
        <v>5.8079999999999998</v>
      </c>
      <c r="BT224" s="47">
        <v>0</v>
      </c>
      <c r="BU224" s="47">
        <v>0</v>
      </c>
      <c r="BV224" s="47">
        <v>4.84</v>
      </c>
      <c r="BW224" s="47">
        <f t="shared" si="303"/>
        <v>0.96799999999999997</v>
      </c>
      <c r="BX224" s="3" t="s">
        <v>77</v>
      </c>
      <c r="BY224" s="3" t="s">
        <v>77</v>
      </c>
      <c r="BZ224" s="3" t="s">
        <v>77</v>
      </c>
      <c r="CA224" s="3" t="s">
        <v>77</v>
      </c>
      <c r="CB224" s="3" t="s">
        <v>77</v>
      </c>
      <c r="CC224" s="47">
        <f t="shared" si="293"/>
        <v>155.16800000000001</v>
      </c>
      <c r="CD224" s="86">
        <f t="shared" si="294"/>
        <v>0</v>
      </c>
      <c r="CE224" s="86">
        <f t="shared" si="295"/>
        <v>0</v>
      </c>
      <c r="CF224" s="86">
        <f t="shared" si="296"/>
        <v>130</v>
      </c>
      <c r="CG224" s="86">
        <f t="shared" si="297"/>
        <v>25.167999999999999</v>
      </c>
      <c r="CH224" s="52">
        <f t="shared" si="298"/>
        <v>155.36000000000001</v>
      </c>
      <c r="CI224" s="52">
        <f t="shared" si="304"/>
        <v>0</v>
      </c>
      <c r="CJ224" s="52">
        <f t="shared" si="305"/>
        <v>0</v>
      </c>
      <c r="CK224" s="52">
        <f t="shared" si="306"/>
        <v>130</v>
      </c>
      <c r="CL224" s="52">
        <f t="shared" si="307"/>
        <v>25.36</v>
      </c>
      <c r="CM224" s="48" t="s">
        <v>2824</v>
      </c>
    </row>
    <row r="225" spans="1:91" s="9" customFormat="1" ht="47.25" x14ac:dyDescent="0.25">
      <c r="A225" s="44" t="s">
        <v>348</v>
      </c>
      <c r="B225" s="84" t="s">
        <v>1608</v>
      </c>
      <c r="C225" s="46" t="s">
        <v>1609</v>
      </c>
      <c r="D225" s="83" t="s">
        <v>98</v>
      </c>
      <c r="E225" s="13">
        <v>2020</v>
      </c>
      <c r="F225" s="13">
        <v>2022</v>
      </c>
      <c r="G225" s="13">
        <v>2022</v>
      </c>
      <c r="H225" s="8" t="s">
        <v>77</v>
      </c>
      <c r="I225" s="8" t="s">
        <v>77</v>
      </c>
      <c r="J225" s="47" t="s">
        <v>77</v>
      </c>
      <c r="K225" s="47" t="s">
        <v>77</v>
      </c>
      <c r="L225" s="47" t="s">
        <v>77</v>
      </c>
      <c r="M225" s="47" t="s">
        <v>77</v>
      </c>
      <c r="N225" s="47" t="s">
        <v>77</v>
      </c>
      <c r="O225" s="47">
        <v>0</v>
      </c>
      <c r="P225" s="47">
        <v>52.417175999999991</v>
      </c>
      <c r="Q225" s="80">
        <f t="shared" ref="Q225:Q241" si="309">O225+Z225+CH225</f>
        <v>43.735175999999996</v>
      </c>
      <c r="R225" s="47">
        <f t="shared" ref="R225:R245" si="310">U225+AE225+AO225+AY225+BI225</f>
        <v>52.417175999999991</v>
      </c>
      <c r="S225" s="47">
        <f>R225</f>
        <v>52.417175999999991</v>
      </c>
      <c r="T225" s="47">
        <f t="shared" ref="T225:T241" si="311">CH225+Z225</f>
        <v>43.735175999999996</v>
      </c>
      <c r="U225" s="47">
        <v>9.1199999999999992</v>
      </c>
      <c r="V225" s="47">
        <v>0</v>
      </c>
      <c r="W225" s="47">
        <v>0</v>
      </c>
      <c r="X225" s="47">
        <v>7.6</v>
      </c>
      <c r="Y225" s="47">
        <f t="shared" si="299"/>
        <v>1.5199999999999996</v>
      </c>
      <c r="Z225" s="47">
        <v>0.438</v>
      </c>
      <c r="AA225" s="47">
        <v>0</v>
      </c>
      <c r="AB225" s="47">
        <v>0</v>
      </c>
      <c r="AC225" s="47">
        <v>0.36499999999999999</v>
      </c>
      <c r="AD225" s="47">
        <f t="shared" si="308"/>
        <v>7.3000000000000009E-2</v>
      </c>
      <c r="AE225" s="47">
        <v>38.997175999999996</v>
      </c>
      <c r="AF225" s="47">
        <v>0</v>
      </c>
      <c r="AG225" s="47">
        <v>0</v>
      </c>
      <c r="AH225" s="47">
        <v>32.605646666666665</v>
      </c>
      <c r="AI225" s="47">
        <f>AE225-AH225</f>
        <v>6.391529333333331</v>
      </c>
      <c r="AJ225" s="47">
        <v>38.997175999999996</v>
      </c>
      <c r="AK225" s="47">
        <v>0</v>
      </c>
      <c r="AL225" s="47">
        <v>0</v>
      </c>
      <c r="AM225" s="47">
        <v>32.605646666666665</v>
      </c>
      <c r="AN225" s="47">
        <f t="shared" si="292"/>
        <v>6.391529333333331</v>
      </c>
      <c r="AO225" s="47">
        <v>4.3</v>
      </c>
      <c r="AP225" s="47">
        <v>0</v>
      </c>
      <c r="AQ225" s="47">
        <v>0</v>
      </c>
      <c r="AR225" s="47">
        <v>3.5833333333333335</v>
      </c>
      <c r="AS225" s="47">
        <f>AO225-AR225</f>
        <v>0.71666666666666634</v>
      </c>
      <c r="AT225" s="47">
        <v>4.3</v>
      </c>
      <c r="AU225" s="47">
        <v>0</v>
      </c>
      <c r="AV225" s="47">
        <v>0</v>
      </c>
      <c r="AW225" s="47">
        <v>3.5833333333333335</v>
      </c>
      <c r="AX225" s="47">
        <f t="shared" si="300"/>
        <v>0.71666666666666634</v>
      </c>
      <c r="AY225" s="47">
        <v>0</v>
      </c>
      <c r="AZ225" s="47">
        <v>0</v>
      </c>
      <c r="BA225" s="47">
        <v>0</v>
      </c>
      <c r="BB225" s="47">
        <v>0</v>
      </c>
      <c r="BC225" s="47">
        <f>AY225-BB225</f>
        <v>0</v>
      </c>
      <c r="BD225" s="47">
        <v>0</v>
      </c>
      <c r="BE225" s="47">
        <v>0</v>
      </c>
      <c r="BF225" s="47">
        <v>0</v>
      </c>
      <c r="BG225" s="47">
        <v>0</v>
      </c>
      <c r="BH225" s="47">
        <f t="shared" si="301"/>
        <v>0</v>
      </c>
      <c r="BI225" s="47">
        <v>0</v>
      </c>
      <c r="BJ225" s="47">
        <v>0</v>
      </c>
      <c r="BK225" s="47">
        <v>0</v>
      </c>
      <c r="BL225" s="47">
        <v>0</v>
      </c>
      <c r="BM225" s="47">
        <f>BI225-BL225</f>
        <v>0</v>
      </c>
      <c r="BN225" s="47">
        <v>0</v>
      </c>
      <c r="BO225" s="47">
        <v>0</v>
      </c>
      <c r="BP225" s="47">
        <v>0</v>
      </c>
      <c r="BQ225" s="47">
        <v>0</v>
      </c>
      <c r="BR225" s="47">
        <f t="shared" si="302"/>
        <v>0</v>
      </c>
      <c r="BS225" s="47">
        <v>0</v>
      </c>
      <c r="BT225" s="47">
        <v>0</v>
      </c>
      <c r="BU225" s="47">
        <v>0</v>
      </c>
      <c r="BV225" s="47">
        <v>0</v>
      </c>
      <c r="BW225" s="47">
        <f t="shared" si="303"/>
        <v>0</v>
      </c>
      <c r="BX225" s="3" t="s">
        <v>77</v>
      </c>
      <c r="BY225" s="3" t="s">
        <v>77</v>
      </c>
      <c r="BZ225" s="3" t="s">
        <v>77</v>
      </c>
      <c r="CA225" s="3" t="s">
        <v>77</v>
      </c>
      <c r="CB225" s="3" t="s">
        <v>77</v>
      </c>
      <c r="CC225" s="47">
        <f t="shared" si="293"/>
        <v>43.297175999999993</v>
      </c>
      <c r="CD225" s="86">
        <f t="shared" si="294"/>
        <v>0</v>
      </c>
      <c r="CE225" s="86">
        <f t="shared" si="295"/>
        <v>0</v>
      </c>
      <c r="CF225" s="86">
        <f t="shared" si="296"/>
        <v>36.188980000000001</v>
      </c>
      <c r="CG225" s="86">
        <f t="shared" si="297"/>
        <v>7.1081959999999977</v>
      </c>
      <c r="CH225" s="52">
        <f t="shared" si="298"/>
        <v>43.297175999999993</v>
      </c>
      <c r="CI225" s="52">
        <f t="shared" si="304"/>
        <v>0</v>
      </c>
      <c r="CJ225" s="52">
        <f t="shared" si="305"/>
        <v>0</v>
      </c>
      <c r="CK225" s="52">
        <f t="shared" si="306"/>
        <v>36.188980000000001</v>
      </c>
      <c r="CL225" s="52">
        <f t="shared" si="307"/>
        <v>7.1081959999999977</v>
      </c>
      <c r="CM225" s="48" t="s">
        <v>2825</v>
      </c>
    </row>
    <row r="226" spans="1:91" s="9" customFormat="1" ht="47.25" x14ac:dyDescent="0.25">
      <c r="A226" s="44" t="s">
        <v>348</v>
      </c>
      <c r="B226" s="84" t="s">
        <v>2128</v>
      </c>
      <c r="C226" s="46" t="s">
        <v>2129</v>
      </c>
      <c r="D226" s="91" t="s">
        <v>175</v>
      </c>
      <c r="E226" s="43">
        <v>2021</v>
      </c>
      <c r="F226" s="43" t="s">
        <v>77</v>
      </c>
      <c r="G226" s="43">
        <v>2022</v>
      </c>
      <c r="H226" s="47" t="s">
        <v>77</v>
      </c>
      <c r="I226" s="47" t="s">
        <v>77</v>
      </c>
      <c r="J226" s="47" t="s">
        <v>77</v>
      </c>
      <c r="K226" s="47" t="s">
        <v>77</v>
      </c>
      <c r="L226" s="47" t="s">
        <v>77</v>
      </c>
      <c r="M226" s="47" t="s">
        <v>77</v>
      </c>
      <c r="N226" s="47" t="s">
        <v>77</v>
      </c>
      <c r="O226" s="47">
        <v>0</v>
      </c>
      <c r="P226" s="47">
        <v>0</v>
      </c>
      <c r="Q226" s="80">
        <f t="shared" si="309"/>
        <v>33.672737628000007</v>
      </c>
      <c r="R226" s="47">
        <f t="shared" si="310"/>
        <v>0</v>
      </c>
      <c r="S226" s="47">
        <f t="shared" ref="S226:S238" si="312">R226</f>
        <v>0</v>
      </c>
      <c r="T226" s="47">
        <f t="shared" si="311"/>
        <v>33.672737628000007</v>
      </c>
      <c r="U226" s="47">
        <v>0</v>
      </c>
      <c r="V226" s="47">
        <v>0</v>
      </c>
      <c r="W226" s="47">
        <v>0</v>
      </c>
      <c r="X226" s="47">
        <v>0</v>
      </c>
      <c r="Y226" s="47">
        <f t="shared" si="299"/>
        <v>0</v>
      </c>
      <c r="Z226" s="47">
        <v>0</v>
      </c>
      <c r="AA226" s="47">
        <v>0</v>
      </c>
      <c r="AB226" s="47">
        <v>0</v>
      </c>
      <c r="AC226" s="47">
        <v>0</v>
      </c>
      <c r="AD226" s="47">
        <f t="shared" si="308"/>
        <v>0</v>
      </c>
      <c r="AE226" s="47">
        <v>0</v>
      </c>
      <c r="AF226" s="47">
        <v>0</v>
      </c>
      <c r="AG226" s="47">
        <v>0</v>
      </c>
      <c r="AH226" s="47">
        <v>0</v>
      </c>
      <c r="AI226" s="47">
        <f t="shared" ref="AI226:AI238" si="313">AE226-AH226</f>
        <v>0</v>
      </c>
      <c r="AJ226" s="47">
        <v>30.588737628000004</v>
      </c>
      <c r="AK226" s="47">
        <v>0</v>
      </c>
      <c r="AL226" s="47">
        <v>0</v>
      </c>
      <c r="AM226" s="47">
        <v>25.675335000000004</v>
      </c>
      <c r="AN226" s="47">
        <f t="shared" si="292"/>
        <v>4.913402628</v>
      </c>
      <c r="AO226" s="47">
        <v>0</v>
      </c>
      <c r="AP226" s="47">
        <v>0</v>
      </c>
      <c r="AQ226" s="47">
        <v>0</v>
      </c>
      <c r="AR226" s="47">
        <v>0</v>
      </c>
      <c r="AS226" s="47">
        <f t="shared" ref="AS226:AS238" si="314">AO226-AR226</f>
        <v>0</v>
      </c>
      <c r="AT226" s="47">
        <v>3.0840000000000001</v>
      </c>
      <c r="AU226" s="47">
        <v>0</v>
      </c>
      <c r="AV226" s="47">
        <v>0</v>
      </c>
      <c r="AW226" s="47">
        <v>2.57</v>
      </c>
      <c r="AX226" s="47">
        <f t="shared" si="300"/>
        <v>0.51400000000000023</v>
      </c>
      <c r="AY226" s="47">
        <v>0</v>
      </c>
      <c r="AZ226" s="47">
        <v>0</v>
      </c>
      <c r="BA226" s="47">
        <v>0</v>
      </c>
      <c r="BB226" s="47">
        <v>0</v>
      </c>
      <c r="BC226" s="47">
        <f t="shared" ref="BC226:BC228" si="315">AY226-BB226</f>
        <v>0</v>
      </c>
      <c r="BD226" s="47">
        <v>0</v>
      </c>
      <c r="BE226" s="47">
        <v>0</v>
      </c>
      <c r="BF226" s="47">
        <v>0</v>
      </c>
      <c r="BG226" s="47">
        <v>0</v>
      </c>
      <c r="BH226" s="47">
        <f t="shared" si="301"/>
        <v>0</v>
      </c>
      <c r="BI226" s="47">
        <v>0</v>
      </c>
      <c r="BJ226" s="47">
        <v>0</v>
      </c>
      <c r="BK226" s="47">
        <v>0</v>
      </c>
      <c r="BL226" s="47">
        <v>0</v>
      </c>
      <c r="BM226" s="47">
        <f t="shared" ref="BM226:BM238" si="316">BI226-BL226</f>
        <v>0</v>
      </c>
      <c r="BN226" s="47">
        <v>0</v>
      </c>
      <c r="BO226" s="47">
        <v>0</v>
      </c>
      <c r="BP226" s="47">
        <v>0</v>
      </c>
      <c r="BQ226" s="47">
        <v>0</v>
      </c>
      <c r="BR226" s="47">
        <f t="shared" si="302"/>
        <v>0</v>
      </c>
      <c r="BS226" s="47">
        <v>0</v>
      </c>
      <c r="BT226" s="47">
        <v>0</v>
      </c>
      <c r="BU226" s="47">
        <v>0</v>
      </c>
      <c r="BV226" s="47">
        <v>0</v>
      </c>
      <c r="BW226" s="47">
        <f t="shared" si="303"/>
        <v>0</v>
      </c>
      <c r="BX226" s="3" t="s">
        <v>77</v>
      </c>
      <c r="BY226" s="3" t="s">
        <v>77</v>
      </c>
      <c r="BZ226" s="3" t="s">
        <v>77</v>
      </c>
      <c r="CA226" s="3" t="s">
        <v>77</v>
      </c>
      <c r="CB226" s="3" t="s">
        <v>77</v>
      </c>
      <c r="CC226" s="47">
        <f t="shared" si="293"/>
        <v>0</v>
      </c>
      <c r="CD226" s="47">
        <f t="shared" si="294"/>
        <v>0</v>
      </c>
      <c r="CE226" s="47">
        <f t="shared" si="295"/>
        <v>0</v>
      </c>
      <c r="CF226" s="47">
        <f t="shared" si="296"/>
        <v>0</v>
      </c>
      <c r="CG226" s="47">
        <f t="shared" si="297"/>
        <v>0</v>
      </c>
      <c r="CH226" s="52">
        <f t="shared" si="298"/>
        <v>33.672737628000007</v>
      </c>
      <c r="CI226" s="52">
        <f t="shared" si="304"/>
        <v>0</v>
      </c>
      <c r="CJ226" s="52">
        <f t="shared" si="305"/>
        <v>0</v>
      </c>
      <c r="CK226" s="52">
        <f t="shared" si="306"/>
        <v>28.245335000000004</v>
      </c>
      <c r="CL226" s="52">
        <f t="shared" si="307"/>
        <v>5.4274026280000003</v>
      </c>
      <c r="CM226" s="143" t="s">
        <v>3095</v>
      </c>
    </row>
    <row r="227" spans="1:91" s="9" customFormat="1" ht="141.75" x14ac:dyDescent="0.25">
      <c r="A227" s="44" t="s">
        <v>348</v>
      </c>
      <c r="B227" s="84" t="s">
        <v>2130</v>
      </c>
      <c r="C227" s="46" t="s">
        <v>2131</v>
      </c>
      <c r="D227" s="91" t="s">
        <v>175</v>
      </c>
      <c r="E227" s="43">
        <v>2021</v>
      </c>
      <c r="F227" s="43" t="s">
        <v>77</v>
      </c>
      <c r="G227" s="43">
        <v>2023</v>
      </c>
      <c r="H227" s="8" t="s">
        <v>77</v>
      </c>
      <c r="I227" s="8" t="s">
        <v>77</v>
      </c>
      <c r="J227" s="47" t="s">
        <v>77</v>
      </c>
      <c r="K227" s="47" t="s">
        <v>77</v>
      </c>
      <c r="L227" s="47" t="s">
        <v>77</v>
      </c>
      <c r="M227" s="47" t="s">
        <v>77</v>
      </c>
      <c r="N227" s="47" t="s">
        <v>77</v>
      </c>
      <c r="O227" s="47">
        <v>0</v>
      </c>
      <c r="P227" s="47">
        <v>0</v>
      </c>
      <c r="Q227" s="80">
        <f t="shared" si="309"/>
        <v>11.928892707999999</v>
      </c>
      <c r="R227" s="47">
        <f t="shared" si="310"/>
        <v>0</v>
      </c>
      <c r="S227" s="47">
        <f t="shared" si="312"/>
        <v>0</v>
      </c>
      <c r="T227" s="47">
        <f t="shared" si="311"/>
        <v>11.928892707999999</v>
      </c>
      <c r="U227" s="47">
        <v>0</v>
      </c>
      <c r="V227" s="47">
        <v>0</v>
      </c>
      <c r="W227" s="47">
        <v>0</v>
      </c>
      <c r="X227" s="47">
        <v>0</v>
      </c>
      <c r="Y227" s="47">
        <f t="shared" si="299"/>
        <v>0</v>
      </c>
      <c r="Z227" s="47">
        <v>0</v>
      </c>
      <c r="AA227" s="47">
        <v>0</v>
      </c>
      <c r="AB227" s="47">
        <v>0</v>
      </c>
      <c r="AC227" s="47">
        <v>0</v>
      </c>
      <c r="AD227" s="47">
        <f t="shared" si="308"/>
        <v>0</v>
      </c>
      <c r="AE227" s="47">
        <v>0</v>
      </c>
      <c r="AF227" s="47">
        <v>0</v>
      </c>
      <c r="AG227" s="47">
        <v>0</v>
      </c>
      <c r="AH227" s="47">
        <v>0</v>
      </c>
      <c r="AI227" s="47">
        <f t="shared" si="313"/>
        <v>0</v>
      </c>
      <c r="AJ227" s="47">
        <v>0.62127256799999997</v>
      </c>
      <c r="AK227" s="47">
        <v>0</v>
      </c>
      <c r="AL227" s="47">
        <v>0</v>
      </c>
      <c r="AM227" s="47">
        <v>0.51772713999999997</v>
      </c>
      <c r="AN227" s="47">
        <f t="shared" si="292"/>
        <v>0.10354542799999999</v>
      </c>
      <c r="AO227" s="47">
        <v>0</v>
      </c>
      <c r="AP227" s="47">
        <v>0</v>
      </c>
      <c r="AQ227" s="47">
        <v>0</v>
      </c>
      <c r="AR227" s="47">
        <v>0</v>
      </c>
      <c r="AS227" s="47">
        <f t="shared" si="314"/>
        <v>0</v>
      </c>
      <c r="AT227" s="47">
        <v>2.4731260539999997</v>
      </c>
      <c r="AU227" s="47">
        <v>0</v>
      </c>
      <c r="AV227" s="47">
        <v>0</v>
      </c>
      <c r="AW227" s="47">
        <v>2.0700416000000001</v>
      </c>
      <c r="AX227" s="47">
        <f t="shared" si="300"/>
        <v>0.40308445399999959</v>
      </c>
      <c r="AY227" s="47">
        <v>0</v>
      </c>
      <c r="AZ227" s="47">
        <v>0</v>
      </c>
      <c r="BA227" s="47">
        <v>0</v>
      </c>
      <c r="BB227" s="47">
        <v>0</v>
      </c>
      <c r="BC227" s="47">
        <f t="shared" si="315"/>
        <v>0</v>
      </c>
      <c r="BD227" s="47">
        <v>8.8344940859999994</v>
      </c>
      <c r="BE227" s="47">
        <v>0</v>
      </c>
      <c r="BF227" s="47">
        <v>0</v>
      </c>
      <c r="BG227" s="47">
        <v>7.3878764199999996</v>
      </c>
      <c r="BH227" s="47">
        <f t="shared" si="301"/>
        <v>1.4466176659999999</v>
      </c>
      <c r="BI227" s="47">
        <v>0</v>
      </c>
      <c r="BJ227" s="47">
        <v>0</v>
      </c>
      <c r="BK227" s="47">
        <v>0</v>
      </c>
      <c r="BL227" s="47">
        <v>0</v>
      </c>
      <c r="BM227" s="47">
        <f t="shared" si="316"/>
        <v>0</v>
      </c>
      <c r="BN227" s="47">
        <v>0</v>
      </c>
      <c r="BO227" s="47">
        <v>0</v>
      </c>
      <c r="BP227" s="47">
        <v>0</v>
      </c>
      <c r="BQ227" s="47">
        <v>0</v>
      </c>
      <c r="BR227" s="47">
        <f t="shared" si="302"/>
        <v>0</v>
      </c>
      <c r="BS227" s="47">
        <v>0</v>
      </c>
      <c r="BT227" s="47">
        <v>0</v>
      </c>
      <c r="BU227" s="47">
        <v>0</v>
      </c>
      <c r="BV227" s="47">
        <v>0</v>
      </c>
      <c r="BW227" s="47">
        <f t="shared" si="303"/>
        <v>0</v>
      </c>
      <c r="BX227" s="3" t="s">
        <v>77</v>
      </c>
      <c r="BY227" s="3" t="s">
        <v>77</v>
      </c>
      <c r="BZ227" s="3" t="s">
        <v>77</v>
      </c>
      <c r="CA227" s="3" t="s">
        <v>77</v>
      </c>
      <c r="CB227" s="3" t="s">
        <v>77</v>
      </c>
      <c r="CC227" s="47">
        <f t="shared" si="293"/>
        <v>0</v>
      </c>
      <c r="CD227" s="47">
        <f t="shared" si="294"/>
        <v>0</v>
      </c>
      <c r="CE227" s="47">
        <f t="shared" si="295"/>
        <v>0</v>
      </c>
      <c r="CF227" s="47">
        <f t="shared" si="296"/>
        <v>0</v>
      </c>
      <c r="CG227" s="47">
        <f t="shared" si="297"/>
        <v>0</v>
      </c>
      <c r="CH227" s="52">
        <f t="shared" si="298"/>
        <v>11.928892707999999</v>
      </c>
      <c r="CI227" s="52">
        <f t="shared" si="304"/>
        <v>0</v>
      </c>
      <c r="CJ227" s="52">
        <f t="shared" si="305"/>
        <v>0</v>
      </c>
      <c r="CK227" s="52">
        <f t="shared" si="306"/>
        <v>9.9756451599999991</v>
      </c>
      <c r="CL227" s="52">
        <f t="shared" si="307"/>
        <v>1.9532475479999993</v>
      </c>
      <c r="CM227" s="48" t="s">
        <v>2874</v>
      </c>
    </row>
    <row r="228" spans="1:91" s="9" customFormat="1" ht="141.75" x14ac:dyDescent="0.25">
      <c r="A228" s="44" t="s">
        <v>348</v>
      </c>
      <c r="B228" s="84" t="s">
        <v>2132</v>
      </c>
      <c r="C228" s="46" t="s">
        <v>2133</v>
      </c>
      <c r="D228" s="91" t="s">
        <v>175</v>
      </c>
      <c r="E228" s="43">
        <v>2021</v>
      </c>
      <c r="F228" s="43" t="s">
        <v>77</v>
      </c>
      <c r="G228" s="43">
        <v>2023</v>
      </c>
      <c r="H228" s="47" t="s">
        <v>77</v>
      </c>
      <c r="I228" s="47" t="s">
        <v>77</v>
      </c>
      <c r="J228" s="47" t="s">
        <v>77</v>
      </c>
      <c r="K228" s="47" t="s">
        <v>77</v>
      </c>
      <c r="L228" s="47" t="s">
        <v>77</v>
      </c>
      <c r="M228" s="47" t="s">
        <v>77</v>
      </c>
      <c r="N228" s="47" t="s">
        <v>77</v>
      </c>
      <c r="O228" s="47">
        <v>0</v>
      </c>
      <c r="P228" s="47">
        <v>0</v>
      </c>
      <c r="Q228" s="80">
        <f t="shared" si="309"/>
        <v>8.3108279439999997</v>
      </c>
      <c r="R228" s="47">
        <f t="shared" si="310"/>
        <v>0</v>
      </c>
      <c r="S228" s="47">
        <f t="shared" si="312"/>
        <v>0</v>
      </c>
      <c r="T228" s="47">
        <f t="shared" si="311"/>
        <v>8.3108279439999997</v>
      </c>
      <c r="U228" s="47">
        <v>0</v>
      </c>
      <c r="V228" s="47">
        <v>0</v>
      </c>
      <c r="W228" s="47">
        <v>0</v>
      </c>
      <c r="X228" s="47">
        <v>0</v>
      </c>
      <c r="Y228" s="47">
        <f t="shared" si="299"/>
        <v>0</v>
      </c>
      <c r="Z228" s="47">
        <v>0</v>
      </c>
      <c r="AA228" s="47">
        <v>0</v>
      </c>
      <c r="AB228" s="47">
        <v>0</v>
      </c>
      <c r="AC228" s="47">
        <v>0</v>
      </c>
      <c r="AD228" s="47">
        <f t="shared" si="308"/>
        <v>0</v>
      </c>
      <c r="AE228" s="47">
        <v>0</v>
      </c>
      <c r="AF228" s="47">
        <v>0</v>
      </c>
      <c r="AG228" s="47">
        <v>0</v>
      </c>
      <c r="AH228" s="47">
        <v>0</v>
      </c>
      <c r="AI228" s="47">
        <f t="shared" si="313"/>
        <v>0</v>
      </c>
      <c r="AJ228" s="47">
        <v>0.49732877999999997</v>
      </c>
      <c r="AK228" s="47">
        <v>0</v>
      </c>
      <c r="AL228" s="47">
        <v>0</v>
      </c>
      <c r="AM228" s="47">
        <v>0.41444065000000002</v>
      </c>
      <c r="AN228" s="47">
        <f t="shared" si="292"/>
        <v>8.2888129999999949E-2</v>
      </c>
      <c r="AO228" s="47">
        <v>0</v>
      </c>
      <c r="AP228" s="47">
        <v>0</v>
      </c>
      <c r="AQ228" s="47">
        <v>0</v>
      </c>
      <c r="AR228" s="47">
        <v>0</v>
      </c>
      <c r="AS228" s="47">
        <f t="shared" si="314"/>
        <v>0</v>
      </c>
      <c r="AT228" s="47">
        <v>1.8351416900000004</v>
      </c>
      <c r="AU228" s="47">
        <v>0</v>
      </c>
      <c r="AV228" s="47">
        <v>0</v>
      </c>
      <c r="AW228" s="47">
        <v>1.5376097033333338</v>
      </c>
      <c r="AX228" s="47">
        <f t="shared" si="300"/>
        <v>0.29753198666666658</v>
      </c>
      <c r="AY228" s="47">
        <v>0</v>
      </c>
      <c r="AZ228" s="47">
        <v>0</v>
      </c>
      <c r="BA228" s="47">
        <v>0</v>
      </c>
      <c r="BB228" s="47">
        <v>0</v>
      </c>
      <c r="BC228" s="47">
        <f t="shared" si="315"/>
        <v>0</v>
      </c>
      <c r="BD228" s="47">
        <v>5.9783574740000001</v>
      </c>
      <c r="BE228" s="47">
        <v>0</v>
      </c>
      <c r="BF228" s="47">
        <v>0</v>
      </c>
      <c r="BG228" s="47">
        <v>4.9979621666666674</v>
      </c>
      <c r="BH228" s="47">
        <f t="shared" si="301"/>
        <v>0.98039530733333269</v>
      </c>
      <c r="BI228" s="47">
        <v>0</v>
      </c>
      <c r="BJ228" s="47">
        <v>0</v>
      </c>
      <c r="BK228" s="47">
        <v>0</v>
      </c>
      <c r="BL228" s="47">
        <v>0</v>
      </c>
      <c r="BM228" s="47">
        <f t="shared" si="316"/>
        <v>0</v>
      </c>
      <c r="BN228" s="47">
        <v>0</v>
      </c>
      <c r="BO228" s="47">
        <v>0</v>
      </c>
      <c r="BP228" s="47">
        <v>0</v>
      </c>
      <c r="BQ228" s="47">
        <v>0</v>
      </c>
      <c r="BR228" s="47">
        <f t="shared" si="302"/>
        <v>0</v>
      </c>
      <c r="BS228" s="47">
        <v>0</v>
      </c>
      <c r="BT228" s="47">
        <v>0</v>
      </c>
      <c r="BU228" s="47">
        <v>0</v>
      </c>
      <c r="BV228" s="47">
        <v>0</v>
      </c>
      <c r="BW228" s="47">
        <f t="shared" si="303"/>
        <v>0</v>
      </c>
      <c r="BX228" s="3" t="s">
        <v>77</v>
      </c>
      <c r="BY228" s="3" t="s">
        <v>77</v>
      </c>
      <c r="BZ228" s="3" t="s">
        <v>77</v>
      </c>
      <c r="CA228" s="3" t="s">
        <v>77</v>
      </c>
      <c r="CB228" s="3" t="s">
        <v>77</v>
      </c>
      <c r="CC228" s="47">
        <f t="shared" si="293"/>
        <v>0</v>
      </c>
      <c r="CD228" s="47">
        <f t="shared" si="294"/>
        <v>0</v>
      </c>
      <c r="CE228" s="47">
        <f t="shared" si="295"/>
        <v>0</v>
      </c>
      <c r="CF228" s="47">
        <f t="shared" si="296"/>
        <v>0</v>
      </c>
      <c r="CG228" s="47">
        <f t="shared" si="297"/>
        <v>0</v>
      </c>
      <c r="CH228" s="52">
        <f t="shared" si="298"/>
        <v>8.3108279439999997</v>
      </c>
      <c r="CI228" s="52">
        <f t="shared" si="304"/>
        <v>0</v>
      </c>
      <c r="CJ228" s="52">
        <f t="shared" si="305"/>
        <v>0</v>
      </c>
      <c r="CK228" s="52">
        <f t="shared" si="306"/>
        <v>6.9500125200000014</v>
      </c>
      <c r="CL228" s="52">
        <f t="shared" si="307"/>
        <v>1.3608154239999992</v>
      </c>
      <c r="CM228" s="48" t="s">
        <v>2874</v>
      </c>
    </row>
    <row r="229" spans="1:91" s="9" customFormat="1" ht="141.75" x14ac:dyDescent="0.25">
      <c r="A229" s="44" t="s">
        <v>348</v>
      </c>
      <c r="B229" s="84" t="s">
        <v>2134</v>
      </c>
      <c r="C229" s="46" t="s">
        <v>2135</v>
      </c>
      <c r="D229" s="91" t="s">
        <v>175</v>
      </c>
      <c r="E229" s="43">
        <v>2021</v>
      </c>
      <c r="F229" s="43" t="s">
        <v>77</v>
      </c>
      <c r="G229" s="43">
        <v>2023</v>
      </c>
      <c r="H229" s="8" t="s">
        <v>77</v>
      </c>
      <c r="I229" s="8" t="s">
        <v>77</v>
      </c>
      <c r="J229" s="47" t="s">
        <v>77</v>
      </c>
      <c r="K229" s="47" t="s">
        <v>77</v>
      </c>
      <c r="L229" s="47" t="s">
        <v>77</v>
      </c>
      <c r="M229" s="47" t="s">
        <v>77</v>
      </c>
      <c r="N229" s="47" t="s">
        <v>77</v>
      </c>
      <c r="O229" s="47">
        <v>0</v>
      </c>
      <c r="P229" s="47">
        <v>0</v>
      </c>
      <c r="Q229" s="80">
        <f t="shared" si="309"/>
        <v>11.910921382000002</v>
      </c>
      <c r="R229" s="47">
        <f t="shared" si="310"/>
        <v>0</v>
      </c>
      <c r="S229" s="47">
        <f t="shared" si="312"/>
        <v>0</v>
      </c>
      <c r="T229" s="47">
        <f t="shared" si="311"/>
        <v>11.910921382000002</v>
      </c>
      <c r="U229" s="47">
        <v>0</v>
      </c>
      <c r="V229" s="47">
        <v>0</v>
      </c>
      <c r="W229" s="47">
        <v>0</v>
      </c>
      <c r="X229" s="47">
        <v>0</v>
      </c>
      <c r="Y229" s="47">
        <f t="shared" si="299"/>
        <v>0</v>
      </c>
      <c r="Z229" s="47">
        <v>0</v>
      </c>
      <c r="AA229" s="47">
        <v>0</v>
      </c>
      <c r="AB229" s="47">
        <v>0</v>
      </c>
      <c r="AC229" s="47">
        <v>0</v>
      </c>
      <c r="AD229" s="47">
        <f t="shared" si="308"/>
        <v>0</v>
      </c>
      <c r="AE229" s="47">
        <v>0</v>
      </c>
      <c r="AF229" s="47">
        <v>0</v>
      </c>
      <c r="AG229" s="47">
        <v>0</v>
      </c>
      <c r="AH229" s="47">
        <v>0</v>
      </c>
      <c r="AI229" s="47">
        <f t="shared" si="313"/>
        <v>0</v>
      </c>
      <c r="AJ229" s="47">
        <v>0.586402596</v>
      </c>
      <c r="AK229" s="47">
        <v>0</v>
      </c>
      <c r="AL229" s="47">
        <v>0</v>
      </c>
      <c r="AM229" s="47">
        <v>0.48866883</v>
      </c>
      <c r="AN229" s="47">
        <f t="shared" si="292"/>
        <v>9.7733766E-2</v>
      </c>
      <c r="AO229" s="47">
        <v>0</v>
      </c>
      <c r="AP229" s="47">
        <v>0</v>
      </c>
      <c r="AQ229" s="47">
        <v>0</v>
      </c>
      <c r="AR229" s="47">
        <v>0</v>
      </c>
      <c r="AS229" s="47">
        <f t="shared" si="314"/>
        <v>0</v>
      </c>
      <c r="AT229" s="47">
        <v>2.486765916</v>
      </c>
      <c r="AU229" s="47">
        <v>0</v>
      </c>
      <c r="AV229" s="47">
        <v>0</v>
      </c>
      <c r="AW229" s="47">
        <v>2.0813423899999997</v>
      </c>
      <c r="AX229" s="47">
        <f t="shared" si="300"/>
        <v>0.40542352600000031</v>
      </c>
      <c r="AY229" s="47">
        <v>0</v>
      </c>
      <c r="AZ229" s="47">
        <v>0</v>
      </c>
      <c r="BA229" s="47">
        <v>0</v>
      </c>
      <c r="BB229" s="47">
        <v>0</v>
      </c>
      <c r="BC229" s="47">
        <f t="shared" ref="BC229:BC238" si="317">AY229-BB229</f>
        <v>0</v>
      </c>
      <c r="BD229" s="47">
        <v>8.837752870000001</v>
      </c>
      <c r="BE229" s="47">
        <v>0</v>
      </c>
      <c r="BF229" s="47">
        <v>0</v>
      </c>
      <c r="BG229" s="47">
        <v>7.3906015900000002</v>
      </c>
      <c r="BH229" s="47">
        <f t="shared" si="301"/>
        <v>1.4471512800000008</v>
      </c>
      <c r="BI229" s="47">
        <v>0</v>
      </c>
      <c r="BJ229" s="47">
        <v>0</v>
      </c>
      <c r="BK229" s="47">
        <v>0</v>
      </c>
      <c r="BL229" s="47">
        <v>0</v>
      </c>
      <c r="BM229" s="47">
        <f t="shared" si="316"/>
        <v>0</v>
      </c>
      <c r="BN229" s="47">
        <v>0</v>
      </c>
      <c r="BO229" s="47">
        <v>0</v>
      </c>
      <c r="BP229" s="47">
        <v>0</v>
      </c>
      <c r="BQ229" s="47">
        <v>0</v>
      </c>
      <c r="BR229" s="47">
        <f t="shared" si="302"/>
        <v>0</v>
      </c>
      <c r="BS229" s="47">
        <v>0</v>
      </c>
      <c r="BT229" s="47">
        <v>0</v>
      </c>
      <c r="BU229" s="47">
        <v>0</v>
      </c>
      <c r="BV229" s="47">
        <v>0</v>
      </c>
      <c r="BW229" s="47">
        <f t="shared" si="303"/>
        <v>0</v>
      </c>
      <c r="BX229" s="3" t="s">
        <v>77</v>
      </c>
      <c r="BY229" s="3" t="s">
        <v>77</v>
      </c>
      <c r="BZ229" s="3" t="s">
        <v>77</v>
      </c>
      <c r="CA229" s="3" t="s">
        <v>77</v>
      </c>
      <c r="CB229" s="3" t="s">
        <v>77</v>
      </c>
      <c r="CC229" s="47">
        <f t="shared" si="293"/>
        <v>0</v>
      </c>
      <c r="CD229" s="47">
        <f t="shared" si="294"/>
        <v>0</v>
      </c>
      <c r="CE229" s="47">
        <f t="shared" si="295"/>
        <v>0</v>
      </c>
      <c r="CF229" s="47">
        <f t="shared" si="296"/>
        <v>0</v>
      </c>
      <c r="CG229" s="47">
        <f t="shared" si="297"/>
        <v>0</v>
      </c>
      <c r="CH229" s="52">
        <f t="shared" si="298"/>
        <v>11.910921382000002</v>
      </c>
      <c r="CI229" s="52">
        <f t="shared" si="304"/>
        <v>0</v>
      </c>
      <c r="CJ229" s="52">
        <f t="shared" si="305"/>
        <v>0</v>
      </c>
      <c r="CK229" s="52">
        <f t="shared" si="306"/>
        <v>9.9606128100000006</v>
      </c>
      <c r="CL229" s="52">
        <f t="shared" si="307"/>
        <v>1.9503085720000011</v>
      </c>
      <c r="CM229" s="48" t="s">
        <v>2874</v>
      </c>
    </row>
    <row r="230" spans="1:91" s="9" customFormat="1" ht="141.75" x14ac:dyDescent="0.25">
      <c r="A230" s="44" t="s">
        <v>348</v>
      </c>
      <c r="B230" s="84" t="s">
        <v>2136</v>
      </c>
      <c r="C230" s="46" t="s">
        <v>2137</v>
      </c>
      <c r="D230" s="91" t="s">
        <v>175</v>
      </c>
      <c r="E230" s="43">
        <v>2021</v>
      </c>
      <c r="F230" s="43" t="s">
        <v>77</v>
      </c>
      <c r="G230" s="43">
        <v>2023</v>
      </c>
      <c r="H230" s="47" t="s">
        <v>77</v>
      </c>
      <c r="I230" s="47" t="s">
        <v>77</v>
      </c>
      <c r="J230" s="47" t="s">
        <v>77</v>
      </c>
      <c r="K230" s="47" t="s">
        <v>77</v>
      </c>
      <c r="L230" s="47" t="s">
        <v>77</v>
      </c>
      <c r="M230" s="47" t="s">
        <v>77</v>
      </c>
      <c r="N230" s="47" t="s">
        <v>77</v>
      </c>
      <c r="O230" s="47">
        <v>0</v>
      </c>
      <c r="P230" s="47">
        <v>0</v>
      </c>
      <c r="Q230" s="80">
        <f t="shared" si="309"/>
        <v>8.2637092620000008</v>
      </c>
      <c r="R230" s="47">
        <f t="shared" si="310"/>
        <v>0</v>
      </c>
      <c r="S230" s="47">
        <f t="shared" si="312"/>
        <v>0</v>
      </c>
      <c r="T230" s="47">
        <f t="shared" si="311"/>
        <v>8.2637092620000008</v>
      </c>
      <c r="U230" s="47">
        <v>0</v>
      </c>
      <c r="V230" s="47">
        <v>0</v>
      </c>
      <c r="W230" s="47">
        <v>0</v>
      </c>
      <c r="X230" s="47">
        <v>0</v>
      </c>
      <c r="Y230" s="47">
        <f t="shared" si="299"/>
        <v>0</v>
      </c>
      <c r="Z230" s="47">
        <v>0</v>
      </c>
      <c r="AA230" s="47">
        <v>0</v>
      </c>
      <c r="AB230" s="47">
        <v>0</v>
      </c>
      <c r="AC230" s="47">
        <v>0</v>
      </c>
      <c r="AD230" s="47">
        <f t="shared" si="308"/>
        <v>0</v>
      </c>
      <c r="AE230" s="47">
        <v>0</v>
      </c>
      <c r="AF230" s="47">
        <v>0</v>
      </c>
      <c r="AG230" s="47">
        <v>0</v>
      </c>
      <c r="AH230" s="47">
        <v>0</v>
      </c>
      <c r="AI230" s="47">
        <f t="shared" si="313"/>
        <v>0</v>
      </c>
      <c r="AJ230" s="47">
        <v>0.45106563599999999</v>
      </c>
      <c r="AK230" s="47">
        <v>0</v>
      </c>
      <c r="AL230" s="47">
        <v>0</v>
      </c>
      <c r="AM230" s="47">
        <v>0.37588803000000004</v>
      </c>
      <c r="AN230" s="47">
        <f t="shared" si="292"/>
        <v>7.5177605999999952E-2</v>
      </c>
      <c r="AO230" s="47">
        <v>0</v>
      </c>
      <c r="AP230" s="47">
        <v>0</v>
      </c>
      <c r="AQ230" s="47">
        <v>0</v>
      </c>
      <c r="AR230" s="47">
        <v>0</v>
      </c>
      <c r="AS230" s="47">
        <f t="shared" si="314"/>
        <v>0</v>
      </c>
      <c r="AT230" s="47">
        <v>2.3342861400000001</v>
      </c>
      <c r="AU230" s="47">
        <v>0</v>
      </c>
      <c r="AV230" s="47">
        <v>0</v>
      </c>
      <c r="AW230" s="47">
        <v>1.9534208200000003</v>
      </c>
      <c r="AX230" s="47">
        <f t="shared" si="300"/>
        <v>0.38086531999999984</v>
      </c>
      <c r="AY230" s="47">
        <v>0</v>
      </c>
      <c r="AZ230" s="47">
        <v>0</v>
      </c>
      <c r="BA230" s="47">
        <v>0</v>
      </c>
      <c r="BB230" s="47">
        <v>0</v>
      </c>
      <c r="BC230" s="47">
        <f t="shared" si="317"/>
        <v>0</v>
      </c>
      <c r="BD230" s="47">
        <v>5.4783574860000002</v>
      </c>
      <c r="BE230" s="47">
        <v>0</v>
      </c>
      <c r="BF230" s="47">
        <v>0</v>
      </c>
      <c r="BG230" s="47">
        <v>4.5812955100000003</v>
      </c>
      <c r="BH230" s="47">
        <f t="shared" si="301"/>
        <v>0.89706197599999982</v>
      </c>
      <c r="BI230" s="47">
        <v>0</v>
      </c>
      <c r="BJ230" s="47">
        <v>0</v>
      </c>
      <c r="BK230" s="47">
        <v>0</v>
      </c>
      <c r="BL230" s="47">
        <v>0</v>
      </c>
      <c r="BM230" s="47">
        <f t="shared" si="316"/>
        <v>0</v>
      </c>
      <c r="BN230" s="47">
        <v>0</v>
      </c>
      <c r="BO230" s="47">
        <v>0</v>
      </c>
      <c r="BP230" s="47">
        <v>0</v>
      </c>
      <c r="BQ230" s="47">
        <v>0</v>
      </c>
      <c r="BR230" s="47">
        <f t="shared" si="302"/>
        <v>0</v>
      </c>
      <c r="BS230" s="47">
        <v>0</v>
      </c>
      <c r="BT230" s="47">
        <v>0</v>
      </c>
      <c r="BU230" s="47">
        <v>0</v>
      </c>
      <c r="BV230" s="47">
        <v>0</v>
      </c>
      <c r="BW230" s="47">
        <f t="shared" si="303"/>
        <v>0</v>
      </c>
      <c r="BX230" s="3" t="s">
        <v>77</v>
      </c>
      <c r="BY230" s="3" t="s">
        <v>77</v>
      </c>
      <c r="BZ230" s="3" t="s">
        <v>77</v>
      </c>
      <c r="CA230" s="3" t="s">
        <v>77</v>
      </c>
      <c r="CB230" s="3" t="s">
        <v>77</v>
      </c>
      <c r="CC230" s="47">
        <f t="shared" si="293"/>
        <v>0</v>
      </c>
      <c r="CD230" s="47">
        <f t="shared" si="294"/>
        <v>0</v>
      </c>
      <c r="CE230" s="47">
        <f t="shared" si="295"/>
        <v>0</v>
      </c>
      <c r="CF230" s="47">
        <f t="shared" si="296"/>
        <v>0</v>
      </c>
      <c r="CG230" s="47">
        <f t="shared" si="297"/>
        <v>0</v>
      </c>
      <c r="CH230" s="52">
        <f t="shared" si="298"/>
        <v>8.2637092620000008</v>
      </c>
      <c r="CI230" s="52">
        <f t="shared" si="304"/>
        <v>0</v>
      </c>
      <c r="CJ230" s="52">
        <f t="shared" si="305"/>
        <v>0</v>
      </c>
      <c r="CK230" s="52">
        <f t="shared" si="306"/>
        <v>6.9106043600000007</v>
      </c>
      <c r="CL230" s="52">
        <f t="shared" si="307"/>
        <v>1.3531049019999997</v>
      </c>
      <c r="CM230" s="48" t="s">
        <v>2874</v>
      </c>
    </row>
    <row r="231" spans="1:91" s="9" customFormat="1" ht="141.75" x14ac:dyDescent="0.25">
      <c r="A231" s="44" t="s">
        <v>348</v>
      </c>
      <c r="B231" s="84" t="s">
        <v>2138</v>
      </c>
      <c r="C231" s="46" t="s">
        <v>2139</v>
      </c>
      <c r="D231" s="91" t="s">
        <v>175</v>
      </c>
      <c r="E231" s="43">
        <v>2021</v>
      </c>
      <c r="F231" s="43" t="s">
        <v>77</v>
      </c>
      <c r="G231" s="43">
        <v>2023</v>
      </c>
      <c r="H231" s="8" t="s">
        <v>77</v>
      </c>
      <c r="I231" s="8" t="s">
        <v>77</v>
      </c>
      <c r="J231" s="47" t="s">
        <v>77</v>
      </c>
      <c r="K231" s="47" t="s">
        <v>77</v>
      </c>
      <c r="L231" s="47" t="s">
        <v>77</v>
      </c>
      <c r="M231" s="47" t="s">
        <v>77</v>
      </c>
      <c r="N231" s="47" t="s">
        <v>77</v>
      </c>
      <c r="O231" s="47">
        <v>0</v>
      </c>
      <c r="P231" s="47">
        <v>0</v>
      </c>
      <c r="Q231" s="80">
        <f t="shared" si="309"/>
        <v>27.272478992</v>
      </c>
      <c r="R231" s="47">
        <f t="shared" si="310"/>
        <v>0</v>
      </c>
      <c r="S231" s="47">
        <f t="shared" si="312"/>
        <v>0</v>
      </c>
      <c r="T231" s="47">
        <f t="shared" si="311"/>
        <v>27.272478992</v>
      </c>
      <c r="U231" s="47">
        <v>0</v>
      </c>
      <c r="V231" s="47">
        <v>0</v>
      </c>
      <c r="W231" s="47">
        <v>0</v>
      </c>
      <c r="X231" s="47">
        <v>0</v>
      </c>
      <c r="Y231" s="47">
        <f t="shared" si="299"/>
        <v>0</v>
      </c>
      <c r="Z231" s="47">
        <v>0</v>
      </c>
      <c r="AA231" s="47">
        <v>0</v>
      </c>
      <c r="AB231" s="47">
        <v>0</v>
      </c>
      <c r="AC231" s="47">
        <v>0</v>
      </c>
      <c r="AD231" s="47">
        <f t="shared" si="308"/>
        <v>0</v>
      </c>
      <c r="AE231" s="47">
        <v>0</v>
      </c>
      <c r="AF231" s="47">
        <v>0</v>
      </c>
      <c r="AG231" s="47">
        <v>0</v>
      </c>
      <c r="AH231" s="47">
        <v>0</v>
      </c>
      <c r="AI231" s="47">
        <f t="shared" si="313"/>
        <v>0</v>
      </c>
      <c r="AJ231" s="47">
        <v>0.451238256</v>
      </c>
      <c r="AK231" s="47">
        <v>0</v>
      </c>
      <c r="AL231" s="47">
        <v>0</v>
      </c>
      <c r="AM231" s="47">
        <v>0.37603187999999999</v>
      </c>
      <c r="AN231" s="47">
        <f t="shared" si="292"/>
        <v>7.5206376000000019E-2</v>
      </c>
      <c r="AO231" s="47">
        <v>0</v>
      </c>
      <c r="AP231" s="47">
        <v>0</v>
      </c>
      <c r="AQ231" s="47">
        <v>0</v>
      </c>
      <c r="AR231" s="47">
        <v>0</v>
      </c>
      <c r="AS231" s="47">
        <f t="shared" si="314"/>
        <v>0</v>
      </c>
      <c r="AT231" s="47">
        <v>2.7901610219999999</v>
      </c>
      <c r="AU231" s="47">
        <v>0</v>
      </c>
      <c r="AV231" s="47">
        <v>0</v>
      </c>
      <c r="AW231" s="47">
        <v>2.3346483</v>
      </c>
      <c r="AX231" s="47">
        <f t="shared" si="300"/>
        <v>0.45551272199999993</v>
      </c>
      <c r="AY231" s="47">
        <v>0</v>
      </c>
      <c r="AZ231" s="47">
        <v>0</v>
      </c>
      <c r="BA231" s="47">
        <v>0</v>
      </c>
      <c r="BB231" s="47">
        <v>0</v>
      </c>
      <c r="BC231" s="47">
        <f t="shared" si="317"/>
        <v>0</v>
      </c>
      <c r="BD231" s="47">
        <v>24.031079714000001</v>
      </c>
      <c r="BE231" s="47">
        <v>0</v>
      </c>
      <c r="BF231" s="47">
        <v>0</v>
      </c>
      <c r="BG231" s="47">
        <v>20.09607403</v>
      </c>
      <c r="BH231" s="47">
        <f t="shared" si="301"/>
        <v>3.9350056840000001</v>
      </c>
      <c r="BI231" s="47">
        <v>0</v>
      </c>
      <c r="BJ231" s="47">
        <v>0</v>
      </c>
      <c r="BK231" s="47">
        <v>0</v>
      </c>
      <c r="BL231" s="47">
        <v>0</v>
      </c>
      <c r="BM231" s="47">
        <f t="shared" si="316"/>
        <v>0</v>
      </c>
      <c r="BN231" s="47">
        <v>0</v>
      </c>
      <c r="BO231" s="47">
        <v>0</v>
      </c>
      <c r="BP231" s="47">
        <v>0</v>
      </c>
      <c r="BQ231" s="47">
        <v>0</v>
      </c>
      <c r="BR231" s="47">
        <f t="shared" si="302"/>
        <v>0</v>
      </c>
      <c r="BS231" s="47">
        <v>0</v>
      </c>
      <c r="BT231" s="47">
        <v>0</v>
      </c>
      <c r="BU231" s="47">
        <v>0</v>
      </c>
      <c r="BV231" s="47">
        <v>0</v>
      </c>
      <c r="BW231" s="47">
        <f t="shared" si="303"/>
        <v>0</v>
      </c>
      <c r="BX231" s="3" t="s">
        <v>77</v>
      </c>
      <c r="BY231" s="3" t="s">
        <v>77</v>
      </c>
      <c r="BZ231" s="3" t="s">
        <v>77</v>
      </c>
      <c r="CA231" s="3" t="s">
        <v>77</v>
      </c>
      <c r="CB231" s="3" t="s">
        <v>77</v>
      </c>
      <c r="CC231" s="47">
        <f t="shared" si="293"/>
        <v>0</v>
      </c>
      <c r="CD231" s="47">
        <f t="shared" si="294"/>
        <v>0</v>
      </c>
      <c r="CE231" s="47">
        <f t="shared" si="295"/>
        <v>0</v>
      </c>
      <c r="CF231" s="47">
        <f t="shared" si="296"/>
        <v>0</v>
      </c>
      <c r="CG231" s="47">
        <f t="shared" si="297"/>
        <v>0</v>
      </c>
      <c r="CH231" s="52">
        <f t="shared" si="298"/>
        <v>27.272478992</v>
      </c>
      <c r="CI231" s="52">
        <f t="shared" si="304"/>
        <v>0</v>
      </c>
      <c r="CJ231" s="52">
        <f t="shared" si="305"/>
        <v>0</v>
      </c>
      <c r="CK231" s="52">
        <f t="shared" si="306"/>
        <v>22.806754210000001</v>
      </c>
      <c r="CL231" s="52">
        <f t="shared" si="307"/>
        <v>4.4657247819999997</v>
      </c>
      <c r="CM231" s="48" t="s">
        <v>2874</v>
      </c>
    </row>
    <row r="232" spans="1:91" s="9" customFormat="1" ht="31.5" x14ac:dyDescent="0.25">
      <c r="A232" s="44" t="s">
        <v>348</v>
      </c>
      <c r="B232" s="84" t="s">
        <v>2140</v>
      </c>
      <c r="C232" s="46" t="s">
        <v>2141</v>
      </c>
      <c r="D232" s="91" t="s">
        <v>175</v>
      </c>
      <c r="E232" s="43">
        <v>2021</v>
      </c>
      <c r="F232" s="43" t="s">
        <v>77</v>
      </c>
      <c r="G232" s="43">
        <v>2021</v>
      </c>
      <c r="H232" s="47" t="s">
        <v>77</v>
      </c>
      <c r="I232" s="47" t="s">
        <v>77</v>
      </c>
      <c r="J232" s="47" t="s">
        <v>77</v>
      </c>
      <c r="K232" s="47" t="s">
        <v>77</v>
      </c>
      <c r="L232" s="47" t="s">
        <v>77</v>
      </c>
      <c r="M232" s="47" t="s">
        <v>77</v>
      </c>
      <c r="N232" s="47" t="s">
        <v>77</v>
      </c>
      <c r="O232" s="47">
        <v>0</v>
      </c>
      <c r="P232" s="47">
        <v>0</v>
      </c>
      <c r="Q232" s="80">
        <f t="shared" si="309"/>
        <v>1.7248464000000001</v>
      </c>
      <c r="R232" s="47">
        <f t="shared" si="310"/>
        <v>0</v>
      </c>
      <c r="S232" s="47">
        <f t="shared" si="312"/>
        <v>0</v>
      </c>
      <c r="T232" s="47">
        <f t="shared" si="311"/>
        <v>1.7248464000000001</v>
      </c>
      <c r="U232" s="47">
        <v>0</v>
      </c>
      <c r="V232" s="47">
        <v>0</v>
      </c>
      <c r="W232" s="47">
        <v>0</v>
      </c>
      <c r="X232" s="47">
        <v>0</v>
      </c>
      <c r="Y232" s="47">
        <f t="shared" si="299"/>
        <v>0</v>
      </c>
      <c r="Z232" s="47">
        <v>0</v>
      </c>
      <c r="AA232" s="47">
        <v>0</v>
      </c>
      <c r="AB232" s="47">
        <v>0</v>
      </c>
      <c r="AC232" s="47">
        <v>0</v>
      </c>
      <c r="AD232" s="47">
        <f t="shared" si="308"/>
        <v>0</v>
      </c>
      <c r="AE232" s="47">
        <v>0</v>
      </c>
      <c r="AF232" s="47">
        <v>0</v>
      </c>
      <c r="AG232" s="47">
        <v>0</v>
      </c>
      <c r="AH232" s="47">
        <v>0</v>
      </c>
      <c r="AI232" s="47">
        <f t="shared" si="313"/>
        <v>0</v>
      </c>
      <c r="AJ232" s="47">
        <v>1.7248464000000001</v>
      </c>
      <c r="AK232" s="47">
        <v>0</v>
      </c>
      <c r="AL232" s="47">
        <v>0</v>
      </c>
      <c r="AM232" s="47">
        <v>1.4373720000000001</v>
      </c>
      <c r="AN232" s="47">
        <f t="shared" si="292"/>
        <v>0.28747440000000002</v>
      </c>
      <c r="AO232" s="47">
        <v>0</v>
      </c>
      <c r="AP232" s="47">
        <v>0</v>
      </c>
      <c r="AQ232" s="47">
        <v>0</v>
      </c>
      <c r="AR232" s="47">
        <v>0</v>
      </c>
      <c r="AS232" s="47">
        <f t="shared" si="314"/>
        <v>0</v>
      </c>
      <c r="AT232" s="47">
        <v>0</v>
      </c>
      <c r="AU232" s="47">
        <v>0</v>
      </c>
      <c r="AV232" s="47">
        <v>0</v>
      </c>
      <c r="AW232" s="47">
        <v>0</v>
      </c>
      <c r="AX232" s="47">
        <f t="shared" si="300"/>
        <v>0</v>
      </c>
      <c r="AY232" s="47">
        <v>0</v>
      </c>
      <c r="AZ232" s="47">
        <v>0</v>
      </c>
      <c r="BA232" s="47">
        <v>0</v>
      </c>
      <c r="BB232" s="47">
        <v>0</v>
      </c>
      <c r="BC232" s="47">
        <f t="shared" si="317"/>
        <v>0</v>
      </c>
      <c r="BD232" s="47">
        <v>0</v>
      </c>
      <c r="BE232" s="47">
        <v>0</v>
      </c>
      <c r="BF232" s="47">
        <v>0</v>
      </c>
      <c r="BG232" s="47">
        <v>0</v>
      </c>
      <c r="BH232" s="47">
        <f t="shared" si="301"/>
        <v>0</v>
      </c>
      <c r="BI232" s="47">
        <v>0</v>
      </c>
      <c r="BJ232" s="47">
        <v>0</v>
      </c>
      <c r="BK232" s="47">
        <v>0</v>
      </c>
      <c r="BL232" s="47">
        <v>0</v>
      </c>
      <c r="BM232" s="47">
        <f t="shared" si="316"/>
        <v>0</v>
      </c>
      <c r="BN232" s="47">
        <v>0</v>
      </c>
      <c r="BO232" s="47">
        <v>0</v>
      </c>
      <c r="BP232" s="47">
        <v>0</v>
      </c>
      <c r="BQ232" s="47">
        <v>0</v>
      </c>
      <c r="BR232" s="47">
        <f t="shared" si="302"/>
        <v>0</v>
      </c>
      <c r="BS232" s="47">
        <v>0</v>
      </c>
      <c r="BT232" s="47">
        <v>0</v>
      </c>
      <c r="BU232" s="47">
        <v>0</v>
      </c>
      <c r="BV232" s="47">
        <v>0</v>
      </c>
      <c r="BW232" s="47">
        <f t="shared" si="303"/>
        <v>0</v>
      </c>
      <c r="BX232" s="3" t="s">
        <v>77</v>
      </c>
      <c r="BY232" s="3" t="s">
        <v>77</v>
      </c>
      <c r="BZ232" s="3" t="s">
        <v>77</v>
      </c>
      <c r="CA232" s="3" t="s">
        <v>77</v>
      </c>
      <c r="CB232" s="3" t="s">
        <v>77</v>
      </c>
      <c r="CC232" s="47">
        <f t="shared" si="293"/>
        <v>0</v>
      </c>
      <c r="CD232" s="47">
        <f t="shared" si="294"/>
        <v>0</v>
      </c>
      <c r="CE232" s="47">
        <f t="shared" si="295"/>
        <v>0</v>
      </c>
      <c r="CF232" s="47">
        <f t="shared" si="296"/>
        <v>0</v>
      </c>
      <c r="CG232" s="47">
        <f t="shared" si="297"/>
        <v>0</v>
      </c>
      <c r="CH232" s="52">
        <f t="shared" si="298"/>
        <v>1.7248464000000001</v>
      </c>
      <c r="CI232" s="52">
        <f t="shared" si="304"/>
        <v>0</v>
      </c>
      <c r="CJ232" s="52">
        <f t="shared" si="305"/>
        <v>0</v>
      </c>
      <c r="CK232" s="52">
        <f t="shared" si="306"/>
        <v>1.4373720000000001</v>
      </c>
      <c r="CL232" s="52">
        <f t="shared" si="307"/>
        <v>0.28747440000000002</v>
      </c>
      <c r="CM232" s="135" t="s">
        <v>3093</v>
      </c>
    </row>
    <row r="233" spans="1:91" s="9" customFormat="1" ht="110.25" x14ac:dyDescent="0.25">
      <c r="A233" s="44" t="s">
        <v>348</v>
      </c>
      <c r="B233" s="84" t="s">
        <v>2142</v>
      </c>
      <c r="C233" s="46" t="s">
        <v>2143</v>
      </c>
      <c r="D233" s="51" t="s">
        <v>98</v>
      </c>
      <c r="E233" s="43">
        <v>2021</v>
      </c>
      <c r="F233" s="43" t="s">
        <v>77</v>
      </c>
      <c r="G233" s="43">
        <v>2022</v>
      </c>
      <c r="H233" s="8" t="s">
        <v>77</v>
      </c>
      <c r="I233" s="8" t="s">
        <v>77</v>
      </c>
      <c r="J233" s="47" t="s">
        <v>77</v>
      </c>
      <c r="K233" s="47" t="s">
        <v>77</v>
      </c>
      <c r="L233" s="47" t="s">
        <v>77</v>
      </c>
      <c r="M233" s="47" t="s">
        <v>77</v>
      </c>
      <c r="N233" s="47" t="s">
        <v>77</v>
      </c>
      <c r="O233" s="47">
        <v>0</v>
      </c>
      <c r="P233" s="47">
        <v>0</v>
      </c>
      <c r="Q233" s="80">
        <f t="shared" si="309"/>
        <v>0.42676320000000001</v>
      </c>
      <c r="R233" s="47">
        <f t="shared" si="310"/>
        <v>0</v>
      </c>
      <c r="S233" s="47">
        <f t="shared" si="312"/>
        <v>0</v>
      </c>
      <c r="T233" s="47">
        <f t="shared" si="311"/>
        <v>0.42676320000000001</v>
      </c>
      <c r="U233" s="47">
        <v>0</v>
      </c>
      <c r="V233" s="47">
        <v>0</v>
      </c>
      <c r="W233" s="47">
        <v>0</v>
      </c>
      <c r="X233" s="47">
        <v>0</v>
      </c>
      <c r="Y233" s="47">
        <f t="shared" ref="Y233:Y253" si="318">U233-X233</f>
        <v>0</v>
      </c>
      <c r="Z233" s="47">
        <v>0</v>
      </c>
      <c r="AA233" s="47">
        <v>0</v>
      </c>
      <c r="AB233" s="47">
        <v>0</v>
      </c>
      <c r="AC233" s="47">
        <v>0</v>
      </c>
      <c r="AD233" s="47">
        <f t="shared" si="308"/>
        <v>0</v>
      </c>
      <c r="AE233" s="47">
        <v>0</v>
      </c>
      <c r="AF233" s="47">
        <v>0</v>
      </c>
      <c r="AG233" s="47">
        <v>0</v>
      </c>
      <c r="AH233" s="47">
        <v>0</v>
      </c>
      <c r="AI233" s="47">
        <f t="shared" si="313"/>
        <v>0</v>
      </c>
      <c r="AJ233" s="47">
        <v>0.18</v>
      </c>
      <c r="AK233" s="47">
        <v>0</v>
      </c>
      <c r="AL233" s="47">
        <v>0</v>
      </c>
      <c r="AM233" s="47">
        <v>0.15</v>
      </c>
      <c r="AN233" s="47">
        <f t="shared" ref="AN233:AN253" si="319">AJ233-AM233</f>
        <v>0.03</v>
      </c>
      <c r="AO233" s="47">
        <v>0</v>
      </c>
      <c r="AP233" s="47">
        <v>0</v>
      </c>
      <c r="AQ233" s="47">
        <v>0</v>
      </c>
      <c r="AR233" s="47">
        <v>0</v>
      </c>
      <c r="AS233" s="47">
        <f t="shared" si="314"/>
        <v>0</v>
      </c>
      <c r="AT233" s="47">
        <v>0.24676319999999999</v>
      </c>
      <c r="AU233" s="47">
        <v>0</v>
      </c>
      <c r="AV233" s="47">
        <v>0</v>
      </c>
      <c r="AW233" s="47">
        <v>0.20563599999999999</v>
      </c>
      <c r="AX233" s="47">
        <f t="shared" ref="AX233:AX253" si="320">AT233-AW233</f>
        <v>4.1127200000000003E-2</v>
      </c>
      <c r="AY233" s="47">
        <v>0</v>
      </c>
      <c r="AZ233" s="47">
        <v>0</v>
      </c>
      <c r="BA233" s="47">
        <v>0</v>
      </c>
      <c r="BB233" s="47">
        <v>0</v>
      </c>
      <c r="BC233" s="47">
        <f t="shared" si="317"/>
        <v>0</v>
      </c>
      <c r="BD233" s="47">
        <v>0</v>
      </c>
      <c r="BE233" s="47">
        <v>0</v>
      </c>
      <c r="BF233" s="47">
        <v>0</v>
      </c>
      <c r="BG233" s="47">
        <v>0</v>
      </c>
      <c r="BH233" s="47">
        <f t="shared" ref="BH233:BH253" si="321">BD233-BG233</f>
        <v>0</v>
      </c>
      <c r="BI233" s="47">
        <v>0</v>
      </c>
      <c r="BJ233" s="47">
        <v>0</v>
      </c>
      <c r="BK233" s="47">
        <v>0</v>
      </c>
      <c r="BL233" s="47">
        <v>0</v>
      </c>
      <c r="BM233" s="47">
        <f t="shared" si="316"/>
        <v>0</v>
      </c>
      <c r="BN233" s="47">
        <v>0</v>
      </c>
      <c r="BO233" s="47">
        <v>0</v>
      </c>
      <c r="BP233" s="47">
        <v>0</v>
      </c>
      <c r="BQ233" s="47">
        <v>0</v>
      </c>
      <c r="BR233" s="47">
        <f t="shared" ref="BR233:BR253" si="322">BN233-BQ233</f>
        <v>0</v>
      </c>
      <c r="BS233" s="47">
        <v>0</v>
      </c>
      <c r="BT233" s="47">
        <v>0</v>
      </c>
      <c r="BU233" s="47">
        <v>0</v>
      </c>
      <c r="BV233" s="47">
        <v>0</v>
      </c>
      <c r="BW233" s="47">
        <f t="shared" ref="BW233:BW253" si="323">BS233-BV233</f>
        <v>0</v>
      </c>
      <c r="BX233" s="3" t="s">
        <v>77</v>
      </c>
      <c r="BY233" s="3" t="s">
        <v>77</v>
      </c>
      <c r="BZ233" s="3" t="s">
        <v>77</v>
      </c>
      <c r="CA233" s="3" t="s">
        <v>77</v>
      </c>
      <c r="CB233" s="3" t="s">
        <v>77</v>
      </c>
      <c r="CC233" s="47">
        <f t="shared" ref="CC233:CC253" si="324">AE233+AO233+AY233+BI233+BS233</f>
        <v>0</v>
      </c>
      <c r="CD233" s="47">
        <f t="shared" ref="CD233:CD253" si="325">AF233+AP233+AZ233+BJ233+BT233</f>
        <v>0</v>
      </c>
      <c r="CE233" s="47">
        <f t="shared" ref="CE233:CE253" si="326">AG233+AQ233+BA233+BK233+BU233</f>
        <v>0</v>
      </c>
      <c r="CF233" s="47">
        <f t="shared" ref="CF233:CF253" si="327">AH233+AR233+BB233+BL233+BV233</f>
        <v>0</v>
      </c>
      <c r="CG233" s="47">
        <f t="shared" ref="CG233:CG253" si="328">AI233+AS233+BC233+BM233+BW233</f>
        <v>0</v>
      </c>
      <c r="CH233" s="52">
        <f t="shared" ref="CH233:CH253" si="329">SUM(AJ233,AT233,BD233,BN233,BS233)</f>
        <v>0.42676320000000001</v>
      </c>
      <c r="CI233" s="52">
        <f t="shared" ref="CI233:CI253" si="330">SUM(AK233,AU233,BE233,BO233,BT233)</f>
        <v>0</v>
      </c>
      <c r="CJ233" s="52">
        <f t="shared" ref="CJ233:CJ253" si="331">SUM(AL233,AV233,BF233,BP233,BU233)</f>
        <v>0</v>
      </c>
      <c r="CK233" s="52">
        <f t="shared" ref="CK233:CK253" si="332">SUM(AM233,AW233,BG233,BQ233,BV233)</f>
        <v>0.35563599999999995</v>
      </c>
      <c r="CL233" s="52">
        <f t="shared" ref="CL233:CL253" si="333">SUM(AN233,AX233,BH233,BR233,BW233)</f>
        <v>7.1127200000000002E-2</v>
      </c>
      <c r="CM233" s="144" t="s">
        <v>2873</v>
      </c>
    </row>
    <row r="234" spans="1:91" s="9" customFormat="1" ht="110.25" x14ac:dyDescent="0.25">
      <c r="A234" s="44" t="s">
        <v>348</v>
      </c>
      <c r="B234" s="84" t="s">
        <v>2144</v>
      </c>
      <c r="C234" s="46" t="s">
        <v>2145</v>
      </c>
      <c r="D234" s="51" t="s">
        <v>98</v>
      </c>
      <c r="E234" s="43">
        <v>2021</v>
      </c>
      <c r="F234" s="43" t="s">
        <v>77</v>
      </c>
      <c r="G234" s="43">
        <v>2023</v>
      </c>
      <c r="H234" s="47" t="s">
        <v>77</v>
      </c>
      <c r="I234" s="47" t="s">
        <v>77</v>
      </c>
      <c r="J234" s="47" t="s">
        <v>77</v>
      </c>
      <c r="K234" s="47" t="s">
        <v>77</v>
      </c>
      <c r="L234" s="47" t="s">
        <v>77</v>
      </c>
      <c r="M234" s="47" t="s">
        <v>77</v>
      </c>
      <c r="N234" s="47" t="s">
        <v>77</v>
      </c>
      <c r="O234" s="47">
        <v>0</v>
      </c>
      <c r="P234" s="47">
        <v>0</v>
      </c>
      <c r="Q234" s="80">
        <f t="shared" si="309"/>
        <v>0.64014480000000007</v>
      </c>
      <c r="R234" s="47">
        <f t="shared" si="310"/>
        <v>0</v>
      </c>
      <c r="S234" s="47">
        <f t="shared" si="312"/>
        <v>0</v>
      </c>
      <c r="T234" s="47">
        <f t="shared" si="311"/>
        <v>0.64014480000000007</v>
      </c>
      <c r="U234" s="47">
        <v>0</v>
      </c>
      <c r="V234" s="47">
        <v>0</v>
      </c>
      <c r="W234" s="47">
        <v>0</v>
      </c>
      <c r="X234" s="47">
        <v>0</v>
      </c>
      <c r="Y234" s="47">
        <f t="shared" si="318"/>
        <v>0</v>
      </c>
      <c r="Z234" s="47">
        <v>0</v>
      </c>
      <c r="AA234" s="47">
        <v>0</v>
      </c>
      <c r="AB234" s="47">
        <v>0</v>
      </c>
      <c r="AC234" s="47">
        <v>0</v>
      </c>
      <c r="AD234" s="47">
        <f t="shared" si="308"/>
        <v>0</v>
      </c>
      <c r="AE234" s="47">
        <v>0</v>
      </c>
      <c r="AF234" s="47">
        <v>0</v>
      </c>
      <c r="AG234" s="47">
        <v>0</v>
      </c>
      <c r="AH234" s="47">
        <v>0</v>
      </c>
      <c r="AI234" s="47">
        <f t="shared" si="313"/>
        <v>0</v>
      </c>
      <c r="AJ234" s="47">
        <v>0.27</v>
      </c>
      <c r="AK234" s="47">
        <v>0</v>
      </c>
      <c r="AL234" s="47">
        <v>0</v>
      </c>
      <c r="AM234" s="47">
        <v>0.22500000000000001</v>
      </c>
      <c r="AN234" s="47">
        <f t="shared" si="319"/>
        <v>4.5000000000000012E-2</v>
      </c>
      <c r="AO234" s="47">
        <v>0</v>
      </c>
      <c r="AP234" s="47">
        <v>0</v>
      </c>
      <c r="AQ234" s="47">
        <v>0</v>
      </c>
      <c r="AR234" s="47">
        <v>0</v>
      </c>
      <c r="AS234" s="47">
        <f t="shared" si="314"/>
        <v>0</v>
      </c>
      <c r="AT234" s="47">
        <v>0</v>
      </c>
      <c r="AU234" s="47">
        <v>0</v>
      </c>
      <c r="AV234" s="47">
        <v>0</v>
      </c>
      <c r="AW234" s="47">
        <v>0</v>
      </c>
      <c r="AX234" s="47">
        <f t="shared" si="320"/>
        <v>0</v>
      </c>
      <c r="AY234" s="47">
        <v>0</v>
      </c>
      <c r="AZ234" s="47">
        <v>0</v>
      </c>
      <c r="BA234" s="47">
        <v>0</v>
      </c>
      <c r="BB234" s="47">
        <v>0</v>
      </c>
      <c r="BC234" s="47">
        <f t="shared" si="317"/>
        <v>0</v>
      </c>
      <c r="BD234" s="47">
        <v>0.3701448</v>
      </c>
      <c r="BE234" s="47">
        <v>0</v>
      </c>
      <c r="BF234" s="47">
        <v>0</v>
      </c>
      <c r="BG234" s="47">
        <v>0.30845400000000001</v>
      </c>
      <c r="BH234" s="47">
        <f t="shared" si="321"/>
        <v>6.169079999999999E-2</v>
      </c>
      <c r="BI234" s="47">
        <v>0</v>
      </c>
      <c r="BJ234" s="47">
        <v>0</v>
      </c>
      <c r="BK234" s="47">
        <v>0</v>
      </c>
      <c r="BL234" s="47">
        <v>0</v>
      </c>
      <c r="BM234" s="47">
        <f t="shared" si="316"/>
        <v>0</v>
      </c>
      <c r="BN234" s="47">
        <v>0</v>
      </c>
      <c r="BO234" s="47">
        <v>0</v>
      </c>
      <c r="BP234" s="47">
        <v>0</v>
      </c>
      <c r="BQ234" s="47">
        <v>0</v>
      </c>
      <c r="BR234" s="47">
        <f t="shared" si="322"/>
        <v>0</v>
      </c>
      <c r="BS234" s="47">
        <v>0</v>
      </c>
      <c r="BT234" s="47">
        <v>0</v>
      </c>
      <c r="BU234" s="47">
        <v>0</v>
      </c>
      <c r="BV234" s="47">
        <v>0</v>
      </c>
      <c r="BW234" s="47">
        <f t="shared" si="323"/>
        <v>0</v>
      </c>
      <c r="BX234" s="3" t="s">
        <v>77</v>
      </c>
      <c r="BY234" s="3" t="s">
        <v>77</v>
      </c>
      <c r="BZ234" s="3" t="s">
        <v>77</v>
      </c>
      <c r="CA234" s="3" t="s">
        <v>77</v>
      </c>
      <c r="CB234" s="3" t="s">
        <v>77</v>
      </c>
      <c r="CC234" s="47">
        <f t="shared" si="324"/>
        <v>0</v>
      </c>
      <c r="CD234" s="47">
        <f t="shared" si="325"/>
        <v>0</v>
      </c>
      <c r="CE234" s="47">
        <f t="shared" si="326"/>
        <v>0</v>
      </c>
      <c r="CF234" s="47">
        <f t="shared" si="327"/>
        <v>0</v>
      </c>
      <c r="CG234" s="47">
        <f t="shared" si="328"/>
        <v>0</v>
      </c>
      <c r="CH234" s="52">
        <f t="shared" si="329"/>
        <v>0.64014480000000007</v>
      </c>
      <c r="CI234" s="52">
        <f t="shared" si="330"/>
        <v>0</v>
      </c>
      <c r="CJ234" s="52">
        <f t="shared" si="331"/>
        <v>0</v>
      </c>
      <c r="CK234" s="52">
        <f t="shared" si="332"/>
        <v>0.53345399999999998</v>
      </c>
      <c r="CL234" s="52">
        <f t="shared" si="333"/>
        <v>0.1066908</v>
      </c>
      <c r="CM234" s="144" t="s">
        <v>2873</v>
      </c>
    </row>
    <row r="235" spans="1:91" s="9" customFormat="1" ht="110.25" x14ac:dyDescent="0.25">
      <c r="A235" s="44" t="s">
        <v>348</v>
      </c>
      <c r="B235" s="84" t="s">
        <v>2146</v>
      </c>
      <c r="C235" s="46" t="s">
        <v>2147</v>
      </c>
      <c r="D235" s="51" t="s">
        <v>98</v>
      </c>
      <c r="E235" s="43">
        <v>2021</v>
      </c>
      <c r="F235" s="43" t="s">
        <v>77</v>
      </c>
      <c r="G235" s="43">
        <v>2022</v>
      </c>
      <c r="H235" s="8" t="s">
        <v>77</v>
      </c>
      <c r="I235" s="8" t="s">
        <v>77</v>
      </c>
      <c r="J235" s="47" t="s">
        <v>77</v>
      </c>
      <c r="K235" s="47" t="s">
        <v>77</v>
      </c>
      <c r="L235" s="47" t="s">
        <v>77</v>
      </c>
      <c r="M235" s="47" t="s">
        <v>77</v>
      </c>
      <c r="N235" s="47" t="s">
        <v>77</v>
      </c>
      <c r="O235" s="47">
        <v>0</v>
      </c>
      <c r="P235" s="47">
        <v>0</v>
      </c>
      <c r="Q235" s="80">
        <f t="shared" si="309"/>
        <v>0.2133816</v>
      </c>
      <c r="R235" s="47">
        <f t="shared" si="310"/>
        <v>0</v>
      </c>
      <c r="S235" s="47">
        <f t="shared" si="312"/>
        <v>0</v>
      </c>
      <c r="T235" s="47">
        <f t="shared" si="311"/>
        <v>0.2133816</v>
      </c>
      <c r="U235" s="47">
        <v>0</v>
      </c>
      <c r="V235" s="47">
        <v>0</v>
      </c>
      <c r="W235" s="47">
        <v>0</v>
      </c>
      <c r="X235" s="47">
        <v>0</v>
      </c>
      <c r="Y235" s="47">
        <f t="shared" si="318"/>
        <v>0</v>
      </c>
      <c r="Z235" s="47">
        <v>0</v>
      </c>
      <c r="AA235" s="47">
        <v>0</v>
      </c>
      <c r="AB235" s="47">
        <v>0</v>
      </c>
      <c r="AC235" s="47">
        <v>0</v>
      </c>
      <c r="AD235" s="47">
        <f t="shared" si="308"/>
        <v>0</v>
      </c>
      <c r="AE235" s="47">
        <v>0</v>
      </c>
      <c r="AF235" s="47">
        <v>0</v>
      </c>
      <c r="AG235" s="47">
        <v>0</v>
      </c>
      <c r="AH235" s="47">
        <v>0</v>
      </c>
      <c r="AI235" s="47">
        <f t="shared" si="313"/>
        <v>0</v>
      </c>
      <c r="AJ235" s="47">
        <v>0.09</v>
      </c>
      <c r="AK235" s="47">
        <v>0</v>
      </c>
      <c r="AL235" s="47">
        <v>0</v>
      </c>
      <c r="AM235" s="47">
        <v>7.4999999999999997E-2</v>
      </c>
      <c r="AN235" s="47">
        <f t="shared" si="319"/>
        <v>1.4999999999999999E-2</v>
      </c>
      <c r="AO235" s="47">
        <v>0</v>
      </c>
      <c r="AP235" s="47">
        <v>0</v>
      </c>
      <c r="AQ235" s="47">
        <v>0</v>
      </c>
      <c r="AR235" s="47">
        <v>0</v>
      </c>
      <c r="AS235" s="47">
        <f t="shared" si="314"/>
        <v>0</v>
      </c>
      <c r="AT235" s="47">
        <v>0.12338159999999999</v>
      </c>
      <c r="AU235" s="47">
        <v>0</v>
      </c>
      <c r="AV235" s="47">
        <v>0</v>
      </c>
      <c r="AW235" s="47">
        <v>0.10281799999999999</v>
      </c>
      <c r="AX235" s="47">
        <f t="shared" si="320"/>
        <v>2.0563600000000001E-2</v>
      </c>
      <c r="AY235" s="47">
        <v>0</v>
      </c>
      <c r="AZ235" s="47">
        <v>0</v>
      </c>
      <c r="BA235" s="47">
        <v>0</v>
      </c>
      <c r="BB235" s="47">
        <v>0</v>
      </c>
      <c r="BC235" s="47">
        <f t="shared" si="317"/>
        <v>0</v>
      </c>
      <c r="BD235" s="47">
        <v>0</v>
      </c>
      <c r="BE235" s="47">
        <v>0</v>
      </c>
      <c r="BF235" s="47">
        <v>0</v>
      </c>
      <c r="BG235" s="47">
        <v>0</v>
      </c>
      <c r="BH235" s="47">
        <f t="shared" si="321"/>
        <v>0</v>
      </c>
      <c r="BI235" s="47">
        <v>0</v>
      </c>
      <c r="BJ235" s="47">
        <v>0</v>
      </c>
      <c r="BK235" s="47">
        <v>0</v>
      </c>
      <c r="BL235" s="47">
        <v>0</v>
      </c>
      <c r="BM235" s="47">
        <f t="shared" si="316"/>
        <v>0</v>
      </c>
      <c r="BN235" s="47">
        <v>0</v>
      </c>
      <c r="BO235" s="47">
        <v>0</v>
      </c>
      <c r="BP235" s="47">
        <v>0</v>
      </c>
      <c r="BQ235" s="47">
        <v>0</v>
      </c>
      <c r="BR235" s="47">
        <f t="shared" si="322"/>
        <v>0</v>
      </c>
      <c r="BS235" s="47">
        <v>0</v>
      </c>
      <c r="BT235" s="47">
        <v>0</v>
      </c>
      <c r="BU235" s="47">
        <v>0</v>
      </c>
      <c r="BV235" s="47">
        <v>0</v>
      </c>
      <c r="BW235" s="47">
        <f t="shared" si="323"/>
        <v>0</v>
      </c>
      <c r="BX235" s="3" t="s">
        <v>77</v>
      </c>
      <c r="BY235" s="3" t="s">
        <v>77</v>
      </c>
      <c r="BZ235" s="3" t="s">
        <v>77</v>
      </c>
      <c r="CA235" s="3" t="s">
        <v>77</v>
      </c>
      <c r="CB235" s="3" t="s">
        <v>77</v>
      </c>
      <c r="CC235" s="47">
        <f t="shared" si="324"/>
        <v>0</v>
      </c>
      <c r="CD235" s="47">
        <f t="shared" si="325"/>
        <v>0</v>
      </c>
      <c r="CE235" s="47">
        <f t="shared" si="326"/>
        <v>0</v>
      </c>
      <c r="CF235" s="47">
        <f t="shared" si="327"/>
        <v>0</v>
      </c>
      <c r="CG235" s="47">
        <f t="shared" si="328"/>
        <v>0</v>
      </c>
      <c r="CH235" s="52">
        <f t="shared" si="329"/>
        <v>0.2133816</v>
      </c>
      <c r="CI235" s="52">
        <f t="shared" si="330"/>
        <v>0</v>
      </c>
      <c r="CJ235" s="52">
        <f t="shared" si="331"/>
        <v>0</v>
      </c>
      <c r="CK235" s="52">
        <f t="shared" si="332"/>
        <v>0.17781799999999998</v>
      </c>
      <c r="CL235" s="52">
        <f t="shared" si="333"/>
        <v>3.5563600000000001E-2</v>
      </c>
      <c r="CM235" s="144" t="s">
        <v>2873</v>
      </c>
    </row>
    <row r="236" spans="1:91" s="9" customFormat="1" ht="110.25" x14ac:dyDescent="0.25">
      <c r="A236" s="44" t="s">
        <v>348</v>
      </c>
      <c r="B236" s="84" t="s">
        <v>2148</v>
      </c>
      <c r="C236" s="46" t="s">
        <v>2149</v>
      </c>
      <c r="D236" s="51" t="s">
        <v>98</v>
      </c>
      <c r="E236" s="43">
        <v>2021</v>
      </c>
      <c r="F236" s="43" t="s">
        <v>77</v>
      </c>
      <c r="G236" s="43">
        <v>2023</v>
      </c>
      <c r="H236" s="47" t="s">
        <v>77</v>
      </c>
      <c r="I236" s="47" t="s">
        <v>77</v>
      </c>
      <c r="J236" s="47" t="s">
        <v>77</v>
      </c>
      <c r="K236" s="47" t="s">
        <v>77</v>
      </c>
      <c r="L236" s="47" t="s">
        <v>77</v>
      </c>
      <c r="M236" s="47" t="s">
        <v>77</v>
      </c>
      <c r="N236" s="47" t="s">
        <v>77</v>
      </c>
      <c r="O236" s="47">
        <v>0</v>
      </c>
      <c r="P236" s="47">
        <v>0</v>
      </c>
      <c r="Q236" s="80">
        <f t="shared" si="309"/>
        <v>0.85352640000000002</v>
      </c>
      <c r="R236" s="47">
        <f t="shared" si="310"/>
        <v>0</v>
      </c>
      <c r="S236" s="47">
        <f t="shared" si="312"/>
        <v>0</v>
      </c>
      <c r="T236" s="47">
        <f t="shared" si="311"/>
        <v>0.85352640000000002</v>
      </c>
      <c r="U236" s="47">
        <v>0</v>
      </c>
      <c r="V236" s="47">
        <v>0</v>
      </c>
      <c r="W236" s="47">
        <v>0</v>
      </c>
      <c r="X236" s="47">
        <v>0</v>
      </c>
      <c r="Y236" s="47">
        <f t="shared" si="318"/>
        <v>0</v>
      </c>
      <c r="Z236" s="47">
        <v>0</v>
      </c>
      <c r="AA236" s="47">
        <v>0</v>
      </c>
      <c r="AB236" s="47">
        <v>0</v>
      </c>
      <c r="AC236" s="47">
        <v>0</v>
      </c>
      <c r="AD236" s="47">
        <f t="shared" si="308"/>
        <v>0</v>
      </c>
      <c r="AE236" s="47">
        <v>0</v>
      </c>
      <c r="AF236" s="47">
        <v>0</v>
      </c>
      <c r="AG236" s="47">
        <v>0</v>
      </c>
      <c r="AH236" s="47">
        <v>0</v>
      </c>
      <c r="AI236" s="47">
        <f t="shared" si="313"/>
        <v>0</v>
      </c>
      <c r="AJ236" s="47">
        <v>0.36</v>
      </c>
      <c r="AK236" s="47">
        <v>0</v>
      </c>
      <c r="AL236" s="47">
        <v>0</v>
      </c>
      <c r="AM236" s="47">
        <v>0.3</v>
      </c>
      <c r="AN236" s="47">
        <f t="shared" si="319"/>
        <v>0.06</v>
      </c>
      <c r="AO236" s="47">
        <v>0</v>
      </c>
      <c r="AP236" s="47">
        <v>0</v>
      </c>
      <c r="AQ236" s="47">
        <v>0</v>
      </c>
      <c r="AR236" s="47">
        <v>0</v>
      </c>
      <c r="AS236" s="47">
        <f t="shared" si="314"/>
        <v>0</v>
      </c>
      <c r="AT236" s="47">
        <v>0.12338159999999999</v>
      </c>
      <c r="AU236" s="47">
        <v>0</v>
      </c>
      <c r="AV236" s="47">
        <v>0</v>
      </c>
      <c r="AW236" s="47">
        <v>0.10281799999999999</v>
      </c>
      <c r="AX236" s="47">
        <f t="shared" si="320"/>
        <v>2.0563600000000001E-2</v>
      </c>
      <c r="AY236" s="47">
        <v>0</v>
      </c>
      <c r="AZ236" s="47">
        <v>0</v>
      </c>
      <c r="BA236" s="47">
        <v>0</v>
      </c>
      <c r="BB236" s="47">
        <v>0</v>
      </c>
      <c r="BC236" s="47">
        <f t="shared" si="317"/>
        <v>0</v>
      </c>
      <c r="BD236" s="47">
        <v>0.3701448</v>
      </c>
      <c r="BE236" s="47">
        <v>0</v>
      </c>
      <c r="BF236" s="47">
        <v>0</v>
      </c>
      <c r="BG236" s="47">
        <v>0.30845400000000001</v>
      </c>
      <c r="BH236" s="47">
        <f t="shared" si="321"/>
        <v>6.169079999999999E-2</v>
      </c>
      <c r="BI236" s="47">
        <v>0</v>
      </c>
      <c r="BJ236" s="47">
        <v>0</v>
      </c>
      <c r="BK236" s="47">
        <v>0</v>
      </c>
      <c r="BL236" s="47">
        <v>0</v>
      </c>
      <c r="BM236" s="47">
        <f t="shared" si="316"/>
        <v>0</v>
      </c>
      <c r="BN236" s="47">
        <v>0</v>
      </c>
      <c r="BO236" s="47">
        <v>0</v>
      </c>
      <c r="BP236" s="47">
        <v>0</v>
      </c>
      <c r="BQ236" s="47">
        <v>0</v>
      </c>
      <c r="BR236" s="47">
        <f t="shared" si="322"/>
        <v>0</v>
      </c>
      <c r="BS236" s="47">
        <v>0</v>
      </c>
      <c r="BT236" s="47">
        <v>0</v>
      </c>
      <c r="BU236" s="47">
        <v>0</v>
      </c>
      <c r="BV236" s="47">
        <v>0</v>
      </c>
      <c r="BW236" s="47">
        <f t="shared" si="323"/>
        <v>0</v>
      </c>
      <c r="BX236" s="3" t="s">
        <v>77</v>
      </c>
      <c r="BY236" s="3" t="s">
        <v>77</v>
      </c>
      <c r="BZ236" s="3" t="s">
        <v>77</v>
      </c>
      <c r="CA236" s="3" t="s">
        <v>77</v>
      </c>
      <c r="CB236" s="3" t="s">
        <v>77</v>
      </c>
      <c r="CC236" s="47">
        <f t="shared" si="324"/>
        <v>0</v>
      </c>
      <c r="CD236" s="47">
        <f t="shared" si="325"/>
        <v>0</v>
      </c>
      <c r="CE236" s="47">
        <f t="shared" si="326"/>
        <v>0</v>
      </c>
      <c r="CF236" s="47">
        <f t="shared" si="327"/>
        <v>0</v>
      </c>
      <c r="CG236" s="47">
        <f t="shared" si="328"/>
        <v>0</v>
      </c>
      <c r="CH236" s="52">
        <f t="shared" si="329"/>
        <v>0.85352640000000002</v>
      </c>
      <c r="CI236" s="52">
        <f t="shared" si="330"/>
        <v>0</v>
      </c>
      <c r="CJ236" s="52">
        <f t="shared" si="331"/>
        <v>0</v>
      </c>
      <c r="CK236" s="52">
        <f t="shared" si="332"/>
        <v>0.71127200000000002</v>
      </c>
      <c r="CL236" s="52">
        <f t="shared" si="333"/>
        <v>0.1422544</v>
      </c>
      <c r="CM236" s="144" t="s">
        <v>2873</v>
      </c>
    </row>
    <row r="237" spans="1:91" s="9" customFormat="1" ht="110.25" x14ac:dyDescent="0.25">
      <c r="A237" s="44" t="s">
        <v>348</v>
      </c>
      <c r="B237" s="84" t="s">
        <v>2150</v>
      </c>
      <c r="C237" s="46" t="s">
        <v>2151</v>
      </c>
      <c r="D237" s="51" t="s">
        <v>98</v>
      </c>
      <c r="E237" s="43">
        <v>2021</v>
      </c>
      <c r="F237" s="43" t="s">
        <v>77</v>
      </c>
      <c r="G237" s="43">
        <v>2022</v>
      </c>
      <c r="H237" s="8" t="s">
        <v>77</v>
      </c>
      <c r="I237" s="8" t="s">
        <v>77</v>
      </c>
      <c r="J237" s="47" t="s">
        <v>77</v>
      </c>
      <c r="K237" s="47" t="s">
        <v>77</v>
      </c>
      <c r="L237" s="47" t="s">
        <v>77</v>
      </c>
      <c r="M237" s="47" t="s">
        <v>77</v>
      </c>
      <c r="N237" s="47" t="s">
        <v>77</v>
      </c>
      <c r="O237" s="47">
        <v>0</v>
      </c>
      <c r="P237" s="47">
        <v>0</v>
      </c>
      <c r="Q237" s="80">
        <f t="shared" si="309"/>
        <v>0.42676320000000001</v>
      </c>
      <c r="R237" s="47">
        <f t="shared" si="310"/>
        <v>0</v>
      </c>
      <c r="S237" s="47">
        <f t="shared" si="312"/>
        <v>0</v>
      </c>
      <c r="T237" s="47">
        <f t="shared" si="311"/>
        <v>0.42676320000000001</v>
      </c>
      <c r="U237" s="47">
        <v>0</v>
      </c>
      <c r="V237" s="47">
        <v>0</v>
      </c>
      <c r="W237" s="47">
        <v>0</v>
      </c>
      <c r="X237" s="47">
        <v>0</v>
      </c>
      <c r="Y237" s="47">
        <f t="shared" si="318"/>
        <v>0</v>
      </c>
      <c r="Z237" s="47">
        <v>0</v>
      </c>
      <c r="AA237" s="47">
        <v>0</v>
      </c>
      <c r="AB237" s="47">
        <v>0</v>
      </c>
      <c r="AC237" s="47">
        <v>0</v>
      </c>
      <c r="AD237" s="47">
        <f t="shared" ref="AD237:AD253" si="334">Z237-AC237</f>
        <v>0</v>
      </c>
      <c r="AE237" s="47">
        <v>0</v>
      </c>
      <c r="AF237" s="47">
        <v>0</v>
      </c>
      <c r="AG237" s="47">
        <v>0</v>
      </c>
      <c r="AH237" s="47">
        <v>0</v>
      </c>
      <c r="AI237" s="47">
        <f t="shared" si="313"/>
        <v>0</v>
      </c>
      <c r="AJ237" s="47">
        <v>0.18</v>
      </c>
      <c r="AK237" s="47">
        <v>0</v>
      </c>
      <c r="AL237" s="47">
        <v>0</v>
      </c>
      <c r="AM237" s="47">
        <v>0.15</v>
      </c>
      <c r="AN237" s="47">
        <f t="shared" si="319"/>
        <v>0.03</v>
      </c>
      <c r="AO237" s="47">
        <v>0</v>
      </c>
      <c r="AP237" s="47">
        <v>0</v>
      </c>
      <c r="AQ237" s="47">
        <v>0</v>
      </c>
      <c r="AR237" s="47">
        <v>0</v>
      </c>
      <c r="AS237" s="47">
        <f t="shared" si="314"/>
        <v>0</v>
      </c>
      <c r="AT237" s="47">
        <v>0.24676319999999999</v>
      </c>
      <c r="AU237" s="47">
        <v>0</v>
      </c>
      <c r="AV237" s="47">
        <v>0</v>
      </c>
      <c r="AW237" s="47">
        <v>0.20563599999999999</v>
      </c>
      <c r="AX237" s="47">
        <f t="shared" si="320"/>
        <v>4.1127200000000003E-2</v>
      </c>
      <c r="AY237" s="47">
        <v>0</v>
      </c>
      <c r="AZ237" s="47">
        <v>0</v>
      </c>
      <c r="BA237" s="47">
        <v>0</v>
      </c>
      <c r="BB237" s="47">
        <v>0</v>
      </c>
      <c r="BC237" s="47">
        <f t="shared" si="317"/>
        <v>0</v>
      </c>
      <c r="BD237" s="47">
        <v>0</v>
      </c>
      <c r="BE237" s="47">
        <v>0</v>
      </c>
      <c r="BF237" s="47">
        <v>0</v>
      </c>
      <c r="BG237" s="47">
        <v>0</v>
      </c>
      <c r="BH237" s="47">
        <f t="shared" si="321"/>
        <v>0</v>
      </c>
      <c r="BI237" s="47">
        <v>0</v>
      </c>
      <c r="BJ237" s="47">
        <v>0</v>
      </c>
      <c r="BK237" s="47">
        <v>0</v>
      </c>
      <c r="BL237" s="47">
        <v>0</v>
      </c>
      <c r="BM237" s="47">
        <f t="shared" si="316"/>
        <v>0</v>
      </c>
      <c r="BN237" s="47">
        <v>0</v>
      </c>
      <c r="BO237" s="47">
        <v>0</v>
      </c>
      <c r="BP237" s="47">
        <v>0</v>
      </c>
      <c r="BQ237" s="47">
        <v>0</v>
      </c>
      <c r="BR237" s="47">
        <f t="shared" si="322"/>
        <v>0</v>
      </c>
      <c r="BS237" s="47">
        <v>0</v>
      </c>
      <c r="BT237" s="47">
        <v>0</v>
      </c>
      <c r="BU237" s="47">
        <v>0</v>
      </c>
      <c r="BV237" s="47">
        <v>0</v>
      </c>
      <c r="BW237" s="47">
        <f t="shared" si="323"/>
        <v>0</v>
      </c>
      <c r="BX237" s="3" t="s">
        <v>77</v>
      </c>
      <c r="BY237" s="3" t="s">
        <v>77</v>
      </c>
      <c r="BZ237" s="3" t="s">
        <v>77</v>
      </c>
      <c r="CA237" s="3" t="s">
        <v>77</v>
      </c>
      <c r="CB237" s="3" t="s">
        <v>77</v>
      </c>
      <c r="CC237" s="47">
        <f t="shared" si="324"/>
        <v>0</v>
      </c>
      <c r="CD237" s="47">
        <f t="shared" si="325"/>
        <v>0</v>
      </c>
      <c r="CE237" s="47">
        <f t="shared" si="326"/>
        <v>0</v>
      </c>
      <c r="CF237" s="47">
        <f t="shared" si="327"/>
        <v>0</v>
      </c>
      <c r="CG237" s="47">
        <f t="shared" si="328"/>
        <v>0</v>
      </c>
      <c r="CH237" s="52">
        <f t="shared" si="329"/>
        <v>0.42676320000000001</v>
      </c>
      <c r="CI237" s="52">
        <f t="shared" si="330"/>
        <v>0</v>
      </c>
      <c r="CJ237" s="52">
        <f t="shared" si="331"/>
        <v>0</v>
      </c>
      <c r="CK237" s="52">
        <f t="shared" si="332"/>
        <v>0.35563599999999995</v>
      </c>
      <c r="CL237" s="52">
        <f t="shared" si="333"/>
        <v>7.1127200000000002E-2</v>
      </c>
      <c r="CM237" s="144" t="s">
        <v>2873</v>
      </c>
    </row>
    <row r="238" spans="1:91" s="9" customFormat="1" ht="31.5" x14ac:dyDescent="0.25">
      <c r="A238" s="44" t="s">
        <v>348</v>
      </c>
      <c r="B238" s="84" t="s">
        <v>2152</v>
      </c>
      <c r="C238" s="46" t="s">
        <v>2153</v>
      </c>
      <c r="D238" s="91" t="s">
        <v>175</v>
      </c>
      <c r="E238" s="43">
        <v>2022</v>
      </c>
      <c r="F238" s="43" t="s">
        <v>77</v>
      </c>
      <c r="G238" s="43">
        <v>2023</v>
      </c>
      <c r="H238" s="47" t="s">
        <v>77</v>
      </c>
      <c r="I238" s="47" t="s">
        <v>77</v>
      </c>
      <c r="J238" s="47" t="s">
        <v>77</v>
      </c>
      <c r="K238" s="47" t="s">
        <v>77</v>
      </c>
      <c r="L238" s="47" t="s">
        <v>77</v>
      </c>
      <c r="M238" s="47" t="s">
        <v>77</v>
      </c>
      <c r="N238" s="47" t="s">
        <v>77</v>
      </c>
      <c r="O238" s="47">
        <v>0</v>
      </c>
      <c r="P238" s="47">
        <v>0</v>
      </c>
      <c r="Q238" s="80">
        <f t="shared" si="309"/>
        <v>16.511187911999997</v>
      </c>
      <c r="R238" s="47">
        <f t="shared" si="310"/>
        <v>0</v>
      </c>
      <c r="S238" s="47">
        <f t="shared" si="312"/>
        <v>0</v>
      </c>
      <c r="T238" s="47">
        <f t="shared" si="311"/>
        <v>16.511187911999997</v>
      </c>
      <c r="U238" s="47">
        <v>0</v>
      </c>
      <c r="V238" s="47">
        <v>0</v>
      </c>
      <c r="W238" s="47">
        <v>0</v>
      </c>
      <c r="X238" s="47">
        <v>0</v>
      </c>
      <c r="Y238" s="47">
        <f t="shared" si="318"/>
        <v>0</v>
      </c>
      <c r="Z238" s="47">
        <v>0</v>
      </c>
      <c r="AA238" s="47">
        <v>0</v>
      </c>
      <c r="AB238" s="47">
        <v>0</v>
      </c>
      <c r="AC238" s="47">
        <v>0</v>
      </c>
      <c r="AD238" s="47">
        <f t="shared" si="334"/>
        <v>0</v>
      </c>
      <c r="AE238" s="47">
        <v>0</v>
      </c>
      <c r="AF238" s="47">
        <v>0</v>
      </c>
      <c r="AG238" s="47">
        <v>0</v>
      </c>
      <c r="AH238" s="47">
        <v>0</v>
      </c>
      <c r="AI238" s="47">
        <f t="shared" si="313"/>
        <v>0</v>
      </c>
      <c r="AJ238" s="47">
        <v>0</v>
      </c>
      <c r="AK238" s="47">
        <v>0</v>
      </c>
      <c r="AL238" s="47">
        <v>0</v>
      </c>
      <c r="AM238" s="47">
        <v>0</v>
      </c>
      <c r="AN238" s="47">
        <f t="shared" si="319"/>
        <v>0</v>
      </c>
      <c r="AO238" s="47">
        <v>0</v>
      </c>
      <c r="AP238" s="47">
        <v>0</v>
      </c>
      <c r="AQ238" s="47">
        <v>0</v>
      </c>
      <c r="AR238" s="47">
        <v>0</v>
      </c>
      <c r="AS238" s="47">
        <f t="shared" si="314"/>
        <v>0</v>
      </c>
      <c r="AT238" s="47">
        <v>13.208950329599999</v>
      </c>
      <c r="AU238" s="47">
        <v>0</v>
      </c>
      <c r="AV238" s="47">
        <v>0</v>
      </c>
      <c r="AW238" s="47">
        <v>11.007458607999999</v>
      </c>
      <c r="AX238" s="47">
        <f t="shared" si="320"/>
        <v>2.2014917216000001</v>
      </c>
      <c r="AY238" s="47">
        <v>0</v>
      </c>
      <c r="AZ238" s="47">
        <v>0</v>
      </c>
      <c r="BA238" s="47">
        <v>0</v>
      </c>
      <c r="BB238" s="47">
        <v>0</v>
      </c>
      <c r="BC238" s="47">
        <f t="shared" si="317"/>
        <v>0</v>
      </c>
      <c r="BD238" s="47">
        <v>3.3022375823999992</v>
      </c>
      <c r="BE238" s="47">
        <v>0</v>
      </c>
      <c r="BF238" s="47">
        <v>0</v>
      </c>
      <c r="BG238" s="47">
        <v>2.7518646519999992</v>
      </c>
      <c r="BH238" s="47">
        <f t="shared" si="321"/>
        <v>0.55037293040000002</v>
      </c>
      <c r="BI238" s="47">
        <v>0</v>
      </c>
      <c r="BJ238" s="47">
        <v>0</v>
      </c>
      <c r="BK238" s="47">
        <v>0</v>
      </c>
      <c r="BL238" s="47">
        <v>0</v>
      </c>
      <c r="BM238" s="47">
        <f t="shared" si="316"/>
        <v>0</v>
      </c>
      <c r="BN238" s="47">
        <v>0</v>
      </c>
      <c r="BO238" s="47">
        <v>0</v>
      </c>
      <c r="BP238" s="47">
        <v>0</v>
      </c>
      <c r="BQ238" s="47">
        <v>0</v>
      </c>
      <c r="BR238" s="47">
        <f t="shared" si="322"/>
        <v>0</v>
      </c>
      <c r="BS238" s="47">
        <v>0</v>
      </c>
      <c r="BT238" s="47">
        <v>0</v>
      </c>
      <c r="BU238" s="47">
        <v>0</v>
      </c>
      <c r="BV238" s="47">
        <v>0</v>
      </c>
      <c r="BW238" s="47">
        <f t="shared" si="323"/>
        <v>0</v>
      </c>
      <c r="BX238" s="3" t="s">
        <v>77</v>
      </c>
      <c r="BY238" s="3" t="s">
        <v>77</v>
      </c>
      <c r="BZ238" s="3" t="s">
        <v>77</v>
      </c>
      <c r="CA238" s="3" t="s">
        <v>77</v>
      </c>
      <c r="CB238" s="3" t="s">
        <v>77</v>
      </c>
      <c r="CC238" s="47">
        <f t="shared" si="324"/>
        <v>0</v>
      </c>
      <c r="CD238" s="47">
        <f t="shared" si="325"/>
        <v>0</v>
      </c>
      <c r="CE238" s="47">
        <f t="shared" si="326"/>
        <v>0</v>
      </c>
      <c r="CF238" s="47">
        <f t="shared" si="327"/>
        <v>0</v>
      </c>
      <c r="CG238" s="47">
        <f t="shared" si="328"/>
        <v>0</v>
      </c>
      <c r="CH238" s="52">
        <f t="shared" si="329"/>
        <v>16.511187911999997</v>
      </c>
      <c r="CI238" s="52">
        <f t="shared" si="330"/>
        <v>0</v>
      </c>
      <c r="CJ238" s="52">
        <f t="shared" si="331"/>
        <v>0</v>
      </c>
      <c r="CK238" s="52">
        <f t="shared" si="332"/>
        <v>13.759323259999999</v>
      </c>
      <c r="CL238" s="52">
        <f t="shared" si="333"/>
        <v>2.7518646520000001</v>
      </c>
      <c r="CM238" s="143" t="s">
        <v>3109</v>
      </c>
    </row>
    <row r="239" spans="1:91" s="9" customFormat="1" ht="78.75" x14ac:dyDescent="0.25">
      <c r="A239" s="44" t="s">
        <v>348</v>
      </c>
      <c r="B239" s="84" t="s">
        <v>1610</v>
      </c>
      <c r="C239" s="46" t="s">
        <v>1611</v>
      </c>
      <c r="D239" s="83" t="s">
        <v>175</v>
      </c>
      <c r="E239" s="13">
        <v>2020</v>
      </c>
      <c r="F239" s="13">
        <v>2020</v>
      </c>
      <c r="G239" s="13" t="s">
        <v>77</v>
      </c>
      <c r="H239" s="8" t="s">
        <v>77</v>
      </c>
      <c r="I239" s="8" t="s">
        <v>77</v>
      </c>
      <c r="J239" s="47" t="s">
        <v>77</v>
      </c>
      <c r="K239" s="47" t="s">
        <v>77</v>
      </c>
      <c r="L239" s="47" t="s">
        <v>77</v>
      </c>
      <c r="M239" s="47" t="s">
        <v>77</v>
      </c>
      <c r="N239" s="47" t="s">
        <v>77</v>
      </c>
      <c r="O239" s="47">
        <v>0</v>
      </c>
      <c r="P239" s="47">
        <v>25.891999999999999</v>
      </c>
      <c r="Q239" s="47">
        <f t="shared" si="309"/>
        <v>0</v>
      </c>
      <c r="R239" s="47">
        <f t="shared" si="310"/>
        <v>25.891999999999999</v>
      </c>
      <c r="S239" s="47">
        <f t="shared" ref="S239:S249" si="335">R239</f>
        <v>25.891999999999999</v>
      </c>
      <c r="T239" s="47">
        <f t="shared" si="311"/>
        <v>0</v>
      </c>
      <c r="U239" s="47">
        <v>25.891999999999999</v>
      </c>
      <c r="V239" s="47">
        <v>0</v>
      </c>
      <c r="W239" s="47">
        <v>0</v>
      </c>
      <c r="X239" s="47">
        <v>21.65</v>
      </c>
      <c r="Y239" s="47">
        <f t="shared" si="318"/>
        <v>4.2420000000000009</v>
      </c>
      <c r="Z239" s="47">
        <v>0</v>
      </c>
      <c r="AA239" s="47">
        <v>0</v>
      </c>
      <c r="AB239" s="47">
        <v>0</v>
      </c>
      <c r="AC239" s="47">
        <v>0</v>
      </c>
      <c r="AD239" s="47">
        <f t="shared" si="334"/>
        <v>0</v>
      </c>
      <c r="AE239" s="47">
        <v>0</v>
      </c>
      <c r="AF239" s="47">
        <v>0</v>
      </c>
      <c r="AG239" s="47">
        <v>0</v>
      </c>
      <c r="AH239" s="47">
        <v>0</v>
      </c>
      <c r="AI239" s="47">
        <f t="shared" ref="AI239:AI249" si="336">AE239-AH239</f>
        <v>0</v>
      </c>
      <c r="AJ239" s="47">
        <v>0</v>
      </c>
      <c r="AK239" s="47">
        <v>0</v>
      </c>
      <c r="AL239" s="47">
        <v>0</v>
      </c>
      <c r="AM239" s="47">
        <v>0</v>
      </c>
      <c r="AN239" s="47">
        <f t="shared" si="319"/>
        <v>0</v>
      </c>
      <c r="AO239" s="47">
        <v>0</v>
      </c>
      <c r="AP239" s="47">
        <v>0</v>
      </c>
      <c r="AQ239" s="47">
        <v>0</v>
      </c>
      <c r="AR239" s="47">
        <v>0</v>
      </c>
      <c r="AS239" s="47">
        <f t="shared" ref="AS239:AS249" si="337">AO239-AR239</f>
        <v>0</v>
      </c>
      <c r="AT239" s="47">
        <v>0</v>
      </c>
      <c r="AU239" s="47">
        <v>0</v>
      </c>
      <c r="AV239" s="47">
        <v>0</v>
      </c>
      <c r="AW239" s="47">
        <v>0</v>
      </c>
      <c r="AX239" s="47">
        <f t="shared" si="320"/>
        <v>0</v>
      </c>
      <c r="AY239" s="47">
        <v>0</v>
      </c>
      <c r="AZ239" s="47">
        <v>0</v>
      </c>
      <c r="BA239" s="47">
        <v>0</v>
      </c>
      <c r="BB239" s="47">
        <v>0</v>
      </c>
      <c r="BC239" s="47">
        <f t="shared" ref="BC239:BC249" si="338">AY239-BB239</f>
        <v>0</v>
      </c>
      <c r="BD239" s="47">
        <v>0</v>
      </c>
      <c r="BE239" s="47">
        <v>0</v>
      </c>
      <c r="BF239" s="47">
        <v>0</v>
      </c>
      <c r="BG239" s="47">
        <v>0</v>
      </c>
      <c r="BH239" s="47">
        <f t="shared" si="321"/>
        <v>0</v>
      </c>
      <c r="BI239" s="47">
        <v>0</v>
      </c>
      <c r="BJ239" s="47">
        <v>0</v>
      </c>
      <c r="BK239" s="47">
        <v>0</v>
      </c>
      <c r="BL239" s="47">
        <v>0</v>
      </c>
      <c r="BM239" s="47">
        <f t="shared" ref="BM239:BM249" si="339">BI239-BL239</f>
        <v>0</v>
      </c>
      <c r="BN239" s="47">
        <v>0</v>
      </c>
      <c r="BO239" s="47">
        <v>0</v>
      </c>
      <c r="BP239" s="47">
        <v>0</v>
      </c>
      <c r="BQ239" s="47">
        <v>0</v>
      </c>
      <c r="BR239" s="47">
        <f t="shared" si="322"/>
        <v>0</v>
      </c>
      <c r="BS239" s="47">
        <v>0</v>
      </c>
      <c r="BT239" s="47">
        <v>0</v>
      </c>
      <c r="BU239" s="47">
        <v>0</v>
      </c>
      <c r="BV239" s="47">
        <v>0</v>
      </c>
      <c r="BW239" s="47">
        <f t="shared" si="323"/>
        <v>0</v>
      </c>
      <c r="BX239" s="3" t="s">
        <v>77</v>
      </c>
      <c r="BY239" s="3" t="s">
        <v>77</v>
      </c>
      <c r="BZ239" s="3" t="s">
        <v>77</v>
      </c>
      <c r="CA239" s="3" t="s">
        <v>77</v>
      </c>
      <c r="CB239" s="3" t="s">
        <v>77</v>
      </c>
      <c r="CC239" s="47">
        <f t="shared" si="324"/>
        <v>0</v>
      </c>
      <c r="CD239" s="86">
        <f t="shared" si="325"/>
        <v>0</v>
      </c>
      <c r="CE239" s="86">
        <f t="shared" si="326"/>
        <v>0</v>
      </c>
      <c r="CF239" s="86">
        <f t="shared" si="327"/>
        <v>0</v>
      </c>
      <c r="CG239" s="86">
        <f t="shared" si="328"/>
        <v>0</v>
      </c>
      <c r="CH239" s="52">
        <f t="shared" si="329"/>
        <v>0</v>
      </c>
      <c r="CI239" s="52">
        <f t="shared" si="330"/>
        <v>0</v>
      </c>
      <c r="CJ239" s="52">
        <f t="shared" si="331"/>
        <v>0</v>
      </c>
      <c r="CK239" s="52">
        <f t="shared" si="332"/>
        <v>0</v>
      </c>
      <c r="CL239" s="52">
        <f t="shared" si="333"/>
        <v>0</v>
      </c>
      <c r="CM239" s="129" t="s">
        <v>2826</v>
      </c>
    </row>
    <row r="240" spans="1:91" s="9" customFormat="1" ht="31.5" x14ac:dyDescent="0.25">
      <c r="A240" s="44" t="s">
        <v>348</v>
      </c>
      <c r="B240" s="84" t="s">
        <v>898</v>
      </c>
      <c r="C240" s="46" t="s">
        <v>154</v>
      </c>
      <c r="D240" s="83" t="s">
        <v>175</v>
      </c>
      <c r="E240" s="13">
        <v>2020</v>
      </c>
      <c r="F240" s="13">
        <v>2021</v>
      </c>
      <c r="G240" s="13">
        <v>2021</v>
      </c>
      <c r="H240" s="47" t="s">
        <v>77</v>
      </c>
      <c r="I240" s="47" t="s">
        <v>77</v>
      </c>
      <c r="J240" s="47" t="s">
        <v>77</v>
      </c>
      <c r="K240" s="47" t="s">
        <v>77</v>
      </c>
      <c r="L240" s="47" t="s">
        <v>77</v>
      </c>
      <c r="M240" s="47" t="s">
        <v>77</v>
      </c>
      <c r="N240" s="47" t="s">
        <v>77</v>
      </c>
      <c r="O240" s="47">
        <v>0</v>
      </c>
      <c r="P240" s="47">
        <v>4.0105544679999996</v>
      </c>
      <c r="Q240" s="80">
        <f t="shared" si="309"/>
        <v>4.0105544680000005</v>
      </c>
      <c r="R240" s="47">
        <f t="shared" si="310"/>
        <v>4.0105544679999996</v>
      </c>
      <c r="S240" s="47">
        <f t="shared" si="335"/>
        <v>4.0105544679999996</v>
      </c>
      <c r="T240" s="47">
        <f t="shared" si="311"/>
        <v>4.0105544680000005</v>
      </c>
      <c r="U240" s="47">
        <v>1.9634762319999999</v>
      </c>
      <c r="V240" s="47">
        <v>0</v>
      </c>
      <c r="W240" s="47">
        <v>0</v>
      </c>
      <c r="X240" s="47">
        <v>1.64289686</v>
      </c>
      <c r="Y240" s="47">
        <f t="shared" si="318"/>
        <v>0.32057937199999986</v>
      </c>
      <c r="Z240" s="47">
        <v>1.771128612</v>
      </c>
      <c r="AA240" s="47">
        <v>0</v>
      </c>
      <c r="AB240" s="47">
        <v>0</v>
      </c>
      <c r="AC240" s="47">
        <v>1.4826071766666666</v>
      </c>
      <c r="AD240" s="47">
        <f t="shared" si="334"/>
        <v>0.28852143533333341</v>
      </c>
      <c r="AE240" s="47">
        <v>2.0470782359999999</v>
      </c>
      <c r="AF240" s="47">
        <v>0</v>
      </c>
      <c r="AG240" s="47">
        <v>0</v>
      </c>
      <c r="AH240" s="47">
        <v>1.71189853</v>
      </c>
      <c r="AI240" s="47">
        <f t="shared" si="336"/>
        <v>0.33517970599999991</v>
      </c>
      <c r="AJ240" s="47">
        <v>2.239425856</v>
      </c>
      <c r="AK240" s="47">
        <v>0</v>
      </c>
      <c r="AL240" s="47">
        <v>0</v>
      </c>
      <c r="AM240" s="47">
        <v>1.8721882133333334</v>
      </c>
      <c r="AN240" s="47">
        <f t="shared" si="319"/>
        <v>0.36723764266666659</v>
      </c>
      <c r="AO240" s="47">
        <v>0</v>
      </c>
      <c r="AP240" s="47">
        <v>0</v>
      </c>
      <c r="AQ240" s="47">
        <v>0</v>
      </c>
      <c r="AR240" s="47">
        <v>0</v>
      </c>
      <c r="AS240" s="47">
        <f t="shared" si="337"/>
        <v>0</v>
      </c>
      <c r="AT240" s="47">
        <v>0</v>
      </c>
      <c r="AU240" s="47">
        <v>0</v>
      </c>
      <c r="AV240" s="47">
        <v>0</v>
      </c>
      <c r="AW240" s="47">
        <v>0</v>
      </c>
      <c r="AX240" s="47">
        <f t="shared" si="320"/>
        <v>0</v>
      </c>
      <c r="AY240" s="47">
        <v>0</v>
      </c>
      <c r="AZ240" s="47">
        <v>0</v>
      </c>
      <c r="BA240" s="47">
        <v>0</v>
      </c>
      <c r="BB240" s="47">
        <v>0</v>
      </c>
      <c r="BC240" s="47">
        <f t="shared" si="338"/>
        <v>0</v>
      </c>
      <c r="BD240" s="47">
        <v>0</v>
      </c>
      <c r="BE240" s="47">
        <v>0</v>
      </c>
      <c r="BF240" s="47">
        <v>0</v>
      </c>
      <c r="BG240" s="47">
        <v>0</v>
      </c>
      <c r="BH240" s="47">
        <f t="shared" si="321"/>
        <v>0</v>
      </c>
      <c r="BI240" s="47">
        <v>0</v>
      </c>
      <c r="BJ240" s="47">
        <v>0</v>
      </c>
      <c r="BK240" s="47">
        <v>0</v>
      </c>
      <c r="BL240" s="47">
        <v>0</v>
      </c>
      <c r="BM240" s="47">
        <f t="shared" si="339"/>
        <v>0</v>
      </c>
      <c r="BN240" s="47">
        <v>0</v>
      </c>
      <c r="BO240" s="47">
        <v>0</v>
      </c>
      <c r="BP240" s="47">
        <v>0</v>
      </c>
      <c r="BQ240" s="47">
        <v>0</v>
      </c>
      <c r="BR240" s="47">
        <f t="shared" si="322"/>
        <v>0</v>
      </c>
      <c r="BS240" s="47">
        <v>0</v>
      </c>
      <c r="BT240" s="47">
        <v>0</v>
      </c>
      <c r="BU240" s="47">
        <v>0</v>
      </c>
      <c r="BV240" s="47">
        <v>0</v>
      </c>
      <c r="BW240" s="47">
        <f t="shared" si="323"/>
        <v>0</v>
      </c>
      <c r="BX240" s="3" t="s">
        <v>77</v>
      </c>
      <c r="BY240" s="3" t="s">
        <v>77</v>
      </c>
      <c r="BZ240" s="3" t="s">
        <v>77</v>
      </c>
      <c r="CA240" s="3" t="s">
        <v>77</v>
      </c>
      <c r="CB240" s="3" t="s">
        <v>77</v>
      </c>
      <c r="CC240" s="47">
        <f t="shared" si="324"/>
        <v>2.0470782359999999</v>
      </c>
      <c r="CD240" s="86">
        <f t="shared" si="325"/>
        <v>0</v>
      </c>
      <c r="CE240" s="86">
        <f t="shared" si="326"/>
        <v>0</v>
      </c>
      <c r="CF240" s="86">
        <f t="shared" si="327"/>
        <v>1.71189853</v>
      </c>
      <c r="CG240" s="86">
        <f t="shared" si="328"/>
        <v>0.33517970599999991</v>
      </c>
      <c r="CH240" s="52">
        <f t="shared" si="329"/>
        <v>2.239425856</v>
      </c>
      <c r="CI240" s="52">
        <f t="shared" si="330"/>
        <v>0</v>
      </c>
      <c r="CJ240" s="52">
        <f t="shared" si="331"/>
        <v>0</v>
      </c>
      <c r="CK240" s="52">
        <f t="shared" si="332"/>
        <v>1.8721882133333334</v>
      </c>
      <c r="CL240" s="52">
        <f t="shared" si="333"/>
        <v>0.36723764266666659</v>
      </c>
      <c r="CM240" s="48" t="s">
        <v>3001</v>
      </c>
    </row>
    <row r="241" spans="1:91" s="10" customFormat="1" ht="47.25" x14ac:dyDescent="0.25">
      <c r="A241" s="44" t="s">
        <v>348</v>
      </c>
      <c r="B241" s="88" t="s">
        <v>643</v>
      </c>
      <c r="C241" s="46" t="s">
        <v>307</v>
      </c>
      <c r="D241" s="6" t="s">
        <v>183</v>
      </c>
      <c r="E241" s="13">
        <v>2013</v>
      </c>
      <c r="F241" s="13">
        <v>2022</v>
      </c>
      <c r="G241" s="13">
        <v>2022</v>
      </c>
      <c r="H241" s="47" t="s">
        <v>77</v>
      </c>
      <c r="I241" s="47" t="s">
        <v>77</v>
      </c>
      <c r="J241" s="5" t="s">
        <v>77</v>
      </c>
      <c r="K241" s="47" t="s">
        <v>77</v>
      </c>
      <c r="L241" s="47" t="s">
        <v>77</v>
      </c>
      <c r="M241" s="47" t="s">
        <v>77</v>
      </c>
      <c r="N241" s="47" t="s">
        <v>77</v>
      </c>
      <c r="O241" s="47">
        <v>36.585623839999997</v>
      </c>
      <c r="P241" s="47">
        <v>83.624159645999995</v>
      </c>
      <c r="Q241" s="80">
        <f t="shared" si="309"/>
        <v>83.624159645999995</v>
      </c>
      <c r="R241" s="47">
        <f t="shared" si="310"/>
        <v>47.038535805999999</v>
      </c>
      <c r="S241" s="47">
        <f t="shared" si="335"/>
        <v>47.038535805999999</v>
      </c>
      <c r="T241" s="47">
        <f t="shared" si="311"/>
        <v>47.038535805999999</v>
      </c>
      <c r="U241" s="47">
        <v>38.277477509999997</v>
      </c>
      <c r="V241" s="47">
        <v>0</v>
      </c>
      <c r="W241" s="47">
        <v>0</v>
      </c>
      <c r="X241" s="47">
        <v>32.054999999240103</v>
      </c>
      <c r="Y241" s="47">
        <f t="shared" si="318"/>
        <v>6.2224775107598944</v>
      </c>
      <c r="Z241" s="47">
        <v>34.277477509999997</v>
      </c>
      <c r="AA241" s="47">
        <v>0</v>
      </c>
      <c r="AB241" s="47">
        <v>0</v>
      </c>
      <c r="AC241" s="47">
        <v>28.721666666666664</v>
      </c>
      <c r="AD241" s="47">
        <f t="shared" si="334"/>
        <v>5.5558108433333331</v>
      </c>
      <c r="AE241" s="47">
        <v>2.4120925139999994</v>
      </c>
      <c r="AF241" s="47">
        <v>0</v>
      </c>
      <c r="AG241" s="47">
        <v>0</v>
      </c>
      <c r="AH241" s="47">
        <v>2.0209999993366008</v>
      </c>
      <c r="AI241" s="47">
        <f t="shared" si="336"/>
        <v>0.39109251466339856</v>
      </c>
      <c r="AJ241" s="47">
        <v>6.4120925140000002</v>
      </c>
      <c r="AK241" s="47">
        <v>0</v>
      </c>
      <c r="AL241" s="47">
        <v>0</v>
      </c>
      <c r="AM241" s="47">
        <v>5.3543333326699347</v>
      </c>
      <c r="AN241" s="47">
        <f t="shared" si="319"/>
        <v>1.0577591813300655</v>
      </c>
      <c r="AO241" s="47">
        <v>6.3489657820000005</v>
      </c>
      <c r="AP241" s="47">
        <v>0</v>
      </c>
      <c r="AQ241" s="47">
        <v>0</v>
      </c>
      <c r="AR241" s="47">
        <v>5.3159999999572376</v>
      </c>
      <c r="AS241" s="47">
        <f t="shared" si="337"/>
        <v>1.0329657820427629</v>
      </c>
      <c r="AT241" s="47">
        <v>6.3489657820000005</v>
      </c>
      <c r="AU241" s="47">
        <v>0</v>
      </c>
      <c r="AV241" s="47">
        <v>0</v>
      </c>
      <c r="AW241" s="47">
        <v>5.3159999999572376</v>
      </c>
      <c r="AX241" s="47">
        <f t="shared" si="320"/>
        <v>1.0329657820427629</v>
      </c>
      <c r="AY241" s="47">
        <v>0</v>
      </c>
      <c r="AZ241" s="47">
        <v>0</v>
      </c>
      <c r="BA241" s="47">
        <v>0</v>
      </c>
      <c r="BB241" s="47">
        <v>0</v>
      </c>
      <c r="BC241" s="47">
        <f t="shared" si="338"/>
        <v>0</v>
      </c>
      <c r="BD241" s="47">
        <v>0</v>
      </c>
      <c r="BE241" s="47">
        <v>0</v>
      </c>
      <c r="BF241" s="47">
        <v>0</v>
      </c>
      <c r="BG241" s="47">
        <v>0</v>
      </c>
      <c r="BH241" s="47">
        <f t="shared" si="321"/>
        <v>0</v>
      </c>
      <c r="BI241" s="47">
        <v>0</v>
      </c>
      <c r="BJ241" s="47">
        <v>0</v>
      </c>
      <c r="BK241" s="47">
        <v>0</v>
      </c>
      <c r="BL241" s="47">
        <v>0</v>
      </c>
      <c r="BM241" s="47">
        <f t="shared" si="339"/>
        <v>0</v>
      </c>
      <c r="BN241" s="47">
        <v>0</v>
      </c>
      <c r="BO241" s="47">
        <v>0</v>
      </c>
      <c r="BP241" s="47">
        <v>0</v>
      </c>
      <c r="BQ241" s="47">
        <v>0</v>
      </c>
      <c r="BR241" s="47">
        <f t="shared" si="322"/>
        <v>0</v>
      </c>
      <c r="BS241" s="47">
        <v>0</v>
      </c>
      <c r="BT241" s="47">
        <v>0</v>
      </c>
      <c r="BU241" s="47">
        <v>0</v>
      </c>
      <c r="BV241" s="47">
        <v>0</v>
      </c>
      <c r="BW241" s="47">
        <f t="shared" si="323"/>
        <v>0</v>
      </c>
      <c r="BX241" s="3" t="s">
        <v>77</v>
      </c>
      <c r="BY241" s="3" t="s">
        <v>77</v>
      </c>
      <c r="BZ241" s="3" t="s">
        <v>77</v>
      </c>
      <c r="CA241" s="3" t="s">
        <v>77</v>
      </c>
      <c r="CB241" s="3" t="s">
        <v>77</v>
      </c>
      <c r="CC241" s="47">
        <f t="shared" si="324"/>
        <v>8.7610582959999999</v>
      </c>
      <c r="CD241" s="47">
        <f t="shared" si="325"/>
        <v>0</v>
      </c>
      <c r="CE241" s="47">
        <f t="shared" si="326"/>
        <v>0</v>
      </c>
      <c r="CF241" s="47">
        <f t="shared" si="327"/>
        <v>7.3369999992938384</v>
      </c>
      <c r="CG241" s="47">
        <f t="shared" si="328"/>
        <v>1.4240582967061615</v>
      </c>
      <c r="CH241" s="47">
        <f t="shared" si="329"/>
        <v>12.761058296000002</v>
      </c>
      <c r="CI241" s="47">
        <f t="shared" si="330"/>
        <v>0</v>
      </c>
      <c r="CJ241" s="47">
        <f t="shared" si="331"/>
        <v>0</v>
      </c>
      <c r="CK241" s="47">
        <f t="shared" si="332"/>
        <v>10.670333332627173</v>
      </c>
      <c r="CL241" s="47">
        <f t="shared" si="333"/>
        <v>2.0907249633728284</v>
      </c>
      <c r="CM241" s="48" t="s">
        <v>3001</v>
      </c>
    </row>
    <row r="242" spans="1:91" s="10" customFormat="1" ht="110.25" x14ac:dyDescent="0.25">
      <c r="A242" s="44" t="s">
        <v>348</v>
      </c>
      <c r="B242" s="88" t="s">
        <v>878</v>
      </c>
      <c r="C242" s="46" t="s">
        <v>308</v>
      </c>
      <c r="D242" s="51" t="s">
        <v>183</v>
      </c>
      <c r="E242" s="13">
        <v>2019</v>
      </c>
      <c r="F242" s="13">
        <v>2025</v>
      </c>
      <c r="G242" s="13">
        <v>2026</v>
      </c>
      <c r="H242" s="47" t="s">
        <v>77</v>
      </c>
      <c r="I242" s="47" t="s">
        <v>77</v>
      </c>
      <c r="J242" s="5" t="s">
        <v>77</v>
      </c>
      <c r="K242" s="47" t="s">
        <v>77</v>
      </c>
      <c r="L242" s="47" t="s">
        <v>77</v>
      </c>
      <c r="M242" s="47" t="s">
        <v>77</v>
      </c>
      <c r="N242" s="47" t="s">
        <v>77</v>
      </c>
      <c r="O242" s="47">
        <v>3.2821865300000002</v>
      </c>
      <c r="P242" s="47">
        <v>76.560210158918991</v>
      </c>
      <c r="Q242" s="47">
        <v>76.560210158919034</v>
      </c>
      <c r="R242" s="47">
        <f t="shared" si="310"/>
        <v>22.217675866</v>
      </c>
      <c r="S242" s="47">
        <f t="shared" si="335"/>
        <v>22.217675866</v>
      </c>
      <c r="T242" s="47">
        <f>Q242-O242</f>
        <v>73.27802362891903</v>
      </c>
      <c r="U242" s="47">
        <v>1.44</v>
      </c>
      <c r="V242" s="47">
        <v>0</v>
      </c>
      <c r="W242" s="47">
        <v>0</v>
      </c>
      <c r="X242" s="47">
        <v>1.2</v>
      </c>
      <c r="Y242" s="47">
        <f t="shared" si="318"/>
        <v>0.24</v>
      </c>
      <c r="Z242" s="47">
        <v>1.44</v>
      </c>
      <c r="AA242" s="47">
        <v>0</v>
      </c>
      <c r="AB242" s="47">
        <v>0</v>
      </c>
      <c r="AC242" s="47">
        <v>1.2</v>
      </c>
      <c r="AD242" s="47">
        <f t="shared" si="334"/>
        <v>0.24</v>
      </c>
      <c r="AE242" s="47">
        <v>10.385961932000001</v>
      </c>
      <c r="AF242" s="47">
        <v>0</v>
      </c>
      <c r="AG242" s="47">
        <v>0</v>
      </c>
      <c r="AH242" s="47">
        <v>8.7020000003366835</v>
      </c>
      <c r="AI242" s="47">
        <f t="shared" si="336"/>
        <v>1.6839619316633172</v>
      </c>
      <c r="AJ242" s="47">
        <v>10.738067081595979</v>
      </c>
      <c r="AK242" s="47">
        <v>0</v>
      </c>
      <c r="AL242" s="47">
        <v>0</v>
      </c>
      <c r="AM242" s="47">
        <v>8.9787542916666663</v>
      </c>
      <c r="AN242" s="47">
        <f t="shared" si="319"/>
        <v>1.7593127899293126</v>
      </c>
      <c r="AO242" s="47">
        <v>10.391713934</v>
      </c>
      <c r="AP242" s="47">
        <v>0</v>
      </c>
      <c r="AQ242" s="47">
        <v>0</v>
      </c>
      <c r="AR242" s="47">
        <v>8.7010000005510886</v>
      </c>
      <c r="AS242" s="47">
        <f t="shared" si="337"/>
        <v>1.6907139334489116</v>
      </c>
      <c r="AT242" s="47">
        <v>10.391713934</v>
      </c>
      <c r="AU242" s="47">
        <v>0</v>
      </c>
      <c r="AV242" s="47">
        <v>0</v>
      </c>
      <c r="AW242" s="47">
        <v>8.7010000005510886</v>
      </c>
      <c r="AX242" s="47">
        <f t="shared" si="320"/>
        <v>1.6907139334489116</v>
      </c>
      <c r="AY242" s="47">
        <v>0</v>
      </c>
      <c r="AZ242" s="47">
        <v>0</v>
      </c>
      <c r="BA242" s="47">
        <v>0</v>
      </c>
      <c r="BB242" s="47">
        <v>0</v>
      </c>
      <c r="BC242" s="47">
        <f t="shared" si="338"/>
        <v>0</v>
      </c>
      <c r="BD242" s="47">
        <v>0</v>
      </c>
      <c r="BE242" s="47">
        <v>0</v>
      </c>
      <c r="BF242" s="47">
        <v>0</v>
      </c>
      <c r="BG242" s="47">
        <v>0</v>
      </c>
      <c r="BH242" s="47">
        <f t="shared" si="321"/>
        <v>0</v>
      </c>
      <c r="BI242" s="47">
        <v>0</v>
      </c>
      <c r="BJ242" s="47">
        <v>0</v>
      </c>
      <c r="BK242" s="47">
        <v>0</v>
      </c>
      <c r="BL242" s="47">
        <v>0</v>
      </c>
      <c r="BM242" s="47">
        <f t="shared" si="339"/>
        <v>0</v>
      </c>
      <c r="BN242" s="47">
        <v>0</v>
      </c>
      <c r="BO242" s="47">
        <v>0</v>
      </c>
      <c r="BP242" s="47">
        <v>0</v>
      </c>
      <c r="BQ242" s="47">
        <v>0</v>
      </c>
      <c r="BR242" s="47">
        <f t="shared" si="322"/>
        <v>0</v>
      </c>
      <c r="BS242" s="47">
        <v>0</v>
      </c>
      <c r="BT242" s="47">
        <v>0</v>
      </c>
      <c r="BU242" s="47">
        <v>0</v>
      </c>
      <c r="BV242" s="47">
        <v>0</v>
      </c>
      <c r="BW242" s="47">
        <f t="shared" si="323"/>
        <v>0</v>
      </c>
      <c r="BX242" s="3" t="s">
        <v>77</v>
      </c>
      <c r="BY242" s="3" t="s">
        <v>77</v>
      </c>
      <c r="BZ242" s="3" t="s">
        <v>77</v>
      </c>
      <c r="CA242" s="3" t="s">
        <v>77</v>
      </c>
      <c r="CB242" s="3" t="s">
        <v>77</v>
      </c>
      <c r="CC242" s="47">
        <f t="shared" si="324"/>
        <v>20.777675866000003</v>
      </c>
      <c r="CD242" s="47">
        <f t="shared" si="325"/>
        <v>0</v>
      </c>
      <c r="CE242" s="47">
        <f t="shared" si="326"/>
        <v>0</v>
      </c>
      <c r="CF242" s="47">
        <f t="shared" si="327"/>
        <v>17.403000000887772</v>
      </c>
      <c r="CG242" s="47">
        <f t="shared" si="328"/>
        <v>3.3746758651122288</v>
      </c>
      <c r="CH242" s="47">
        <f t="shared" si="329"/>
        <v>21.129781015595981</v>
      </c>
      <c r="CI242" s="47">
        <f t="shared" si="330"/>
        <v>0</v>
      </c>
      <c r="CJ242" s="47">
        <f t="shared" si="331"/>
        <v>0</v>
      </c>
      <c r="CK242" s="47">
        <f t="shared" si="332"/>
        <v>17.679754292217755</v>
      </c>
      <c r="CL242" s="47">
        <f t="shared" si="333"/>
        <v>3.4500267233782242</v>
      </c>
      <c r="CM242" s="129" t="s">
        <v>2944</v>
      </c>
    </row>
    <row r="243" spans="1:91" s="10" customFormat="1" ht="47.25" x14ac:dyDescent="0.25">
      <c r="A243" s="44" t="s">
        <v>348</v>
      </c>
      <c r="B243" s="88" t="s">
        <v>879</v>
      </c>
      <c r="C243" s="46" t="s">
        <v>309</v>
      </c>
      <c r="D243" s="6" t="s">
        <v>183</v>
      </c>
      <c r="E243" s="13">
        <v>2016</v>
      </c>
      <c r="F243" s="13">
        <v>2022</v>
      </c>
      <c r="G243" s="13">
        <v>2022</v>
      </c>
      <c r="H243" s="47" t="s">
        <v>77</v>
      </c>
      <c r="I243" s="47" t="s">
        <v>77</v>
      </c>
      <c r="J243" s="5" t="s">
        <v>77</v>
      </c>
      <c r="K243" s="47" t="s">
        <v>77</v>
      </c>
      <c r="L243" s="47" t="s">
        <v>77</v>
      </c>
      <c r="M243" s="47" t="s">
        <v>77</v>
      </c>
      <c r="N243" s="47" t="s">
        <v>77</v>
      </c>
      <c r="O243" s="47">
        <v>0.4400751</v>
      </c>
      <c r="P243" s="47">
        <v>7.0577612179999996</v>
      </c>
      <c r="Q243" s="80">
        <f>O243+Z243+CH243</f>
        <v>7.0577612179999996</v>
      </c>
      <c r="R243" s="47">
        <f t="shared" si="310"/>
        <v>6.617686118</v>
      </c>
      <c r="S243" s="47">
        <f t="shared" si="335"/>
        <v>6.617686118</v>
      </c>
      <c r="T243" s="47">
        <f>CH243+Z243</f>
        <v>6.617686118</v>
      </c>
      <c r="U243" s="47">
        <v>0</v>
      </c>
      <c r="V243" s="47">
        <v>0</v>
      </c>
      <c r="W243" s="47">
        <v>0</v>
      </c>
      <c r="X243" s="47">
        <v>0</v>
      </c>
      <c r="Y243" s="47">
        <f t="shared" si="318"/>
        <v>0</v>
      </c>
      <c r="Z243" s="47">
        <v>0</v>
      </c>
      <c r="AA243" s="47">
        <v>0</v>
      </c>
      <c r="AB243" s="47">
        <v>0</v>
      </c>
      <c r="AC243" s="47">
        <v>0</v>
      </c>
      <c r="AD243" s="47">
        <f t="shared" si="334"/>
        <v>0</v>
      </c>
      <c r="AE243" s="47">
        <v>0</v>
      </c>
      <c r="AF243" s="47">
        <v>0</v>
      </c>
      <c r="AG243" s="47">
        <v>0</v>
      </c>
      <c r="AH243" s="47">
        <v>0</v>
      </c>
      <c r="AI243" s="47">
        <f t="shared" si="336"/>
        <v>0</v>
      </c>
      <c r="AJ243" s="47">
        <v>0</v>
      </c>
      <c r="AK243" s="47">
        <v>0</v>
      </c>
      <c r="AL243" s="47">
        <v>0</v>
      </c>
      <c r="AM243" s="47">
        <v>0</v>
      </c>
      <c r="AN243" s="47">
        <f t="shared" si="319"/>
        <v>0</v>
      </c>
      <c r="AO243" s="47">
        <v>6.617686118</v>
      </c>
      <c r="AP243" s="47">
        <v>0</v>
      </c>
      <c r="AQ243" s="47">
        <v>0</v>
      </c>
      <c r="AR243" s="47">
        <v>5.5410000007746509</v>
      </c>
      <c r="AS243" s="47">
        <f t="shared" si="337"/>
        <v>1.076686117225349</v>
      </c>
      <c r="AT243" s="47">
        <v>6.617686118</v>
      </c>
      <c r="AU243" s="47">
        <v>0</v>
      </c>
      <c r="AV243" s="47">
        <v>0</v>
      </c>
      <c r="AW243" s="47">
        <v>5.5410000007746518</v>
      </c>
      <c r="AX243" s="47">
        <f t="shared" si="320"/>
        <v>1.0766861172253481</v>
      </c>
      <c r="AY243" s="47">
        <v>0</v>
      </c>
      <c r="AZ243" s="47">
        <v>0</v>
      </c>
      <c r="BA243" s="47">
        <v>0</v>
      </c>
      <c r="BB243" s="47">
        <v>0</v>
      </c>
      <c r="BC243" s="47">
        <f t="shared" si="338"/>
        <v>0</v>
      </c>
      <c r="BD243" s="47">
        <v>0</v>
      </c>
      <c r="BE243" s="47">
        <v>0</v>
      </c>
      <c r="BF243" s="47">
        <v>0</v>
      </c>
      <c r="BG243" s="47">
        <v>0</v>
      </c>
      <c r="BH243" s="47">
        <f t="shared" si="321"/>
        <v>0</v>
      </c>
      <c r="BI243" s="47">
        <v>0</v>
      </c>
      <c r="BJ243" s="47">
        <v>0</v>
      </c>
      <c r="BK243" s="47">
        <v>0</v>
      </c>
      <c r="BL243" s="47">
        <v>0</v>
      </c>
      <c r="BM243" s="47">
        <f t="shared" si="339"/>
        <v>0</v>
      </c>
      <c r="BN243" s="47">
        <v>0</v>
      </c>
      <c r="BO243" s="47">
        <v>0</v>
      </c>
      <c r="BP243" s="47">
        <v>0</v>
      </c>
      <c r="BQ243" s="47">
        <v>0</v>
      </c>
      <c r="BR243" s="47">
        <f t="shared" si="322"/>
        <v>0</v>
      </c>
      <c r="BS243" s="47">
        <v>0</v>
      </c>
      <c r="BT243" s="47">
        <v>0</v>
      </c>
      <c r="BU243" s="47">
        <v>0</v>
      </c>
      <c r="BV243" s="47">
        <v>0</v>
      </c>
      <c r="BW243" s="47">
        <f t="shared" si="323"/>
        <v>0</v>
      </c>
      <c r="BX243" s="3" t="s">
        <v>77</v>
      </c>
      <c r="BY243" s="3" t="s">
        <v>77</v>
      </c>
      <c r="BZ243" s="3" t="s">
        <v>77</v>
      </c>
      <c r="CA243" s="3" t="s">
        <v>77</v>
      </c>
      <c r="CB243" s="3" t="s">
        <v>77</v>
      </c>
      <c r="CC243" s="47">
        <f t="shared" si="324"/>
        <v>6.617686118</v>
      </c>
      <c r="CD243" s="47">
        <f t="shared" si="325"/>
        <v>0</v>
      </c>
      <c r="CE243" s="47">
        <f t="shared" si="326"/>
        <v>0</v>
      </c>
      <c r="CF243" s="47">
        <f t="shared" si="327"/>
        <v>5.5410000007746509</v>
      </c>
      <c r="CG243" s="47">
        <f t="shared" si="328"/>
        <v>1.076686117225349</v>
      </c>
      <c r="CH243" s="47">
        <f t="shared" si="329"/>
        <v>6.617686118</v>
      </c>
      <c r="CI243" s="47">
        <f t="shared" si="330"/>
        <v>0</v>
      </c>
      <c r="CJ243" s="47">
        <f t="shared" si="331"/>
        <v>0</v>
      </c>
      <c r="CK243" s="47">
        <f t="shared" si="332"/>
        <v>5.5410000007746518</v>
      </c>
      <c r="CL243" s="47">
        <f t="shared" si="333"/>
        <v>1.0766861172253481</v>
      </c>
      <c r="CM243" s="129" t="s">
        <v>2896</v>
      </c>
    </row>
    <row r="244" spans="1:91" s="11" customFormat="1" ht="63" x14ac:dyDescent="0.25">
      <c r="A244" s="44" t="s">
        <v>348</v>
      </c>
      <c r="B244" s="84" t="s">
        <v>2020</v>
      </c>
      <c r="C244" s="46" t="s">
        <v>298</v>
      </c>
      <c r="D244" s="6" t="s">
        <v>183</v>
      </c>
      <c r="E244" s="13">
        <v>2016</v>
      </c>
      <c r="F244" s="13">
        <v>2020</v>
      </c>
      <c r="G244" s="13">
        <v>2021</v>
      </c>
      <c r="H244" s="47" t="s">
        <v>77</v>
      </c>
      <c r="I244" s="47" t="s">
        <v>77</v>
      </c>
      <c r="J244" s="5" t="s">
        <v>77</v>
      </c>
      <c r="K244" s="47" t="s">
        <v>77</v>
      </c>
      <c r="L244" s="47" t="s">
        <v>77</v>
      </c>
      <c r="M244" s="47" t="s">
        <v>77</v>
      </c>
      <c r="N244" s="47" t="s">
        <v>77</v>
      </c>
      <c r="O244" s="47">
        <f>0.731865+1.540297+0.976391</f>
        <v>3.2485529999999998</v>
      </c>
      <c r="P244" s="47">
        <v>77.707164799999987</v>
      </c>
      <c r="Q244" s="80">
        <f>O244+Z244+CH244</f>
        <v>77.563980892000004</v>
      </c>
      <c r="R244" s="47">
        <f t="shared" si="310"/>
        <v>42.930005599999994</v>
      </c>
      <c r="S244" s="47">
        <f t="shared" si="335"/>
        <v>42.930005599999994</v>
      </c>
      <c r="T244" s="47">
        <f>CH244+Z244</f>
        <v>74.315427892000002</v>
      </c>
      <c r="U244" s="47">
        <v>42.930005599999994</v>
      </c>
      <c r="V244" s="47">
        <v>0</v>
      </c>
      <c r="W244" s="47">
        <v>0</v>
      </c>
      <c r="X244" s="47">
        <v>35.775004666666675</v>
      </c>
      <c r="Y244" s="47">
        <f t="shared" si="318"/>
        <v>7.1550009333333193</v>
      </c>
      <c r="Z244" s="47">
        <v>14.575088540000001</v>
      </c>
      <c r="AA244" s="47">
        <v>0</v>
      </c>
      <c r="AB244" s="47">
        <v>0</v>
      </c>
      <c r="AC244" s="47">
        <v>12.208421873333334</v>
      </c>
      <c r="AD244" s="47">
        <f t="shared" si="334"/>
        <v>2.3666666666666671</v>
      </c>
      <c r="AE244" s="47">
        <v>0</v>
      </c>
      <c r="AF244" s="47">
        <v>0</v>
      </c>
      <c r="AG244" s="47">
        <v>0</v>
      </c>
      <c r="AH244" s="47">
        <v>0</v>
      </c>
      <c r="AI244" s="47">
        <f t="shared" si="336"/>
        <v>0</v>
      </c>
      <c r="AJ244" s="47">
        <v>59.740339352000007</v>
      </c>
      <c r="AK244" s="47">
        <v>0</v>
      </c>
      <c r="AL244" s="47">
        <v>0</v>
      </c>
      <c r="AM244" s="47">
        <v>49.908616126666672</v>
      </c>
      <c r="AN244" s="47">
        <f t="shared" si="319"/>
        <v>9.8317232253333344</v>
      </c>
      <c r="AO244" s="47">
        <v>0</v>
      </c>
      <c r="AP244" s="47">
        <v>0</v>
      </c>
      <c r="AQ244" s="47">
        <v>0</v>
      </c>
      <c r="AR244" s="47">
        <v>0</v>
      </c>
      <c r="AS244" s="47">
        <f t="shared" si="337"/>
        <v>0</v>
      </c>
      <c r="AT244" s="47">
        <v>0</v>
      </c>
      <c r="AU244" s="47">
        <v>0</v>
      </c>
      <c r="AV244" s="47">
        <v>0</v>
      </c>
      <c r="AW244" s="47">
        <v>0</v>
      </c>
      <c r="AX244" s="47">
        <f t="shared" si="320"/>
        <v>0</v>
      </c>
      <c r="AY244" s="47">
        <v>0</v>
      </c>
      <c r="AZ244" s="47">
        <v>0</v>
      </c>
      <c r="BA244" s="47">
        <v>0</v>
      </c>
      <c r="BB244" s="47">
        <v>0</v>
      </c>
      <c r="BC244" s="47">
        <f t="shared" si="338"/>
        <v>0</v>
      </c>
      <c r="BD244" s="47">
        <v>0</v>
      </c>
      <c r="BE244" s="47">
        <v>0</v>
      </c>
      <c r="BF244" s="47">
        <v>0</v>
      </c>
      <c r="BG244" s="47">
        <v>0</v>
      </c>
      <c r="BH244" s="47">
        <f t="shared" si="321"/>
        <v>0</v>
      </c>
      <c r="BI244" s="47">
        <v>0</v>
      </c>
      <c r="BJ244" s="47">
        <v>0</v>
      </c>
      <c r="BK244" s="47">
        <v>0</v>
      </c>
      <c r="BL244" s="47">
        <v>0</v>
      </c>
      <c r="BM244" s="47">
        <f t="shared" si="339"/>
        <v>0</v>
      </c>
      <c r="BN244" s="47">
        <v>0</v>
      </c>
      <c r="BO244" s="47">
        <v>0</v>
      </c>
      <c r="BP244" s="47">
        <v>0</v>
      </c>
      <c r="BQ244" s="47">
        <v>0</v>
      </c>
      <c r="BR244" s="47">
        <f t="shared" si="322"/>
        <v>0</v>
      </c>
      <c r="BS244" s="47">
        <v>0</v>
      </c>
      <c r="BT244" s="47">
        <v>0</v>
      </c>
      <c r="BU244" s="47">
        <v>0</v>
      </c>
      <c r="BV244" s="47">
        <v>0</v>
      </c>
      <c r="BW244" s="47">
        <f t="shared" si="323"/>
        <v>0</v>
      </c>
      <c r="BX244" s="3" t="s">
        <v>77</v>
      </c>
      <c r="BY244" s="3" t="s">
        <v>77</v>
      </c>
      <c r="BZ244" s="3" t="s">
        <v>77</v>
      </c>
      <c r="CA244" s="3" t="s">
        <v>77</v>
      </c>
      <c r="CB244" s="3" t="s">
        <v>77</v>
      </c>
      <c r="CC244" s="47">
        <f t="shared" si="324"/>
        <v>0</v>
      </c>
      <c r="CD244" s="47">
        <f t="shared" si="325"/>
        <v>0</v>
      </c>
      <c r="CE244" s="47">
        <f t="shared" si="326"/>
        <v>0</v>
      </c>
      <c r="CF244" s="47">
        <f t="shared" si="327"/>
        <v>0</v>
      </c>
      <c r="CG244" s="47">
        <f t="shared" si="328"/>
        <v>0</v>
      </c>
      <c r="CH244" s="47">
        <f t="shared" si="329"/>
        <v>59.740339352000007</v>
      </c>
      <c r="CI244" s="47">
        <f t="shared" si="330"/>
        <v>0</v>
      </c>
      <c r="CJ244" s="47">
        <f t="shared" si="331"/>
        <v>0</v>
      </c>
      <c r="CK244" s="47">
        <f t="shared" si="332"/>
        <v>49.908616126666672</v>
      </c>
      <c r="CL244" s="47">
        <f t="shared" si="333"/>
        <v>9.8317232253333344</v>
      </c>
      <c r="CM244" s="48" t="s">
        <v>2903</v>
      </c>
    </row>
    <row r="245" spans="1:91" s="10" customFormat="1" ht="78.75" x14ac:dyDescent="0.25">
      <c r="A245" s="44" t="s">
        <v>348</v>
      </c>
      <c r="B245" s="88" t="s">
        <v>880</v>
      </c>
      <c r="C245" s="46" t="s">
        <v>310</v>
      </c>
      <c r="D245" s="83" t="s">
        <v>1202</v>
      </c>
      <c r="E245" s="13">
        <v>2011</v>
      </c>
      <c r="F245" s="13">
        <v>2019</v>
      </c>
      <c r="G245" s="13">
        <v>2020</v>
      </c>
      <c r="H245" s="47" t="s">
        <v>77</v>
      </c>
      <c r="I245" s="47" t="s">
        <v>77</v>
      </c>
      <c r="J245" s="5" t="s">
        <v>77</v>
      </c>
      <c r="K245" s="47" t="s">
        <v>77</v>
      </c>
      <c r="L245" s="47" t="s">
        <v>77</v>
      </c>
      <c r="M245" s="47" t="s">
        <v>77</v>
      </c>
      <c r="N245" s="47" t="s">
        <v>77</v>
      </c>
      <c r="O245" s="47">
        <f>6.88058+27.91745158</f>
        <v>34.79803158</v>
      </c>
      <c r="P245" s="47">
        <v>35.492379999999997</v>
      </c>
      <c r="Q245" s="80">
        <f>O245+Z245+CH245</f>
        <v>35.916899819999998</v>
      </c>
      <c r="R245" s="47">
        <f t="shared" si="310"/>
        <v>0</v>
      </c>
      <c r="S245" s="47">
        <f t="shared" si="335"/>
        <v>0</v>
      </c>
      <c r="T245" s="47">
        <f>CH245+Z245</f>
        <v>1.1188682400000001</v>
      </c>
      <c r="U245" s="47">
        <v>0</v>
      </c>
      <c r="V245" s="47">
        <v>0</v>
      </c>
      <c r="W245" s="47">
        <v>0</v>
      </c>
      <c r="X245" s="47">
        <v>0</v>
      </c>
      <c r="Y245" s="47">
        <f t="shared" si="318"/>
        <v>0</v>
      </c>
      <c r="Z245" s="47">
        <v>1.1188682400000001</v>
      </c>
      <c r="AA245" s="47">
        <v>0</v>
      </c>
      <c r="AB245" s="47">
        <v>0</v>
      </c>
      <c r="AC245" s="47">
        <v>0.93239020000000006</v>
      </c>
      <c r="AD245" s="47">
        <f t="shared" si="334"/>
        <v>0.18647804000000001</v>
      </c>
      <c r="AE245" s="47">
        <v>0</v>
      </c>
      <c r="AF245" s="47">
        <v>0</v>
      </c>
      <c r="AG245" s="47">
        <v>0</v>
      </c>
      <c r="AH245" s="47">
        <v>0</v>
      </c>
      <c r="AI245" s="47">
        <f t="shared" si="336"/>
        <v>0</v>
      </c>
      <c r="AJ245" s="47">
        <v>0</v>
      </c>
      <c r="AK245" s="47">
        <v>0</v>
      </c>
      <c r="AL245" s="47">
        <v>0</v>
      </c>
      <c r="AM245" s="47">
        <v>0</v>
      </c>
      <c r="AN245" s="47">
        <f t="shared" si="319"/>
        <v>0</v>
      </c>
      <c r="AO245" s="47">
        <v>0</v>
      </c>
      <c r="AP245" s="47">
        <v>0</v>
      </c>
      <c r="AQ245" s="47">
        <v>0</v>
      </c>
      <c r="AR245" s="47">
        <v>0</v>
      </c>
      <c r="AS245" s="47">
        <f t="shared" si="337"/>
        <v>0</v>
      </c>
      <c r="AT245" s="47">
        <v>0</v>
      </c>
      <c r="AU245" s="47">
        <v>0</v>
      </c>
      <c r="AV245" s="47">
        <v>0</v>
      </c>
      <c r="AW245" s="47">
        <v>0</v>
      </c>
      <c r="AX245" s="47">
        <f t="shared" si="320"/>
        <v>0</v>
      </c>
      <c r="AY245" s="47">
        <v>0</v>
      </c>
      <c r="AZ245" s="47">
        <v>0</v>
      </c>
      <c r="BA245" s="47">
        <v>0</v>
      </c>
      <c r="BB245" s="47">
        <v>0</v>
      </c>
      <c r="BC245" s="47">
        <f t="shared" si="338"/>
        <v>0</v>
      </c>
      <c r="BD245" s="47">
        <v>0</v>
      </c>
      <c r="BE245" s="47">
        <v>0</v>
      </c>
      <c r="BF245" s="47">
        <v>0</v>
      </c>
      <c r="BG245" s="47">
        <v>0</v>
      </c>
      <c r="BH245" s="47">
        <f t="shared" si="321"/>
        <v>0</v>
      </c>
      <c r="BI245" s="47">
        <v>0</v>
      </c>
      <c r="BJ245" s="47">
        <v>0</v>
      </c>
      <c r="BK245" s="47">
        <v>0</v>
      </c>
      <c r="BL245" s="47">
        <v>0</v>
      </c>
      <c r="BM245" s="47">
        <f t="shared" si="339"/>
        <v>0</v>
      </c>
      <c r="BN245" s="47">
        <v>0</v>
      </c>
      <c r="BO245" s="47">
        <v>0</v>
      </c>
      <c r="BP245" s="47">
        <v>0</v>
      </c>
      <c r="BQ245" s="47">
        <v>0</v>
      </c>
      <c r="BR245" s="47">
        <f t="shared" si="322"/>
        <v>0</v>
      </c>
      <c r="BS245" s="47">
        <v>0</v>
      </c>
      <c r="BT245" s="47">
        <v>0</v>
      </c>
      <c r="BU245" s="47">
        <v>0</v>
      </c>
      <c r="BV245" s="47">
        <v>0</v>
      </c>
      <c r="BW245" s="47">
        <f t="shared" si="323"/>
        <v>0</v>
      </c>
      <c r="BX245" s="3" t="s">
        <v>77</v>
      </c>
      <c r="BY245" s="3" t="s">
        <v>77</v>
      </c>
      <c r="BZ245" s="3" t="s">
        <v>77</v>
      </c>
      <c r="CA245" s="3" t="s">
        <v>77</v>
      </c>
      <c r="CB245" s="3" t="s">
        <v>77</v>
      </c>
      <c r="CC245" s="47">
        <f t="shared" si="324"/>
        <v>0</v>
      </c>
      <c r="CD245" s="47">
        <f t="shared" si="325"/>
        <v>0</v>
      </c>
      <c r="CE245" s="47">
        <f t="shared" si="326"/>
        <v>0</v>
      </c>
      <c r="CF245" s="47">
        <f t="shared" si="327"/>
        <v>0</v>
      </c>
      <c r="CG245" s="47">
        <f t="shared" si="328"/>
        <v>0</v>
      </c>
      <c r="CH245" s="47">
        <f t="shared" si="329"/>
        <v>0</v>
      </c>
      <c r="CI245" s="47">
        <f t="shared" si="330"/>
        <v>0</v>
      </c>
      <c r="CJ245" s="47">
        <f t="shared" si="331"/>
        <v>0</v>
      </c>
      <c r="CK245" s="47">
        <f t="shared" si="332"/>
        <v>0</v>
      </c>
      <c r="CL245" s="47">
        <f t="shared" si="333"/>
        <v>0</v>
      </c>
      <c r="CM245" s="48" t="s">
        <v>2804</v>
      </c>
    </row>
    <row r="246" spans="1:91" s="10" customFormat="1" ht="78.75" x14ac:dyDescent="0.25">
      <c r="A246" s="44" t="s">
        <v>348</v>
      </c>
      <c r="B246" s="84" t="s">
        <v>1476</v>
      </c>
      <c r="C246" s="46" t="s">
        <v>1023</v>
      </c>
      <c r="D246" s="51" t="s">
        <v>98</v>
      </c>
      <c r="E246" s="43">
        <v>2023</v>
      </c>
      <c r="F246" s="43">
        <v>2024</v>
      </c>
      <c r="G246" s="13">
        <v>2028</v>
      </c>
      <c r="H246" s="47" t="s">
        <v>77</v>
      </c>
      <c r="I246" s="47" t="s">
        <v>77</v>
      </c>
      <c r="J246" s="47" t="s">
        <v>77</v>
      </c>
      <c r="K246" s="47" t="s">
        <v>77</v>
      </c>
      <c r="L246" s="47" t="s">
        <v>77</v>
      </c>
      <c r="M246" s="47" t="s">
        <v>77</v>
      </c>
      <c r="N246" s="47" t="s">
        <v>77</v>
      </c>
      <c r="O246" s="47">
        <v>0</v>
      </c>
      <c r="P246" s="47">
        <v>125.18117841199999</v>
      </c>
      <c r="Q246" s="47">
        <v>125.18117841199999</v>
      </c>
      <c r="R246" s="47">
        <f>P246-O246</f>
        <v>125.18117841199999</v>
      </c>
      <c r="S246" s="47">
        <f t="shared" si="335"/>
        <v>125.18117841199999</v>
      </c>
      <c r="T246" s="47">
        <f>Q246-O246</f>
        <v>125.18117841199999</v>
      </c>
      <c r="U246" s="47">
        <v>0</v>
      </c>
      <c r="V246" s="47">
        <v>0</v>
      </c>
      <c r="W246" s="47">
        <v>0</v>
      </c>
      <c r="X246" s="47">
        <v>0</v>
      </c>
      <c r="Y246" s="47">
        <f t="shared" si="318"/>
        <v>0</v>
      </c>
      <c r="Z246" s="47">
        <v>0</v>
      </c>
      <c r="AA246" s="47">
        <v>0</v>
      </c>
      <c r="AB246" s="47">
        <v>0</v>
      </c>
      <c r="AC246" s="47">
        <v>0</v>
      </c>
      <c r="AD246" s="47">
        <f t="shared" si="334"/>
        <v>0</v>
      </c>
      <c r="AE246" s="47">
        <v>0</v>
      </c>
      <c r="AF246" s="47">
        <v>0</v>
      </c>
      <c r="AG246" s="47">
        <v>0</v>
      </c>
      <c r="AH246" s="47">
        <v>0</v>
      </c>
      <c r="AI246" s="47">
        <f t="shared" si="336"/>
        <v>0</v>
      </c>
      <c r="AJ246" s="47">
        <v>0</v>
      </c>
      <c r="AK246" s="47">
        <v>0</v>
      </c>
      <c r="AL246" s="47">
        <v>0</v>
      </c>
      <c r="AM246" s="47">
        <v>0</v>
      </c>
      <c r="AN246" s="47">
        <f t="shared" si="319"/>
        <v>0</v>
      </c>
      <c r="AO246" s="47">
        <v>0</v>
      </c>
      <c r="AP246" s="47">
        <v>0</v>
      </c>
      <c r="AQ246" s="47">
        <v>0</v>
      </c>
      <c r="AR246" s="47">
        <v>0</v>
      </c>
      <c r="AS246" s="47">
        <f t="shared" si="337"/>
        <v>0</v>
      </c>
      <c r="AT246" s="47">
        <v>0</v>
      </c>
      <c r="AU246" s="47">
        <v>0</v>
      </c>
      <c r="AV246" s="47">
        <v>0</v>
      </c>
      <c r="AW246" s="47">
        <v>0</v>
      </c>
      <c r="AX246" s="47">
        <f t="shared" si="320"/>
        <v>0</v>
      </c>
      <c r="AY246" s="47">
        <v>119.2018248884</v>
      </c>
      <c r="AZ246" s="47">
        <v>0</v>
      </c>
      <c r="BA246" s="47">
        <v>0</v>
      </c>
      <c r="BB246" s="47">
        <v>100.26720539675338</v>
      </c>
      <c r="BC246" s="47">
        <f t="shared" si="338"/>
        <v>18.934619491646615</v>
      </c>
      <c r="BD246" s="47">
        <v>1.62</v>
      </c>
      <c r="BE246" s="47">
        <v>0</v>
      </c>
      <c r="BF246" s="47">
        <v>0</v>
      </c>
      <c r="BG246" s="47">
        <v>1.35</v>
      </c>
      <c r="BH246" s="47">
        <f t="shared" si="321"/>
        <v>0.27</v>
      </c>
      <c r="BI246" s="47">
        <v>5.9793535236000022</v>
      </c>
      <c r="BJ246" s="47">
        <v>0</v>
      </c>
      <c r="BK246" s="47">
        <v>0</v>
      </c>
      <c r="BL246" s="47">
        <v>4.9827946030000021</v>
      </c>
      <c r="BM246" s="47">
        <f t="shared" si="339"/>
        <v>0.99655892060000006</v>
      </c>
      <c r="BN246" s="47">
        <v>29.953247061238027</v>
      </c>
      <c r="BO246" s="47">
        <v>0</v>
      </c>
      <c r="BP246" s="47">
        <v>0</v>
      </c>
      <c r="BQ246" s="47">
        <v>25.119372551031692</v>
      </c>
      <c r="BR246" s="47">
        <f t="shared" si="322"/>
        <v>4.8338745102063356</v>
      </c>
      <c r="BS246" s="47">
        <v>36.823599999761974</v>
      </c>
      <c r="BT246" s="47">
        <v>0</v>
      </c>
      <c r="BU246" s="47">
        <v>0</v>
      </c>
      <c r="BV246" s="47">
        <v>30.852999999801646</v>
      </c>
      <c r="BW246" s="47">
        <f t="shared" si="323"/>
        <v>5.9705999999603279</v>
      </c>
      <c r="BX246" s="3" t="s">
        <v>77</v>
      </c>
      <c r="BY246" s="3" t="s">
        <v>77</v>
      </c>
      <c r="BZ246" s="3" t="s">
        <v>77</v>
      </c>
      <c r="CA246" s="3" t="s">
        <v>77</v>
      </c>
      <c r="CB246" s="3" t="s">
        <v>77</v>
      </c>
      <c r="CC246" s="47">
        <f t="shared" si="324"/>
        <v>162.00477841176198</v>
      </c>
      <c r="CD246" s="47">
        <f t="shared" si="325"/>
        <v>0</v>
      </c>
      <c r="CE246" s="47">
        <f t="shared" si="326"/>
        <v>0</v>
      </c>
      <c r="CF246" s="47">
        <f t="shared" si="327"/>
        <v>136.10299999955504</v>
      </c>
      <c r="CG246" s="47">
        <f t="shared" si="328"/>
        <v>25.901778412206944</v>
      </c>
      <c r="CH246" s="52">
        <f t="shared" si="329"/>
        <v>68.396847061000003</v>
      </c>
      <c r="CI246" s="52">
        <f t="shared" si="330"/>
        <v>0</v>
      </c>
      <c r="CJ246" s="52">
        <f t="shared" si="331"/>
        <v>0</v>
      </c>
      <c r="CK246" s="52">
        <f t="shared" si="332"/>
        <v>57.322372550833336</v>
      </c>
      <c r="CL246" s="52">
        <f t="shared" si="333"/>
        <v>11.074474510166663</v>
      </c>
      <c r="CM246" s="129" t="s">
        <v>2817</v>
      </c>
    </row>
    <row r="247" spans="1:91" s="10" customFormat="1" ht="141.75" x14ac:dyDescent="0.25">
      <c r="A247" s="44" t="s">
        <v>348</v>
      </c>
      <c r="B247" s="84" t="s">
        <v>2154</v>
      </c>
      <c r="C247" s="46" t="s">
        <v>2155</v>
      </c>
      <c r="D247" s="91" t="s">
        <v>175</v>
      </c>
      <c r="E247" s="43">
        <v>2021</v>
      </c>
      <c r="F247" s="43" t="s">
        <v>77</v>
      </c>
      <c r="G247" s="43">
        <v>2023</v>
      </c>
      <c r="H247" s="47" t="s">
        <v>77</v>
      </c>
      <c r="I247" s="47" t="s">
        <v>77</v>
      </c>
      <c r="J247" s="47" t="s">
        <v>77</v>
      </c>
      <c r="K247" s="47" t="s">
        <v>77</v>
      </c>
      <c r="L247" s="47" t="s">
        <v>77</v>
      </c>
      <c r="M247" s="47" t="s">
        <v>77</v>
      </c>
      <c r="N247" s="47" t="s">
        <v>77</v>
      </c>
      <c r="O247" s="47">
        <v>0</v>
      </c>
      <c r="P247" s="47">
        <v>0</v>
      </c>
      <c r="Q247" s="80">
        <f>O247+Z247+CH247</f>
        <v>8.1424758440000016</v>
      </c>
      <c r="R247" s="47">
        <f>U247+AE247+AO247+AY247+BI247</f>
        <v>0</v>
      </c>
      <c r="S247" s="47">
        <f t="shared" si="335"/>
        <v>0</v>
      </c>
      <c r="T247" s="47">
        <f>CH247+Z247</f>
        <v>8.1424758440000016</v>
      </c>
      <c r="U247" s="47">
        <v>0</v>
      </c>
      <c r="V247" s="47">
        <v>0</v>
      </c>
      <c r="W247" s="47">
        <v>0</v>
      </c>
      <c r="X247" s="47">
        <v>0</v>
      </c>
      <c r="Y247" s="47">
        <f t="shared" si="318"/>
        <v>0</v>
      </c>
      <c r="Z247" s="47">
        <v>0</v>
      </c>
      <c r="AA247" s="47">
        <v>0</v>
      </c>
      <c r="AB247" s="47">
        <v>0</v>
      </c>
      <c r="AC247" s="47">
        <v>0</v>
      </c>
      <c r="AD247" s="47">
        <f t="shared" si="334"/>
        <v>0</v>
      </c>
      <c r="AE247" s="47">
        <v>0</v>
      </c>
      <c r="AF247" s="47">
        <v>0</v>
      </c>
      <c r="AG247" s="47">
        <v>0</v>
      </c>
      <c r="AH247" s="47">
        <v>0</v>
      </c>
      <c r="AI247" s="47">
        <f t="shared" si="336"/>
        <v>0</v>
      </c>
      <c r="AJ247" s="47">
        <v>0.34818193200000003</v>
      </c>
      <c r="AK247" s="47">
        <v>0</v>
      </c>
      <c r="AL247" s="47">
        <v>0</v>
      </c>
      <c r="AM247" s="47">
        <v>0.29015161</v>
      </c>
      <c r="AN247" s="47">
        <f t="shared" si="319"/>
        <v>5.8030322000000023E-2</v>
      </c>
      <c r="AO247" s="47">
        <v>0</v>
      </c>
      <c r="AP247" s="47">
        <v>0</v>
      </c>
      <c r="AQ247" s="47">
        <v>0</v>
      </c>
      <c r="AR247" s="47">
        <v>0</v>
      </c>
      <c r="AS247" s="47">
        <f t="shared" si="337"/>
        <v>0</v>
      </c>
      <c r="AT247" s="47">
        <v>2.3189915640000005</v>
      </c>
      <c r="AU247" s="47">
        <v>0</v>
      </c>
      <c r="AV247" s="47">
        <v>0</v>
      </c>
      <c r="AW247" s="47">
        <v>1.9403191200000001</v>
      </c>
      <c r="AX247" s="47">
        <f t="shared" si="320"/>
        <v>0.37867244400000044</v>
      </c>
      <c r="AY247" s="47">
        <v>0</v>
      </c>
      <c r="AZ247" s="47">
        <v>0</v>
      </c>
      <c r="BA247" s="47">
        <v>0</v>
      </c>
      <c r="BB247" s="47">
        <v>0</v>
      </c>
      <c r="BC247" s="47">
        <f t="shared" si="338"/>
        <v>0</v>
      </c>
      <c r="BD247" s="47">
        <v>5.4753023480000005</v>
      </c>
      <c r="BE247" s="47">
        <v>0</v>
      </c>
      <c r="BF247" s="47">
        <v>0</v>
      </c>
      <c r="BG247" s="47">
        <v>4.5787406400000004</v>
      </c>
      <c r="BH247" s="47">
        <f t="shared" si="321"/>
        <v>0.89656170800000012</v>
      </c>
      <c r="BI247" s="47">
        <v>0</v>
      </c>
      <c r="BJ247" s="47">
        <v>0</v>
      </c>
      <c r="BK247" s="47">
        <v>0</v>
      </c>
      <c r="BL247" s="47">
        <v>0</v>
      </c>
      <c r="BM247" s="47">
        <f t="shared" si="339"/>
        <v>0</v>
      </c>
      <c r="BN247" s="47">
        <v>0</v>
      </c>
      <c r="BO247" s="47">
        <v>0</v>
      </c>
      <c r="BP247" s="47">
        <v>0</v>
      </c>
      <c r="BQ247" s="47">
        <v>0</v>
      </c>
      <c r="BR247" s="47">
        <f t="shared" si="322"/>
        <v>0</v>
      </c>
      <c r="BS247" s="47">
        <v>0</v>
      </c>
      <c r="BT247" s="47">
        <v>0</v>
      </c>
      <c r="BU247" s="47">
        <v>0</v>
      </c>
      <c r="BV247" s="47">
        <v>0</v>
      </c>
      <c r="BW247" s="47">
        <f t="shared" si="323"/>
        <v>0</v>
      </c>
      <c r="BX247" s="3" t="s">
        <v>77</v>
      </c>
      <c r="BY247" s="3" t="s">
        <v>77</v>
      </c>
      <c r="BZ247" s="3" t="s">
        <v>77</v>
      </c>
      <c r="CA247" s="3" t="s">
        <v>77</v>
      </c>
      <c r="CB247" s="3" t="s">
        <v>77</v>
      </c>
      <c r="CC247" s="47">
        <f t="shared" si="324"/>
        <v>0</v>
      </c>
      <c r="CD247" s="47">
        <f t="shared" si="325"/>
        <v>0</v>
      </c>
      <c r="CE247" s="47">
        <f t="shared" si="326"/>
        <v>0</v>
      </c>
      <c r="CF247" s="47">
        <f t="shared" si="327"/>
        <v>0</v>
      </c>
      <c r="CG247" s="47">
        <f t="shared" si="328"/>
        <v>0</v>
      </c>
      <c r="CH247" s="52">
        <f t="shared" si="329"/>
        <v>8.1424758440000016</v>
      </c>
      <c r="CI247" s="52">
        <f t="shared" si="330"/>
        <v>0</v>
      </c>
      <c r="CJ247" s="52">
        <f t="shared" si="331"/>
        <v>0</v>
      </c>
      <c r="CK247" s="52">
        <f t="shared" si="332"/>
        <v>6.8092113699999999</v>
      </c>
      <c r="CL247" s="52">
        <f t="shared" si="333"/>
        <v>1.3332644740000006</v>
      </c>
      <c r="CM247" s="48" t="s">
        <v>2874</v>
      </c>
    </row>
    <row r="248" spans="1:91" s="10" customFormat="1" ht="141.75" x14ac:dyDescent="0.25">
      <c r="A248" s="44" t="s">
        <v>348</v>
      </c>
      <c r="B248" s="84" t="s">
        <v>2156</v>
      </c>
      <c r="C248" s="46" t="s">
        <v>2157</v>
      </c>
      <c r="D248" s="91" t="s">
        <v>175</v>
      </c>
      <c r="E248" s="43">
        <v>2021</v>
      </c>
      <c r="F248" s="43" t="s">
        <v>77</v>
      </c>
      <c r="G248" s="43">
        <v>2023</v>
      </c>
      <c r="H248" s="47" t="s">
        <v>77</v>
      </c>
      <c r="I248" s="47" t="s">
        <v>77</v>
      </c>
      <c r="J248" s="47" t="s">
        <v>77</v>
      </c>
      <c r="K248" s="47" t="s">
        <v>77</v>
      </c>
      <c r="L248" s="47" t="s">
        <v>77</v>
      </c>
      <c r="M248" s="47" t="s">
        <v>77</v>
      </c>
      <c r="N248" s="47" t="s">
        <v>77</v>
      </c>
      <c r="O248" s="47">
        <v>0</v>
      </c>
      <c r="P248" s="47">
        <v>0</v>
      </c>
      <c r="Q248" s="80">
        <f>O248+Z248+CH248</f>
        <v>11.930775584000001</v>
      </c>
      <c r="R248" s="47">
        <f>U248+AE248+AO248+AY248+BI248</f>
        <v>0</v>
      </c>
      <c r="S248" s="47">
        <f t="shared" si="335"/>
        <v>0</v>
      </c>
      <c r="T248" s="47">
        <f>CH248+Z248</f>
        <v>11.930775584000001</v>
      </c>
      <c r="U248" s="47">
        <v>0</v>
      </c>
      <c r="V248" s="47">
        <v>0</v>
      </c>
      <c r="W248" s="47">
        <v>0</v>
      </c>
      <c r="X248" s="47">
        <v>0</v>
      </c>
      <c r="Y248" s="47">
        <f t="shared" si="318"/>
        <v>0</v>
      </c>
      <c r="Z248" s="47">
        <v>0</v>
      </c>
      <c r="AA248" s="47">
        <v>0</v>
      </c>
      <c r="AB248" s="47">
        <v>0</v>
      </c>
      <c r="AC248" s="47">
        <v>0</v>
      </c>
      <c r="AD248" s="47">
        <f t="shared" si="334"/>
        <v>0</v>
      </c>
      <c r="AE248" s="47">
        <v>0</v>
      </c>
      <c r="AF248" s="47">
        <v>0</v>
      </c>
      <c r="AG248" s="47">
        <v>0</v>
      </c>
      <c r="AH248" s="47">
        <v>0</v>
      </c>
      <c r="AI248" s="47">
        <f t="shared" si="336"/>
        <v>0</v>
      </c>
      <c r="AJ248" s="47">
        <v>0.619891584</v>
      </c>
      <c r="AK248" s="47">
        <v>0</v>
      </c>
      <c r="AL248" s="47">
        <v>0</v>
      </c>
      <c r="AM248" s="47">
        <v>0.51657631999999998</v>
      </c>
      <c r="AN248" s="47">
        <f t="shared" si="319"/>
        <v>0.10331526400000002</v>
      </c>
      <c r="AO248" s="47">
        <v>0</v>
      </c>
      <c r="AP248" s="47">
        <v>0</v>
      </c>
      <c r="AQ248" s="47">
        <v>0</v>
      </c>
      <c r="AR248" s="47">
        <v>0</v>
      </c>
      <c r="AS248" s="47">
        <f t="shared" si="337"/>
        <v>0</v>
      </c>
      <c r="AT248" s="47">
        <v>2.4757789039999998</v>
      </c>
      <c r="AU248" s="47">
        <v>0</v>
      </c>
      <c r="AV248" s="47">
        <v>0</v>
      </c>
      <c r="AW248" s="47">
        <v>2.0722558699999998</v>
      </c>
      <c r="AX248" s="47">
        <f t="shared" si="320"/>
        <v>0.403523034</v>
      </c>
      <c r="AY248" s="47">
        <v>0</v>
      </c>
      <c r="AZ248" s="47">
        <v>0</v>
      </c>
      <c r="BA248" s="47">
        <v>0</v>
      </c>
      <c r="BB248" s="47">
        <v>0</v>
      </c>
      <c r="BC248" s="47">
        <f t="shared" si="338"/>
        <v>0</v>
      </c>
      <c r="BD248" s="47">
        <v>8.8351050960000013</v>
      </c>
      <c r="BE248" s="47">
        <v>0</v>
      </c>
      <c r="BF248" s="47">
        <v>0</v>
      </c>
      <c r="BG248" s="47">
        <v>7.3883873800000002</v>
      </c>
      <c r="BH248" s="47">
        <f t="shared" si="321"/>
        <v>1.4467177160000011</v>
      </c>
      <c r="BI248" s="47">
        <v>0</v>
      </c>
      <c r="BJ248" s="47">
        <v>0</v>
      </c>
      <c r="BK248" s="47">
        <v>0</v>
      </c>
      <c r="BL248" s="47">
        <v>0</v>
      </c>
      <c r="BM248" s="47">
        <f t="shared" si="339"/>
        <v>0</v>
      </c>
      <c r="BN248" s="47">
        <v>0</v>
      </c>
      <c r="BO248" s="47">
        <v>0</v>
      </c>
      <c r="BP248" s="47">
        <v>0</v>
      </c>
      <c r="BQ248" s="47">
        <v>0</v>
      </c>
      <c r="BR248" s="47">
        <f t="shared" si="322"/>
        <v>0</v>
      </c>
      <c r="BS248" s="47">
        <v>0</v>
      </c>
      <c r="BT248" s="47">
        <v>0</v>
      </c>
      <c r="BU248" s="47">
        <v>0</v>
      </c>
      <c r="BV248" s="47">
        <v>0</v>
      </c>
      <c r="BW248" s="47">
        <f t="shared" si="323"/>
        <v>0</v>
      </c>
      <c r="BX248" s="3" t="s">
        <v>77</v>
      </c>
      <c r="BY248" s="3" t="s">
        <v>77</v>
      </c>
      <c r="BZ248" s="3" t="s">
        <v>77</v>
      </c>
      <c r="CA248" s="3" t="s">
        <v>77</v>
      </c>
      <c r="CB248" s="3" t="s">
        <v>77</v>
      </c>
      <c r="CC248" s="47">
        <f t="shared" si="324"/>
        <v>0</v>
      </c>
      <c r="CD248" s="47">
        <f t="shared" si="325"/>
        <v>0</v>
      </c>
      <c r="CE248" s="47">
        <f t="shared" si="326"/>
        <v>0</v>
      </c>
      <c r="CF248" s="47">
        <f t="shared" si="327"/>
        <v>0</v>
      </c>
      <c r="CG248" s="47">
        <f t="shared" si="328"/>
        <v>0</v>
      </c>
      <c r="CH248" s="52">
        <f t="shared" si="329"/>
        <v>11.930775584000001</v>
      </c>
      <c r="CI248" s="52">
        <f t="shared" si="330"/>
        <v>0</v>
      </c>
      <c r="CJ248" s="52">
        <f t="shared" si="331"/>
        <v>0</v>
      </c>
      <c r="CK248" s="52">
        <f t="shared" si="332"/>
        <v>9.977219569999999</v>
      </c>
      <c r="CL248" s="52">
        <f t="shared" si="333"/>
        <v>1.953556014000001</v>
      </c>
      <c r="CM248" s="48" t="s">
        <v>2874</v>
      </c>
    </row>
    <row r="249" spans="1:91" s="10" customFormat="1" ht="141.75" x14ac:dyDescent="0.25">
      <c r="A249" s="44" t="s">
        <v>348</v>
      </c>
      <c r="B249" s="84" t="s">
        <v>2158</v>
      </c>
      <c r="C249" s="46" t="s">
        <v>2159</v>
      </c>
      <c r="D249" s="91" t="s">
        <v>175</v>
      </c>
      <c r="E249" s="43">
        <v>2021</v>
      </c>
      <c r="F249" s="43" t="s">
        <v>77</v>
      </c>
      <c r="G249" s="43">
        <v>2023</v>
      </c>
      <c r="H249" s="47" t="s">
        <v>77</v>
      </c>
      <c r="I249" s="47" t="s">
        <v>77</v>
      </c>
      <c r="J249" s="47" t="s">
        <v>77</v>
      </c>
      <c r="K249" s="47" t="s">
        <v>77</v>
      </c>
      <c r="L249" s="47" t="s">
        <v>77</v>
      </c>
      <c r="M249" s="47" t="s">
        <v>77</v>
      </c>
      <c r="N249" s="47" t="s">
        <v>77</v>
      </c>
      <c r="O249" s="47">
        <v>0</v>
      </c>
      <c r="P249" s="47">
        <v>0</v>
      </c>
      <c r="Q249" s="80">
        <f>O249+Z249+CH249</f>
        <v>8.3699437259999989</v>
      </c>
      <c r="R249" s="47">
        <f>U249+AE249+AO249+AY249+BI249</f>
        <v>0</v>
      </c>
      <c r="S249" s="47">
        <f t="shared" si="335"/>
        <v>0</v>
      </c>
      <c r="T249" s="47">
        <f>CH249+Z249</f>
        <v>8.3699437259999989</v>
      </c>
      <c r="U249" s="47">
        <v>0</v>
      </c>
      <c r="V249" s="47">
        <v>0</v>
      </c>
      <c r="W249" s="47">
        <v>0</v>
      </c>
      <c r="X249" s="47">
        <v>0</v>
      </c>
      <c r="Y249" s="47">
        <f t="shared" si="318"/>
        <v>0</v>
      </c>
      <c r="Z249" s="47">
        <v>0</v>
      </c>
      <c r="AA249" s="47">
        <v>0</v>
      </c>
      <c r="AB249" s="47">
        <v>0</v>
      </c>
      <c r="AC249" s="47">
        <v>0</v>
      </c>
      <c r="AD249" s="47">
        <f t="shared" si="334"/>
        <v>0</v>
      </c>
      <c r="AE249" s="47">
        <v>0</v>
      </c>
      <c r="AF249" s="47">
        <v>0</v>
      </c>
      <c r="AG249" s="47">
        <v>0</v>
      </c>
      <c r="AH249" s="47">
        <v>0</v>
      </c>
      <c r="AI249" s="47">
        <f t="shared" si="336"/>
        <v>0</v>
      </c>
      <c r="AJ249" s="47">
        <v>0.55429459199999997</v>
      </c>
      <c r="AK249" s="47">
        <v>0</v>
      </c>
      <c r="AL249" s="47">
        <v>0</v>
      </c>
      <c r="AM249" s="47">
        <v>0.46191215999999996</v>
      </c>
      <c r="AN249" s="47">
        <f t="shared" si="319"/>
        <v>9.2382432000000014E-2</v>
      </c>
      <c r="AO249" s="47">
        <v>0</v>
      </c>
      <c r="AP249" s="47">
        <v>0</v>
      </c>
      <c r="AQ249" s="47">
        <v>0</v>
      </c>
      <c r="AR249" s="47">
        <v>0</v>
      </c>
      <c r="AS249" s="47">
        <f t="shared" si="337"/>
        <v>0</v>
      </c>
      <c r="AT249" s="47">
        <v>2.3370879619999996</v>
      </c>
      <c r="AU249" s="47">
        <v>0</v>
      </c>
      <c r="AV249" s="47">
        <v>0</v>
      </c>
      <c r="AW249" s="47">
        <v>1.9560764500000001</v>
      </c>
      <c r="AX249" s="47">
        <f t="shared" si="320"/>
        <v>0.3810115119999995</v>
      </c>
      <c r="AY249" s="47">
        <v>0</v>
      </c>
      <c r="AZ249" s="47">
        <v>0</v>
      </c>
      <c r="BA249" s="47">
        <v>0</v>
      </c>
      <c r="BB249" s="47">
        <v>0</v>
      </c>
      <c r="BC249" s="47">
        <f t="shared" si="338"/>
        <v>0</v>
      </c>
      <c r="BD249" s="47">
        <v>5.478561172</v>
      </c>
      <c r="BE249" s="47">
        <v>0</v>
      </c>
      <c r="BF249" s="47">
        <v>0</v>
      </c>
      <c r="BG249" s="47">
        <v>4.58146583</v>
      </c>
      <c r="BH249" s="47">
        <f t="shared" si="321"/>
        <v>0.89709534200000007</v>
      </c>
      <c r="BI249" s="47">
        <v>0</v>
      </c>
      <c r="BJ249" s="47">
        <v>0</v>
      </c>
      <c r="BK249" s="47">
        <v>0</v>
      </c>
      <c r="BL249" s="47">
        <v>0</v>
      </c>
      <c r="BM249" s="47">
        <f t="shared" si="339"/>
        <v>0</v>
      </c>
      <c r="BN249" s="47">
        <v>0</v>
      </c>
      <c r="BO249" s="47">
        <v>0</v>
      </c>
      <c r="BP249" s="47">
        <v>0</v>
      </c>
      <c r="BQ249" s="47">
        <v>0</v>
      </c>
      <c r="BR249" s="47">
        <f t="shared" si="322"/>
        <v>0</v>
      </c>
      <c r="BS249" s="47">
        <v>0</v>
      </c>
      <c r="BT249" s="47">
        <v>0</v>
      </c>
      <c r="BU249" s="47">
        <v>0</v>
      </c>
      <c r="BV249" s="47">
        <v>0</v>
      </c>
      <c r="BW249" s="47">
        <f t="shared" si="323"/>
        <v>0</v>
      </c>
      <c r="BX249" s="3" t="s">
        <v>77</v>
      </c>
      <c r="BY249" s="3" t="s">
        <v>77</v>
      </c>
      <c r="BZ249" s="3" t="s">
        <v>77</v>
      </c>
      <c r="CA249" s="3" t="s">
        <v>77</v>
      </c>
      <c r="CB249" s="3" t="s">
        <v>77</v>
      </c>
      <c r="CC249" s="47">
        <f t="shared" si="324"/>
        <v>0</v>
      </c>
      <c r="CD249" s="47">
        <f t="shared" si="325"/>
        <v>0</v>
      </c>
      <c r="CE249" s="47">
        <f t="shared" si="326"/>
        <v>0</v>
      </c>
      <c r="CF249" s="47">
        <f t="shared" si="327"/>
        <v>0</v>
      </c>
      <c r="CG249" s="47">
        <f t="shared" si="328"/>
        <v>0</v>
      </c>
      <c r="CH249" s="52">
        <f t="shared" si="329"/>
        <v>8.3699437259999989</v>
      </c>
      <c r="CI249" s="52">
        <f t="shared" si="330"/>
        <v>0</v>
      </c>
      <c r="CJ249" s="52">
        <f t="shared" si="331"/>
        <v>0</v>
      </c>
      <c r="CK249" s="52">
        <f t="shared" si="332"/>
        <v>6.9994544400000001</v>
      </c>
      <c r="CL249" s="52">
        <f t="shared" si="333"/>
        <v>1.3704892859999995</v>
      </c>
      <c r="CM249" s="48" t="s">
        <v>2874</v>
      </c>
    </row>
    <row r="250" spans="1:91" s="10" customFormat="1" ht="62.25" customHeight="1" x14ac:dyDescent="0.25">
      <c r="A250" s="44" t="s">
        <v>348</v>
      </c>
      <c r="B250" s="45" t="s">
        <v>1570</v>
      </c>
      <c r="C250" s="78" t="s">
        <v>311</v>
      </c>
      <c r="D250" s="6" t="s">
        <v>110</v>
      </c>
      <c r="E250" s="13">
        <v>2011</v>
      </c>
      <c r="F250" s="13">
        <v>2025</v>
      </c>
      <c r="G250" s="13">
        <v>2030</v>
      </c>
      <c r="H250" s="47">
        <v>162.81505479999998</v>
      </c>
      <c r="I250" s="47">
        <v>162.81505479999998</v>
      </c>
      <c r="J250" s="5" t="s">
        <v>1216</v>
      </c>
      <c r="K250" s="47">
        <f>137.97886*1.18</f>
        <v>162.81505479999998</v>
      </c>
      <c r="L250" s="47">
        <f>137.97886*1.18</f>
        <v>162.81505479999998</v>
      </c>
      <c r="M250" s="5" t="s">
        <v>1216</v>
      </c>
      <c r="N250" s="47" t="s">
        <v>77</v>
      </c>
      <c r="O250" s="47">
        <f>25.24479556+13.76240931</f>
        <v>39.007204870000002</v>
      </c>
      <c r="P250" s="47">
        <v>311.83455887099996</v>
      </c>
      <c r="Q250" s="47">
        <v>311.83455887099996</v>
      </c>
      <c r="R250" s="47">
        <f>P250-O250</f>
        <v>272.82735400099995</v>
      </c>
      <c r="S250" s="47">
        <f>R250</f>
        <v>272.82735400099995</v>
      </c>
      <c r="T250" s="47">
        <f>Q250-O250</f>
        <v>272.82735400099995</v>
      </c>
      <c r="U250" s="47">
        <v>0</v>
      </c>
      <c r="V250" s="47">
        <v>0</v>
      </c>
      <c r="W250" s="47">
        <v>0</v>
      </c>
      <c r="X250" s="47">
        <v>1.6666672308929264E-9</v>
      </c>
      <c r="Y250" s="47">
        <f t="shared" si="318"/>
        <v>-1.6666672308929264E-9</v>
      </c>
      <c r="Z250" s="47">
        <v>10.17560157</v>
      </c>
      <c r="AA250" s="47">
        <v>0</v>
      </c>
      <c r="AB250" s="47">
        <v>0</v>
      </c>
      <c r="AC250" s="47">
        <v>8.4796679749999999</v>
      </c>
      <c r="AD250" s="47">
        <f t="shared" si="334"/>
        <v>1.6959335949999996</v>
      </c>
      <c r="AE250" s="47">
        <v>8.3946859140000001</v>
      </c>
      <c r="AF250" s="47">
        <v>0</v>
      </c>
      <c r="AG250" s="47">
        <v>0</v>
      </c>
      <c r="AH250" s="47">
        <v>7.1305000001277827</v>
      </c>
      <c r="AI250" s="47">
        <f>AE250-AH250</f>
        <v>1.2641859138722173</v>
      </c>
      <c r="AJ250" s="47">
        <v>14.382461234000001</v>
      </c>
      <c r="AK250" s="47">
        <v>0</v>
      </c>
      <c r="AL250" s="47">
        <v>0</v>
      </c>
      <c r="AM250" s="47">
        <v>12.003646099999999</v>
      </c>
      <c r="AN250" s="47">
        <f t="shared" si="319"/>
        <v>2.3788151340000017</v>
      </c>
      <c r="AO250" s="47">
        <v>6.4768761660000003</v>
      </c>
      <c r="AP250" s="47">
        <v>0</v>
      </c>
      <c r="AQ250" s="47">
        <v>0</v>
      </c>
      <c r="AR250" s="47">
        <v>5.6183333337020143</v>
      </c>
      <c r="AS250" s="47">
        <f>AO250-AR250</f>
        <v>0.858542832297986</v>
      </c>
      <c r="AT250" s="47">
        <v>6.5568761660000003</v>
      </c>
      <c r="AU250" s="47">
        <v>0</v>
      </c>
      <c r="AV250" s="47">
        <v>0</v>
      </c>
      <c r="AW250" s="47">
        <v>5.6183333333333332</v>
      </c>
      <c r="AX250" s="47">
        <f t="shared" si="320"/>
        <v>0.93854283266666716</v>
      </c>
      <c r="AY250" s="47">
        <v>19.059110218000001</v>
      </c>
      <c r="AZ250" s="47">
        <v>0</v>
      </c>
      <c r="BA250" s="47">
        <v>0</v>
      </c>
      <c r="BB250" s="47">
        <v>16.090750000040746</v>
      </c>
      <c r="BC250" s="47">
        <f>AY250-BB250</f>
        <v>2.9683602179592548</v>
      </c>
      <c r="BD250" s="47">
        <v>19.079110218</v>
      </c>
      <c r="BE250" s="47">
        <v>0</v>
      </c>
      <c r="BF250" s="47">
        <v>0</v>
      </c>
      <c r="BG250" s="47">
        <v>16.09075</v>
      </c>
      <c r="BH250" s="47">
        <f t="shared" si="321"/>
        <v>2.9883602180000004</v>
      </c>
      <c r="BI250" s="47">
        <v>28.735193364000001</v>
      </c>
      <c r="BJ250" s="47">
        <v>0</v>
      </c>
      <c r="BK250" s="47">
        <v>0</v>
      </c>
      <c r="BL250" s="47">
        <v>24.047916666790826</v>
      </c>
      <c r="BM250" s="47">
        <f>BI250-BL250</f>
        <v>4.6872766972091746</v>
      </c>
      <c r="BN250" s="47">
        <v>28.735193380000002</v>
      </c>
      <c r="BO250" s="47">
        <v>0</v>
      </c>
      <c r="BP250" s="47">
        <v>0</v>
      </c>
      <c r="BQ250" s="47">
        <v>24.047916666666669</v>
      </c>
      <c r="BR250" s="47">
        <f t="shared" si="322"/>
        <v>4.6872767133333326</v>
      </c>
      <c r="BS250" s="47">
        <v>36.204000000000001</v>
      </c>
      <c r="BT250" s="47">
        <v>0</v>
      </c>
      <c r="BU250" s="47">
        <v>0</v>
      </c>
      <c r="BV250" s="47">
        <v>30.17</v>
      </c>
      <c r="BW250" s="47">
        <f t="shared" si="323"/>
        <v>6.0339999999999989</v>
      </c>
      <c r="BX250" s="3" t="s">
        <v>77</v>
      </c>
      <c r="BY250" s="3" t="s">
        <v>77</v>
      </c>
      <c r="BZ250" s="3" t="s">
        <v>77</v>
      </c>
      <c r="CA250" s="3" t="s">
        <v>77</v>
      </c>
      <c r="CB250" s="3" t="s">
        <v>77</v>
      </c>
      <c r="CC250" s="47">
        <f t="shared" si="324"/>
        <v>98.869865661999995</v>
      </c>
      <c r="CD250" s="47">
        <f t="shared" si="325"/>
        <v>0</v>
      </c>
      <c r="CE250" s="47">
        <f t="shared" si="326"/>
        <v>0</v>
      </c>
      <c r="CF250" s="47">
        <f t="shared" si="327"/>
        <v>83.057500000661378</v>
      </c>
      <c r="CG250" s="47">
        <f t="shared" si="328"/>
        <v>15.812365661338632</v>
      </c>
      <c r="CH250" s="47">
        <f t="shared" si="329"/>
        <v>104.95764099799999</v>
      </c>
      <c r="CI250" s="47">
        <f t="shared" si="330"/>
        <v>0</v>
      </c>
      <c r="CJ250" s="47">
        <f t="shared" si="331"/>
        <v>0</v>
      </c>
      <c r="CK250" s="47">
        <f t="shared" si="332"/>
        <v>87.930646100000004</v>
      </c>
      <c r="CL250" s="47">
        <f t="shared" si="333"/>
        <v>17.026994898000002</v>
      </c>
      <c r="CM250" s="129" t="s">
        <v>2817</v>
      </c>
    </row>
    <row r="251" spans="1:91" s="9" customFormat="1" ht="31.5" x14ac:dyDescent="0.25">
      <c r="A251" s="44" t="s">
        <v>348</v>
      </c>
      <c r="B251" s="45" t="s">
        <v>1973</v>
      </c>
      <c r="C251" s="78" t="s">
        <v>1974</v>
      </c>
      <c r="D251" s="91" t="s">
        <v>175</v>
      </c>
      <c r="E251" s="13">
        <v>2020</v>
      </c>
      <c r="F251" s="13">
        <v>2020</v>
      </c>
      <c r="G251" s="13">
        <v>2020</v>
      </c>
      <c r="H251" s="47" t="s">
        <v>77</v>
      </c>
      <c r="I251" s="47" t="s">
        <v>77</v>
      </c>
      <c r="J251" s="47" t="s">
        <v>77</v>
      </c>
      <c r="K251" s="47" t="s">
        <v>77</v>
      </c>
      <c r="L251" s="47" t="s">
        <v>77</v>
      </c>
      <c r="M251" s="47" t="s">
        <v>77</v>
      </c>
      <c r="N251" s="47" t="s">
        <v>77</v>
      </c>
      <c r="O251" s="47">
        <v>0</v>
      </c>
      <c r="P251" s="79">
        <v>6.4834396051611192</v>
      </c>
      <c r="Q251" s="80">
        <f>O251+Z251+CH251</f>
        <v>6.4834396051611201</v>
      </c>
      <c r="R251" s="47">
        <f>U251+AE251+AO251+AY251+BI251</f>
        <v>6.4834396051611192</v>
      </c>
      <c r="S251" s="47">
        <f>R251</f>
        <v>6.4834396051611192</v>
      </c>
      <c r="T251" s="47">
        <f>CH251+Z251</f>
        <v>6.4834396051611201</v>
      </c>
      <c r="U251" s="47">
        <v>6.4834396051611192</v>
      </c>
      <c r="V251" s="47">
        <v>0</v>
      </c>
      <c r="W251" s="47">
        <v>0</v>
      </c>
      <c r="X251" s="47">
        <v>5.4141996709675997</v>
      </c>
      <c r="Y251" s="47">
        <f t="shared" si="318"/>
        <v>1.0692399341935195</v>
      </c>
      <c r="Z251" s="47">
        <v>6.4834396051611201</v>
      </c>
      <c r="AA251" s="47">
        <v>0</v>
      </c>
      <c r="AB251" s="47">
        <v>0</v>
      </c>
      <c r="AC251" s="47">
        <v>5.4141996709676006</v>
      </c>
      <c r="AD251" s="47">
        <f t="shared" si="334"/>
        <v>1.0692399341935195</v>
      </c>
      <c r="AE251" s="47">
        <v>0</v>
      </c>
      <c r="AF251" s="47">
        <v>0</v>
      </c>
      <c r="AG251" s="47">
        <v>0</v>
      </c>
      <c r="AH251" s="47">
        <v>0</v>
      </c>
      <c r="AI251" s="47">
        <f>AE251-AH251</f>
        <v>0</v>
      </c>
      <c r="AJ251" s="47">
        <v>0</v>
      </c>
      <c r="AK251" s="47">
        <v>0</v>
      </c>
      <c r="AL251" s="47">
        <v>0</v>
      </c>
      <c r="AM251" s="47">
        <v>0</v>
      </c>
      <c r="AN251" s="47">
        <f t="shared" si="319"/>
        <v>0</v>
      </c>
      <c r="AO251" s="47">
        <v>0</v>
      </c>
      <c r="AP251" s="47">
        <v>0</v>
      </c>
      <c r="AQ251" s="47">
        <v>0</v>
      </c>
      <c r="AR251" s="47">
        <v>0</v>
      </c>
      <c r="AS251" s="47">
        <f>AO251-AR251</f>
        <v>0</v>
      </c>
      <c r="AT251" s="47">
        <v>0</v>
      </c>
      <c r="AU251" s="47">
        <v>0</v>
      </c>
      <c r="AV251" s="47">
        <v>0</v>
      </c>
      <c r="AW251" s="47">
        <v>0</v>
      </c>
      <c r="AX251" s="47">
        <f t="shared" si="320"/>
        <v>0</v>
      </c>
      <c r="AY251" s="47">
        <v>0</v>
      </c>
      <c r="AZ251" s="47">
        <v>0</v>
      </c>
      <c r="BA251" s="47">
        <v>0</v>
      </c>
      <c r="BB251" s="47">
        <v>0</v>
      </c>
      <c r="BC251" s="47">
        <f>AY251-BB251</f>
        <v>0</v>
      </c>
      <c r="BD251" s="47">
        <v>0</v>
      </c>
      <c r="BE251" s="47">
        <v>0</v>
      </c>
      <c r="BF251" s="47">
        <v>0</v>
      </c>
      <c r="BG251" s="47">
        <v>0</v>
      </c>
      <c r="BH251" s="47">
        <f t="shared" si="321"/>
        <v>0</v>
      </c>
      <c r="BI251" s="47">
        <v>0</v>
      </c>
      <c r="BJ251" s="47">
        <v>0</v>
      </c>
      <c r="BK251" s="47">
        <v>0</v>
      </c>
      <c r="BL251" s="47">
        <v>0</v>
      </c>
      <c r="BM251" s="47">
        <f>BI251-BL251</f>
        <v>0</v>
      </c>
      <c r="BN251" s="47">
        <v>0</v>
      </c>
      <c r="BO251" s="47">
        <v>0</v>
      </c>
      <c r="BP251" s="47">
        <v>0</v>
      </c>
      <c r="BQ251" s="47">
        <v>0</v>
      </c>
      <c r="BR251" s="47">
        <f t="shared" si="322"/>
        <v>0</v>
      </c>
      <c r="BS251" s="47">
        <v>0</v>
      </c>
      <c r="BT251" s="47">
        <v>0</v>
      </c>
      <c r="BU251" s="47">
        <v>0</v>
      </c>
      <c r="BV251" s="47">
        <v>0</v>
      </c>
      <c r="BW251" s="47">
        <f t="shared" si="323"/>
        <v>0</v>
      </c>
      <c r="BX251" s="3" t="s">
        <v>77</v>
      </c>
      <c r="BY251" s="3" t="s">
        <v>77</v>
      </c>
      <c r="BZ251" s="3" t="s">
        <v>77</v>
      </c>
      <c r="CA251" s="3" t="s">
        <v>77</v>
      </c>
      <c r="CB251" s="3" t="s">
        <v>77</v>
      </c>
      <c r="CC251" s="47">
        <f t="shared" si="324"/>
        <v>0</v>
      </c>
      <c r="CD251" s="47">
        <f t="shared" si="325"/>
        <v>0</v>
      </c>
      <c r="CE251" s="47">
        <f t="shared" si="326"/>
        <v>0</v>
      </c>
      <c r="CF251" s="47">
        <f t="shared" si="327"/>
        <v>0</v>
      </c>
      <c r="CG251" s="47">
        <f t="shared" si="328"/>
        <v>0</v>
      </c>
      <c r="CH251" s="47">
        <f t="shared" si="329"/>
        <v>0</v>
      </c>
      <c r="CI251" s="47">
        <f t="shared" si="330"/>
        <v>0</v>
      </c>
      <c r="CJ251" s="47">
        <f t="shared" si="331"/>
        <v>0</v>
      </c>
      <c r="CK251" s="47">
        <f t="shared" si="332"/>
        <v>0</v>
      </c>
      <c r="CL251" s="47">
        <f t="shared" si="333"/>
        <v>0</v>
      </c>
      <c r="CM251" s="129" t="s">
        <v>2896</v>
      </c>
    </row>
    <row r="252" spans="1:91" s="9" customFormat="1" ht="47.25" x14ac:dyDescent="0.25">
      <c r="A252" s="44" t="s">
        <v>348</v>
      </c>
      <c r="B252" s="45" t="s">
        <v>1975</v>
      </c>
      <c r="C252" s="78" t="s">
        <v>1976</v>
      </c>
      <c r="D252" s="91" t="s">
        <v>175</v>
      </c>
      <c r="E252" s="13">
        <v>2020</v>
      </c>
      <c r="F252" s="13">
        <v>2026</v>
      </c>
      <c r="G252" s="13">
        <v>2026</v>
      </c>
      <c r="H252" s="47" t="s">
        <v>77</v>
      </c>
      <c r="I252" s="47" t="s">
        <v>77</v>
      </c>
      <c r="J252" s="47" t="s">
        <v>77</v>
      </c>
      <c r="K252" s="47" t="s">
        <v>77</v>
      </c>
      <c r="L252" s="47" t="s">
        <v>77</v>
      </c>
      <c r="M252" s="47" t="s">
        <v>77</v>
      </c>
      <c r="N252" s="47" t="s">
        <v>77</v>
      </c>
      <c r="O252" s="47">
        <v>0</v>
      </c>
      <c r="P252" s="79">
        <v>63.410424380000002</v>
      </c>
      <c r="Q252" s="47">
        <v>63.468014903999993</v>
      </c>
      <c r="R252" s="47">
        <f>P252-O252</f>
        <v>63.410424380000002</v>
      </c>
      <c r="S252" s="47">
        <f>R252</f>
        <v>63.410424380000002</v>
      </c>
      <c r="T252" s="47">
        <f>Q252-O252</f>
        <v>63.468014903999993</v>
      </c>
      <c r="U252" s="47">
        <v>2.1375475469364242</v>
      </c>
      <c r="V252" s="47">
        <v>0</v>
      </c>
      <c r="W252" s="47">
        <v>0</v>
      </c>
      <c r="X252" s="47">
        <v>1.7812896224470203</v>
      </c>
      <c r="Y252" s="47">
        <f t="shared" si="318"/>
        <v>0.35625792448940397</v>
      </c>
      <c r="Z252" s="47">
        <v>2.1375475469364242</v>
      </c>
      <c r="AA252" s="47">
        <v>0</v>
      </c>
      <c r="AB252" s="47">
        <v>0</v>
      </c>
      <c r="AC252" s="47">
        <v>1.7812896224470203</v>
      </c>
      <c r="AD252" s="47">
        <f t="shared" si="334"/>
        <v>0.35625792448940397</v>
      </c>
      <c r="AE252" s="47">
        <v>9.1520294616376123</v>
      </c>
      <c r="AF252" s="47">
        <v>0</v>
      </c>
      <c r="AG252" s="47">
        <v>0</v>
      </c>
      <c r="AH252" s="47">
        <v>7.6548578846980107</v>
      </c>
      <c r="AI252" s="47">
        <f>AE252-AH252</f>
        <v>1.4971715769396017</v>
      </c>
      <c r="AJ252" s="47">
        <v>9.2455227020000006</v>
      </c>
      <c r="AK252" s="47">
        <v>0</v>
      </c>
      <c r="AL252" s="47">
        <v>0</v>
      </c>
      <c r="AM252" s="47">
        <v>7.7316005299999997</v>
      </c>
      <c r="AN252" s="47">
        <f t="shared" si="319"/>
        <v>1.5139221720000009</v>
      </c>
      <c r="AO252" s="47">
        <v>9.5456201284880233</v>
      </c>
      <c r="AP252" s="47">
        <v>0</v>
      </c>
      <c r="AQ252" s="47">
        <v>0</v>
      </c>
      <c r="AR252" s="47">
        <v>7.9840167737400192</v>
      </c>
      <c r="AS252" s="47">
        <f>AO252-AR252</f>
        <v>1.5616033547480042</v>
      </c>
      <c r="AT252" s="47">
        <v>9.5876070179999981</v>
      </c>
      <c r="AU252" s="47">
        <v>0</v>
      </c>
      <c r="AV252" s="47">
        <v>0</v>
      </c>
      <c r="AW252" s="47">
        <v>8.0176697299999997</v>
      </c>
      <c r="AX252" s="47">
        <f t="shared" si="320"/>
        <v>1.5699372879999984</v>
      </c>
      <c r="AY252" s="47">
        <v>9.9655762141414943</v>
      </c>
      <c r="AZ252" s="47">
        <v>0</v>
      </c>
      <c r="BA252" s="47">
        <v>0</v>
      </c>
      <c r="BB252" s="47">
        <v>8.3353135117845785</v>
      </c>
      <c r="BC252" s="47">
        <f>AY252-BB252</f>
        <v>1.6302627023569158</v>
      </c>
      <c r="BD252" s="47">
        <v>9.9519361079999999</v>
      </c>
      <c r="BE252" s="47">
        <v>0</v>
      </c>
      <c r="BF252" s="47">
        <v>0</v>
      </c>
      <c r="BG252" s="47">
        <v>8.3223412000000003</v>
      </c>
      <c r="BH252" s="47">
        <f t="shared" si="321"/>
        <v>1.6295949079999996</v>
      </c>
      <c r="BI252" s="47">
        <v>10.404080767563721</v>
      </c>
      <c r="BJ252" s="47">
        <v>0</v>
      </c>
      <c r="BK252" s="47">
        <v>0</v>
      </c>
      <c r="BL252" s="47">
        <v>8.7020673063031015</v>
      </c>
      <c r="BM252" s="47">
        <f>BI252-BL252</f>
        <v>1.7020134612606199</v>
      </c>
      <c r="BN252" s="47">
        <v>10.330109673999999</v>
      </c>
      <c r="BO252" s="47">
        <v>0</v>
      </c>
      <c r="BP252" s="47">
        <v>0</v>
      </c>
      <c r="BQ252" s="47">
        <v>8.6385901599999997</v>
      </c>
      <c r="BR252" s="47">
        <f t="shared" si="322"/>
        <v>1.6915195139999994</v>
      </c>
      <c r="BS252" s="47">
        <v>10.774304394</v>
      </c>
      <c r="BT252" s="47">
        <v>0</v>
      </c>
      <c r="BU252" s="47">
        <v>0</v>
      </c>
      <c r="BV252" s="47">
        <v>9.0100495400000007</v>
      </c>
      <c r="BW252" s="47">
        <f t="shared" si="323"/>
        <v>1.7642548539999989</v>
      </c>
      <c r="BX252" s="3" t="s">
        <v>77</v>
      </c>
      <c r="BY252" s="3" t="s">
        <v>77</v>
      </c>
      <c r="BZ252" s="3" t="s">
        <v>77</v>
      </c>
      <c r="CA252" s="3" t="s">
        <v>77</v>
      </c>
      <c r="CB252" s="3" t="s">
        <v>77</v>
      </c>
      <c r="CC252" s="47">
        <f t="shared" si="324"/>
        <v>49.841610965830846</v>
      </c>
      <c r="CD252" s="47">
        <f t="shared" si="325"/>
        <v>0</v>
      </c>
      <c r="CE252" s="47">
        <f t="shared" si="326"/>
        <v>0</v>
      </c>
      <c r="CF252" s="47">
        <f t="shared" si="327"/>
        <v>41.686305016525708</v>
      </c>
      <c r="CG252" s="47">
        <f t="shared" si="328"/>
        <v>8.1553059493051414</v>
      </c>
      <c r="CH252" s="47">
        <f t="shared" si="329"/>
        <v>49.889479895999997</v>
      </c>
      <c r="CI252" s="47">
        <f t="shared" si="330"/>
        <v>0</v>
      </c>
      <c r="CJ252" s="47">
        <f t="shared" si="331"/>
        <v>0</v>
      </c>
      <c r="CK252" s="47">
        <f t="shared" si="332"/>
        <v>41.720251160000004</v>
      </c>
      <c r="CL252" s="47">
        <f t="shared" si="333"/>
        <v>8.1692287359999973</v>
      </c>
      <c r="CM252" s="48" t="s">
        <v>3096</v>
      </c>
    </row>
    <row r="253" spans="1:91" s="9" customFormat="1" ht="141.75" x14ac:dyDescent="0.25">
      <c r="A253" s="44" t="s">
        <v>348</v>
      </c>
      <c r="B253" s="45" t="s">
        <v>2160</v>
      </c>
      <c r="C253" s="78" t="s">
        <v>2161</v>
      </c>
      <c r="D253" s="91" t="s">
        <v>175</v>
      </c>
      <c r="E253" s="43">
        <v>2021</v>
      </c>
      <c r="F253" s="43" t="s">
        <v>77</v>
      </c>
      <c r="G253" s="43">
        <v>2023</v>
      </c>
      <c r="H253" s="47" t="s">
        <v>77</v>
      </c>
      <c r="I253" s="47" t="s">
        <v>77</v>
      </c>
      <c r="J253" s="47" t="s">
        <v>77</v>
      </c>
      <c r="K253" s="47" t="s">
        <v>77</v>
      </c>
      <c r="L253" s="47" t="s">
        <v>77</v>
      </c>
      <c r="M253" s="47" t="s">
        <v>77</v>
      </c>
      <c r="N253" s="47" t="s">
        <v>77</v>
      </c>
      <c r="O253" s="47">
        <v>0</v>
      </c>
      <c r="P253" s="47">
        <v>0</v>
      </c>
      <c r="Q253" s="80">
        <f>O253+Z253+CH253</f>
        <v>87.647811896000007</v>
      </c>
      <c r="R253" s="47">
        <f>U253+AE253+AO253+AY253+BI253</f>
        <v>0</v>
      </c>
      <c r="S253" s="47">
        <f t="shared" ref="S253" si="340">R253</f>
        <v>0</v>
      </c>
      <c r="T253" s="47">
        <f>CH253+Z253</f>
        <v>87.647811896000007</v>
      </c>
      <c r="U253" s="47">
        <v>0</v>
      </c>
      <c r="V253" s="47">
        <v>0</v>
      </c>
      <c r="W253" s="47">
        <v>0</v>
      </c>
      <c r="X253" s="47">
        <v>0</v>
      </c>
      <c r="Y253" s="47">
        <f t="shared" si="318"/>
        <v>0</v>
      </c>
      <c r="Z253" s="47">
        <v>0</v>
      </c>
      <c r="AA253" s="47">
        <v>0</v>
      </c>
      <c r="AB253" s="47">
        <v>0</v>
      </c>
      <c r="AC253" s="47">
        <v>0</v>
      </c>
      <c r="AD253" s="47">
        <f t="shared" si="334"/>
        <v>0</v>
      </c>
      <c r="AE253" s="47">
        <v>0</v>
      </c>
      <c r="AF253" s="47">
        <v>0</v>
      </c>
      <c r="AG253" s="47">
        <v>0</v>
      </c>
      <c r="AH253" s="47">
        <v>0</v>
      </c>
      <c r="AI253" s="47">
        <f>AE253-AH253</f>
        <v>0</v>
      </c>
      <c r="AJ253" s="47">
        <v>0.63410250000000012</v>
      </c>
      <c r="AK253" s="47">
        <v>0</v>
      </c>
      <c r="AL253" s="47">
        <v>0</v>
      </c>
      <c r="AM253" s="47">
        <v>0.52841875000000005</v>
      </c>
      <c r="AN253" s="47">
        <f t="shared" si="319"/>
        <v>0.10568375000000008</v>
      </c>
      <c r="AO253" s="47">
        <v>0</v>
      </c>
      <c r="AP253" s="47">
        <v>0</v>
      </c>
      <c r="AQ253" s="47">
        <v>0</v>
      </c>
      <c r="AR253" s="47">
        <v>0</v>
      </c>
      <c r="AS253" s="47">
        <f>AO253-AR253</f>
        <v>0</v>
      </c>
      <c r="AT253" s="47">
        <v>70.554012144000012</v>
      </c>
      <c r="AU253" s="47">
        <v>0</v>
      </c>
      <c r="AV253" s="47">
        <v>0</v>
      </c>
      <c r="AW253" s="47">
        <v>59.002958340000006</v>
      </c>
      <c r="AX253" s="47">
        <f t="shared" si="320"/>
        <v>11.551053804000006</v>
      </c>
      <c r="AY253" s="47">
        <v>0</v>
      </c>
      <c r="AZ253" s="47">
        <v>0</v>
      </c>
      <c r="BA253" s="47">
        <v>0</v>
      </c>
      <c r="BB253" s="47">
        <v>0</v>
      </c>
      <c r="BC253" s="47">
        <f>AY253-BB253</f>
        <v>0</v>
      </c>
      <c r="BD253" s="47">
        <v>16.459697252000002</v>
      </c>
      <c r="BE253" s="47">
        <v>0</v>
      </c>
      <c r="BF253" s="47">
        <v>0</v>
      </c>
      <c r="BG253" s="47">
        <v>13.764479100000003</v>
      </c>
      <c r="BH253" s="47">
        <f t="shared" si="321"/>
        <v>2.6952181519999989</v>
      </c>
      <c r="BI253" s="47">
        <v>0</v>
      </c>
      <c r="BJ253" s="47">
        <v>0</v>
      </c>
      <c r="BK253" s="47">
        <v>0</v>
      </c>
      <c r="BL253" s="47">
        <v>0</v>
      </c>
      <c r="BM253" s="47">
        <f>BI253-BL253</f>
        <v>0</v>
      </c>
      <c r="BN253" s="47">
        <v>0</v>
      </c>
      <c r="BO253" s="47">
        <v>0</v>
      </c>
      <c r="BP253" s="47">
        <v>0</v>
      </c>
      <c r="BQ253" s="47">
        <v>0</v>
      </c>
      <c r="BR253" s="47">
        <f t="shared" si="322"/>
        <v>0</v>
      </c>
      <c r="BS253" s="47">
        <v>0</v>
      </c>
      <c r="BT253" s="47">
        <v>0</v>
      </c>
      <c r="BU253" s="47">
        <v>0</v>
      </c>
      <c r="BV253" s="47">
        <v>0</v>
      </c>
      <c r="BW253" s="47">
        <f t="shared" si="323"/>
        <v>0</v>
      </c>
      <c r="BX253" s="3" t="s">
        <v>77</v>
      </c>
      <c r="BY253" s="3" t="s">
        <v>77</v>
      </c>
      <c r="BZ253" s="3" t="s">
        <v>77</v>
      </c>
      <c r="CA253" s="3" t="s">
        <v>77</v>
      </c>
      <c r="CB253" s="3" t="s">
        <v>77</v>
      </c>
      <c r="CC253" s="47">
        <f t="shared" si="324"/>
        <v>0</v>
      </c>
      <c r="CD253" s="47">
        <f t="shared" si="325"/>
        <v>0</v>
      </c>
      <c r="CE253" s="47">
        <f t="shared" si="326"/>
        <v>0</v>
      </c>
      <c r="CF253" s="47">
        <f t="shared" si="327"/>
        <v>0</v>
      </c>
      <c r="CG253" s="47">
        <f t="shared" si="328"/>
        <v>0</v>
      </c>
      <c r="CH253" s="52">
        <f t="shared" si="329"/>
        <v>87.647811896000007</v>
      </c>
      <c r="CI253" s="52">
        <f t="shared" si="330"/>
        <v>0</v>
      </c>
      <c r="CJ253" s="52">
        <f t="shared" si="331"/>
        <v>0</v>
      </c>
      <c r="CK253" s="52">
        <f t="shared" si="332"/>
        <v>73.295856190000009</v>
      </c>
      <c r="CL253" s="52">
        <f t="shared" si="333"/>
        <v>14.351955706000005</v>
      </c>
      <c r="CM253" s="48" t="s">
        <v>2874</v>
      </c>
    </row>
    <row r="254" spans="1:91" s="9" customFormat="1" ht="47.25" x14ac:dyDescent="0.25">
      <c r="A254" s="1" t="s">
        <v>667</v>
      </c>
      <c r="B254" s="4" t="s">
        <v>2079</v>
      </c>
      <c r="C254" s="2" t="s">
        <v>76</v>
      </c>
      <c r="D254" s="6" t="s">
        <v>77</v>
      </c>
      <c r="E254" s="6" t="s">
        <v>77</v>
      </c>
      <c r="F254" s="13" t="s">
        <v>77</v>
      </c>
      <c r="G254" s="13" t="s">
        <v>77</v>
      </c>
      <c r="H254" s="3" t="s">
        <v>77</v>
      </c>
      <c r="I254" s="3" t="s">
        <v>77</v>
      </c>
      <c r="J254" s="3" t="s">
        <v>77</v>
      </c>
      <c r="K254" s="3" t="s">
        <v>77</v>
      </c>
      <c r="L254" s="3" t="s">
        <v>77</v>
      </c>
      <c r="M254" s="3" t="s">
        <v>77</v>
      </c>
      <c r="N254" s="3" t="s">
        <v>77</v>
      </c>
      <c r="O254" s="3">
        <f t="shared" ref="O254:AO254" si="341">O255</f>
        <v>0.12227548000000001</v>
      </c>
      <c r="P254" s="3">
        <f t="shared" si="341"/>
        <v>750.62519999999995</v>
      </c>
      <c r="Q254" s="3">
        <f t="shared" si="341"/>
        <v>750.54951811599994</v>
      </c>
      <c r="R254" s="3">
        <f t="shared" si="341"/>
        <v>750.50292451999997</v>
      </c>
      <c r="S254" s="3">
        <f t="shared" si="341"/>
        <v>750.50292451999997</v>
      </c>
      <c r="T254" s="3">
        <f t="shared" si="341"/>
        <v>750.42724263599996</v>
      </c>
      <c r="U254" s="3">
        <f t="shared" si="341"/>
        <v>0</v>
      </c>
      <c r="V254" s="3">
        <f t="shared" si="341"/>
        <v>0</v>
      </c>
      <c r="W254" s="3">
        <f t="shared" si="341"/>
        <v>0</v>
      </c>
      <c r="X254" s="3">
        <f t="shared" si="341"/>
        <v>0</v>
      </c>
      <c r="Y254" s="3">
        <f t="shared" si="341"/>
        <v>0</v>
      </c>
      <c r="Z254" s="3">
        <f t="shared" si="341"/>
        <v>1.3212426360000002</v>
      </c>
      <c r="AA254" s="3">
        <f t="shared" si="341"/>
        <v>0</v>
      </c>
      <c r="AB254" s="3">
        <f t="shared" si="341"/>
        <v>0</v>
      </c>
      <c r="AC254" s="3">
        <f t="shared" si="341"/>
        <v>0</v>
      </c>
      <c r="AD254" s="3">
        <f t="shared" si="341"/>
        <v>1.3212426360000002</v>
      </c>
      <c r="AE254" s="3">
        <f t="shared" si="341"/>
        <v>25.066800000000001</v>
      </c>
      <c r="AF254" s="3">
        <f t="shared" si="341"/>
        <v>0</v>
      </c>
      <c r="AG254" s="3">
        <f t="shared" si="341"/>
        <v>0</v>
      </c>
      <c r="AH254" s="3">
        <f t="shared" si="341"/>
        <v>0</v>
      </c>
      <c r="AI254" s="3">
        <f t="shared" si="341"/>
        <v>25.066800000000001</v>
      </c>
      <c r="AJ254" s="3">
        <f t="shared" si="341"/>
        <v>0</v>
      </c>
      <c r="AK254" s="3">
        <f t="shared" si="341"/>
        <v>0</v>
      </c>
      <c r="AL254" s="3">
        <f t="shared" si="341"/>
        <v>0</v>
      </c>
      <c r="AM254" s="3">
        <f t="shared" si="341"/>
        <v>0</v>
      </c>
      <c r="AN254" s="3">
        <f t="shared" si="341"/>
        <v>0</v>
      </c>
      <c r="AO254" s="3">
        <f t="shared" si="341"/>
        <v>0</v>
      </c>
      <c r="AP254" s="3">
        <f t="shared" ref="AP254:BU254" si="342">AP255</f>
        <v>0</v>
      </c>
      <c r="AQ254" s="3">
        <f t="shared" si="342"/>
        <v>0</v>
      </c>
      <c r="AR254" s="3">
        <f t="shared" si="342"/>
        <v>0</v>
      </c>
      <c r="AS254" s="3">
        <f t="shared" si="342"/>
        <v>0</v>
      </c>
      <c r="AT254" s="3">
        <f t="shared" si="342"/>
        <v>0</v>
      </c>
      <c r="AU254" s="3">
        <f t="shared" si="342"/>
        <v>0</v>
      </c>
      <c r="AV254" s="3">
        <f t="shared" si="342"/>
        <v>0</v>
      </c>
      <c r="AW254" s="3">
        <f t="shared" si="342"/>
        <v>0</v>
      </c>
      <c r="AX254" s="3">
        <f t="shared" si="342"/>
        <v>0</v>
      </c>
      <c r="AY254" s="3">
        <f t="shared" si="342"/>
        <v>0</v>
      </c>
      <c r="AZ254" s="3">
        <f t="shared" si="342"/>
        <v>0</v>
      </c>
      <c r="BA254" s="3">
        <f t="shared" si="342"/>
        <v>0</v>
      </c>
      <c r="BB254" s="3">
        <f t="shared" si="342"/>
        <v>0</v>
      </c>
      <c r="BC254" s="3">
        <f t="shared" si="342"/>
        <v>0</v>
      </c>
      <c r="BD254" s="3">
        <f t="shared" si="342"/>
        <v>25.066800000000001</v>
      </c>
      <c r="BE254" s="3">
        <f t="shared" si="342"/>
        <v>0</v>
      </c>
      <c r="BF254" s="3">
        <f t="shared" si="342"/>
        <v>0</v>
      </c>
      <c r="BG254" s="3">
        <f t="shared" si="342"/>
        <v>0</v>
      </c>
      <c r="BH254" s="3">
        <f t="shared" si="342"/>
        <v>25.066800000000001</v>
      </c>
      <c r="BI254" s="3">
        <f t="shared" si="342"/>
        <v>3.7547999999999999</v>
      </c>
      <c r="BJ254" s="3">
        <f t="shared" si="342"/>
        <v>0</v>
      </c>
      <c r="BK254" s="3">
        <f t="shared" si="342"/>
        <v>0</v>
      </c>
      <c r="BL254" s="3">
        <f t="shared" si="342"/>
        <v>0</v>
      </c>
      <c r="BM254" s="3">
        <f t="shared" si="342"/>
        <v>3.7547999999999999</v>
      </c>
      <c r="BN254" s="3">
        <f t="shared" si="342"/>
        <v>3.7547999999999999</v>
      </c>
      <c r="BO254" s="3">
        <f t="shared" si="342"/>
        <v>0</v>
      </c>
      <c r="BP254" s="3">
        <f t="shared" si="342"/>
        <v>0</v>
      </c>
      <c r="BQ254" s="3">
        <f t="shared" si="342"/>
        <v>0</v>
      </c>
      <c r="BR254" s="3">
        <f t="shared" si="342"/>
        <v>3.7547999999999999</v>
      </c>
      <c r="BS254" s="3">
        <f t="shared" si="342"/>
        <v>32.447183772000002</v>
      </c>
      <c r="BT254" s="3">
        <f t="shared" si="342"/>
        <v>0</v>
      </c>
      <c r="BU254" s="3">
        <f t="shared" si="342"/>
        <v>0</v>
      </c>
      <c r="BV254" s="3">
        <f t="shared" ref="BV254:BW254" si="343">BV255</f>
        <v>0</v>
      </c>
      <c r="BW254" s="3">
        <f t="shared" si="343"/>
        <v>32.447183772000002</v>
      </c>
      <c r="BX254" s="3" t="s">
        <v>77</v>
      </c>
      <c r="BY254" s="3" t="s">
        <v>77</v>
      </c>
      <c r="BZ254" s="3" t="s">
        <v>77</v>
      </c>
      <c r="CA254" s="3" t="s">
        <v>77</v>
      </c>
      <c r="CB254" s="3" t="s">
        <v>77</v>
      </c>
      <c r="CC254" s="3">
        <f t="shared" ref="CC254:CL254" si="344">CC255</f>
        <v>61.268783772000006</v>
      </c>
      <c r="CD254" s="3">
        <f t="shared" si="344"/>
        <v>0</v>
      </c>
      <c r="CE254" s="3">
        <f t="shared" si="344"/>
        <v>0</v>
      </c>
      <c r="CF254" s="3">
        <f t="shared" si="344"/>
        <v>0</v>
      </c>
      <c r="CG254" s="3">
        <f t="shared" si="344"/>
        <v>61.268783772000006</v>
      </c>
      <c r="CH254" s="3">
        <f t="shared" si="344"/>
        <v>61.268783772000006</v>
      </c>
      <c r="CI254" s="3">
        <f t="shared" si="344"/>
        <v>0</v>
      </c>
      <c r="CJ254" s="3">
        <f t="shared" si="344"/>
        <v>0</v>
      </c>
      <c r="CK254" s="3">
        <f t="shared" si="344"/>
        <v>0</v>
      </c>
      <c r="CL254" s="3">
        <f t="shared" si="344"/>
        <v>61.268783772000006</v>
      </c>
      <c r="CM254" s="33" t="s">
        <v>2874</v>
      </c>
    </row>
    <row r="255" spans="1:91" s="9" customFormat="1" x14ac:dyDescent="0.25">
      <c r="A255" s="23" t="s">
        <v>668</v>
      </c>
      <c r="B255" s="17" t="s">
        <v>931</v>
      </c>
      <c r="C255" s="2" t="s">
        <v>76</v>
      </c>
      <c r="D255" s="6" t="s">
        <v>77</v>
      </c>
      <c r="E255" s="6" t="s">
        <v>77</v>
      </c>
      <c r="F255" s="13" t="s">
        <v>77</v>
      </c>
      <c r="G255" s="13" t="s">
        <v>77</v>
      </c>
      <c r="H255" s="3" t="s">
        <v>77</v>
      </c>
      <c r="I255" s="3" t="s">
        <v>77</v>
      </c>
      <c r="J255" s="3" t="s">
        <v>77</v>
      </c>
      <c r="K255" s="3" t="s">
        <v>77</v>
      </c>
      <c r="L255" s="3" t="s">
        <v>77</v>
      </c>
      <c r="M255" s="3" t="s">
        <v>77</v>
      </c>
      <c r="N255" s="3" t="s">
        <v>77</v>
      </c>
      <c r="O255" s="3">
        <f t="shared" ref="O255:AO255" si="345">O256+O257</f>
        <v>0.12227548000000001</v>
      </c>
      <c r="P255" s="3">
        <f t="shared" si="345"/>
        <v>750.62519999999995</v>
      </c>
      <c r="Q255" s="3">
        <f t="shared" si="345"/>
        <v>750.54951811599994</v>
      </c>
      <c r="R255" s="3">
        <f t="shared" si="345"/>
        <v>750.50292451999997</v>
      </c>
      <c r="S255" s="3">
        <f t="shared" si="345"/>
        <v>750.50292451999997</v>
      </c>
      <c r="T255" s="3">
        <f t="shared" si="345"/>
        <v>750.42724263599996</v>
      </c>
      <c r="U255" s="3">
        <f t="shared" si="345"/>
        <v>0</v>
      </c>
      <c r="V255" s="3">
        <f t="shared" si="345"/>
        <v>0</v>
      </c>
      <c r="W255" s="3">
        <f t="shared" si="345"/>
        <v>0</v>
      </c>
      <c r="X255" s="3">
        <f t="shared" si="345"/>
        <v>0</v>
      </c>
      <c r="Y255" s="3">
        <f t="shared" si="345"/>
        <v>0</v>
      </c>
      <c r="Z255" s="3">
        <f t="shared" si="345"/>
        <v>1.3212426360000002</v>
      </c>
      <c r="AA255" s="3">
        <f t="shared" si="345"/>
        <v>0</v>
      </c>
      <c r="AB255" s="3">
        <f t="shared" si="345"/>
        <v>0</v>
      </c>
      <c r="AC255" s="3">
        <f t="shared" si="345"/>
        <v>0</v>
      </c>
      <c r="AD255" s="3">
        <f t="shared" si="345"/>
        <v>1.3212426360000002</v>
      </c>
      <c r="AE255" s="3">
        <f t="shared" si="345"/>
        <v>25.066800000000001</v>
      </c>
      <c r="AF255" s="3">
        <f t="shared" si="345"/>
        <v>0</v>
      </c>
      <c r="AG255" s="3">
        <f t="shared" si="345"/>
        <v>0</v>
      </c>
      <c r="AH255" s="3">
        <f t="shared" si="345"/>
        <v>0</v>
      </c>
      <c r="AI255" s="3">
        <f t="shared" si="345"/>
        <v>25.066800000000001</v>
      </c>
      <c r="AJ255" s="3">
        <f t="shared" si="345"/>
        <v>0</v>
      </c>
      <c r="AK255" s="3">
        <f t="shared" si="345"/>
        <v>0</v>
      </c>
      <c r="AL255" s="3">
        <f t="shared" si="345"/>
        <v>0</v>
      </c>
      <c r="AM255" s="3">
        <f t="shared" si="345"/>
        <v>0</v>
      </c>
      <c r="AN255" s="3">
        <f t="shared" si="345"/>
        <v>0</v>
      </c>
      <c r="AO255" s="3">
        <f t="shared" si="345"/>
        <v>0</v>
      </c>
      <c r="AP255" s="3">
        <f t="shared" ref="AP255:BU255" si="346">AP256+AP257</f>
        <v>0</v>
      </c>
      <c r="AQ255" s="3">
        <f t="shared" si="346"/>
        <v>0</v>
      </c>
      <c r="AR255" s="3">
        <f t="shared" si="346"/>
        <v>0</v>
      </c>
      <c r="AS255" s="3">
        <f t="shared" si="346"/>
        <v>0</v>
      </c>
      <c r="AT255" s="3">
        <f t="shared" si="346"/>
        <v>0</v>
      </c>
      <c r="AU255" s="3">
        <f t="shared" si="346"/>
        <v>0</v>
      </c>
      <c r="AV255" s="3">
        <f t="shared" si="346"/>
        <v>0</v>
      </c>
      <c r="AW255" s="3">
        <f t="shared" si="346"/>
        <v>0</v>
      </c>
      <c r="AX255" s="3">
        <f t="shared" si="346"/>
        <v>0</v>
      </c>
      <c r="AY255" s="3">
        <f t="shared" si="346"/>
        <v>0</v>
      </c>
      <c r="AZ255" s="3">
        <f t="shared" si="346"/>
        <v>0</v>
      </c>
      <c r="BA255" s="3">
        <f t="shared" si="346"/>
        <v>0</v>
      </c>
      <c r="BB255" s="3">
        <f t="shared" si="346"/>
        <v>0</v>
      </c>
      <c r="BC255" s="3">
        <f t="shared" si="346"/>
        <v>0</v>
      </c>
      <c r="BD255" s="3">
        <f t="shared" si="346"/>
        <v>25.066800000000001</v>
      </c>
      <c r="BE255" s="3">
        <f t="shared" si="346"/>
        <v>0</v>
      </c>
      <c r="BF255" s="3">
        <f t="shared" si="346"/>
        <v>0</v>
      </c>
      <c r="BG255" s="3">
        <f t="shared" si="346"/>
        <v>0</v>
      </c>
      <c r="BH255" s="3">
        <f t="shared" si="346"/>
        <v>25.066800000000001</v>
      </c>
      <c r="BI255" s="3">
        <f t="shared" si="346"/>
        <v>3.7547999999999999</v>
      </c>
      <c r="BJ255" s="3">
        <f t="shared" si="346"/>
        <v>0</v>
      </c>
      <c r="BK255" s="3">
        <f t="shared" si="346"/>
        <v>0</v>
      </c>
      <c r="BL255" s="3">
        <f t="shared" si="346"/>
        <v>0</v>
      </c>
      <c r="BM255" s="3">
        <f t="shared" si="346"/>
        <v>3.7547999999999999</v>
      </c>
      <c r="BN255" s="3">
        <f t="shared" si="346"/>
        <v>3.7547999999999999</v>
      </c>
      <c r="BO255" s="3">
        <f t="shared" si="346"/>
        <v>0</v>
      </c>
      <c r="BP255" s="3">
        <f t="shared" si="346"/>
        <v>0</v>
      </c>
      <c r="BQ255" s="3">
        <f t="shared" si="346"/>
        <v>0</v>
      </c>
      <c r="BR255" s="3">
        <f t="shared" si="346"/>
        <v>3.7547999999999999</v>
      </c>
      <c r="BS255" s="3">
        <f t="shared" si="346"/>
        <v>32.447183772000002</v>
      </c>
      <c r="BT255" s="3">
        <f t="shared" si="346"/>
        <v>0</v>
      </c>
      <c r="BU255" s="3">
        <f t="shared" si="346"/>
        <v>0</v>
      </c>
      <c r="BV255" s="3">
        <f t="shared" ref="BV255:BW255" si="347">BV256+BV257</f>
        <v>0</v>
      </c>
      <c r="BW255" s="3">
        <f t="shared" si="347"/>
        <v>32.447183772000002</v>
      </c>
      <c r="BX255" s="3" t="s">
        <v>77</v>
      </c>
      <c r="BY255" s="3" t="s">
        <v>77</v>
      </c>
      <c r="BZ255" s="3" t="s">
        <v>77</v>
      </c>
      <c r="CA255" s="3" t="s">
        <v>77</v>
      </c>
      <c r="CB255" s="3" t="s">
        <v>77</v>
      </c>
      <c r="CC255" s="3">
        <f t="shared" ref="CC255:CL255" si="348">CC256+CC257</f>
        <v>61.268783772000006</v>
      </c>
      <c r="CD255" s="3">
        <f t="shared" si="348"/>
        <v>0</v>
      </c>
      <c r="CE255" s="3">
        <f t="shared" si="348"/>
        <v>0</v>
      </c>
      <c r="CF255" s="3">
        <f t="shared" si="348"/>
        <v>0</v>
      </c>
      <c r="CG255" s="3">
        <f t="shared" si="348"/>
        <v>61.268783772000006</v>
      </c>
      <c r="CH255" s="3">
        <f t="shared" si="348"/>
        <v>61.268783772000006</v>
      </c>
      <c r="CI255" s="3">
        <f t="shared" si="348"/>
        <v>0</v>
      </c>
      <c r="CJ255" s="3">
        <f t="shared" si="348"/>
        <v>0</v>
      </c>
      <c r="CK255" s="3">
        <f t="shared" si="348"/>
        <v>0</v>
      </c>
      <c r="CL255" s="3">
        <f t="shared" si="348"/>
        <v>61.268783772000006</v>
      </c>
      <c r="CM255" s="33" t="s">
        <v>2874</v>
      </c>
    </row>
    <row r="256" spans="1:91" s="9" customFormat="1" ht="47.25" x14ac:dyDescent="0.25">
      <c r="A256" s="24" t="s">
        <v>669</v>
      </c>
      <c r="B256" s="17" t="s">
        <v>157</v>
      </c>
      <c r="C256" s="2" t="s">
        <v>76</v>
      </c>
      <c r="D256" s="6" t="s">
        <v>77</v>
      </c>
      <c r="E256" s="6" t="s">
        <v>77</v>
      </c>
      <c r="F256" s="13" t="s">
        <v>77</v>
      </c>
      <c r="G256" s="13" t="s">
        <v>77</v>
      </c>
      <c r="H256" s="3" t="s">
        <v>77</v>
      </c>
      <c r="I256" s="3" t="s">
        <v>77</v>
      </c>
      <c r="J256" s="3" t="s">
        <v>77</v>
      </c>
      <c r="K256" s="3" t="s">
        <v>77</v>
      </c>
      <c r="L256" s="3" t="s">
        <v>77</v>
      </c>
      <c r="M256" s="3" t="s">
        <v>77</v>
      </c>
      <c r="N256" s="3" t="s">
        <v>77</v>
      </c>
      <c r="O256" s="3">
        <v>0</v>
      </c>
      <c r="P256" s="3">
        <v>0</v>
      </c>
      <c r="Q256" s="3">
        <f>O256+T256+Z256</f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 t="s">
        <v>77</v>
      </c>
      <c r="BY256" s="3" t="s">
        <v>77</v>
      </c>
      <c r="BZ256" s="3" t="s">
        <v>77</v>
      </c>
      <c r="CA256" s="3" t="s">
        <v>77</v>
      </c>
      <c r="CB256" s="3" t="s">
        <v>77</v>
      </c>
      <c r="CC256" s="3">
        <f>AE256+AO256+AY256+BI256+BS256</f>
        <v>0</v>
      </c>
      <c r="CD256" s="3">
        <f>AF256+AP256+AZ256+BJ256+BT256</f>
        <v>0</v>
      </c>
      <c r="CE256" s="3">
        <f>AG256+AQ256+BA256+BK256+BU256</f>
        <v>0</v>
      </c>
      <c r="CF256" s="3">
        <f>AH256+AR256+BB256+BL256+BV256</f>
        <v>0</v>
      </c>
      <c r="CG256" s="3">
        <f>AI256+AS256+BC256+BM256+BW256</f>
        <v>0</v>
      </c>
      <c r="CH256" s="3">
        <f>SUM(AJ256,AT256,BD256,BN256,BS256)</f>
        <v>0</v>
      </c>
      <c r="CI256" s="3">
        <f>SUM(AK256,AU256,BE256,BO256,BT256)</f>
        <v>0</v>
      </c>
      <c r="CJ256" s="3">
        <f>SUM(AL256,AV256,BF256,BP256,BU256)</f>
        <v>0</v>
      </c>
      <c r="CK256" s="3">
        <f>SUM(AM256,AW256,BG256,BQ256,BV256)</f>
        <v>0</v>
      </c>
      <c r="CL256" s="3">
        <f>SUM(AN256,AX256,BH256,BR256,BW256)</f>
        <v>0</v>
      </c>
      <c r="CM256" s="33" t="s">
        <v>2874</v>
      </c>
    </row>
    <row r="257" spans="1:91" s="10" customFormat="1" ht="47.25" x14ac:dyDescent="0.25">
      <c r="A257" s="18" t="s">
        <v>670</v>
      </c>
      <c r="B257" s="19" t="s">
        <v>158</v>
      </c>
      <c r="C257" s="20" t="s">
        <v>76</v>
      </c>
      <c r="D257" s="12" t="s">
        <v>77</v>
      </c>
      <c r="E257" s="21" t="s">
        <v>77</v>
      </c>
      <c r="F257" s="21" t="s">
        <v>77</v>
      </c>
      <c r="G257" s="21" t="s">
        <v>77</v>
      </c>
      <c r="H257" s="3" t="s">
        <v>77</v>
      </c>
      <c r="I257" s="3" t="s">
        <v>77</v>
      </c>
      <c r="J257" s="3" t="s">
        <v>77</v>
      </c>
      <c r="K257" s="3" t="s">
        <v>77</v>
      </c>
      <c r="L257" s="3" t="s">
        <v>77</v>
      </c>
      <c r="M257" s="3" t="s">
        <v>77</v>
      </c>
      <c r="N257" s="3" t="s">
        <v>77</v>
      </c>
      <c r="O257" s="3">
        <f t="shared" ref="O257:AO257" si="349">SUM(O258:O259)</f>
        <v>0.12227548000000001</v>
      </c>
      <c r="P257" s="3">
        <f t="shared" si="349"/>
        <v>750.62519999999995</v>
      </c>
      <c r="Q257" s="3">
        <f t="shared" si="349"/>
        <v>750.54951811599994</v>
      </c>
      <c r="R257" s="3">
        <f t="shared" si="349"/>
        <v>750.50292451999997</v>
      </c>
      <c r="S257" s="3">
        <f t="shared" si="349"/>
        <v>750.50292451999997</v>
      </c>
      <c r="T257" s="3">
        <f t="shared" si="349"/>
        <v>750.42724263599996</v>
      </c>
      <c r="U257" s="3">
        <f t="shared" si="349"/>
        <v>0</v>
      </c>
      <c r="V257" s="3">
        <f t="shared" si="349"/>
        <v>0</v>
      </c>
      <c r="W257" s="3">
        <f t="shared" si="349"/>
        <v>0</v>
      </c>
      <c r="X257" s="3">
        <f t="shared" si="349"/>
        <v>0</v>
      </c>
      <c r="Y257" s="3">
        <f t="shared" si="349"/>
        <v>0</v>
      </c>
      <c r="Z257" s="3">
        <f t="shared" si="349"/>
        <v>1.3212426360000002</v>
      </c>
      <c r="AA257" s="3">
        <f t="shared" si="349"/>
        <v>0</v>
      </c>
      <c r="AB257" s="3">
        <f t="shared" si="349"/>
        <v>0</v>
      </c>
      <c r="AC257" s="3">
        <f t="shared" si="349"/>
        <v>0</v>
      </c>
      <c r="AD257" s="3">
        <f t="shared" si="349"/>
        <v>1.3212426360000002</v>
      </c>
      <c r="AE257" s="3">
        <f t="shared" si="349"/>
        <v>25.066800000000001</v>
      </c>
      <c r="AF257" s="3">
        <f t="shared" si="349"/>
        <v>0</v>
      </c>
      <c r="AG257" s="3">
        <f t="shared" si="349"/>
        <v>0</v>
      </c>
      <c r="AH257" s="3">
        <f t="shared" si="349"/>
        <v>0</v>
      </c>
      <c r="AI257" s="3">
        <f t="shared" si="349"/>
        <v>25.066800000000001</v>
      </c>
      <c r="AJ257" s="3">
        <f t="shared" si="349"/>
        <v>0</v>
      </c>
      <c r="AK257" s="3">
        <f t="shared" si="349"/>
        <v>0</v>
      </c>
      <c r="AL257" s="3">
        <f t="shared" si="349"/>
        <v>0</v>
      </c>
      <c r="AM257" s="3">
        <f t="shared" si="349"/>
        <v>0</v>
      </c>
      <c r="AN257" s="3">
        <f t="shared" si="349"/>
        <v>0</v>
      </c>
      <c r="AO257" s="3">
        <f t="shared" si="349"/>
        <v>0</v>
      </c>
      <c r="AP257" s="3">
        <f t="shared" ref="AP257:BU257" si="350">SUM(AP258:AP259)</f>
        <v>0</v>
      </c>
      <c r="AQ257" s="3">
        <f t="shared" si="350"/>
        <v>0</v>
      </c>
      <c r="AR257" s="3">
        <f t="shared" si="350"/>
        <v>0</v>
      </c>
      <c r="AS257" s="3">
        <f t="shared" si="350"/>
        <v>0</v>
      </c>
      <c r="AT257" s="3">
        <f t="shared" si="350"/>
        <v>0</v>
      </c>
      <c r="AU257" s="3">
        <f t="shared" si="350"/>
        <v>0</v>
      </c>
      <c r="AV257" s="3">
        <f t="shared" si="350"/>
        <v>0</v>
      </c>
      <c r="AW257" s="3">
        <f t="shared" si="350"/>
        <v>0</v>
      </c>
      <c r="AX257" s="3">
        <f t="shared" si="350"/>
        <v>0</v>
      </c>
      <c r="AY257" s="3">
        <f t="shared" si="350"/>
        <v>0</v>
      </c>
      <c r="AZ257" s="3">
        <f t="shared" si="350"/>
        <v>0</v>
      </c>
      <c r="BA257" s="3">
        <f t="shared" si="350"/>
        <v>0</v>
      </c>
      <c r="BB257" s="3">
        <f t="shared" si="350"/>
        <v>0</v>
      </c>
      <c r="BC257" s="3">
        <f t="shared" si="350"/>
        <v>0</v>
      </c>
      <c r="BD257" s="3">
        <f t="shared" si="350"/>
        <v>25.066800000000001</v>
      </c>
      <c r="BE257" s="3">
        <f t="shared" si="350"/>
        <v>0</v>
      </c>
      <c r="BF257" s="3">
        <f t="shared" si="350"/>
        <v>0</v>
      </c>
      <c r="BG257" s="3">
        <f t="shared" si="350"/>
        <v>0</v>
      </c>
      <c r="BH257" s="3">
        <f t="shared" si="350"/>
        <v>25.066800000000001</v>
      </c>
      <c r="BI257" s="3">
        <f t="shared" si="350"/>
        <v>3.7547999999999999</v>
      </c>
      <c r="BJ257" s="3">
        <f t="shared" si="350"/>
        <v>0</v>
      </c>
      <c r="BK257" s="3">
        <f t="shared" si="350"/>
        <v>0</v>
      </c>
      <c r="BL257" s="3">
        <f t="shared" si="350"/>
        <v>0</v>
      </c>
      <c r="BM257" s="3">
        <f t="shared" si="350"/>
        <v>3.7547999999999999</v>
      </c>
      <c r="BN257" s="3">
        <f t="shared" si="350"/>
        <v>3.7547999999999999</v>
      </c>
      <c r="BO257" s="3">
        <f t="shared" si="350"/>
        <v>0</v>
      </c>
      <c r="BP257" s="3">
        <f t="shared" si="350"/>
        <v>0</v>
      </c>
      <c r="BQ257" s="3">
        <f t="shared" si="350"/>
        <v>0</v>
      </c>
      <c r="BR257" s="3">
        <f t="shared" si="350"/>
        <v>3.7547999999999999</v>
      </c>
      <c r="BS257" s="3">
        <f t="shared" si="350"/>
        <v>32.447183772000002</v>
      </c>
      <c r="BT257" s="3">
        <f t="shared" si="350"/>
        <v>0</v>
      </c>
      <c r="BU257" s="3">
        <f t="shared" si="350"/>
        <v>0</v>
      </c>
      <c r="BV257" s="3">
        <f t="shared" ref="BV257:BW257" si="351">SUM(BV258:BV259)</f>
        <v>0</v>
      </c>
      <c r="BW257" s="3">
        <f t="shared" si="351"/>
        <v>32.447183772000002</v>
      </c>
      <c r="BX257" s="3" t="s">
        <v>77</v>
      </c>
      <c r="BY257" s="3" t="s">
        <v>77</v>
      </c>
      <c r="BZ257" s="3" t="s">
        <v>77</v>
      </c>
      <c r="CA257" s="3" t="s">
        <v>77</v>
      </c>
      <c r="CB257" s="3" t="s">
        <v>77</v>
      </c>
      <c r="CC257" s="3">
        <f t="shared" ref="CC257:CL257" si="352">SUM(CC258:CC259)</f>
        <v>61.268783772000006</v>
      </c>
      <c r="CD257" s="3">
        <f t="shared" si="352"/>
        <v>0</v>
      </c>
      <c r="CE257" s="3">
        <f t="shared" si="352"/>
        <v>0</v>
      </c>
      <c r="CF257" s="3">
        <f t="shared" si="352"/>
        <v>0</v>
      </c>
      <c r="CG257" s="3">
        <f t="shared" si="352"/>
        <v>61.268783772000006</v>
      </c>
      <c r="CH257" s="3">
        <f t="shared" si="352"/>
        <v>61.268783772000006</v>
      </c>
      <c r="CI257" s="3">
        <f t="shared" si="352"/>
        <v>0</v>
      </c>
      <c r="CJ257" s="3">
        <f t="shared" si="352"/>
        <v>0</v>
      </c>
      <c r="CK257" s="3">
        <f t="shared" si="352"/>
        <v>0</v>
      </c>
      <c r="CL257" s="3">
        <f t="shared" si="352"/>
        <v>61.268783772000006</v>
      </c>
      <c r="CM257" s="33" t="s">
        <v>2874</v>
      </c>
    </row>
    <row r="258" spans="1:91" s="10" customFormat="1" ht="63" x14ac:dyDescent="0.25">
      <c r="A258" s="44" t="s">
        <v>670</v>
      </c>
      <c r="B258" s="84" t="s">
        <v>1520</v>
      </c>
      <c r="C258" s="46" t="s">
        <v>1521</v>
      </c>
      <c r="D258" s="6" t="s">
        <v>98</v>
      </c>
      <c r="E258" s="13">
        <v>2019</v>
      </c>
      <c r="F258" s="13">
        <v>2021</v>
      </c>
      <c r="G258" s="43">
        <v>2023</v>
      </c>
      <c r="H258" s="47" t="s">
        <v>77</v>
      </c>
      <c r="I258" s="47" t="s">
        <v>77</v>
      </c>
      <c r="J258" s="47" t="s">
        <v>77</v>
      </c>
      <c r="K258" s="47" t="s">
        <v>77</v>
      </c>
      <c r="L258" s="47" t="s">
        <v>77</v>
      </c>
      <c r="M258" s="47" t="s">
        <v>77</v>
      </c>
      <c r="N258" s="47" t="s">
        <v>77</v>
      </c>
      <c r="O258" s="47">
        <v>0.12227548000000001</v>
      </c>
      <c r="P258" s="47">
        <v>26.586000000000002</v>
      </c>
      <c r="Q258" s="80">
        <f>O258+Z258+CH258</f>
        <v>26.510318116000001</v>
      </c>
      <c r="R258" s="47">
        <f>P258-O258</f>
        <v>26.463724520000003</v>
      </c>
      <c r="S258" s="47">
        <f>R258</f>
        <v>26.463724520000003</v>
      </c>
      <c r="T258" s="47">
        <f>CH258+Z258</f>
        <v>26.388042636000002</v>
      </c>
      <c r="U258" s="47">
        <v>0</v>
      </c>
      <c r="V258" s="47">
        <v>0</v>
      </c>
      <c r="W258" s="47">
        <v>0</v>
      </c>
      <c r="X258" s="47">
        <v>0</v>
      </c>
      <c r="Y258" s="47">
        <f>U258-X258</f>
        <v>0</v>
      </c>
      <c r="Z258" s="47">
        <v>1.3212426360000002</v>
      </c>
      <c r="AA258" s="47">
        <v>0</v>
      </c>
      <c r="AB258" s="47">
        <v>0</v>
      </c>
      <c r="AC258" s="47">
        <v>0</v>
      </c>
      <c r="AD258" s="47">
        <f>Z258-AC258</f>
        <v>1.3212426360000002</v>
      </c>
      <c r="AE258" s="47">
        <v>25.066800000000001</v>
      </c>
      <c r="AF258" s="47">
        <v>0</v>
      </c>
      <c r="AG258" s="47">
        <v>0</v>
      </c>
      <c r="AH258" s="47">
        <v>0</v>
      </c>
      <c r="AI258" s="47">
        <f>AE258-AH258</f>
        <v>25.066800000000001</v>
      </c>
      <c r="AJ258" s="47">
        <v>0</v>
      </c>
      <c r="AK258" s="47">
        <v>0</v>
      </c>
      <c r="AL258" s="47">
        <v>0</v>
      </c>
      <c r="AM258" s="47">
        <v>0</v>
      </c>
      <c r="AN258" s="47">
        <f>AJ258-AM258</f>
        <v>0</v>
      </c>
      <c r="AO258" s="47">
        <v>0</v>
      </c>
      <c r="AP258" s="47">
        <v>0</v>
      </c>
      <c r="AQ258" s="47">
        <v>0</v>
      </c>
      <c r="AR258" s="47">
        <v>0</v>
      </c>
      <c r="AS258" s="47">
        <f>AO258-AR258</f>
        <v>0</v>
      </c>
      <c r="AT258" s="47">
        <v>0</v>
      </c>
      <c r="AU258" s="47">
        <v>0</v>
      </c>
      <c r="AV258" s="47">
        <v>0</v>
      </c>
      <c r="AW258" s="47">
        <v>0</v>
      </c>
      <c r="AX258" s="47">
        <f>AT258-AW258</f>
        <v>0</v>
      </c>
      <c r="AY258" s="47">
        <v>0</v>
      </c>
      <c r="AZ258" s="47">
        <v>0</v>
      </c>
      <c r="BA258" s="47">
        <v>0</v>
      </c>
      <c r="BB258" s="47">
        <v>0</v>
      </c>
      <c r="BC258" s="47">
        <f>AY258-BB258</f>
        <v>0</v>
      </c>
      <c r="BD258" s="47">
        <v>25.066800000000001</v>
      </c>
      <c r="BE258" s="47">
        <v>0</v>
      </c>
      <c r="BF258" s="47">
        <v>0</v>
      </c>
      <c r="BG258" s="47">
        <v>0</v>
      </c>
      <c r="BH258" s="47">
        <f>BD258-BG258</f>
        <v>25.066800000000001</v>
      </c>
      <c r="BI258" s="47">
        <v>0</v>
      </c>
      <c r="BJ258" s="47">
        <v>0</v>
      </c>
      <c r="BK258" s="47">
        <v>0</v>
      </c>
      <c r="BL258" s="47">
        <v>0</v>
      </c>
      <c r="BM258" s="47">
        <f>BI258-BL258</f>
        <v>0</v>
      </c>
      <c r="BN258" s="47">
        <v>0</v>
      </c>
      <c r="BO258" s="47">
        <v>0</v>
      </c>
      <c r="BP258" s="47">
        <v>0</v>
      </c>
      <c r="BQ258" s="47">
        <v>0</v>
      </c>
      <c r="BR258" s="47">
        <f>BN258-BQ258</f>
        <v>0</v>
      </c>
      <c r="BS258" s="47">
        <v>0</v>
      </c>
      <c r="BT258" s="47">
        <v>0</v>
      </c>
      <c r="BU258" s="47">
        <v>0</v>
      </c>
      <c r="BV258" s="47">
        <v>0</v>
      </c>
      <c r="BW258" s="47">
        <f>BS258-BV258</f>
        <v>0</v>
      </c>
      <c r="BX258" s="3" t="s">
        <v>77</v>
      </c>
      <c r="BY258" s="3" t="s">
        <v>77</v>
      </c>
      <c r="BZ258" s="3" t="s">
        <v>77</v>
      </c>
      <c r="CA258" s="3" t="s">
        <v>77</v>
      </c>
      <c r="CB258" s="3" t="s">
        <v>77</v>
      </c>
      <c r="CC258" s="47">
        <f t="shared" ref="CC258:CG262" si="353">AE258+AO258+AY258+BI258+BS258</f>
        <v>25.066800000000001</v>
      </c>
      <c r="CD258" s="47">
        <f t="shared" si="353"/>
        <v>0</v>
      </c>
      <c r="CE258" s="47">
        <f t="shared" si="353"/>
        <v>0</v>
      </c>
      <c r="CF258" s="47">
        <f t="shared" si="353"/>
        <v>0</v>
      </c>
      <c r="CG258" s="47">
        <f t="shared" si="353"/>
        <v>25.066800000000001</v>
      </c>
      <c r="CH258" s="47">
        <f>SUM(AJ258,AT258,BD258,BN258,BS258)</f>
        <v>25.066800000000001</v>
      </c>
      <c r="CI258" s="47">
        <f t="shared" ref="CI258:CL262" si="354">SUM(AK258,AU258,BE258,BO258,BT258)</f>
        <v>0</v>
      </c>
      <c r="CJ258" s="47">
        <f t="shared" si="354"/>
        <v>0</v>
      </c>
      <c r="CK258" s="47">
        <f t="shared" si="354"/>
        <v>0</v>
      </c>
      <c r="CL258" s="47">
        <f t="shared" si="354"/>
        <v>25.066800000000001</v>
      </c>
      <c r="CM258" s="48" t="s">
        <v>3116</v>
      </c>
    </row>
    <row r="259" spans="1:91" s="10" customFormat="1" ht="31.5" x14ac:dyDescent="0.25">
      <c r="A259" s="44" t="s">
        <v>670</v>
      </c>
      <c r="B259" s="84" t="s">
        <v>1967</v>
      </c>
      <c r="C259" s="46" t="s">
        <v>1968</v>
      </c>
      <c r="D259" s="6" t="s">
        <v>98</v>
      </c>
      <c r="E259" s="13">
        <v>2024</v>
      </c>
      <c r="F259" s="13">
        <v>2028</v>
      </c>
      <c r="G259" s="13">
        <v>2028</v>
      </c>
      <c r="H259" s="47" t="s">
        <v>77</v>
      </c>
      <c r="I259" s="47" t="s">
        <v>77</v>
      </c>
      <c r="J259" s="47" t="s">
        <v>77</v>
      </c>
      <c r="K259" s="47" t="s">
        <v>77</v>
      </c>
      <c r="L259" s="47" t="s">
        <v>77</v>
      </c>
      <c r="M259" s="47" t="s">
        <v>77</v>
      </c>
      <c r="N259" s="47" t="s">
        <v>77</v>
      </c>
      <c r="O259" s="47">
        <v>0</v>
      </c>
      <c r="P259" s="47">
        <v>724.03919999999994</v>
      </c>
      <c r="Q259" s="47">
        <v>724.03919999999994</v>
      </c>
      <c r="R259" s="47">
        <f>P259-O259</f>
        <v>724.03919999999994</v>
      </c>
      <c r="S259" s="47">
        <f>R259</f>
        <v>724.03919999999994</v>
      </c>
      <c r="T259" s="47">
        <f>Q259-O259</f>
        <v>724.03919999999994</v>
      </c>
      <c r="U259" s="47">
        <v>0</v>
      </c>
      <c r="V259" s="47">
        <v>0</v>
      </c>
      <c r="W259" s="47">
        <v>0</v>
      </c>
      <c r="X259" s="47">
        <v>0</v>
      </c>
      <c r="Y259" s="47">
        <f>U259-X259</f>
        <v>0</v>
      </c>
      <c r="Z259" s="47">
        <v>0</v>
      </c>
      <c r="AA259" s="47">
        <v>0</v>
      </c>
      <c r="AB259" s="47">
        <v>0</v>
      </c>
      <c r="AC259" s="47">
        <v>0</v>
      </c>
      <c r="AD259" s="47">
        <f>Z259-AC259</f>
        <v>0</v>
      </c>
      <c r="AE259" s="47">
        <v>0</v>
      </c>
      <c r="AF259" s="47">
        <v>0</v>
      </c>
      <c r="AG259" s="47">
        <v>0</v>
      </c>
      <c r="AH259" s="47">
        <v>0</v>
      </c>
      <c r="AI259" s="47">
        <f>AE259-AH259</f>
        <v>0</v>
      </c>
      <c r="AJ259" s="47">
        <v>0</v>
      </c>
      <c r="AK259" s="47">
        <v>0</v>
      </c>
      <c r="AL259" s="47">
        <v>0</v>
      </c>
      <c r="AM259" s="47">
        <v>0</v>
      </c>
      <c r="AN259" s="47">
        <f>AJ259-AM259</f>
        <v>0</v>
      </c>
      <c r="AO259" s="47">
        <v>0</v>
      </c>
      <c r="AP259" s="47">
        <v>0</v>
      </c>
      <c r="AQ259" s="47">
        <v>0</v>
      </c>
      <c r="AR259" s="47">
        <v>0</v>
      </c>
      <c r="AS259" s="47">
        <f>AO259-AR259</f>
        <v>0</v>
      </c>
      <c r="AT259" s="47">
        <v>0</v>
      </c>
      <c r="AU259" s="47">
        <v>0</v>
      </c>
      <c r="AV259" s="47">
        <v>0</v>
      </c>
      <c r="AW259" s="47">
        <v>0</v>
      </c>
      <c r="AX259" s="47">
        <f>AT259-AW259</f>
        <v>0</v>
      </c>
      <c r="AY259" s="47">
        <v>0</v>
      </c>
      <c r="AZ259" s="47">
        <v>0</v>
      </c>
      <c r="BA259" s="47">
        <v>0</v>
      </c>
      <c r="BB259" s="47">
        <v>0</v>
      </c>
      <c r="BC259" s="47">
        <f>AY259-BB259</f>
        <v>0</v>
      </c>
      <c r="BD259" s="47">
        <v>0</v>
      </c>
      <c r="BE259" s="47">
        <v>0</v>
      </c>
      <c r="BF259" s="47">
        <v>0</v>
      </c>
      <c r="BG259" s="47">
        <v>0</v>
      </c>
      <c r="BH259" s="47">
        <f>BD259-BG259</f>
        <v>0</v>
      </c>
      <c r="BI259" s="47">
        <v>3.7547999999999999</v>
      </c>
      <c r="BJ259" s="47">
        <v>0</v>
      </c>
      <c r="BK259" s="47">
        <v>0</v>
      </c>
      <c r="BL259" s="47">
        <v>0</v>
      </c>
      <c r="BM259" s="47">
        <f>BI259-BL259</f>
        <v>3.7547999999999999</v>
      </c>
      <c r="BN259" s="47">
        <v>3.7547999999999999</v>
      </c>
      <c r="BO259" s="47">
        <v>0</v>
      </c>
      <c r="BP259" s="47">
        <v>0</v>
      </c>
      <c r="BQ259" s="47">
        <v>0</v>
      </c>
      <c r="BR259" s="47">
        <f>BN259-BQ259</f>
        <v>3.7547999999999999</v>
      </c>
      <c r="BS259" s="47">
        <v>32.447183772000002</v>
      </c>
      <c r="BT259" s="47">
        <v>0</v>
      </c>
      <c r="BU259" s="47">
        <v>0</v>
      </c>
      <c r="BV259" s="47">
        <v>0</v>
      </c>
      <c r="BW259" s="47">
        <f>BS259-BV259</f>
        <v>32.447183772000002</v>
      </c>
      <c r="BX259" s="3" t="s">
        <v>77</v>
      </c>
      <c r="BY259" s="3" t="s">
        <v>77</v>
      </c>
      <c r="BZ259" s="3" t="s">
        <v>77</v>
      </c>
      <c r="CA259" s="3" t="s">
        <v>77</v>
      </c>
      <c r="CB259" s="3" t="s">
        <v>77</v>
      </c>
      <c r="CC259" s="47">
        <f t="shared" si="353"/>
        <v>36.201983772000006</v>
      </c>
      <c r="CD259" s="47">
        <f t="shared" si="353"/>
        <v>0</v>
      </c>
      <c r="CE259" s="47">
        <f t="shared" si="353"/>
        <v>0</v>
      </c>
      <c r="CF259" s="47">
        <f t="shared" si="353"/>
        <v>0</v>
      </c>
      <c r="CG259" s="47">
        <f t="shared" si="353"/>
        <v>36.201983772000006</v>
      </c>
      <c r="CH259" s="47">
        <f>SUM(AJ259,AT259,BD259,BN259,BS259)</f>
        <v>36.201983772000006</v>
      </c>
      <c r="CI259" s="47">
        <f t="shared" si="354"/>
        <v>0</v>
      </c>
      <c r="CJ259" s="47">
        <f t="shared" si="354"/>
        <v>0</v>
      </c>
      <c r="CK259" s="47">
        <f t="shared" si="354"/>
        <v>0</v>
      </c>
      <c r="CL259" s="47">
        <f t="shared" si="354"/>
        <v>36.201983772000006</v>
      </c>
      <c r="CM259" s="129" t="s">
        <v>2896</v>
      </c>
    </row>
    <row r="260" spans="1:91" s="9" customFormat="1" x14ac:dyDescent="0.25">
      <c r="A260" s="23" t="s">
        <v>2056</v>
      </c>
      <c r="B260" s="17" t="s">
        <v>156</v>
      </c>
      <c r="C260" s="2" t="s">
        <v>76</v>
      </c>
      <c r="D260" s="6" t="s">
        <v>77</v>
      </c>
      <c r="E260" s="6" t="s">
        <v>77</v>
      </c>
      <c r="F260" s="13" t="s">
        <v>77</v>
      </c>
      <c r="G260" s="13" t="s">
        <v>77</v>
      </c>
      <c r="H260" s="3" t="s">
        <v>77</v>
      </c>
      <c r="I260" s="3" t="s">
        <v>77</v>
      </c>
      <c r="J260" s="3" t="s">
        <v>77</v>
      </c>
      <c r="K260" s="3" t="s">
        <v>77</v>
      </c>
      <c r="L260" s="3" t="s">
        <v>77</v>
      </c>
      <c r="M260" s="3" t="s">
        <v>77</v>
      </c>
      <c r="N260" s="3" t="s">
        <v>77</v>
      </c>
      <c r="O260" s="3">
        <v>0</v>
      </c>
      <c r="P260" s="3">
        <v>0</v>
      </c>
      <c r="Q260" s="3">
        <f>O260+T260+Z260</f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 t="s">
        <v>77</v>
      </c>
      <c r="BY260" s="3" t="s">
        <v>77</v>
      </c>
      <c r="BZ260" s="3" t="s">
        <v>77</v>
      </c>
      <c r="CA260" s="3" t="s">
        <v>77</v>
      </c>
      <c r="CB260" s="3" t="s">
        <v>77</v>
      </c>
      <c r="CC260" s="3">
        <f t="shared" si="353"/>
        <v>0</v>
      </c>
      <c r="CD260" s="3">
        <f t="shared" si="353"/>
        <v>0</v>
      </c>
      <c r="CE260" s="3">
        <f t="shared" si="353"/>
        <v>0</v>
      </c>
      <c r="CF260" s="3">
        <f t="shared" si="353"/>
        <v>0</v>
      </c>
      <c r="CG260" s="3">
        <f t="shared" si="353"/>
        <v>0</v>
      </c>
      <c r="CH260" s="3">
        <f>SUM(AJ260,AT260,BD260,BN260,BS260)</f>
        <v>0</v>
      </c>
      <c r="CI260" s="3">
        <f t="shared" si="354"/>
        <v>0</v>
      </c>
      <c r="CJ260" s="3">
        <f t="shared" si="354"/>
        <v>0</v>
      </c>
      <c r="CK260" s="3">
        <f t="shared" si="354"/>
        <v>0</v>
      </c>
      <c r="CL260" s="3">
        <f t="shared" si="354"/>
        <v>0</v>
      </c>
      <c r="CM260" s="145" t="s">
        <v>77</v>
      </c>
    </row>
    <row r="261" spans="1:91" s="9" customFormat="1" ht="47.25" x14ac:dyDescent="0.25">
      <c r="A261" s="24" t="s">
        <v>2059</v>
      </c>
      <c r="B261" s="17" t="s">
        <v>157</v>
      </c>
      <c r="C261" s="2" t="s">
        <v>76</v>
      </c>
      <c r="D261" s="6" t="s">
        <v>77</v>
      </c>
      <c r="E261" s="6" t="s">
        <v>77</v>
      </c>
      <c r="F261" s="13" t="s">
        <v>77</v>
      </c>
      <c r="G261" s="13" t="s">
        <v>77</v>
      </c>
      <c r="H261" s="3" t="s">
        <v>77</v>
      </c>
      <c r="I261" s="3" t="s">
        <v>77</v>
      </c>
      <c r="J261" s="3" t="s">
        <v>77</v>
      </c>
      <c r="K261" s="3" t="s">
        <v>77</v>
      </c>
      <c r="L261" s="3" t="s">
        <v>77</v>
      </c>
      <c r="M261" s="3" t="s">
        <v>77</v>
      </c>
      <c r="N261" s="3" t="s">
        <v>77</v>
      </c>
      <c r="O261" s="3">
        <v>0</v>
      </c>
      <c r="P261" s="3">
        <v>0</v>
      </c>
      <c r="Q261" s="3">
        <f>O261+T261+Z261</f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 t="s">
        <v>77</v>
      </c>
      <c r="BY261" s="3" t="s">
        <v>77</v>
      </c>
      <c r="BZ261" s="3" t="s">
        <v>77</v>
      </c>
      <c r="CA261" s="3" t="s">
        <v>77</v>
      </c>
      <c r="CB261" s="3" t="s">
        <v>77</v>
      </c>
      <c r="CC261" s="3">
        <f t="shared" si="353"/>
        <v>0</v>
      </c>
      <c r="CD261" s="3">
        <f t="shared" si="353"/>
        <v>0</v>
      </c>
      <c r="CE261" s="3">
        <f t="shared" si="353"/>
        <v>0</v>
      </c>
      <c r="CF261" s="3">
        <f t="shared" si="353"/>
        <v>0</v>
      </c>
      <c r="CG261" s="3">
        <f t="shared" si="353"/>
        <v>0</v>
      </c>
      <c r="CH261" s="3">
        <f>SUM(AJ261,AT261,BD261,BN261,BS261)</f>
        <v>0</v>
      </c>
      <c r="CI261" s="3">
        <f t="shared" si="354"/>
        <v>0</v>
      </c>
      <c r="CJ261" s="3">
        <f t="shared" si="354"/>
        <v>0</v>
      </c>
      <c r="CK261" s="3">
        <f t="shared" si="354"/>
        <v>0</v>
      </c>
      <c r="CL261" s="3">
        <f t="shared" si="354"/>
        <v>0</v>
      </c>
      <c r="CM261" s="33" t="s">
        <v>77</v>
      </c>
    </row>
    <row r="262" spans="1:91" s="10" customFormat="1" ht="47.25" x14ac:dyDescent="0.25">
      <c r="A262" s="24" t="s">
        <v>2060</v>
      </c>
      <c r="B262" s="19" t="s">
        <v>158</v>
      </c>
      <c r="C262" s="2" t="s">
        <v>76</v>
      </c>
      <c r="D262" s="6" t="s">
        <v>77</v>
      </c>
      <c r="E262" s="6" t="s">
        <v>77</v>
      </c>
      <c r="F262" s="13" t="s">
        <v>77</v>
      </c>
      <c r="G262" s="13" t="s">
        <v>77</v>
      </c>
      <c r="H262" s="3" t="s">
        <v>77</v>
      </c>
      <c r="I262" s="3" t="s">
        <v>77</v>
      </c>
      <c r="J262" s="3" t="s">
        <v>77</v>
      </c>
      <c r="K262" s="3" t="s">
        <v>77</v>
      </c>
      <c r="L262" s="3" t="s">
        <v>77</v>
      </c>
      <c r="M262" s="3" t="s">
        <v>77</v>
      </c>
      <c r="N262" s="3" t="s">
        <v>77</v>
      </c>
      <c r="O262" s="3">
        <v>0</v>
      </c>
      <c r="P262" s="3">
        <v>0</v>
      </c>
      <c r="Q262" s="3">
        <f>O262+T262+Z262</f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 t="s">
        <v>77</v>
      </c>
      <c r="BY262" s="3" t="s">
        <v>77</v>
      </c>
      <c r="BZ262" s="3" t="s">
        <v>77</v>
      </c>
      <c r="CA262" s="3" t="s">
        <v>77</v>
      </c>
      <c r="CB262" s="3" t="s">
        <v>77</v>
      </c>
      <c r="CC262" s="3">
        <f t="shared" si="353"/>
        <v>0</v>
      </c>
      <c r="CD262" s="3">
        <f t="shared" si="353"/>
        <v>0</v>
      </c>
      <c r="CE262" s="3">
        <f t="shared" si="353"/>
        <v>0</v>
      </c>
      <c r="CF262" s="3">
        <f t="shared" si="353"/>
        <v>0</v>
      </c>
      <c r="CG262" s="3">
        <f t="shared" si="353"/>
        <v>0</v>
      </c>
      <c r="CH262" s="3">
        <f>SUM(AJ262,AT262,BD262,BN262,BS262)</f>
        <v>0</v>
      </c>
      <c r="CI262" s="3">
        <f t="shared" si="354"/>
        <v>0</v>
      </c>
      <c r="CJ262" s="3">
        <f t="shared" si="354"/>
        <v>0</v>
      </c>
      <c r="CK262" s="3">
        <f t="shared" si="354"/>
        <v>0</v>
      </c>
      <c r="CL262" s="3">
        <f t="shared" si="354"/>
        <v>0</v>
      </c>
      <c r="CM262" s="33" t="s">
        <v>77</v>
      </c>
    </row>
    <row r="263" spans="1:91" s="9" customFormat="1" x14ac:dyDescent="0.25">
      <c r="A263" s="1" t="s">
        <v>671</v>
      </c>
      <c r="B263" s="17" t="s">
        <v>159</v>
      </c>
      <c r="C263" s="2" t="s">
        <v>76</v>
      </c>
      <c r="D263" s="6" t="s">
        <v>77</v>
      </c>
      <c r="E263" s="6" t="s">
        <v>77</v>
      </c>
      <c r="F263" s="13" t="s">
        <v>77</v>
      </c>
      <c r="G263" s="13" t="s">
        <v>77</v>
      </c>
      <c r="H263" s="3">
        <f>SUM(H264,H265,H267,H270)</f>
        <v>2800.6641200045997</v>
      </c>
      <c r="I263" s="3">
        <f>SUM(I264,I265,I267,I270)</f>
        <v>2800.6641200045997</v>
      </c>
      <c r="J263" s="3" t="s">
        <v>77</v>
      </c>
      <c r="K263" s="3">
        <f>SUM(K264,K265,K267,K270)</f>
        <v>2800.6641200045997</v>
      </c>
      <c r="L263" s="3">
        <f>SUM(L264,L265,L267,L270)</f>
        <v>2800.6641200045997</v>
      </c>
      <c r="M263" s="3" t="s">
        <v>77</v>
      </c>
      <c r="N263" s="3" t="s">
        <v>77</v>
      </c>
      <c r="O263" s="3">
        <f t="shared" ref="O263:AT263" si="355">O264+O265+O267+O270</f>
        <v>1210.8818965999999</v>
      </c>
      <c r="P263" s="3">
        <f t="shared" si="355"/>
        <v>6077.6677049183727</v>
      </c>
      <c r="Q263" s="3">
        <f t="shared" si="355"/>
        <v>6077.6015656213713</v>
      </c>
      <c r="R263" s="3">
        <f t="shared" si="355"/>
        <v>4639.5110292033714</v>
      </c>
      <c r="S263" s="3">
        <f t="shared" si="355"/>
        <v>4639.5110292033714</v>
      </c>
      <c r="T263" s="3">
        <f t="shared" si="355"/>
        <v>4866.7196690213714</v>
      </c>
      <c r="U263" s="3">
        <f t="shared" si="355"/>
        <v>1156.4333733779999</v>
      </c>
      <c r="V263" s="3">
        <f t="shared" si="355"/>
        <v>0</v>
      </c>
      <c r="W263" s="3">
        <f t="shared" si="355"/>
        <v>0</v>
      </c>
      <c r="X263" s="3">
        <f t="shared" si="355"/>
        <v>470.09602972236144</v>
      </c>
      <c r="Y263" s="3">
        <f t="shared" si="355"/>
        <v>686.33734365563851</v>
      </c>
      <c r="Z263" s="3">
        <f t="shared" si="355"/>
        <v>1300.8733279704823</v>
      </c>
      <c r="AA263" s="3">
        <f t="shared" si="355"/>
        <v>0</v>
      </c>
      <c r="AB263" s="3">
        <f t="shared" si="355"/>
        <v>0</v>
      </c>
      <c r="AC263" s="3">
        <f t="shared" si="355"/>
        <v>460.53953470540193</v>
      </c>
      <c r="AD263" s="3">
        <f t="shared" si="355"/>
        <v>840.33379326508043</v>
      </c>
      <c r="AE263" s="3">
        <f t="shared" si="355"/>
        <v>521.51292391000004</v>
      </c>
      <c r="AF263" s="3">
        <f t="shared" si="355"/>
        <v>0</v>
      </c>
      <c r="AG263" s="3">
        <f t="shared" si="355"/>
        <v>0</v>
      </c>
      <c r="AH263" s="3">
        <f t="shared" si="355"/>
        <v>435.62745033581018</v>
      </c>
      <c r="AI263" s="3">
        <f t="shared" si="355"/>
        <v>85.885473574189845</v>
      </c>
      <c r="AJ263" s="3">
        <f t="shared" si="355"/>
        <v>587.87158799951771</v>
      </c>
      <c r="AK263" s="3">
        <f t="shared" si="355"/>
        <v>0</v>
      </c>
      <c r="AL263" s="3">
        <f t="shared" si="355"/>
        <v>0</v>
      </c>
      <c r="AM263" s="3">
        <f t="shared" si="355"/>
        <v>451.99003493956985</v>
      </c>
      <c r="AN263" s="3">
        <f t="shared" si="355"/>
        <v>135.88155305994783</v>
      </c>
      <c r="AO263" s="3">
        <f t="shared" si="355"/>
        <v>142.82584945000002</v>
      </c>
      <c r="AP263" s="3">
        <f t="shared" si="355"/>
        <v>0</v>
      </c>
      <c r="AQ263" s="3">
        <f t="shared" si="355"/>
        <v>0</v>
      </c>
      <c r="AR263" s="3">
        <f t="shared" si="355"/>
        <v>119.57423399000001</v>
      </c>
      <c r="AS263" s="3">
        <f t="shared" si="355"/>
        <v>23.251615460000004</v>
      </c>
      <c r="AT263" s="3">
        <f t="shared" si="355"/>
        <v>133.38193223920004</v>
      </c>
      <c r="AU263" s="3">
        <f t="shared" ref="AU263:BW263" si="356">AU264+AU265+AU267+AU270</f>
        <v>0</v>
      </c>
      <c r="AV263" s="3">
        <f t="shared" si="356"/>
        <v>0</v>
      </c>
      <c r="AW263" s="3">
        <f t="shared" si="356"/>
        <v>113.71779556600002</v>
      </c>
      <c r="AX263" s="3">
        <f t="shared" si="356"/>
        <v>19.664136673200012</v>
      </c>
      <c r="AY263" s="3">
        <f t="shared" si="356"/>
        <v>146.0881773776</v>
      </c>
      <c r="AZ263" s="3">
        <f t="shared" si="356"/>
        <v>0</v>
      </c>
      <c r="BA263" s="3">
        <f t="shared" si="356"/>
        <v>0</v>
      </c>
      <c r="BB263" s="3">
        <f t="shared" si="356"/>
        <v>124.07630748633333</v>
      </c>
      <c r="BC263" s="3">
        <f t="shared" si="356"/>
        <v>22.011869891266677</v>
      </c>
      <c r="BD263" s="3">
        <f t="shared" si="356"/>
        <v>292.79636698699994</v>
      </c>
      <c r="BE263" s="3">
        <f t="shared" si="356"/>
        <v>0</v>
      </c>
      <c r="BF263" s="3">
        <f t="shared" si="356"/>
        <v>0</v>
      </c>
      <c r="BG263" s="3">
        <f t="shared" si="356"/>
        <v>222.58590700249999</v>
      </c>
      <c r="BH263" s="3">
        <f t="shared" si="356"/>
        <v>70.210459984499963</v>
      </c>
      <c r="BI263" s="3">
        <f t="shared" si="356"/>
        <v>105.00915594200001</v>
      </c>
      <c r="BJ263" s="3">
        <f t="shared" si="356"/>
        <v>0</v>
      </c>
      <c r="BK263" s="3">
        <f t="shared" si="356"/>
        <v>0</v>
      </c>
      <c r="BL263" s="3">
        <f t="shared" si="356"/>
        <v>88.126694900000004</v>
      </c>
      <c r="BM263" s="3">
        <f t="shared" si="356"/>
        <v>16.882461041999996</v>
      </c>
      <c r="BN263" s="3">
        <f t="shared" si="356"/>
        <v>163.14429289539999</v>
      </c>
      <c r="BO263" s="3">
        <f t="shared" si="356"/>
        <v>0</v>
      </c>
      <c r="BP263" s="3">
        <f t="shared" si="356"/>
        <v>0</v>
      </c>
      <c r="BQ263" s="3">
        <f t="shared" si="356"/>
        <v>139.90124385283332</v>
      </c>
      <c r="BR263" s="3">
        <f t="shared" si="356"/>
        <v>23.243049042566653</v>
      </c>
      <c r="BS263" s="3">
        <f t="shared" si="356"/>
        <v>59.153720486399976</v>
      </c>
      <c r="BT263" s="3">
        <f t="shared" si="356"/>
        <v>0</v>
      </c>
      <c r="BU263" s="3">
        <f t="shared" si="356"/>
        <v>0</v>
      </c>
      <c r="BV263" s="3">
        <f t="shared" si="356"/>
        <v>50.530177573666649</v>
      </c>
      <c r="BW263" s="3">
        <f t="shared" si="356"/>
        <v>8.6235429127333276</v>
      </c>
      <c r="BX263" s="3" t="s">
        <v>77</v>
      </c>
      <c r="BY263" s="3" t="s">
        <v>77</v>
      </c>
      <c r="BZ263" s="3" t="s">
        <v>77</v>
      </c>
      <c r="CA263" s="3" t="s">
        <v>77</v>
      </c>
      <c r="CB263" s="3" t="s">
        <v>77</v>
      </c>
      <c r="CC263" s="3">
        <f t="shared" ref="CC263:CL263" si="357">CC264+CC265+CC267+CC270</f>
        <v>974.58982716600008</v>
      </c>
      <c r="CD263" s="3">
        <f t="shared" si="357"/>
        <v>0</v>
      </c>
      <c r="CE263" s="3">
        <f t="shared" si="357"/>
        <v>0</v>
      </c>
      <c r="CF263" s="3">
        <f t="shared" si="357"/>
        <v>817.93486428581036</v>
      </c>
      <c r="CG263" s="3">
        <f t="shared" si="357"/>
        <v>156.65496288018983</v>
      </c>
      <c r="CH263" s="3">
        <f t="shared" si="357"/>
        <v>1236.3479006075177</v>
      </c>
      <c r="CI263" s="3">
        <f t="shared" si="357"/>
        <v>0</v>
      </c>
      <c r="CJ263" s="3">
        <f t="shared" si="357"/>
        <v>0</v>
      </c>
      <c r="CK263" s="3">
        <f t="shared" si="357"/>
        <v>978.72515893456989</v>
      </c>
      <c r="CL263" s="3">
        <f t="shared" si="357"/>
        <v>257.62274167294777</v>
      </c>
      <c r="CM263" s="33" t="s">
        <v>77</v>
      </c>
    </row>
    <row r="264" spans="1:91" s="9" customFormat="1" ht="31.5" x14ac:dyDescent="0.25">
      <c r="A264" s="1" t="s">
        <v>672</v>
      </c>
      <c r="B264" s="17" t="s">
        <v>160</v>
      </c>
      <c r="C264" s="2" t="s">
        <v>76</v>
      </c>
      <c r="D264" s="6" t="s">
        <v>77</v>
      </c>
      <c r="E264" s="6" t="s">
        <v>77</v>
      </c>
      <c r="F264" s="13" t="s">
        <v>77</v>
      </c>
      <c r="G264" s="13" t="s">
        <v>77</v>
      </c>
      <c r="H264" s="3" t="s">
        <v>77</v>
      </c>
      <c r="I264" s="3" t="s">
        <v>77</v>
      </c>
      <c r="J264" s="3" t="s">
        <v>77</v>
      </c>
      <c r="K264" s="3" t="s">
        <v>77</v>
      </c>
      <c r="L264" s="3" t="s">
        <v>77</v>
      </c>
      <c r="M264" s="3" t="s">
        <v>77</v>
      </c>
      <c r="N264" s="3" t="s">
        <v>77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 t="s">
        <v>77</v>
      </c>
      <c r="BY264" s="3" t="s">
        <v>77</v>
      </c>
      <c r="BZ264" s="3" t="s">
        <v>77</v>
      </c>
      <c r="CA264" s="3" t="s">
        <v>77</v>
      </c>
      <c r="CB264" s="3" t="s">
        <v>77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3" t="s">
        <v>77</v>
      </c>
    </row>
    <row r="265" spans="1:91" s="9" customFormat="1" ht="31.5" x14ac:dyDescent="0.25">
      <c r="A265" s="1" t="s">
        <v>673</v>
      </c>
      <c r="B265" s="17" t="s">
        <v>161</v>
      </c>
      <c r="C265" s="2" t="s">
        <v>76</v>
      </c>
      <c r="D265" s="6" t="s">
        <v>77</v>
      </c>
      <c r="E265" s="6" t="s">
        <v>77</v>
      </c>
      <c r="F265" s="13" t="s">
        <v>77</v>
      </c>
      <c r="G265" s="13" t="s">
        <v>77</v>
      </c>
      <c r="H265" s="3" t="s">
        <v>77</v>
      </c>
      <c r="I265" s="3" t="s">
        <v>77</v>
      </c>
      <c r="J265" s="3" t="s">
        <v>77</v>
      </c>
      <c r="K265" s="3" t="s">
        <v>77</v>
      </c>
      <c r="L265" s="3" t="s">
        <v>77</v>
      </c>
      <c r="M265" s="3" t="s">
        <v>77</v>
      </c>
      <c r="N265" s="3" t="s">
        <v>77</v>
      </c>
      <c r="O265" s="3">
        <f t="shared" ref="O265:AT265" si="358">SUM(O266:O266)</f>
        <v>26.236181039999998</v>
      </c>
      <c r="P265" s="3">
        <f t="shared" si="358"/>
        <v>676.19578354199996</v>
      </c>
      <c r="Q265" s="3">
        <f t="shared" si="358"/>
        <v>677.86676837599998</v>
      </c>
      <c r="R265" s="3">
        <f t="shared" si="358"/>
        <v>619.50006799199991</v>
      </c>
      <c r="S265" s="3">
        <f t="shared" si="358"/>
        <v>619.50006799199991</v>
      </c>
      <c r="T265" s="3">
        <f t="shared" si="358"/>
        <v>651.63058733599996</v>
      </c>
      <c r="U265" s="3">
        <f t="shared" si="358"/>
        <v>340.66961858799993</v>
      </c>
      <c r="V265" s="3">
        <f t="shared" si="358"/>
        <v>0</v>
      </c>
      <c r="W265" s="3">
        <f t="shared" si="358"/>
        <v>0</v>
      </c>
      <c r="X265" s="3">
        <f t="shared" si="358"/>
        <v>284.67652124166665</v>
      </c>
      <c r="Y265" s="3">
        <f t="shared" si="358"/>
        <v>55.993097346333286</v>
      </c>
      <c r="Z265" s="3">
        <f t="shared" si="358"/>
        <v>346.51056948248225</v>
      </c>
      <c r="AA265" s="3">
        <f t="shared" si="358"/>
        <v>0</v>
      </c>
      <c r="AB265" s="3">
        <f t="shared" si="358"/>
        <v>0</v>
      </c>
      <c r="AC265" s="3">
        <f t="shared" si="358"/>
        <v>290.15420244540195</v>
      </c>
      <c r="AD265" s="3">
        <f t="shared" si="358"/>
        <v>56.356367037080304</v>
      </c>
      <c r="AE265" s="3">
        <f t="shared" si="358"/>
        <v>262.69994940400005</v>
      </c>
      <c r="AF265" s="3">
        <f t="shared" si="358"/>
        <v>0</v>
      </c>
      <c r="AG265" s="3">
        <f t="shared" si="358"/>
        <v>0</v>
      </c>
      <c r="AH265" s="3">
        <f t="shared" si="358"/>
        <v>218.91662450333342</v>
      </c>
      <c r="AI265" s="3">
        <f t="shared" si="358"/>
        <v>43.783324900666628</v>
      </c>
      <c r="AJ265" s="3">
        <f t="shared" si="358"/>
        <v>288.98951785351773</v>
      </c>
      <c r="AK265" s="3">
        <f t="shared" si="358"/>
        <v>0</v>
      </c>
      <c r="AL265" s="3">
        <f t="shared" si="358"/>
        <v>0</v>
      </c>
      <c r="AM265" s="3">
        <f t="shared" si="358"/>
        <v>240.8245982112648</v>
      </c>
      <c r="AN265" s="3">
        <f t="shared" si="358"/>
        <v>48.164919642252926</v>
      </c>
      <c r="AO265" s="3">
        <f t="shared" si="358"/>
        <v>16.130500000000001</v>
      </c>
      <c r="AP265" s="3">
        <f t="shared" si="358"/>
        <v>0</v>
      </c>
      <c r="AQ265" s="3">
        <f t="shared" si="358"/>
        <v>0</v>
      </c>
      <c r="AR265" s="3">
        <f t="shared" si="358"/>
        <v>13.442083333333334</v>
      </c>
      <c r="AS265" s="3">
        <f t="shared" si="358"/>
        <v>2.6884166666666669</v>
      </c>
      <c r="AT265" s="3">
        <f t="shared" si="358"/>
        <v>16.130500000000001</v>
      </c>
      <c r="AU265" s="3">
        <f t="shared" ref="AU265:BW265" si="359">SUM(AU266:AU266)</f>
        <v>0</v>
      </c>
      <c r="AV265" s="3">
        <f t="shared" si="359"/>
        <v>0</v>
      </c>
      <c r="AW265" s="3">
        <f t="shared" si="359"/>
        <v>13.442083333333334</v>
      </c>
      <c r="AX265" s="3">
        <f t="shared" si="359"/>
        <v>2.6884166666666669</v>
      </c>
      <c r="AY265" s="3">
        <f t="shared" si="359"/>
        <v>0</v>
      </c>
      <c r="AZ265" s="3">
        <f t="shared" si="359"/>
        <v>0</v>
      </c>
      <c r="BA265" s="3">
        <f t="shared" si="359"/>
        <v>0</v>
      </c>
      <c r="BB265" s="3">
        <f t="shared" si="359"/>
        <v>0</v>
      </c>
      <c r="BC265" s="3">
        <f t="shared" si="359"/>
        <v>0</v>
      </c>
      <c r="BD265" s="3">
        <f t="shared" si="359"/>
        <v>0</v>
      </c>
      <c r="BE265" s="3">
        <f t="shared" si="359"/>
        <v>0</v>
      </c>
      <c r="BF265" s="3">
        <f t="shared" si="359"/>
        <v>0</v>
      </c>
      <c r="BG265" s="3">
        <f t="shared" si="359"/>
        <v>0</v>
      </c>
      <c r="BH265" s="3">
        <f t="shared" si="359"/>
        <v>0</v>
      </c>
      <c r="BI265" s="3">
        <f t="shared" si="359"/>
        <v>0</v>
      </c>
      <c r="BJ265" s="3">
        <f t="shared" si="359"/>
        <v>0</v>
      </c>
      <c r="BK265" s="3">
        <f t="shared" si="359"/>
        <v>0</v>
      </c>
      <c r="BL265" s="3">
        <f t="shared" si="359"/>
        <v>0</v>
      </c>
      <c r="BM265" s="3">
        <f t="shared" si="359"/>
        <v>0</v>
      </c>
      <c r="BN265" s="3">
        <f t="shared" si="359"/>
        <v>0</v>
      </c>
      <c r="BO265" s="3">
        <f t="shared" si="359"/>
        <v>0</v>
      </c>
      <c r="BP265" s="3">
        <f t="shared" si="359"/>
        <v>0</v>
      </c>
      <c r="BQ265" s="3">
        <f t="shared" si="359"/>
        <v>0</v>
      </c>
      <c r="BR265" s="3">
        <f t="shared" si="359"/>
        <v>0</v>
      </c>
      <c r="BS265" s="3">
        <f t="shared" si="359"/>
        <v>0</v>
      </c>
      <c r="BT265" s="3">
        <f t="shared" si="359"/>
        <v>0</v>
      </c>
      <c r="BU265" s="3">
        <f t="shared" si="359"/>
        <v>0</v>
      </c>
      <c r="BV265" s="3">
        <f t="shared" si="359"/>
        <v>0</v>
      </c>
      <c r="BW265" s="3">
        <f t="shared" si="359"/>
        <v>0</v>
      </c>
      <c r="BX265" s="3" t="s">
        <v>77</v>
      </c>
      <c r="BY265" s="3" t="s">
        <v>77</v>
      </c>
      <c r="BZ265" s="3" t="s">
        <v>77</v>
      </c>
      <c r="CA265" s="3" t="s">
        <v>77</v>
      </c>
      <c r="CB265" s="3" t="s">
        <v>77</v>
      </c>
      <c r="CC265" s="3">
        <f t="shared" ref="CC265:CL265" si="360">SUM(CC266:CC266)</f>
        <v>278.83044940400003</v>
      </c>
      <c r="CD265" s="3">
        <f t="shared" si="360"/>
        <v>0</v>
      </c>
      <c r="CE265" s="3">
        <f t="shared" si="360"/>
        <v>0</v>
      </c>
      <c r="CF265" s="3">
        <f t="shared" si="360"/>
        <v>232.35870783666675</v>
      </c>
      <c r="CG265" s="3">
        <f t="shared" si="360"/>
        <v>46.471741567333297</v>
      </c>
      <c r="CH265" s="3">
        <f t="shared" si="360"/>
        <v>305.12001785351771</v>
      </c>
      <c r="CI265" s="3">
        <f t="shared" si="360"/>
        <v>0</v>
      </c>
      <c r="CJ265" s="3">
        <f t="shared" si="360"/>
        <v>0</v>
      </c>
      <c r="CK265" s="3">
        <f t="shared" si="360"/>
        <v>254.26668154459813</v>
      </c>
      <c r="CL265" s="3">
        <f t="shared" si="360"/>
        <v>50.853336308919594</v>
      </c>
      <c r="CM265" s="146" t="s">
        <v>77</v>
      </c>
    </row>
    <row r="266" spans="1:91" s="9" customFormat="1" ht="63" x14ac:dyDescent="0.25">
      <c r="A266" s="44" t="s">
        <v>673</v>
      </c>
      <c r="B266" s="45" t="s">
        <v>1208</v>
      </c>
      <c r="C266" s="46" t="s">
        <v>162</v>
      </c>
      <c r="D266" s="6" t="s">
        <v>98</v>
      </c>
      <c r="E266" s="6">
        <v>2016</v>
      </c>
      <c r="F266" s="13">
        <v>2022</v>
      </c>
      <c r="G266" s="13">
        <v>2022</v>
      </c>
      <c r="H266" s="47" t="s">
        <v>77</v>
      </c>
      <c r="I266" s="47" t="s">
        <v>77</v>
      </c>
      <c r="J266" s="47" t="s">
        <v>77</v>
      </c>
      <c r="K266" s="47" t="s">
        <v>77</v>
      </c>
      <c r="L266" s="47" t="s">
        <v>77</v>
      </c>
      <c r="M266" s="47" t="s">
        <v>77</v>
      </c>
      <c r="N266" s="47" t="s">
        <v>77</v>
      </c>
      <c r="O266" s="47">
        <f>19.9737002+6.26248084</f>
        <v>26.236181039999998</v>
      </c>
      <c r="P266" s="47">
        <v>676.19578354199996</v>
      </c>
      <c r="Q266" s="80">
        <f>O266+Z266+CH266</f>
        <v>677.86676837599998</v>
      </c>
      <c r="R266" s="47">
        <f>U266+AE266+AO266+AY266+BI266</f>
        <v>619.50006799199991</v>
      </c>
      <c r="S266" s="47">
        <f>R266</f>
        <v>619.50006799199991</v>
      </c>
      <c r="T266" s="47">
        <f>CH266+Z266</f>
        <v>651.63058733599996</v>
      </c>
      <c r="U266" s="47">
        <v>340.66961858799993</v>
      </c>
      <c r="V266" s="47">
        <v>0</v>
      </c>
      <c r="W266" s="47">
        <v>0</v>
      </c>
      <c r="X266" s="47">
        <v>284.67652124166665</v>
      </c>
      <c r="Y266" s="47">
        <f>U266-X266</f>
        <v>55.993097346333286</v>
      </c>
      <c r="Z266" s="47">
        <v>346.51056948248225</v>
      </c>
      <c r="AA266" s="47">
        <v>0</v>
      </c>
      <c r="AB266" s="47">
        <v>0</v>
      </c>
      <c r="AC266" s="47">
        <v>290.15420244540195</v>
      </c>
      <c r="AD266" s="47">
        <f>Z266-AC266</f>
        <v>56.356367037080304</v>
      </c>
      <c r="AE266" s="47">
        <v>262.69994940400005</v>
      </c>
      <c r="AF266" s="47">
        <v>0</v>
      </c>
      <c r="AG266" s="47">
        <v>0</v>
      </c>
      <c r="AH266" s="47">
        <v>218.91662450333342</v>
      </c>
      <c r="AI266" s="47">
        <f>AE266-AH266</f>
        <v>43.783324900666628</v>
      </c>
      <c r="AJ266" s="47">
        <v>288.98951785351773</v>
      </c>
      <c r="AK266" s="47">
        <v>0</v>
      </c>
      <c r="AL266" s="47">
        <v>0</v>
      </c>
      <c r="AM266" s="47">
        <v>240.8245982112648</v>
      </c>
      <c r="AN266" s="47">
        <f>AJ266-AM266</f>
        <v>48.164919642252926</v>
      </c>
      <c r="AO266" s="47">
        <v>16.130500000000001</v>
      </c>
      <c r="AP266" s="47">
        <v>0</v>
      </c>
      <c r="AQ266" s="47">
        <v>0</v>
      </c>
      <c r="AR266" s="47">
        <v>13.442083333333334</v>
      </c>
      <c r="AS266" s="47">
        <f>AO266-AR266</f>
        <v>2.6884166666666669</v>
      </c>
      <c r="AT266" s="47">
        <v>16.130500000000001</v>
      </c>
      <c r="AU266" s="47">
        <v>0</v>
      </c>
      <c r="AV266" s="47">
        <v>0</v>
      </c>
      <c r="AW266" s="47">
        <v>13.442083333333334</v>
      </c>
      <c r="AX266" s="47">
        <f>AT266-AW266</f>
        <v>2.6884166666666669</v>
      </c>
      <c r="AY266" s="47">
        <v>0</v>
      </c>
      <c r="AZ266" s="47">
        <v>0</v>
      </c>
      <c r="BA266" s="47">
        <v>0</v>
      </c>
      <c r="BB266" s="47">
        <v>0</v>
      </c>
      <c r="BC266" s="47">
        <f>AY266-BB266</f>
        <v>0</v>
      </c>
      <c r="BD266" s="47">
        <v>0</v>
      </c>
      <c r="BE266" s="47">
        <v>0</v>
      </c>
      <c r="BF266" s="47">
        <v>0</v>
      </c>
      <c r="BG266" s="47">
        <v>0</v>
      </c>
      <c r="BH266" s="47">
        <f>BD266-BG266</f>
        <v>0</v>
      </c>
      <c r="BI266" s="47">
        <v>0</v>
      </c>
      <c r="BJ266" s="47">
        <v>0</v>
      </c>
      <c r="BK266" s="47">
        <v>0</v>
      </c>
      <c r="BL266" s="47">
        <v>0</v>
      </c>
      <c r="BM266" s="47">
        <f>BI266-BL266</f>
        <v>0</v>
      </c>
      <c r="BN266" s="47">
        <v>0</v>
      </c>
      <c r="BO266" s="47">
        <v>0</v>
      </c>
      <c r="BP266" s="47">
        <v>0</v>
      </c>
      <c r="BQ266" s="47">
        <v>0</v>
      </c>
      <c r="BR266" s="47">
        <f>BN266-BQ266</f>
        <v>0</v>
      </c>
      <c r="BS266" s="47">
        <v>0</v>
      </c>
      <c r="BT266" s="47">
        <v>0</v>
      </c>
      <c r="BU266" s="47">
        <v>0</v>
      </c>
      <c r="BV266" s="47">
        <v>0</v>
      </c>
      <c r="BW266" s="47">
        <f>BS266-BV266</f>
        <v>0</v>
      </c>
      <c r="BX266" s="3" t="s">
        <v>77</v>
      </c>
      <c r="BY266" s="3" t="s">
        <v>77</v>
      </c>
      <c r="BZ266" s="3" t="s">
        <v>77</v>
      </c>
      <c r="CA266" s="3" t="s">
        <v>77</v>
      </c>
      <c r="CB266" s="3" t="s">
        <v>77</v>
      </c>
      <c r="CC266" s="47">
        <f>AE266+AO266+AY266+BI266+BS266</f>
        <v>278.83044940400003</v>
      </c>
      <c r="CD266" s="86">
        <f>AF266+AP266+AZ266+BJ266+BT266</f>
        <v>0</v>
      </c>
      <c r="CE266" s="86">
        <f>AG266+AQ266+BA266+BK266+BU266</f>
        <v>0</v>
      </c>
      <c r="CF266" s="86">
        <f>AH266+AR266+BB266+BL266+BV266</f>
        <v>232.35870783666675</v>
      </c>
      <c r="CG266" s="86">
        <f>AI266+AS266+BC266+BM266+BW266</f>
        <v>46.471741567333297</v>
      </c>
      <c r="CH266" s="52">
        <f>SUM(AJ266,AT266,BD266,BN266,BS266)</f>
        <v>305.12001785351771</v>
      </c>
      <c r="CI266" s="52">
        <f>SUM(AK266,AU266,BE266,BO266,BT266)</f>
        <v>0</v>
      </c>
      <c r="CJ266" s="52">
        <f>SUM(AL266,AV266,BF266,BP266,BU266)</f>
        <v>0</v>
      </c>
      <c r="CK266" s="52">
        <f>SUM(AM266,AW266,BG266,BQ266,BV266)</f>
        <v>254.26668154459813</v>
      </c>
      <c r="CL266" s="52">
        <f>SUM(AN266,AX266,BH266,BR266,BW266)</f>
        <v>50.853336308919594</v>
      </c>
      <c r="CM266" s="48" t="s">
        <v>2865</v>
      </c>
    </row>
    <row r="267" spans="1:91" s="10" customFormat="1" ht="21" customHeight="1" x14ac:dyDescent="0.25">
      <c r="A267" s="18" t="s">
        <v>674</v>
      </c>
      <c r="B267" s="19" t="s">
        <v>163</v>
      </c>
      <c r="C267" s="20" t="s">
        <v>76</v>
      </c>
      <c r="D267" s="12" t="s">
        <v>77</v>
      </c>
      <c r="E267" s="21" t="s">
        <v>77</v>
      </c>
      <c r="F267" s="21" t="s">
        <v>77</v>
      </c>
      <c r="G267" s="21" t="s">
        <v>77</v>
      </c>
      <c r="H267" s="3">
        <f>SUM(H268:H269)</f>
        <v>854.16563000459996</v>
      </c>
      <c r="I267" s="3">
        <f>SUM(I268:I269)</f>
        <v>854.16563000459996</v>
      </c>
      <c r="J267" s="3" t="s">
        <v>77</v>
      </c>
      <c r="K267" s="3">
        <f>SUM(K268:K269)</f>
        <v>854.16563000459996</v>
      </c>
      <c r="L267" s="3">
        <f>SUM(L268:L269)</f>
        <v>854.16563000459996</v>
      </c>
      <c r="M267" s="3" t="s">
        <v>77</v>
      </c>
      <c r="N267" s="3" t="s">
        <v>77</v>
      </c>
      <c r="O267" s="3">
        <f t="shared" ref="O267:AO267" si="361">SUM(O268:O269)</f>
        <v>400.29217977999997</v>
      </c>
      <c r="P267" s="3">
        <f t="shared" si="361"/>
        <v>977.90614433999986</v>
      </c>
      <c r="Q267" s="3">
        <f t="shared" si="361"/>
        <v>976.60378158000003</v>
      </c>
      <c r="R267" s="3">
        <f t="shared" si="361"/>
        <v>384.60466535</v>
      </c>
      <c r="S267" s="3">
        <f t="shared" si="361"/>
        <v>384.60466535</v>
      </c>
      <c r="T267" s="3">
        <f t="shared" si="361"/>
        <v>576.31160179999995</v>
      </c>
      <c r="U267" s="3">
        <f t="shared" si="361"/>
        <v>318.312192622</v>
      </c>
      <c r="V267" s="3">
        <f t="shared" si="361"/>
        <v>0</v>
      </c>
      <c r="W267" s="3">
        <f t="shared" si="361"/>
        <v>0</v>
      </c>
      <c r="X267" s="3">
        <f t="shared" si="361"/>
        <v>102.89654491069481</v>
      </c>
      <c r="Y267" s="3">
        <f t="shared" si="361"/>
        <v>215.41564771130516</v>
      </c>
      <c r="Z267" s="3">
        <f t="shared" si="361"/>
        <v>497.32375068200002</v>
      </c>
      <c r="AA267" s="3">
        <f t="shared" si="361"/>
        <v>0</v>
      </c>
      <c r="AB267" s="3">
        <f t="shared" si="361"/>
        <v>0</v>
      </c>
      <c r="AC267" s="3">
        <f t="shared" si="361"/>
        <v>121.72362394166663</v>
      </c>
      <c r="AD267" s="3">
        <f t="shared" si="361"/>
        <v>375.60012674033339</v>
      </c>
      <c r="AE267" s="3">
        <f t="shared" si="361"/>
        <v>48.34464960799999</v>
      </c>
      <c r="AF267" s="3">
        <f t="shared" si="361"/>
        <v>0</v>
      </c>
      <c r="AG267" s="3">
        <f t="shared" si="361"/>
        <v>0</v>
      </c>
      <c r="AH267" s="3">
        <f t="shared" si="361"/>
        <v>40.430167800138925</v>
      </c>
      <c r="AI267" s="3">
        <f t="shared" si="361"/>
        <v>7.9144818078610655</v>
      </c>
      <c r="AJ267" s="3">
        <f t="shared" si="361"/>
        <v>46.966806838000004</v>
      </c>
      <c r="AK267" s="3">
        <f t="shared" si="361"/>
        <v>0</v>
      </c>
      <c r="AL267" s="3">
        <f t="shared" si="361"/>
        <v>0</v>
      </c>
      <c r="AM267" s="3">
        <f t="shared" si="361"/>
        <v>39.251164215000003</v>
      </c>
      <c r="AN267" s="3">
        <f t="shared" si="361"/>
        <v>7.7156426230000008</v>
      </c>
      <c r="AO267" s="3">
        <f t="shared" si="361"/>
        <v>0</v>
      </c>
      <c r="AP267" s="3">
        <f t="shared" ref="AP267:BU267" si="362">SUM(AP268:AP269)</f>
        <v>0</v>
      </c>
      <c r="AQ267" s="3">
        <f t="shared" si="362"/>
        <v>0</v>
      </c>
      <c r="AR267" s="3">
        <f t="shared" si="362"/>
        <v>0</v>
      </c>
      <c r="AS267" s="3">
        <f t="shared" si="362"/>
        <v>0</v>
      </c>
      <c r="AT267" s="3">
        <f t="shared" si="362"/>
        <v>0</v>
      </c>
      <c r="AU267" s="3">
        <f t="shared" si="362"/>
        <v>0</v>
      </c>
      <c r="AV267" s="3">
        <f t="shared" si="362"/>
        <v>0</v>
      </c>
      <c r="AW267" s="3">
        <f t="shared" si="362"/>
        <v>0</v>
      </c>
      <c r="AX267" s="3">
        <f t="shared" si="362"/>
        <v>0</v>
      </c>
      <c r="AY267" s="3">
        <f t="shared" si="362"/>
        <v>0</v>
      </c>
      <c r="AZ267" s="3">
        <f t="shared" si="362"/>
        <v>0</v>
      </c>
      <c r="BA267" s="3">
        <f t="shared" si="362"/>
        <v>0</v>
      </c>
      <c r="BB267" s="3">
        <f t="shared" si="362"/>
        <v>0</v>
      </c>
      <c r="BC267" s="3">
        <f t="shared" si="362"/>
        <v>0</v>
      </c>
      <c r="BD267" s="3">
        <f t="shared" si="362"/>
        <v>32.021044279999977</v>
      </c>
      <c r="BE267" s="3">
        <f t="shared" si="362"/>
        <v>0</v>
      </c>
      <c r="BF267" s="3">
        <f t="shared" si="362"/>
        <v>0</v>
      </c>
      <c r="BG267" s="3">
        <f t="shared" si="362"/>
        <v>0</v>
      </c>
      <c r="BH267" s="3">
        <f t="shared" si="362"/>
        <v>32.021044279999977</v>
      </c>
      <c r="BI267" s="3">
        <f t="shared" si="362"/>
        <v>0</v>
      </c>
      <c r="BJ267" s="3">
        <f t="shared" si="362"/>
        <v>0</v>
      </c>
      <c r="BK267" s="3">
        <f t="shared" si="362"/>
        <v>0</v>
      </c>
      <c r="BL267" s="3">
        <f t="shared" si="362"/>
        <v>0</v>
      </c>
      <c r="BM267" s="3">
        <f t="shared" si="362"/>
        <v>0</v>
      </c>
      <c r="BN267" s="3">
        <f t="shared" si="362"/>
        <v>0</v>
      </c>
      <c r="BO267" s="3">
        <f t="shared" si="362"/>
        <v>0</v>
      </c>
      <c r="BP267" s="3">
        <f t="shared" si="362"/>
        <v>0</v>
      </c>
      <c r="BQ267" s="3">
        <f t="shared" si="362"/>
        <v>0</v>
      </c>
      <c r="BR267" s="3">
        <f t="shared" si="362"/>
        <v>0</v>
      </c>
      <c r="BS267" s="3">
        <f t="shared" si="362"/>
        <v>0</v>
      </c>
      <c r="BT267" s="3">
        <f t="shared" si="362"/>
        <v>0</v>
      </c>
      <c r="BU267" s="3">
        <f t="shared" si="362"/>
        <v>0</v>
      </c>
      <c r="BV267" s="3">
        <f t="shared" ref="BV267:BW267" si="363">SUM(BV268:BV269)</f>
        <v>0</v>
      </c>
      <c r="BW267" s="3">
        <f t="shared" si="363"/>
        <v>0</v>
      </c>
      <c r="BX267" s="3" t="s">
        <v>77</v>
      </c>
      <c r="BY267" s="3" t="s">
        <v>77</v>
      </c>
      <c r="BZ267" s="3" t="s">
        <v>77</v>
      </c>
      <c r="CA267" s="3" t="s">
        <v>77</v>
      </c>
      <c r="CB267" s="3" t="s">
        <v>77</v>
      </c>
      <c r="CC267" s="3">
        <f t="shared" ref="CC267:CL267" si="364">SUM(CC268:CC269)</f>
        <v>48.34464960799999</v>
      </c>
      <c r="CD267" s="3">
        <f t="shared" si="364"/>
        <v>0</v>
      </c>
      <c r="CE267" s="3">
        <f t="shared" si="364"/>
        <v>0</v>
      </c>
      <c r="CF267" s="3">
        <f t="shared" si="364"/>
        <v>40.430167800138925</v>
      </c>
      <c r="CG267" s="3">
        <f t="shared" si="364"/>
        <v>7.9144818078610655</v>
      </c>
      <c r="CH267" s="3">
        <f t="shared" si="364"/>
        <v>78.98785111799998</v>
      </c>
      <c r="CI267" s="3">
        <f t="shared" si="364"/>
        <v>0</v>
      </c>
      <c r="CJ267" s="3">
        <f t="shared" si="364"/>
        <v>0</v>
      </c>
      <c r="CK267" s="3">
        <f t="shared" si="364"/>
        <v>39.251164215000003</v>
      </c>
      <c r="CL267" s="3">
        <f t="shared" si="364"/>
        <v>39.736686902999978</v>
      </c>
      <c r="CM267" s="147" t="s">
        <v>77</v>
      </c>
    </row>
    <row r="268" spans="1:91" s="10" customFormat="1" ht="144.75" customHeight="1" x14ac:dyDescent="0.25">
      <c r="A268" s="44" t="s">
        <v>674</v>
      </c>
      <c r="B268" s="93" t="s">
        <v>908</v>
      </c>
      <c r="C268" s="82" t="s">
        <v>313</v>
      </c>
      <c r="D268" s="6" t="s">
        <v>110</v>
      </c>
      <c r="E268" s="13">
        <v>2016</v>
      </c>
      <c r="F268" s="13">
        <v>2020</v>
      </c>
      <c r="G268" s="43">
        <v>2023</v>
      </c>
      <c r="H268" s="47">
        <v>699.56417999999996</v>
      </c>
      <c r="I268" s="47">
        <v>699.56417999999996</v>
      </c>
      <c r="J268" s="5" t="s">
        <v>1442</v>
      </c>
      <c r="K268" s="47">
        <f>592.851*1.18</f>
        <v>699.56417999999996</v>
      </c>
      <c r="L268" s="47">
        <f>592.851*1.18</f>
        <v>699.56417999999996</v>
      </c>
      <c r="M268" s="5" t="s">
        <v>1442</v>
      </c>
      <c r="N268" s="47" t="s">
        <v>77</v>
      </c>
      <c r="O268" s="47">
        <f>112.51866479+261.00653651</f>
        <v>373.52520129999999</v>
      </c>
      <c r="P268" s="47">
        <v>802.04092315999992</v>
      </c>
      <c r="Q268" s="80">
        <f>O268+Z268+CH268</f>
        <v>800.68062406000001</v>
      </c>
      <c r="R268" s="47">
        <f>U268+AE268+AO268+AY268+BI268</f>
        <v>235.50642264999999</v>
      </c>
      <c r="S268" s="47">
        <f>R268</f>
        <v>235.50642264999999</v>
      </c>
      <c r="T268" s="47">
        <f>CH268+Z268</f>
        <v>427.15542275999996</v>
      </c>
      <c r="U268" s="47">
        <v>235.50642264999999</v>
      </c>
      <c r="V268" s="47">
        <v>0</v>
      </c>
      <c r="W268" s="47">
        <v>0</v>
      </c>
      <c r="X268" s="47">
        <v>33.631907579999996</v>
      </c>
      <c r="Y268" s="47">
        <f>U268-X268</f>
        <v>201.87451507</v>
      </c>
      <c r="Z268" s="47">
        <v>395.13437848000001</v>
      </c>
      <c r="AA268" s="47">
        <v>0</v>
      </c>
      <c r="AB268" s="47">
        <v>0</v>
      </c>
      <c r="AC268" s="47">
        <v>36.3025480033333</v>
      </c>
      <c r="AD268" s="47">
        <f>Z268-AC268</f>
        <v>358.83183047666671</v>
      </c>
      <c r="AE268" s="47">
        <v>0</v>
      </c>
      <c r="AF268" s="47">
        <v>0</v>
      </c>
      <c r="AG268" s="47">
        <v>0</v>
      </c>
      <c r="AH268" s="47">
        <v>0</v>
      </c>
      <c r="AI268" s="47">
        <f>AE268-AH268</f>
        <v>0</v>
      </c>
      <c r="AJ268" s="47">
        <v>0</v>
      </c>
      <c r="AK268" s="47">
        <v>0</v>
      </c>
      <c r="AL268" s="47">
        <v>0</v>
      </c>
      <c r="AM268" s="47">
        <v>0</v>
      </c>
      <c r="AN268" s="47">
        <f>AJ268-AM268</f>
        <v>0</v>
      </c>
      <c r="AO268" s="47">
        <v>0</v>
      </c>
      <c r="AP268" s="47">
        <v>0</v>
      </c>
      <c r="AQ268" s="47">
        <v>0</v>
      </c>
      <c r="AR268" s="47">
        <v>0</v>
      </c>
      <c r="AS268" s="47">
        <f>AO268-AR268</f>
        <v>0</v>
      </c>
      <c r="AT268" s="47">
        <v>0</v>
      </c>
      <c r="AU268" s="47">
        <v>0</v>
      </c>
      <c r="AV268" s="47">
        <v>0</v>
      </c>
      <c r="AW268" s="47">
        <v>0</v>
      </c>
      <c r="AX268" s="47">
        <f>AT268-AW268</f>
        <v>0</v>
      </c>
      <c r="AY268" s="47">
        <v>0</v>
      </c>
      <c r="AZ268" s="47">
        <v>0</v>
      </c>
      <c r="BA268" s="47">
        <v>0</v>
      </c>
      <c r="BB268" s="47">
        <v>0</v>
      </c>
      <c r="BC268" s="47">
        <f>AY268-BB268</f>
        <v>0</v>
      </c>
      <c r="BD268" s="47">
        <v>32.021044279999977</v>
      </c>
      <c r="BE268" s="47">
        <v>0</v>
      </c>
      <c r="BF268" s="47">
        <v>0</v>
      </c>
      <c r="BG268" s="47">
        <v>0</v>
      </c>
      <c r="BH268" s="47">
        <f>BD268-BG268</f>
        <v>32.021044279999977</v>
      </c>
      <c r="BI268" s="47">
        <v>0</v>
      </c>
      <c r="BJ268" s="47">
        <v>0</v>
      </c>
      <c r="BK268" s="47">
        <v>0</v>
      </c>
      <c r="BL268" s="47">
        <v>0</v>
      </c>
      <c r="BM268" s="47">
        <f>BI268-BL268</f>
        <v>0</v>
      </c>
      <c r="BN268" s="47">
        <v>0</v>
      </c>
      <c r="BO268" s="47">
        <v>0</v>
      </c>
      <c r="BP268" s="47">
        <v>0</v>
      </c>
      <c r="BQ268" s="47">
        <v>0</v>
      </c>
      <c r="BR268" s="47">
        <f>BN268-BQ268</f>
        <v>0</v>
      </c>
      <c r="BS268" s="47">
        <v>0</v>
      </c>
      <c r="BT268" s="47">
        <v>0</v>
      </c>
      <c r="BU268" s="47">
        <v>0</v>
      </c>
      <c r="BV268" s="47">
        <v>0</v>
      </c>
      <c r="BW268" s="47">
        <f>BS268-BV268</f>
        <v>0</v>
      </c>
      <c r="BX268" s="3" t="s">
        <v>77</v>
      </c>
      <c r="BY268" s="3" t="s">
        <v>77</v>
      </c>
      <c r="BZ268" s="3" t="s">
        <v>77</v>
      </c>
      <c r="CA268" s="3" t="s">
        <v>77</v>
      </c>
      <c r="CB268" s="3" t="s">
        <v>77</v>
      </c>
      <c r="CC268" s="47">
        <f t="shared" ref="CC268:CG269" si="365">AE268+AO268+AY268+BI268+BS268</f>
        <v>0</v>
      </c>
      <c r="CD268" s="47">
        <f t="shared" si="365"/>
        <v>0</v>
      </c>
      <c r="CE268" s="47">
        <f t="shared" si="365"/>
        <v>0</v>
      </c>
      <c r="CF268" s="47">
        <f t="shared" si="365"/>
        <v>0</v>
      </c>
      <c r="CG268" s="47">
        <f t="shared" si="365"/>
        <v>0</v>
      </c>
      <c r="CH268" s="47">
        <f>SUM(AJ268,AT268,BD268,BN268,BS268)</f>
        <v>32.021044279999977</v>
      </c>
      <c r="CI268" s="47">
        <f t="shared" ref="CI268:CL269" si="366">SUM(AK268,AU268,BE268,BO268,BT268)</f>
        <v>0</v>
      </c>
      <c r="CJ268" s="47">
        <f t="shared" si="366"/>
        <v>0</v>
      </c>
      <c r="CK268" s="47">
        <f t="shared" si="366"/>
        <v>0</v>
      </c>
      <c r="CL268" s="47">
        <f t="shared" si="366"/>
        <v>32.021044279999977</v>
      </c>
      <c r="CM268" s="48" t="s">
        <v>3115</v>
      </c>
    </row>
    <row r="269" spans="1:91" s="10" customFormat="1" ht="47.25" x14ac:dyDescent="0.25">
      <c r="A269" s="44" t="s">
        <v>674</v>
      </c>
      <c r="B269" s="93" t="s">
        <v>2727</v>
      </c>
      <c r="C269" s="46" t="s">
        <v>314</v>
      </c>
      <c r="D269" s="6" t="s">
        <v>110</v>
      </c>
      <c r="E269" s="13">
        <v>2017</v>
      </c>
      <c r="F269" s="13">
        <v>2021</v>
      </c>
      <c r="G269" s="13">
        <v>2021</v>
      </c>
      <c r="H269" s="8">
        <v>154.6014500046</v>
      </c>
      <c r="I269" s="8">
        <v>154.6014500046</v>
      </c>
      <c r="J269" s="8" t="s">
        <v>2018</v>
      </c>
      <c r="K269" s="8">
        <f>131.01817797*1.18</f>
        <v>154.6014500046</v>
      </c>
      <c r="L269" s="8">
        <f>131.01817797*1.18</f>
        <v>154.6014500046</v>
      </c>
      <c r="M269" s="5" t="s">
        <v>2018</v>
      </c>
      <c r="N269" s="47" t="s">
        <v>77</v>
      </c>
      <c r="O269" s="47">
        <f>4.09306625+22.67391223</f>
        <v>26.766978479999999</v>
      </c>
      <c r="P269" s="47">
        <v>175.86522117999999</v>
      </c>
      <c r="Q269" s="80">
        <f>O269+Z269+CH269</f>
        <v>175.92315751999999</v>
      </c>
      <c r="R269" s="47">
        <f>P269-O269</f>
        <v>149.09824269999999</v>
      </c>
      <c r="S269" s="47">
        <f>R269</f>
        <v>149.09824269999999</v>
      </c>
      <c r="T269" s="47">
        <f>CH269+Z269</f>
        <v>149.15617904000001</v>
      </c>
      <c r="U269" s="47">
        <v>82.805769971999979</v>
      </c>
      <c r="V269" s="47">
        <v>0</v>
      </c>
      <c r="W269" s="47">
        <v>0</v>
      </c>
      <c r="X269" s="47">
        <v>69.264637330694811</v>
      </c>
      <c r="Y269" s="47">
        <f>U269-X269</f>
        <v>13.541132641305168</v>
      </c>
      <c r="Z269" s="47">
        <v>102.189372202</v>
      </c>
      <c r="AA269" s="47">
        <v>0</v>
      </c>
      <c r="AB269" s="47">
        <v>0</v>
      </c>
      <c r="AC269" s="47">
        <v>85.421075938333331</v>
      </c>
      <c r="AD269" s="47">
        <f>Z269-AC269</f>
        <v>16.76829626366667</v>
      </c>
      <c r="AE269" s="47">
        <v>48.34464960799999</v>
      </c>
      <c r="AF269" s="47">
        <v>0</v>
      </c>
      <c r="AG269" s="47">
        <v>0</v>
      </c>
      <c r="AH269" s="47">
        <v>40.430167800138925</v>
      </c>
      <c r="AI269" s="47">
        <f>AE269-AH269</f>
        <v>7.9144818078610655</v>
      </c>
      <c r="AJ269" s="47">
        <v>46.966806838000004</v>
      </c>
      <c r="AK269" s="47">
        <v>0</v>
      </c>
      <c r="AL269" s="47">
        <v>0</v>
      </c>
      <c r="AM269" s="47">
        <v>39.251164215000003</v>
      </c>
      <c r="AN269" s="47">
        <f>AJ269-AM269</f>
        <v>7.7156426230000008</v>
      </c>
      <c r="AO269" s="47">
        <v>0</v>
      </c>
      <c r="AP269" s="47">
        <v>0</v>
      </c>
      <c r="AQ269" s="47">
        <v>0</v>
      </c>
      <c r="AR269" s="47">
        <v>0</v>
      </c>
      <c r="AS269" s="47">
        <f>AO269-AR269</f>
        <v>0</v>
      </c>
      <c r="AT269" s="47">
        <v>0</v>
      </c>
      <c r="AU269" s="47">
        <v>0</v>
      </c>
      <c r="AV269" s="47">
        <v>0</v>
      </c>
      <c r="AW269" s="47">
        <v>0</v>
      </c>
      <c r="AX269" s="47">
        <f>AT269-AW269</f>
        <v>0</v>
      </c>
      <c r="AY269" s="47">
        <v>0</v>
      </c>
      <c r="AZ269" s="47">
        <v>0</v>
      </c>
      <c r="BA269" s="47">
        <v>0</v>
      </c>
      <c r="BB269" s="47">
        <v>0</v>
      </c>
      <c r="BC269" s="47">
        <f>AY269-BB269</f>
        <v>0</v>
      </c>
      <c r="BD269" s="47">
        <v>0</v>
      </c>
      <c r="BE269" s="47">
        <v>0</v>
      </c>
      <c r="BF269" s="47">
        <v>0</v>
      </c>
      <c r="BG269" s="47">
        <v>0</v>
      </c>
      <c r="BH269" s="47">
        <f>BD269-BG269</f>
        <v>0</v>
      </c>
      <c r="BI269" s="47">
        <v>0</v>
      </c>
      <c r="BJ269" s="47">
        <v>0</v>
      </c>
      <c r="BK269" s="47">
        <v>0</v>
      </c>
      <c r="BL269" s="47">
        <v>0</v>
      </c>
      <c r="BM269" s="47">
        <f>BI269-BL269</f>
        <v>0</v>
      </c>
      <c r="BN269" s="47">
        <v>0</v>
      </c>
      <c r="BO269" s="47">
        <v>0</v>
      </c>
      <c r="BP269" s="47">
        <v>0</v>
      </c>
      <c r="BQ269" s="47">
        <v>0</v>
      </c>
      <c r="BR269" s="47">
        <f>BN269-BQ269</f>
        <v>0</v>
      </c>
      <c r="BS269" s="47">
        <v>0</v>
      </c>
      <c r="BT269" s="47">
        <v>0</v>
      </c>
      <c r="BU269" s="47">
        <v>0</v>
      </c>
      <c r="BV269" s="47">
        <v>0</v>
      </c>
      <c r="BW269" s="47">
        <f>BS269-BV269</f>
        <v>0</v>
      </c>
      <c r="BX269" s="3" t="s">
        <v>77</v>
      </c>
      <c r="BY269" s="3" t="s">
        <v>77</v>
      </c>
      <c r="BZ269" s="3" t="s">
        <v>77</v>
      </c>
      <c r="CA269" s="3" t="s">
        <v>77</v>
      </c>
      <c r="CB269" s="3" t="s">
        <v>77</v>
      </c>
      <c r="CC269" s="47">
        <f t="shared" si="365"/>
        <v>48.34464960799999</v>
      </c>
      <c r="CD269" s="47">
        <f t="shared" si="365"/>
        <v>0</v>
      </c>
      <c r="CE269" s="47">
        <f t="shared" si="365"/>
        <v>0</v>
      </c>
      <c r="CF269" s="47">
        <f t="shared" si="365"/>
        <v>40.430167800138925</v>
      </c>
      <c r="CG269" s="47">
        <f t="shared" si="365"/>
        <v>7.9144818078610655</v>
      </c>
      <c r="CH269" s="47">
        <f>SUM(AJ269,AT269,BD269,BN269,BS269)</f>
        <v>46.966806838000004</v>
      </c>
      <c r="CI269" s="47">
        <f t="shared" si="366"/>
        <v>0</v>
      </c>
      <c r="CJ269" s="47">
        <f t="shared" si="366"/>
        <v>0</v>
      </c>
      <c r="CK269" s="47">
        <f t="shared" si="366"/>
        <v>39.251164215000003</v>
      </c>
      <c r="CL269" s="47">
        <f t="shared" si="366"/>
        <v>7.7156426230000008</v>
      </c>
      <c r="CM269" s="48" t="s">
        <v>3119</v>
      </c>
    </row>
    <row r="270" spans="1:91" s="9" customFormat="1" ht="43.5" customHeight="1" x14ac:dyDescent="0.25">
      <c r="A270" s="1" t="s">
        <v>675</v>
      </c>
      <c r="B270" s="17" t="s">
        <v>164</v>
      </c>
      <c r="C270" s="2" t="s">
        <v>76</v>
      </c>
      <c r="D270" s="6" t="s">
        <v>77</v>
      </c>
      <c r="E270" s="6" t="s">
        <v>77</v>
      </c>
      <c r="F270" s="13" t="s">
        <v>77</v>
      </c>
      <c r="G270" s="13" t="s">
        <v>77</v>
      </c>
      <c r="H270" s="3">
        <f>SUM(H271:H279)</f>
        <v>1946.4984899999999</v>
      </c>
      <c r="I270" s="3">
        <f>SUM(I271:I279)</f>
        <v>1946.4984899999999</v>
      </c>
      <c r="J270" s="3" t="s">
        <v>77</v>
      </c>
      <c r="K270" s="3">
        <f>SUM(K271:K279)</f>
        <v>1946.4984899999999</v>
      </c>
      <c r="L270" s="3">
        <f>SUM(L271:L279)</f>
        <v>1946.4984899999999</v>
      </c>
      <c r="M270" s="3" t="s">
        <v>77</v>
      </c>
      <c r="N270" s="3" t="s">
        <v>77</v>
      </c>
      <c r="O270" s="3">
        <f t="shared" ref="O270:AO270" si="367">SUM(O271:O279)</f>
        <v>784.35353578000002</v>
      </c>
      <c r="P270" s="3">
        <f t="shared" si="367"/>
        <v>4423.5657770363723</v>
      </c>
      <c r="Q270" s="3">
        <f t="shared" si="367"/>
        <v>4423.1310156653717</v>
      </c>
      <c r="R270" s="3">
        <f t="shared" si="367"/>
        <v>3635.4062958613717</v>
      </c>
      <c r="S270" s="3">
        <f t="shared" si="367"/>
        <v>3635.4062958613717</v>
      </c>
      <c r="T270" s="3">
        <f t="shared" si="367"/>
        <v>3638.7774798853716</v>
      </c>
      <c r="U270" s="3">
        <f t="shared" si="367"/>
        <v>497.45156216800001</v>
      </c>
      <c r="V270" s="3">
        <f t="shared" si="367"/>
        <v>0</v>
      </c>
      <c r="W270" s="3">
        <f t="shared" si="367"/>
        <v>0</v>
      </c>
      <c r="X270" s="3">
        <f t="shared" si="367"/>
        <v>82.52296357000003</v>
      </c>
      <c r="Y270" s="3">
        <f t="shared" si="367"/>
        <v>414.92859859800001</v>
      </c>
      <c r="Z270" s="3">
        <f t="shared" si="367"/>
        <v>457.03900780600003</v>
      </c>
      <c r="AA270" s="3">
        <f t="shared" si="367"/>
        <v>0</v>
      </c>
      <c r="AB270" s="3">
        <f t="shared" si="367"/>
        <v>0</v>
      </c>
      <c r="AC270" s="3">
        <f t="shared" si="367"/>
        <v>48.661708318333332</v>
      </c>
      <c r="AD270" s="3">
        <f t="shared" si="367"/>
        <v>408.37729948766668</v>
      </c>
      <c r="AE270" s="3">
        <f t="shared" si="367"/>
        <v>210.46832489799999</v>
      </c>
      <c r="AF270" s="3">
        <f t="shared" si="367"/>
        <v>0</v>
      </c>
      <c r="AG270" s="3">
        <f t="shared" si="367"/>
        <v>0</v>
      </c>
      <c r="AH270" s="3">
        <f t="shared" si="367"/>
        <v>176.28065803233781</v>
      </c>
      <c r="AI270" s="3">
        <f t="shared" si="367"/>
        <v>34.187666865662152</v>
      </c>
      <c r="AJ270" s="3">
        <f t="shared" si="367"/>
        <v>251.91526330799996</v>
      </c>
      <c r="AK270" s="3">
        <f t="shared" si="367"/>
        <v>0</v>
      </c>
      <c r="AL270" s="3">
        <f t="shared" si="367"/>
        <v>0</v>
      </c>
      <c r="AM270" s="3">
        <f t="shared" si="367"/>
        <v>171.91427251330504</v>
      </c>
      <c r="AN270" s="3">
        <f t="shared" si="367"/>
        <v>80.0009907946949</v>
      </c>
      <c r="AO270" s="3">
        <f t="shared" si="367"/>
        <v>126.69534945000002</v>
      </c>
      <c r="AP270" s="3">
        <f t="shared" ref="AP270:BU270" si="368">SUM(AP271:AP279)</f>
        <v>0</v>
      </c>
      <c r="AQ270" s="3">
        <f t="shared" si="368"/>
        <v>0</v>
      </c>
      <c r="AR270" s="3">
        <f t="shared" si="368"/>
        <v>106.13215065666668</v>
      </c>
      <c r="AS270" s="3">
        <f t="shared" si="368"/>
        <v>20.563198793333335</v>
      </c>
      <c r="AT270" s="3">
        <f t="shared" si="368"/>
        <v>117.25143223920004</v>
      </c>
      <c r="AU270" s="3">
        <f t="shared" si="368"/>
        <v>0</v>
      </c>
      <c r="AV270" s="3">
        <f t="shared" si="368"/>
        <v>0</v>
      </c>
      <c r="AW270" s="3">
        <f t="shared" si="368"/>
        <v>100.27571223266669</v>
      </c>
      <c r="AX270" s="3">
        <f t="shared" si="368"/>
        <v>16.975720006533344</v>
      </c>
      <c r="AY270" s="3">
        <f t="shared" si="368"/>
        <v>146.0881773776</v>
      </c>
      <c r="AZ270" s="3">
        <f t="shared" si="368"/>
        <v>0</v>
      </c>
      <c r="BA270" s="3">
        <f t="shared" si="368"/>
        <v>0</v>
      </c>
      <c r="BB270" s="3">
        <f t="shared" si="368"/>
        <v>124.07630748633333</v>
      </c>
      <c r="BC270" s="3">
        <f t="shared" si="368"/>
        <v>22.011869891266677</v>
      </c>
      <c r="BD270" s="3">
        <f t="shared" si="368"/>
        <v>260.77532270699999</v>
      </c>
      <c r="BE270" s="3">
        <f t="shared" si="368"/>
        <v>0</v>
      </c>
      <c r="BF270" s="3">
        <f t="shared" si="368"/>
        <v>0</v>
      </c>
      <c r="BG270" s="3">
        <f t="shared" si="368"/>
        <v>222.58590700249999</v>
      </c>
      <c r="BH270" s="3">
        <f t="shared" si="368"/>
        <v>38.189415704499986</v>
      </c>
      <c r="BI270" s="3">
        <f t="shared" si="368"/>
        <v>105.00915594200001</v>
      </c>
      <c r="BJ270" s="3">
        <f t="shared" si="368"/>
        <v>0</v>
      </c>
      <c r="BK270" s="3">
        <f t="shared" si="368"/>
        <v>0</v>
      </c>
      <c r="BL270" s="3">
        <f t="shared" si="368"/>
        <v>88.126694900000004</v>
      </c>
      <c r="BM270" s="3">
        <f t="shared" si="368"/>
        <v>16.882461041999996</v>
      </c>
      <c r="BN270" s="3">
        <f t="shared" si="368"/>
        <v>163.14429289539999</v>
      </c>
      <c r="BO270" s="3">
        <f t="shared" si="368"/>
        <v>0</v>
      </c>
      <c r="BP270" s="3">
        <f t="shared" si="368"/>
        <v>0</v>
      </c>
      <c r="BQ270" s="3">
        <f t="shared" si="368"/>
        <v>139.90124385283332</v>
      </c>
      <c r="BR270" s="3">
        <f t="shared" si="368"/>
        <v>23.243049042566653</v>
      </c>
      <c r="BS270" s="3">
        <f t="shared" si="368"/>
        <v>59.153720486399976</v>
      </c>
      <c r="BT270" s="3">
        <f t="shared" si="368"/>
        <v>0</v>
      </c>
      <c r="BU270" s="3">
        <f t="shared" si="368"/>
        <v>0</v>
      </c>
      <c r="BV270" s="3">
        <f t="shared" ref="BV270:BW270" si="369">SUM(BV271:BV279)</f>
        <v>50.530177573666649</v>
      </c>
      <c r="BW270" s="3">
        <f t="shared" si="369"/>
        <v>8.6235429127333276</v>
      </c>
      <c r="BX270" s="3" t="s">
        <v>77</v>
      </c>
      <c r="BY270" s="3" t="s">
        <v>77</v>
      </c>
      <c r="BZ270" s="3" t="s">
        <v>77</v>
      </c>
      <c r="CA270" s="3" t="s">
        <v>77</v>
      </c>
      <c r="CB270" s="3" t="s">
        <v>77</v>
      </c>
      <c r="CC270" s="3">
        <f t="shared" ref="CC270:CL270" si="370">SUM(CC271:CC279)</f>
        <v>647.41472815400004</v>
      </c>
      <c r="CD270" s="3">
        <f t="shared" si="370"/>
        <v>0</v>
      </c>
      <c r="CE270" s="3">
        <f t="shared" si="370"/>
        <v>0</v>
      </c>
      <c r="CF270" s="3">
        <f t="shared" si="370"/>
        <v>545.14598864900461</v>
      </c>
      <c r="CG270" s="3">
        <f t="shared" si="370"/>
        <v>102.26873950499548</v>
      </c>
      <c r="CH270" s="3">
        <f t="shared" si="370"/>
        <v>852.24003163599991</v>
      </c>
      <c r="CI270" s="3">
        <f t="shared" si="370"/>
        <v>0</v>
      </c>
      <c r="CJ270" s="3">
        <f t="shared" si="370"/>
        <v>0</v>
      </c>
      <c r="CK270" s="3">
        <f t="shared" si="370"/>
        <v>685.20731317497177</v>
      </c>
      <c r="CL270" s="3">
        <f t="shared" si="370"/>
        <v>167.03271846102822</v>
      </c>
      <c r="CM270" s="147" t="s">
        <v>77</v>
      </c>
    </row>
    <row r="271" spans="1:91" s="9" customFormat="1" ht="114.75" customHeight="1" x14ac:dyDescent="0.25">
      <c r="A271" s="44" t="s">
        <v>675</v>
      </c>
      <c r="B271" s="49" t="s">
        <v>927</v>
      </c>
      <c r="C271" s="46" t="s">
        <v>165</v>
      </c>
      <c r="D271" s="83" t="s">
        <v>110</v>
      </c>
      <c r="E271" s="13">
        <v>2010</v>
      </c>
      <c r="F271" s="13">
        <v>2031</v>
      </c>
      <c r="G271" s="13">
        <v>2031</v>
      </c>
      <c r="H271" s="47">
        <v>956.79939000000002</v>
      </c>
      <c r="I271" s="47">
        <v>956.79939000000002</v>
      </c>
      <c r="J271" s="5" t="s">
        <v>1218</v>
      </c>
      <c r="K271" s="47">
        <v>956.79939000000002</v>
      </c>
      <c r="L271" s="47">
        <v>956.79939000000002</v>
      </c>
      <c r="M271" s="5" t="s">
        <v>1218</v>
      </c>
      <c r="N271" s="47" t="s">
        <v>77</v>
      </c>
      <c r="O271" s="47">
        <f>64.18489244+0.45737848</f>
        <v>64.642270920000001</v>
      </c>
      <c r="P271" s="47">
        <v>1791.0005641759719</v>
      </c>
      <c r="Q271" s="47">
        <v>1791.0005641759719</v>
      </c>
      <c r="R271" s="47">
        <f t="shared" ref="R271:R278" si="371">P271-O271</f>
        <v>1726.3582932559718</v>
      </c>
      <c r="S271" s="47">
        <f t="shared" ref="S271:S279" si="372">R271</f>
        <v>1726.3582932559718</v>
      </c>
      <c r="T271" s="47">
        <f>Q271-O271</f>
        <v>1726.3582932559718</v>
      </c>
      <c r="U271" s="47">
        <v>0.66205886999999997</v>
      </c>
      <c r="V271" s="47">
        <v>0</v>
      </c>
      <c r="W271" s="47">
        <v>0</v>
      </c>
      <c r="X271" s="47">
        <v>0.66205886999999997</v>
      </c>
      <c r="Y271" s="47">
        <f t="shared" ref="Y271:Y279" si="373">U271-X271</f>
        <v>0</v>
      </c>
      <c r="Z271" s="47">
        <v>0.66205886999999997</v>
      </c>
      <c r="AA271" s="47">
        <v>0</v>
      </c>
      <c r="AB271" s="47">
        <v>0</v>
      </c>
      <c r="AC271" s="47">
        <v>0.66205886999999997</v>
      </c>
      <c r="AD271" s="47">
        <f t="shared" ref="AD271:AD279" si="374">Z271-AC271</f>
        <v>0</v>
      </c>
      <c r="AE271" s="47">
        <v>0.66166999999999998</v>
      </c>
      <c r="AF271" s="47">
        <v>0</v>
      </c>
      <c r="AG271" s="47">
        <v>0</v>
      </c>
      <c r="AH271" s="47">
        <v>0.66166999999999998</v>
      </c>
      <c r="AI271" s="47">
        <f t="shared" ref="AI271:AI279" si="375">AE271-AH271</f>
        <v>0</v>
      </c>
      <c r="AJ271" s="47">
        <v>4.8616700000000002</v>
      </c>
      <c r="AK271" s="47">
        <v>0</v>
      </c>
      <c r="AL271" s="47">
        <v>0</v>
      </c>
      <c r="AM271" s="47">
        <v>4.16167</v>
      </c>
      <c r="AN271" s="47">
        <f t="shared" ref="AN271:AN279" si="376">AJ271-AM271</f>
        <v>0.70000000000000018</v>
      </c>
      <c r="AO271" s="47">
        <v>0.69012180999999995</v>
      </c>
      <c r="AP271" s="47">
        <v>0</v>
      </c>
      <c r="AQ271" s="47">
        <v>0</v>
      </c>
      <c r="AR271" s="47">
        <v>0.69012180999999995</v>
      </c>
      <c r="AS271" s="47">
        <f t="shared" ref="AS271:AS279" si="377">AO271-AR271</f>
        <v>0</v>
      </c>
      <c r="AT271" s="47">
        <v>37.828454539200017</v>
      </c>
      <c r="AU271" s="47">
        <v>0</v>
      </c>
      <c r="AV271" s="47">
        <v>0</v>
      </c>
      <c r="AW271" s="47">
        <v>33.581517851000008</v>
      </c>
      <c r="AX271" s="47">
        <f t="shared" ref="AX271:AX279" si="378">AT271-AW271</f>
        <v>4.2469366882000088</v>
      </c>
      <c r="AY271" s="47">
        <v>0.72048716999999995</v>
      </c>
      <c r="AZ271" s="47">
        <v>0</v>
      </c>
      <c r="BA271" s="47">
        <v>0</v>
      </c>
      <c r="BB271" s="47">
        <v>0.72048716999999995</v>
      </c>
      <c r="BC271" s="47">
        <f t="shared" ref="BC271:BC279" si="379">AY271-BB271</f>
        <v>0</v>
      </c>
      <c r="BD271" s="47">
        <v>103.61198213459997</v>
      </c>
      <c r="BE271" s="47">
        <v>0</v>
      </c>
      <c r="BF271" s="47">
        <v>0</v>
      </c>
      <c r="BG271" s="47">
        <v>88.991326260499974</v>
      </c>
      <c r="BH271" s="47">
        <f t="shared" ref="BH271:BH279" si="380">BD271-BG271</f>
        <v>14.620655874099995</v>
      </c>
      <c r="BI271" s="47">
        <v>0.75218861000000004</v>
      </c>
      <c r="BJ271" s="47">
        <v>0</v>
      </c>
      <c r="BK271" s="47">
        <v>0</v>
      </c>
      <c r="BL271" s="47">
        <v>0.75218861000000004</v>
      </c>
      <c r="BM271" s="47">
        <f t="shared" ref="BM271:BM279" si="381">BI271-BL271</f>
        <v>0</v>
      </c>
      <c r="BN271" s="47">
        <v>59.122401130199968</v>
      </c>
      <c r="BO271" s="47">
        <v>0</v>
      </c>
      <c r="BP271" s="47">
        <v>0</v>
      </c>
      <c r="BQ271" s="47">
        <v>51.603229591833312</v>
      </c>
      <c r="BR271" s="47">
        <f t="shared" ref="BR271:BR279" si="382">BN271-BQ271</f>
        <v>7.5191715383666562</v>
      </c>
      <c r="BS271" s="47">
        <v>21.679999999999986</v>
      </c>
      <c r="BT271" s="47">
        <v>0</v>
      </c>
      <c r="BU271" s="47">
        <v>0</v>
      </c>
      <c r="BV271" s="47">
        <v>18.066666666666656</v>
      </c>
      <c r="BW271" s="47">
        <f t="shared" ref="BW271:BW279" si="383">BS271-BV271</f>
        <v>3.6133333333333297</v>
      </c>
      <c r="BX271" s="3" t="s">
        <v>77</v>
      </c>
      <c r="BY271" s="3" t="s">
        <v>77</v>
      </c>
      <c r="BZ271" s="3" t="s">
        <v>77</v>
      </c>
      <c r="CA271" s="3" t="s">
        <v>77</v>
      </c>
      <c r="CB271" s="3" t="s">
        <v>77</v>
      </c>
      <c r="CC271" s="47">
        <f t="shared" ref="CC271:CC280" si="384">AE271+AO271+AY271+BI271+BS271</f>
        <v>24.504467589999987</v>
      </c>
      <c r="CD271" s="86">
        <f t="shared" ref="CD271:CD280" si="385">AF271+AP271+AZ271+BJ271+BT271</f>
        <v>0</v>
      </c>
      <c r="CE271" s="86">
        <f t="shared" ref="CE271:CE280" si="386">AG271+AQ271+BA271+BK271+BU271</f>
        <v>0</v>
      </c>
      <c r="CF271" s="86">
        <f t="shared" ref="CF271:CF280" si="387">AH271+AR271+BB271+BL271+BV271</f>
        <v>20.891134256666657</v>
      </c>
      <c r="CG271" s="86">
        <f t="shared" ref="CG271:CG280" si="388">AI271+AS271+BC271+BM271+BW271</f>
        <v>3.6133333333333297</v>
      </c>
      <c r="CH271" s="52">
        <f t="shared" ref="CH271:CH280" si="389">SUM(AJ271,AT271,BD271,BN271,BS271)</f>
        <v>227.10450780399992</v>
      </c>
      <c r="CI271" s="52">
        <f t="shared" ref="CI271:CI280" si="390">SUM(AK271,AU271,BE271,BO271,BT271)</f>
        <v>0</v>
      </c>
      <c r="CJ271" s="52">
        <f t="shared" ref="CJ271:CJ280" si="391">SUM(AL271,AV271,BF271,BP271,BU271)</f>
        <v>0</v>
      </c>
      <c r="CK271" s="52">
        <f t="shared" ref="CK271:CK280" si="392">SUM(AM271,AW271,BG271,BQ271,BV271)</f>
        <v>196.40441036999994</v>
      </c>
      <c r="CL271" s="52">
        <f t="shared" ref="CL271:CL280" si="393">SUM(AN271,AX271,BH271,BR271,BW271)</f>
        <v>30.700097433999989</v>
      </c>
      <c r="CM271" s="48" t="s">
        <v>3117</v>
      </c>
    </row>
    <row r="272" spans="1:91" s="9" customFormat="1" ht="135.75" customHeight="1" x14ac:dyDescent="0.25">
      <c r="A272" s="44" t="s">
        <v>675</v>
      </c>
      <c r="B272" s="49" t="s">
        <v>1479</v>
      </c>
      <c r="C272" s="46" t="s">
        <v>168</v>
      </c>
      <c r="D272" s="83" t="s">
        <v>110</v>
      </c>
      <c r="E272" s="13">
        <v>2005</v>
      </c>
      <c r="F272" s="13">
        <v>2024</v>
      </c>
      <c r="G272" s="13">
        <v>2024</v>
      </c>
      <c r="H272" s="47">
        <v>438.53656999999998</v>
      </c>
      <c r="I272" s="47">
        <v>438.53656999999998</v>
      </c>
      <c r="J272" s="5" t="s">
        <v>1568</v>
      </c>
      <c r="K272" s="47">
        <v>438.53656999999998</v>
      </c>
      <c r="L272" s="47">
        <v>438.53656999999998</v>
      </c>
      <c r="M272" s="5" t="s">
        <v>1568</v>
      </c>
      <c r="N272" s="47" t="s">
        <v>77</v>
      </c>
      <c r="O272" s="47">
        <f>251.6333144+89.98715878</f>
        <v>341.62047317999998</v>
      </c>
      <c r="P272" s="47">
        <v>466.01362633999997</v>
      </c>
      <c r="Q272" s="80">
        <f>O272+Z272+CH272</f>
        <v>467.23246633999997</v>
      </c>
      <c r="R272" s="47">
        <f t="shared" si="371"/>
        <v>124.39315316</v>
      </c>
      <c r="S272" s="47">
        <f t="shared" si="372"/>
        <v>124.39315316</v>
      </c>
      <c r="T272" s="47">
        <f>CH272+Z272</f>
        <v>125.61199316</v>
      </c>
      <c r="U272" s="47">
        <v>58.824778660000014</v>
      </c>
      <c r="V272" s="47">
        <v>0</v>
      </c>
      <c r="W272" s="47">
        <v>0</v>
      </c>
      <c r="X272" s="47">
        <v>49.728666670000024</v>
      </c>
      <c r="Y272" s="47">
        <f t="shared" si="373"/>
        <v>9.09611198999999</v>
      </c>
      <c r="Z272" s="47">
        <v>55.433871599999996</v>
      </c>
      <c r="AA272" s="47">
        <v>0</v>
      </c>
      <c r="AB272" s="47">
        <v>0</v>
      </c>
      <c r="AC272" s="47">
        <v>46.449162438333332</v>
      </c>
      <c r="AD272" s="47">
        <f t="shared" si="374"/>
        <v>8.9847091616666646</v>
      </c>
      <c r="AE272" s="47">
        <v>36.301178656000005</v>
      </c>
      <c r="AF272" s="47">
        <v>0</v>
      </c>
      <c r="AG272" s="47">
        <v>0</v>
      </c>
      <c r="AH272" s="47">
        <v>30.879333333333335</v>
      </c>
      <c r="AI272" s="47">
        <f t="shared" si="375"/>
        <v>5.4218453226666696</v>
      </c>
      <c r="AJ272" s="47">
        <v>35.456119168000001</v>
      </c>
      <c r="AK272" s="47">
        <v>0</v>
      </c>
      <c r="AL272" s="47">
        <v>0</v>
      </c>
      <c r="AM272" s="47">
        <v>30.448773433333333</v>
      </c>
      <c r="AN272" s="47">
        <f t="shared" si="376"/>
        <v>5.0073457346666679</v>
      </c>
      <c r="AO272" s="47">
        <v>0</v>
      </c>
      <c r="AP272" s="47">
        <v>0</v>
      </c>
      <c r="AQ272" s="47">
        <v>0</v>
      </c>
      <c r="AR272" s="47">
        <v>0</v>
      </c>
      <c r="AS272" s="47">
        <f t="shared" si="377"/>
        <v>0</v>
      </c>
      <c r="AT272" s="47">
        <v>8</v>
      </c>
      <c r="AU272" s="47">
        <v>0</v>
      </c>
      <c r="AV272" s="47">
        <v>0</v>
      </c>
      <c r="AW272" s="47">
        <v>6.666666666666667</v>
      </c>
      <c r="AX272" s="47">
        <f t="shared" si="378"/>
        <v>1.333333333333333</v>
      </c>
      <c r="AY272" s="47">
        <v>13.270774044000001</v>
      </c>
      <c r="AZ272" s="47">
        <v>0</v>
      </c>
      <c r="BA272" s="47">
        <v>0</v>
      </c>
      <c r="BB272" s="47">
        <v>11.600489490000003</v>
      </c>
      <c r="BC272" s="47">
        <f t="shared" si="379"/>
        <v>1.6702845539999984</v>
      </c>
      <c r="BD272" s="47">
        <v>22.222002392</v>
      </c>
      <c r="BE272" s="47">
        <v>0</v>
      </c>
      <c r="BF272" s="47">
        <v>0</v>
      </c>
      <c r="BG272" s="47">
        <v>19.059846446666665</v>
      </c>
      <c r="BH272" s="47">
        <f t="shared" si="380"/>
        <v>3.1621559453333354</v>
      </c>
      <c r="BI272" s="47">
        <v>4.5</v>
      </c>
      <c r="BJ272" s="47">
        <v>0</v>
      </c>
      <c r="BK272" s="47">
        <v>0</v>
      </c>
      <c r="BL272" s="47">
        <v>3.75</v>
      </c>
      <c r="BM272" s="47">
        <f t="shared" si="381"/>
        <v>0.75</v>
      </c>
      <c r="BN272" s="47">
        <v>4.5</v>
      </c>
      <c r="BO272" s="47">
        <v>0</v>
      </c>
      <c r="BP272" s="47">
        <v>0</v>
      </c>
      <c r="BQ272" s="47">
        <v>3.75</v>
      </c>
      <c r="BR272" s="47">
        <f t="shared" si="382"/>
        <v>0.75</v>
      </c>
      <c r="BS272" s="47">
        <v>0</v>
      </c>
      <c r="BT272" s="47">
        <v>0</v>
      </c>
      <c r="BU272" s="47">
        <v>0</v>
      </c>
      <c r="BV272" s="47">
        <v>0</v>
      </c>
      <c r="BW272" s="47">
        <f t="shared" si="383"/>
        <v>0</v>
      </c>
      <c r="BX272" s="3" t="s">
        <v>77</v>
      </c>
      <c r="BY272" s="3" t="s">
        <v>77</v>
      </c>
      <c r="BZ272" s="3" t="s">
        <v>77</v>
      </c>
      <c r="CA272" s="3" t="s">
        <v>77</v>
      </c>
      <c r="CB272" s="3" t="s">
        <v>77</v>
      </c>
      <c r="CC272" s="47">
        <f t="shared" si="384"/>
        <v>54.071952700000004</v>
      </c>
      <c r="CD272" s="86">
        <f t="shared" si="385"/>
        <v>0</v>
      </c>
      <c r="CE272" s="86">
        <f t="shared" si="386"/>
        <v>0</v>
      </c>
      <c r="CF272" s="86">
        <f t="shared" si="387"/>
        <v>46.229822823333336</v>
      </c>
      <c r="CG272" s="86">
        <f t="shared" si="388"/>
        <v>7.8421298766666681</v>
      </c>
      <c r="CH272" s="52">
        <f t="shared" si="389"/>
        <v>70.178121559999994</v>
      </c>
      <c r="CI272" s="52">
        <f t="shared" si="390"/>
        <v>0</v>
      </c>
      <c r="CJ272" s="52">
        <f t="shared" si="391"/>
        <v>0</v>
      </c>
      <c r="CK272" s="52">
        <f t="shared" si="392"/>
        <v>59.925286546666669</v>
      </c>
      <c r="CL272" s="52">
        <f t="shared" si="393"/>
        <v>10.252835013333335</v>
      </c>
      <c r="CM272" s="48" t="s">
        <v>3112</v>
      </c>
    </row>
    <row r="273" spans="1:91" s="9" customFormat="1" ht="63" x14ac:dyDescent="0.25">
      <c r="A273" s="44" t="s">
        <v>675</v>
      </c>
      <c r="B273" s="49" t="s">
        <v>658</v>
      </c>
      <c r="C273" s="78" t="s">
        <v>144</v>
      </c>
      <c r="D273" s="83" t="s">
        <v>98</v>
      </c>
      <c r="E273" s="13">
        <v>1995</v>
      </c>
      <c r="F273" s="13">
        <v>2031</v>
      </c>
      <c r="G273" s="13">
        <v>2031</v>
      </c>
      <c r="H273" s="47">
        <v>179.02001999999999</v>
      </c>
      <c r="I273" s="47">
        <v>179.02001999999999</v>
      </c>
      <c r="J273" s="5" t="s">
        <v>1220</v>
      </c>
      <c r="K273" s="47">
        <v>179.02001999999999</v>
      </c>
      <c r="L273" s="47">
        <v>179.02001999999999</v>
      </c>
      <c r="M273" s="5" t="s">
        <v>1220</v>
      </c>
      <c r="N273" s="47" t="s">
        <v>77</v>
      </c>
      <c r="O273" s="47">
        <f>58.91247395+0.2979258</f>
        <v>59.210399750000001</v>
      </c>
      <c r="P273" s="47">
        <v>276.1959566868</v>
      </c>
      <c r="Q273" s="47">
        <v>276.1959566868</v>
      </c>
      <c r="R273" s="47">
        <f t="shared" si="371"/>
        <v>216.98555693680001</v>
      </c>
      <c r="S273" s="47">
        <f t="shared" si="372"/>
        <v>216.98555693680001</v>
      </c>
      <c r="T273" s="47">
        <f>Q273-O273</f>
        <v>216.98555693680001</v>
      </c>
      <c r="U273" s="47">
        <v>0.32572800000000002</v>
      </c>
      <c r="V273" s="47">
        <v>0</v>
      </c>
      <c r="W273" s="47">
        <v>0</v>
      </c>
      <c r="X273" s="47">
        <v>0.32572800000000002</v>
      </c>
      <c r="Y273" s="47">
        <f t="shared" si="373"/>
        <v>0</v>
      </c>
      <c r="Z273" s="47">
        <v>0.32572800000000002</v>
      </c>
      <c r="AA273" s="47">
        <v>0</v>
      </c>
      <c r="AB273" s="47">
        <v>0</v>
      </c>
      <c r="AC273" s="47">
        <v>0.32572800000000002</v>
      </c>
      <c r="AD273" s="47">
        <f t="shared" si="374"/>
        <v>0</v>
      </c>
      <c r="AE273" s="47">
        <v>0.36053199999999996</v>
      </c>
      <c r="AF273" s="47">
        <v>0</v>
      </c>
      <c r="AG273" s="47">
        <v>0</v>
      </c>
      <c r="AH273" s="47">
        <v>0.36053199999999996</v>
      </c>
      <c r="AI273" s="47">
        <f t="shared" si="375"/>
        <v>0</v>
      </c>
      <c r="AJ273" s="47">
        <v>0.33777994</v>
      </c>
      <c r="AK273" s="47">
        <v>0</v>
      </c>
      <c r="AL273" s="47">
        <v>0</v>
      </c>
      <c r="AM273" s="47">
        <v>0.33777994</v>
      </c>
      <c r="AN273" s="47">
        <f t="shared" si="376"/>
        <v>0</v>
      </c>
      <c r="AO273" s="47">
        <v>0.37603487999999996</v>
      </c>
      <c r="AP273" s="47">
        <v>0</v>
      </c>
      <c r="AQ273" s="47">
        <v>0</v>
      </c>
      <c r="AR273" s="47">
        <v>0.37603487999999996</v>
      </c>
      <c r="AS273" s="47">
        <f t="shared" si="377"/>
        <v>0</v>
      </c>
      <c r="AT273" s="47">
        <v>0.35027778999999998</v>
      </c>
      <c r="AU273" s="47">
        <v>0</v>
      </c>
      <c r="AV273" s="47">
        <v>0</v>
      </c>
      <c r="AW273" s="47">
        <v>0.35027778999999998</v>
      </c>
      <c r="AX273" s="47">
        <f t="shared" si="378"/>
        <v>0</v>
      </c>
      <c r="AY273" s="47">
        <v>0.39258040999999999</v>
      </c>
      <c r="AZ273" s="47">
        <v>0</v>
      </c>
      <c r="BA273" s="47">
        <v>0</v>
      </c>
      <c r="BB273" s="47">
        <v>0.39258040999999999</v>
      </c>
      <c r="BC273" s="47">
        <f t="shared" si="379"/>
        <v>0</v>
      </c>
      <c r="BD273" s="47">
        <v>0.36358835</v>
      </c>
      <c r="BE273" s="47">
        <v>0</v>
      </c>
      <c r="BF273" s="47">
        <v>0</v>
      </c>
      <c r="BG273" s="47">
        <v>0.36358835</v>
      </c>
      <c r="BH273" s="47">
        <f t="shared" si="380"/>
        <v>0</v>
      </c>
      <c r="BI273" s="47">
        <v>0.40985395000000002</v>
      </c>
      <c r="BJ273" s="47">
        <v>0</v>
      </c>
      <c r="BK273" s="47">
        <v>0</v>
      </c>
      <c r="BL273" s="47">
        <v>0.40985395000000002</v>
      </c>
      <c r="BM273" s="47">
        <f t="shared" si="381"/>
        <v>0</v>
      </c>
      <c r="BN273" s="47">
        <v>0.37740471000000003</v>
      </c>
      <c r="BO273" s="47">
        <v>0</v>
      </c>
      <c r="BP273" s="47">
        <v>0</v>
      </c>
      <c r="BQ273" s="47">
        <v>0.37740471000000003</v>
      </c>
      <c r="BR273" s="47">
        <f t="shared" si="382"/>
        <v>0</v>
      </c>
      <c r="BS273" s="47">
        <v>0.39363311000000001</v>
      </c>
      <c r="BT273" s="47">
        <v>0</v>
      </c>
      <c r="BU273" s="47">
        <v>0</v>
      </c>
      <c r="BV273" s="47">
        <v>0.39363311000000001</v>
      </c>
      <c r="BW273" s="47">
        <f t="shared" si="383"/>
        <v>0</v>
      </c>
      <c r="BX273" s="3" t="s">
        <v>77</v>
      </c>
      <c r="BY273" s="3" t="s">
        <v>77</v>
      </c>
      <c r="BZ273" s="3" t="s">
        <v>77</v>
      </c>
      <c r="CA273" s="3" t="s">
        <v>77</v>
      </c>
      <c r="CB273" s="3" t="s">
        <v>77</v>
      </c>
      <c r="CC273" s="47">
        <f t="shared" si="384"/>
        <v>1.9326343499999998</v>
      </c>
      <c r="CD273" s="86">
        <f t="shared" si="385"/>
        <v>0</v>
      </c>
      <c r="CE273" s="86">
        <f t="shared" si="386"/>
        <v>0</v>
      </c>
      <c r="CF273" s="86">
        <f t="shared" si="387"/>
        <v>1.9326343499999998</v>
      </c>
      <c r="CG273" s="86">
        <f t="shared" si="388"/>
        <v>0</v>
      </c>
      <c r="CH273" s="52">
        <f t="shared" si="389"/>
        <v>1.8226838999999999</v>
      </c>
      <c r="CI273" s="52">
        <f t="shared" si="390"/>
        <v>0</v>
      </c>
      <c r="CJ273" s="52">
        <f t="shared" si="391"/>
        <v>0</v>
      </c>
      <c r="CK273" s="52">
        <f t="shared" si="392"/>
        <v>1.8226838999999999</v>
      </c>
      <c r="CL273" s="52">
        <f t="shared" si="393"/>
        <v>0</v>
      </c>
      <c r="CM273" s="48" t="s">
        <v>3111</v>
      </c>
    </row>
    <row r="274" spans="1:91" s="9" customFormat="1" ht="63" x14ac:dyDescent="0.25">
      <c r="A274" s="44" t="s">
        <v>675</v>
      </c>
      <c r="B274" s="49" t="s">
        <v>781</v>
      </c>
      <c r="C274" s="46" t="s">
        <v>169</v>
      </c>
      <c r="D274" s="83" t="s">
        <v>98</v>
      </c>
      <c r="E274" s="13">
        <v>2022</v>
      </c>
      <c r="F274" s="13">
        <v>2023</v>
      </c>
      <c r="G274" s="13">
        <v>2023</v>
      </c>
      <c r="H274" s="47" t="s">
        <v>77</v>
      </c>
      <c r="I274" s="47" t="s">
        <v>77</v>
      </c>
      <c r="J274" s="47" t="s">
        <v>77</v>
      </c>
      <c r="K274" s="47" t="s">
        <v>77</v>
      </c>
      <c r="L274" s="47" t="s">
        <v>77</v>
      </c>
      <c r="M274" s="47" t="s">
        <v>77</v>
      </c>
      <c r="N274" s="47" t="s">
        <v>77</v>
      </c>
      <c r="O274" s="47">
        <v>0</v>
      </c>
      <c r="P274" s="47">
        <v>11.55</v>
      </c>
      <c r="Q274" s="80">
        <f>O274+Z274+CH274</f>
        <v>12</v>
      </c>
      <c r="R274" s="47">
        <f t="shared" si="371"/>
        <v>11.55</v>
      </c>
      <c r="S274" s="47">
        <f t="shared" si="372"/>
        <v>11.55</v>
      </c>
      <c r="T274" s="47">
        <f>CH274+Z274</f>
        <v>12</v>
      </c>
      <c r="U274" s="47">
        <v>0</v>
      </c>
      <c r="V274" s="47">
        <v>0</v>
      </c>
      <c r="W274" s="47">
        <v>0</v>
      </c>
      <c r="X274" s="47">
        <v>0</v>
      </c>
      <c r="Y274" s="47">
        <f t="shared" si="373"/>
        <v>0</v>
      </c>
      <c r="Z274" s="47">
        <v>0</v>
      </c>
      <c r="AA274" s="47">
        <v>0</v>
      </c>
      <c r="AB274" s="47">
        <v>0</v>
      </c>
      <c r="AC274" s="47">
        <v>0</v>
      </c>
      <c r="AD274" s="47">
        <f t="shared" si="374"/>
        <v>0</v>
      </c>
      <c r="AE274" s="47">
        <v>0</v>
      </c>
      <c r="AF274" s="47">
        <v>0</v>
      </c>
      <c r="AG274" s="47">
        <v>0</v>
      </c>
      <c r="AH274" s="47">
        <v>0</v>
      </c>
      <c r="AI274" s="47">
        <f t="shared" si="375"/>
        <v>0</v>
      </c>
      <c r="AJ274" s="47">
        <v>0</v>
      </c>
      <c r="AK274" s="47">
        <v>0</v>
      </c>
      <c r="AL274" s="47">
        <v>0</v>
      </c>
      <c r="AM274" s="47">
        <v>0</v>
      </c>
      <c r="AN274" s="47">
        <f t="shared" si="376"/>
        <v>0</v>
      </c>
      <c r="AO274" s="47">
        <v>10.55</v>
      </c>
      <c r="AP274" s="47">
        <v>0</v>
      </c>
      <c r="AQ274" s="47">
        <v>0</v>
      </c>
      <c r="AR274" s="47">
        <v>9.1666666666666679</v>
      </c>
      <c r="AS274" s="47">
        <f t="shared" si="377"/>
        <v>1.3833333333333329</v>
      </c>
      <c r="AT274" s="47">
        <v>11</v>
      </c>
      <c r="AU274" s="47">
        <v>0</v>
      </c>
      <c r="AV274" s="47">
        <v>0</v>
      </c>
      <c r="AW274" s="47">
        <v>9.1666666666666679</v>
      </c>
      <c r="AX274" s="47">
        <f t="shared" si="378"/>
        <v>1.8333333333333321</v>
      </c>
      <c r="AY274" s="47">
        <v>1</v>
      </c>
      <c r="AZ274" s="47">
        <v>0</v>
      </c>
      <c r="BA274" s="47">
        <v>0</v>
      </c>
      <c r="BB274" s="47">
        <v>0.83333333333333337</v>
      </c>
      <c r="BC274" s="47">
        <f t="shared" si="379"/>
        <v>0.16666666666666663</v>
      </c>
      <c r="BD274" s="47">
        <v>1</v>
      </c>
      <c r="BE274" s="47">
        <v>0</v>
      </c>
      <c r="BF274" s="47">
        <v>0</v>
      </c>
      <c r="BG274" s="47">
        <v>0.83333333333333337</v>
      </c>
      <c r="BH274" s="47">
        <f t="shared" si="380"/>
        <v>0.16666666666666663</v>
      </c>
      <c r="BI274" s="47">
        <v>0</v>
      </c>
      <c r="BJ274" s="47">
        <v>0</v>
      </c>
      <c r="BK274" s="47">
        <v>0</v>
      </c>
      <c r="BL274" s="47">
        <v>0</v>
      </c>
      <c r="BM274" s="47">
        <f t="shared" si="381"/>
        <v>0</v>
      </c>
      <c r="BN274" s="47">
        <v>0</v>
      </c>
      <c r="BO274" s="47">
        <v>0</v>
      </c>
      <c r="BP274" s="47">
        <v>0</v>
      </c>
      <c r="BQ274" s="47">
        <v>0</v>
      </c>
      <c r="BR274" s="47">
        <f t="shared" si="382"/>
        <v>0</v>
      </c>
      <c r="BS274" s="47">
        <v>0</v>
      </c>
      <c r="BT274" s="47">
        <v>0</v>
      </c>
      <c r="BU274" s="47">
        <v>0</v>
      </c>
      <c r="BV274" s="47">
        <v>0</v>
      </c>
      <c r="BW274" s="47">
        <f t="shared" si="383"/>
        <v>0</v>
      </c>
      <c r="BX274" s="3" t="s">
        <v>77</v>
      </c>
      <c r="BY274" s="3" t="s">
        <v>77</v>
      </c>
      <c r="BZ274" s="3" t="s">
        <v>77</v>
      </c>
      <c r="CA274" s="3" t="s">
        <v>77</v>
      </c>
      <c r="CB274" s="3" t="s">
        <v>77</v>
      </c>
      <c r="CC274" s="47">
        <f t="shared" si="384"/>
        <v>11.55</v>
      </c>
      <c r="CD274" s="86">
        <f t="shared" si="385"/>
        <v>0</v>
      </c>
      <c r="CE274" s="86">
        <f t="shared" si="386"/>
        <v>0</v>
      </c>
      <c r="CF274" s="86">
        <f t="shared" si="387"/>
        <v>10.000000000000002</v>
      </c>
      <c r="CG274" s="86">
        <f t="shared" si="388"/>
        <v>1.5499999999999994</v>
      </c>
      <c r="CH274" s="52">
        <f t="shared" si="389"/>
        <v>12</v>
      </c>
      <c r="CI274" s="52">
        <f t="shared" si="390"/>
        <v>0</v>
      </c>
      <c r="CJ274" s="52">
        <f t="shared" si="391"/>
        <v>0</v>
      </c>
      <c r="CK274" s="52">
        <f t="shared" si="392"/>
        <v>10.000000000000002</v>
      </c>
      <c r="CL274" s="52">
        <f t="shared" si="393"/>
        <v>1.9999999999999987</v>
      </c>
      <c r="CM274" s="48" t="s">
        <v>3110</v>
      </c>
    </row>
    <row r="275" spans="1:91" s="9" customFormat="1" ht="63" x14ac:dyDescent="0.25">
      <c r="A275" s="44" t="s">
        <v>675</v>
      </c>
      <c r="B275" s="49" t="s">
        <v>899</v>
      </c>
      <c r="C275" s="46" t="s">
        <v>170</v>
      </c>
      <c r="D275" s="83" t="s">
        <v>110</v>
      </c>
      <c r="E275" s="13">
        <v>2004</v>
      </c>
      <c r="F275" s="13">
        <v>2024</v>
      </c>
      <c r="G275" s="13">
        <v>2024</v>
      </c>
      <c r="H275" s="47">
        <v>253.95089999999999</v>
      </c>
      <c r="I275" s="47">
        <v>253.95089999999999</v>
      </c>
      <c r="J275" s="5" t="s">
        <v>1215</v>
      </c>
      <c r="K275" s="47">
        <v>253.95089999999999</v>
      </c>
      <c r="L275" s="47">
        <v>253.95089999999999</v>
      </c>
      <c r="M275" s="5" t="s">
        <v>1215</v>
      </c>
      <c r="N275" s="47" t="s">
        <v>77</v>
      </c>
      <c r="O275" s="47">
        <f>151.70758832+0.22082917</f>
        <v>151.92841749000002</v>
      </c>
      <c r="P275" s="47">
        <v>401.37698772000005</v>
      </c>
      <c r="Q275" s="80">
        <f>O275+Z275+CH275</f>
        <v>399.24958771199999</v>
      </c>
      <c r="R275" s="47">
        <f t="shared" si="371"/>
        <v>249.44857023000003</v>
      </c>
      <c r="S275" s="47">
        <f t="shared" si="372"/>
        <v>249.44857023000003</v>
      </c>
      <c r="T275" s="47">
        <f>CH275+Z275</f>
        <v>247.32117022199998</v>
      </c>
      <c r="U275" s="47">
        <v>0.13126003</v>
      </c>
      <c r="V275" s="47">
        <v>0</v>
      </c>
      <c r="W275" s="47">
        <v>0</v>
      </c>
      <c r="X275" s="47">
        <v>0.13126003</v>
      </c>
      <c r="Y275" s="47">
        <f t="shared" si="373"/>
        <v>0</v>
      </c>
      <c r="Z275" s="47">
        <v>0.84577026999999994</v>
      </c>
      <c r="AA275" s="47">
        <v>0</v>
      </c>
      <c r="AB275" s="47">
        <v>0</v>
      </c>
      <c r="AC275" s="47">
        <v>0.72668523000000007</v>
      </c>
      <c r="AD275" s="47">
        <f t="shared" si="374"/>
        <v>0.11908503999999986</v>
      </c>
      <c r="AE275" s="47">
        <v>160.49054008799999</v>
      </c>
      <c r="AF275" s="47">
        <v>0</v>
      </c>
      <c r="AG275" s="47">
        <v>0</v>
      </c>
      <c r="AH275" s="47">
        <v>133.74211674</v>
      </c>
      <c r="AI275" s="47">
        <f t="shared" si="375"/>
        <v>26.748423347999989</v>
      </c>
      <c r="AJ275" s="47">
        <v>159.96194008999996</v>
      </c>
      <c r="AK275" s="47">
        <v>0</v>
      </c>
      <c r="AL275" s="47">
        <v>0</v>
      </c>
      <c r="AM275" s="47">
        <v>133.74211674166662</v>
      </c>
      <c r="AN275" s="47">
        <f t="shared" si="376"/>
        <v>26.219823348333335</v>
      </c>
      <c r="AO275" s="47">
        <v>60.288699910000027</v>
      </c>
      <c r="AP275" s="47">
        <v>0</v>
      </c>
      <c r="AQ275" s="47">
        <v>0</v>
      </c>
      <c r="AR275" s="47">
        <v>50.240583258333352</v>
      </c>
      <c r="AS275" s="47">
        <f t="shared" si="377"/>
        <v>10.048116651666675</v>
      </c>
      <c r="AT275" s="47">
        <v>60.072699910000026</v>
      </c>
      <c r="AU275" s="47">
        <v>0</v>
      </c>
      <c r="AV275" s="47">
        <v>0</v>
      </c>
      <c r="AW275" s="47">
        <v>50.510583258333355</v>
      </c>
      <c r="AX275" s="47">
        <f t="shared" si="378"/>
        <v>9.5621166516666705</v>
      </c>
      <c r="AY275" s="47">
        <v>21.681761652000006</v>
      </c>
      <c r="AZ275" s="47">
        <v>0</v>
      </c>
      <c r="BA275" s="47">
        <v>0</v>
      </c>
      <c r="BB275" s="47">
        <v>18.068134710000006</v>
      </c>
      <c r="BC275" s="47">
        <f t="shared" si="379"/>
        <v>3.6136269419999998</v>
      </c>
      <c r="BD275" s="47">
        <v>24.330319952000004</v>
      </c>
      <c r="BE275" s="47">
        <v>0</v>
      </c>
      <c r="BF275" s="47">
        <v>0</v>
      </c>
      <c r="BG275" s="47">
        <v>21.157599960000006</v>
      </c>
      <c r="BH275" s="47">
        <f t="shared" si="380"/>
        <v>3.1727199919999975</v>
      </c>
      <c r="BI275" s="47">
        <v>2.1104399999999988</v>
      </c>
      <c r="BJ275" s="47">
        <v>0</v>
      </c>
      <c r="BK275" s="47">
        <v>0</v>
      </c>
      <c r="BL275" s="47">
        <v>1.7586999999999988</v>
      </c>
      <c r="BM275" s="47">
        <f t="shared" si="381"/>
        <v>0.35173999999999994</v>
      </c>
      <c r="BN275" s="47">
        <v>2.1104399999999988</v>
      </c>
      <c r="BO275" s="47">
        <v>0</v>
      </c>
      <c r="BP275" s="47">
        <v>0</v>
      </c>
      <c r="BQ275" s="47">
        <v>1.7586999999999988</v>
      </c>
      <c r="BR275" s="47">
        <f t="shared" si="382"/>
        <v>0.35173999999999994</v>
      </c>
      <c r="BS275" s="47">
        <v>0</v>
      </c>
      <c r="BT275" s="47">
        <v>0</v>
      </c>
      <c r="BU275" s="47">
        <v>0</v>
      </c>
      <c r="BV275" s="47">
        <v>0</v>
      </c>
      <c r="BW275" s="47">
        <f t="shared" si="383"/>
        <v>0</v>
      </c>
      <c r="BX275" s="3" t="s">
        <v>77</v>
      </c>
      <c r="BY275" s="3" t="s">
        <v>77</v>
      </c>
      <c r="BZ275" s="3" t="s">
        <v>77</v>
      </c>
      <c r="CA275" s="3" t="s">
        <v>77</v>
      </c>
      <c r="CB275" s="3" t="s">
        <v>77</v>
      </c>
      <c r="CC275" s="47">
        <f t="shared" si="384"/>
        <v>244.57144165000003</v>
      </c>
      <c r="CD275" s="86">
        <f t="shared" si="385"/>
        <v>0</v>
      </c>
      <c r="CE275" s="86">
        <f t="shared" si="386"/>
        <v>0</v>
      </c>
      <c r="CF275" s="86">
        <f t="shared" si="387"/>
        <v>203.80953470833336</v>
      </c>
      <c r="CG275" s="86">
        <f t="shared" si="388"/>
        <v>40.761906941666659</v>
      </c>
      <c r="CH275" s="52">
        <f t="shared" si="389"/>
        <v>246.47539995199998</v>
      </c>
      <c r="CI275" s="52">
        <f t="shared" si="390"/>
        <v>0</v>
      </c>
      <c r="CJ275" s="52">
        <f t="shared" si="391"/>
        <v>0</v>
      </c>
      <c r="CK275" s="52">
        <f t="shared" si="392"/>
        <v>207.16899995999998</v>
      </c>
      <c r="CL275" s="52">
        <f t="shared" si="393"/>
        <v>39.306399992000003</v>
      </c>
      <c r="CM275" s="48" t="s">
        <v>3108</v>
      </c>
    </row>
    <row r="276" spans="1:91" s="9" customFormat="1" ht="94.5" x14ac:dyDescent="0.25">
      <c r="A276" s="44" t="s">
        <v>675</v>
      </c>
      <c r="B276" s="49" t="s">
        <v>2040</v>
      </c>
      <c r="C276" s="46" t="s">
        <v>1477</v>
      </c>
      <c r="D276" s="83" t="s">
        <v>98</v>
      </c>
      <c r="E276" s="13">
        <v>2018</v>
      </c>
      <c r="F276" s="13">
        <v>2020</v>
      </c>
      <c r="G276" s="13">
        <v>2021</v>
      </c>
      <c r="H276" s="47" t="s">
        <v>77</v>
      </c>
      <c r="I276" s="47" t="s">
        <v>77</v>
      </c>
      <c r="J276" s="47" t="s">
        <v>77</v>
      </c>
      <c r="K276" s="47" t="s">
        <v>77</v>
      </c>
      <c r="L276" s="47" t="s">
        <v>77</v>
      </c>
      <c r="M276" s="47" t="s">
        <v>77</v>
      </c>
      <c r="N276" s="47" t="s">
        <v>77</v>
      </c>
      <c r="O276" s="47">
        <f>14.47583875+48.69605046</f>
        <v>63.171889210000003</v>
      </c>
      <c r="P276" s="47">
        <v>509.81378981800003</v>
      </c>
      <c r="Q276" s="80">
        <f>O276+Z276+CH276</f>
        <v>509.83929362000003</v>
      </c>
      <c r="R276" s="47">
        <f t="shared" si="371"/>
        <v>446.64190060800001</v>
      </c>
      <c r="S276" s="47">
        <f t="shared" si="372"/>
        <v>446.64190060800001</v>
      </c>
      <c r="T276" s="47">
        <f>CH276+Z276</f>
        <v>446.66740441000002</v>
      </c>
      <c r="U276" s="47">
        <v>399.62543660800003</v>
      </c>
      <c r="V276" s="47">
        <v>0</v>
      </c>
      <c r="W276" s="47">
        <v>0</v>
      </c>
      <c r="X276" s="47">
        <v>0</v>
      </c>
      <c r="Y276" s="47">
        <f t="shared" si="373"/>
        <v>399.62543660800003</v>
      </c>
      <c r="Z276" s="47">
        <v>399.17389052999999</v>
      </c>
      <c r="AA276" s="47">
        <v>0</v>
      </c>
      <c r="AB276" s="47">
        <v>0</v>
      </c>
      <c r="AC276" s="47">
        <v>0</v>
      </c>
      <c r="AD276" s="47">
        <f t="shared" si="374"/>
        <v>399.17389052999999</v>
      </c>
      <c r="AE276" s="47">
        <v>0</v>
      </c>
      <c r="AF276" s="47">
        <v>0</v>
      </c>
      <c r="AG276" s="47">
        <v>0</v>
      </c>
      <c r="AH276" s="47">
        <v>0</v>
      </c>
      <c r="AI276" s="47">
        <f t="shared" si="375"/>
        <v>0</v>
      </c>
      <c r="AJ276" s="47">
        <v>47.493513879999995</v>
      </c>
      <c r="AK276" s="47">
        <v>0</v>
      </c>
      <c r="AL276" s="47">
        <v>0</v>
      </c>
      <c r="AM276" s="47">
        <v>0</v>
      </c>
      <c r="AN276" s="47">
        <f t="shared" si="376"/>
        <v>47.493513879999995</v>
      </c>
      <c r="AO276" s="47">
        <v>0</v>
      </c>
      <c r="AP276" s="47">
        <v>0</v>
      </c>
      <c r="AQ276" s="47">
        <v>0</v>
      </c>
      <c r="AR276" s="47">
        <v>0</v>
      </c>
      <c r="AS276" s="47">
        <f t="shared" si="377"/>
        <v>0</v>
      </c>
      <c r="AT276" s="47">
        <v>0</v>
      </c>
      <c r="AU276" s="47">
        <v>0</v>
      </c>
      <c r="AV276" s="47">
        <v>0</v>
      </c>
      <c r="AW276" s="47">
        <v>0</v>
      </c>
      <c r="AX276" s="47">
        <f t="shared" si="378"/>
        <v>0</v>
      </c>
      <c r="AY276" s="47">
        <v>0</v>
      </c>
      <c r="AZ276" s="47">
        <v>0</v>
      </c>
      <c r="BA276" s="47">
        <v>0</v>
      </c>
      <c r="BB276" s="47">
        <v>0</v>
      </c>
      <c r="BC276" s="47">
        <f t="shared" si="379"/>
        <v>0</v>
      </c>
      <c r="BD276" s="47">
        <v>0</v>
      </c>
      <c r="BE276" s="47">
        <v>0</v>
      </c>
      <c r="BF276" s="47">
        <v>0</v>
      </c>
      <c r="BG276" s="47">
        <v>0</v>
      </c>
      <c r="BH276" s="47">
        <f t="shared" si="380"/>
        <v>0</v>
      </c>
      <c r="BI276" s="47">
        <v>0</v>
      </c>
      <c r="BJ276" s="47">
        <v>0</v>
      </c>
      <c r="BK276" s="47">
        <v>0</v>
      </c>
      <c r="BL276" s="47">
        <v>0</v>
      </c>
      <c r="BM276" s="47">
        <f t="shared" si="381"/>
        <v>0</v>
      </c>
      <c r="BN276" s="47">
        <v>0</v>
      </c>
      <c r="BO276" s="47">
        <v>0</v>
      </c>
      <c r="BP276" s="47">
        <v>0</v>
      </c>
      <c r="BQ276" s="47">
        <v>0</v>
      </c>
      <c r="BR276" s="47">
        <f t="shared" si="382"/>
        <v>0</v>
      </c>
      <c r="BS276" s="47">
        <v>0</v>
      </c>
      <c r="BT276" s="47">
        <v>0</v>
      </c>
      <c r="BU276" s="47">
        <v>0</v>
      </c>
      <c r="BV276" s="47">
        <v>0</v>
      </c>
      <c r="BW276" s="47">
        <f t="shared" si="383"/>
        <v>0</v>
      </c>
      <c r="BX276" s="3" t="s">
        <v>77</v>
      </c>
      <c r="BY276" s="3" t="s">
        <v>77</v>
      </c>
      <c r="BZ276" s="3" t="s">
        <v>77</v>
      </c>
      <c r="CA276" s="3" t="s">
        <v>77</v>
      </c>
      <c r="CB276" s="3" t="s">
        <v>77</v>
      </c>
      <c r="CC276" s="47">
        <f t="shared" si="384"/>
        <v>0</v>
      </c>
      <c r="CD276" s="86">
        <f t="shared" si="385"/>
        <v>0</v>
      </c>
      <c r="CE276" s="86">
        <f t="shared" si="386"/>
        <v>0</v>
      </c>
      <c r="CF276" s="86">
        <f t="shared" si="387"/>
        <v>0</v>
      </c>
      <c r="CG276" s="86">
        <f t="shared" si="388"/>
        <v>0</v>
      </c>
      <c r="CH276" s="52">
        <f t="shared" si="389"/>
        <v>47.493513879999995</v>
      </c>
      <c r="CI276" s="52">
        <f t="shared" si="390"/>
        <v>0</v>
      </c>
      <c r="CJ276" s="52">
        <f t="shared" si="391"/>
        <v>0</v>
      </c>
      <c r="CK276" s="52">
        <f t="shared" si="392"/>
        <v>0</v>
      </c>
      <c r="CL276" s="52">
        <f t="shared" si="393"/>
        <v>47.493513879999995</v>
      </c>
      <c r="CM276" s="48" t="s">
        <v>3107</v>
      </c>
    </row>
    <row r="277" spans="1:91" s="9" customFormat="1" ht="78.75" x14ac:dyDescent="0.25">
      <c r="A277" s="44" t="s">
        <v>675</v>
      </c>
      <c r="B277" s="49" t="s">
        <v>929</v>
      </c>
      <c r="C277" s="46" t="s">
        <v>171</v>
      </c>
      <c r="D277" s="83" t="s">
        <v>98</v>
      </c>
      <c r="E277" s="13">
        <v>2011</v>
      </c>
      <c r="F277" s="13">
        <v>2028</v>
      </c>
      <c r="G277" s="13">
        <v>2028</v>
      </c>
      <c r="H277" s="47" t="s">
        <v>77</v>
      </c>
      <c r="I277" s="47" t="s">
        <v>77</v>
      </c>
      <c r="J277" s="47" t="s">
        <v>77</v>
      </c>
      <c r="K277" s="47" t="s">
        <v>77</v>
      </c>
      <c r="L277" s="47" t="s">
        <v>77</v>
      </c>
      <c r="M277" s="47" t="s">
        <v>77</v>
      </c>
      <c r="N277" s="47" t="s">
        <v>77</v>
      </c>
      <c r="O277" s="47">
        <v>1.38094837</v>
      </c>
      <c r="P277" s="47">
        <v>746.09097004059981</v>
      </c>
      <c r="Q277" s="47">
        <v>746.09097004059981</v>
      </c>
      <c r="R277" s="47">
        <f t="shared" si="371"/>
        <v>744.71002167059976</v>
      </c>
      <c r="S277" s="47">
        <f t="shared" si="372"/>
        <v>744.71002167059976</v>
      </c>
      <c r="T277" s="47">
        <f t="shared" ref="T277:T278" si="394">Q277-O277</f>
        <v>744.71002167059976</v>
      </c>
      <c r="U277" s="47">
        <v>37.882300000000001</v>
      </c>
      <c r="V277" s="47">
        <v>0</v>
      </c>
      <c r="W277" s="47">
        <v>0</v>
      </c>
      <c r="X277" s="47">
        <v>31.675250000000002</v>
      </c>
      <c r="Y277" s="47">
        <f t="shared" si="373"/>
        <v>6.2070499999999988</v>
      </c>
      <c r="Z277" s="47">
        <v>0.59768853600000005</v>
      </c>
      <c r="AA277" s="47">
        <v>0</v>
      </c>
      <c r="AB277" s="47">
        <v>0</v>
      </c>
      <c r="AC277" s="47">
        <v>0.49807378000000002</v>
      </c>
      <c r="AD277" s="47">
        <f t="shared" si="374"/>
        <v>9.9614756000000027E-2</v>
      </c>
      <c r="AE277" s="47">
        <v>0.3896999999999971</v>
      </c>
      <c r="AF277" s="47">
        <v>0</v>
      </c>
      <c r="AG277" s="47">
        <v>0</v>
      </c>
      <c r="AH277" s="47">
        <v>0.3247499999999976</v>
      </c>
      <c r="AI277" s="47">
        <f t="shared" si="375"/>
        <v>6.4949999999999508E-2</v>
      </c>
      <c r="AJ277" s="47">
        <v>0</v>
      </c>
      <c r="AK277" s="47">
        <v>0</v>
      </c>
      <c r="AL277" s="47">
        <v>0</v>
      </c>
      <c r="AM277" s="47">
        <v>0</v>
      </c>
      <c r="AN277" s="47">
        <f t="shared" si="376"/>
        <v>0</v>
      </c>
      <c r="AO277" s="47">
        <v>0</v>
      </c>
      <c r="AP277" s="47">
        <v>0</v>
      </c>
      <c r="AQ277" s="47">
        <v>0</v>
      </c>
      <c r="AR277" s="47">
        <v>0</v>
      </c>
      <c r="AS277" s="47">
        <f t="shared" si="377"/>
        <v>0</v>
      </c>
      <c r="AT277" s="47">
        <v>0</v>
      </c>
      <c r="AU277" s="47">
        <v>0</v>
      </c>
      <c r="AV277" s="47">
        <v>0</v>
      </c>
      <c r="AW277" s="47">
        <v>0</v>
      </c>
      <c r="AX277" s="47">
        <f t="shared" si="378"/>
        <v>0</v>
      </c>
      <c r="AY277" s="47">
        <v>109.0225741016</v>
      </c>
      <c r="AZ277" s="47">
        <v>0</v>
      </c>
      <c r="BA277" s="47">
        <v>0</v>
      </c>
      <c r="BB277" s="47">
        <v>92.461282372999989</v>
      </c>
      <c r="BC277" s="47">
        <f t="shared" si="379"/>
        <v>16.561291728600011</v>
      </c>
      <c r="BD277" s="47">
        <v>109.2474298784</v>
      </c>
      <c r="BE277" s="47">
        <v>0</v>
      </c>
      <c r="BF277" s="47">
        <v>0</v>
      </c>
      <c r="BG277" s="47">
        <v>92.180212652000009</v>
      </c>
      <c r="BH277" s="47">
        <f t="shared" si="380"/>
        <v>17.06721722639999</v>
      </c>
      <c r="BI277" s="47">
        <v>97.236673382000006</v>
      </c>
      <c r="BJ277" s="47">
        <v>0</v>
      </c>
      <c r="BK277" s="47">
        <v>0</v>
      </c>
      <c r="BL277" s="47">
        <v>81.45595234000001</v>
      </c>
      <c r="BM277" s="47">
        <f t="shared" si="381"/>
        <v>15.780721041999996</v>
      </c>
      <c r="BN277" s="47">
        <v>97.034047055200006</v>
      </c>
      <c r="BO277" s="47">
        <v>0</v>
      </c>
      <c r="BP277" s="47">
        <v>0</v>
      </c>
      <c r="BQ277" s="47">
        <v>82.411909551000008</v>
      </c>
      <c r="BR277" s="47">
        <f t="shared" si="382"/>
        <v>14.622137504199998</v>
      </c>
      <c r="BS277" s="47">
        <v>37.080087376399995</v>
      </c>
      <c r="BT277" s="47">
        <v>0</v>
      </c>
      <c r="BU277" s="47">
        <v>0</v>
      </c>
      <c r="BV277" s="47">
        <v>32.069877796999997</v>
      </c>
      <c r="BW277" s="47">
        <f t="shared" si="383"/>
        <v>5.0102095793999979</v>
      </c>
      <c r="BX277" s="3" t="s">
        <v>77</v>
      </c>
      <c r="BY277" s="3" t="s">
        <v>77</v>
      </c>
      <c r="BZ277" s="3" t="s">
        <v>77</v>
      </c>
      <c r="CA277" s="3" t="s">
        <v>77</v>
      </c>
      <c r="CB277" s="3" t="s">
        <v>77</v>
      </c>
      <c r="CC277" s="47">
        <f t="shared" si="384"/>
        <v>243.72903486000001</v>
      </c>
      <c r="CD277" s="86">
        <f t="shared" si="385"/>
        <v>0</v>
      </c>
      <c r="CE277" s="86">
        <f t="shared" si="386"/>
        <v>0</v>
      </c>
      <c r="CF277" s="86">
        <f t="shared" si="387"/>
        <v>206.31186251</v>
      </c>
      <c r="CG277" s="86">
        <f t="shared" si="388"/>
        <v>37.417172350000001</v>
      </c>
      <c r="CH277" s="52">
        <f t="shared" si="389"/>
        <v>243.36156431000001</v>
      </c>
      <c r="CI277" s="52">
        <f t="shared" si="390"/>
        <v>0</v>
      </c>
      <c r="CJ277" s="52">
        <f t="shared" si="391"/>
        <v>0</v>
      </c>
      <c r="CK277" s="52">
        <f t="shared" si="392"/>
        <v>206.66200000000003</v>
      </c>
      <c r="CL277" s="52">
        <f t="shared" si="393"/>
        <v>36.699564309999985</v>
      </c>
      <c r="CM277" s="48" t="s">
        <v>3105</v>
      </c>
    </row>
    <row r="278" spans="1:91" s="10" customFormat="1" ht="47.25" x14ac:dyDescent="0.25">
      <c r="A278" s="44" t="s">
        <v>675</v>
      </c>
      <c r="B278" s="84" t="s">
        <v>909</v>
      </c>
      <c r="C278" s="46" t="s">
        <v>315</v>
      </c>
      <c r="D278" s="6" t="s">
        <v>98</v>
      </c>
      <c r="E278" s="13">
        <v>2019</v>
      </c>
      <c r="F278" s="13">
        <v>2026</v>
      </c>
      <c r="G278" s="13">
        <v>2026</v>
      </c>
      <c r="H278" s="47" t="s">
        <v>77</v>
      </c>
      <c r="I278" s="47" t="s">
        <v>77</v>
      </c>
      <c r="J278" s="47" t="s">
        <v>77</v>
      </c>
      <c r="K278" s="47" t="s">
        <v>77</v>
      </c>
      <c r="L278" s="47" t="s">
        <v>77</v>
      </c>
      <c r="M278" s="47" t="s">
        <v>77</v>
      </c>
      <c r="N278" s="47" t="s">
        <v>77</v>
      </c>
      <c r="O278" s="47">
        <v>0</v>
      </c>
      <c r="P278" s="47">
        <v>115.3188</v>
      </c>
      <c r="Q278" s="47">
        <v>115.3188</v>
      </c>
      <c r="R278" s="47">
        <f t="shared" si="371"/>
        <v>115.3188</v>
      </c>
      <c r="S278" s="47">
        <f t="shared" si="372"/>
        <v>115.3188</v>
      </c>
      <c r="T278" s="47">
        <f t="shared" si="394"/>
        <v>115.3188</v>
      </c>
      <c r="U278" s="47">
        <v>0</v>
      </c>
      <c r="V278" s="47">
        <v>0</v>
      </c>
      <c r="W278" s="47">
        <v>0</v>
      </c>
      <c r="X278" s="47">
        <v>0</v>
      </c>
      <c r="Y278" s="47">
        <f t="shared" si="373"/>
        <v>0</v>
      </c>
      <c r="Z278" s="47">
        <v>0</v>
      </c>
      <c r="AA278" s="47">
        <v>0</v>
      </c>
      <c r="AB278" s="47">
        <v>0</v>
      </c>
      <c r="AC278" s="47">
        <v>0</v>
      </c>
      <c r="AD278" s="47">
        <f t="shared" si="374"/>
        <v>0</v>
      </c>
      <c r="AE278" s="47">
        <v>12.264704153999999</v>
      </c>
      <c r="AF278" s="47">
        <v>0</v>
      </c>
      <c r="AG278" s="47">
        <v>0</v>
      </c>
      <c r="AH278" s="47">
        <v>10.312255959004499</v>
      </c>
      <c r="AI278" s="47">
        <f t="shared" si="375"/>
        <v>1.9524481949954993</v>
      </c>
      <c r="AJ278" s="47">
        <v>0</v>
      </c>
      <c r="AK278" s="47">
        <v>0</v>
      </c>
      <c r="AL278" s="47">
        <v>0</v>
      </c>
      <c r="AM278" s="47">
        <v>0</v>
      </c>
      <c r="AN278" s="47">
        <f t="shared" si="376"/>
        <v>0</v>
      </c>
      <c r="AO278" s="47">
        <v>54.790492849999993</v>
      </c>
      <c r="AP278" s="47">
        <v>0</v>
      </c>
      <c r="AQ278" s="47">
        <v>0</v>
      </c>
      <c r="AR278" s="47">
        <v>45.658744041666665</v>
      </c>
      <c r="AS278" s="47">
        <f t="shared" si="377"/>
        <v>9.1317488083333274</v>
      </c>
      <c r="AT278" s="47">
        <v>0</v>
      </c>
      <c r="AU278" s="47">
        <v>0</v>
      </c>
      <c r="AV278" s="47">
        <v>0</v>
      </c>
      <c r="AW278" s="47">
        <v>0</v>
      </c>
      <c r="AX278" s="47">
        <f t="shared" si="378"/>
        <v>0</v>
      </c>
      <c r="AY278" s="47">
        <v>0</v>
      </c>
      <c r="AZ278" s="47">
        <v>0</v>
      </c>
      <c r="BA278" s="47">
        <v>0</v>
      </c>
      <c r="BB278" s="47">
        <v>0</v>
      </c>
      <c r="BC278" s="47">
        <f t="shared" si="379"/>
        <v>0</v>
      </c>
      <c r="BD278" s="47">
        <v>0</v>
      </c>
      <c r="BE278" s="47">
        <v>0</v>
      </c>
      <c r="BF278" s="47">
        <v>0</v>
      </c>
      <c r="BG278" s="47">
        <v>0</v>
      </c>
      <c r="BH278" s="47">
        <f t="shared" si="380"/>
        <v>0</v>
      </c>
      <c r="BI278" s="47">
        <v>0</v>
      </c>
      <c r="BJ278" s="47">
        <v>0</v>
      </c>
      <c r="BK278" s="47">
        <v>0</v>
      </c>
      <c r="BL278" s="47">
        <v>0</v>
      </c>
      <c r="BM278" s="47">
        <f t="shared" si="381"/>
        <v>0</v>
      </c>
      <c r="BN278" s="47">
        <v>0</v>
      </c>
      <c r="BO278" s="47">
        <v>0</v>
      </c>
      <c r="BP278" s="47">
        <v>0</v>
      </c>
      <c r="BQ278" s="47">
        <v>0</v>
      </c>
      <c r="BR278" s="47">
        <f t="shared" si="382"/>
        <v>0</v>
      </c>
      <c r="BS278" s="47">
        <v>0</v>
      </c>
      <c r="BT278" s="47">
        <v>0</v>
      </c>
      <c r="BU278" s="47">
        <v>0</v>
      </c>
      <c r="BV278" s="47">
        <v>0</v>
      </c>
      <c r="BW278" s="47">
        <f t="shared" si="383"/>
        <v>0</v>
      </c>
      <c r="BX278" s="3" t="s">
        <v>77</v>
      </c>
      <c r="BY278" s="3" t="s">
        <v>77</v>
      </c>
      <c r="BZ278" s="3" t="s">
        <v>77</v>
      </c>
      <c r="CA278" s="3" t="s">
        <v>77</v>
      </c>
      <c r="CB278" s="3" t="s">
        <v>77</v>
      </c>
      <c r="CC278" s="47">
        <f t="shared" si="384"/>
        <v>67.055197003999993</v>
      </c>
      <c r="CD278" s="47">
        <f t="shared" si="385"/>
        <v>0</v>
      </c>
      <c r="CE278" s="47">
        <f t="shared" si="386"/>
        <v>0</v>
      </c>
      <c r="CF278" s="47">
        <f t="shared" si="387"/>
        <v>55.971000000671168</v>
      </c>
      <c r="CG278" s="47">
        <f t="shared" si="388"/>
        <v>11.084197003328827</v>
      </c>
      <c r="CH278" s="47">
        <f t="shared" si="389"/>
        <v>0</v>
      </c>
      <c r="CI278" s="47">
        <f t="shared" si="390"/>
        <v>0</v>
      </c>
      <c r="CJ278" s="47">
        <f t="shared" si="391"/>
        <v>0</v>
      </c>
      <c r="CK278" s="47">
        <f t="shared" si="392"/>
        <v>0</v>
      </c>
      <c r="CL278" s="47">
        <f t="shared" si="393"/>
        <v>0</v>
      </c>
      <c r="CM278" s="48" t="s">
        <v>3092</v>
      </c>
    </row>
    <row r="279" spans="1:91" s="10" customFormat="1" ht="94.5" x14ac:dyDescent="0.25">
      <c r="A279" s="44" t="s">
        <v>675</v>
      </c>
      <c r="B279" s="84" t="s">
        <v>913</v>
      </c>
      <c r="C279" s="46" t="s">
        <v>316</v>
      </c>
      <c r="D279" s="83" t="s">
        <v>1202</v>
      </c>
      <c r="E279" s="13">
        <v>2011</v>
      </c>
      <c r="F279" s="13">
        <v>2019</v>
      </c>
      <c r="G279" s="13">
        <v>2021</v>
      </c>
      <c r="H279" s="47">
        <v>118.19161</v>
      </c>
      <c r="I279" s="47">
        <v>118.19161</v>
      </c>
      <c r="J279" s="5" t="s">
        <v>1462</v>
      </c>
      <c r="K279" s="47">
        <v>118.19161</v>
      </c>
      <c r="L279" s="47">
        <v>118.19161</v>
      </c>
      <c r="M279" s="5" t="s">
        <v>1462</v>
      </c>
      <c r="N279" s="47" t="s">
        <v>77</v>
      </c>
      <c r="O279" s="47">
        <f>93.29085016+9.1082867</f>
        <v>102.39913686</v>
      </c>
      <c r="P279" s="47">
        <v>106.20508225500001</v>
      </c>
      <c r="Q279" s="80">
        <f>O279+Z279+CH279</f>
        <v>106.20337709</v>
      </c>
      <c r="R279" s="47">
        <f>U279+AE279+AO279+AY279+BI279</f>
        <v>0</v>
      </c>
      <c r="S279" s="47">
        <f t="shared" si="372"/>
        <v>0</v>
      </c>
      <c r="T279" s="47">
        <f>CH279+Z279</f>
        <v>3.80424023</v>
      </c>
      <c r="U279" s="47">
        <v>0</v>
      </c>
      <c r="V279" s="47">
        <v>0</v>
      </c>
      <c r="W279" s="47">
        <v>0</v>
      </c>
      <c r="X279" s="47">
        <v>0</v>
      </c>
      <c r="Y279" s="47">
        <f t="shared" si="373"/>
        <v>0</v>
      </c>
      <c r="Z279" s="47">
        <v>0</v>
      </c>
      <c r="AA279" s="47">
        <v>0</v>
      </c>
      <c r="AB279" s="47">
        <v>0</v>
      </c>
      <c r="AC279" s="47">
        <v>0</v>
      </c>
      <c r="AD279" s="47">
        <f t="shared" si="374"/>
        <v>0</v>
      </c>
      <c r="AE279" s="47">
        <v>0</v>
      </c>
      <c r="AF279" s="47">
        <v>0</v>
      </c>
      <c r="AG279" s="47">
        <v>0</v>
      </c>
      <c r="AH279" s="47">
        <v>0</v>
      </c>
      <c r="AI279" s="47">
        <f t="shared" si="375"/>
        <v>0</v>
      </c>
      <c r="AJ279" s="47">
        <v>3.80424023</v>
      </c>
      <c r="AK279" s="47">
        <v>0</v>
      </c>
      <c r="AL279" s="47">
        <v>0</v>
      </c>
      <c r="AM279" s="47">
        <v>3.2239323983050849</v>
      </c>
      <c r="AN279" s="47">
        <f t="shared" si="376"/>
        <v>0.58030783169491507</v>
      </c>
      <c r="AO279" s="47">
        <v>0</v>
      </c>
      <c r="AP279" s="47">
        <v>0</v>
      </c>
      <c r="AQ279" s="47">
        <v>0</v>
      </c>
      <c r="AR279" s="47">
        <v>0</v>
      </c>
      <c r="AS279" s="47">
        <f t="shared" si="377"/>
        <v>0</v>
      </c>
      <c r="AT279" s="47">
        <v>0</v>
      </c>
      <c r="AU279" s="47">
        <v>0</v>
      </c>
      <c r="AV279" s="47">
        <v>0</v>
      </c>
      <c r="AW279" s="47">
        <v>0</v>
      </c>
      <c r="AX279" s="47">
        <f t="shared" si="378"/>
        <v>0</v>
      </c>
      <c r="AY279" s="47">
        <v>0</v>
      </c>
      <c r="AZ279" s="47">
        <v>0</v>
      </c>
      <c r="BA279" s="47">
        <v>0</v>
      </c>
      <c r="BB279" s="47">
        <v>0</v>
      </c>
      <c r="BC279" s="47">
        <f t="shared" si="379"/>
        <v>0</v>
      </c>
      <c r="BD279" s="47">
        <v>0</v>
      </c>
      <c r="BE279" s="47">
        <v>0</v>
      </c>
      <c r="BF279" s="47">
        <v>0</v>
      </c>
      <c r="BG279" s="47">
        <v>0</v>
      </c>
      <c r="BH279" s="47">
        <f t="shared" si="380"/>
        <v>0</v>
      </c>
      <c r="BI279" s="47">
        <v>0</v>
      </c>
      <c r="BJ279" s="47">
        <v>0</v>
      </c>
      <c r="BK279" s="47">
        <v>0</v>
      </c>
      <c r="BL279" s="47">
        <v>0</v>
      </c>
      <c r="BM279" s="47">
        <f t="shared" si="381"/>
        <v>0</v>
      </c>
      <c r="BN279" s="47">
        <v>0</v>
      </c>
      <c r="BO279" s="47">
        <v>0</v>
      </c>
      <c r="BP279" s="47">
        <v>0</v>
      </c>
      <c r="BQ279" s="47">
        <v>0</v>
      </c>
      <c r="BR279" s="47">
        <f t="shared" si="382"/>
        <v>0</v>
      </c>
      <c r="BS279" s="47">
        <v>0</v>
      </c>
      <c r="BT279" s="47">
        <v>0</v>
      </c>
      <c r="BU279" s="47">
        <v>0</v>
      </c>
      <c r="BV279" s="47">
        <v>0</v>
      </c>
      <c r="BW279" s="47">
        <f t="shared" si="383"/>
        <v>0</v>
      </c>
      <c r="BX279" s="3" t="s">
        <v>77</v>
      </c>
      <c r="BY279" s="3" t="s">
        <v>77</v>
      </c>
      <c r="BZ279" s="3" t="s">
        <v>77</v>
      </c>
      <c r="CA279" s="3" t="s">
        <v>77</v>
      </c>
      <c r="CB279" s="3" t="s">
        <v>77</v>
      </c>
      <c r="CC279" s="47">
        <f t="shared" si="384"/>
        <v>0</v>
      </c>
      <c r="CD279" s="47">
        <f t="shared" si="385"/>
        <v>0</v>
      </c>
      <c r="CE279" s="47">
        <f t="shared" si="386"/>
        <v>0</v>
      </c>
      <c r="CF279" s="47">
        <f t="shared" si="387"/>
        <v>0</v>
      </c>
      <c r="CG279" s="47">
        <f t="shared" si="388"/>
        <v>0</v>
      </c>
      <c r="CH279" s="47">
        <f t="shared" si="389"/>
        <v>3.80424023</v>
      </c>
      <c r="CI279" s="47">
        <f t="shared" si="390"/>
        <v>0</v>
      </c>
      <c r="CJ279" s="47">
        <f t="shared" si="391"/>
        <v>0</v>
      </c>
      <c r="CK279" s="47">
        <f t="shared" si="392"/>
        <v>3.2239323983050849</v>
      </c>
      <c r="CL279" s="47">
        <f t="shared" si="393"/>
        <v>0.58030783169491507</v>
      </c>
      <c r="CM279" s="48" t="s">
        <v>2953</v>
      </c>
    </row>
    <row r="280" spans="1:91" s="9" customFormat="1" ht="47.25" x14ac:dyDescent="0.25">
      <c r="A280" s="1" t="s">
        <v>676</v>
      </c>
      <c r="B280" s="4" t="s">
        <v>172</v>
      </c>
      <c r="C280" s="2" t="s">
        <v>76</v>
      </c>
      <c r="D280" s="6" t="s">
        <v>77</v>
      </c>
      <c r="E280" s="6" t="s">
        <v>77</v>
      </c>
      <c r="F280" s="13" t="s">
        <v>77</v>
      </c>
      <c r="G280" s="13" t="s">
        <v>77</v>
      </c>
      <c r="H280" s="3" t="s">
        <v>77</v>
      </c>
      <c r="I280" s="3" t="s">
        <v>77</v>
      </c>
      <c r="J280" s="3" t="s">
        <v>77</v>
      </c>
      <c r="K280" s="3" t="s">
        <v>77</v>
      </c>
      <c r="L280" s="3" t="s">
        <v>77</v>
      </c>
      <c r="M280" s="3" t="s">
        <v>77</v>
      </c>
      <c r="N280" s="3" t="s">
        <v>77</v>
      </c>
      <c r="O280" s="3">
        <v>0</v>
      </c>
      <c r="P280" s="3">
        <v>0</v>
      </c>
      <c r="Q280" s="3">
        <f>O280+T280+Z280</f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 t="s">
        <v>77</v>
      </c>
      <c r="BY280" s="3" t="s">
        <v>77</v>
      </c>
      <c r="BZ280" s="3" t="s">
        <v>77</v>
      </c>
      <c r="CA280" s="3" t="s">
        <v>77</v>
      </c>
      <c r="CB280" s="3" t="s">
        <v>77</v>
      </c>
      <c r="CC280" s="3">
        <f t="shared" si="384"/>
        <v>0</v>
      </c>
      <c r="CD280" s="3">
        <f t="shared" si="385"/>
        <v>0</v>
      </c>
      <c r="CE280" s="3">
        <f t="shared" si="386"/>
        <v>0</v>
      </c>
      <c r="CF280" s="3">
        <f t="shared" si="387"/>
        <v>0</v>
      </c>
      <c r="CG280" s="3">
        <f t="shared" si="388"/>
        <v>0</v>
      </c>
      <c r="CH280" s="3">
        <f t="shared" si="389"/>
        <v>0</v>
      </c>
      <c r="CI280" s="3">
        <f t="shared" si="390"/>
        <v>0</v>
      </c>
      <c r="CJ280" s="3">
        <f t="shared" si="391"/>
        <v>0</v>
      </c>
      <c r="CK280" s="3">
        <f t="shared" si="392"/>
        <v>0</v>
      </c>
      <c r="CL280" s="3">
        <f t="shared" si="393"/>
        <v>0</v>
      </c>
      <c r="CM280" s="145" t="s">
        <v>77</v>
      </c>
    </row>
    <row r="281" spans="1:91" s="9" customFormat="1" ht="17.25" customHeight="1" x14ac:dyDescent="0.25">
      <c r="A281" s="1" t="s">
        <v>677</v>
      </c>
      <c r="B281" s="4" t="s">
        <v>173</v>
      </c>
      <c r="C281" s="2" t="s">
        <v>76</v>
      </c>
      <c r="D281" s="6" t="s">
        <v>77</v>
      </c>
      <c r="E281" s="6" t="s">
        <v>77</v>
      </c>
      <c r="F281" s="13" t="s">
        <v>77</v>
      </c>
      <c r="G281" s="13" t="s">
        <v>77</v>
      </c>
      <c r="H281" s="3" t="s">
        <v>77</v>
      </c>
      <c r="I281" s="3" t="s">
        <v>77</v>
      </c>
      <c r="J281" s="3" t="s">
        <v>77</v>
      </c>
      <c r="K281" s="3" t="s">
        <v>77</v>
      </c>
      <c r="L281" s="3" t="s">
        <v>77</v>
      </c>
      <c r="M281" s="3" t="s">
        <v>77</v>
      </c>
      <c r="N281" s="3" t="s">
        <v>77</v>
      </c>
      <c r="O281" s="3">
        <f t="shared" ref="O281:AT281" si="395">SUM(O282:O564)</f>
        <v>310.80199883000006</v>
      </c>
      <c r="P281" s="3">
        <f t="shared" si="395"/>
        <v>1679.8220273734041</v>
      </c>
      <c r="Q281" s="3">
        <f t="shared" si="395"/>
        <v>1803.1784409608049</v>
      </c>
      <c r="R281" s="3">
        <f t="shared" si="395"/>
        <v>1145.9675109154032</v>
      </c>
      <c r="S281" s="3">
        <f t="shared" si="395"/>
        <v>1145.9675109154032</v>
      </c>
      <c r="T281" s="3">
        <f t="shared" si="395"/>
        <v>1492.3764421308047</v>
      </c>
      <c r="U281" s="3">
        <f t="shared" si="395"/>
        <v>225.15539347880519</v>
      </c>
      <c r="V281" s="3">
        <f t="shared" si="395"/>
        <v>0</v>
      </c>
      <c r="W281" s="3">
        <f t="shared" si="395"/>
        <v>0</v>
      </c>
      <c r="X281" s="3">
        <f t="shared" si="395"/>
        <v>53.15361234733767</v>
      </c>
      <c r="Y281" s="3">
        <f t="shared" si="395"/>
        <v>172.00178113146745</v>
      </c>
      <c r="Z281" s="3">
        <f t="shared" si="395"/>
        <v>288.51844687480525</v>
      </c>
      <c r="AA281" s="3">
        <f t="shared" si="395"/>
        <v>0</v>
      </c>
      <c r="AB281" s="3">
        <f t="shared" si="395"/>
        <v>0</v>
      </c>
      <c r="AC281" s="3">
        <f t="shared" si="395"/>
        <v>69.413396529004331</v>
      </c>
      <c r="AD281" s="3">
        <f t="shared" si="395"/>
        <v>219.10505034580078</v>
      </c>
      <c r="AE281" s="3">
        <f t="shared" si="395"/>
        <v>191.43782994641325</v>
      </c>
      <c r="AF281" s="3">
        <f t="shared" si="395"/>
        <v>0</v>
      </c>
      <c r="AG281" s="3">
        <f t="shared" si="395"/>
        <v>0</v>
      </c>
      <c r="AH281" s="3">
        <f t="shared" si="395"/>
        <v>159.53152495534428</v>
      </c>
      <c r="AI281" s="3">
        <f t="shared" si="395"/>
        <v>31.906304991068865</v>
      </c>
      <c r="AJ281" s="3">
        <f t="shared" si="395"/>
        <v>191.10229748400002</v>
      </c>
      <c r="AK281" s="3">
        <f t="shared" si="395"/>
        <v>0</v>
      </c>
      <c r="AL281" s="3">
        <f t="shared" si="395"/>
        <v>0</v>
      </c>
      <c r="AM281" s="3">
        <f t="shared" si="395"/>
        <v>159.25191457000003</v>
      </c>
      <c r="AN281" s="3">
        <f t="shared" si="395"/>
        <v>31.850382914000004</v>
      </c>
      <c r="AO281" s="3">
        <f t="shared" si="395"/>
        <v>222.87801478356607</v>
      </c>
      <c r="AP281" s="3">
        <f t="shared" si="395"/>
        <v>0</v>
      </c>
      <c r="AQ281" s="3">
        <f t="shared" si="395"/>
        <v>0</v>
      </c>
      <c r="AR281" s="3">
        <f t="shared" si="395"/>
        <v>185.73167898630504</v>
      </c>
      <c r="AS281" s="3">
        <f t="shared" si="395"/>
        <v>37.146335797260996</v>
      </c>
      <c r="AT281" s="3">
        <f t="shared" si="395"/>
        <v>220.69516742399998</v>
      </c>
      <c r="AU281" s="3">
        <f t="shared" ref="AU281:BW281" si="396">SUM(AU282:AU564)</f>
        <v>0</v>
      </c>
      <c r="AV281" s="3">
        <f t="shared" si="396"/>
        <v>0</v>
      </c>
      <c r="AW281" s="3">
        <f t="shared" si="396"/>
        <v>183.91263952000003</v>
      </c>
      <c r="AX281" s="3">
        <f t="shared" si="396"/>
        <v>36.782527904000005</v>
      </c>
      <c r="AY281" s="3">
        <f t="shared" si="396"/>
        <v>244.62878077661864</v>
      </c>
      <c r="AZ281" s="3">
        <f t="shared" si="396"/>
        <v>0</v>
      </c>
      <c r="BA281" s="3">
        <f t="shared" si="396"/>
        <v>0</v>
      </c>
      <c r="BB281" s="3">
        <f t="shared" si="396"/>
        <v>203.85731731384888</v>
      </c>
      <c r="BC281" s="3">
        <f t="shared" si="396"/>
        <v>40.771463462769773</v>
      </c>
      <c r="BD281" s="3">
        <f t="shared" si="396"/>
        <v>333.24578266799995</v>
      </c>
      <c r="BE281" s="3">
        <f t="shared" si="396"/>
        <v>0</v>
      </c>
      <c r="BF281" s="3">
        <f t="shared" si="396"/>
        <v>0</v>
      </c>
      <c r="BG281" s="3">
        <f t="shared" si="396"/>
        <v>277.70481888999996</v>
      </c>
      <c r="BH281" s="3">
        <f t="shared" si="396"/>
        <v>55.540963777999998</v>
      </c>
      <c r="BI281" s="3">
        <f t="shared" si="396"/>
        <v>337.57869237409079</v>
      </c>
      <c r="BJ281" s="3">
        <f t="shared" si="396"/>
        <v>0</v>
      </c>
      <c r="BK281" s="3">
        <f t="shared" si="396"/>
        <v>0</v>
      </c>
      <c r="BL281" s="3">
        <f t="shared" si="396"/>
        <v>281.31557697840901</v>
      </c>
      <c r="BM281" s="3">
        <f t="shared" si="396"/>
        <v>56.263115395681808</v>
      </c>
      <c r="BN281" s="3">
        <f t="shared" si="396"/>
        <v>304.72167466799993</v>
      </c>
      <c r="BO281" s="3">
        <f t="shared" si="396"/>
        <v>0</v>
      </c>
      <c r="BP281" s="3">
        <f t="shared" si="396"/>
        <v>0</v>
      </c>
      <c r="BQ281" s="3">
        <f t="shared" si="396"/>
        <v>253.93472889000003</v>
      </c>
      <c r="BR281" s="3">
        <f t="shared" si="396"/>
        <v>50.786945777999961</v>
      </c>
      <c r="BS281" s="3">
        <f t="shared" si="396"/>
        <v>147.34994341199996</v>
      </c>
      <c r="BT281" s="3">
        <f t="shared" si="396"/>
        <v>0</v>
      </c>
      <c r="BU281" s="3">
        <f t="shared" si="396"/>
        <v>0</v>
      </c>
      <c r="BV281" s="3">
        <f t="shared" si="396"/>
        <v>122.79161951</v>
      </c>
      <c r="BW281" s="3">
        <f t="shared" si="396"/>
        <v>24.558323901999984</v>
      </c>
      <c r="BX281" s="3" t="s">
        <v>77</v>
      </c>
      <c r="BY281" s="3" t="s">
        <v>77</v>
      </c>
      <c r="BZ281" s="3" t="s">
        <v>77</v>
      </c>
      <c r="CA281" s="3" t="s">
        <v>77</v>
      </c>
      <c r="CB281" s="3" t="s">
        <v>77</v>
      </c>
      <c r="CC281" s="3">
        <f t="shared" ref="CC281:CL281" si="397">SUM(CC282:CC564)</f>
        <v>1143.873261292689</v>
      </c>
      <c r="CD281" s="3">
        <f t="shared" si="397"/>
        <v>0</v>
      </c>
      <c r="CE281" s="3">
        <f t="shared" si="397"/>
        <v>0</v>
      </c>
      <c r="CF281" s="3">
        <f t="shared" si="397"/>
        <v>953.22771774390708</v>
      </c>
      <c r="CG281" s="3">
        <f t="shared" si="397"/>
        <v>190.64554354878132</v>
      </c>
      <c r="CH281" s="3">
        <f t="shared" si="397"/>
        <v>1197.1148656559999</v>
      </c>
      <c r="CI281" s="3">
        <f t="shared" si="397"/>
        <v>0</v>
      </c>
      <c r="CJ281" s="3">
        <f t="shared" si="397"/>
        <v>0</v>
      </c>
      <c r="CK281" s="3">
        <f t="shared" si="397"/>
        <v>997.5957213800001</v>
      </c>
      <c r="CL281" s="3">
        <f t="shared" si="397"/>
        <v>199.51914427599991</v>
      </c>
      <c r="CM281" s="146" t="s">
        <v>77</v>
      </c>
    </row>
    <row r="282" spans="1:91" s="9" customFormat="1" ht="47.25" x14ac:dyDescent="0.25">
      <c r="A282" s="44" t="s">
        <v>677</v>
      </c>
      <c r="B282" s="84" t="s">
        <v>2728</v>
      </c>
      <c r="C282" s="46" t="s">
        <v>1606</v>
      </c>
      <c r="D282" s="51" t="s">
        <v>98</v>
      </c>
      <c r="E282" s="43">
        <v>2019</v>
      </c>
      <c r="F282" s="43">
        <v>2025</v>
      </c>
      <c r="G282" s="43">
        <v>2026</v>
      </c>
      <c r="H282" s="47" t="s">
        <v>77</v>
      </c>
      <c r="I282" s="47" t="s">
        <v>77</v>
      </c>
      <c r="J282" s="47" t="s">
        <v>77</v>
      </c>
      <c r="K282" s="47" t="s">
        <v>77</v>
      </c>
      <c r="L282" s="47" t="s">
        <v>77</v>
      </c>
      <c r="M282" s="47" t="s">
        <v>77</v>
      </c>
      <c r="N282" s="47" t="s">
        <v>77</v>
      </c>
      <c r="O282" s="47">
        <v>4.8714980199999998</v>
      </c>
      <c r="P282" s="47">
        <v>20.5045386</v>
      </c>
      <c r="Q282" s="47">
        <v>20.5045386</v>
      </c>
      <c r="R282" s="47">
        <f>P282-O282</f>
        <v>15.633040579999999</v>
      </c>
      <c r="S282" s="47">
        <f>P282-O282</f>
        <v>15.633040579999999</v>
      </c>
      <c r="T282" s="47">
        <f>Q282-O282</f>
        <v>15.633040579999999</v>
      </c>
      <c r="U282" s="47">
        <v>0</v>
      </c>
      <c r="V282" s="47">
        <v>0</v>
      </c>
      <c r="W282" s="47">
        <v>0</v>
      </c>
      <c r="X282" s="47">
        <v>0</v>
      </c>
      <c r="Y282" s="47">
        <f t="shared" ref="Y282:Y314" si="398">U282-X282</f>
        <v>0</v>
      </c>
      <c r="Z282" s="47">
        <v>8.8899109799999998</v>
      </c>
      <c r="AA282" s="47">
        <v>0</v>
      </c>
      <c r="AB282" s="47">
        <v>0</v>
      </c>
      <c r="AC282" s="47">
        <v>0</v>
      </c>
      <c r="AD282" s="47">
        <f t="shared" ref="AD282:AD346" si="399">Z282-AC282</f>
        <v>8.8899109799999998</v>
      </c>
      <c r="AE282" s="47">
        <v>0</v>
      </c>
      <c r="AF282" s="47">
        <v>0</v>
      </c>
      <c r="AG282" s="47">
        <v>0</v>
      </c>
      <c r="AH282" s="47">
        <v>0</v>
      </c>
      <c r="AI282" s="47">
        <f t="shared" ref="AI282:AI297" si="400">AE282-AH282</f>
        <v>0</v>
      </c>
      <c r="AJ282" s="47">
        <v>0</v>
      </c>
      <c r="AK282" s="47">
        <v>0</v>
      </c>
      <c r="AL282" s="47">
        <v>0</v>
      </c>
      <c r="AM282" s="47">
        <v>0</v>
      </c>
      <c r="AN282" s="47">
        <f t="shared" ref="AN282:AN345" si="401">AJ282-AM282</f>
        <v>0</v>
      </c>
      <c r="AO282" s="47">
        <v>0</v>
      </c>
      <c r="AP282" s="47">
        <v>0</v>
      </c>
      <c r="AQ282" s="47">
        <v>0</v>
      </c>
      <c r="AR282" s="47">
        <v>0</v>
      </c>
      <c r="AS282" s="47">
        <f t="shared" ref="AS282:AS297" si="402">AO282-AR282</f>
        <v>0</v>
      </c>
      <c r="AT282" s="47">
        <v>0</v>
      </c>
      <c r="AU282" s="47">
        <v>0</v>
      </c>
      <c r="AV282" s="47">
        <v>0</v>
      </c>
      <c r="AW282" s="47">
        <v>0</v>
      </c>
      <c r="AX282" s="47">
        <f t="shared" ref="AX282:AX314" si="403">AT282-AW282</f>
        <v>0</v>
      </c>
      <c r="AY282" s="47">
        <v>0</v>
      </c>
      <c r="AZ282" s="47">
        <v>0</v>
      </c>
      <c r="BA282" s="47">
        <v>0</v>
      </c>
      <c r="BB282" s="47">
        <v>0</v>
      </c>
      <c r="BC282" s="47">
        <f t="shared" ref="BC282:BC297" si="404">AY282-BB282</f>
        <v>0</v>
      </c>
      <c r="BD282" s="47">
        <v>0</v>
      </c>
      <c r="BE282" s="47">
        <v>0</v>
      </c>
      <c r="BF282" s="47">
        <v>0</v>
      </c>
      <c r="BG282" s="47">
        <v>0</v>
      </c>
      <c r="BH282" s="47">
        <f t="shared" ref="BH282:BH314" si="405">BD282-BG282</f>
        <v>0</v>
      </c>
      <c r="BI282" s="47">
        <v>0</v>
      </c>
      <c r="BJ282" s="47">
        <v>0</v>
      </c>
      <c r="BK282" s="47">
        <v>0</v>
      </c>
      <c r="BL282" s="47">
        <v>0</v>
      </c>
      <c r="BM282" s="47">
        <f t="shared" ref="BM282:BM297" si="406">BI282-BL282</f>
        <v>0</v>
      </c>
      <c r="BN282" s="47">
        <v>0</v>
      </c>
      <c r="BO282" s="47">
        <v>0</v>
      </c>
      <c r="BP282" s="47">
        <v>0</v>
      </c>
      <c r="BQ282" s="47">
        <v>0</v>
      </c>
      <c r="BR282" s="47">
        <f t="shared" ref="BR282:BR314" si="407">BN282-BQ282</f>
        <v>0</v>
      </c>
      <c r="BS282" s="47">
        <v>0</v>
      </c>
      <c r="BT282" s="47">
        <v>0</v>
      </c>
      <c r="BU282" s="47">
        <v>0</v>
      </c>
      <c r="BV282" s="47">
        <v>0</v>
      </c>
      <c r="BW282" s="47">
        <f t="shared" ref="BW282:BW314" si="408">BS282-BV282</f>
        <v>0</v>
      </c>
      <c r="BX282" s="3" t="s">
        <v>77</v>
      </c>
      <c r="BY282" s="3" t="s">
        <v>77</v>
      </c>
      <c r="BZ282" s="3" t="s">
        <v>77</v>
      </c>
      <c r="CA282" s="3" t="s">
        <v>77</v>
      </c>
      <c r="CB282" s="3" t="s">
        <v>77</v>
      </c>
      <c r="CC282" s="47">
        <f t="shared" ref="CC282:CC345" si="409">AE282+AO282+AY282+BI282+BS282</f>
        <v>0</v>
      </c>
      <c r="CD282" s="86">
        <f t="shared" ref="CD282:CD345" si="410">AF282+AP282+AZ282+BJ282+BT282</f>
        <v>0</v>
      </c>
      <c r="CE282" s="86">
        <f t="shared" ref="CE282:CE345" si="411">AG282+AQ282+BA282+BK282+BU282</f>
        <v>0</v>
      </c>
      <c r="CF282" s="86">
        <f t="shared" ref="CF282:CF345" si="412">AH282+AR282+BB282+BL282+BV282</f>
        <v>0</v>
      </c>
      <c r="CG282" s="86">
        <f t="shared" ref="CG282:CG345" si="413">AI282+AS282+BC282+BM282+BW282</f>
        <v>0</v>
      </c>
      <c r="CH282" s="52">
        <f t="shared" ref="CH282:CH345" si="414">SUM(AJ282,AT282,BD282,BN282,BS282)</f>
        <v>0</v>
      </c>
      <c r="CI282" s="52">
        <f t="shared" ref="CI282:CI314" si="415">SUM(AK282,AU282,BE282,BO282,BT282)</f>
        <v>0</v>
      </c>
      <c r="CJ282" s="52">
        <f t="shared" ref="CJ282:CJ314" si="416">SUM(AL282,AV282,BF282,BP282,BU282)</f>
        <v>0</v>
      </c>
      <c r="CK282" s="52">
        <f t="shared" ref="CK282:CK314" si="417">SUM(AM282,AW282,BG282,BQ282,BV282)</f>
        <v>0</v>
      </c>
      <c r="CL282" s="52">
        <f t="shared" ref="CL282:CL314" si="418">SUM(AN282,AX282,BH282,BR282,BW282)</f>
        <v>0</v>
      </c>
      <c r="CM282" s="48" t="s">
        <v>2827</v>
      </c>
    </row>
    <row r="283" spans="1:91" s="9" customFormat="1" ht="47.25" x14ac:dyDescent="0.25">
      <c r="A283" s="44" t="s">
        <v>677</v>
      </c>
      <c r="B283" s="45" t="s">
        <v>2729</v>
      </c>
      <c r="C283" s="46" t="s">
        <v>1612</v>
      </c>
      <c r="D283" s="6" t="s">
        <v>98</v>
      </c>
      <c r="E283" s="6">
        <v>2019</v>
      </c>
      <c r="F283" s="13">
        <v>2025</v>
      </c>
      <c r="G283" s="13">
        <v>2025</v>
      </c>
      <c r="H283" s="47" t="s">
        <v>77</v>
      </c>
      <c r="I283" s="47" t="s">
        <v>77</v>
      </c>
      <c r="J283" s="47" t="s">
        <v>77</v>
      </c>
      <c r="K283" s="47" t="s">
        <v>77</v>
      </c>
      <c r="L283" s="47" t="s">
        <v>77</v>
      </c>
      <c r="M283" s="47" t="s">
        <v>77</v>
      </c>
      <c r="N283" s="47" t="s">
        <v>77</v>
      </c>
      <c r="O283" s="47">
        <v>114.60035280999999</v>
      </c>
      <c r="P283" s="47">
        <v>306.13191286799997</v>
      </c>
      <c r="Q283" s="80">
        <f t="shared" ref="Q283:Q346" si="419">O283+Z283+CH283</f>
        <v>306.13191286999995</v>
      </c>
      <c r="R283" s="47">
        <v>0</v>
      </c>
      <c r="S283" s="47">
        <v>0</v>
      </c>
      <c r="T283" s="47">
        <f t="shared" ref="T283:T346" si="420">CH283+Z283</f>
        <v>191.53156005999998</v>
      </c>
      <c r="U283" s="47">
        <v>156.56925865799997</v>
      </c>
      <c r="V283" s="47">
        <v>0</v>
      </c>
      <c r="W283" s="47">
        <v>0</v>
      </c>
      <c r="X283" s="47">
        <v>0</v>
      </c>
      <c r="Y283" s="47">
        <f t="shared" si="398"/>
        <v>156.56925865799997</v>
      </c>
      <c r="Z283" s="47">
        <v>191.53156005999998</v>
      </c>
      <c r="AA283" s="47">
        <v>0</v>
      </c>
      <c r="AB283" s="47">
        <v>0</v>
      </c>
      <c r="AC283" s="47">
        <v>0</v>
      </c>
      <c r="AD283" s="47">
        <f t="shared" si="399"/>
        <v>191.53156005999998</v>
      </c>
      <c r="AE283" s="47">
        <v>0</v>
      </c>
      <c r="AF283" s="47">
        <v>0</v>
      </c>
      <c r="AG283" s="47">
        <v>0</v>
      </c>
      <c r="AH283" s="47">
        <v>0</v>
      </c>
      <c r="AI283" s="47">
        <f t="shared" si="400"/>
        <v>0</v>
      </c>
      <c r="AJ283" s="47">
        <v>0</v>
      </c>
      <c r="AK283" s="47">
        <v>0</v>
      </c>
      <c r="AL283" s="47">
        <v>0</v>
      </c>
      <c r="AM283" s="47">
        <v>0</v>
      </c>
      <c r="AN283" s="47">
        <f t="shared" si="401"/>
        <v>0</v>
      </c>
      <c r="AO283" s="47">
        <v>0</v>
      </c>
      <c r="AP283" s="47">
        <v>0</v>
      </c>
      <c r="AQ283" s="47">
        <v>0</v>
      </c>
      <c r="AR283" s="47">
        <v>0</v>
      </c>
      <c r="AS283" s="47">
        <f t="shared" si="402"/>
        <v>0</v>
      </c>
      <c r="AT283" s="47">
        <v>0</v>
      </c>
      <c r="AU283" s="47">
        <v>0</v>
      </c>
      <c r="AV283" s="47">
        <v>0</v>
      </c>
      <c r="AW283" s="47">
        <v>0</v>
      </c>
      <c r="AX283" s="47">
        <f t="shared" si="403"/>
        <v>0</v>
      </c>
      <c r="AY283" s="47">
        <v>0</v>
      </c>
      <c r="AZ283" s="47">
        <v>0</v>
      </c>
      <c r="BA283" s="47">
        <v>0</v>
      </c>
      <c r="BB283" s="47">
        <v>0</v>
      </c>
      <c r="BC283" s="47">
        <f t="shared" si="404"/>
        <v>0</v>
      </c>
      <c r="BD283" s="47">
        <v>0</v>
      </c>
      <c r="BE283" s="47">
        <v>0</v>
      </c>
      <c r="BF283" s="47">
        <v>0</v>
      </c>
      <c r="BG283" s="47">
        <v>0</v>
      </c>
      <c r="BH283" s="47">
        <f t="shared" si="405"/>
        <v>0</v>
      </c>
      <c r="BI283" s="47">
        <v>0</v>
      </c>
      <c r="BJ283" s="47">
        <v>0</v>
      </c>
      <c r="BK283" s="47">
        <v>0</v>
      </c>
      <c r="BL283" s="47">
        <v>0</v>
      </c>
      <c r="BM283" s="47">
        <f t="shared" si="406"/>
        <v>0</v>
      </c>
      <c r="BN283" s="47">
        <v>0</v>
      </c>
      <c r="BO283" s="47">
        <v>0</v>
      </c>
      <c r="BP283" s="47">
        <v>0</v>
      </c>
      <c r="BQ283" s="47">
        <v>0</v>
      </c>
      <c r="BR283" s="47">
        <f t="shared" si="407"/>
        <v>0</v>
      </c>
      <c r="BS283" s="47">
        <v>0</v>
      </c>
      <c r="BT283" s="47">
        <v>0</v>
      </c>
      <c r="BU283" s="47">
        <v>0</v>
      </c>
      <c r="BV283" s="47">
        <v>0</v>
      </c>
      <c r="BW283" s="47">
        <f t="shared" si="408"/>
        <v>0</v>
      </c>
      <c r="BX283" s="3" t="s">
        <v>77</v>
      </c>
      <c r="BY283" s="3" t="s">
        <v>77</v>
      </c>
      <c r="BZ283" s="3" t="s">
        <v>77</v>
      </c>
      <c r="CA283" s="3" t="s">
        <v>77</v>
      </c>
      <c r="CB283" s="3" t="s">
        <v>77</v>
      </c>
      <c r="CC283" s="47">
        <f t="shared" si="409"/>
        <v>0</v>
      </c>
      <c r="CD283" s="86">
        <f t="shared" si="410"/>
        <v>0</v>
      </c>
      <c r="CE283" s="86">
        <f t="shared" si="411"/>
        <v>0</v>
      </c>
      <c r="CF283" s="86">
        <f t="shared" si="412"/>
        <v>0</v>
      </c>
      <c r="CG283" s="86">
        <f t="shared" si="413"/>
        <v>0</v>
      </c>
      <c r="CH283" s="52">
        <f t="shared" si="414"/>
        <v>0</v>
      </c>
      <c r="CI283" s="52">
        <f t="shared" si="415"/>
        <v>0</v>
      </c>
      <c r="CJ283" s="52">
        <f t="shared" si="416"/>
        <v>0</v>
      </c>
      <c r="CK283" s="52">
        <f t="shared" si="417"/>
        <v>0</v>
      </c>
      <c r="CL283" s="52">
        <f t="shared" si="418"/>
        <v>0</v>
      </c>
      <c r="CM283" s="129" t="s">
        <v>2952</v>
      </c>
    </row>
    <row r="284" spans="1:91" s="10" customFormat="1" ht="94.5" x14ac:dyDescent="0.25">
      <c r="A284" s="44" t="s">
        <v>677</v>
      </c>
      <c r="B284" s="84" t="s">
        <v>2094</v>
      </c>
      <c r="C284" s="46" t="s">
        <v>2095</v>
      </c>
      <c r="D284" s="51" t="s">
        <v>98</v>
      </c>
      <c r="E284" s="43">
        <v>2022</v>
      </c>
      <c r="F284" s="43" t="s">
        <v>77</v>
      </c>
      <c r="G284" s="43">
        <v>2022</v>
      </c>
      <c r="H284" s="47" t="s">
        <v>77</v>
      </c>
      <c r="I284" s="47" t="s">
        <v>77</v>
      </c>
      <c r="J284" s="47" t="s">
        <v>77</v>
      </c>
      <c r="K284" s="47" t="s">
        <v>77</v>
      </c>
      <c r="L284" s="47" t="s">
        <v>77</v>
      </c>
      <c r="M284" s="47" t="s">
        <v>77</v>
      </c>
      <c r="N284" s="47" t="s">
        <v>77</v>
      </c>
      <c r="O284" s="47">
        <v>0</v>
      </c>
      <c r="P284" s="47">
        <v>0</v>
      </c>
      <c r="Q284" s="80">
        <f t="shared" si="419"/>
        <v>3.294</v>
      </c>
      <c r="R284" s="47">
        <f t="shared" ref="R284:R309" si="421">U284+AE284+AO284+AY284+BI284</f>
        <v>0</v>
      </c>
      <c r="S284" s="47">
        <f>R284</f>
        <v>0</v>
      </c>
      <c r="T284" s="47">
        <f t="shared" si="420"/>
        <v>3.294</v>
      </c>
      <c r="U284" s="47">
        <v>0</v>
      </c>
      <c r="V284" s="47">
        <v>0</v>
      </c>
      <c r="W284" s="47">
        <v>0</v>
      </c>
      <c r="X284" s="47">
        <v>0</v>
      </c>
      <c r="Y284" s="47">
        <f>U284-X284</f>
        <v>0</v>
      </c>
      <c r="Z284" s="47">
        <v>0</v>
      </c>
      <c r="AA284" s="47">
        <v>0</v>
      </c>
      <c r="AB284" s="47">
        <v>0</v>
      </c>
      <c r="AC284" s="47">
        <v>0</v>
      </c>
      <c r="AD284" s="47">
        <f>Z284-AC284</f>
        <v>0</v>
      </c>
      <c r="AE284" s="47">
        <v>0</v>
      </c>
      <c r="AF284" s="47">
        <v>0</v>
      </c>
      <c r="AG284" s="47">
        <v>0</v>
      </c>
      <c r="AH284" s="47">
        <v>0</v>
      </c>
      <c r="AI284" s="47">
        <f>AE284-AH284</f>
        <v>0</v>
      </c>
      <c r="AJ284" s="47">
        <v>0</v>
      </c>
      <c r="AK284" s="47">
        <v>0</v>
      </c>
      <c r="AL284" s="47">
        <v>0</v>
      </c>
      <c r="AM284" s="47">
        <v>0</v>
      </c>
      <c r="AN284" s="47">
        <f t="shared" si="401"/>
        <v>0</v>
      </c>
      <c r="AO284" s="47">
        <v>0</v>
      </c>
      <c r="AP284" s="47">
        <v>0</v>
      </c>
      <c r="AQ284" s="47">
        <v>0</v>
      </c>
      <c r="AR284" s="47">
        <v>0</v>
      </c>
      <c r="AS284" s="47">
        <f>AO284-AR284</f>
        <v>0</v>
      </c>
      <c r="AT284" s="47">
        <v>3.294</v>
      </c>
      <c r="AU284" s="47">
        <v>0</v>
      </c>
      <c r="AV284" s="47">
        <v>0</v>
      </c>
      <c r="AW284" s="47">
        <v>2.7450000000000001</v>
      </c>
      <c r="AX284" s="47">
        <f>AT284-AW284</f>
        <v>0.54899999999999993</v>
      </c>
      <c r="AY284" s="47">
        <v>0</v>
      </c>
      <c r="AZ284" s="47">
        <v>0</v>
      </c>
      <c r="BA284" s="47">
        <v>0</v>
      </c>
      <c r="BB284" s="47">
        <v>0</v>
      </c>
      <c r="BC284" s="47">
        <f>AY284-BB284</f>
        <v>0</v>
      </c>
      <c r="BD284" s="47">
        <v>0</v>
      </c>
      <c r="BE284" s="47">
        <v>0</v>
      </c>
      <c r="BF284" s="47">
        <v>0</v>
      </c>
      <c r="BG284" s="47">
        <v>0</v>
      </c>
      <c r="BH284" s="47">
        <f>BD284-BG284</f>
        <v>0</v>
      </c>
      <c r="BI284" s="47">
        <v>0</v>
      </c>
      <c r="BJ284" s="47">
        <v>0</v>
      </c>
      <c r="BK284" s="47">
        <v>0</v>
      </c>
      <c r="BL284" s="47">
        <v>0</v>
      </c>
      <c r="BM284" s="47">
        <f>BI284-BL284</f>
        <v>0</v>
      </c>
      <c r="BN284" s="47">
        <v>0</v>
      </c>
      <c r="BO284" s="47">
        <v>0</v>
      </c>
      <c r="BP284" s="47">
        <v>0</v>
      </c>
      <c r="BQ284" s="47">
        <v>0</v>
      </c>
      <c r="BR284" s="47">
        <f>BN284-BQ284</f>
        <v>0</v>
      </c>
      <c r="BS284" s="47">
        <v>0</v>
      </c>
      <c r="BT284" s="47">
        <v>0</v>
      </c>
      <c r="BU284" s="47">
        <v>0</v>
      </c>
      <c r="BV284" s="47">
        <v>0</v>
      </c>
      <c r="BW284" s="47">
        <f>BS284-BV284</f>
        <v>0</v>
      </c>
      <c r="BX284" s="3" t="s">
        <v>77</v>
      </c>
      <c r="BY284" s="3" t="s">
        <v>77</v>
      </c>
      <c r="BZ284" s="3" t="s">
        <v>77</v>
      </c>
      <c r="CA284" s="3" t="s">
        <v>77</v>
      </c>
      <c r="CB284" s="3" t="s">
        <v>77</v>
      </c>
      <c r="CC284" s="47">
        <f t="shared" si="409"/>
        <v>0</v>
      </c>
      <c r="CD284" s="47">
        <f t="shared" si="410"/>
        <v>0</v>
      </c>
      <c r="CE284" s="47">
        <f t="shared" si="411"/>
        <v>0</v>
      </c>
      <c r="CF284" s="47">
        <f t="shared" si="412"/>
        <v>0</v>
      </c>
      <c r="CG284" s="47">
        <f t="shared" si="413"/>
        <v>0</v>
      </c>
      <c r="CH284" s="52">
        <f t="shared" si="414"/>
        <v>3.294</v>
      </c>
      <c r="CI284" s="52">
        <f>SUM(AK284,AU284,BE284,BO284,BT284)</f>
        <v>0</v>
      </c>
      <c r="CJ284" s="52">
        <f>SUM(AL284,AV284,BF284,BP284,BU284)</f>
        <v>0</v>
      </c>
      <c r="CK284" s="52">
        <f>SUM(AM284,AW284,BG284,BQ284,BV284)</f>
        <v>2.7450000000000001</v>
      </c>
      <c r="CL284" s="52">
        <f>SUM(AN284,AX284,BH284,BR284,BW284)</f>
        <v>0.54899999999999993</v>
      </c>
      <c r="CM284" s="48" t="s">
        <v>3101</v>
      </c>
    </row>
    <row r="285" spans="1:91" s="9" customFormat="1" ht="47.25" x14ac:dyDescent="0.25">
      <c r="A285" s="44" t="s">
        <v>677</v>
      </c>
      <c r="B285" s="49" t="s">
        <v>782</v>
      </c>
      <c r="C285" s="87" t="s">
        <v>174</v>
      </c>
      <c r="D285" s="94" t="s">
        <v>175</v>
      </c>
      <c r="E285" s="13">
        <v>2021</v>
      </c>
      <c r="F285" s="13">
        <v>2021</v>
      </c>
      <c r="G285" s="13">
        <v>2021</v>
      </c>
      <c r="H285" s="47" t="s">
        <v>77</v>
      </c>
      <c r="I285" s="47" t="s">
        <v>77</v>
      </c>
      <c r="J285" s="47" t="s">
        <v>77</v>
      </c>
      <c r="K285" s="47" t="s">
        <v>77</v>
      </c>
      <c r="L285" s="47" t="s">
        <v>77</v>
      </c>
      <c r="M285" s="47" t="s">
        <v>77</v>
      </c>
      <c r="N285" s="47" t="s">
        <v>77</v>
      </c>
      <c r="O285" s="47">
        <v>0</v>
      </c>
      <c r="P285" s="47">
        <v>0.7083454079999999</v>
      </c>
      <c r="Q285" s="80">
        <f t="shared" si="419"/>
        <v>0.7370001599999999</v>
      </c>
      <c r="R285" s="47">
        <f t="shared" si="421"/>
        <v>0.7083454079999999</v>
      </c>
      <c r="S285" s="47">
        <f>R285</f>
        <v>0.7083454079999999</v>
      </c>
      <c r="T285" s="47">
        <f t="shared" si="420"/>
        <v>0.7370001599999999</v>
      </c>
      <c r="U285" s="47">
        <v>0</v>
      </c>
      <c r="V285" s="47">
        <v>0</v>
      </c>
      <c r="W285" s="47">
        <v>0</v>
      </c>
      <c r="X285" s="47">
        <v>0</v>
      </c>
      <c r="Y285" s="47">
        <f t="shared" si="398"/>
        <v>0</v>
      </c>
      <c r="Z285" s="47">
        <v>0</v>
      </c>
      <c r="AA285" s="47">
        <v>0</v>
      </c>
      <c r="AB285" s="47">
        <v>0</v>
      </c>
      <c r="AC285" s="47">
        <v>0</v>
      </c>
      <c r="AD285" s="47">
        <f t="shared" si="399"/>
        <v>0</v>
      </c>
      <c r="AE285" s="47">
        <v>0.7083454079999999</v>
      </c>
      <c r="AF285" s="47">
        <v>0</v>
      </c>
      <c r="AG285" s="47">
        <v>0</v>
      </c>
      <c r="AH285" s="47">
        <v>0.59028784000000001</v>
      </c>
      <c r="AI285" s="47">
        <f t="shared" si="400"/>
        <v>0.11805756799999989</v>
      </c>
      <c r="AJ285" s="47">
        <v>0.7370001599999999</v>
      </c>
      <c r="AK285" s="47">
        <v>0</v>
      </c>
      <c r="AL285" s="47">
        <v>0</v>
      </c>
      <c r="AM285" s="47">
        <v>0.61416680000000001</v>
      </c>
      <c r="AN285" s="47">
        <f t="shared" si="401"/>
        <v>0.12283335999999989</v>
      </c>
      <c r="AO285" s="47">
        <v>0</v>
      </c>
      <c r="AP285" s="47">
        <v>0</v>
      </c>
      <c r="AQ285" s="47">
        <v>0</v>
      </c>
      <c r="AR285" s="47">
        <v>0</v>
      </c>
      <c r="AS285" s="47">
        <f t="shared" si="402"/>
        <v>0</v>
      </c>
      <c r="AT285" s="47">
        <v>0</v>
      </c>
      <c r="AU285" s="47">
        <v>0</v>
      </c>
      <c r="AV285" s="47">
        <v>0</v>
      </c>
      <c r="AW285" s="47">
        <v>0</v>
      </c>
      <c r="AX285" s="47">
        <f t="shared" si="403"/>
        <v>0</v>
      </c>
      <c r="AY285" s="47">
        <v>0</v>
      </c>
      <c r="AZ285" s="47">
        <v>0</v>
      </c>
      <c r="BA285" s="47">
        <v>0</v>
      </c>
      <c r="BB285" s="47">
        <v>0</v>
      </c>
      <c r="BC285" s="47">
        <f t="shared" si="404"/>
        <v>0</v>
      </c>
      <c r="BD285" s="47">
        <v>0</v>
      </c>
      <c r="BE285" s="47">
        <v>0</v>
      </c>
      <c r="BF285" s="47">
        <v>0</v>
      </c>
      <c r="BG285" s="47">
        <v>0</v>
      </c>
      <c r="BH285" s="47">
        <f t="shared" si="405"/>
        <v>0</v>
      </c>
      <c r="BI285" s="47">
        <v>0</v>
      </c>
      <c r="BJ285" s="47">
        <v>0</v>
      </c>
      <c r="BK285" s="47">
        <v>0</v>
      </c>
      <c r="BL285" s="47">
        <v>0</v>
      </c>
      <c r="BM285" s="47">
        <f t="shared" si="406"/>
        <v>0</v>
      </c>
      <c r="BN285" s="47">
        <v>0</v>
      </c>
      <c r="BO285" s="47">
        <v>0</v>
      </c>
      <c r="BP285" s="47">
        <v>0</v>
      </c>
      <c r="BQ285" s="47">
        <v>0</v>
      </c>
      <c r="BR285" s="47">
        <f t="shared" si="407"/>
        <v>0</v>
      </c>
      <c r="BS285" s="47">
        <v>0</v>
      </c>
      <c r="BT285" s="47">
        <v>0</v>
      </c>
      <c r="BU285" s="47">
        <v>0</v>
      </c>
      <c r="BV285" s="47">
        <v>0</v>
      </c>
      <c r="BW285" s="47">
        <f t="shared" si="408"/>
        <v>0</v>
      </c>
      <c r="BX285" s="3" t="s">
        <v>77</v>
      </c>
      <c r="BY285" s="3" t="s">
        <v>77</v>
      </c>
      <c r="BZ285" s="3" t="s">
        <v>77</v>
      </c>
      <c r="CA285" s="3" t="s">
        <v>77</v>
      </c>
      <c r="CB285" s="3" t="s">
        <v>77</v>
      </c>
      <c r="CC285" s="47">
        <f t="shared" si="409"/>
        <v>0.7083454079999999</v>
      </c>
      <c r="CD285" s="86">
        <f t="shared" si="410"/>
        <v>0</v>
      </c>
      <c r="CE285" s="86">
        <f t="shared" si="411"/>
        <v>0</v>
      </c>
      <c r="CF285" s="86">
        <f t="shared" si="412"/>
        <v>0.59028784000000001</v>
      </c>
      <c r="CG285" s="86">
        <f t="shared" si="413"/>
        <v>0.11805756799999989</v>
      </c>
      <c r="CH285" s="52">
        <f t="shared" si="414"/>
        <v>0.7370001599999999</v>
      </c>
      <c r="CI285" s="52">
        <f t="shared" si="415"/>
        <v>0</v>
      </c>
      <c r="CJ285" s="52">
        <f t="shared" si="416"/>
        <v>0</v>
      </c>
      <c r="CK285" s="52">
        <f t="shared" si="417"/>
        <v>0.61416680000000001</v>
      </c>
      <c r="CL285" s="52">
        <f t="shared" si="418"/>
        <v>0.12283335999999989</v>
      </c>
      <c r="CM285" s="129" t="s">
        <v>2828</v>
      </c>
    </row>
    <row r="286" spans="1:91" s="9" customFormat="1" ht="47.25" x14ac:dyDescent="0.25">
      <c r="A286" s="44" t="s">
        <v>677</v>
      </c>
      <c r="B286" s="49" t="s">
        <v>783</v>
      </c>
      <c r="C286" s="87" t="s">
        <v>176</v>
      </c>
      <c r="D286" s="94" t="s">
        <v>175</v>
      </c>
      <c r="E286" s="13">
        <v>2021</v>
      </c>
      <c r="F286" s="13">
        <v>2021</v>
      </c>
      <c r="G286" s="13">
        <v>2021</v>
      </c>
      <c r="H286" s="47" t="s">
        <v>77</v>
      </c>
      <c r="I286" s="47" t="s">
        <v>77</v>
      </c>
      <c r="J286" s="47" t="s">
        <v>77</v>
      </c>
      <c r="K286" s="47" t="s">
        <v>77</v>
      </c>
      <c r="L286" s="47" t="s">
        <v>77</v>
      </c>
      <c r="M286" s="47" t="s">
        <v>77</v>
      </c>
      <c r="N286" s="47" t="s">
        <v>77</v>
      </c>
      <c r="O286" s="47">
        <v>0</v>
      </c>
      <c r="P286" s="47">
        <v>1.7430230880000002</v>
      </c>
      <c r="Q286" s="80">
        <f t="shared" si="419"/>
        <v>1.919177592</v>
      </c>
      <c r="R286" s="47">
        <f t="shared" si="421"/>
        <v>1.7430230880000002</v>
      </c>
      <c r="S286" s="47">
        <f>R286</f>
        <v>1.7430230880000002</v>
      </c>
      <c r="T286" s="47">
        <f t="shared" si="420"/>
        <v>1.919177592</v>
      </c>
      <c r="U286" s="47">
        <v>0</v>
      </c>
      <c r="V286" s="47">
        <v>0</v>
      </c>
      <c r="W286" s="47">
        <v>0</v>
      </c>
      <c r="X286" s="47">
        <v>0</v>
      </c>
      <c r="Y286" s="47">
        <f t="shared" si="398"/>
        <v>0</v>
      </c>
      <c r="Z286" s="47">
        <v>0</v>
      </c>
      <c r="AA286" s="47">
        <v>0</v>
      </c>
      <c r="AB286" s="47">
        <v>0</v>
      </c>
      <c r="AC286" s="47">
        <v>0</v>
      </c>
      <c r="AD286" s="47">
        <f t="shared" si="399"/>
        <v>0</v>
      </c>
      <c r="AE286" s="47">
        <v>1.7430230880000002</v>
      </c>
      <c r="AF286" s="47">
        <v>0</v>
      </c>
      <c r="AG286" s="47">
        <v>0</v>
      </c>
      <c r="AH286" s="47">
        <v>1.45251924</v>
      </c>
      <c r="AI286" s="47">
        <f t="shared" si="400"/>
        <v>0.29050384800000018</v>
      </c>
      <c r="AJ286" s="47">
        <v>1.919177592</v>
      </c>
      <c r="AK286" s="47">
        <v>0</v>
      </c>
      <c r="AL286" s="47">
        <v>0</v>
      </c>
      <c r="AM286" s="47">
        <v>1.5993146600000001</v>
      </c>
      <c r="AN286" s="47">
        <f t="shared" si="401"/>
        <v>0.31986293199999993</v>
      </c>
      <c r="AO286" s="47">
        <v>0</v>
      </c>
      <c r="AP286" s="47">
        <v>0</v>
      </c>
      <c r="AQ286" s="47">
        <v>0</v>
      </c>
      <c r="AR286" s="47">
        <v>0</v>
      </c>
      <c r="AS286" s="47">
        <f t="shared" si="402"/>
        <v>0</v>
      </c>
      <c r="AT286" s="47">
        <v>0</v>
      </c>
      <c r="AU286" s="47">
        <v>0</v>
      </c>
      <c r="AV286" s="47">
        <v>0</v>
      </c>
      <c r="AW286" s="47">
        <v>0</v>
      </c>
      <c r="AX286" s="47">
        <f t="shared" si="403"/>
        <v>0</v>
      </c>
      <c r="AY286" s="47">
        <v>0</v>
      </c>
      <c r="AZ286" s="47">
        <v>0</v>
      </c>
      <c r="BA286" s="47">
        <v>0</v>
      </c>
      <c r="BB286" s="47">
        <v>0</v>
      </c>
      <c r="BC286" s="47">
        <f t="shared" si="404"/>
        <v>0</v>
      </c>
      <c r="BD286" s="47">
        <v>0</v>
      </c>
      <c r="BE286" s="47">
        <v>0</v>
      </c>
      <c r="BF286" s="47">
        <v>0</v>
      </c>
      <c r="BG286" s="47">
        <v>0</v>
      </c>
      <c r="BH286" s="47">
        <f t="shared" si="405"/>
        <v>0</v>
      </c>
      <c r="BI286" s="47">
        <v>0</v>
      </c>
      <c r="BJ286" s="47">
        <v>0</v>
      </c>
      <c r="BK286" s="47">
        <v>0</v>
      </c>
      <c r="BL286" s="47">
        <v>0</v>
      </c>
      <c r="BM286" s="47">
        <f t="shared" si="406"/>
        <v>0</v>
      </c>
      <c r="BN286" s="47">
        <v>0</v>
      </c>
      <c r="BO286" s="47">
        <v>0</v>
      </c>
      <c r="BP286" s="47">
        <v>0</v>
      </c>
      <c r="BQ286" s="47">
        <v>0</v>
      </c>
      <c r="BR286" s="47">
        <f t="shared" si="407"/>
        <v>0</v>
      </c>
      <c r="BS286" s="47">
        <v>0</v>
      </c>
      <c r="BT286" s="47">
        <v>0</v>
      </c>
      <c r="BU286" s="47">
        <v>0</v>
      </c>
      <c r="BV286" s="47">
        <v>0</v>
      </c>
      <c r="BW286" s="47">
        <f t="shared" si="408"/>
        <v>0</v>
      </c>
      <c r="BX286" s="3" t="s">
        <v>77</v>
      </c>
      <c r="BY286" s="3" t="s">
        <v>77</v>
      </c>
      <c r="BZ286" s="3" t="s">
        <v>77</v>
      </c>
      <c r="CA286" s="3" t="s">
        <v>77</v>
      </c>
      <c r="CB286" s="3" t="s">
        <v>77</v>
      </c>
      <c r="CC286" s="47">
        <f t="shared" si="409"/>
        <v>1.7430230880000002</v>
      </c>
      <c r="CD286" s="86">
        <f t="shared" si="410"/>
        <v>0</v>
      </c>
      <c r="CE286" s="86">
        <f t="shared" si="411"/>
        <v>0</v>
      </c>
      <c r="CF286" s="86">
        <f t="shared" si="412"/>
        <v>1.45251924</v>
      </c>
      <c r="CG286" s="86">
        <f t="shared" si="413"/>
        <v>0.29050384800000018</v>
      </c>
      <c r="CH286" s="52">
        <f t="shared" si="414"/>
        <v>1.919177592</v>
      </c>
      <c r="CI286" s="52">
        <f t="shared" si="415"/>
        <v>0</v>
      </c>
      <c r="CJ286" s="52">
        <f t="shared" si="416"/>
        <v>0</v>
      </c>
      <c r="CK286" s="52">
        <f t="shared" si="417"/>
        <v>1.5993146600000001</v>
      </c>
      <c r="CL286" s="52">
        <f t="shared" si="418"/>
        <v>0.31986293199999993</v>
      </c>
      <c r="CM286" s="129" t="s">
        <v>2828</v>
      </c>
    </row>
    <row r="287" spans="1:91" s="9" customFormat="1" ht="63" x14ac:dyDescent="0.25">
      <c r="A287" s="44" t="s">
        <v>677</v>
      </c>
      <c r="B287" s="49" t="s">
        <v>177</v>
      </c>
      <c r="C287" s="87" t="s">
        <v>178</v>
      </c>
      <c r="D287" s="94" t="s">
        <v>175</v>
      </c>
      <c r="E287" s="13">
        <v>2021</v>
      </c>
      <c r="F287" s="13">
        <v>2021</v>
      </c>
      <c r="G287" s="13" t="s">
        <v>77</v>
      </c>
      <c r="H287" s="47" t="s">
        <v>77</v>
      </c>
      <c r="I287" s="47" t="s">
        <v>77</v>
      </c>
      <c r="J287" s="47" t="s">
        <v>77</v>
      </c>
      <c r="K287" s="47" t="s">
        <v>77</v>
      </c>
      <c r="L287" s="47" t="s">
        <v>77</v>
      </c>
      <c r="M287" s="47" t="s">
        <v>77</v>
      </c>
      <c r="N287" s="47" t="s">
        <v>77</v>
      </c>
      <c r="O287" s="47">
        <v>0</v>
      </c>
      <c r="P287" s="47">
        <v>1.3717541880000002</v>
      </c>
      <c r="Q287" s="47">
        <f t="shared" si="419"/>
        <v>0</v>
      </c>
      <c r="R287" s="47">
        <f t="shared" si="421"/>
        <v>1.3717541880000002</v>
      </c>
      <c r="S287" s="47">
        <f>R287</f>
        <v>1.3717541880000002</v>
      </c>
      <c r="T287" s="47">
        <f t="shared" si="420"/>
        <v>0</v>
      </c>
      <c r="U287" s="47">
        <v>0</v>
      </c>
      <c r="V287" s="47">
        <v>0</v>
      </c>
      <c r="W287" s="47">
        <v>0</v>
      </c>
      <c r="X287" s="47">
        <v>0</v>
      </c>
      <c r="Y287" s="47">
        <f t="shared" si="398"/>
        <v>0</v>
      </c>
      <c r="Z287" s="47">
        <v>0</v>
      </c>
      <c r="AA287" s="47">
        <v>0</v>
      </c>
      <c r="AB287" s="47">
        <v>0</v>
      </c>
      <c r="AC287" s="47">
        <v>0</v>
      </c>
      <c r="AD287" s="47">
        <f t="shared" si="399"/>
        <v>0</v>
      </c>
      <c r="AE287" s="47">
        <v>1.3717541880000002</v>
      </c>
      <c r="AF287" s="47">
        <v>0</v>
      </c>
      <c r="AG287" s="47">
        <v>0</v>
      </c>
      <c r="AH287" s="47">
        <v>1.1431284900000001</v>
      </c>
      <c r="AI287" s="47">
        <f t="shared" si="400"/>
        <v>0.2286256980000001</v>
      </c>
      <c r="AJ287" s="47">
        <v>0</v>
      </c>
      <c r="AK287" s="47">
        <v>0</v>
      </c>
      <c r="AL287" s="47">
        <v>0</v>
      </c>
      <c r="AM287" s="47">
        <v>0</v>
      </c>
      <c r="AN287" s="47">
        <f t="shared" si="401"/>
        <v>0</v>
      </c>
      <c r="AO287" s="47">
        <v>0</v>
      </c>
      <c r="AP287" s="47">
        <v>0</v>
      </c>
      <c r="AQ287" s="47">
        <v>0</v>
      </c>
      <c r="AR287" s="47">
        <v>0</v>
      </c>
      <c r="AS287" s="47">
        <f t="shared" si="402"/>
        <v>0</v>
      </c>
      <c r="AT287" s="47">
        <v>0</v>
      </c>
      <c r="AU287" s="47">
        <v>0</v>
      </c>
      <c r="AV287" s="47">
        <v>0</v>
      </c>
      <c r="AW287" s="47">
        <v>0</v>
      </c>
      <c r="AX287" s="47">
        <f t="shared" si="403"/>
        <v>0</v>
      </c>
      <c r="AY287" s="47">
        <v>0</v>
      </c>
      <c r="AZ287" s="47">
        <v>0</v>
      </c>
      <c r="BA287" s="47">
        <v>0</v>
      </c>
      <c r="BB287" s="47">
        <v>0</v>
      </c>
      <c r="BC287" s="47">
        <f t="shared" si="404"/>
        <v>0</v>
      </c>
      <c r="BD287" s="47">
        <v>0</v>
      </c>
      <c r="BE287" s="47">
        <v>0</v>
      </c>
      <c r="BF287" s="47">
        <v>0</v>
      </c>
      <c r="BG287" s="47">
        <v>0</v>
      </c>
      <c r="BH287" s="47">
        <f t="shared" si="405"/>
        <v>0</v>
      </c>
      <c r="BI287" s="47">
        <v>0</v>
      </c>
      <c r="BJ287" s="47">
        <v>0</v>
      </c>
      <c r="BK287" s="47">
        <v>0</v>
      </c>
      <c r="BL287" s="47">
        <v>0</v>
      </c>
      <c r="BM287" s="47">
        <f t="shared" si="406"/>
        <v>0</v>
      </c>
      <c r="BN287" s="47">
        <v>0</v>
      </c>
      <c r="BO287" s="47">
        <v>0</v>
      </c>
      <c r="BP287" s="47">
        <v>0</v>
      </c>
      <c r="BQ287" s="47">
        <v>0</v>
      </c>
      <c r="BR287" s="47">
        <f t="shared" si="407"/>
        <v>0</v>
      </c>
      <c r="BS287" s="47">
        <v>0</v>
      </c>
      <c r="BT287" s="47">
        <v>0</v>
      </c>
      <c r="BU287" s="47">
        <v>0</v>
      </c>
      <c r="BV287" s="47">
        <v>0</v>
      </c>
      <c r="BW287" s="47">
        <f t="shared" si="408"/>
        <v>0</v>
      </c>
      <c r="BX287" s="3" t="s">
        <v>77</v>
      </c>
      <c r="BY287" s="3" t="s">
        <v>77</v>
      </c>
      <c r="BZ287" s="3" t="s">
        <v>77</v>
      </c>
      <c r="CA287" s="3" t="s">
        <v>77</v>
      </c>
      <c r="CB287" s="3" t="s">
        <v>77</v>
      </c>
      <c r="CC287" s="47">
        <f t="shared" si="409"/>
        <v>1.3717541880000002</v>
      </c>
      <c r="CD287" s="86">
        <f t="shared" si="410"/>
        <v>0</v>
      </c>
      <c r="CE287" s="86">
        <f t="shared" si="411"/>
        <v>0</v>
      </c>
      <c r="CF287" s="86">
        <f t="shared" si="412"/>
        <v>1.1431284900000001</v>
      </c>
      <c r="CG287" s="86">
        <f t="shared" si="413"/>
        <v>0.2286256980000001</v>
      </c>
      <c r="CH287" s="52">
        <f t="shared" si="414"/>
        <v>0</v>
      </c>
      <c r="CI287" s="52">
        <f t="shared" si="415"/>
        <v>0</v>
      </c>
      <c r="CJ287" s="52">
        <f t="shared" si="416"/>
        <v>0</v>
      </c>
      <c r="CK287" s="52">
        <f t="shared" si="417"/>
        <v>0</v>
      </c>
      <c r="CL287" s="52">
        <f t="shared" si="418"/>
        <v>0</v>
      </c>
      <c r="CM287" s="48" t="s">
        <v>2917</v>
      </c>
    </row>
    <row r="288" spans="1:91" s="9" customFormat="1" ht="47.25" x14ac:dyDescent="0.25">
      <c r="A288" s="44" t="s">
        <v>677</v>
      </c>
      <c r="B288" s="49" t="s">
        <v>2163</v>
      </c>
      <c r="C288" s="87" t="s">
        <v>2164</v>
      </c>
      <c r="D288" s="51" t="s">
        <v>175</v>
      </c>
      <c r="E288" s="43">
        <v>2021</v>
      </c>
      <c r="F288" s="43" t="s">
        <v>77</v>
      </c>
      <c r="G288" s="43">
        <v>2021</v>
      </c>
      <c r="H288" s="47" t="s">
        <v>77</v>
      </c>
      <c r="I288" s="47" t="s">
        <v>77</v>
      </c>
      <c r="J288" s="47" t="s">
        <v>77</v>
      </c>
      <c r="K288" s="47" t="s">
        <v>77</v>
      </c>
      <c r="L288" s="47" t="s">
        <v>77</v>
      </c>
      <c r="M288" s="47" t="s">
        <v>77</v>
      </c>
      <c r="N288" s="47" t="s">
        <v>77</v>
      </c>
      <c r="O288" s="47">
        <v>0</v>
      </c>
      <c r="P288" s="47">
        <v>0</v>
      </c>
      <c r="Q288" s="80">
        <f t="shared" si="419"/>
        <v>0.51856624799999995</v>
      </c>
      <c r="R288" s="47">
        <f t="shared" si="421"/>
        <v>0</v>
      </c>
      <c r="S288" s="47">
        <f t="shared" ref="S288:S297" si="422">R288</f>
        <v>0</v>
      </c>
      <c r="T288" s="47">
        <f t="shared" si="420"/>
        <v>0.51856624799999995</v>
      </c>
      <c r="U288" s="47">
        <v>0</v>
      </c>
      <c r="V288" s="47">
        <v>0</v>
      </c>
      <c r="W288" s="47">
        <v>0</v>
      </c>
      <c r="X288" s="47">
        <v>0</v>
      </c>
      <c r="Y288" s="47">
        <f t="shared" si="398"/>
        <v>0</v>
      </c>
      <c r="Z288" s="47">
        <v>0</v>
      </c>
      <c r="AA288" s="47">
        <v>0</v>
      </c>
      <c r="AB288" s="47">
        <v>0</v>
      </c>
      <c r="AC288" s="47">
        <v>0</v>
      </c>
      <c r="AD288" s="47">
        <f t="shared" si="399"/>
        <v>0</v>
      </c>
      <c r="AE288" s="47">
        <v>0</v>
      </c>
      <c r="AF288" s="47">
        <v>0</v>
      </c>
      <c r="AG288" s="47">
        <v>0</v>
      </c>
      <c r="AH288" s="47">
        <v>0</v>
      </c>
      <c r="AI288" s="47">
        <f t="shared" si="400"/>
        <v>0</v>
      </c>
      <c r="AJ288" s="47">
        <v>0.51856624799999995</v>
      </c>
      <c r="AK288" s="47">
        <v>0</v>
      </c>
      <c r="AL288" s="47">
        <v>0</v>
      </c>
      <c r="AM288" s="47">
        <v>0.43213853999999996</v>
      </c>
      <c r="AN288" s="47">
        <f t="shared" si="401"/>
        <v>8.6427707999999992E-2</v>
      </c>
      <c r="AO288" s="47">
        <v>0</v>
      </c>
      <c r="AP288" s="47">
        <v>0</v>
      </c>
      <c r="AQ288" s="47">
        <v>0</v>
      </c>
      <c r="AR288" s="47">
        <v>0</v>
      </c>
      <c r="AS288" s="47">
        <f t="shared" si="402"/>
        <v>0</v>
      </c>
      <c r="AT288" s="47">
        <v>0</v>
      </c>
      <c r="AU288" s="47">
        <v>0</v>
      </c>
      <c r="AV288" s="47">
        <v>0</v>
      </c>
      <c r="AW288" s="47">
        <v>0</v>
      </c>
      <c r="AX288" s="47">
        <f t="shared" si="403"/>
        <v>0</v>
      </c>
      <c r="AY288" s="47">
        <v>0</v>
      </c>
      <c r="AZ288" s="47">
        <v>0</v>
      </c>
      <c r="BA288" s="47">
        <v>0</v>
      </c>
      <c r="BB288" s="47">
        <v>0</v>
      </c>
      <c r="BC288" s="47">
        <f t="shared" si="404"/>
        <v>0</v>
      </c>
      <c r="BD288" s="47">
        <v>0</v>
      </c>
      <c r="BE288" s="47">
        <v>0</v>
      </c>
      <c r="BF288" s="47">
        <v>0</v>
      </c>
      <c r="BG288" s="47">
        <v>0</v>
      </c>
      <c r="BH288" s="47">
        <f t="shared" si="405"/>
        <v>0</v>
      </c>
      <c r="BI288" s="47">
        <v>0</v>
      </c>
      <c r="BJ288" s="47">
        <v>0</v>
      </c>
      <c r="BK288" s="47">
        <v>0</v>
      </c>
      <c r="BL288" s="47">
        <v>0</v>
      </c>
      <c r="BM288" s="47">
        <f t="shared" si="406"/>
        <v>0</v>
      </c>
      <c r="BN288" s="47">
        <v>0</v>
      </c>
      <c r="BO288" s="47">
        <v>0</v>
      </c>
      <c r="BP288" s="47">
        <v>0</v>
      </c>
      <c r="BQ288" s="47">
        <v>0</v>
      </c>
      <c r="BR288" s="47">
        <f t="shared" si="407"/>
        <v>0</v>
      </c>
      <c r="BS288" s="47">
        <v>0</v>
      </c>
      <c r="BT288" s="47">
        <v>0</v>
      </c>
      <c r="BU288" s="47">
        <v>0</v>
      </c>
      <c r="BV288" s="47">
        <v>0</v>
      </c>
      <c r="BW288" s="47">
        <f t="shared" si="408"/>
        <v>0</v>
      </c>
      <c r="BX288" s="3" t="s">
        <v>77</v>
      </c>
      <c r="BY288" s="3" t="s">
        <v>77</v>
      </c>
      <c r="BZ288" s="3" t="s">
        <v>77</v>
      </c>
      <c r="CA288" s="3" t="s">
        <v>77</v>
      </c>
      <c r="CB288" s="3" t="s">
        <v>77</v>
      </c>
      <c r="CC288" s="47">
        <f t="shared" si="409"/>
        <v>0</v>
      </c>
      <c r="CD288" s="47">
        <f t="shared" si="410"/>
        <v>0</v>
      </c>
      <c r="CE288" s="47">
        <f t="shared" si="411"/>
        <v>0</v>
      </c>
      <c r="CF288" s="47">
        <f t="shared" si="412"/>
        <v>0</v>
      </c>
      <c r="CG288" s="47">
        <f t="shared" si="413"/>
        <v>0</v>
      </c>
      <c r="CH288" s="52">
        <f t="shared" si="414"/>
        <v>0.51856624799999995</v>
      </c>
      <c r="CI288" s="52">
        <f t="shared" si="415"/>
        <v>0</v>
      </c>
      <c r="CJ288" s="52">
        <f t="shared" si="416"/>
        <v>0</v>
      </c>
      <c r="CK288" s="52">
        <f t="shared" si="417"/>
        <v>0.43213853999999996</v>
      </c>
      <c r="CL288" s="52">
        <f t="shared" si="418"/>
        <v>8.6427707999999992E-2</v>
      </c>
      <c r="CM288" s="48" t="s">
        <v>2829</v>
      </c>
    </row>
    <row r="289" spans="1:91" s="9" customFormat="1" ht="47.25" x14ac:dyDescent="0.25">
      <c r="A289" s="44" t="s">
        <v>677</v>
      </c>
      <c r="B289" s="49" t="s">
        <v>2165</v>
      </c>
      <c r="C289" s="87" t="s">
        <v>2166</v>
      </c>
      <c r="D289" s="51" t="s">
        <v>175</v>
      </c>
      <c r="E289" s="43">
        <v>2021</v>
      </c>
      <c r="F289" s="43" t="s">
        <v>77</v>
      </c>
      <c r="G289" s="43">
        <v>2021</v>
      </c>
      <c r="H289" s="47" t="s">
        <v>77</v>
      </c>
      <c r="I289" s="47" t="s">
        <v>77</v>
      </c>
      <c r="J289" s="47" t="s">
        <v>77</v>
      </c>
      <c r="K289" s="47" t="s">
        <v>77</v>
      </c>
      <c r="L289" s="47" t="s">
        <v>77</v>
      </c>
      <c r="M289" s="47" t="s">
        <v>77</v>
      </c>
      <c r="N289" s="47" t="s">
        <v>77</v>
      </c>
      <c r="O289" s="47">
        <v>0</v>
      </c>
      <c r="P289" s="47">
        <v>0</v>
      </c>
      <c r="Q289" s="80">
        <f t="shared" si="419"/>
        <v>1.0371324959999999</v>
      </c>
      <c r="R289" s="47">
        <f t="shared" si="421"/>
        <v>0</v>
      </c>
      <c r="S289" s="47">
        <f t="shared" si="422"/>
        <v>0</v>
      </c>
      <c r="T289" s="47">
        <f t="shared" si="420"/>
        <v>1.0371324959999999</v>
      </c>
      <c r="U289" s="47">
        <v>0</v>
      </c>
      <c r="V289" s="47">
        <v>0</v>
      </c>
      <c r="W289" s="47">
        <v>0</v>
      </c>
      <c r="X289" s="47">
        <v>0</v>
      </c>
      <c r="Y289" s="47">
        <f t="shared" si="398"/>
        <v>0</v>
      </c>
      <c r="Z289" s="47">
        <v>0</v>
      </c>
      <c r="AA289" s="47">
        <v>0</v>
      </c>
      <c r="AB289" s="47">
        <v>0</v>
      </c>
      <c r="AC289" s="47">
        <v>0</v>
      </c>
      <c r="AD289" s="47">
        <f t="shared" si="399"/>
        <v>0</v>
      </c>
      <c r="AE289" s="47">
        <v>0</v>
      </c>
      <c r="AF289" s="47">
        <v>0</v>
      </c>
      <c r="AG289" s="47">
        <v>0</v>
      </c>
      <c r="AH289" s="47">
        <v>0</v>
      </c>
      <c r="AI289" s="47">
        <f t="shared" si="400"/>
        <v>0</v>
      </c>
      <c r="AJ289" s="47">
        <v>1.0371324959999999</v>
      </c>
      <c r="AK289" s="47">
        <v>0</v>
      </c>
      <c r="AL289" s="47">
        <v>0</v>
      </c>
      <c r="AM289" s="47">
        <v>0.86427707999999992</v>
      </c>
      <c r="AN289" s="47">
        <f t="shared" si="401"/>
        <v>0.17285541599999998</v>
      </c>
      <c r="AO289" s="47">
        <v>0</v>
      </c>
      <c r="AP289" s="47">
        <v>0</v>
      </c>
      <c r="AQ289" s="47">
        <v>0</v>
      </c>
      <c r="AR289" s="47">
        <v>0</v>
      </c>
      <c r="AS289" s="47">
        <f t="shared" si="402"/>
        <v>0</v>
      </c>
      <c r="AT289" s="47">
        <v>0</v>
      </c>
      <c r="AU289" s="47">
        <v>0</v>
      </c>
      <c r="AV289" s="47">
        <v>0</v>
      </c>
      <c r="AW289" s="47">
        <v>0</v>
      </c>
      <c r="AX289" s="47">
        <f t="shared" si="403"/>
        <v>0</v>
      </c>
      <c r="AY289" s="47">
        <v>0</v>
      </c>
      <c r="AZ289" s="47">
        <v>0</v>
      </c>
      <c r="BA289" s="47">
        <v>0</v>
      </c>
      <c r="BB289" s="47">
        <v>0</v>
      </c>
      <c r="BC289" s="47">
        <f t="shared" si="404"/>
        <v>0</v>
      </c>
      <c r="BD289" s="47">
        <v>0</v>
      </c>
      <c r="BE289" s="47">
        <v>0</v>
      </c>
      <c r="BF289" s="47">
        <v>0</v>
      </c>
      <c r="BG289" s="47">
        <v>0</v>
      </c>
      <c r="BH289" s="47">
        <f t="shared" si="405"/>
        <v>0</v>
      </c>
      <c r="BI289" s="47">
        <v>0</v>
      </c>
      <c r="BJ289" s="47">
        <v>0</v>
      </c>
      <c r="BK289" s="47">
        <v>0</v>
      </c>
      <c r="BL289" s="47">
        <v>0</v>
      </c>
      <c r="BM289" s="47">
        <f t="shared" si="406"/>
        <v>0</v>
      </c>
      <c r="BN289" s="47">
        <v>0</v>
      </c>
      <c r="BO289" s="47">
        <v>0</v>
      </c>
      <c r="BP289" s="47">
        <v>0</v>
      </c>
      <c r="BQ289" s="47">
        <v>0</v>
      </c>
      <c r="BR289" s="47">
        <f t="shared" si="407"/>
        <v>0</v>
      </c>
      <c r="BS289" s="47">
        <v>0</v>
      </c>
      <c r="BT289" s="47">
        <v>0</v>
      </c>
      <c r="BU289" s="47">
        <v>0</v>
      </c>
      <c r="BV289" s="47">
        <v>0</v>
      </c>
      <c r="BW289" s="47">
        <f t="shared" si="408"/>
        <v>0</v>
      </c>
      <c r="BX289" s="3" t="s">
        <v>77</v>
      </c>
      <c r="BY289" s="3" t="s">
        <v>77</v>
      </c>
      <c r="BZ289" s="3" t="s">
        <v>77</v>
      </c>
      <c r="CA289" s="3" t="s">
        <v>77</v>
      </c>
      <c r="CB289" s="3" t="s">
        <v>77</v>
      </c>
      <c r="CC289" s="47">
        <f t="shared" si="409"/>
        <v>0</v>
      </c>
      <c r="CD289" s="47">
        <f t="shared" si="410"/>
        <v>0</v>
      </c>
      <c r="CE289" s="47">
        <f t="shared" si="411"/>
        <v>0</v>
      </c>
      <c r="CF289" s="47">
        <f t="shared" si="412"/>
        <v>0</v>
      </c>
      <c r="CG289" s="47">
        <f t="shared" si="413"/>
        <v>0</v>
      </c>
      <c r="CH289" s="52">
        <f t="shared" si="414"/>
        <v>1.0371324959999999</v>
      </c>
      <c r="CI289" s="52">
        <f t="shared" si="415"/>
        <v>0</v>
      </c>
      <c r="CJ289" s="52">
        <f t="shared" si="416"/>
        <v>0</v>
      </c>
      <c r="CK289" s="52">
        <f t="shared" si="417"/>
        <v>0.86427707999999992</v>
      </c>
      <c r="CL289" s="52">
        <f t="shared" si="418"/>
        <v>0.17285541599999998</v>
      </c>
      <c r="CM289" s="48" t="s">
        <v>2829</v>
      </c>
    </row>
    <row r="290" spans="1:91" s="9" customFormat="1" ht="47.25" x14ac:dyDescent="0.25">
      <c r="A290" s="44" t="s">
        <v>677</v>
      </c>
      <c r="B290" s="49" t="s">
        <v>2167</v>
      </c>
      <c r="C290" s="87" t="s">
        <v>2168</v>
      </c>
      <c r="D290" s="51" t="s">
        <v>175</v>
      </c>
      <c r="E290" s="43">
        <v>2021</v>
      </c>
      <c r="F290" s="43" t="s">
        <v>77</v>
      </c>
      <c r="G290" s="43">
        <v>2021</v>
      </c>
      <c r="H290" s="47" t="s">
        <v>77</v>
      </c>
      <c r="I290" s="47" t="s">
        <v>77</v>
      </c>
      <c r="J290" s="47" t="s">
        <v>77</v>
      </c>
      <c r="K290" s="47" t="s">
        <v>77</v>
      </c>
      <c r="L290" s="47" t="s">
        <v>77</v>
      </c>
      <c r="M290" s="47" t="s">
        <v>77</v>
      </c>
      <c r="N290" s="47" t="s">
        <v>77</v>
      </c>
      <c r="O290" s="47">
        <v>0</v>
      </c>
      <c r="P290" s="47">
        <v>0</v>
      </c>
      <c r="Q290" s="80">
        <f t="shared" si="419"/>
        <v>0.26769946799999994</v>
      </c>
      <c r="R290" s="47">
        <f t="shared" si="421"/>
        <v>0</v>
      </c>
      <c r="S290" s="47">
        <f t="shared" si="422"/>
        <v>0</v>
      </c>
      <c r="T290" s="47">
        <f t="shared" si="420"/>
        <v>0.26769946799999994</v>
      </c>
      <c r="U290" s="47">
        <v>0</v>
      </c>
      <c r="V290" s="47">
        <v>0</v>
      </c>
      <c r="W290" s="47">
        <v>0</v>
      </c>
      <c r="X290" s="47">
        <v>0</v>
      </c>
      <c r="Y290" s="47">
        <f t="shared" si="398"/>
        <v>0</v>
      </c>
      <c r="Z290" s="47">
        <v>0</v>
      </c>
      <c r="AA290" s="47">
        <v>0</v>
      </c>
      <c r="AB290" s="47">
        <v>0</v>
      </c>
      <c r="AC290" s="47">
        <v>0</v>
      </c>
      <c r="AD290" s="47">
        <f t="shared" si="399"/>
        <v>0</v>
      </c>
      <c r="AE290" s="47">
        <v>0</v>
      </c>
      <c r="AF290" s="47">
        <v>0</v>
      </c>
      <c r="AG290" s="47">
        <v>0</v>
      </c>
      <c r="AH290" s="47">
        <v>0</v>
      </c>
      <c r="AI290" s="47">
        <f t="shared" si="400"/>
        <v>0</v>
      </c>
      <c r="AJ290" s="47">
        <v>0.26769946799999994</v>
      </c>
      <c r="AK290" s="47">
        <v>0</v>
      </c>
      <c r="AL290" s="47">
        <v>0</v>
      </c>
      <c r="AM290" s="47">
        <v>0.22308288999999998</v>
      </c>
      <c r="AN290" s="47">
        <f t="shared" si="401"/>
        <v>4.4616577999999962E-2</v>
      </c>
      <c r="AO290" s="47">
        <v>0</v>
      </c>
      <c r="AP290" s="47">
        <v>0</v>
      </c>
      <c r="AQ290" s="47">
        <v>0</v>
      </c>
      <c r="AR290" s="47">
        <v>0</v>
      </c>
      <c r="AS290" s="47">
        <f t="shared" si="402"/>
        <v>0</v>
      </c>
      <c r="AT290" s="47">
        <v>0</v>
      </c>
      <c r="AU290" s="47">
        <v>0</v>
      </c>
      <c r="AV290" s="47">
        <v>0</v>
      </c>
      <c r="AW290" s="47">
        <v>0</v>
      </c>
      <c r="AX290" s="47">
        <f t="shared" si="403"/>
        <v>0</v>
      </c>
      <c r="AY290" s="47">
        <v>0</v>
      </c>
      <c r="AZ290" s="47">
        <v>0</v>
      </c>
      <c r="BA290" s="47">
        <v>0</v>
      </c>
      <c r="BB290" s="47">
        <v>0</v>
      </c>
      <c r="BC290" s="47">
        <f t="shared" si="404"/>
        <v>0</v>
      </c>
      <c r="BD290" s="47">
        <v>0</v>
      </c>
      <c r="BE290" s="47">
        <v>0</v>
      </c>
      <c r="BF290" s="47">
        <v>0</v>
      </c>
      <c r="BG290" s="47">
        <v>0</v>
      </c>
      <c r="BH290" s="47">
        <f t="shared" si="405"/>
        <v>0</v>
      </c>
      <c r="BI290" s="47">
        <v>0</v>
      </c>
      <c r="BJ290" s="47">
        <v>0</v>
      </c>
      <c r="BK290" s="47">
        <v>0</v>
      </c>
      <c r="BL290" s="47">
        <v>0</v>
      </c>
      <c r="BM290" s="47">
        <f t="shared" si="406"/>
        <v>0</v>
      </c>
      <c r="BN290" s="47">
        <v>0</v>
      </c>
      <c r="BO290" s="47">
        <v>0</v>
      </c>
      <c r="BP290" s="47">
        <v>0</v>
      </c>
      <c r="BQ290" s="47">
        <v>0</v>
      </c>
      <c r="BR290" s="47">
        <f t="shared" si="407"/>
        <v>0</v>
      </c>
      <c r="BS290" s="47">
        <v>0</v>
      </c>
      <c r="BT290" s="47">
        <v>0</v>
      </c>
      <c r="BU290" s="47">
        <v>0</v>
      </c>
      <c r="BV290" s="47">
        <v>0</v>
      </c>
      <c r="BW290" s="47">
        <f t="shared" si="408"/>
        <v>0</v>
      </c>
      <c r="BX290" s="3" t="s">
        <v>77</v>
      </c>
      <c r="BY290" s="3" t="s">
        <v>77</v>
      </c>
      <c r="BZ290" s="3" t="s">
        <v>77</v>
      </c>
      <c r="CA290" s="3" t="s">
        <v>77</v>
      </c>
      <c r="CB290" s="3" t="s">
        <v>77</v>
      </c>
      <c r="CC290" s="47">
        <f t="shared" si="409"/>
        <v>0</v>
      </c>
      <c r="CD290" s="47">
        <f t="shared" si="410"/>
        <v>0</v>
      </c>
      <c r="CE290" s="47">
        <f t="shared" si="411"/>
        <v>0</v>
      </c>
      <c r="CF290" s="47">
        <f t="shared" si="412"/>
        <v>0</v>
      </c>
      <c r="CG290" s="47">
        <f t="shared" si="413"/>
        <v>0</v>
      </c>
      <c r="CH290" s="52">
        <f t="shared" si="414"/>
        <v>0.26769946799999994</v>
      </c>
      <c r="CI290" s="52">
        <f t="shared" si="415"/>
        <v>0</v>
      </c>
      <c r="CJ290" s="52">
        <f t="shared" si="416"/>
        <v>0</v>
      </c>
      <c r="CK290" s="52">
        <f t="shared" si="417"/>
        <v>0.22308288999999998</v>
      </c>
      <c r="CL290" s="52">
        <f t="shared" si="418"/>
        <v>4.4616577999999962E-2</v>
      </c>
      <c r="CM290" s="48" t="s">
        <v>2830</v>
      </c>
    </row>
    <row r="291" spans="1:91" s="9" customFormat="1" ht="47.25" x14ac:dyDescent="0.25">
      <c r="A291" s="44" t="s">
        <v>677</v>
      </c>
      <c r="B291" s="49" t="s">
        <v>2169</v>
      </c>
      <c r="C291" s="87" t="s">
        <v>2170</v>
      </c>
      <c r="D291" s="51" t="s">
        <v>175</v>
      </c>
      <c r="E291" s="43">
        <v>2021</v>
      </c>
      <c r="F291" s="43" t="s">
        <v>77</v>
      </c>
      <c r="G291" s="43">
        <v>2021</v>
      </c>
      <c r="H291" s="47" t="s">
        <v>77</v>
      </c>
      <c r="I291" s="47" t="s">
        <v>77</v>
      </c>
      <c r="J291" s="47" t="s">
        <v>77</v>
      </c>
      <c r="K291" s="47" t="s">
        <v>77</v>
      </c>
      <c r="L291" s="47" t="s">
        <v>77</v>
      </c>
      <c r="M291" s="47" t="s">
        <v>77</v>
      </c>
      <c r="N291" s="47" t="s">
        <v>77</v>
      </c>
      <c r="O291" s="47">
        <v>0</v>
      </c>
      <c r="P291" s="47">
        <v>0</v>
      </c>
      <c r="Q291" s="80">
        <f t="shared" si="419"/>
        <v>0.111475056</v>
      </c>
      <c r="R291" s="47">
        <f t="shared" si="421"/>
        <v>0</v>
      </c>
      <c r="S291" s="47">
        <f t="shared" si="422"/>
        <v>0</v>
      </c>
      <c r="T291" s="47">
        <f t="shared" si="420"/>
        <v>0.111475056</v>
      </c>
      <c r="U291" s="47">
        <v>0</v>
      </c>
      <c r="V291" s="47">
        <v>0</v>
      </c>
      <c r="W291" s="47">
        <v>0</v>
      </c>
      <c r="X291" s="47">
        <v>0</v>
      </c>
      <c r="Y291" s="47">
        <f t="shared" si="398"/>
        <v>0</v>
      </c>
      <c r="Z291" s="47">
        <v>0</v>
      </c>
      <c r="AA291" s="47">
        <v>0</v>
      </c>
      <c r="AB291" s="47">
        <v>0</v>
      </c>
      <c r="AC291" s="47">
        <v>0</v>
      </c>
      <c r="AD291" s="47">
        <f t="shared" si="399"/>
        <v>0</v>
      </c>
      <c r="AE291" s="47">
        <v>0</v>
      </c>
      <c r="AF291" s="47">
        <v>0</v>
      </c>
      <c r="AG291" s="47">
        <v>0</v>
      </c>
      <c r="AH291" s="47">
        <v>0</v>
      </c>
      <c r="AI291" s="47">
        <f t="shared" si="400"/>
        <v>0</v>
      </c>
      <c r="AJ291" s="47">
        <v>0.111475056</v>
      </c>
      <c r="AK291" s="47">
        <v>0</v>
      </c>
      <c r="AL291" s="47">
        <v>0</v>
      </c>
      <c r="AM291" s="47">
        <v>9.289588E-2</v>
      </c>
      <c r="AN291" s="47">
        <f t="shared" si="401"/>
        <v>1.8579176000000003E-2</v>
      </c>
      <c r="AO291" s="47">
        <v>0</v>
      </c>
      <c r="AP291" s="47">
        <v>0</v>
      </c>
      <c r="AQ291" s="47">
        <v>0</v>
      </c>
      <c r="AR291" s="47">
        <v>0</v>
      </c>
      <c r="AS291" s="47">
        <f t="shared" si="402"/>
        <v>0</v>
      </c>
      <c r="AT291" s="47">
        <v>0</v>
      </c>
      <c r="AU291" s="47">
        <v>0</v>
      </c>
      <c r="AV291" s="47">
        <v>0</v>
      </c>
      <c r="AW291" s="47">
        <v>0</v>
      </c>
      <c r="AX291" s="47">
        <f t="shared" si="403"/>
        <v>0</v>
      </c>
      <c r="AY291" s="47">
        <v>0</v>
      </c>
      <c r="AZ291" s="47">
        <v>0</v>
      </c>
      <c r="BA291" s="47">
        <v>0</v>
      </c>
      <c r="BB291" s="47">
        <v>0</v>
      </c>
      <c r="BC291" s="47">
        <f t="shared" si="404"/>
        <v>0</v>
      </c>
      <c r="BD291" s="47">
        <v>0</v>
      </c>
      <c r="BE291" s="47">
        <v>0</v>
      </c>
      <c r="BF291" s="47">
        <v>0</v>
      </c>
      <c r="BG291" s="47">
        <v>0</v>
      </c>
      <c r="BH291" s="47">
        <f t="shared" si="405"/>
        <v>0</v>
      </c>
      <c r="BI291" s="47">
        <v>0</v>
      </c>
      <c r="BJ291" s="47">
        <v>0</v>
      </c>
      <c r="BK291" s="47">
        <v>0</v>
      </c>
      <c r="BL291" s="47">
        <v>0</v>
      </c>
      <c r="BM291" s="47">
        <f t="shared" si="406"/>
        <v>0</v>
      </c>
      <c r="BN291" s="47">
        <v>0</v>
      </c>
      <c r="BO291" s="47">
        <v>0</v>
      </c>
      <c r="BP291" s="47">
        <v>0</v>
      </c>
      <c r="BQ291" s="47">
        <v>0</v>
      </c>
      <c r="BR291" s="47">
        <f t="shared" si="407"/>
        <v>0</v>
      </c>
      <c r="BS291" s="47">
        <v>0</v>
      </c>
      <c r="BT291" s="47">
        <v>0</v>
      </c>
      <c r="BU291" s="47">
        <v>0</v>
      </c>
      <c r="BV291" s="47">
        <v>0</v>
      </c>
      <c r="BW291" s="47">
        <f t="shared" si="408"/>
        <v>0</v>
      </c>
      <c r="BX291" s="3" t="s">
        <v>77</v>
      </c>
      <c r="BY291" s="3" t="s">
        <v>77</v>
      </c>
      <c r="BZ291" s="3" t="s">
        <v>77</v>
      </c>
      <c r="CA291" s="3" t="s">
        <v>77</v>
      </c>
      <c r="CB291" s="3" t="s">
        <v>77</v>
      </c>
      <c r="CC291" s="47">
        <f t="shared" si="409"/>
        <v>0</v>
      </c>
      <c r="CD291" s="47">
        <f t="shared" si="410"/>
        <v>0</v>
      </c>
      <c r="CE291" s="47">
        <f t="shared" si="411"/>
        <v>0</v>
      </c>
      <c r="CF291" s="47">
        <f t="shared" si="412"/>
        <v>0</v>
      </c>
      <c r="CG291" s="47">
        <f t="shared" si="413"/>
        <v>0</v>
      </c>
      <c r="CH291" s="52">
        <f t="shared" si="414"/>
        <v>0.111475056</v>
      </c>
      <c r="CI291" s="52">
        <f t="shared" si="415"/>
        <v>0</v>
      </c>
      <c r="CJ291" s="52">
        <f t="shared" si="416"/>
        <v>0</v>
      </c>
      <c r="CK291" s="52">
        <f t="shared" si="417"/>
        <v>9.289588E-2</v>
      </c>
      <c r="CL291" s="52">
        <f t="shared" si="418"/>
        <v>1.8579176000000003E-2</v>
      </c>
      <c r="CM291" s="48" t="s">
        <v>2830</v>
      </c>
    </row>
    <row r="292" spans="1:91" s="9" customFormat="1" ht="47.25" x14ac:dyDescent="0.25">
      <c r="A292" s="44" t="s">
        <v>677</v>
      </c>
      <c r="B292" s="49" t="s">
        <v>2171</v>
      </c>
      <c r="C292" s="87" t="s">
        <v>2172</v>
      </c>
      <c r="D292" s="51" t="s">
        <v>175</v>
      </c>
      <c r="E292" s="43">
        <v>2021</v>
      </c>
      <c r="F292" s="43" t="s">
        <v>77</v>
      </c>
      <c r="G292" s="43">
        <v>2021</v>
      </c>
      <c r="H292" s="47" t="s">
        <v>77</v>
      </c>
      <c r="I292" s="47" t="s">
        <v>77</v>
      </c>
      <c r="J292" s="47" t="s">
        <v>77</v>
      </c>
      <c r="K292" s="47" t="s">
        <v>77</v>
      </c>
      <c r="L292" s="47" t="s">
        <v>77</v>
      </c>
      <c r="M292" s="47" t="s">
        <v>77</v>
      </c>
      <c r="N292" s="47" t="s">
        <v>77</v>
      </c>
      <c r="O292" s="47">
        <v>0</v>
      </c>
      <c r="P292" s="47">
        <v>0</v>
      </c>
      <c r="Q292" s="80">
        <f t="shared" si="419"/>
        <v>0.11849590799999998</v>
      </c>
      <c r="R292" s="47">
        <f t="shared" si="421"/>
        <v>0</v>
      </c>
      <c r="S292" s="47">
        <f t="shared" si="422"/>
        <v>0</v>
      </c>
      <c r="T292" s="47">
        <f t="shared" si="420"/>
        <v>0.11849590799999998</v>
      </c>
      <c r="U292" s="47">
        <v>0</v>
      </c>
      <c r="V292" s="47">
        <v>0</v>
      </c>
      <c r="W292" s="47">
        <v>0</v>
      </c>
      <c r="X292" s="47">
        <v>0</v>
      </c>
      <c r="Y292" s="47">
        <f t="shared" si="398"/>
        <v>0</v>
      </c>
      <c r="Z292" s="47">
        <v>0</v>
      </c>
      <c r="AA292" s="47">
        <v>0</v>
      </c>
      <c r="AB292" s="47">
        <v>0</v>
      </c>
      <c r="AC292" s="47">
        <v>0</v>
      </c>
      <c r="AD292" s="47">
        <f t="shared" si="399"/>
        <v>0</v>
      </c>
      <c r="AE292" s="47">
        <v>0</v>
      </c>
      <c r="AF292" s="47">
        <v>0</v>
      </c>
      <c r="AG292" s="47">
        <v>0</v>
      </c>
      <c r="AH292" s="47">
        <v>0</v>
      </c>
      <c r="AI292" s="47">
        <f t="shared" si="400"/>
        <v>0</v>
      </c>
      <c r="AJ292" s="47">
        <v>0.11849590799999998</v>
      </c>
      <c r="AK292" s="47">
        <v>0</v>
      </c>
      <c r="AL292" s="47">
        <v>0</v>
      </c>
      <c r="AM292" s="47">
        <v>9.8746589999999995E-2</v>
      </c>
      <c r="AN292" s="47">
        <f t="shared" si="401"/>
        <v>1.9749317999999988E-2</v>
      </c>
      <c r="AO292" s="47">
        <v>0</v>
      </c>
      <c r="AP292" s="47">
        <v>0</v>
      </c>
      <c r="AQ292" s="47">
        <v>0</v>
      </c>
      <c r="AR292" s="47">
        <v>0</v>
      </c>
      <c r="AS292" s="47">
        <f t="shared" si="402"/>
        <v>0</v>
      </c>
      <c r="AT292" s="47">
        <v>0</v>
      </c>
      <c r="AU292" s="47">
        <v>0</v>
      </c>
      <c r="AV292" s="47">
        <v>0</v>
      </c>
      <c r="AW292" s="47">
        <v>0</v>
      </c>
      <c r="AX292" s="47">
        <f t="shared" si="403"/>
        <v>0</v>
      </c>
      <c r="AY292" s="47">
        <v>0</v>
      </c>
      <c r="AZ292" s="47">
        <v>0</v>
      </c>
      <c r="BA292" s="47">
        <v>0</v>
      </c>
      <c r="BB292" s="47">
        <v>0</v>
      </c>
      <c r="BC292" s="47">
        <f t="shared" si="404"/>
        <v>0</v>
      </c>
      <c r="BD292" s="47">
        <v>0</v>
      </c>
      <c r="BE292" s="47">
        <v>0</v>
      </c>
      <c r="BF292" s="47">
        <v>0</v>
      </c>
      <c r="BG292" s="47">
        <v>0</v>
      </c>
      <c r="BH292" s="47">
        <f t="shared" si="405"/>
        <v>0</v>
      </c>
      <c r="BI292" s="47">
        <v>0</v>
      </c>
      <c r="BJ292" s="47">
        <v>0</v>
      </c>
      <c r="BK292" s="47">
        <v>0</v>
      </c>
      <c r="BL292" s="47">
        <v>0</v>
      </c>
      <c r="BM292" s="47">
        <f t="shared" si="406"/>
        <v>0</v>
      </c>
      <c r="BN292" s="47">
        <v>0</v>
      </c>
      <c r="BO292" s="47">
        <v>0</v>
      </c>
      <c r="BP292" s="47">
        <v>0</v>
      </c>
      <c r="BQ292" s="47">
        <v>0</v>
      </c>
      <c r="BR292" s="47">
        <f t="shared" si="407"/>
        <v>0</v>
      </c>
      <c r="BS292" s="47">
        <v>0</v>
      </c>
      <c r="BT292" s="47">
        <v>0</v>
      </c>
      <c r="BU292" s="47">
        <v>0</v>
      </c>
      <c r="BV292" s="47">
        <v>0</v>
      </c>
      <c r="BW292" s="47">
        <f t="shared" si="408"/>
        <v>0</v>
      </c>
      <c r="BX292" s="3" t="s">
        <v>77</v>
      </c>
      <c r="BY292" s="3" t="s">
        <v>77</v>
      </c>
      <c r="BZ292" s="3" t="s">
        <v>77</v>
      </c>
      <c r="CA292" s="3" t="s">
        <v>77</v>
      </c>
      <c r="CB292" s="3" t="s">
        <v>77</v>
      </c>
      <c r="CC292" s="47">
        <f t="shared" si="409"/>
        <v>0</v>
      </c>
      <c r="CD292" s="47">
        <f t="shared" si="410"/>
        <v>0</v>
      </c>
      <c r="CE292" s="47">
        <f t="shared" si="411"/>
        <v>0</v>
      </c>
      <c r="CF292" s="47">
        <f t="shared" si="412"/>
        <v>0</v>
      </c>
      <c r="CG292" s="47">
        <f t="shared" si="413"/>
        <v>0</v>
      </c>
      <c r="CH292" s="52">
        <f t="shared" si="414"/>
        <v>0.11849590799999998</v>
      </c>
      <c r="CI292" s="52">
        <f t="shared" si="415"/>
        <v>0</v>
      </c>
      <c r="CJ292" s="52">
        <f t="shared" si="416"/>
        <v>0</v>
      </c>
      <c r="CK292" s="52">
        <f t="shared" si="417"/>
        <v>9.8746589999999995E-2</v>
      </c>
      <c r="CL292" s="52">
        <f t="shared" si="418"/>
        <v>1.9749317999999988E-2</v>
      </c>
      <c r="CM292" s="48" t="s">
        <v>2830</v>
      </c>
    </row>
    <row r="293" spans="1:91" s="9" customFormat="1" ht="47.25" x14ac:dyDescent="0.25">
      <c r="A293" s="44" t="s">
        <v>677</v>
      </c>
      <c r="B293" s="49" t="s">
        <v>2173</v>
      </c>
      <c r="C293" s="87" t="s">
        <v>2174</v>
      </c>
      <c r="D293" s="51" t="s">
        <v>175</v>
      </c>
      <c r="E293" s="43">
        <v>2025</v>
      </c>
      <c r="F293" s="43" t="s">
        <v>77</v>
      </c>
      <c r="G293" s="43">
        <v>2025</v>
      </c>
      <c r="H293" s="47" t="s">
        <v>77</v>
      </c>
      <c r="I293" s="47" t="s">
        <v>77</v>
      </c>
      <c r="J293" s="47" t="s">
        <v>77</v>
      </c>
      <c r="K293" s="47" t="s">
        <v>77</v>
      </c>
      <c r="L293" s="47" t="s">
        <v>77</v>
      </c>
      <c r="M293" s="47" t="s">
        <v>77</v>
      </c>
      <c r="N293" s="47" t="s">
        <v>77</v>
      </c>
      <c r="O293" s="47">
        <v>0</v>
      </c>
      <c r="P293" s="47">
        <v>0</v>
      </c>
      <c r="Q293" s="80">
        <f t="shared" si="419"/>
        <v>6.5978898479999994</v>
      </c>
      <c r="R293" s="47">
        <f t="shared" si="421"/>
        <v>0</v>
      </c>
      <c r="S293" s="47">
        <f t="shared" si="422"/>
        <v>0</v>
      </c>
      <c r="T293" s="47">
        <f t="shared" si="420"/>
        <v>6.5978898479999994</v>
      </c>
      <c r="U293" s="47">
        <v>0</v>
      </c>
      <c r="V293" s="47">
        <v>0</v>
      </c>
      <c r="W293" s="47">
        <v>0</v>
      </c>
      <c r="X293" s="47">
        <v>0</v>
      </c>
      <c r="Y293" s="47">
        <f t="shared" si="398"/>
        <v>0</v>
      </c>
      <c r="Z293" s="47">
        <v>0</v>
      </c>
      <c r="AA293" s="47">
        <v>0</v>
      </c>
      <c r="AB293" s="47">
        <v>0</v>
      </c>
      <c r="AC293" s="47">
        <v>0</v>
      </c>
      <c r="AD293" s="47">
        <f t="shared" si="399"/>
        <v>0</v>
      </c>
      <c r="AE293" s="47">
        <v>0</v>
      </c>
      <c r="AF293" s="47">
        <v>0</v>
      </c>
      <c r="AG293" s="47">
        <v>0</v>
      </c>
      <c r="AH293" s="47">
        <v>0</v>
      </c>
      <c r="AI293" s="47">
        <f t="shared" si="400"/>
        <v>0</v>
      </c>
      <c r="AJ293" s="47">
        <v>0</v>
      </c>
      <c r="AK293" s="47">
        <v>0</v>
      </c>
      <c r="AL293" s="47">
        <v>0</v>
      </c>
      <c r="AM293" s="47">
        <v>0</v>
      </c>
      <c r="AN293" s="47">
        <f t="shared" si="401"/>
        <v>0</v>
      </c>
      <c r="AO293" s="47">
        <v>0</v>
      </c>
      <c r="AP293" s="47">
        <v>0</v>
      </c>
      <c r="AQ293" s="47">
        <v>0</v>
      </c>
      <c r="AR293" s="47">
        <v>0</v>
      </c>
      <c r="AS293" s="47">
        <f t="shared" si="402"/>
        <v>0</v>
      </c>
      <c r="AT293" s="47">
        <v>0</v>
      </c>
      <c r="AU293" s="47">
        <v>0</v>
      </c>
      <c r="AV293" s="47">
        <v>0</v>
      </c>
      <c r="AW293" s="47">
        <v>0</v>
      </c>
      <c r="AX293" s="47">
        <f t="shared" si="403"/>
        <v>0</v>
      </c>
      <c r="AY293" s="47">
        <v>0</v>
      </c>
      <c r="AZ293" s="47">
        <v>0</v>
      </c>
      <c r="BA293" s="47">
        <v>0</v>
      </c>
      <c r="BB293" s="47">
        <v>0</v>
      </c>
      <c r="BC293" s="47">
        <f t="shared" si="404"/>
        <v>0</v>
      </c>
      <c r="BD293" s="47">
        <v>0</v>
      </c>
      <c r="BE293" s="47">
        <v>0</v>
      </c>
      <c r="BF293" s="47">
        <v>0</v>
      </c>
      <c r="BG293" s="47">
        <v>0</v>
      </c>
      <c r="BH293" s="47">
        <f t="shared" si="405"/>
        <v>0</v>
      </c>
      <c r="BI293" s="47">
        <v>0</v>
      </c>
      <c r="BJ293" s="47">
        <v>0</v>
      </c>
      <c r="BK293" s="47">
        <v>0</v>
      </c>
      <c r="BL293" s="47">
        <v>0</v>
      </c>
      <c r="BM293" s="47">
        <f t="shared" si="406"/>
        <v>0</v>
      </c>
      <c r="BN293" s="47">
        <v>0</v>
      </c>
      <c r="BO293" s="47">
        <v>0</v>
      </c>
      <c r="BP293" s="47">
        <v>0</v>
      </c>
      <c r="BQ293" s="47">
        <v>0</v>
      </c>
      <c r="BR293" s="47">
        <f t="shared" si="407"/>
        <v>0</v>
      </c>
      <c r="BS293" s="47">
        <v>6.5978898479999994</v>
      </c>
      <c r="BT293" s="47">
        <v>0</v>
      </c>
      <c r="BU293" s="47">
        <v>0</v>
      </c>
      <c r="BV293" s="47">
        <v>5.4982415400000004</v>
      </c>
      <c r="BW293" s="47">
        <f t="shared" si="408"/>
        <v>1.099648307999999</v>
      </c>
      <c r="BX293" s="3" t="s">
        <v>77</v>
      </c>
      <c r="BY293" s="3" t="s">
        <v>77</v>
      </c>
      <c r="BZ293" s="3" t="s">
        <v>77</v>
      </c>
      <c r="CA293" s="3" t="s">
        <v>77</v>
      </c>
      <c r="CB293" s="3" t="s">
        <v>77</v>
      </c>
      <c r="CC293" s="47">
        <f t="shared" si="409"/>
        <v>6.5978898479999994</v>
      </c>
      <c r="CD293" s="47">
        <f t="shared" si="410"/>
        <v>0</v>
      </c>
      <c r="CE293" s="47">
        <f t="shared" si="411"/>
        <v>0</v>
      </c>
      <c r="CF293" s="47">
        <f t="shared" si="412"/>
        <v>5.4982415400000004</v>
      </c>
      <c r="CG293" s="47">
        <f t="shared" si="413"/>
        <v>1.099648307999999</v>
      </c>
      <c r="CH293" s="52">
        <f t="shared" si="414"/>
        <v>6.5978898479999994</v>
      </c>
      <c r="CI293" s="52">
        <f t="shared" si="415"/>
        <v>0</v>
      </c>
      <c r="CJ293" s="52">
        <f t="shared" si="416"/>
        <v>0</v>
      </c>
      <c r="CK293" s="52">
        <f t="shared" si="417"/>
        <v>5.4982415400000004</v>
      </c>
      <c r="CL293" s="52">
        <f t="shared" si="418"/>
        <v>1.099648307999999</v>
      </c>
      <c r="CM293" s="129" t="s">
        <v>2816</v>
      </c>
    </row>
    <row r="294" spans="1:91" s="9" customFormat="1" ht="47.25" x14ac:dyDescent="0.25">
      <c r="A294" s="44" t="s">
        <v>677</v>
      </c>
      <c r="B294" s="49" t="s">
        <v>2175</v>
      </c>
      <c r="C294" s="87" t="s">
        <v>2176</v>
      </c>
      <c r="D294" s="51" t="s">
        <v>175</v>
      </c>
      <c r="E294" s="43">
        <v>2025</v>
      </c>
      <c r="F294" s="43" t="s">
        <v>77</v>
      </c>
      <c r="G294" s="43">
        <v>2025</v>
      </c>
      <c r="H294" s="47" t="s">
        <v>77</v>
      </c>
      <c r="I294" s="47" t="s">
        <v>77</v>
      </c>
      <c r="J294" s="47" t="s">
        <v>77</v>
      </c>
      <c r="K294" s="47" t="s">
        <v>77</v>
      </c>
      <c r="L294" s="47" t="s">
        <v>77</v>
      </c>
      <c r="M294" s="47" t="s">
        <v>77</v>
      </c>
      <c r="N294" s="47" t="s">
        <v>77</v>
      </c>
      <c r="O294" s="47">
        <v>0</v>
      </c>
      <c r="P294" s="47">
        <v>0</v>
      </c>
      <c r="Q294" s="80">
        <f t="shared" si="419"/>
        <v>6.5978898479999994</v>
      </c>
      <c r="R294" s="47">
        <f t="shared" si="421"/>
        <v>0</v>
      </c>
      <c r="S294" s="47">
        <f t="shared" si="422"/>
        <v>0</v>
      </c>
      <c r="T294" s="47">
        <f t="shared" si="420"/>
        <v>6.5978898479999994</v>
      </c>
      <c r="U294" s="47">
        <v>0</v>
      </c>
      <c r="V294" s="47">
        <v>0</v>
      </c>
      <c r="W294" s="47">
        <v>0</v>
      </c>
      <c r="X294" s="47">
        <v>0</v>
      </c>
      <c r="Y294" s="47">
        <f t="shared" si="398"/>
        <v>0</v>
      </c>
      <c r="Z294" s="47">
        <v>0</v>
      </c>
      <c r="AA294" s="47">
        <v>0</v>
      </c>
      <c r="AB294" s="47">
        <v>0</v>
      </c>
      <c r="AC294" s="47">
        <v>0</v>
      </c>
      <c r="AD294" s="47">
        <f t="shared" si="399"/>
        <v>0</v>
      </c>
      <c r="AE294" s="47">
        <v>0</v>
      </c>
      <c r="AF294" s="47">
        <v>0</v>
      </c>
      <c r="AG294" s="47">
        <v>0</v>
      </c>
      <c r="AH294" s="47">
        <v>0</v>
      </c>
      <c r="AI294" s="47">
        <f t="shared" si="400"/>
        <v>0</v>
      </c>
      <c r="AJ294" s="47">
        <v>0</v>
      </c>
      <c r="AK294" s="47">
        <v>0</v>
      </c>
      <c r="AL294" s="47">
        <v>0</v>
      </c>
      <c r="AM294" s="47">
        <v>0</v>
      </c>
      <c r="AN294" s="47">
        <f t="shared" si="401"/>
        <v>0</v>
      </c>
      <c r="AO294" s="47">
        <v>0</v>
      </c>
      <c r="AP294" s="47">
        <v>0</v>
      </c>
      <c r="AQ294" s="47">
        <v>0</v>
      </c>
      <c r="AR294" s="47">
        <v>0</v>
      </c>
      <c r="AS294" s="47">
        <f t="shared" si="402"/>
        <v>0</v>
      </c>
      <c r="AT294" s="47">
        <v>0</v>
      </c>
      <c r="AU294" s="47">
        <v>0</v>
      </c>
      <c r="AV294" s="47">
        <v>0</v>
      </c>
      <c r="AW294" s="47">
        <v>0</v>
      </c>
      <c r="AX294" s="47">
        <f t="shared" si="403"/>
        <v>0</v>
      </c>
      <c r="AY294" s="47">
        <v>0</v>
      </c>
      <c r="AZ294" s="47">
        <v>0</v>
      </c>
      <c r="BA294" s="47">
        <v>0</v>
      </c>
      <c r="BB294" s="47">
        <v>0</v>
      </c>
      <c r="BC294" s="47">
        <f t="shared" si="404"/>
        <v>0</v>
      </c>
      <c r="BD294" s="47">
        <v>0</v>
      </c>
      <c r="BE294" s="47">
        <v>0</v>
      </c>
      <c r="BF294" s="47">
        <v>0</v>
      </c>
      <c r="BG294" s="47">
        <v>0</v>
      </c>
      <c r="BH294" s="47">
        <f t="shared" si="405"/>
        <v>0</v>
      </c>
      <c r="BI294" s="47">
        <v>0</v>
      </c>
      <c r="BJ294" s="47">
        <v>0</v>
      </c>
      <c r="BK294" s="47">
        <v>0</v>
      </c>
      <c r="BL294" s="47">
        <v>0</v>
      </c>
      <c r="BM294" s="47">
        <f t="shared" si="406"/>
        <v>0</v>
      </c>
      <c r="BN294" s="47">
        <v>0</v>
      </c>
      <c r="BO294" s="47">
        <v>0</v>
      </c>
      <c r="BP294" s="47">
        <v>0</v>
      </c>
      <c r="BQ294" s="47">
        <v>0</v>
      </c>
      <c r="BR294" s="47">
        <f t="shared" si="407"/>
        <v>0</v>
      </c>
      <c r="BS294" s="47">
        <v>6.5978898479999994</v>
      </c>
      <c r="BT294" s="47">
        <v>0</v>
      </c>
      <c r="BU294" s="47">
        <v>0</v>
      </c>
      <c r="BV294" s="47">
        <v>5.4982415400000004</v>
      </c>
      <c r="BW294" s="47">
        <f t="shared" si="408"/>
        <v>1.099648307999999</v>
      </c>
      <c r="BX294" s="3" t="s">
        <v>77</v>
      </c>
      <c r="BY294" s="3" t="s">
        <v>77</v>
      </c>
      <c r="BZ294" s="3" t="s">
        <v>77</v>
      </c>
      <c r="CA294" s="3" t="s">
        <v>77</v>
      </c>
      <c r="CB294" s="3" t="s">
        <v>77</v>
      </c>
      <c r="CC294" s="47">
        <f t="shared" si="409"/>
        <v>6.5978898479999994</v>
      </c>
      <c r="CD294" s="47">
        <f t="shared" si="410"/>
        <v>0</v>
      </c>
      <c r="CE294" s="47">
        <f t="shared" si="411"/>
        <v>0</v>
      </c>
      <c r="CF294" s="47">
        <f t="shared" si="412"/>
        <v>5.4982415400000004</v>
      </c>
      <c r="CG294" s="47">
        <f t="shared" si="413"/>
        <v>1.099648307999999</v>
      </c>
      <c r="CH294" s="52">
        <f t="shared" si="414"/>
        <v>6.5978898479999994</v>
      </c>
      <c r="CI294" s="52">
        <f t="shared" si="415"/>
        <v>0</v>
      </c>
      <c r="CJ294" s="52">
        <f t="shared" si="416"/>
        <v>0</v>
      </c>
      <c r="CK294" s="52">
        <f t="shared" si="417"/>
        <v>5.4982415400000004</v>
      </c>
      <c r="CL294" s="52">
        <f t="shared" si="418"/>
        <v>1.099648307999999</v>
      </c>
      <c r="CM294" s="129" t="s">
        <v>2816</v>
      </c>
    </row>
    <row r="295" spans="1:91" s="9" customFormat="1" ht="47.25" x14ac:dyDescent="0.25">
      <c r="A295" s="44" t="s">
        <v>677</v>
      </c>
      <c r="B295" s="49" t="s">
        <v>2177</v>
      </c>
      <c r="C295" s="87" t="s">
        <v>2178</v>
      </c>
      <c r="D295" s="51" t="s">
        <v>175</v>
      </c>
      <c r="E295" s="43">
        <v>2025</v>
      </c>
      <c r="F295" s="43" t="s">
        <v>77</v>
      </c>
      <c r="G295" s="43">
        <v>2025</v>
      </c>
      <c r="H295" s="47" t="s">
        <v>77</v>
      </c>
      <c r="I295" s="47" t="s">
        <v>77</v>
      </c>
      <c r="J295" s="47" t="s">
        <v>77</v>
      </c>
      <c r="K295" s="47" t="s">
        <v>77</v>
      </c>
      <c r="L295" s="47" t="s">
        <v>77</v>
      </c>
      <c r="M295" s="47" t="s">
        <v>77</v>
      </c>
      <c r="N295" s="47" t="s">
        <v>77</v>
      </c>
      <c r="O295" s="47">
        <v>0</v>
      </c>
      <c r="P295" s="47">
        <v>0</v>
      </c>
      <c r="Q295" s="80">
        <f t="shared" si="419"/>
        <v>6.5978898479999994</v>
      </c>
      <c r="R295" s="47">
        <f t="shared" si="421"/>
        <v>0</v>
      </c>
      <c r="S295" s="47">
        <f t="shared" si="422"/>
        <v>0</v>
      </c>
      <c r="T295" s="47">
        <f t="shared" si="420"/>
        <v>6.5978898479999994</v>
      </c>
      <c r="U295" s="47">
        <v>0</v>
      </c>
      <c r="V295" s="47">
        <v>0</v>
      </c>
      <c r="W295" s="47">
        <v>0</v>
      </c>
      <c r="X295" s="47">
        <v>0</v>
      </c>
      <c r="Y295" s="47">
        <f t="shared" si="398"/>
        <v>0</v>
      </c>
      <c r="Z295" s="47">
        <v>0</v>
      </c>
      <c r="AA295" s="47">
        <v>0</v>
      </c>
      <c r="AB295" s="47">
        <v>0</v>
      </c>
      <c r="AC295" s="47">
        <v>0</v>
      </c>
      <c r="AD295" s="47">
        <f t="shared" si="399"/>
        <v>0</v>
      </c>
      <c r="AE295" s="47">
        <v>0</v>
      </c>
      <c r="AF295" s="47">
        <v>0</v>
      </c>
      <c r="AG295" s="47">
        <v>0</v>
      </c>
      <c r="AH295" s="47">
        <v>0</v>
      </c>
      <c r="AI295" s="47">
        <f t="shared" si="400"/>
        <v>0</v>
      </c>
      <c r="AJ295" s="47">
        <v>0</v>
      </c>
      <c r="AK295" s="47">
        <v>0</v>
      </c>
      <c r="AL295" s="47">
        <v>0</v>
      </c>
      <c r="AM295" s="47">
        <v>0</v>
      </c>
      <c r="AN295" s="47">
        <f t="shared" si="401"/>
        <v>0</v>
      </c>
      <c r="AO295" s="47">
        <v>0</v>
      </c>
      <c r="AP295" s="47">
        <v>0</v>
      </c>
      <c r="AQ295" s="47">
        <v>0</v>
      </c>
      <c r="AR295" s="47">
        <v>0</v>
      </c>
      <c r="AS295" s="47">
        <f t="shared" si="402"/>
        <v>0</v>
      </c>
      <c r="AT295" s="47">
        <v>0</v>
      </c>
      <c r="AU295" s="47">
        <v>0</v>
      </c>
      <c r="AV295" s="47">
        <v>0</v>
      </c>
      <c r="AW295" s="47">
        <v>0</v>
      </c>
      <c r="AX295" s="47">
        <f t="shared" si="403"/>
        <v>0</v>
      </c>
      <c r="AY295" s="47">
        <v>0</v>
      </c>
      <c r="AZ295" s="47">
        <v>0</v>
      </c>
      <c r="BA295" s="47">
        <v>0</v>
      </c>
      <c r="BB295" s="47">
        <v>0</v>
      </c>
      <c r="BC295" s="47">
        <f t="shared" si="404"/>
        <v>0</v>
      </c>
      <c r="BD295" s="47">
        <v>0</v>
      </c>
      <c r="BE295" s="47">
        <v>0</v>
      </c>
      <c r="BF295" s="47">
        <v>0</v>
      </c>
      <c r="BG295" s="47">
        <v>0</v>
      </c>
      <c r="BH295" s="47">
        <f t="shared" si="405"/>
        <v>0</v>
      </c>
      <c r="BI295" s="47">
        <v>0</v>
      </c>
      <c r="BJ295" s="47">
        <v>0</v>
      </c>
      <c r="BK295" s="47">
        <v>0</v>
      </c>
      <c r="BL295" s="47">
        <v>0</v>
      </c>
      <c r="BM295" s="47">
        <f t="shared" si="406"/>
        <v>0</v>
      </c>
      <c r="BN295" s="47">
        <v>0</v>
      </c>
      <c r="BO295" s="47">
        <v>0</v>
      </c>
      <c r="BP295" s="47">
        <v>0</v>
      </c>
      <c r="BQ295" s="47">
        <v>0</v>
      </c>
      <c r="BR295" s="47">
        <f t="shared" si="407"/>
        <v>0</v>
      </c>
      <c r="BS295" s="47">
        <v>6.5978898479999994</v>
      </c>
      <c r="BT295" s="47">
        <v>0</v>
      </c>
      <c r="BU295" s="47">
        <v>0</v>
      </c>
      <c r="BV295" s="47">
        <v>5.4982415400000004</v>
      </c>
      <c r="BW295" s="47">
        <f t="shared" si="408"/>
        <v>1.099648307999999</v>
      </c>
      <c r="BX295" s="3" t="s">
        <v>77</v>
      </c>
      <c r="BY295" s="3" t="s">
        <v>77</v>
      </c>
      <c r="BZ295" s="3" t="s">
        <v>77</v>
      </c>
      <c r="CA295" s="3" t="s">
        <v>77</v>
      </c>
      <c r="CB295" s="3" t="s">
        <v>77</v>
      </c>
      <c r="CC295" s="47">
        <f t="shared" si="409"/>
        <v>6.5978898479999994</v>
      </c>
      <c r="CD295" s="47">
        <f t="shared" si="410"/>
        <v>0</v>
      </c>
      <c r="CE295" s="47">
        <f t="shared" si="411"/>
        <v>0</v>
      </c>
      <c r="CF295" s="47">
        <f t="shared" si="412"/>
        <v>5.4982415400000004</v>
      </c>
      <c r="CG295" s="47">
        <f t="shared" si="413"/>
        <v>1.099648307999999</v>
      </c>
      <c r="CH295" s="52">
        <f t="shared" si="414"/>
        <v>6.5978898479999994</v>
      </c>
      <c r="CI295" s="52">
        <f t="shared" si="415"/>
        <v>0</v>
      </c>
      <c r="CJ295" s="52">
        <f t="shared" si="416"/>
        <v>0</v>
      </c>
      <c r="CK295" s="52">
        <f t="shared" si="417"/>
        <v>5.4982415400000004</v>
      </c>
      <c r="CL295" s="52">
        <f t="shared" si="418"/>
        <v>1.099648307999999</v>
      </c>
      <c r="CM295" s="129" t="s">
        <v>2816</v>
      </c>
    </row>
    <row r="296" spans="1:91" s="9" customFormat="1" ht="47.25" x14ac:dyDescent="0.25">
      <c r="A296" s="44" t="s">
        <v>677</v>
      </c>
      <c r="B296" s="49" t="s">
        <v>2179</v>
      </c>
      <c r="C296" s="87" t="s">
        <v>2180</v>
      </c>
      <c r="D296" s="51" t="s">
        <v>175</v>
      </c>
      <c r="E296" s="43">
        <v>2025</v>
      </c>
      <c r="F296" s="43" t="s">
        <v>77</v>
      </c>
      <c r="G296" s="43">
        <v>2025</v>
      </c>
      <c r="H296" s="47" t="s">
        <v>77</v>
      </c>
      <c r="I296" s="47" t="s">
        <v>77</v>
      </c>
      <c r="J296" s="47" t="s">
        <v>77</v>
      </c>
      <c r="K296" s="47" t="s">
        <v>77</v>
      </c>
      <c r="L296" s="47" t="s">
        <v>77</v>
      </c>
      <c r="M296" s="47" t="s">
        <v>77</v>
      </c>
      <c r="N296" s="47" t="s">
        <v>77</v>
      </c>
      <c r="O296" s="47">
        <v>0</v>
      </c>
      <c r="P296" s="47">
        <v>0</v>
      </c>
      <c r="Q296" s="80">
        <f t="shared" si="419"/>
        <v>6.5978898479999994</v>
      </c>
      <c r="R296" s="47">
        <f t="shared" si="421"/>
        <v>0</v>
      </c>
      <c r="S296" s="47">
        <f t="shared" si="422"/>
        <v>0</v>
      </c>
      <c r="T296" s="47">
        <f t="shared" si="420"/>
        <v>6.5978898479999994</v>
      </c>
      <c r="U296" s="47">
        <v>0</v>
      </c>
      <c r="V296" s="47">
        <v>0</v>
      </c>
      <c r="W296" s="47">
        <v>0</v>
      </c>
      <c r="X296" s="47">
        <v>0</v>
      </c>
      <c r="Y296" s="47">
        <f t="shared" si="398"/>
        <v>0</v>
      </c>
      <c r="Z296" s="47">
        <v>0</v>
      </c>
      <c r="AA296" s="47">
        <v>0</v>
      </c>
      <c r="AB296" s="47">
        <v>0</v>
      </c>
      <c r="AC296" s="47">
        <v>0</v>
      </c>
      <c r="AD296" s="47">
        <f t="shared" si="399"/>
        <v>0</v>
      </c>
      <c r="AE296" s="47">
        <v>0</v>
      </c>
      <c r="AF296" s="47">
        <v>0</v>
      </c>
      <c r="AG296" s="47">
        <v>0</v>
      </c>
      <c r="AH296" s="47">
        <v>0</v>
      </c>
      <c r="AI296" s="47">
        <f t="shared" si="400"/>
        <v>0</v>
      </c>
      <c r="AJ296" s="47">
        <v>0</v>
      </c>
      <c r="AK296" s="47">
        <v>0</v>
      </c>
      <c r="AL296" s="47">
        <v>0</v>
      </c>
      <c r="AM296" s="47">
        <v>0</v>
      </c>
      <c r="AN296" s="47">
        <f t="shared" si="401"/>
        <v>0</v>
      </c>
      <c r="AO296" s="47">
        <v>0</v>
      </c>
      <c r="AP296" s="47">
        <v>0</v>
      </c>
      <c r="AQ296" s="47">
        <v>0</v>
      </c>
      <c r="AR296" s="47">
        <v>0</v>
      </c>
      <c r="AS296" s="47">
        <f t="shared" si="402"/>
        <v>0</v>
      </c>
      <c r="AT296" s="47">
        <v>0</v>
      </c>
      <c r="AU296" s="47">
        <v>0</v>
      </c>
      <c r="AV296" s="47">
        <v>0</v>
      </c>
      <c r="AW296" s="47">
        <v>0</v>
      </c>
      <c r="AX296" s="47">
        <f t="shared" si="403"/>
        <v>0</v>
      </c>
      <c r="AY296" s="47">
        <v>0</v>
      </c>
      <c r="AZ296" s="47">
        <v>0</v>
      </c>
      <c r="BA296" s="47">
        <v>0</v>
      </c>
      <c r="BB296" s="47">
        <v>0</v>
      </c>
      <c r="BC296" s="47">
        <f t="shared" si="404"/>
        <v>0</v>
      </c>
      <c r="BD296" s="47">
        <v>0</v>
      </c>
      <c r="BE296" s="47">
        <v>0</v>
      </c>
      <c r="BF296" s="47">
        <v>0</v>
      </c>
      <c r="BG296" s="47">
        <v>0</v>
      </c>
      <c r="BH296" s="47">
        <f t="shared" si="405"/>
        <v>0</v>
      </c>
      <c r="BI296" s="47">
        <v>0</v>
      </c>
      <c r="BJ296" s="47">
        <v>0</v>
      </c>
      <c r="BK296" s="47">
        <v>0</v>
      </c>
      <c r="BL296" s="47">
        <v>0</v>
      </c>
      <c r="BM296" s="47">
        <f t="shared" si="406"/>
        <v>0</v>
      </c>
      <c r="BN296" s="47">
        <v>0</v>
      </c>
      <c r="BO296" s="47">
        <v>0</v>
      </c>
      <c r="BP296" s="47">
        <v>0</v>
      </c>
      <c r="BQ296" s="47">
        <v>0</v>
      </c>
      <c r="BR296" s="47">
        <f t="shared" si="407"/>
        <v>0</v>
      </c>
      <c r="BS296" s="47">
        <v>6.5978898479999994</v>
      </c>
      <c r="BT296" s="47">
        <v>0</v>
      </c>
      <c r="BU296" s="47">
        <v>0</v>
      </c>
      <c r="BV296" s="47">
        <v>5.4982415400000004</v>
      </c>
      <c r="BW296" s="47">
        <f t="shared" si="408"/>
        <v>1.099648307999999</v>
      </c>
      <c r="BX296" s="3" t="s">
        <v>77</v>
      </c>
      <c r="BY296" s="3" t="s">
        <v>77</v>
      </c>
      <c r="BZ296" s="3" t="s">
        <v>77</v>
      </c>
      <c r="CA296" s="3" t="s">
        <v>77</v>
      </c>
      <c r="CB296" s="3" t="s">
        <v>77</v>
      </c>
      <c r="CC296" s="47">
        <f t="shared" si="409"/>
        <v>6.5978898479999994</v>
      </c>
      <c r="CD296" s="47">
        <f t="shared" si="410"/>
        <v>0</v>
      </c>
      <c r="CE296" s="47">
        <f t="shared" si="411"/>
        <v>0</v>
      </c>
      <c r="CF296" s="47">
        <f t="shared" si="412"/>
        <v>5.4982415400000004</v>
      </c>
      <c r="CG296" s="47">
        <f t="shared" si="413"/>
        <v>1.099648307999999</v>
      </c>
      <c r="CH296" s="52">
        <f t="shared" si="414"/>
        <v>6.5978898479999994</v>
      </c>
      <c r="CI296" s="52">
        <f t="shared" si="415"/>
        <v>0</v>
      </c>
      <c r="CJ296" s="52">
        <f t="shared" si="416"/>
        <v>0</v>
      </c>
      <c r="CK296" s="52">
        <f t="shared" si="417"/>
        <v>5.4982415400000004</v>
      </c>
      <c r="CL296" s="52">
        <f t="shared" si="418"/>
        <v>1.099648307999999</v>
      </c>
      <c r="CM296" s="129" t="s">
        <v>2816</v>
      </c>
    </row>
    <row r="297" spans="1:91" s="9" customFormat="1" ht="47.25" x14ac:dyDescent="0.25">
      <c r="A297" s="44" t="s">
        <v>677</v>
      </c>
      <c r="B297" s="49" t="s">
        <v>2181</v>
      </c>
      <c r="C297" s="87" t="s">
        <v>2182</v>
      </c>
      <c r="D297" s="51" t="s">
        <v>175</v>
      </c>
      <c r="E297" s="43">
        <v>2025</v>
      </c>
      <c r="F297" s="43" t="s">
        <v>77</v>
      </c>
      <c r="G297" s="43">
        <v>2025</v>
      </c>
      <c r="H297" s="47" t="s">
        <v>77</v>
      </c>
      <c r="I297" s="47" t="s">
        <v>77</v>
      </c>
      <c r="J297" s="47" t="s">
        <v>77</v>
      </c>
      <c r="K297" s="47" t="s">
        <v>77</v>
      </c>
      <c r="L297" s="47" t="s">
        <v>77</v>
      </c>
      <c r="M297" s="47" t="s">
        <v>77</v>
      </c>
      <c r="N297" s="47" t="s">
        <v>77</v>
      </c>
      <c r="O297" s="47">
        <v>0</v>
      </c>
      <c r="P297" s="47">
        <v>0</v>
      </c>
      <c r="Q297" s="80">
        <f t="shared" si="419"/>
        <v>6.5978898479999994</v>
      </c>
      <c r="R297" s="47">
        <f t="shared" si="421"/>
        <v>0</v>
      </c>
      <c r="S297" s="47">
        <f t="shared" si="422"/>
        <v>0</v>
      </c>
      <c r="T297" s="47">
        <f t="shared" si="420"/>
        <v>6.5978898479999994</v>
      </c>
      <c r="U297" s="47">
        <v>0</v>
      </c>
      <c r="V297" s="47">
        <v>0</v>
      </c>
      <c r="W297" s="47">
        <v>0</v>
      </c>
      <c r="X297" s="47">
        <v>0</v>
      </c>
      <c r="Y297" s="47">
        <f t="shared" si="398"/>
        <v>0</v>
      </c>
      <c r="Z297" s="47">
        <v>0</v>
      </c>
      <c r="AA297" s="47">
        <v>0</v>
      </c>
      <c r="AB297" s="47">
        <v>0</v>
      </c>
      <c r="AC297" s="47">
        <v>0</v>
      </c>
      <c r="AD297" s="47">
        <f t="shared" si="399"/>
        <v>0</v>
      </c>
      <c r="AE297" s="47">
        <v>0</v>
      </c>
      <c r="AF297" s="47">
        <v>0</v>
      </c>
      <c r="AG297" s="47">
        <v>0</v>
      </c>
      <c r="AH297" s="47">
        <v>0</v>
      </c>
      <c r="AI297" s="47">
        <f t="shared" si="400"/>
        <v>0</v>
      </c>
      <c r="AJ297" s="47">
        <v>0</v>
      </c>
      <c r="AK297" s="47">
        <v>0</v>
      </c>
      <c r="AL297" s="47">
        <v>0</v>
      </c>
      <c r="AM297" s="47">
        <v>0</v>
      </c>
      <c r="AN297" s="47">
        <f t="shared" si="401"/>
        <v>0</v>
      </c>
      <c r="AO297" s="47">
        <v>0</v>
      </c>
      <c r="AP297" s="47">
        <v>0</v>
      </c>
      <c r="AQ297" s="47">
        <v>0</v>
      </c>
      <c r="AR297" s="47">
        <v>0</v>
      </c>
      <c r="AS297" s="47">
        <f t="shared" si="402"/>
        <v>0</v>
      </c>
      <c r="AT297" s="47">
        <v>0</v>
      </c>
      <c r="AU297" s="47">
        <v>0</v>
      </c>
      <c r="AV297" s="47">
        <v>0</v>
      </c>
      <c r="AW297" s="47">
        <v>0</v>
      </c>
      <c r="AX297" s="47">
        <f t="shared" si="403"/>
        <v>0</v>
      </c>
      <c r="AY297" s="47">
        <v>0</v>
      </c>
      <c r="AZ297" s="47">
        <v>0</v>
      </c>
      <c r="BA297" s="47">
        <v>0</v>
      </c>
      <c r="BB297" s="47">
        <v>0</v>
      </c>
      <c r="BC297" s="47">
        <f t="shared" si="404"/>
        <v>0</v>
      </c>
      <c r="BD297" s="47">
        <v>0</v>
      </c>
      <c r="BE297" s="47">
        <v>0</v>
      </c>
      <c r="BF297" s="47">
        <v>0</v>
      </c>
      <c r="BG297" s="47">
        <v>0</v>
      </c>
      <c r="BH297" s="47">
        <f t="shared" si="405"/>
        <v>0</v>
      </c>
      <c r="BI297" s="47">
        <v>0</v>
      </c>
      <c r="BJ297" s="47">
        <v>0</v>
      </c>
      <c r="BK297" s="47">
        <v>0</v>
      </c>
      <c r="BL297" s="47">
        <v>0</v>
      </c>
      <c r="BM297" s="47">
        <f t="shared" si="406"/>
        <v>0</v>
      </c>
      <c r="BN297" s="47">
        <v>0</v>
      </c>
      <c r="BO297" s="47">
        <v>0</v>
      </c>
      <c r="BP297" s="47">
        <v>0</v>
      </c>
      <c r="BQ297" s="47">
        <v>0</v>
      </c>
      <c r="BR297" s="47">
        <f t="shared" si="407"/>
        <v>0</v>
      </c>
      <c r="BS297" s="47">
        <v>6.5978898479999994</v>
      </c>
      <c r="BT297" s="47">
        <v>0</v>
      </c>
      <c r="BU297" s="47">
        <v>0</v>
      </c>
      <c r="BV297" s="47">
        <v>5.4982415400000004</v>
      </c>
      <c r="BW297" s="47">
        <f t="shared" si="408"/>
        <v>1.099648307999999</v>
      </c>
      <c r="BX297" s="3" t="s">
        <v>77</v>
      </c>
      <c r="BY297" s="3" t="s">
        <v>77</v>
      </c>
      <c r="BZ297" s="3" t="s">
        <v>77</v>
      </c>
      <c r="CA297" s="3" t="s">
        <v>77</v>
      </c>
      <c r="CB297" s="3" t="s">
        <v>77</v>
      </c>
      <c r="CC297" s="47">
        <f t="shared" si="409"/>
        <v>6.5978898479999994</v>
      </c>
      <c r="CD297" s="47">
        <f t="shared" si="410"/>
        <v>0</v>
      </c>
      <c r="CE297" s="47">
        <f t="shared" si="411"/>
        <v>0</v>
      </c>
      <c r="CF297" s="47">
        <f t="shared" si="412"/>
        <v>5.4982415400000004</v>
      </c>
      <c r="CG297" s="47">
        <f t="shared" si="413"/>
        <v>1.099648307999999</v>
      </c>
      <c r="CH297" s="52">
        <f t="shared" si="414"/>
        <v>6.5978898479999994</v>
      </c>
      <c r="CI297" s="52">
        <f t="shared" si="415"/>
        <v>0</v>
      </c>
      <c r="CJ297" s="52">
        <f t="shared" si="416"/>
        <v>0</v>
      </c>
      <c r="CK297" s="52">
        <f t="shared" si="417"/>
        <v>5.4982415400000004</v>
      </c>
      <c r="CL297" s="52">
        <f t="shared" si="418"/>
        <v>1.099648307999999</v>
      </c>
      <c r="CM297" s="129" t="s">
        <v>2816</v>
      </c>
    </row>
    <row r="298" spans="1:91" s="9" customFormat="1" ht="47.25" x14ac:dyDescent="0.25">
      <c r="A298" s="44" t="s">
        <v>677</v>
      </c>
      <c r="B298" s="49" t="s">
        <v>784</v>
      </c>
      <c r="C298" s="87" t="s">
        <v>179</v>
      </c>
      <c r="D298" s="94" t="s">
        <v>175</v>
      </c>
      <c r="E298" s="13">
        <v>2021</v>
      </c>
      <c r="F298" s="13">
        <v>2021</v>
      </c>
      <c r="G298" s="13">
        <v>2021</v>
      </c>
      <c r="H298" s="47" t="s">
        <v>77</v>
      </c>
      <c r="I298" s="47" t="s">
        <v>77</v>
      </c>
      <c r="J298" s="47" t="s">
        <v>77</v>
      </c>
      <c r="K298" s="47" t="s">
        <v>77</v>
      </c>
      <c r="L298" s="47" t="s">
        <v>77</v>
      </c>
      <c r="M298" s="47" t="s">
        <v>77</v>
      </c>
      <c r="N298" s="47" t="s">
        <v>77</v>
      </c>
      <c r="O298" s="47">
        <v>0</v>
      </c>
      <c r="P298" s="47">
        <v>1.398188604</v>
      </c>
      <c r="Q298" s="80">
        <f t="shared" si="419"/>
        <v>1.5856775759999999</v>
      </c>
      <c r="R298" s="47">
        <f t="shared" si="421"/>
        <v>1.398188604</v>
      </c>
      <c r="S298" s="47">
        <f t="shared" ref="S298:S309" si="423">R298</f>
        <v>1.398188604</v>
      </c>
      <c r="T298" s="47">
        <f t="shared" si="420"/>
        <v>1.5856775759999999</v>
      </c>
      <c r="U298" s="47">
        <v>0</v>
      </c>
      <c r="V298" s="47">
        <v>0</v>
      </c>
      <c r="W298" s="47">
        <v>0</v>
      </c>
      <c r="X298" s="47">
        <v>0</v>
      </c>
      <c r="Y298" s="47">
        <f t="shared" si="398"/>
        <v>0</v>
      </c>
      <c r="Z298" s="47">
        <v>0</v>
      </c>
      <c r="AA298" s="47">
        <v>0</v>
      </c>
      <c r="AB298" s="47">
        <v>0</v>
      </c>
      <c r="AC298" s="47">
        <v>0</v>
      </c>
      <c r="AD298" s="47">
        <f t="shared" si="399"/>
        <v>0</v>
      </c>
      <c r="AE298" s="47">
        <v>1.398188604</v>
      </c>
      <c r="AF298" s="47">
        <v>0</v>
      </c>
      <c r="AG298" s="47">
        <v>0</v>
      </c>
      <c r="AH298" s="47">
        <v>1.1651571699999999</v>
      </c>
      <c r="AI298" s="47">
        <f t="shared" ref="AI298:AI309" si="424">AE298-AH298</f>
        <v>0.23303143400000015</v>
      </c>
      <c r="AJ298" s="47">
        <v>1.5856775759999999</v>
      </c>
      <c r="AK298" s="47">
        <v>0</v>
      </c>
      <c r="AL298" s="47">
        <v>0</v>
      </c>
      <c r="AM298" s="47">
        <v>1.32139798</v>
      </c>
      <c r="AN298" s="47">
        <f t="shared" si="401"/>
        <v>0.26427959599999995</v>
      </c>
      <c r="AO298" s="47">
        <v>0</v>
      </c>
      <c r="AP298" s="47">
        <v>0</v>
      </c>
      <c r="AQ298" s="47">
        <v>0</v>
      </c>
      <c r="AR298" s="47">
        <v>0</v>
      </c>
      <c r="AS298" s="47">
        <f t="shared" ref="AS298:AS309" si="425">AO298-AR298</f>
        <v>0</v>
      </c>
      <c r="AT298" s="47">
        <v>0</v>
      </c>
      <c r="AU298" s="47">
        <v>0</v>
      </c>
      <c r="AV298" s="47">
        <v>0</v>
      </c>
      <c r="AW298" s="47">
        <v>0</v>
      </c>
      <c r="AX298" s="47">
        <f t="shared" si="403"/>
        <v>0</v>
      </c>
      <c r="AY298" s="47">
        <v>0</v>
      </c>
      <c r="AZ298" s="47">
        <v>0</v>
      </c>
      <c r="BA298" s="47">
        <v>0</v>
      </c>
      <c r="BB298" s="47">
        <v>0</v>
      </c>
      <c r="BC298" s="47">
        <f t="shared" ref="BC298:BC309" si="426">AY298-BB298</f>
        <v>0</v>
      </c>
      <c r="BD298" s="47">
        <v>0</v>
      </c>
      <c r="BE298" s="47">
        <v>0</v>
      </c>
      <c r="BF298" s="47">
        <v>0</v>
      </c>
      <c r="BG298" s="47">
        <v>0</v>
      </c>
      <c r="BH298" s="47">
        <f t="shared" si="405"/>
        <v>0</v>
      </c>
      <c r="BI298" s="47">
        <v>0</v>
      </c>
      <c r="BJ298" s="47">
        <v>0</v>
      </c>
      <c r="BK298" s="47">
        <v>0</v>
      </c>
      <c r="BL298" s="47">
        <v>0</v>
      </c>
      <c r="BM298" s="47">
        <f t="shared" ref="BM298:BM309" si="427">BI298-BL298</f>
        <v>0</v>
      </c>
      <c r="BN298" s="47">
        <v>0</v>
      </c>
      <c r="BO298" s="47">
        <v>0</v>
      </c>
      <c r="BP298" s="47">
        <v>0</v>
      </c>
      <c r="BQ298" s="47">
        <v>0</v>
      </c>
      <c r="BR298" s="47">
        <f t="shared" si="407"/>
        <v>0</v>
      </c>
      <c r="BS298" s="47">
        <v>0</v>
      </c>
      <c r="BT298" s="47">
        <v>0</v>
      </c>
      <c r="BU298" s="47">
        <v>0</v>
      </c>
      <c r="BV298" s="47">
        <v>0</v>
      </c>
      <c r="BW298" s="47">
        <f t="shared" si="408"/>
        <v>0</v>
      </c>
      <c r="BX298" s="3" t="s">
        <v>77</v>
      </c>
      <c r="BY298" s="3" t="s">
        <v>77</v>
      </c>
      <c r="BZ298" s="3" t="s">
        <v>77</v>
      </c>
      <c r="CA298" s="3" t="s">
        <v>77</v>
      </c>
      <c r="CB298" s="3" t="s">
        <v>77</v>
      </c>
      <c r="CC298" s="47">
        <f t="shared" si="409"/>
        <v>1.398188604</v>
      </c>
      <c r="CD298" s="86">
        <f t="shared" si="410"/>
        <v>0</v>
      </c>
      <c r="CE298" s="86">
        <f t="shared" si="411"/>
        <v>0</v>
      </c>
      <c r="CF298" s="86">
        <f t="shared" si="412"/>
        <v>1.1651571699999999</v>
      </c>
      <c r="CG298" s="86">
        <f t="shared" si="413"/>
        <v>0.23303143400000015</v>
      </c>
      <c r="CH298" s="52">
        <f t="shared" si="414"/>
        <v>1.5856775759999999</v>
      </c>
      <c r="CI298" s="52">
        <f t="shared" si="415"/>
        <v>0</v>
      </c>
      <c r="CJ298" s="52">
        <f t="shared" si="416"/>
        <v>0</v>
      </c>
      <c r="CK298" s="52">
        <f t="shared" si="417"/>
        <v>1.32139798</v>
      </c>
      <c r="CL298" s="52">
        <f t="shared" si="418"/>
        <v>0.26427959599999995</v>
      </c>
      <c r="CM298" s="129" t="s">
        <v>2828</v>
      </c>
    </row>
    <row r="299" spans="1:91" s="9" customFormat="1" ht="47.25" x14ac:dyDescent="0.25">
      <c r="A299" s="44" t="s">
        <v>677</v>
      </c>
      <c r="B299" s="49" t="s">
        <v>785</v>
      </c>
      <c r="C299" s="87" t="s">
        <v>180</v>
      </c>
      <c r="D299" s="94" t="s">
        <v>175</v>
      </c>
      <c r="E299" s="13">
        <v>2022</v>
      </c>
      <c r="F299" s="13">
        <v>2022</v>
      </c>
      <c r="G299" s="13">
        <v>2022</v>
      </c>
      <c r="H299" s="47" t="s">
        <v>77</v>
      </c>
      <c r="I299" s="47" t="s">
        <v>77</v>
      </c>
      <c r="J299" s="47" t="s">
        <v>77</v>
      </c>
      <c r="K299" s="47" t="s">
        <v>77</v>
      </c>
      <c r="L299" s="47" t="s">
        <v>77</v>
      </c>
      <c r="M299" s="47" t="s">
        <v>77</v>
      </c>
      <c r="N299" s="47" t="s">
        <v>77</v>
      </c>
      <c r="O299" s="47">
        <v>0</v>
      </c>
      <c r="P299" s="47">
        <v>2.2687369812420739</v>
      </c>
      <c r="Q299" s="80">
        <f t="shared" si="419"/>
        <v>2.3925067560000004</v>
      </c>
      <c r="R299" s="47">
        <f t="shared" si="421"/>
        <v>2.2687369812420739</v>
      </c>
      <c r="S299" s="47">
        <f t="shared" si="423"/>
        <v>2.2687369812420739</v>
      </c>
      <c r="T299" s="47">
        <f t="shared" si="420"/>
        <v>2.3925067560000004</v>
      </c>
      <c r="U299" s="47">
        <v>0</v>
      </c>
      <c r="V299" s="47">
        <v>0</v>
      </c>
      <c r="W299" s="47">
        <v>0</v>
      </c>
      <c r="X299" s="47">
        <v>0</v>
      </c>
      <c r="Y299" s="47">
        <f t="shared" si="398"/>
        <v>0</v>
      </c>
      <c r="Z299" s="47">
        <v>0</v>
      </c>
      <c r="AA299" s="47">
        <v>0</v>
      </c>
      <c r="AB299" s="47">
        <v>0</v>
      </c>
      <c r="AC299" s="47">
        <v>0</v>
      </c>
      <c r="AD299" s="47">
        <f t="shared" si="399"/>
        <v>0</v>
      </c>
      <c r="AE299" s="47">
        <v>0</v>
      </c>
      <c r="AF299" s="47">
        <v>0</v>
      </c>
      <c r="AG299" s="47">
        <v>0</v>
      </c>
      <c r="AH299" s="47">
        <v>0</v>
      </c>
      <c r="AI299" s="47">
        <f t="shared" si="424"/>
        <v>0</v>
      </c>
      <c r="AJ299" s="47">
        <v>0</v>
      </c>
      <c r="AK299" s="47">
        <v>0</v>
      </c>
      <c r="AL299" s="47">
        <v>0</v>
      </c>
      <c r="AM299" s="47">
        <v>0</v>
      </c>
      <c r="AN299" s="47">
        <f t="shared" si="401"/>
        <v>0</v>
      </c>
      <c r="AO299" s="47">
        <v>2.2687369812420739</v>
      </c>
      <c r="AP299" s="47">
        <v>0</v>
      </c>
      <c r="AQ299" s="47">
        <v>0</v>
      </c>
      <c r="AR299" s="47">
        <v>1.8906141510350616</v>
      </c>
      <c r="AS299" s="47">
        <f t="shared" si="425"/>
        <v>0.37812283020701232</v>
      </c>
      <c r="AT299" s="47">
        <v>2.3925067560000004</v>
      </c>
      <c r="AU299" s="47">
        <v>0</v>
      </c>
      <c r="AV299" s="47">
        <v>0</v>
      </c>
      <c r="AW299" s="47">
        <v>1.9937556300000003</v>
      </c>
      <c r="AX299" s="47">
        <f t="shared" si="403"/>
        <v>0.39875112600000007</v>
      </c>
      <c r="AY299" s="47">
        <v>0</v>
      </c>
      <c r="AZ299" s="47">
        <v>0</v>
      </c>
      <c r="BA299" s="47">
        <v>0</v>
      </c>
      <c r="BB299" s="47">
        <v>0</v>
      </c>
      <c r="BC299" s="47">
        <f t="shared" si="426"/>
        <v>0</v>
      </c>
      <c r="BD299" s="47">
        <v>0</v>
      </c>
      <c r="BE299" s="47">
        <v>0</v>
      </c>
      <c r="BF299" s="47">
        <v>0</v>
      </c>
      <c r="BG299" s="47">
        <v>0</v>
      </c>
      <c r="BH299" s="47">
        <f t="shared" si="405"/>
        <v>0</v>
      </c>
      <c r="BI299" s="47">
        <v>0</v>
      </c>
      <c r="BJ299" s="47">
        <v>0</v>
      </c>
      <c r="BK299" s="47">
        <v>0</v>
      </c>
      <c r="BL299" s="47">
        <v>0</v>
      </c>
      <c r="BM299" s="47">
        <f t="shared" si="427"/>
        <v>0</v>
      </c>
      <c r="BN299" s="47">
        <v>0</v>
      </c>
      <c r="BO299" s="47">
        <v>0</v>
      </c>
      <c r="BP299" s="47">
        <v>0</v>
      </c>
      <c r="BQ299" s="47">
        <v>0</v>
      </c>
      <c r="BR299" s="47">
        <f t="shared" si="407"/>
        <v>0</v>
      </c>
      <c r="BS299" s="47">
        <v>0</v>
      </c>
      <c r="BT299" s="47">
        <v>0</v>
      </c>
      <c r="BU299" s="47">
        <v>0</v>
      </c>
      <c r="BV299" s="47">
        <v>0</v>
      </c>
      <c r="BW299" s="47">
        <f t="shared" si="408"/>
        <v>0</v>
      </c>
      <c r="BX299" s="3" t="s">
        <v>77</v>
      </c>
      <c r="BY299" s="3" t="s">
        <v>77</v>
      </c>
      <c r="BZ299" s="3" t="s">
        <v>77</v>
      </c>
      <c r="CA299" s="3" t="s">
        <v>77</v>
      </c>
      <c r="CB299" s="3" t="s">
        <v>77</v>
      </c>
      <c r="CC299" s="47">
        <f t="shared" si="409"/>
        <v>2.2687369812420739</v>
      </c>
      <c r="CD299" s="86">
        <f t="shared" si="410"/>
        <v>0</v>
      </c>
      <c r="CE299" s="86">
        <f t="shared" si="411"/>
        <v>0</v>
      </c>
      <c r="CF299" s="86">
        <f t="shared" si="412"/>
        <v>1.8906141510350616</v>
      </c>
      <c r="CG299" s="86">
        <f t="shared" si="413"/>
        <v>0.37812283020701232</v>
      </c>
      <c r="CH299" s="52">
        <f t="shared" si="414"/>
        <v>2.3925067560000004</v>
      </c>
      <c r="CI299" s="52">
        <f t="shared" si="415"/>
        <v>0</v>
      </c>
      <c r="CJ299" s="52">
        <f t="shared" si="416"/>
        <v>0</v>
      </c>
      <c r="CK299" s="52">
        <f t="shared" si="417"/>
        <v>1.9937556300000003</v>
      </c>
      <c r="CL299" s="52">
        <f t="shared" si="418"/>
        <v>0.39875112600000007</v>
      </c>
      <c r="CM299" s="129" t="s">
        <v>2828</v>
      </c>
    </row>
    <row r="300" spans="1:91" s="9" customFormat="1" ht="47.25" x14ac:dyDescent="0.25">
      <c r="A300" s="44" t="s">
        <v>677</v>
      </c>
      <c r="B300" s="49" t="s">
        <v>992</v>
      </c>
      <c r="C300" s="95" t="s">
        <v>1230</v>
      </c>
      <c r="D300" s="51" t="s">
        <v>175</v>
      </c>
      <c r="E300" s="43">
        <v>2023</v>
      </c>
      <c r="F300" s="43">
        <v>2023</v>
      </c>
      <c r="G300" s="43">
        <v>2023</v>
      </c>
      <c r="H300" s="47" t="s">
        <v>77</v>
      </c>
      <c r="I300" s="47" t="s">
        <v>77</v>
      </c>
      <c r="J300" s="47" t="s">
        <v>77</v>
      </c>
      <c r="K300" s="47" t="s">
        <v>77</v>
      </c>
      <c r="L300" s="47" t="s">
        <v>77</v>
      </c>
      <c r="M300" s="47" t="s">
        <v>77</v>
      </c>
      <c r="N300" s="47" t="s">
        <v>77</v>
      </c>
      <c r="O300" s="47">
        <v>0</v>
      </c>
      <c r="P300" s="47">
        <v>9.5752306425876746E-2</v>
      </c>
      <c r="Q300" s="80">
        <f t="shared" si="419"/>
        <v>0.10039569599999999</v>
      </c>
      <c r="R300" s="81">
        <f t="shared" si="421"/>
        <v>9.5752306425876746E-2</v>
      </c>
      <c r="S300" s="47">
        <f t="shared" si="423"/>
        <v>9.5752306425876746E-2</v>
      </c>
      <c r="T300" s="47">
        <f t="shared" si="420"/>
        <v>0.10039569599999999</v>
      </c>
      <c r="U300" s="47">
        <v>0</v>
      </c>
      <c r="V300" s="47">
        <v>0</v>
      </c>
      <c r="W300" s="47">
        <v>0</v>
      </c>
      <c r="X300" s="47">
        <v>0</v>
      </c>
      <c r="Y300" s="47">
        <f t="shared" si="398"/>
        <v>0</v>
      </c>
      <c r="Z300" s="47">
        <v>0</v>
      </c>
      <c r="AA300" s="47">
        <v>0</v>
      </c>
      <c r="AB300" s="47">
        <v>0</v>
      </c>
      <c r="AC300" s="47">
        <v>0</v>
      </c>
      <c r="AD300" s="47">
        <f t="shared" si="399"/>
        <v>0</v>
      </c>
      <c r="AE300" s="47">
        <v>0</v>
      </c>
      <c r="AF300" s="47">
        <v>0</v>
      </c>
      <c r="AG300" s="47">
        <v>0</v>
      </c>
      <c r="AH300" s="47">
        <v>0</v>
      </c>
      <c r="AI300" s="47">
        <f t="shared" si="424"/>
        <v>0</v>
      </c>
      <c r="AJ300" s="47">
        <v>0</v>
      </c>
      <c r="AK300" s="47">
        <v>0</v>
      </c>
      <c r="AL300" s="47">
        <v>0</v>
      </c>
      <c r="AM300" s="47">
        <v>0</v>
      </c>
      <c r="AN300" s="47">
        <f t="shared" si="401"/>
        <v>0</v>
      </c>
      <c r="AO300" s="47">
        <v>0</v>
      </c>
      <c r="AP300" s="47">
        <v>0</v>
      </c>
      <c r="AQ300" s="47">
        <v>0</v>
      </c>
      <c r="AR300" s="47">
        <v>0</v>
      </c>
      <c r="AS300" s="47">
        <f t="shared" si="425"/>
        <v>0</v>
      </c>
      <c r="AT300" s="47">
        <v>0</v>
      </c>
      <c r="AU300" s="47">
        <v>0</v>
      </c>
      <c r="AV300" s="47">
        <v>0</v>
      </c>
      <c r="AW300" s="47">
        <v>0</v>
      </c>
      <c r="AX300" s="47">
        <f t="shared" si="403"/>
        <v>0</v>
      </c>
      <c r="AY300" s="47">
        <v>9.5752306425876746E-2</v>
      </c>
      <c r="AZ300" s="47">
        <v>0</v>
      </c>
      <c r="BA300" s="47">
        <v>0</v>
      </c>
      <c r="BB300" s="47">
        <v>7.979358868823061E-2</v>
      </c>
      <c r="BC300" s="47">
        <f t="shared" si="426"/>
        <v>1.5958717737646136E-2</v>
      </c>
      <c r="BD300" s="47">
        <v>0.10039569599999999</v>
      </c>
      <c r="BE300" s="47">
        <v>0</v>
      </c>
      <c r="BF300" s="47">
        <v>0</v>
      </c>
      <c r="BG300" s="47">
        <v>8.3663079999999987E-2</v>
      </c>
      <c r="BH300" s="47">
        <f t="shared" si="405"/>
        <v>1.6732616000000006E-2</v>
      </c>
      <c r="BI300" s="47">
        <v>0</v>
      </c>
      <c r="BJ300" s="47">
        <v>0</v>
      </c>
      <c r="BK300" s="47">
        <v>0</v>
      </c>
      <c r="BL300" s="47">
        <v>0</v>
      </c>
      <c r="BM300" s="47">
        <f t="shared" si="427"/>
        <v>0</v>
      </c>
      <c r="BN300" s="47">
        <v>0</v>
      </c>
      <c r="BO300" s="47">
        <v>0</v>
      </c>
      <c r="BP300" s="47">
        <v>0</v>
      </c>
      <c r="BQ300" s="47">
        <v>0</v>
      </c>
      <c r="BR300" s="47">
        <f t="shared" si="407"/>
        <v>0</v>
      </c>
      <c r="BS300" s="47">
        <v>0</v>
      </c>
      <c r="BT300" s="47">
        <v>0</v>
      </c>
      <c r="BU300" s="47">
        <v>0</v>
      </c>
      <c r="BV300" s="47">
        <v>0</v>
      </c>
      <c r="BW300" s="47">
        <f t="shared" si="408"/>
        <v>0</v>
      </c>
      <c r="BX300" s="3" t="s">
        <v>77</v>
      </c>
      <c r="BY300" s="3" t="s">
        <v>77</v>
      </c>
      <c r="BZ300" s="3" t="s">
        <v>77</v>
      </c>
      <c r="CA300" s="3" t="s">
        <v>77</v>
      </c>
      <c r="CB300" s="3" t="s">
        <v>77</v>
      </c>
      <c r="CC300" s="47">
        <f t="shared" si="409"/>
        <v>9.5752306425876746E-2</v>
      </c>
      <c r="CD300" s="47">
        <f t="shared" si="410"/>
        <v>0</v>
      </c>
      <c r="CE300" s="47">
        <f t="shared" si="411"/>
        <v>0</v>
      </c>
      <c r="CF300" s="47">
        <f t="shared" si="412"/>
        <v>7.979358868823061E-2</v>
      </c>
      <c r="CG300" s="47">
        <f t="shared" si="413"/>
        <v>1.5958717737646136E-2</v>
      </c>
      <c r="CH300" s="52">
        <f t="shared" si="414"/>
        <v>0.10039569599999999</v>
      </c>
      <c r="CI300" s="52">
        <f t="shared" si="415"/>
        <v>0</v>
      </c>
      <c r="CJ300" s="52">
        <f t="shared" si="416"/>
        <v>0</v>
      </c>
      <c r="CK300" s="52">
        <f t="shared" si="417"/>
        <v>8.3663079999999987E-2</v>
      </c>
      <c r="CL300" s="52">
        <f t="shared" si="418"/>
        <v>1.6732616000000006E-2</v>
      </c>
      <c r="CM300" s="129" t="s">
        <v>2828</v>
      </c>
    </row>
    <row r="301" spans="1:91" s="9" customFormat="1" ht="47.25" x14ac:dyDescent="0.25">
      <c r="A301" s="44" t="s">
        <v>677</v>
      </c>
      <c r="B301" s="49" t="s">
        <v>993</v>
      </c>
      <c r="C301" s="95" t="s">
        <v>1231</v>
      </c>
      <c r="D301" s="51" t="s">
        <v>175</v>
      </c>
      <c r="E301" s="43">
        <v>2023</v>
      </c>
      <c r="F301" s="43">
        <v>2023</v>
      </c>
      <c r="G301" s="43">
        <v>2023</v>
      </c>
      <c r="H301" s="47" t="s">
        <v>77</v>
      </c>
      <c r="I301" s="47" t="s">
        <v>77</v>
      </c>
      <c r="J301" s="47" t="s">
        <v>77</v>
      </c>
      <c r="K301" s="47" t="s">
        <v>77</v>
      </c>
      <c r="L301" s="47" t="s">
        <v>77</v>
      </c>
      <c r="M301" s="47" t="s">
        <v>77</v>
      </c>
      <c r="N301" s="47" t="s">
        <v>77</v>
      </c>
      <c r="O301" s="47">
        <v>0</v>
      </c>
      <c r="P301" s="47">
        <v>9.5752306425876746E-2</v>
      </c>
      <c r="Q301" s="80">
        <f t="shared" si="419"/>
        <v>9.575230799999998E-2</v>
      </c>
      <c r="R301" s="81">
        <f t="shared" si="421"/>
        <v>9.5752306425876746E-2</v>
      </c>
      <c r="S301" s="47">
        <f t="shared" si="423"/>
        <v>9.5752306425876746E-2</v>
      </c>
      <c r="T301" s="47">
        <f t="shared" si="420"/>
        <v>9.575230799999998E-2</v>
      </c>
      <c r="U301" s="47">
        <v>0</v>
      </c>
      <c r="V301" s="47">
        <v>0</v>
      </c>
      <c r="W301" s="47">
        <v>0</v>
      </c>
      <c r="X301" s="47">
        <v>0</v>
      </c>
      <c r="Y301" s="47">
        <f t="shared" si="398"/>
        <v>0</v>
      </c>
      <c r="Z301" s="47">
        <v>0</v>
      </c>
      <c r="AA301" s="47">
        <v>0</v>
      </c>
      <c r="AB301" s="47">
        <v>0</v>
      </c>
      <c r="AC301" s="47">
        <v>0</v>
      </c>
      <c r="AD301" s="47">
        <f t="shared" si="399"/>
        <v>0</v>
      </c>
      <c r="AE301" s="47">
        <v>0</v>
      </c>
      <c r="AF301" s="47">
        <v>0</v>
      </c>
      <c r="AG301" s="47">
        <v>0</v>
      </c>
      <c r="AH301" s="47">
        <v>0</v>
      </c>
      <c r="AI301" s="47">
        <f t="shared" si="424"/>
        <v>0</v>
      </c>
      <c r="AJ301" s="47">
        <v>0</v>
      </c>
      <c r="AK301" s="47">
        <v>0</v>
      </c>
      <c r="AL301" s="47">
        <v>0</v>
      </c>
      <c r="AM301" s="47">
        <v>0</v>
      </c>
      <c r="AN301" s="47">
        <f t="shared" si="401"/>
        <v>0</v>
      </c>
      <c r="AO301" s="47">
        <v>0</v>
      </c>
      <c r="AP301" s="47">
        <v>0</v>
      </c>
      <c r="AQ301" s="47">
        <v>0</v>
      </c>
      <c r="AR301" s="47">
        <v>0</v>
      </c>
      <c r="AS301" s="47">
        <f t="shared" si="425"/>
        <v>0</v>
      </c>
      <c r="AT301" s="47">
        <v>0</v>
      </c>
      <c r="AU301" s="47">
        <v>0</v>
      </c>
      <c r="AV301" s="47">
        <v>0</v>
      </c>
      <c r="AW301" s="47">
        <v>0</v>
      </c>
      <c r="AX301" s="47">
        <f t="shared" si="403"/>
        <v>0</v>
      </c>
      <c r="AY301" s="47">
        <v>9.5752306425876746E-2</v>
      </c>
      <c r="AZ301" s="47">
        <v>0</v>
      </c>
      <c r="BA301" s="47">
        <v>0</v>
      </c>
      <c r="BB301" s="47">
        <v>7.979358868823061E-2</v>
      </c>
      <c r="BC301" s="47">
        <f t="shared" si="426"/>
        <v>1.5958717737646136E-2</v>
      </c>
      <c r="BD301" s="47">
        <v>9.575230799999998E-2</v>
      </c>
      <c r="BE301" s="47">
        <v>0</v>
      </c>
      <c r="BF301" s="47">
        <v>0</v>
      </c>
      <c r="BG301" s="47">
        <v>7.9793589999999998E-2</v>
      </c>
      <c r="BH301" s="47">
        <f t="shared" si="405"/>
        <v>1.5958717999999983E-2</v>
      </c>
      <c r="BI301" s="47">
        <v>0</v>
      </c>
      <c r="BJ301" s="47">
        <v>0</v>
      </c>
      <c r="BK301" s="47">
        <v>0</v>
      </c>
      <c r="BL301" s="47">
        <v>0</v>
      </c>
      <c r="BM301" s="47">
        <f t="shared" si="427"/>
        <v>0</v>
      </c>
      <c r="BN301" s="47">
        <v>0</v>
      </c>
      <c r="BO301" s="47">
        <v>0</v>
      </c>
      <c r="BP301" s="47">
        <v>0</v>
      </c>
      <c r="BQ301" s="47">
        <v>0</v>
      </c>
      <c r="BR301" s="47">
        <f t="shared" si="407"/>
        <v>0</v>
      </c>
      <c r="BS301" s="47">
        <v>0</v>
      </c>
      <c r="BT301" s="47">
        <v>0</v>
      </c>
      <c r="BU301" s="47">
        <v>0</v>
      </c>
      <c r="BV301" s="47">
        <v>0</v>
      </c>
      <c r="BW301" s="47">
        <f t="shared" si="408"/>
        <v>0</v>
      </c>
      <c r="BX301" s="3" t="s">
        <v>77</v>
      </c>
      <c r="BY301" s="3" t="s">
        <v>77</v>
      </c>
      <c r="BZ301" s="3" t="s">
        <v>77</v>
      </c>
      <c r="CA301" s="3" t="s">
        <v>77</v>
      </c>
      <c r="CB301" s="3" t="s">
        <v>77</v>
      </c>
      <c r="CC301" s="47">
        <f t="shared" si="409"/>
        <v>9.5752306425876746E-2</v>
      </c>
      <c r="CD301" s="47">
        <f t="shared" si="410"/>
        <v>0</v>
      </c>
      <c r="CE301" s="47">
        <f t="shared" si="411"/>
        <v>0</v>
      </c>
      <c r="CF301" s="47">
        <f t="shared" si="412"/>
        <v>7.979358868823061E-2</v>
      </c>
      <c r="CG301" s="47">
        <f t="shared" si="413"/>
        <v>1.5958717737646136E-2</v>
      </c>
      <c r="CH301" s="52">
        <f t="shared" si="414"/>
        <v>9.575230799999998E-2</v>
      </c>
      <c r="CI301" s="52">
        <f t="shared" si="415"/>
        <v>0</v>
      </c>
      <c r="CJ301" s="52">
        <f t="shared" si="416"/>
        <v>0</v>
      </c>
      <c r="CK301" s="52">
        <f t="shared" si="417"/>
        <v>7.9793589999999998E-2</v>
      </c>
      <c r="CL301" s="52">
        <f t="shared" si="418"/>
        <v>1.5958717999999983E-2</v>
      </c>
      <c r="CM301" s="129" t="s">
        <v>2828</v>
      </c>
    </row>
    <row r="302" spans="1:91" s="9" customFormat="1" ht="47.25" x14ac:dyDescent="0.25">
      <c r="A302" s="44" t="s">
        <v>677</v>
      </c>
      <c r="B302" s="49" t="s">
        <v>994</v>
      </c>
      <c r="C302" s="95" t="s">
        <v>1232</v>
      </c>
      <c r="D302" s="51" t="s">
        <v>175</v>
      </c>
      <c r="E302" s="43">
        <v>2023</v>
      </c>
      <c r="F302" s="43">
        <v>2023</v>
      </c>
      <c r="G302" s="43">
        <v>2023</v>
      </c>
      <c r="H302" s="47" t="s">
        <v>77</v>
      </c>
      <c r="I302" s="47" t="s">
        <v>77</v>
      </c>
      <c r="J302" s="47" t="s">
        <v>77</v>
      </c>
      <c r="K302" s="47" t="s">
        <v>77</v>
      </c>
      <c r="L302" s="47" t="s">
        <v>77</v>
      </c>
      <c r="M302" s="47" t="s">
        <v>77</v>
      </c>
      <c r="N302" s="47" t="s">
        <v>77</v>
      </c>
      <c r="O302" s="47">
        <v>0</v>
      </c>
      <c r="P302" s="47">
        <v>0.47876153212938355</v>
      </c>
      <c r="Q302" s="80">
        <f t="shared" si="419"/>
        <v>0.50197851599999999</v>
      </c>
      <c r="R302" s="81">
        <f t="shared" si="421"/>
        <v>0.47876153212938355</v>
      </c>
      <c r="S302" s="47">
        <f t="shared" si="423"/>
        <v>0.47876153212938355</v>
      </c>
      <c r="T302" s="47">
        <f t="shared" si="420"/>
        <v>0.50197851599999999</v>
      </c>
      <c r="U302" s="47">
        <v>0</v>
      </c>
      <c r="V302" s="47">
        <v>0</v>
      </c>
      <c r="W302" s="47">
        <v>0</v>
      </c>
      <c r="X302" s="47">
        <v>0</v>
      </c>
      <c r="Y302" s="47">
        <f t="shared" si="398"/>
        <v>0</v>
      </c>
      <c r="Z302" s="47">
        <v>0</v>
      </c>
      <c r="AA302" s="47">
        <v>0</v>
      </c>
      <c r="AB302" s="47">
        <v>0</v>
      </c>
      <c r="AC302" s="47">
        <v>0</v>
      </c>
      <c r="AD302" s="47">
        <f t="shared" si="399"/>
        <v>0</v>
      </c>
      <c r="AE302" s="47">
        <v>0</v>
      </c>
      <c r="AF302" s="47">
        <v>0</v>
      </c>
      <c r="AG302" s="47">
        <v>0</v>
      </c>
      <c r="AH302" s="47">
        <v>0</v>
      </c>
      <c r="AI302" s="47">
        <f t="shared" si="424"/>
        <v>0</v>
      </c>
      <c r="AJ302" s="47">
        <v>0</v>
      </c>
      <c r="AK302" s="47">
        <v>0</v>
      </c>
      <c r="AL302" s="47">
        <v>0</v>
      </c>
      <c r="AM302" s="47">
        <v>0</v>
      </c>
      <c r="AN302" s="47">
        <f t="shared" si="401"/>
        <v>0</v>
      </c>
      <c r="AO302" s="47">
        <v>0</v>
      </c>
      <c r="AP302" s="47">
        <v>0</v>
      </c>
      <c r="AQ302" s="47">
        <v>0</v>
      </c>
      <c r="AR302" s="47">
        <v>0</v>
      </c>
      <c r="AS302" s="47">
        <f t="shared" si="425"/>
        <v>0</v>
      </c>
      <c r="AT302" s="47">
        <v>0</v>
      </c>
      <c r="AU302" s="47">
        <v>0</v>
      </c>
      <c r="AV302" s="47">
        <v>0</v>
      </c>
      <c r="AW302" s="47">
        <v>0</v>
      </c>
      <c r="AX302" s="47">
        <f t="shared" si="403"/>
        <v>0</v>
      </c>
      <c r="AY302" s="47">
        <v>0.47876153212938355</v>
      </c>
      <c r="AZ302" s="47">
        <v>0</v>
      </c>
      <c r="BA302" s="47">
        <v>0</v>
      </c>
      <c r="BB302" s="47">
        <v>0.39896794344115299</v>
      </c>
      <c r="BC302" s="47">
        <f t="shared" si="426"/>
        <v>7.9793588688230555E-2</v>
      </c>
      <c r="BD302" s="47">
        <v>0.50197851599999999</v>
      </c>
      <c r="BE302" s="47">
        <v>0</v>
      </c>
      <c r="BF302" s="47">
        <v>0</v>
      </c>
      <c r="BG302" s="47">
        <v>0.41831542999999999</v>
      </c>
      <c r="BH302" s="47">
        <f t="shared" si="405"/>
        <v>8.3663085999999998E-2</v>
      </c>
      <c r="BI302" s="47">
        <v>0</v>
      </c>
      <c r="BJ302" s="47">
        <v>0</v>
      </c>
      <c r="BK302" s="47">
        <v>0</v>
      </c>
      <c r="BL302" s="47">
        <v>0</v>
      </c>
      <c r="BM302" s="47">
        <f t="shared" si="427"/>
        <v>0</v>
      </c>
      <c r="BN302" s="47">
        <v>0</v>
      </c>
      <c r="BO302" s="47">
        <v>0</v>
      </c>
      <c r="BP302" s="47">
        <v>0</v>
      </c>
      <c r="BQ302" s="47">
        <v>0</v>
      </c>
      <c r="BR302" s="47">
        <f t="shared" si="407"/>
        <v>0</v>
      </c>
      <c r="BS302" s="47">
        <v>0</v>
      </c>
      <c r="BT302" s="47">
        <v>0</v>
      </c>
      <c r="BU302" s="47">
        <v>0</v>
      </c>
      <c r="BV302" s="47">
        <v>0</v>
      </c>
      <c r="BW302" s="47">
        <f t="shared" si="408"/>
        <v>0</v>
      </c>
      <c r="BX302" s="3" t="s">
        <v>77</v>
      </c>
      <c r="BY302" s="3" t="s">
        <v>77</v>
      </c>
      <c r="BZ302" s="3" t="s">
        <v>77</v>
      </c>
      <c r="CA302" s="3" t="s">
        <v>77</v>
      </c>
      <c r="CB302" s="3" t="s">
        <v>77</v>
      </c>
      <c r="CC302" s="47">
        <f t="shared" si="409"/>
        <v>0.47876153212938355</v>
      </c>
      <c r="CD302" s="47">
        <f t="shared" si="410"/>
        <v>0</v>
      </c>
      <c r="CE302" s="47">
        <f t="shared" si="411"/>
        <v>0</v>
      </c>
      <c r="CF302" s="47">
        <f t="shared" si="412"/>
        <v>0.39896794344115299</v>
      </c>
      <c r="CG302" s="47">
        <f t="shared" si="413"/>
        <v>7.9793588688230555E-2</v>
      </c>
      <c r="CH302" s="52">
        <f t="shared" si="414"/>
        <v>0.50197851599999999</v>
      </c>
      <c r="CI302" s="52">
        <f t="shared" si="415"/>
        <v>0</v>
      </c>
      <c r="CJ302" s="52">
        <f t="shared" si="416"/>
        <v>0</v>
      </c>
      <c r="CK302" s="52">
        <f t="shared" si="417"/>
        <v>0.41831542999999999</v>
      </c>
      <c r="CL302" s="52">
        <f t="shared" si="418"/>
        <v>8.3663085999999998E-2</v>
      </c>
      <c r="CM302" s="129" t="s">
        <v>2828</v>
      </c>
    </row>
    <row r="303" spans="1:91" s="9" customFormat="1" ht="47.25" x14ac:dyDescent="0.25">
      <c r="A303" s="44" t="s">
        <v>677</v>
      </c>
      <c r="B303" s="49" t="s">
        <v>995</v>
      </c>
      <c r="C303" s="95" t="s">
        <v>1233</v>
      </c>
      <c r="D303" s="51" t="s">
        <v>175</v>
      </c>
      <c r="E303" s="43">
        <v>2023</v>
      </c>
      <c r="F303" s="43">
        <v>2023</v>
      </c>
      <c r="G303" s="43">
        <v>2023</v>
      </c>
      <c r="H303" s="47" t="s">
        <v>77</v>
      </c>
      <c r="I303" s="47" t="s">
        <v>77</v>
      </c>
      <c r="J303" s="47" t="s">
        <v>77</v>
      </c>
      <c r="K303" s="47" t="s">
        <v>77</v>
      </c>
      <c r="L303" s="47" t="s">
        <v>77</v>
      </c>
      <c r="M303" s="47" t="s">
        <v>77</v>
      </c>
      <c r="N303" s="47" t="s">
        <v>77</v>
      </c>
      <c r="O303" s="47">
        <v>0</v>
      </c>
      <c r="P303" s="47">
        <v>2.3938076606469174</v>
      </c>
      <c r="Q303" s="80">
        <f t="shared" si="419"/>
        <v>2.5098925560000001</v>
      </c>
      <c r="R303" s="81">
        <f t="shared" si="421"/>
        <v>2.3938076606469174</v>
      </c>
      <c r="S303" s="47">
        <f t="shared" si="423"/>
        <v>2.3938076606469174</v>
      </c>
      <c r="T303" s="47">
        <f t="shared" si="420"/>
        <v>2.5098925560000001</v>
      </c>
      <c r="U303" s="47">
        <v>0</v>
      </c>
      <c r="V303" s="47">
        <v>0</v>
      </c>
      <c r="W303" s="47">
        <v>0</v>
      </c>
      <c r="X303" s="47">
        <v>0</v>
      </c>
      <c r="Y303" s="47">
        <f t="shared" si="398"/>
        <v>0</v>
      </c>
      <c r="Z303" s="47">
        <v>0</v>
      </c>
      <c r="AA303" s="47">
        <v>0</v>
      </c>
      <c r="AB303" s="47">
        <v>0</v>
      </c>
      <c r="AC303" s="47">
        <v>0</v>
      </c>
      <c r="AD303" s="47">
        <f t="shared" si="399"/>
        <v>0</v>
      </c>
      <c r="AE303" s="47">
        <v>0</v>
      </c>
      <c r="AF303" s="47">
        <v>0</v>
      </c>
      <c r="AG303" s="47">
        <v>0</v>
      </c>
      <c r="AH303" s="47">
        <v>0</v>
      </c>
      <c r="AI303" s="47">
        <f t="shared" si="424"/>
        <v>0</v>
      </c>
      <c r="AJ303" s="47">
        <v>0</v>
      </c>
      <c r="AK303" s="47">
        <v>0</v>
      </c>
      <c r="AL303" s="47">
        <v>0</v>
      </c>
      <c r="AM303" s="47">
        <v>0</v>
      </c>
      <c r="AN303" s="47">
        <f t="shared" si="401"/>
        <v>0</v>
      </c>
      <c r="AO303" s="47">
        <v>0</v>
      </c>
      <c r="AP303" s="47">
        <v>0</v>
      </c>
      <c r="AQ303" s="47">
        <v>0</v>
      </c>
      <c r="AR303" s="47">
        <v>0</v>
      </c>
      <c r="AS303" s="47">
        <f t="shared" si="425"/>
        <v>0</v>
      </c>
      <c r="AT303" s="47">
        <v>0</v>
      </c>
      <c r="AU303" s="47">
        <v>0</v>
      </c>
      <c r="AV303" s="47">
        <v>0</v>
      </c>
      <c r="AW303" s="47">
        <v>0</v>
      </c>
      <c r="AX303" s="47">
        <f t="shared" si="403"/>
        <v>0</v>
      </c>
      <c r="AY303" s="47">
        <v>2.3938076606469174</v>
      </c>
      <c r="AZ303" s="47">
        <v>0</v>
      </c>
      <c r="BA303" s="47">
        <v>0</v>
      </c>
      <c r="BB303" s="47">
        <v>1.9948397172057648</v>
      </c>
      <c r="BC303" s="47">
        <f t="shared" si="426"/>
        <v>0.39896794344115261</v>
      </c>
      <c r="BD303" s="47">
        <v>2.5098925560000001</v>
      </c>
      <c r="BE303" s="47">
        <v>0</v>
      </c>
      <c r="BF303" s="47">
        <v>0</v>
      </c>
      <c r="BG303" s="47">
        <v>2.0915771300000001</v>
      </c>
      <c r="BH303" s="47">
        <f t="shared" si="405"/>
        <v>0.41831542599999993</v>
      </c>
      <c r="BI303" s="47">
        <v>0</v>
      </c>
      <c r="BJ303" s="47">
        <v>0</v>
      </c>
      <c r="BK303" s="47">
        <v>0</v>
      </c>
      <c r="BL303" s="47">
        <v>0</v>
      </c>
      <c r="BM303" s="47">
        <f t="shared" si="427"/>
        <v>0</v>
      </c>
      <c r="BN303" s="47">
        <v>0</v>
      </c>
      <c r="BO303" s="47">
        <v>0</v>
      </c>
      <c r="BP303" s="47">
        <v>0</v>
      </c>
      <c r="BQ303" s="47">
        <v>0</v>
      </c>
      <c r="BR303" s="47">
        <f t="shared" si="407"/>
        <v>0</v>
      </c>
      <c r="BS303" s="47">
        <v>0</v>
      </c>
      <c r="BT303" s="47">
        <v>0</v>
      </c>
      <c r="BU303" s="47">
        <v>0</v>
      </c>
      <c r="BV303" s="47">
        <v>0</v>
      </c>
      <c r="BW303" s="47">
        <f t="shared" si="408"/>
        <v>0</v>
      </c>
      <c r="BX303" s="3" t="s">
        <v>77</v>
      </c>
      <c r="BY303" s="3" t="s">
        <v>77</v>
      </c>
      <c r="BZ303" s="3" t="s">
        <v>77</v>
      </c>
      <c r="CA303" s="3" t="s">
        <v>77</v>
      </c>
      <c r="CB303" s="3" t="s">
        <v>77</v>
      </c>
      <c r="CC303" s="47">
        <f t="shared" si="409"/>
        <v>2.3938076606469174</v>
      </c>
      <c r="CD303" s="47">
        <f t="shared" si="410"/>
        <v>0</v>
      </c>
      <c r="CE303" s="47">
        <f t="shared" si="411"/>
        <v>0</v>
      </c>
      <c r="CF303" s="47">
        <f t="shared" si="412"/>
        <v>1.9948397172057648</v>
      </c>
      <c r="CG303" s="47">
        <f t="shared" si="413"/>
        <v>0.39896794344115261</v>
      </c>
      <c r="CH303" s="52">
        <f t="shared" si="414"/>
        <v>2.5098925560000001</v>
      </c>
      <c r="CI303" s="52">
        <f t="shared" si="415"/>
        <v>0</v>
      </c>
      <c r="CJ303" s="52">
        <f t="shared" si="416"/>
        <v>0</v>
      </c>
      <c r="CK303" s="52">
        <f t="shared" si="417"/>
        <v>2.0915771300000001</v>
      </c>
      <c r="CL303" s="52">
        <f t="shared" si="418"/>
        <v>0.41831542599999993</v>
      </c>
      <c r="CM303" s="129" t="s">
        <v>2828</v>
      </c>
    </row>
    <row r="304" spans="1:91" s="9" customFormat="1" ht="47.25" x14ac:dyDescent="0.25">
      <c r="A304" s="44" t="s">
        <v>677</v>
      </c>
      <c r="B304" s="49" t="s">
        <v>786</v>
      </c>
      <c r="C304" s="87" t="s">
        <v>181</v>
      </c>
      <c r="D304" s="94" t="s">
        <v>175</v>
      </c>
      <c r="E304" s="13">
        <v>2021</v>
      </c>
      <c r="F304" s="13">
        <v>2021</v>
      </c>
      <c r="G304" s="13">
        <v>2021</v>
      </c>
      <c r="H304" s="47" t="s">
        <v>77</v>
      </c>
      <c r="I304" s="47" t="s">
        <v>77</v>
      </c>
      <c r="J304" s="47" t="s">
        <v>77</v>
      </c>
      <c r="K304" s="47" t="s">
        <v>77</v>
      </c>
      <c r="L304" s="47" t="s">
        <v>77</v>
      </c>
      <c r="M304" s="47" t="s">
        <v>77</v>
      </c>
      <c r="N304" s="47" t="s">
        <v>77</v>
      </c>
      <c r="O304" s="47">
        <v>0</v>
      </c>
      <c r="P304" s="47">
        <v>2.9897303869733758</v>
      </c>
      <c r="Q304" s="80">
        <f t="shared" si="419"/>
        <v>3.1710756359999994</v>
      </c>
      <c r="R304" s="47">
        <f t="shared" si="421"/>
        <v>2.9897303869733758</v>
      </c>
      <c r="S304" s="47">
        <f t="shared" si="423"/>
        <v>2.9897303869733758</v>
      </c>
      <c r="T304" s="47">
        <f t="shared" si="420"/>
        <v>3.1710756359999994</v>
      </c>
      <c r="U304" s="47">
        <v>0</v>
      </c>
      <c r="V304" s="47">
        <v>0</v>
      </c>
      <c r="W304" s="47">
        <v>0</v>
      </c>
      <c r="X304" s="47">
        <v>0</v>
      </c>
      <c r="Y304" s="47">
        <f t="shared" si="398"/>
        <v>0</v>
      </c>
      <c r="Z304" s="47">
        <v>0</v>
      </c>
      <c r="AA304" s="47">
        <v>0</v>
      </c>
      <c r="AB304" s="47">
        <v>0</v>
      </c>
      <c r="AC304" s="47">
        <v>0</v>
      </c>
      <c r="AD304" s="47">
        <f t="shared" si="399"/>
        <v>0</v>
      </c>
      <c r="AE304" s="47">
        <v>2.9897303869733758</v>
      </c>
      <c r="AF304" s="47">
        <v>0</v>
      </c>
      <c r="AG304" s="47">
        <v>0</v>
      </c>
      <c r="AH304" s="47">
        <v>2.4914419891444801</v>
      </c>
      <c r="AI304" s="47">
        <f t="shared" si="424"/>
        <v>0.49828839782889567</v>
      </c>
      <c r="AJ304" s="47">
        <v>3.1710756359999994</v>
      </c>
      <c r="AK304" s="47">
        <v>0</v>
      </c>
      <c r="AL304" s="47">
        <v>0</v>
      </c>
      <c r="AM304" s="47">
        <v>2.6425630299999998</v>
      </c>
      <c r="AN304" s="47">
        <f t="shared" si="401"/>
        <v>0.52851260599999961</v>
      </c>
      <c r="AO304" s="47">
        <v>0</v>
      </c>
      <c r="AP304" s="47">
        <v>0</v>
      </c>
      <c r="AQ304" s="47">
        <v>0</v>
      </c>
      <c r="AR304" s="47">
        <v>0</v>
      </c>
      <c r="AS304" s="47">
        <f t="shared" si="425"/>
        <v>0</v>
      </c>
      <c r="AT304" s="47">
        <v>0</v>
      </c>
      <c r="AU304" s="47">
        <v>0</v>
      </c>
      <c r="AV304" s="47">
        <v>0</v>
      </c>
      <c r="AW304" s="47">
        <v>0</v>
      </c>
      <c r="AX304" s="47">
        <f t="shared" si="403"/>
        <v>0</v>
      </c>
      <c r="AY304" s="47">
        <v>0</v>
      </c>
      <c r="AZ304" s="47">
        <v>0</v>
      </c>
      <c r="BA304" s="47">
        <v>0</v>
      </c>
      <c r="BB304" s="47">
        <v>0</v>
      </c>
      <c r="BC304" s="47">
        <f t="shared" si="426"/>
        <v>0</v>
      </c>
      <c r="BD304" s="47">
        <v>0</v>
      </c>
      <c r="BE304" s="47">
        <v>0</v>
      </c>
      <c r="BF304" s="47">
        <v>0</v>
      </c>
      <c r="BG304" s="47">
        <v>0</v>
      </c>
      <c r="BH304" s="47">
        <f t="shared" si="405"/>
        <v>0</v>
      </c>
      <c r="BI304" s="47">
        <v>0</v>
      </c>
      <c r="BJ304" s="47">
        <v>0</v>
      </c>
      <c r="BK304" s="47">
        <v>0</v>
      </c>
      <c r="BL304" s="47">
        <v>0</v>
      </c>
      <c r="BM304" s="47">
        <f t="shared" si="427"/>
        <v>0</v>
      </c>
      <c r="BN304" s="47">
        <v>0</v>
      </c>
      <c r="BO304" s="47">
        <v>0</v>
      </c>
      <c r="BP304" s="47">
        <v>0</v>
      </c>
      <c r="BQ304" s="47">
        <v>0</v>
      </c>
      <c r="BR304" s="47">
        <f t="shared" si="407"/>
        <v>0</v>
      </c>
      <c r="BS304" s="47">
        <v>0</v>
      </c>
      <c r="BT304" s="47">
        <v>0</v>
      </c>
      <c r="BU304" s="47">
        <v>0</v>
      </c>
      <c r="BV304" s="47">
        <v>0</v>
      </c>
      <c r="BW304" s="47">
        <f t="shared" si="408"/>
        <v>0</v>
      </c>
      <c r="BX304" s="3" t="s">
        <v>77</v>
      </c>
      <c r="BY304" s="3" t="s">
        <v>77</v>
      </c>
      <c r="BZ304" s="3" t="s">
        <v>77</v>
      </c>
      <c r="CA304" s="3" t="s">
        <v>77</v>
      </c>
      <c r="CB304" s="3" t="s">
        <v>77</v>
      </c>
      <c r="CC304" s="47">
        <f t="shared" si="409"/>
        <v>2.9897303869733758</v>
      </c>
      <c r="CD304" s="86">
        <f t="shared" si="410"/>
        <v>0</v>
      </c>
      <c r="CE304" s="86">
        <f t="shared" si="411"/>
        <v>0</v>
      </c>
      <c r="CF304" s="86">
        <f t="shared" si="412"/>
        <v>2.4914419891444801</v>
      </c>
      <c r="CG304" s="86">
        <f t="shared" si="413"/>
        <v>0.49828839782889567</v>
      </c>
      <c r="CH304" s="52">
        <f t="shared" si="414"/>
        <v>3.1710756359999994</v>
      </c>
      <c r="CI304" s="52">
        <f t="shared" si="415"/>
        <v>0</v>
      </c>
      <c r="CJ304" s="52">
        <f t="shared" si="416"/>
        <v>0</v>
      </c>
      <c r="CK304" s="52">
        <f t="shared" si="417"/>
        <v>2.6425630299999998</v>
      </c>
      <c r="CL304" s="52">
        <f t="shared" si="418"/>
        <v>0.52851260599999961</v>
      </c>
      <c r="CM304" s="129" t="s">
        <v>2828</v>
      </c>
    </row>
    <row r="305" spans="1:91" s="9" customFormat="1" ht="47.25" x14ac:dyDescent="0.25">
      <c r="A305" s="44" t="s">
        <v>677</v>
      </c>
      <c r="B305" s="49" t="s">
        <v>1195</v>
      </c>
      <c r="C305" s="87" t="s">
        <v>1234</v>
      </c>
      <c r="D305" s="94" t="s">
        <v>175</v>
      </c>
      <c r="E305" s="43">
        <v>2023</v>
      </c>
      <c r="F305" s="43">
        <v>2023</v>
      </c>
      <c r="G305" s="43">
        <v>2023</v>
      </c>
      <c r="H305" s="47" t="s">
        <v>77</v>
      </c>
      <c r="I305" s="47" t="s">
        <v>77</v>
      </c>
      <c r="J305" s="47" t="s">
        <v>77</v>
      </c>
      <c r="K305" s="47" t="s">
        <v>77</v>
      </c>
      <c r="L305" s="47" t="s">
        <v>77</v>
      </c>
      <c r="M305" s="47" t="s">
        <v>77</v>
      </c>
      <c r="N305" s="47" t="s">
        <v>77</v>
      </c>
      <c r="O305" s="47">
        <v>0</v>
      </c>
      <c r="P305" s="47">
        <v>6.0247087664703569</v>
      </c>
      <c r="Q305" s="80">
        <f t="shared" si="419"/>
        <v>6.0168211679999999</v>
      </c>
      <c r="R305" s="81">
        <f t="shared" si="421"/>
        <v>6.0247087664703569</v>
      </c>
      <c r="S305" s="47">
        <f t="shared" si="423"/>
        <v>6.0247087664703569</v>
      </c>
      <c r="T305" s="47">
        <f t="shared" si="420"/>
        <v>6.0168211679999999</v>
      </c>
      <c r="U305" s="47">
        <v>0</v>
      </c>
      <c r="V305" s="47">
        <v>0</v>
      </c>
      <c r="W305" s="47">
        <v>0</v>
      </c>
      <c r="X305" s="47">
        <v>0</v>
      </c>
      <c r="Y305" s="47">
        <f t="shared" si="398"/>
        <v>0</v>
      </c>
      <c r="Z305" s="47">
        <v>0</v>
      </c>
      <c r="AA305" s="47">
        <v>0</v>
      </c>
      <c r="AB305" s="47">
        <v>0</v>
      </c>
      <c r="AC305" s="47">
        <v>0</v>
      </c>
      <c r="AD305" s="47">
        <f t="shared" si="399"/>
        <v>0</v>
      </c>
      <c r="AE305" s="47">
        <v>0</v>
      </c>
      <c r="AF305" s="47">
        <v>0</v>
      </c>
      <c r="AG305" s="47">
        <v>0</v>
      </c>
      <c r="AH305" s="47">
        <v>0</v>
      </c>
      <c r="AI305" s="47">
        <f t="shared" si="424"/>
        <v>0</v>
      </c>
      <c r="AJ305" s="47">
        <v>0</v>
      </c>
      <c r="AK305" s="47">
        <v>0</v>
      </c>
      <c r="AL305" s="47">
        <v>0</v>
      </c>
      <c r="AM305" s="47">
        <v>0</v>
      </c>
      <c r="AN305" s="47">
        <f t="shared" si="401"/>
        <v>0</v>
      </c>
      <c r="AO305" s="47">
        <v>0</v>
      </c>
      <c r="AP305" s="47">
        <v>0</v>
      </c>
      <c r="AQ305" s="47">
        <v>0</v>
      </c>
      <c r="AR305" s="47">
        <v>0</v>
      </c>
      <c r="AS305" s="47">
        <f t="shared" si="425"/>
        <v>0</v>
      </c>
      <c r="AT305" s="47">
        <v>0</v>
      </c>
      <c r="AU305" s="47">
        <v>0</v>
      </c>
      <c r="AV305" s="47">
        <v>0</v>
      </c>
      <c r="AW305" s="47">
        <v>0</v>
      </c>
      <c r="AX305" s="47">
        <f t="shared" si="403"/>
        <v>0</v>
      </c>
      <c r="AY305" s="47">
        <v>6.0247087664703569</v>
      </c>
      <c r="AZ305" s="47">
        <v>0</v>
      </c>
      <c r="BA305" s="47">
        <v>0</v>
      </c>
      <c r="BB305" s="47">
        <v>5.020590638725297</v>
      </c>
      <c r="BC305" s="47">
        <f t="shared" si="426"/>
        <v>1.0041181277450599</v>
      </c>
      <c r="BD305" s="47">
        <v>6.0168211679999999</v>
      </c>
      <c r="BE305" s="47">
        <v>0</v>
      </c>
      <c r="BF305" s="47">
        <v>0</v>
      </c>
      <c r="BG305" s="47">
        <v>5.0140176399999996</v>
      </c>
      <c r="BH305" s="47">
        <f t="shared" si="405"/>
        <v>1.0028035280000003</v>
      </c>
      <c r="BI305" s="47">
        <v>0</v>
      </c>
      <c r="BJ305" s="47">
        <v>0</v>
      </c>
      <c r="BK305" s="47">
        <v>0</v>
      </c>
      <c r="BL305" s="47">
        <v>0</v>
      </c>
      <c r="BM305" s="47">
        <f t="shared" si="427"/>
        <v>0</v>
      </c>
      <c r="BN305" s="47">
        <v>0</v>
      </c>
      <c r="BO305" s="47">
        <v>0</v>
      </c>
      <c r="BP305" s="47">
        <v>0</v>
      </c>
      <c r="BQ305" s="47">
        <v>0</v>
      </c>
      <c r="BR305" s="47">
        <f t="shared" si="407"/>
        <v>0</v>
      </c>
      <c r="BS305" s="47">
        <v>0</v>
      </c>
      <c r="BT305" s="47">
        <v>0</v>
      </c>
      <c r="BU305" s="47">
        <v>0</v>
      </c>
      <c r="BV305" s="47">
        <v>0</v>
      </c>
      <c r="BW305" s="47">
        <f t="shared" si="408"/>
        <v>0</v>
      </c>
      <c r="BX305" s="3" t="s">
        <v>77</v>
      </c>
      <c r="BY305" s="3" t="s">
        <v>77</v>
      </c>
      <c r="BZ305" s="3" t="s">
        <v>77</v>
      </c>
      <c r="CA305" s="3" t="s">
        <v>77</v>
      </c>
      <c r="CB305" s="3" t="s">
        <v>77</v>
      </c>
      <c r="CC305" s="47">
        <f t="shared" si="409"/>
        <v>6.0247087664703569</v>
      </c>
      <c r="CD305" s="47">
        <f t="shared" si="410"/>
        <v>0</v>
      </c>
      <c r="CE305" s="47">
        <f t="shared" si="411"/>
        <v>0</v>
      </c>
      <c r="CF305" s="47">
        <f t="shared" si="412"/>
        <v>5.020590638725297</v>
      </c>
      <c r="CG305" s="47">
        <f t="shared" si="413"/>
        <v>1.0041181277450599</v>
      </c>
      <c r="CH305" s="52">
        <f t="shared" si="414"/>
        <v>6.0168211679999999</v>
      </c>
      <c r="CI305" s="52">
        <f t="shared" si="415"/>
        <v>0</v>
      </c>
      <c r="CJ305" s="52">
        <f t="shared" si="416"/>
        <v>0</v>
      </c>
      <c r="CK305" s="52">
        <f t="shared" si="417"/>
        <v>5.0140176399999996</v>
      </c>
      <c r="CL305" s="52">
        <f t="shared" si="418"/>
        <v>1.0028035280000003</v>
      </c>
      <c r="CM305" s="129" t="s">
        <v>2828</v>
      </c>
    </row>
    <row r="306" spans="1:91" s="9" customFormat="1" ht="63" x14ac:dyDescent="0.25">
      <c r="A306" s="44" t="s">
        <v>677</v>
      </c>
      <c r="B306" s="49" t="s">
        <v>1561</v>
      </c>
      <c r="C306" s="87" t="s">
        <v>628</v>
      </c>
      <c r="D306" s="94" t="s">
        <v>175</v>
      </c>
      <c r="E306" s="13">
        <v>2021</v>
      </c>
      <c r="F306" s="13">
        <v>2023</v>
      </c>
      <c r="G306" s="13" t="s">
        <v>77</v>
      </c>
      <c r="H306" s="47" t="s">
        <v>77</v>
      </c>
      <c r="I306" s="47" t="s">
        <v>77</v>
      </c>
      <c r="J306" s="47" t="s">
        <v>77</v>
      </c>
      <c r="K306" s="47" t="s">
        <v>77</v>
      </c>
      <c r="L306" s="47" t="s">
        <v>77</v>
      </c>
      <c r="M306" s="47" t="s">
        <v>77</v>
      </c>
      <c r="N306" s="47" t="s">
        <v>77</v>
      </c>
      <c r="O306" s="47">
        <v>0</v>
      </c>
      <c r="P306" s="47">
        <v>159.60810597096793</v>
      </c>
      <c r="Q306" s="47">
        <f t="shared" si="419"/>
        <v>0</v>
      </c>
      <c r="R306" s="47">
        <f t="shared" si="421"/>
        <v>159.60810597096793</v>
      </c>
      <c r="S306" s="47">
        <f t="shared" si="423"/>
        <v>159.60810597096793</v>
      </c>
      <c r="T306" s="47">
        <f t="shared" si="420"/>
        <v>0</v>
      </c>
      <c r="U306" s="47">
        <v>0</v>
      </c>
      <c r="V306" s="47">
        <v>0</v>
      </c>
      <c r="W306" s="47">
        <v>0</v>
      </c>
      <c r="X306" s="47">
        <v>0</v>
      </c>
      <c r="Y306" s="47">
        <f t="shared" si="398"/>
        <v>0</v>
      </c>
      <c r="Z306" s="47">
        <v>0</v>
      </c>
      <c r="AA306" s="47">
        <v>0</v>
      </c>
      <c r="AB306" s="47">
        <v>0</v>
      </c>
      <c r="AC306" s="47">
        <v>0</v>
      </c>
      <c r="AD306" s="47">
        <f t="shared" si="399"/>
        <v>0</v>
      </c>
      <c r="AE306" s="47">
        <v>77.256669216000006</v>
      </c>
      <c r="AF306" s="47">
        <v>0</v>
      </c>
      <c r="AG306" s="47">
        <v>0</v>
      </c>
      <c r="AH306" s="47">
        <v>64.38055768000001</v>
      </c>
      <c r="AI306" s="47">
        <f t="shared" si="424"/>
        <v>12.876111535999996</v>
      </c>
      <c r="AJ306" s="47">
        <v>0</v>
      </c>
      <c r="AK306" s="47">
        <v>0</v>
      </c>
      <c r="AL306" s="47">
        <v>0</v>
      </c>
      <c r="AM306" s="47">
        <v>0</v>
      </c>
      <c r="AN306" s="47">
        <f t="shared" si="401"/>
        <v>0</v>
      </c>
      <c r="AO306" s="47">
        <v>40.2893526198473</v>
      </c>
      <c r="AP306" s="47">
        <v>0</v>
      </c>
      <c r="AQ306" s="47">
        <v>0</v>
      </c>
      <c r="AR306" s="47">
        <v>33.574460516539418</v>
      </c>
      <c r="AS306" s="47">
        <f t="shared" si="425"/>
        <v>6.7148921033078821</v>
      </c>
      <c r="AT306" s="47">
        <v>0</v>
      </c>
      <c r="AU306" s="47">
        <v>0</v>
      </c>
      <c r="AV306" s="47">
        <v>0</v>
      </c>
      <c r="AW306" s="47">
        <v>0</v>
      </c>
      <c r="AX306" s="47">
        <f t="shared" si="403"/>
        <v>0</v>
      </c>
      <c r="AY306" s="47">
        <v>42.062084135120607</v>
      </c>
      <c r="AZ306" s="47">
        <v>0</v>
      </c>
      <c r="BA306" s="47">
        <v>0</v>
      </c>
      <c r="BB306" s="47">
        <v>35.051736779267173</v>
      </c>
      <c r="BC306" s="47">
        <f t="shared" si="426"/>
        <v>7.0103473558534333</v>
      </c>
      <c r="BD306" s="47">
        <v>0</v>
      </c>
      <c r="BE306" s="47">
        <v>0</v>
      </c>
      <c r="BF306" s="47">
        <v>0</v>
      </c>
      <c r="BG306" s="47">
        <v>0</v>
      </c>
      <c r="BH306" s="47">
        <f t="shared" si="405"/>
        <v>0</v>
      </c>
      <c r="BI306" s="47">
        <v>0</v>
      </c>
      <c r="BJ306" s="47">
        <v>0</v>
      </c>
      <c r="BK306" s="47">
        <v>0</v>
      </c>
      <c r="BL306" s="47">
        <v>0</v>
      </c>
      <c r="BM306" s="47">
        <f t="shared" si="427"/>
        <v>0</v>
      </c>
      <c r="BN306" s="47">
        <v>0</v>
      </c>
      <c r="BO306" s="47">
        <v>0</v>
      </c>
      <c r="BP306" s="47">
        <v>0</v>
      </c>
      <c r="BQ306" s="47">
        <v>0</v>
      </c>
      <c r="BR306" s="47">
        <f t="shared" si="407"/>
        <v>0</v>
      </c>
      <c r="BS306" s="47">
        <v>0</v>
      </c>
      <c r="BT306" s="47">
        <v>0</v>
      </c>
      <c r="BU306" s="47">
        <v>0</v>
      </c>
      <c r="BV306" s="47">
        <v>0</v>
      </c>
      <c r="BW306" s="47">
        <f t="shared" si="408"/>
        <v>0</v>
      </c>
      <c r="BX306" s="3" t="s">
        <v>77</v>
      </c>
      <c r="BY306" s="3" t="s">
        <v>77</v>
      </c>
      <c r="BZ306" s="3" t="s">
        <v>77</v>
      </c>
      <c r="CA306" s="3" t="s">
        <v>77</v>
      </c>
      <c r="CB306" s="3" t="s">
        <v>77</v>
      </c>
      <c r="CC306" s="47">
        <f t="shared" si="409"/>
        <v>159.60810597096793</v>
      </c>
      <c r="CD306" s="86">
        <f t="shared" si="410"/>
        <v>0</v>
      </c>
      <c r="CE306" s="86">
        <f t="shared" si="411"/>
        <v>0</v>
      </c>
      <c r="CF306" s="86">
        <f t="shared" si="412"/>
        <v>133.00675497580659</v>
      </c>
      <c r="CG306" s="86">
        <f t="shared" si="413"/>
        <v>26.601350995161312</v>
      </c>
      <c r="CH306" s="52">
        <f t="shared" si="414"/>
        <v>0</v>
      </c>
      <c r="CI306" s="52">
        <f t="shared" si="415"/>
        <v>0</v>
      </c>
      <c r="CJ306" s="52">
        <f t="shared" si="416"/>
        <v>0</v>
      </c>
      <c r="CK306" s="52">
        <f t="shared" si="417"/>
        <v>0</v>
      </c>
      <c r="CL306" s="52">
        <f t="shared" si="418"/>
        <v>0</v>
      </c>
      <c r="CM306" s="48" t="s">
        <v>2917</v>
      </c>
    </row>
    <row r="307" spans="1:91" s="9" customFormat="1" ht="47.25" x14ac:dyDescent="0.25">
      <c r="A307" s="44" t="s">
        <v>677</v>
      </c>
      <c r="B307" s="49" t="s">
        <v>2183</v>
      </c>
      <c r="C307" s="87" t="s">
        <v>2184</v>
      </c>
      <c r="D307" s="51" t="s">
        <v>175</v>
      </c>
      <c r="E307" s="43">
        <v>2023</v>
      </c>
      <c r="F307" s="43" t="s">
        <v>77</v>
      </c>
      <c r="G307" s="43">
        <v>2023</v>
      </c>
      <c r="H307" s="47" t="s">
        <v>77</v>
      </c>
      <c r="I307" s="47" t="s">
        <v>77</v>
      </c>
      <c r="J307" s="47" t="s">
        <v>77</v>
      </c>
      <c r="K307" s="47" t="s">
        <v>77</v>
      </c>
      <c r="L307" s="47" t="s">
        <v>77</v>
      </c>
      <c r="M307" s="47" t="s">
        <v>77</v>
      </c>
      <c r="N307" s="47" t="s">
        <v>77</v>
      </c>
      <c r="O307" s="47">
        <v>0</v>
      </c>
      <c r="P307" s="47">
        <v>0</v>
      </c>
      <c r="Q307" s="80">
        <f t="shared" si="419"/>
        <v>42.001748196000001</v>
      </c>
      <c r="R307" s="47">
        <f t="shared" si="421"/>
        <v>0</v>
      </c>
      <c r="S307" s="47">
        <f t="shared" si="423"/>
        <v>0</v>
      </c>
      <c r="T307" s="47">
        <f t="shared" si="420"/>
        <v>42.001748196000001</v>
      </c>
      <c r="U307" s="47">
        <v>0</v>
      </c>
      <c r="V307" s="47">
        <v>0</v>
      </c>
      <c r="W307" s="47">
        <v>0</v>
      </c>
      <c r="X307" s="47">
        <v>0</v>
      </c>
      <c r="Y307" s="47">
        <f t="shared" si="398"/>
        <v>0</v>
      </c>
      <c r="Z307" s="47">
        <v>0</v>
      </c>
      <c r="AA307" s="47">
        <v>0</v>
      </c>
      <c r="AB307" s="47">
        <v>0</v>
      </c>
      <c r="AC307" s="47">
        <v>0</v>
      </c>
      <c r="AD307" s="47">
        <f t="shared" si="399"/>
        <v>0</v>
      </c>
      <c r="AE307" s="47">
        <v>0</v>
      </c>
      <c r="AF307" s="47">
        <v>0</v>
      </c>
      <c r="AG307" s="47">
        <v>0</v>
      </c>
      <c r="AH307" s="47">
        <v>0</v>
      </c>
      <c r="AI307" s="47">
        <f t="shared" si="424"/>
        <v>0</v>
      </c>
      <c r="AJ307" s="47">
        <v>0</v>
      </c>
      <c r="AK307" s="47">
        <v>0</v>
      </c>
      <c r="AL307" s="47">
        <v>0</v>
      </c>
      <c r="AM307" s="47">
        <v>0</v>
      </c>
      <c r="AN307" s="47">
        <f t="shared" si="401"/>
        <v>0</v>
      </c>
      <c r="AO307" s="47">
        <v>0</v>
      </c>
      <c r="AP307" s="47">
        <v>0</v>
      </c>
      <c r="AQ307" s="47">
        <v>0</v>
      </c>
      <c r="AR307" s="47">
        <v>0</v>
      </c>
      <c r="AS307" s="47">
        <f t="shared" si="425"/>
        <v>0</v>
      </c>
      <c r="AT307" s="47">
        <v>0</v>
      </c>
      <c r="AU307" s="47">
        <v>0</v>
      </c>
      <c r="AV307" s="47">
        <v>0</v>
      </c>
      <c r="AW307" s="47">
        <v>0</v>
      </c>
      <c r="AX307" s="47">
        <f t="shared" si="403"/>
        <v>0</v>
      </c>
      <c r="AY307" s="47">
        <v>0</v>
      </c>
      <c r="AZ307" s="47">
        <v>0</v>
      </c>
      <c r="BA307" s="47">
        <v>0</v>
      </c>
      <c r="BB307" s="47">
        <v>0</v>
      </c>
      <c r="BC307" s="47">
        <f t="shared" si="426"/>
        <v>0</v>
      </c>
      <c r="BD307" s="47">
        <v>42.001748196000001</v>
      </c>
      <c r="BE307" s="47">
        <v>0</v>
      </c>
      <c r="BF307" s="47">
        <v>0</v>
      </c>
      <c r="BG307" s="47">
        <v>35.001456830000002</v>
      </c>
      <c r="BH307" s="47">
        <f t="shared" si="405"/>
        <v>7.000291365999999</v>
      </c>
      <c r="BI307" s="47">
        <v>0</v>
      </c>
      <c r="BJ307" s="47">
        <v>0</v>
      </c>
      <c r="BK307" s="47">
        <v>0</v>
      </c>
      <c r="BL307" s="47">
        <v>0</v>
      </c>
      <c r="BM307" s="47">
        <f t="shared" si="427"/>
        <v>0</v>
      </c>
      <c r="BN307" s="47">
        <v>0</v>
      </c>
      <c r="BO307" s="47">
        <v>0</v>
      </c>
      <c r="BP307" s="47">
        <v>0</v>
      </c>
      <c r="BQ307" s="47">
        <v>0</v>
      </c>
      <c r="BR307" s="47">
        <f t="shared" si="407"/>
        <v>0</v>
      </c>
      <c r="BS307" s="47">
        <v>0</v>
      </c>
      <c r="BT307" s="47">
        <v>0</v>
      </c>
      <c r="BU307" s="47">
        <v>0</v>
      </c>
      <c r="BV307" s="47">
        <v>0</v>
      </c>
      <c r="BW307" s="47">
        <f t="shared" si="408"/>
        <v>0</v>
      </c>
      <c r="BX307" s="3" t="s">
        <v>77</v>
      </c>
      <c r="BY307" s="3" t="s">
        <v>77</v>
      </c>
      <c r="BZ307" s="3" t="s">
        <v>77</v>
      </c>
      <c r="CA307" s="3" t="s">
        <v>77</v>
      </c>
      <c r="CB307" s="3" t="s">
        <v>77</v>
      </c>
      <c r="CC307" s="47">
        <f t="shared" si="409"/>
        <v>0</v>
      </c>
      <c r="CD307" s="47">
        <f t="shared" si="410"/>
        <v>0</v>
      </c>
      <c r="CE307" s="47">
        <f t="shared" si="411"/>
        <v>0</v>
      </c>
      <c r="CF307" s="47">
        <f t="shared" si="412"/>
        <v>0</v>
      </c>
      <c r="CG307" s="47">
        <f t="shared" si="413"/>
        <v>0</v>
      </c>
      <c r="CH307" s="52">
        <f t="shared" si="414"/>
        <v>42.001748196000001</v>
      </c>
      <c r="CI307" s="52">
        <f t="shared" si="415"/>
        <v>0</v>
      </c>
      <c r="CJ307" s="52">
        <f t="shared" si="416"/>
        <v>0</v>
      </c>
      <c r="CK307" s="52">
        <f t="shared" si="417"/>
        <v>35.001456830000002</v>
      </c>
      <c r="CL307" s="52">
        <f t="shared" si="418"/>
        <v>7.000291365999999</v>
      </c>
      <c r="CM307" s="48" t="s">
        <v>2831</v>
      </c>
    </row>
    <row r="308" spans="1:91" s="9" customFormat="1" ht="47.25" x14ac:dyDescent="0.25">
      <c r="A308" s="44" t="s">
        <v>677</v>
      </c>
      <c r="B308" s="49" t="s">
        <v>2185</v>
      </c>
      <c r="C308" s="87" t="s">
        <v>2186</v>
      </c>
      <c r="D308" s="51" t="s">
        <v>175</v>
      </c>
      <c r="E308" s="43">
        <v>2021</v>
      </c>
      <c r="F308" s="43" t="s">
        <v>77</v>
      </c>
      <c r="G308" s="43">
        <v>2021</v>
      </c>
      <c r="H308" s="47" t="s">
        <v>77</v>
      </c>
      <c r="I308" s="47" t="s">
        <v>77</v>
      </c>
      <c r="J308" s="47" t="s">
        <v>77</v>
      </c>
      <c r="K308" s="47" t="s">
        <v>77</v>
      </c>
      <c r="L308" s="47" t="s">
        <v>77</v>
      </c>
      <c r="M308" s="47" t="s">
        <v>77</v>
      </c>
      <c r="N308" s="47" t="s">
        <v>77</v>
      </c>
      <c r="O308" s="47">
        <v>0</v>
      </c>
      <c r="P308" s="47">
        <v>0</v>
      </c>
      <c r="Q308" s="80">
        <f t="shared" si="419"/>
        <v>78.040717355999988</v>
      </c>
      <c r="R308" s="47">
        <f t="shared" si="421"/>
        <v>0</v>
      </c>
      <c r="S308" s="47">
        <f t="shared" si="423"/>
        <v>0</v>
      </c>
      <c r="T308" s="47">
        <f t="shared" si="420"/>
        <v>78.040717355999988</v>
      </c>
      <c r="U308" s="47">
        <v>0</v>
      </c>
      <c r="V308" s="47">
        <v>0</v>
      </c>
      <c r="W308" s="47">
        <v>0</v>
      </c>
      <c r="X308" s="47">
        <v>0</v>
      </c>
      <c r="Y308" s="47">
        <f t="shared" si="398"/>
        <v>0</v>
      </c>
      <c r="Z308" s="47">
        <v>0</v>
      </c>
      <c r="AA308" s="47">
        <v>0</v>
      </c>
      <c r="AB308" s="47">
        <v>0</v>
      </c>
      <c r="AC308" s="47">
        <v>0</v>
      </c>
      <c r="AD308" s="47">
        <f t="shared" si="399"/>
        <v>0</v>
      </c>
      <c r="AE308" s="47">
        <v>0</v>
      </c>
      <c r="AF308" s="47">
        <v>0</v>
      </c>
      <c r="AG308" s="47">
        <v>0</v>
      </c>
      <c r="AH308" s="47">
        <v>0</v>
      </c>
      <c r="AI308" s="47">
        <f t="shared" si="424"/>
        <v>0</v>
      </c>
      <c r="AJ308" s="47">
        <v>78.040717355999988</v>
      </c>
      <c r="AK308" s="47">
        <v>0</v>
      </c>
      <c r="AL308" s="47">
        <v>0</v>
      </c>
      <c r="AM308" s="47">
        <v>65.033931129999999</v>
      </c>
      <c r="AN308" s="47">
        <f t="shared" si="401"/>
        <v>13.006786225999988</v>
      </c>
      <c r="AO308" s="47">
        <v>0</v>
      </c>
      <c r="AP308" s="47">
        <v>0</v>
      </c>
      <c r="AQ308" s="47">
        <v>0</v>
      </c>
      <c r="AR308" s="47">
        <v>0</v>
      </c>
      <c r="AS308" s="47">
        <f t="shared" si="425"/>
        <v>0</v>
      </c>
      <c r="AT308" s="47">
        <v>0</v>
      </c>
      <c r="AU308" s="47">
        <v>0</v>
      </c>
      <c r="AV308" s="47">
        <v>0</v>
      </c>
      <c r="AW308" s="47">
        <v>0</v>
      </c>
      <c r="AX308" s="47">
        <f t="shared" si="403"/>
        <v>0</v>
      </c>
      <c r="AY308" s="47">
        <v>0</v>
      </c>
      <c r="AZ308" s="47">
        <v>0</v>
      </c>
      <c r="BA308" s="47">
        <v>0</v>
      </c>
      <c r="BB308" s="47">
        <v>0</v>
      </c>
      <c r="BC308" s="47">
        <f t="shared" si="426"/>
        <v>0</v>
      </c>
      <c r="BD308" s="47">
        <v>0</v>
      </c>
      <c r="BE308" s="47">
        <v>0</v>
      </c>
      <c r="BF308" s="47">
        <v>0</v>
      </c>
      <c r="BG308" s="47">
        <v>0</v>
      </c>
      <c r="BH308" s="47">
        <f t="shared" si="405"/>
        <v>0</v>
      </c>
      <c r="BI308" s="47">
        <v>0</v>
      </c>
      <c r="BJ308" s="47">
        <v>0</v>
      </c>
      <c r="BK308" s="47">
        <v>0</v>
      </c>
      <c r="BL308" s="47">
        <v>0</v>
      </c>
      <c r="BM308" s="47">
        <f t="shared" si="427"/>
        <v>0</v>
      </c>
      <c r="BN308" s="47">
        <v>0</v>
      </c>
      <c r="BO308" s="47">
        <v>0</v>
      </c>
      <c r="BP308" s="47">
        <v>0</v>
      </c>
      <c r="BQ308" s="47">
        <v>0</v>
      </c>
      <c r="BR308" s="47">
        <f t="shared" si="407"/>
        <v>0</v>
      </c>
      <c r="BS308" s="47">
        <v>0</v>
      </c>
      <c r="BT308" s="47">
        <v>0</v>
      </c>
      <c r="BU308" s="47">
        <v>0</v>
      </c>
      <c r="BV308" s="47">
        <v>0</v>
      </c>
      <c r="BW308" s="47">
        <f t="shared" si="408"/>
        <v>0</v>
      </c>
      <c r="BX308" s="3" t="s">
        <v>77</v>
      </c>
      <c r="BY308" s="3" t="s">
        <v>77</v>
      </c>
      <c r="BZ308" s="3" t="s">
        <v>77</v>
      </c>
      <c r="CA308" s="3" t="s">
        <v>77</v>
      </c>
      <c r="CB308" s="3" t="s">
        <v>77</v>
      </c>
      <c r="CC308" s="47">
        <f t="shared" si="409"/>
        <v>0</v>
      </c>
      <c r="CD308" s="47">
        <f t="shared" si="410"/>
        <v>0</v>
      </c>
      <c r="CE308" s="47">
        <f t="shared" si="411"/>
        <v>0</v>
      </c>
      <c r="CF308" s="47">
        <f t="shared" si="412"/>
        <v>0</v>
      </c>
      <c r="CG308" s="47">
        <f t="shared" si="413"/>
        <v>0</v>
      </c>
      <c r="CH308" s="52">
        <f t="shared" si="414"/>
        <v>78.040717355999988</v>
      </c>
      <c r="CI308" s="52">
        <f t="shared" si="415"/>
        <v>0</v>
      </c>
      <c r="CJ308" s="52">
        <f t="shared" si="416"/>
        <v>0</v>
      </c>
      <c r="CK308" s="52">
        <f t="shared" si="417"/>
        <v>65.033931129999999</v>
      </c>
      <c r="CL308" s="52">
        <f t="shared" si="418"/>
        <v>13.006786225999988</v>
      </c>
      <c r="CM308" s="48" t="s">
        <v>2831</v>
      </c>
    </row>
    <row r="309" spans="1:91" s="9" customFormat="1" ht="47.25" x14ac:dyDescent="0.25">
      <c r="A309" s="44" t="s">
        <v>677</v>
      </c>
      <c r="B309" s="49" t="s">
        <v>2187</v>
      </c>
      <c r="C309" s="87" t="s">
        <v>2188</v>
      </c>
      <c r="D309" s="51" t="s">
        <v>175</v>
      </c>
      <c r="E309" s="43">
        <v>2022</v>
      </c>
      <c r="F309" s="43" t="s">
        <v>77</v>
      </c>
      <c r="G309" s="43">
        <v>2022</v>
      </c>
      <c r="H309" s="47" t="s">
        <v>77</v>
      </c>
      <c r="I309" s="47" t="s">
        <v>77</v>
      </c>
      <c r="J309" s="47" t="s">
        <v>77</v>
      </c>
      <c r="K309" s="47" t="s">
        <v>77</v>
      </c>
      <c r="L309" s="47" t="s">
        <v>77</v>
      </c>
      <c r="M309" s="47" t="s">
        <v>77</v>
      </c>
      <c r="N309" s="47" t="s">
        <v>77</v>
      </c>
      <c r="O309" s="47">
        <v>0</v>
      </c>
      <c r="P309" s="47">
        <v>0</v>
      </c>
      <c r="Q309" s="80">
        <f t="shared" si="419"/>
        <v>40.464111947999996</v>
      </c>
      <c r="R309" s="47">
        <f t="shared" si="421"/>
        <v>0</v>
      </c>
      <c r="S309" s="47">
        <f t="shared" si="423"/>
        <v>0</v>
      </c>
      <c r="T309" s="47">
        <f t="shared" si="420"/>
        <v>40.464111947999996</v>
      </c>
      <c r="U309" s="47">
        <v>0</v>
      </c>
      <c r="V309" s="47">
        <v>0</v>
      </c>
      <c r="W309" s="47">
        <v>0</v>
      </c>
      <c r="X309" s="47">
        <v>0</v>
      </c>
      <c r="Y309" s="47">
        <f t="shared" si="398"/>
        <v>0</v>
      </c>
      <c r="Z309" s="47">
        <v>0</v>
      </c>
      <c r="AA309" s="47">
        <v>0</v>
      </c>
      <c r="AB309" s="47">
        <v>0</v>
      </c>
      <c r="AC309" s="47">
        <v>0</v>
      </c>
      <c r="AD309" s="47">
        <f t="shared" si="399"/>
        <v>0</v>
      </c>
      <c r="AE309" s="47">
        <v>0</v>
      </c>
      <c r="AF309" s="47">
        <v>0</v>
      </c>
      <c r="AG309" s="47">
        <v>0</v>
      </c>
      <c r="AH309" s="47">
        <v>0</v>
      </c>
      <c r="AI309" s="47">
        <f t="shared" si="424"/>
        <v>0</v>
      </c>
      <c r="AJ309" s="47">
        <v>0</v>
      </c>
      <c r="AK309" s="47">
        <v>0</v>
      </c>
      <c r="AL309" s="47">
        <v>0</v>
      </c>
      <c r="AM309" s="47">
        <v>0</v>
      </c>
      <c r="AN309" s="47">
        <f t="shared" si="401"/>
        <v>0</v>
      </c>
      <c r="AO309" s="47">
        <v>0</v>
      </c>
      <c r="AP309" s="47">
        <v>0</v>
      </c>
      <c r="AQ309" s="47">
        <v>0</v>
      </c>
      <c r="AR309" s="47">
        <v>0</v>
      </c>
      <c r="AS309" s="47">
        <f t="shared" si="425"/>
        <v>0</v>
      </c>
      <c r="AT309" s="47">
        <v>40.464111947999996</v>
      </c>
      <c r="AU309" s="47">
        <v>0</v>
      </c>
      <c r="AV309" s="47">
        <v>0</v>
      </c>
      <c r="AW309" s="47">
        <v>33.720093289999994</v>
      </c>
      <c r="AX309" s="47">
        <f t="shared" si="403"/>
        <v>6.7440186580000017</v>
      </c>
      <c r="AY309" s="47">
        <v>0</v>
      </c>
      <c r="AZ309" s="47">
        <v>0</v>
      </c>
      <c r="BA309" s="47">
        <v>0</v>
      </c>
      <c r="BB309" s="47">
        <v>0</v>
      </c>
      <c r="BC309" s="47">
        <f t="shared" si="426"/>
        <v>0</v>
      </c>
      <c r="BD309" s="47">
        <v>0</v>
      </c>
      <c r="BE309" s="47">
        <v>0</v>
      </c>
      <c r="BF309" s="47">
        <v>0</v>
      </c>
      <c r="BG309" s="47">
        <v>0</v>
      </c>
      <c r="BH309" s="47">
        <f t="shared" si="405"/>
        <v>0</v>
      </c>
      <c r="BI309" s="47">
        <v>0</v>
      </c>
      <c r="BJ309" s="47">
        <v>0</v>
      </c>
      <c r="BK309" s="47">
        <v>0</v>
      </c>
      <c r="BL309" s="47">
        <v>0</v>
      </c>
      <c r="BM309" s="47">
        <f t="shared" si="427"/>
        <v>0</v>
      </c>
      <c r="BN309" s="47">
        <v>0</v>
      </c>
      <c r="BO309" s="47">
        <v>0</v>
      </c>
      <c r="BP309" s="47">
        <v>0</v>
      </c>
      <c r="BQ309" s="47">
        <v>0</v>
      </c>
      <c r="BR309" s="47">
        <f t="shared" si="407"/>
        <v>0</v>
      </c>
      <c r="BS309" s="47">
        <v>0</v>
      </c>
      <c r="BT309" s="47">
        <v>0</v>
      </c>
      <c r="BU309" s="47">
        <v>0</v>
      </c>
      <c r="BV309" s="47">
        <v>0</v>
      </c>
      <c r="BW309" s="47">
        <f t="shared" si="408"/>
        <v>0</v>
      </c>
      <c r="BX309" s="3" t="s">
        <v>77</v>
      </c>
      <c r="BY309" s="3" t="s">
        <v>77</v>
      </c>
      <c r="BZ309" s="3" t="s">
        <v>77</v>
      </c>
      <c r="CA309" s="3" t="s">
        <v>77</v>
      </c>
      <c r="CB309" s="3" t="s">
        <v>77</v>
      </c>
      <c r="CC309" s="47">
        <f t="shared" si="409"/>
        <v>0</v>
      </c>
      <c r="CD309" s="47">
        <f t="shared" si="410"/>
        <v>0</v>
      </c>
      <c r="CE309" s="47">
        <f t="shared" si="411"/>
        <v>0</v>
      </c>
      <c r="CF309" s="47">
        <f t="shared" si="412"/>
        <v>0</v>
      </c>
      <c r="CG309" s="47">
        <f t="shared" si="413"/>
        <v>0</v>
      </c>
      <c r="CH309" s="52">
        <f t="shared" si="414"/>
        <v>40.464111947999996</v>
      </c>
      <c r="CI309" s="52">
        <f t="shared" si="415"/>
        <v>0</v>
      </c>
      <c r="CJ309" s="52">
        <f t="shared" si="416"/>
        <v>0</v>
      </c>
      <c r="CK309" s="52">
        <f t="shared" si="417"/>
        <v>33.720093289999994</v>
      </c>
      <c r="CL309" s="52">
        <f t="shared" si="418"/>
        <v>6.7440186580000017</v>
      </c>
      <c r="CM309" s="48" t="s">
        <v>2831</v>
      </c>
    </row>
    <row r="310" spans="1:91" s="9" customFormat="1" ht="47.25" x14ac:dyDescent="0.25">
      <c r="A310" s="44" t="s">
        <v>677</v>
      </c>
      <c r="B310" s="49" t="s">
        <v>1592</v>
      </c>
      <c r="C310" s="87" t="s">
        <v>1593</v>
      </c>
      <c r="D310" s="94" t="s">
        <v>175</v>
      </c>
      <c r="E310" s="13">
        <v>2024</v>
      </c>
      <c r="F310" s="13">
        <v>2025</v>
      </c>
      <c r="G310" s="13">
        <v>2024</v>
      </c>
      <c r="H310" s="8" t="s">
        <v>77</v>
      </c>
      <c r="I310" s="8" t="s">
        <v>77</v>
      </c>
      <c r="J310" s="47" t="s">
        <v>77</v>
      </c>
      <c r="K310" s="47" t="s">
        <v>77</v>
      </c>
      <c r="L310" s="47" t="s">
        <v>77</v>
      </c>
      <c r="M310" s="47" t="s">
        <v>77</v>
      </c>
      <c r="N310" s="47" t="s">
        <v>77</v>
      </c>
      <c r="O310" s="47">
        <v>0</v>
      </c>
      <c r="P310" s="47">
        <v>134.152655004</v>
      </c>
      <c r="Q310" s="80">
        <f t="shared" si="419"/>
        <v>96.562993307999989</v>
      </c>
      <c r="R310" s="47">
        <f>P310-O310</f>
        <v>134.152655004</v>
      </c>
      <c r="S310" s="47">
        <f t="shared" ref="S310:S314" si="428">R310</f>
        <v>134.152655004</v>
      </c>
      <c r="T310" s="47">
        <f t="shared" si="420"/>
        <v>96.562993307999989</v>
      </c>
      <c r="U310" s="47">
        <v>0</v>
      </c>
      <c r="V310" s="47">
        <v>0</v>
      </c>
      <c r="W310" s="47">
        <v>0</v>
      </c>
      <c r="X310" s="47">
        <v>0</v>
      </c>
      <c r="Y310" s="47">
        <f t="shared" si="398"/>
        <v>0</v>
      </c>
      <c r="Z310" s="47">
        <v>0</v>
      </c>
      <c r="AA310" s="47">
        <v>0</v>
      </c>
      <c r="AB310" s="47">
        <v>0</v>
      </c>
      <c r="AC310" s="47">
        <v>0</v>
      </c>
      <c r="AD310" s="47">
        <f t="shared" si="399"/>
        <v>0</v>
      </c>
      <c r="AE310" s="47">
        <v>0</v>
      </c>
      <c r="AF310" s="47">
        <v>0</v>
      </c>
      <c r="AG310" s="47">
        <v>0</v>
      </c>
      <c r="AH310" s="47">
        <v>0</v>
      </c>
      <c r="AI310" s="47">
        <f t="shared" ref="AI310:AI314" si="429">AE310-AH310</f>
        <v>0</v>
      </c>
      <c r="AJ310" s="47">
        <v>0</v>
      </c>
      <c r="AK310" s="47">
        <v>0</v>
      </c>
      <c r="AL310" s="47">
        <v>0</v>
      </c>
      <c r="AM310" s="47">
        <v>0</v>
      </c>
      <c r="AN310" s="47">
        <f t="shared" si="401"/>
        <v>0</v>
      </c>
      <c r="AO310" s="47">
        <v>0</v>
      </c>
      <c r="AP310" s="47">
        <v>0</v>
      </c>
      <c r="AQ310" s="47">
        <v>0</v>
      </c>
      <c r="AR310" s="47">
        <v>0</v>
      </c>
      <c r="AS310" s="47">
        <f t="shared" ref="AS310:AS314" si="430">AO310-AR310</f>
        <v>0</v>
      </c>
      <c r="AT310" s="47">
        <v>0</v>
      </c>
      <c r="AU310" s="47">
        <v>0</v>
      </c>
      <c r="AV310" s="47">
        <v>0</v>
      </c>
      <c r="AW310" s="47">
        <v>0</v>
      </c>
      <c r="AX310" s="47">
        <f t="shared" si="403"/>
        <v>0</v>
      </c>
      <c r="AY310" s="47">
        <v>0</v>
      </c>
      <c r="AZ310" s="47">
        <v>0</v>
      </c>
      <c r="BA310" s="47">
        <v>0</v>
      </c>
      <c r="BB310" s="47">
        <v>0</v>
      </c>
      <c r="BC310" s="47">
        <f t="shared" ref="BC310:BC314" si="431">AY310-BB310</f>
        <v>0</v>
      </c>
      <c r="BD310" s="47">
        <v>0</v>
      </c>
      <c r="BE310" s="47">
        <v>0</v>
      </c>
      <c r="BF310" s="47">
        <v>0</v>
      </c>
      <c r="BG310" s="47">
        <v>0</v>
      </c>
      <c r="BH310" s="47">
        <f t="shared" si="405"/>
        <v>0</v>
      </c>
      <c r="BI310" s="47">
        <v>101.54014618704539</v>
      </c>
      <c r="BJ310" s="47">
        <v>0</v>
      </c>
      <c r="BK310" s="47">
        <v>0</v>
      </c>
      <c r="BL310" s="47">
        <v>84.616788489204495</v>
      </c>
      <c r="BM310" s="47">
        <f t="shared" ref="BM310:BM314" si="432">BI310-BL310</f>
        <v>16.923357697840899</v>
      </c>
      <c r="BN310" s="47">
        <v>96.562993307999989</v>
      </c>
      <c r="BO310" s="47">
        <v>0</v>
      </c>
      <c r="BP310" s="47">
        <v>0</v>
      </c>
      <c r="BQ310" s="47">
        <v>80.46916109</v>
      </c>
      <c r="BR310" s="47">
        <f t="shared" si="407"/>
        <v>16.093832217999989</v>
      </c>
      <c r="BS310" s="47">
        <v>0</v>
      </c>
      <c r="BT310" s="47">
        <v>0</v>
      </c>
      <c r="BU310" s="47">
        <v>0</v>
      </c>
      <c r="BV310" s="47">
        <v>0</v>
      </c>
      <c r="BW310" s="47">
        <f t="shared" si="408"/>
        <v>0</v>
      </c>
      <c r="BX310" s="3" t="s">
        <v>77</v>
      </c>
      <c r="BY310" s="3" t="s">
        <v>77</v>
      </c>
      <c r="BZ310" s="3" t="s">
        <v>77</v>
      </c>
      <c r="CA310" s="3" t="s">
        <v>77</v>
      </c>
      <c r="CB310" s="3" t="s">
        <v>77</v>
      </c>
      <c r="CC310" s="47">
        <f t="shared" si="409"/>
        <v>101.54014618704539</v>
      </c>
      <c r="CD310" s="86">
        <f t="shared" si="410"/>
        <v>0</v>
      </c>
      <c r="CE310" s="86">
        <f t="shared" si="411"/>
        <v>0</v>
      </c>
      <c r="CF310" s="86">
        <f t="shared" si="412"/>
        <v>84.616788489204495</v>
      </c>
      <c r="CG310" s="86">
        <f t="shared" si="413"/>
        <v>16.923357697840899</v>
      </c>
      <c r="CH310" s="52">
        <f t="shared" si="414"/>
        <v>96.562993307999989</v>
      </c>
      <c r="CI310" s="52">
        <f t="shared" si="415"/>
        <v>0</v>
      </c>
      <c r="CJ310" s="52">
        <f t="shared" si="416"/>
        <v>0</v>
      </c>
      <c r="CK310" s="52">
        <f t="shared" si="417"/>
        <v>80.46916109</v>
      </c>
      <c r="CL310" s="52">
        <f t="shared" si="418"/>
        <v>16.093832217999989</v>
      </c>
      <c r="CM310" s="129" t="s">
        <v>2828</v>
      </c>
    </row>
    <row r="311" spans="1:91" s="9" customFormat="1" ht="47.25" x14ac:dyDescent="0.25">
      <c r="A311" s="44" t="s">
        <v>677</v>
      </c>
      <c r="B311" s="49" t="s">
        <v>1594</v>
      </c>
      <c r="C311" s="87" t="s">
        <v>1595</v>
      </c>
      <c r="D311" s="94" t="s">
        <v>175</v>
      </c>
      <c r="E311" s="13">
        <v>2024</v>
      </c>
      <c r="F311" s="13">
        <v>2025</v>
      </c>
      <c r="G311" s="13">
        <v>2024</v>
      </c>
      <c r="H311" s="8" t="s">
        <v>77</v>
      </c>
      <c r="I311" s="8" t="s">
        <v>77</v>
      </c>
      <c r="J311" s="47" t="s">
        <v>77</v>
      </c>
      <c r="K311" s="47" t="s">
        <v>77</v>
      </c>
      <c r="L311" s="47" t="s">
        <v>77</v>
      </c>
      <c r="M311" s="47" t="s">
        <v>77</v>
      </c>
      <c r="N311" s="47" t="s">
        <v>77</v>
      </c>
      <c r="O311" s="47">
        <v>0</v>
      </c>
      <c r="P311" s="47">
        <v>134.152655004</v>
      </c>
      <c r="Q311" s="80">
        <f t="shared" si="419"/>
        <v>96.562993307999989</v>
      </c>
      <c r="R311" s="47">
        <f>P311-O311</f>
        <v>134.152655004</v>
      </c>
      <c r="S311" s="47">
        <f t="shared" si="428"/>
        <v>134.152655004</v>
      </c>
      <c r="T311" s="47">
        <f t="shared" si="420"/>
        <v>96.562993307999989</v>
      </c>
      <c r="U311" s="47">
        <v>0</v>
      </c>
      <c r="V311" s="47">
        <v>0</v>
      </c>
      <c r="W311" s="47">
        <v>0</v>
      </c>
      <c r="X311" s="47">
        <v>0</v>
      </c>
      <c r="Y311" s="47">
        <f t="shared" si="398"/>
        <v>0</v>
      </c>
      <c r="Z311" s="47">
        <v>0</v>
      </c>
      <c r="AA311" s="47">
        <v>0</v>
      </c>
      <c r="AB311" s="47">
        <v>0</v>
      </c>
      <c r="AC311" s="47">
        <v>0</v>
      </c>
      <c r="AD311" s="47">
        <f t="shared" si="399"/>
        <v>0</v>
      </c>
      <c r="AE311" s="47">
        <v>0</v>
      </c>
      <c r="AF311" s="47">
        <v>0</v>
      </c>
      <c r="AG311" s="47">
        <v>0</v>
      </c>
      <c r="AH311" s="47">
        <v>0</v>
      </c>
      <c r="AI311" s="47">
        <f t="shared" si="429"/>
        <v>0</v>
      </c>
      <c r="AJ311" s="47">
        <v>0</v>
      </c>
      <c r="AK311" s="47">
        <v>0</v>
      </c>
      <c r="AL311" s="47">
        <v>0</v>
      </c>
      <c r="AM311" s="47">
        <v>0</v>
      </c>
      <c r="AN311" s="47">
        <f t="shared" si="401"/>
        <v>0</v>
      </c>
      <c r="AO311" s="47">
        <v>0</v>
      </c>
      <c r="AP311" s="47">
        <v>0</v>
      </c>
      <c r="AQ311" s="47">
        <v>0</v>
      </c>
      <c r="AR311" s="47">
        <v>0</v>
      </c>
      <c r="AS311" s="47">
        <f t="shared" si="430"/>
        <v>0</v>
      </c>
      <c r="AT311" s="47">
        <v>0</v>
      </c>
      <c r="AU311" s="47">
        <v>0</v>
      </c>
      <c r="AV311" s="47">
        <v>0</v>
      </c>
      <c r="AW311" s="47">
        <v>0</v>
      </c>
      <c r="AX311" s="47">
        <f t="shared" si="403"/>
        <v>0</v>
      </c>
      <c r="AY311" s="47">
        <v>0</v>
      </c>
      <c r="AZ311" s="47">
        <v>0</v>
      </c>
      <c r="BA311" s="47">
        <v>0</v>
      </c>
      <c r="BB311" s="47">
        <v>0</v>
      </c>
      <c r="BC311" s="47">
        <f t="shared" si="431"/>
        <v>0</v>
      </c>
      <c r="BD311" s="47">
        <v>0</v>
      </c>
      <c r="BE311" s="47">
        <v>0</v>
      </c>
      <c r="BF311" s="47">
        <v>0</v>
      </c>
      <c r="BG311" s="47">
        <v>0</v>
      </c>
      <c r="BH311" s="47">
        <f t="shared" si="405"/>
        <v>0</v>
      </c>
      <c r="BI311" s="47">
        <v>101.54014618704539</v>
      </c>
      <c r="BJ311" s="47">
        <v>0</v>
      </c>
      <c r="BK311" s="47">
        <v>0</v>
      </c>
      <c r="BL311" s="47">
        <v>84.616788489204495</v>
      </c>
      <c r="BM311" s="47">
        <f t="shared" si="432"/>
        <v>16.923357697840899</v>
      </c>
      <c r="BN311" s="47">
        <v>96.562993307999989</v>
      </c>
      <c r="BO311" s="47">
        <v>0</v>
      </c>
      <c r="BP311" s="47">
        <v>0</v>
      </c>
      <c r="BQ311" s="47">
        <v>80.46916109</v>
      </c>
      <c r="BR311" s="47">
        <f t="shared" si="407"/>
        <v>16.093832217999989</v>
      </c>
      <c r="BS311" s="47">
        <v>0</v>
      </c>
      <c r="BT311" s="47">
        <v>0</v>
      </c>
      <c r="BU311" s="47">
        <v>0</v>
      </c>
      <c r="BV311" s="47">
        <v>0</v>
      </c>
      <c r="BW311" s="47">
        <f t="shared" si="408"/>
        <v>0</v>
      </c>
      <c r="BX311" s="3" t="s">
        <v>77</v>
      </c>
      <c r="BY311" s="3" t="s">
        <v>77</v>
      </c>
      <c r="BZ311" s="3" t="s">
        <v>77</v>
      </c>
      <c r="CA311" s="3" t="s">
        <v>77</v>
      </c>
      <c r="CB311" s="3" t="s">
        <v>77</v>
      </c>
      <c r="CC311" s="47">
        <f t="shared" si="409"/>
        <v>101.54014618704539</v>
      </c>
      <c r="CD311" s="86">
        <f t="shared" si="410"/>
        <v>0</v>
      </c>
      <c r="CE311" s="86">
        <f t="shared" si="411"/>
        <v>0</v>
      </c>
      <c r="CF311" s="86">
        <f t="shared" si="412"/>
        <v>84.616788489204495</v>
      </c>
      <c r="CG311" s="86">
        <f t="shared" si="413"/>
        <v>16.923357697840899</v>
      </c>
      <c r="CH311" s="52">
        <f t="shared" si="414"/>
        <v>96.562993307999989</v>
      </c>
      <c r="CI311" s="52">
        <f t="shared" si="415"/>
        <v>0</v>
      </c>
      <c r="CJ311" s="52">
        <f t="shared" si="416"/>
        <v>0</v>
      </c>
      <c r="CK311" s="52">
        <f t="shared" si="417"/>
        <v>80.46916109</v>
      </c>
      <c r="CL311" s="52">
        <f t="shared" si="418"/>
        <v>16.093832217999989</v>
      </c>
      <c r="CM311" s="129" t="s">
        <v>2828</v>
      </c>
    </row>
    <row r="312" spans="1:91" s="9" customFormat="1" ht="31.5" x14ac:dyDescent="0.25">
      <c r="A312" s="44" t="s">
        <v>677</v>
      </c>
      <c r="B312" s="45" t="s">
        <v>1200</v>
      </c>
      <c r="C312" s="87" t="s">
        <v>184</v>
      </c>
      <c r="D312" s="94" t="s">
        <v>183</v>
      </c>
      <c r="E312" s="13">
        <v>2017</v>
      </c>
      <c r="F312" s="13">
        <v>2020</v>
      </c>
      <c r="G312" s="13">
        <v>2020</v>
      </c>
      <c r="H312" s="47" t="s">
        <v>77</v>
      </c>
      <c r="I312" s="47" t="s">
        <v>77</v>
      </c>
      <c r="J312" s="47" t="s">
        <v>77</v>
      </c>
      <c r="K312" s="47" t="s">
        <v>77</v>
      </c>
      <c r="L312" s="47" t="s">
        <v>77</v>
      </c>
      <c r="M312" s="47" t="s">
        <v>77</v>
      </c>
      <c r="N312" s="47" t="s">
        <v>77</v>
      </c>
      <c r="O312" s="47">
        <v>9.6146620000000002E-2</v>
      </c>
      <c r="P312" s="47">
        <v>0.32815662400000001</v>
      </c>
      <c r="Q312" s="80">
        <f t="shared" si="419"/>
        <v>0.32815662400000001</v>
      </c>
      <c r="R312" s="47">
        <f t="shared" ref="R312:R375" si="433">U312+AE312+AO312+AY312+BI312</f>
        <v>0.23201000399999999</v>
      </c>
      <c r="S312" s="47">
        <f t="shared" si="428"/>
        <v>0.23201000399999999</v>
      </c>
      <c r="T312" s="47">
        <f t="shared" si="420"/>
        <v>0.23201000399999999</v>
      </c>
      <c r="U312" s="47">
        <v>0.23201000399999999</v>
      </c>
      <c r="V312" s="47">
        <v>0</v>
      </c>
      <c r="W312" s="47">
        <v>0</v>
      </c>
      <c r="X312" s="47">
        <v>0.19334166999999999</v>
      </c>
      <c r="Y312" s="47">
        <f t="shared" si="398"/>
        <v>3.8668333999999999E-2</v>
      </c>
      <c r="Z312" s="47">
        <v>0.23201000399999999</v>
      </c>
      <c r="AA312" s="47">
        <v>0</v>
      </c>
      <c r="AB312" s="47">
        <v>0</v>
      </c>
      <c r="AC312" s="47">
        <v>0.19334166999999999</v>
      </c>
      <c r="AD312" s="47">
        <f t="shared" si="399"/>
        <v>3.8668333999999999E-2</v>
      </c>
      <c r="AE312" s="47">
        <v>0</v>
      </c>
      <c r="AF312" s="47">
        <v>0</v>
      </c>
      <c r="AG312" s="47">
        <v>0</v>
      </c>
      <c r="AH312" s="47">
        <v>0</v>
      </c>
      <c r="AI312" s="47">
        <f t="shared" si="429"/>
        <v>0</v>
      </c>
      <c r="AJ312" s="47">
        <v>0</v>
      </c>
      <c r="AK312" s="47">
        <v>0</v>
      </c>
      <c r="AL312" s="47">
        <v>0</v>
      </c>
      <c r="AM312" s="47">
        <v>0</v>
      </c>
      <c r="AN312" s="47">
        <f t="shared" si="401"/>
        <v>0</v>
      </c>
      <c r="AO312" s="47">
        <v>0</v>
      </c>
      <c r="AP312" s="47">
        <v>0</v>
      </c>
      <c r="AQ312" s="47">
        <v>0</v>
      </c>
      <c r="AR312" s="47">
        <v>0</v>
      </c>
      <c r="AS312" s="47">
        <f t="shared" si="430"/>
        <v>0</v>
      </c>
      <c r="AT312" s="47">
        <v>0</v>
      </c>
      <c r="AU312" s="47">
        <v>0</v>
      </c>
      <c r="AV312" s="47">
        <v>0</v>
      </c>
      <c r="AW312" s="47">
        <v>0</v>
      </c>
      <c r="AX312" s="47">
        <f t="shared" si="403"/>
        <v>0</v>
      </c>
      <c r="AY312" s="47">
        <v>0</v>
      </c>
      <c r="AZ312" s="47">
        <v>0</v>
      </c>
      <c r="BA312" s="47">
        <v>0</v>
      </c>
      <c r="BB312" s="47">
        <v>0</v>
      </c>
      <c r="BC312" s="47">
        <f t="shared" si="431"/>
        <v>0</v>
      </c>
      <c r="BD312" s="47">
        <v>0</v>
      </c>
      <c r="BE312" s="47">
        <v>0</v>
      </c>
      <c r="BF312" s="47">
        <v>0</v>
      </c>
      <c r="BG312" s="47">
        <v>0</v>
      </c>
      <c r="BH312" s="47">
        <f t="shared" si="405"/>
        <v>0</v>
      </c>
      <c r="BI312" s="47">
        <v>0</v>
      </c>
      <c r="BJ312" s="47">
        <v>0</v>
      </c>
      <c r="BK312" s="47">
        <v>0</v>
      </c>
      <c r="BL312" s="47">
        <v>0</v>
      </c>
      <c r="BM312" s="47">
        <f t="shared" si="432"/>
        <v>0</v>
      </c>
      <c r="BN312" s="47">
        <v>0</v>
      </c>
      <c r="BO312" s="47">
        <v>0</v>
      </c>
      <c r="BP312" s="47">
        <v>0</v>
      </c>
      <c r="BQ312" s="47">
        <v>0</v>
      </c>
      <c r="BR312" s="47">
        <f t="shared" si="407"/>
        <v>0</v>
      </c>
      <c r="BS312" s="47">
        <v>0</v>
      </c>
      <c r="BT312" s="47">
        <v>0</v>
      </c>
      <c r="BU312" s="47">
        <v>0</v>
      </c>
      <c r="BV312" s="47">
        <v>0</v>
      </c>
      <c r="BW312" s="47">
        <f t="shared" si="408"/>
        <v>0</v>
      </c>
      <c r="BX312" s="3" t="s">
        <v>77</v>
      </c>
      <c r="BY312" s="3" t="s">
        <v>77</v>
      </c>
      <c r="BZ312" s="3" t="s">
        <v>77</v>
      </c>
      <c r="CA312" s="3" t="s">
        <v>77</v>
      </c>
      <c r="CB312" s="3" t="s">
        <v>77</v>
      </c>
      <c r="CC312" s="47">
        <f t="shared" si="409"/>
        <v>0</v>
      </c>
      <c r="CD312" s="86">
        <f t="shared" si="410"/>
        <v>0</v>
      </c>
      <c r="CE312" s="86">
        <f t="shared" si="411"/>
        <v>0</v>
      </c>
      <c r="CF312" s="86">
        <f t="shared" si="412"/>
        <v>0</v>
      </c>
      <c r="CG312" s="86">
        <f t="shared" si="413"/>
        <v>0</v>
      </c>
      <c r="CH312" s="52">
        <f t="shared" si="414"/>
        <v>0</v>
      </c>
      <c r="CI312" s="52">
        <f t="shared" si="415"/>
        <v>0</v>
      </c>
      <c r="CJ312" s="52">
        <f t="shared" si="416"/>
        <v>0</v>
      </c>
      <c r="CK312" s="52">
        <f t="shared" si="417"/>
        <v>0</v>
      </c>
      <c r="CL312" s="52">
        <f t="shared" si="418"/>
        <v>0</v>
      </c>
      <c r="CM312" s="129" t="s">
        <v>2896</v>
      </c>
    </row>
    <row r="313" spans="1:91" s="9" customFormat="1" ht="31.5" x14ac:dyDescent="0.25">
      <c r="A313" s="44" t="s">
        <v>677</v>
      </c>
      <c r="B313" s="45" t="s">
        <v>996</v>
      </c>
      <c r="C313" s="78" t="s">
        <v>185</v>
      </c>
      <c r="D313" s="94" t="s">
        <v>183</v>
      </c>
      <c r="E313" s="13">
        <v>2018</v>
      </c>
      <c r="F313" s="13">
        <v>2020</v>
      </c>
      <c r="G313" s="13">
        <v>2020</v>
      </c>
      <c r="H313" s="47" t="s">
        <v>77</v>
      </c>
      <c r="I313" s="47" t="s">
        <v>77</v>
      </c>
      <c r="J313" s="47" t="s">
        <v>77</v>
      </c>
      <c r="K313" s="47" t="s">
        <v>77</v>
      </c>
      <c r="L313" s="47" t="s">
        <v>77</v>
      </c>
      <c r="M313" s="47" t="s">
        <v>77</v>
      </c>
      <c r="N313" s="47" t="s">
        <v>77</v>
      </c>
      <c r="O313" s="47">
        <f>0.09565+0.2256</f>
        <v>0.32124999999999998</v>
      </c>
      <c r="P313" s="47">
        <v>0.61406694399999995</v>
      </c>
      <c r="Q313" s="80">
        <f t="shared" si="419"/>
        <v>0.61406694399999995</v>
      </c>
      <c r="R313" s="47">
        <f t="shared" si="433"/>
        <v>0.29281694399999997</v>
      </c>
      <c r="S313" s="47">
        <f t="shared" si="428"/>
        <v>0.29281694399999997</v>
      </c>
      <c r="T313" s="47">
        <f t="shared" si="420"/>
        <v>0.29281694399999997</v>
      </c>
      <c r="U313" s="47">
        <v>0.29281694399999997</v>
      </c>
      <c r="V313" s="47">
        <v>0</v>
      </c>
      <c r="W313" s="47">
        <v>0</v>
      </c>
      <c r="X313" s="47">
        <v>0.24401412</v>
      </c>
      <c r="Y313" s="47">
        <f t="shared" si="398"/>
        <v>4.8802823999999967E-2</v>
      </c>
      <c r="Z313" s="47">
        <v>0.29281694399999997</v>
      </c>
      <c r="AA313" s="47">
        <v>0</v>
      </c>
      <c r="AB313" s="47">
        <v>0</v>
      </c>
      <c r="AC313" s="47">
        <v>0.24401412</v>
      </c>
      <c r="AD313" s="47">
        <f t="shared" si="399"/>
        <v>4.8802823999999967E-2</v>
      </c>
      <c r="AE313" s="47">
        <v>0</v>
      </c>
      <c r="AF313" s="47">
        <v>0</v>
      </c>
      <c r="AG313" s="47">
        <v>0</v>
      </c>
      <c r="AH313" s="47">
        <v>0</v>
      </c>
      <c r="AI313" s="47">
        <f t="shared" si="429"/>
        <v>0</v>
      </c>
      <c r="AJ313" s="47">
        <v>0</v>
      </c>
      <c r="AK313" s="47">
        <v>0</v>
      </c>
      <c r="AL313" s="47">
        <v>0</v>
      </c>
      <c r="AM313" s="47">
        <v>0</v>
      </c>
      <c r="AN313" s="47">
        <f t="shared" si="401"/>
        <v>0</v>
      </c>
      <c r="AO313" s="47">
        <v>0</v>
      </c>
      <c r="AP313" s="47">
        <v>0</v>
      </c>
      <c r="AQ313" s="47">
        <v>0</v>
      </c>
      <c r="AR313" s="47">
        <v>0</v>
      </c>
      <c r="AS313" s="47">
        <f t="shared" si="430"/>
        <v>0</v>
      </c>
      <c r="AT313" s="47">
        <v>0</v>
      </c>
      <c r="AU313" s="47">
        <v>0</v>
      </c>
      <c r="AV313" s="47">
        <v>0</v>
      </c>
      <c r="AW313" s="47">
        <v>0</v>
      </c>
      <c r="AX313" s="47">
        <f t="shared" si="403"/>
        <v>0</v>
      </c>
      <c r="AY313" s="47">
        <v>0</v>
      </c>
      <c r="AZ313" s="47">
        <v>0</v>
      </c>
      <c r="BA313" s="47">
        <v>0</v>
      </c>
      <c r="BB313" s="47">
        <v>0</v>
      </c>
      <c r="BC313" s="47">
        <f t="shared" si="431"/>
        <v>0</v>
      </c>
      <c r="BD313" s="47">
        <v>0</v>
      </c>
      <c r="BE313" s="47">
        <v>0</v>
      </c>
      <c r="BF313" s="47">
        <v>0</v>
      </c>
      <c r="BG313" s="47">
        <v>0</v>
      </c>
      <c r="BH313" s="47">
        <f t="shared" si="405"/>
        <v>0</v>
      </c>
      <c r="BI313" s="47">
        <v>0</v>
      </c>
      <c r="BJ313" s="47">
        <v>0</v>
      </c>
      <c r="BK313" s="47">
        <v>0</v>
      </c>
      <c r="BL313" s="47">
        <v>0</v>
      </c>
      <c r="BM313" s="47">
        <f t="shared" si="432"/>
        <v>0</v>
      </c>
      <c r="BN313" s="47">
        <v>0</v>
      </c>
      <c r="BO313" s="47">
        <v>0</v>
      </c>
      <c r="BP313" s="47">
        <v>0</v>
      </c>
      <c r="BQ313" s="47">
        <v>0</v>
      </c>
      <c r="BR313" s="47">
        <f t="shared" si="407"/>
        <v>0</v>
      </c>
      <c r="BS313" s="47">
        <v>0</v>
      </c>
      <c r="BT313" s="47">
        <v>0</v>
      </c>
      <c r="BU313" s="47">
        <v>0</v>
      </c>
      <c r="BV313" s="47">
        <v>0</v>
      </c>
      <c r="BW313" s="47">
        <f t="shared" si="408"/>
        <v>0</v>
      </c>
      <c r="BX313" s="3" t="s">
        <v>77</v>
      </c>
      <c r="BY313" s="3" t="s">
        <v>77</v>
      </c>
      <c r="BZ313" s="3" t="s">
        <v>77</v>
      </c>
      <c r="CA313" s="3" t="s">
        <v>77</v>
      </c>
      <c r="CB313" s="3" t="s">
        <v>77</v>
      </c>
      <c r="CC313" s="47">
        <f t="shared" si="409"/>
        <v>0</v>
      </c>
      <c r="CD313" s="86">
        <f t="shared" si="410"/>
        <v>0</v>
      </c>
      <c r="CE313" s="86">
        <f t="shared" si="411"/>
        <v>0</v>
      </c>
      <c r="CF313" s="86">
        <f t="shared" si="412"/>
        <v>0</v>
      </c>
      <c r="CG313" s="86">
        <f t="shared" si="413"/>
        <v>0</v>
      </c>
      <c r="CH313" s="52">
        <f t="shared" si="414"/>
        <v>0</v>
      </c>
      <c r="CI313" s="52">
        <f t="shared" si="415"/>
        <v>0</v>
      </c>
      <c r="CJ313" s="52">
        <f t="shared" si="416"/>
        <v>0</v>
      </c>
      <c r="CK313" s="52">
        <f t="shared" si="417"/>
        <v>0</v>
      </c>
      <c r="CL313" s="52">
        <f t="shared" si="418"/>
        <v>0</v>
      </c>
      <c r="CM313" s="129" t="s">
        <v>2896</v>
      </c>
    </row>
    <row r="314" spans="1:91" s="9" customFormat="1" ht="31.5" x14ac:dyDescent="0.25">
      <c r="A314" s="44" t="s">
        <v>677</v>
      </c>
      <c r="B314" s="45" t="s">
        <v>1471</v>
      </c>
      <c r="C314" s="78" t="s">
        <v>186</v>
      </c>
      <c r="D314" s="94" t="s">
        <v>183</v>
      </c>
      <c r="E314" s="13">
        <v>2018</v>
      </c>
      <c r="F314" s="13">
        <v>2020</v>
      </c>
      <c r="G314" s="13">
        <v>2020</v>
      </c>
      <c r="H314" s="47" t="s">
        <v>77</v>
      </c>
      <c r="I314" s="47" t="s">
        <v>77</v>
      </c>
      <c r="J314" s="47" t="s">
        <v>77</v>
      </c>
      <c r="K314" s="47" t="s">
        <v>77</v>
      </c>
      <c r="L314" s="47" t="s">
        <v>77</v>
      </c>
      <c r="M314" s="47" t="s">
        <v>77</v>
      </c>
      <c r="N314" s="47" t="s">
        <v>77</v>
      </c>
      <c r="O314" s="47">
        <f>0.2124+0.1149144</f>
        <v>0.32731440000000001</v>
      </c>
      <c r="P314" s="47">
        <v>0.56539464000000006</v>
      </c>
      <c r="Q314" s="80">
        <f t="shared" si="419"/>
        <v>0.56540904000000003</v>
      </c>
      <c r="R314" s="47">
        <f t="shared" si="433"/>
        <v>0.23809464</v>
      </c>
      <c r="S314" s="47">
        <f t="shared" si="428"/>
        <v>0.23809464</v>
      </c>
      <c r="T314" s="47">
        <f t="shared" si="420"/>
        <v>0.23809464</v>
      </c>
      <c r="U314" s="47">
        <v>0.23809464</v>
      </c>
      <c r="V314" s="47">
        <v>0</v>
      </c>
      <c r="W314" s="47">
        <v>0</v>
      </c>
      <c r="X314" s="47">
        <v>0.19841220000000001</v>
      </c>
      <c r="Y314" s="47">
        <f t="shared" si="398"/>
        <v>3.9682439999999986E-2</v>
      </c>
      <c r="Z314" s="47">
        <v>0.23809464</v>
      </c>
      <c r="AA314" s="47">
        <v>0</v>
      </c>
      <c r="AB314" s="47">
        <v>0</v>
      </c>
      <c r="AC314" s="47">
        <v>0.19841220000000001</v>
      </c>
      <c r="AD314" s="47">
        <f t="shared" si="399"/>
        <v>3.9682439999999986E-2</v>
      </c>
      <c r="AE314" s="47">
        <v>0</v>
      </c>
      <c r="AF314" s="47">
        <v>0</v>
      </c>
      <c r="AG314" s="47">
        <v>0</v>
      </c>
      <c r="AH314" s="47">
        <v>0</v>
      </c>
      <c r="AI314" s="47">
        <f t="shared" si="429"/>
        <v>0</v>
      </c>
      <c r="AJ314" s="47">
        <v>0</v>
      </c>
      <c r="AK314" s="47">
        <v>0</v>
      </c>
      <c r="AL314" s="47">
        <v>0</v>
      </c>
      <c r="AM314" s="47">
        <v>0</v>
      </c>
      <c r="AN314" s="47">
        <f t="shared" si="401"/>
        <v>0</v>
      </c>
      <c r="AO314" s="47">
        <v>0</v>
      </c>
      <c r="AP314" s="47">
        <v>0</v>
      </c>
      <c r="AQ314" s="47">
        <v>0</v>
      </c>
      <c r="AR314" s="47">
        <v>0</v>
      </c>
      <c r="AS314" s="47">
        <f t="shared" si="430"/>
        <v>0</v>
      </c>
      <c r="AT314" s="47">
        <v>0</v>
      </c>
      <c r="AU314" s="47">
        <v>0</v>
      </c>
      <c r="AV314" s="47">
        <v>0</v>
      </c>
      <c r="AW314" s="47">
        <v>0</v>
      </c>
      <c r="AX314" s="47">
        <f t="shared" si="403"/>
        <v>0</v>
      </c>
      <c r="AY314" s="47">
        <v>0</v>
      </c>
      <c r="AZ314" s="47">
        <v>0</v>
      </c>
      <c r="BA314" s="47">
        <v>0</v>
      </c>
      <c r="BB314" s="47">
        <v>0</v>
      </c>
      <c r="BC314" s="47">
        <f t="shared" si="431"/>
        <v>0</v>
      </c>
      <c r="BD314" s="47">
        <v>0</v>
      </c>
      <c r="BE314" s="47">
        <v>0</v>
      </c>
      <c r="BF314" s="47">
        <v>0</v>
      </c>
      <c r="BG314" s="47">
        <v>0</v>
      </c>
      <c r="BH314" s="47">
        <f t="shared" si="405"/>
        <v>0</v>
      </c>
      <c r="BI314" s="47">
        <v>0</v>
      </c>
      <c r="BJ314" s="47">
        <v>0</v>
      </c>
      <c r="BK314" s="47">
        <v>0</v>
      </c>
      <c r="BL314" s="47">
        <v>0</v>
      </c>
      <c r="BM314" s="47">
        <f t="shared" si="432"/>
        <v>0</v>
      </c>
      <c r="BN314" s="47">
        <v>0</v>
      </c>
      <c r="BO314" s="47">
        <v>0</v>
      </c>
      <c r="BP314" s="47">
        <v>0</v>
      </c>
      <c r="BQ314" s="47">
        <v>0</v>
      </c>
      <c r="BR314" s="47">
        <f t="shared" si="407"/>
        <v>0</v>
      </c>
      <c r="BS314" s="47">
        <v>0</v>
      </c>
      <c r="BT314" s="47">
        <v>0</v>
      </c>
      <c r="BU314" s="47">
        <v>0</v>
      </c>
      <c r="BV314" s="47">
        <v>0</v>
      </c>
      <c r="BW314" s="47">
        <f t="shared" si="408"/>
        <v>0</v>
      </c>
      <c r="BX314" s="3" t="s">
        <v>77</v>
      </c>
      <c r="BY314" s="3" t="s">
        <v>77</v>
      </c>
      <c r="BZ314" s="3" t="s">
        <v>77</v>
      </c>
      <c r="CA314" s="3" t="s">
        <v>77</v>
      </c>
      <c r="CB314" s="3" t="s">
        <v>77</v>
      </c>
      <c r="CC314" s="47">
        <f t="shared" si="409"/>
        <v>0</v>
      </c>
      <c r="CD314" s="86">
        <f t="shared" si="410"/>
        <v>0</v>
      </c>
      <c r="CE314" s="86">
        <f t="shared" si="411"/>
        <v>0</v>
      </c>
      <c r="CF314" s="86">
        <f t="shared" si="412"/>
        <v>0</v>
      </c>
      <c r="CG314" s="86">
        <f t="shared" si="413"/>
        <v>0</v>
      </c>
      <c r="CH314" s="52">
        <f t="shared" si="414"/>
        <v>0</v>
      </c>
      <c r="CI314" s="52">
        <f t="shared" si="415"/>
        <v>0</v>
      </c>
      <c r="CJ314" s="52">
        <f t="shared" si="416"/>
        <v>0</v>
      </c>
      <c r="CK314" s="52">
        <f t="shared" si="417"/>
        <v>0</v>
      </c>
      <c r="CL314" s="52">
        <f t="shared" si="418"/>
        <v>0</v>
      </c>
      <c r="CM314" s="129" t="s">
        <v>3090</v>
      </c>
    </row>
    <row r="315" spans="1:91" s="9" customFormat="1" ht="63" customHeight="1" x14ac:dyDescent="0.25">
      <c r="A315" s="44" t="s">
        <v>677</v>
      </c>
      <c r="B315" s="45" t="s">
        <v>997</v>
      </c>
      <c r="C315" s="46" t="s">
        <v>187</v>
      </c>
      <c r="D315" s="94" t="s">
        <v>183</v>
      </c>
      <c r="E315" s="13">
        <v>2018</v>
      </c>
      <c r="F315" s="13">
        <v>2023</v>
      </c>
      <c r="G315" s="13">
        <v>2023</v>
      </c>
      <c r="H315" s="47" t="s">
        <v>77</v>
      </c>
      <c r="I315" s="47" t="s">
        <v>77</v>
      </c>
      <c r="J315" s="47" t="s">
        <v>77</v>
      </c>
      <c r="K315" s="47" t="s">
        <v>77</v>
      </c>
      <c r="L315" s="47" t="s">
        <v>77</v>
      </c>
      <c r="M315" s="47" t="s">
        <v>77</v>
      </c>
      <c r="N315" s="47" t="s">
        <v>77</v>
      </c>
      <c r="O315" s="47">
        <v>9.3450000000000005E-2</v>
      </c>
      <c r="P315" s="47">
        <v>0.29583613200000003</v>
      </c>
      <c r="Q315" s="80">
        <f t="shared" si="419"/>
        <v>0.30159949200000002</v>
      </c>
      <c r="R315" s="47">
        <f>U315+AE315+AO315+AY315+BI315</f>
        <v>0.202386132</v>
      </c>
      <c r="S315" s="47">
        <f>R315</f>
        <v>0.202386132</v>
      </c>
      <c r="T315" s="47">
        <f>CH315+Z315</f>
        <v>0.20814949199999999</v>
      </c>
      <c r="U315" s="47">
        <v>0</v>
      </c>
      <c r="V315" s="47">
        <v>0</v>
      </c>
      <c r="W315" s="47">
        <v>0</v>
      </c>
      <c r="X315" s="47">
        <v>0</v>
      </c>
      <c r="Y315" s="47">
        <f t="shared" ref="Y315:Y337" si="434">U315-X315</f>
        <v>0</v>
      </c>
      <c r="Z315" s="47">
        <v>0</v>
      </c>
      <c r="AA315" s="47">
        <v>0</v>
      </c>
      <c r="AB315" s="47">
        <v>0</v>
      </c>
      <c r="AC315" s="47">
        <v>0</v>
      </c>
      <c r="AD315" s="47">
        <f t="shared" si="399"/>
        <v>0</v>
      </c>
      <c r="AE315" s="47">
        <v>0</v>
      </c>
      <c r="AF315" s="47">
        <v>0</v>
      </c>
      <c r="AG315" s="47">
        <v>0</v>
      </c>
      <c r="AH315" s="47">
        <v>0</v>
      </c>
      <c r="AI315" s="47">
        <f t="shared" ref="AI315:AI320" si="435">AE315-AH315</f>
        <v>0</v>
      </c>
      <c r="AJ315" s="47">
        <v>0</v>
      </c>
      <c r="AK315" s="47">
        <v>0</v>
      </c>
      <c r="AL315" s="47">
        <v>0</v>
      </c>
      <c r="AM315" s="47">
        <v>0</v>
      </c>
      <c r="AN315" s="47">
        <f t="shared" si="401"/>
        <v>0</v>
      </c>
      <c r="AO315" s="47">
        <v>0</v>
      </c>
      <c r="AP315" s="47">
        <v>0</v>
      </c>
      <c r="AQ315" s="47">
        <v>0</v>
      </c>
      <c r="AR315" s="47">
        <v>0</v>
      </c>
      <c r="AS315" s="47">
        <f t="shared" ref="AS315:AS320" si="436">AO315-AR315</f>
        <v>0</v>
      </c>
      <c r="AT315" s="47">
        <v>0</v>
      </c>
      <c r="AU315" s="47">
        <v>0</v>
      </c>
      <c r="AV315" s="47">
        <v>0</v>
      </c>
      <c r="AW315" s="47">
        <v>0</v>
      </c>
      <c r="AX315" s="47">
        <f t="shared" ref="AX315:AX337" si="437">AT315-AW315</f>
        <v>0</v>
      </c>
      <c r="AY315" s="47">
        <v>0.202386132</v>
      </c>
      <c r="AZ315" s="47">
        <v>0</v>
      </c>
      <c r="BA315" s="47">
        <v>0</v>
      </c>
      <c r="BB315" s="47">
        <v>0.16865511</v>
      </c>
      <c r="BC315" s="47">
        <f t="shared" ref="BC315:BC320" si="438">AY315-BB315</f>
        <v>3.3731021999999999E-2</v>
      </c>
      <c r="BD315" s="47">
        <v>0.20814949199999999</v>
      </c>
      <c r="BE315" s="47">
        <v>0</v>
      </c>
      <c r="BF315" s="47">
        <v>0</v>
      </c>
      <c r="BG315" s="47">
        <v>0.17345790999999999</v>
      </c>
      <c r="BH315" s="47">
        <f t="shared" ref="BH315:BH337" si="439">BD315-BG315</f>
        <v>3.4691581999999999E-2</v>
      </c>
      <c r="BI315" s="47">
        <v>0</v>
      </c>
      <c r="BJ315" s="47">
        <v>0</v>
      </c>
      <c r="BK315" s="47">
        <v>0</v>
      </c>
      <c r="BL315" s="47">
        <v>0</v>
      </c>
      <c r="BM315" s="47">
        <f t="shared" ref="BM315:BM320" si="440">BI315-BL315</f>
        <v>0</v>
      </c>
      <c r="BN315" s="47">
        <v>0</v>
      </c>
      <c r="BO315" s="47">
        <v>0</v>
      </c>
      <c r="BP315" s="47">
        <v>0</v>
      </c>
      <c r="BQ315" s="47">
        <v>0</v>
      </c>
      <c r="BR315" s="47">
        <f t="shared" ref="BR315:BR337" si="441">BN315-BQ315</f>
        <v>0</v>
      </c>
      <c r="BS315" s="47">
        <v>0</v>
      </c>
      <c r="BT315" s="47">
        <v>0</v>
      </c>
      <c r="BU315" s="47">
        <v>0</v>
      </c>
      <c r="BV315" s="47">
        <v>0</v>
      </c>
      <c r="BW315" s="47">
        <f t="shared" ref="BW315:BW337" si="442">BS315-BV315</f>
        <v>0</v>
      </c>
      <c r="BX315" s="3" t="s">
        <v>77</v>
      </c>
      <c r="BY315" s="3" t="s">
        <v>77</v>
      </c>
      <c r="BZ315" s="3" t="s">
        <v>77</v>
      </c>
      <c r="CA315" s="3" t="s">
        <v>77</v>
      </c>
      <c r="CB315" s="3" t="s">
        <v>77</v>
      </c>
      <c r="CC315" s="47">
        <f t="shared" si="409"/>
        <v>0.202386132</v>
      </c>
      <c r="CD315" s="86">
        <f t="shared" si="410"/>
        <v>0</v>
      </c>
      <c r="CE315" s="86">
        <f t="shared" si="411"/>
        <v>0</v>
      </c>
      <c r="CF315" s="86">
        <f t="shared" si="412"/>
        <v>0.16865511</v>
      </c>
      <c r="CG315" s="86">
        <f t="shared" si="413"/>
        <v>3.3731021999999999E-2</v>
      </c>
      <c r="CH315" s="52">
        <f t="shared" si="414"/>
        <v>0.20814949199999999</v>
      </c>
      <c r="CI315" s="52">
        <f t="shared" ref="CI315:CI336" si="443">SUM(AK315,AU315,BE315,BO315,BT315)</f>
        <v>0</v>
      </c>
      <c r="CJ315" s="52">
        <f t="shared" ref="CJ315:CJ336" si="444">SUM(AL315,AV315,BF315,BP315,BU315)</f>
        <v>0</v>
      </c>
      <c r="CK315" s="52">
        <f t="shared" ref="CK315:CK336" si="445">SUM(AM315,AW315,BG315,BQ315,BV315)</f>
        <v>0.17345790999999999</v>
      </c>
      <c r="CL315" s="52">
        <f t="shared" ref="CL315:CL336" si="446">SUM(AN315,AX315,BH315,BR315,BW315)</f>
        <v>3.4691581999999999E-2</v>
      </c>
      <c r="CM315" s="129" t="s">
        <v>2828</v>
      </c>
    </row>
    <row r="316" spans="1:91" s="9" customFormat="1" ht="94.5" x14ac:dyDescent="0.25">
      <c r="A316" s="44" t="s">
        <v>677</v>
      </c>
      <c r="B316" s="84" t="s">
        <v>998</v>
      </c>
      <c r="C316" s="46" t="s">
        <v>1235</v>
      </c>
      <c r="D316" s="83" t="s">
        <v>1202</v>
      </c>
      <c r="E316" s="43">
        <v>2019</v>
      </c>
      <c r="F316" s="43">
        <v>2019</v>
      </c>
      <c r="G316" s="43">
        <v>2020</v>
      </c>
      <c r="H316" s="47" t="s">
        <v>77</v>
      </c>
      <c r="I316" s="47" t="s">
        <v>77</v>
      </c>
      <c r="J316" s="47" t="s">
        <v>77</v>
      </c>
      <c r="K316" s="47" t="s">
        <v>77</v>
      </c>
      <c r="L316" s="47" t="s">
        <v>77</v>
      </c>
      <c r="M316" s="47" t="s">
        <v>77</v>
      </c>
      <c r="N316" s="47" t="s">
        <v>77</v>
      </c>
      <c r="O316" s="47">
        <v>4.4996599999999995</v>
      </c>
      <c r="P316" s="47">
        <v>29.997730000000001</v>
      </c>
      <c r="Q316" s="80">
        <f t="shared" si="419"/>
        <v>29.997734869999999</v>
      </c>
      <c r="R316" s="81">
        <f t="shared" si="433"/>
        <v>0</v>
      </c>
      <c r="S316" s="47">
        <f t="shared" ref="S316:S320" si="447">R316</f>
        <v>0</v>
      </c>
      <c r="T316" s="47">
        <f t="shared" si="420"/>
        <v>25.49807487</v>
      </c>
      <c r="U316" s="47">
        <v>0</v>
      </c>
      <c r="V316" s="47">
        <v>0</v>
      </c>
      <c r="W316" s="47">
        <v>0</v>
      </c>
      <c r="X316" s="47">
        <v>0</v>
      </c>
      <c r="Y316" s="47">
        <f t="shared" si="434"/>
        <v>0</v>
      </c>
      <c r="Z316" s="47">
        <v>25.49807487</v>
      </c>
      <c r="AA316" s="47">
        <v>0</v>
      </c>
      <c r="AB316" s="47">
        <v>0</v>
      </c>
      <c r="AC316" s="47">
        <v>21.248395725000002</v>
      </c>
      <c r="AD316" s="47">
        <f t="shared" si="399"/>
        <v>4.2496791449999982</v>
      </c>
      <c r="AE316" s="47">
        <v>0</v>
      </c>
      <c r="AF316" s="47">
        <v>0</v>
      </c>
      <c r="AG316" s="47">
        <v>0</v>
      </c>
      <c r="AH316" s="47">
        <v>0</v>
      </c>
      <c r="AI316" s="47">
        <f t="shared" si="435"/>
        <v>0</v>
      </c>
      <c r="AJ316" s="47">
        <v>0</v>
      </c>
      <c r="AK316" s="47">
        <v>0</v>
      </c>
      <c r="AL316" s="47">
        <v>0</v>
      </c>
      <c r="AM316" s="47">
        <v>0</v>
      </c>
      <c r="AN316" s="47">
        <f t="shared" si="401"/>
        <v>0</v>
      </c>
      <c r="AO316" s="47">
        <v>0</v>
      </c>
      <c r="AP316" s="47">
        <v>0</v>
      </c>
      <c r="AQ316" s="47">
        <v>0</v>
      </c>
      <c r="AR316" s="47">
        <v>0</v>
      </c>
      <c r="AS316" s="47">
        <f t="shared" si="436"/>
        <v>0</v>
      </c>
      <c r="AT316" s="47">
        <v>0</v>
      </c>
      <c r="AU316" s="47">
        <v>0</v>
      </c>
      <c r="AV316" s="47">
        <v>0</v>
      </c>
      <c r="AW316" s="47">
        <v>0</v>
      </c>
      <c r="AX316" s="47">
        <f t="shared" si="437"/>
        <v>0</v>
      </c>
      <c r="AY316" s="47">
        <v>0</v>
      </c>
      <c r="AZ316" s="47">
        <v>0</v>
      </c>
      <c r="BA316" s="47">
        <v>0</v>
      </c>
      <c r="BB316" s="47">
        <v>0</v>
      </c>
      <c r="BC316" s="47">
        <f t="shared" si="438"/>
        <v>0</v>
      </c>
      <c r="BD316" s="47">
        <v>0</v>
      </c>
      <c r="BE316" s="47">
        <v>0</v>
      </c>
      <c r="BF316" s="47">
        <v>0</v>
      </c>
      <c r="BG316" s="47">
        <v>0</v>
      </c>
      <c r="BH316" s="47">
        <f t="shared" si="439"/>
        <v>0</v>
      </c>
      <c r="BI316" s="47">
        <v>0</v>
      </c>
      <c r="BJ316" s="47">
        <v>0</v>
      </c>
      <c r="BK316" s="47">
        <v>0</v>
      </c>
      <c r="BL316" s="47">
        <v>0</v>
      </c>
      <c r="BM316" s="47">
        <f t="shared" si="440"/>
        <v>0</v>
      </c>
      <c r="BN316" s="47">
        <v>0</v>
      </c>
      <c r="BO316" s="47">
        <v>0</v>
      </c>
      <c r="BP316" s="47">
        <v>0</v>
      </c>
      <c r="BQ316" s="47">
        <v>0</v>
      </c>
      <c r="BR316" s="47">
        <f t="shared" si="441"/>
        <v>0</v>
      </c>
      <c r="BS316" s="47">
        <v>0</v>
      </c>
      <c r="BT316" s="47">
        <v>0</v>
      </c>
      <c r="BU316" s="47">
        <v>0</v>
      </c>
      <c r="BV316" s="47">
        <v>0</v>
      </c>
      <c r="BW316" s="47">
        <f t="shared" si="442"/>
        <v>0</v>
      </c>
      <c r="BX316" s="3" t="s">
        <v>77</v>
      </c>
      <c r="BY316" s="3" t="s">
        <v>77</v>
      </c>
      <c r="BZ316" s="3" t="s">
        <v>77</v>
      </c>
      <c r="CA316" s="3" t="s">
        <v>77</v>
      </c>
      <c r="CB316" s="3" t="s">
        <v>77</v>
      </c>
      <c r="CC316" s="47">
        <f t="shared" si="409"/>
        <v>0</v>
      </c>
      <c r="CD316" s="47">
        <f t="shared" si="410"/>
        <v>0</v>
      </c>
      <c r="CE316" s="47">
        <f t="shared" si="411"/>
        <v>0</v>
      </c>
      <c r="CF316" s="47">
        <f t="shared" si="412"/>
        <v>0</v>
      </c>
      <c r="CG316" s="47">
        <f t="shared" si="413"/>
        <v>0</v>
      </c>
      <c r="CH316" s="52">
        <f t="shared" si="414"/>
        <v>0</v>
      </c>
      <c r="CI316" s="52">
        <f t="shared" si="443"/>
        <v>0</v>
      </c>
      <c r="CJ316" s="52">
        <f t="shared" si="444"/>
        <v>0</v>
      </c>
      <c r="CK316" s="52">
        <f t="shared" si="445"/>
        <v>0</v>
      </c>
      <c r="CL316" s="52">
        <f t="shared" si="446"/>
        <v>0</v>
      </c>
      <c r="CM316" s="48" t="s">
        <v>2954</v>
      </c>
    </row>
    <row r="317" spans="1:91" s="9" customFormat="1" ht="31.5" x14ac:dyDescent="0.25">
      <c r="A317" s="44" t="s">
        <v>677</v>
      </c>
      <c r="B317" s="84" t="s">
        <v>787</v>
      </c>
      <c r="C317" s="87" t="s">
        <v>188</v>
      </c>
      <c r="D317" s="94" t="s">
        <v>175</v>
      </c>
      <c r="E317" s="13">
        <v>2020</v>
      </c>
      <c r="F317" s="13">
        <v>2020</v>
      </c>
      <c r="G317" s="13">
        <v>2020</v>
      </c>
      <c r="H317" s="47" t="s">
        <v>77</v>
      </c>
      <c r="I317" s="47" t="s">
        <v>77</v>
      </c>
      <c r="J317" s="47" t="s">
        <v>77</v>
      </c>
      <c r="K317" s="47" t="s">
        <v>77</v>
      </c>
      <c r="L317" s="47" t="s">
        <v>77</v>
      </c>
      <c r="M317" s="47" t="s">
        <v>77</v>
      </c>
      <c r="N317" s="47" t="s">
        <v>77</v>
      </c>
      <c r="O317" s="47">
        <v>0</v>
      </c>
      <c r="P317" s="47">
        <v>1.0455741362052</v>
      </c>
      <c r="Q317" s="80">
        <f t="shared" si="419"/>
        <v>1.0455741362052</v>
      </c>
      <c r="R317" s="47">
        <f t="shared" si="433"/>
        <v>1.0455741362052</v>
      </c>
      <c r="S317" s="47">
        <f t="shared" si="447"/>
        <v>1.0455741362052</v>
      </c>
      <c r="T317" s="47">
        <f t="shared" si="420"/>
        <v>1.0455741362052</v>
      </c>
      <c r="U317" s="47">
        <v>1.0455741362052</v>
      </c>
      <c r="V317" s="47">
        <v>0</v>
      </c>
      <c r="W317" s="47">
        <v>0</v>
      </c>
      <c r="X317" s="47">
        <v>0.87131178017099997</v>
      </c>
      <c r="Y317" s="47">
        <f t="shared" si="434"/>
        <v>0.17426235603420004</v>
      </c>
      <c r="Z317" s="47">
        <v>1.0455741362052</v>
      </c>
      <c r="AA317" s="47">
        <v>0</v>
      </c>
      <c r="AB317" s="47">
        <v>0</v>
      </c>
      <c r="AC317" s="47">
        <v>0.87131178017099997</v>
      </c>
      <c r="AD317" s="47">
        <f t="shared" si="399"/>
        <v>0.17426235603420004</v>
      </c>
      <c r="AE317" s="47">
        <v>0</v>
      </c>
      <c r="AF317" s="47">
        <v>0</v>
      </c>
      <c r="AG317" s="47">
        <v>0</v>
      </c>
      <c r="AH317" s="47">
        <v>0</v>
      </c>
      <c r="AI317" s="47">
        <f t="shared" si="435"/>
        <v>0</v>
      </c>
      <c r="AJ317" s="47">
        <v>0</v>
      </c>
      <c r="AK317" s="47">
        <v>0</v>
      </c>
      <c r="AL317" s="47">
        <v>0</v>
      </c>
      <c r="AM317" s="47">
        <v>0</v>
      </c>
      <c r="AN317" s="47">
        <f t="shared" si="401"/>
        <v>0</v>
      </c>
      <c r="AO317" s="47">
        <v>0</v>
      </c>
      <c r="AP317" s="47">
        <v>0</v>
      </c>
      <c r="AQ317" s="47">
        <v>0</v>
      </c>
      <c r="AR317" s="47">
        <v>0</v>
      </c>
      <c r="AS317" s="47">
        <f t="shared" si="436"/>
        <v>0</v>
      </c>
      <c r="AT317" s="47">
        <v>0</v>
      </c>
      <c r="AU317" s="47">
        <v>0</v>
      </c>
      <c r="AV317" s="47">
        <v>0</v>
      </c>
      <c r="AW317" s="47">
        <v>0</v>
      </c>
      <c r="AX317" s="47">
        <f t="shared" si="437"/>
        <v>0</v>
      </c>
      <c r="AY317" s="47">
        <v>0</v>
      </c>
      <c r="AZ317" s="47">
        <v>0</v>
      </c>
      <c r="BA317" s="47">
        <v>0</v>
      </c>
      <c r="BB317" s="47">
        <v>0</v>
      </c>
      <c r="BC317" s="47">
        <f t="shared" si="438"/>
        <v>0</v>
      </c>
      <c r="BD317" s="47">
        <v>0</v>
      </c>
      <c r="BE317" s="47">
        <v>0</v>
      </c>
      <c r="BF317" s="47">
        <v>0</v>
      </c>
      <c r="BG317" s="47">
        <v>0</v>
      </c>
      <c r="BH317" s="47">
        <f t="shared" si="439"/>
        <v>0</v>
      </c>
      <c r="BI317" s="47">
        <v>0</v>
      </c>
      <c r="BJ317" s="47">
        <v>0</v>
      </c>
      <c r="BK317" s="47">
        <v>0</v>
      </c>
      <c r="BL317" s="47">
        <v>0</v>
      </c>
      <c r="BM317" s="47">
        <f t="shared" si="440"/>
        <v>0</v>
      </c>
      <c r="BN317" s="47">
        <v>0</v>
      </c>
      <c r="BO317" s="47">
        <v>0</v>
      </c>
      <c r="BP317" s="47">
        <v>0</v>
      </c>
      <c r="BQ317" s="47">
        <v>0</v>
      </c>
      <c r="BR317" s="47">
        <f t="shared" si="441"/>
        <v>0</v>
      </c>
      <c r="BS317" s="47">
        <v>0</v>
      </c>
      <c r="BT317" s="47">
        <v>0</v>
      </c>
      <c r="BU317" s="47">
        <v>0</v>
      </c>
      <c r="BV317" s="47">
        <v>0</v>
      </c>
      <c r="BW317" s="47">
        <f t="shared" si="442"/>
        <v>0</v>
      </c>
      <c r="BX317" s="3" t="s">
        <v>77</v>
      </c>
      <c r="BY317" s="3" t="s">
        <v>77</v>
      </c>
      <c r="BZ317" s="3" t="s">
        <v>77</v>
      </c>
      <c r="CA317" s="3" t="s">
        <v>77</v>
      </c>
      <c r="CB317" s="3" t="s">
        <v>77</v>
      </c>
      <c r="CC317" s="47">
        <f t="shared" si="409"/>
        <v>0</v>
      </c>
      <c r="CD317" s="86">
        <f t="shared" si="410"/>
        <v>0</v>
      </c>
      <c r="CE317" s="86">
        <f t="shared" si="411"/>
        <v>0</v>
      </c>
      <c r="CF317" s="86">
        <f t="shared" si="412"/>
        <v>0</v>
      </c>
      <c r="CG317" s="86">
        <f t="shared" si="413"/>
        <v>0</v>
      </c>
      <c r="CH317" s="52">
        <f t="shared" si="414"/>
        <v>0</v>
      </c>
      <c r="CI317" s="52">
        <f t="shared" si="443"/>
        <v>0</v>
      </c>
      <c r="CJ317" s="52">
        <f t="shared" si="444"/>
        <v>0</v>
      </c>
      <c r="CK317" s="52">
        <f t="shared" si="445"/>
        <v>0</v>
      </c>
      <c r="CL317" s="52">
        <f t="shared" si="446"/>
        <v>0</v>
      </c>
      <c r="CM317" s="129" t="s">
        <v>2896</v>
      </c>
    </row>
    <row r="318" spans="1:91" s="9" customFormat="1" ht="31.5" x14ac:dyDescent="0.25">
      <c r="A318" s="44" t="s">
        <v>677</v>
      </c>
      <c r="B318" s="84" t="s">
        <v>788</v>
      </c>
      <c r="C318" s="87" t="s">
        <v>189</v>
      </c>
      <c r="D318" s="94" t="s">
        <v>175</v>
      </c>
      <c r="E318" s="13">
        <v>2020</v>
      </c>
      <c r="F318" s="13">
        <v>2020</v>
      </c>
      <c r="G318" s="13">
        <v>2020</v>
      </c>
      <c r="H318" s="47" t="s">
        <v>77</v>
      </c>
      <c r="I318" s="47" t="s">
        <v>77</v>
      </c>
      <c r="J318" s="47" t="s">
        <v>77</v>
      </c>
      <c r="K318" s="47" t="s">
        <v>77</v>
      </c>
      <c r="L318" s="47" t="s">
        <v>77</v>
      </c>
      <c r="M318" s="47" t="s">
        <v>77</v>
      </c>
      <c r="N318" s="47" t="s">
        <v>77</v>
      </c>
      <c r="O318" s="47">
        <v>0</v>
      </c>
      <c r="P318" s="47">
        <v>0.60713146620000003</v>
      </c>
      <c r="Q318" s="80">
        <f t="shared" si="419"/>
        <v>0.60713146620000003</v>
      </c>
      <c r="R318" s="47">
        <f t="shared" si="433"/>
        <v>0.60713146620000003</v>
      </c>
      <c r="S318" s="47">
        <f t="shared" si="447"/>
        <v>0.60713146620000003</v>
      </c>
      <c r="T318" s="47">
        <f t="shared" si="420"/>
        <v>0.60713146620000003</v>
      </c>
      <c r="U318" s="47">
        <v>0.60713146620000003</v>
      </c>
      <c r="V318" s="47">
        <v>0</v>
      </c>
      <c r="W318" s="47">
        <v>0</v>
      </c>
      <c r="X318" s="47">
        <v>0.50594288850000002</v>
      </c>
      <c r="Y318" s="47">
        <f t="shared" si="434"/>
        <v>0.1011885777</v>
      </c>
      <c r="Z318" s="47">
        <v>0.60713146620000003</v>
      </c>
      <c r="AA318" s="47">
        <v>0</v>
      </c>
      <c r="AB318" s="47">
        <v>0</v>
      </c>
      <c r="AC318" s="47">
        <v>0.50594288850000002</v>
      </c>
      <c r="AD318" s="47">
        <f t="shared" si="399"/>
        <v>0.1011885777</v>
      </c>
      <c r="AE318" s="47">
        <v>0</v>
      </c>
      <c r="AF318" s="47">
        <v>0</v>
      </c>
      <c r="AG318" s="47">
        <v>0</v>
      </c>
      <c r="AH318" s="47">
        <v>0</v>
      </c>
      <c r="AI318" s="47">
        <f t="shared" si="435"/>
        <v>0</v>
      </c>
      <c r="AJ318" s="47">
        <v>0</v>
      </c>
      <c r="AK318" s="47">
        <v>0</v>
      </c>
      <c r="AL318" s="47">
        <v>0</v>
      </c>
      <c r="AM318" s="47">
        <v>0</v>
      </c>
      <c r="AN318" s="47">
        <f t="shared" si="401"/>
        <v>0</v>
      </c>
      <c r="AO318" s="47">
        <v>0</v>
      </c>
      <c r="AP318" s="47">
        <v>0</v>
      </c>
      <c r="AQ318" s="47">
        <v>0</v>
      </c>
      <c r="AR318" s="47">
        <v>0</v>
      </c>
      <c r="AS318" s="47">
        <f t="shared" si="436"/>
        <v>0</v>
      </c>
      <c r="AT318" s="47">
        <v>0</v>
      </c>
      <c r="AU318" s="47">
        <v>0</v>
      </c>
      <c r="AV318" s="47">
        <v>0</v>
      </c>
      <c r="AW318" s="47">
        <v>0</v>
      </c>
      <c r="AX318" s="47">
        <f t="shared" si="437"/>
        <v>0</v>
      </c>
      <c r="AY318" s="47">
        <v>0</v>
      </c>
      <c r="AZ318" s="47">
        <v>0</v>
      </c>
      <c r="BA318" s="47">
        <v>0</v>
      </c>
      <c r="BB318" s="47">
        <v>0</v>
      </c>
      <c r="BC318" s="47">
        <f t="shared" si="438"/>
        <v>0</v>
      </c>
      <c r="BD318" s="47">
        <v>0</v>
      </c>
      <c r="BE318" s="47">
        <v>0</v>
      </c>
      <c r="BF318" s="47">
        <v>0</v>
      </c>
      <c r="BG318" s="47">
        <v>0</v>
      </c>
      <c r="BH318" s="47">
        <f t="shared" si="439"/>
        <v>0</v>
      </c>
      <c r="BI318" s="47">
        <v>0</v>
      </c>
      <c r="BJ318" s="47">
        <v>0</v>
      </c>
      <c r="BK318" s="47">
        <v>0</v>
      </c>
      <c r="BL318" s="47">
        <v>0</v>
      </c>
      <c r="BM318" s="47">
        <f t="shared" si="440"/>
        <v>0</v>
      </c>
      <c r="BN318" s="47">
        <v>0</v>
      </c>
      <c r="BO318" s="47">
        <v>0</v>
      </c>
      <c r="BP318" s="47">
        <v>0</v>
      </c>
      <c r="BQ318" s="47">
        <v>0</v>
      </c>
      <c r="BR318" s="47">
        <f t="shared" si="441"/>
        <v>0</v>
      </c>
      <c r="BS318" s="47">
        <v>0</v>
      </c>
      <c r="BT318" s="47">
        <v>0</v>
      </c>
      <c r="BU318" s="47">
        <v>0</v>
      </c>
      <c r="BV318" s="47">
        <v>0</v>
      </c>
      <c r="BW318" s="47">
        <f t="shared" si="442"/>
        <v>0</v>
      </c>
      <c r="BX318" s="3" t="s">
        <v>77</v>
      </c>
      <c r="BY318" s="3" t="s">
        <v>77</v>
      </c>
      <c r="BZ318" s="3" t="s">
        <v>77</v>
      </c>
      <c r="CA318" s="3" t="s">
        <v>77</v>
      </c>
      <c r="CB318" s="3" t="s">
        <v>77</v>
      </c>
      <c r="CC318" s="47">
        <f t="shared" si="409"/>
        <v>0</v>
      </c>
      <c r="CD318" s="86">
        <f t="shared" si="410"/>
        <v>0</v>
      </c>
      <c r="CE318" s="86">
        <f t="shared" si="411"/>
        <v>0</v>
      </c>
      <c r="CF318" s="86">
        <f t="shared" si="412"/>
        <v>0</v>
      </c>
      <c r="CG318" s="86">
        <f t="shared" si="413"/>
        <v>0</v>
      </c>
      <c r="CH318" s="52">
        <f t="shared" si="414"/>
        <v>0</v>
      </c>
      <c r="CI318" s="52">
        <f t="shared" si="443"/>
        <v>0</v>
      </c>
      <c r="CJ318" s="52">
        <f t="shared" si="444"/>
        <v>0</v>
      </c>
      <c r="CK318" s="52">
        <f t="shared" si="445"/>
        <v>0</v>
      </c>
      <c r="CL318" s="52">
        <f t="shared" si="446"/>
        <v>0</v>
      </c>
      <c r="CM318" s="129" t="s">
        <v>2896</v>
      </c>
    </row>
    <row r="319" spans="1:91" s="9" customFormat="1" ht="47.25" x14ac:dyDescent="0.25">
      <c r="A319" s="44" t="s">
        <v>677</v>
      </c>
      <c r="B319" s="84" t="s">
        <v>789</v>
      </c>
      <c r="C319" s="87" t="s">
        <v>190</v>
      </c>
      <c r="D319" s="94" t="s">
        <v>175</v>
      </c>
      <c r="E319" s="13">
        <v>2020</v>
      </c>
      <c r="F319" s="13">
        <v>2020</v>
      </c>
      <c r="G319" s="13">
        <v>2020</v>
      </c>
      <c r="H319" s="47" t="s">
        <v>77</v>
      </c>
      <c r="I319" s="47" t="s">
        <v>77</v>
      </c>
      <c r="J319" s="47" t="s">
        <v>77</v>
      </c>
      <c r="K319" s="47" t="s">
        <v>77</v>
      </c>
      <c r="L319" s="47" t="s">
        <v>77</v>
      </c>
      <c r="M319" s="47" t="s">
        <v>77</v>
      </c>
      <c r="N319" s="47" t="s">
        <v>77</v>
      </c>
      <c r="O319" s="47">
        <v>0</v>
      </c>
      <c r="P319" s="47">
        <v>0.11493762134400001</v>
      </c>
      <c r="Q319" s="80">
        <f t="shared" si="419"/>
        <v>0.11493762134400001</v>
      </c>
      <c r="R319" s="47">
        <f t="shared" si="433"/>
        <v>0.11493762134400001</v>
      </c>
      <c r="S319" s="47">
        <f t="shared" si="447"/>
        <v>0.11493762134400001</v>
      </c>
      <c r="T319" s="47">
        <f t="shared" si="420"/>
        <v>0.11493762134400001</v>
      </c>
      <c r="U319" s="47">
        <v>0.11493762134400001</v>
      </c>
      <c r="V319" s="47">
        <v>0</v>
      </c>
      <c r="W319" s="47">
        <v>0</v>
      </c>
      <c r="X319" s="47">
        <v>9.5781351120000011E-2</v>
      </c>
      <c r="Y319" s="47">
        <f t="shared" si="434"/>
        <v>1.9156270224000002E-2</v>
      </c>
      <c r="Z319" s="47">
        <v>0.11493762134400001</v>
      </c>
      <c r="AA319" s="47">
        <v>0</v>
      </c>
      <c r="AB319" s="47">
        <v>0</v>
      </c>
      <c r="AC319" s="47">
        <v>9.5781351120000011E-2</v>
      </c>
      <c r="AD319" s="47">
        <f t="shared" si="399"/>
        <v>1.9156270224000002E-2</v>
      </c>
      <c r="AE319" s="47">
        <v>0</v>
      </c>
      <c r="AF319" s="47">
        <v>0</v>
      </c>
      <c r="AG319" s="47">
        <v>0</v>
      </c>
      <c r="AH319" s="47">
        <v>0</v>
      </c>
      <c r="AI319" s="47">
        <f t="shared" si="435"/>
        <v>0</v>
      </c>
      <c r="AJ319" s="47">
        <v>0</v>
      </c>
      <c r="AK319" s="47">
        <v>0</v>
      </c>
      <c r="AL319" s="47">
        <v>0</v>
      </c>
      <c r="AM319" s="47">
        <v>0</v>
      </c>
      <c r="AN319" s="47">
        <f t="shared" si="401"/>
        <v>0</v>
      </c>
      <c r="AO319" s="47">
        <v>0</v>
      </c>
      <c r="AP319" s="47">
        <v>0</v>
      </c>
      <c r="AQ319" s="47">
        <v>0</v>
      </c>
      <c r="AR319" s="47">
        <v>0</v>
      </c>
      <c r="AS319" s="47">
        <f t="shared" si="436"/>
        <v>0</v>
      </c>
      <c r="AT319" s="47">
        <v>0</v>
      </c>
      <c r="AU319" s="47">
        <v>0</v>
      </c>
      <c r="AV319" s="47">
        <v>0</v>
      </c>
      <c r="AW319" s="47">
        <v>0</v>
      </c>
      <c r="AX319" s="47">
        <f t="shared" si="437"/>
        <v>0</v>
      </c>
      <c r="AY319" s="47">
        <v>0</v>
      </c>
      <c r="AZ319" s="47">
        <v>0</v>
      </c>
      <c r="BA319" s="47">
        <v>0</v>
      </c>
      <c r="BB319" s="47">
        <v>0</v>
      </c>
      <c r="BC319" s="47">
        <f t="shared" si="438"/>
        <v>0</v>
      </c>
      <c r="BD319" s="47">
        <v>0</v>
      </c>
      <c r="BE319" s="47">
        <v>0</v>
      </c>
      <c r="BF319" s="47">
        <v>0</v>
      </c>
      <c r="BG319" s="47">
        <v>0</v>
      </c>
      <c r="BH319" s="47">
        <f t="shared" si="439"/>
        <v>0</v>
      </c>
      <c r="BI319" s="47">
        <v>0</v>
      </c>
      <c r="BJ319" s="47">
        <v>0</v>
      </c>
      <c r="BK319" s="47">
        <v>0</v>
      </c>
      <c r="BL319" s="47">
        <v>0</v>
      </c>
      <c r="BM319" s="47">
        <f t="shared" si="440"/>
        <v>0</v>
      </c>
      <c r="BN319" s="47">
        <v>0</v>
      </c>
      <c r="BO319" s="47">
        <v>0</v>
      </c>
      <c r="BP319" s="47">
        <v>0</v>
      </c>
      <c r="BQ319" s="47">
        <v>0</v>
      </c>
      <c r="BR319" s="47">
        <f t="shared" si="441"/>
        <v>0</v>
      </c>
      <c r="BS319" s="47">
        <v>0</v>
      </c>
      <c r="BT319" s="47">
        <v>0</v>
      </c>
      <c r="BU319" s="47">
        <v>0</v>
      </c>
      <c r="BV319" s="47">
        <v>0</v>
      </c>
      <c r="BW319" s="47">
        <f t="shared" si="442"/>
        <v>0</v>
      </c>
      <c r="BX319" s="3" t="s">
        <v>77</v>
      </c>
      <c r="BY319" s="3" t="s">
        <v>77</v>
      </c>
      <c r="BZ319" s="3" t="s">
        <v>77</v>
      </c>
      <c r="CA319" s="3" t="s">
        <v>77</v>
      </c>
      <c r="CB319" s="3" t="s">
        <v>77</v>
      </c>
      <c r="CC319" s="47">
        <f t="shared" si="409"/>
        <v>0</v>
      </c>
      <c r="CD319" s="86">
        <f t="shared" si="410"/>
        <v>0</v>
      </c>
      <c r="CE319" s="86">
        <f t="shared" si="411"/>
        <v>0</v>
      </c>
      <c r="CF319" s="86">
        <f t="shared" si="412"/>
        <v>0</v>
      </c>
      <c r="CG319" s="86">
        <f t="shared" si="413"/>
        <v>0</v>
      </c>
      <c r="CH319" s="52">
        <f t="shared" si="414"/>
        <v>0</v>
      </c>
      <c r="CI319" s="52">
        <f t="shared" si="443"/>
        <v>0</v>
      </c>
      <c r="CJ319" s="52">
        <f t="shared" si="444"/>
        <v>0</v>
      </c>
      <c r="CK319" s="52">
        <f t="shared" si="445"/>
        <v>0</v>
      </c>
      <c r="CL319" s="52">
        <f t="shared" si="446"/>
        <v>0</v>
      </c>
      <c r="CM319" s="129" t="s">
        <v>2896</v>
      </c>
    </row>
    <row r="320" spans="1:91" s="9" customFormat="1" ht="31.5" x14ac:dyDescent="0.25">
      <c r="A320" s="44" t="s">
        <v>677</v>
      </c>
      <c r="B320" s="84" t="s">
        <v>790</v>
      </c>
      <c r="C320" s="87" t="s">
        <v>191</v>
      </c>
      <c r="D320" s="94" t="s">
        <v>175</v>
      </c>
      <c r="E320" s="13">
        <v>2020</v>
      </c>
      <c r="F320" s="13">
        <v>2020</v>
      </c>
      <c r="G320" s="13">
        <v>2020</v>
      </c>
      <c r="H320" s="47" t="s">
        <v>77</v>
      </c>
      <c r="I320" s="47" t="s">
        <v>77</v>
      </c>
      <c r="J320" s="47" t="s">
        <v>77</v>
      </c>
      <c r="K320" s="47" t="s">
        <v>77</v>
      </c>
      <c r="L320" s="47" t="s">
        <v>77</v>
      </c>
      <c r="M320" s="47" t="s">
        <v>77</v>
      </c>
      <c r="N320" s="47" t="s">
        <v>77</v>
      </c>
      <c r="O320" s="47">
        <v>0</v>
      </c>
      <c r="P320" s="47">
        <v>0.76530214799999996</v>
      </c>
      <c r="Q320" s="80">
        <f t="shared" si="419"/>
        <v>0.76530214799999996</v>
      </c>
      <c r="R320" s="47">
        <f t="shared" si="433"/>
        <v>0.76530214799999996</v>
      </c>
      <c r="S320" s="47">
        <f t="shared" si="447"/>
        <v>0.76530214799999996</v>
      </c>
      <c r="T320" s="47">
        <f t="shared" si="420"/>
        <v>0.76530214799999996</v>
      </c>
      <c r="U320" s="47">
        <v>0.76530214799999996</v>
      </c>
      <c r="V320" s="47">
        <v>0</v>
      </c>
      <c r="W320" s="47">
        <v>0</v>
      </c>
      <c r="X320" s="47">
        <v>0.63775179000000004</v>
      </c>
      <c r="Y320" s="47">
        <f t="shared" si="434"/>
        <v>0.12755035799999992</v>
      </c>
      <c r="Z320" s="47">
        <v>0.76530214799999996</v>
      </c>
      <c r="AA320" s="47">
        <v>0</v>
      </c>
      <c r="AB320" s="47">
        <v>0</v>
      </c>
      <c r="AC320" s="47">
        <v>0.63775179000000004</v>
      </c>
      <c r="AD320" s="47">
        <f t="shared" si="399"/>
        <v>0.12755035799999992</v>
      </c>
      <c r="AE320" s="47">
        <v>0</v>
      </c>
      <c r="AF320" s="47">
        <v>0</v>
      </c>
      <c r="AG320" s="47">
        <v>0</v>
      </c>
      <c r="AH320" s="47">
        <v>0</v>
      </c>
      <c r="AI320" s="47">
        <f t="shared" si="435"/>
        <v>0</v>
      </c>
      <c r="AJ320" s="47">
        <v>0</v>
      </c>
      <c r="AK320" s="47">
        <v>0</v>
      </c>
      <c r="AL320" s="47">
        <v>0</v>
      </c>
      <c r="AM320" s="47">
        <v>0</v>
      </c>
      <c r="AN320" s="47">
        <f t="shared" si="401"/>
        <v>0</v>
      </c>
      <c r="AO320" s="47">
        <v>0</v>
      </c>
      <c r="AP320" s="47">
        <v>0</v>
      </c>
      <c r="AQ320" s="47">
        <v>0</v>
      </c>
      <c r="AR320" s="47">
        <v>0</v>
      </c>
      <c r="AS320" s="47">
        <f t="shared" si="436"/>
        <v>0</v>
      </c>
      <c r="AT320" s="47">
        <v>0</v>
      </c>
      <c r="AU320" s="47">
        <v>0</v>
      </c>
      <c r="AV320" s="47">
        <v>0</v>
      </c>
      <c r="AW320" s="47">
        <v>0</v>
      </c>
      <c r="AX320" s="47">
        <f t="shared" si="437"/>
        <v>0</v>
      </c>
      <c r="AY320" s="47">
        <v>0</v>
      </c>
      <c r="AZ320" s="47">
        <v>0</v>
      </c>
      <c r="BA320" s="47">
        <v>0</v>
      </c>
      <c r="BB320" s="47">
        <v>0</v>
      </c>
      <c r="BC320" s="47">
        <f t="shared" si="438"/>
        <v>0</v>
      </c>
      <c r="BD320" s="47">
        <v>0</v>
      </c>
      <c r="BE320" s="47">
        <v>0</v>
      </c>
      <c r="BF320" s="47">
        <v>0</v>
      </c>
      <c r="BG320" s="47">
        <v>0</v>
      </c>
      <c r="BH320" s="47">
        <f t="shared" si="439"/>
        <v>0</v>
      </c>
      <c r="BI320" s="47">
        <v>0</v>
      </c>
      <c r="BJ320" s="47">
        <v>0</v>
      </c>
      <c r="BK320" s="47">
        <v>0</v>
      </c>
      <c r="BL320" s="47">
        <v>0</v>
      </c>
      <c r="BM320" s="47">
        <f t="shared" si="440"/>
        <v>0</v>
      </c>
      <c r="BN320" s="47">
        <v>0</v>
      </c>
      <c r="BO320" s="47">
        <v>0</v>
      </c>
      <c r="BP320" s="47">
        <v>0</v>
      </c>
      <c r="BQ320" s="47">
        <v>0</v>
      </c>
      <c r="BR320" s="47">
        <f t="shared" si="441"/>
        <v>0</v>
      </c>
      <c r="BS320" s="47">
        <v>0</v>
      </c>
      <c r="BT320" s="47">
        <v>0</v>
      </c>
      <c r="BU320" s="47">
        <v>0</v>
      </c>
      <c r="BV320" s="47">
        <v>0</v>
      </c>
      <c r="BW320" s="47">
        <f t="shared" si="442"/>
        <v>0</v>
      </c>
      <c r="BX320" s="3" t="s">
        <v>77</v>
      </c>
      <c r="BY320" s="3" t="s">
        <v>77</v>
      </c>
      <c r="BZ320" s="3" t="s">
        <v>77</v>
      </c>
      <c r="CA320" s="3" t="s">
        <v>77</v>
      </c>
      <c r="CB320" s="3" t="s">
        <v>77</v>
      </c>
      <c r="CC320" s="47">
        <f t="shared" si="409"/>
        <v>0</v>
      </c>
      <c r="CD320" s="86">
        <f t="shared" si="410"/>
        <v>0</v>
      </c>
      <c r="CE320" s="86">
        <f t="shared" si="411"/>
        <v>0</v>
      </c>
      <c r="CF320" s="86">
        <f t="shared" si="412"/>
        <v>0</v>
      </c>
      <c r="CG320" s="86">
        <f t="shared" si="413"/>
        <v>0</v>
      </c>
      <c r="CH320" s="52">
        <f t="shared" si="414"/>
        <v>0</v>
      </c>
      <c r="CI320" s="52">
        <f t="shared" si="443"/>
        <v>0</v>
      </c>
      <c r="CJ320" s="52">
        <f t="shared" si="444"/>
        <v>0</v>
      </c>
      <c r="CK320" s="52">
        <f t="shared" si="445"/>
        <v>0</v>
      </c>
      <c r="CL320" s="52">
        <f t="shared" si="446"/>
        <v>0</v>
      </c>
      <c r="CM320" s="129" t="s">
        <v>2896</v>
      </c>
    </row>
    <row r="321" spans="1:91" s="9" customFormat="1" ht="31.5" x14ac:dyDescent="0.25">
      <c r="A321" s="44" t="s">
        <v>677</v>
      </c>
      <c r="B321" s="84" t="s">
        <v>791</v>
      </c>
      <c r="C321" s="87" t="s">
        <v>182</v>
      </c>
      <c r="D321" s="94" t="s">
        <v>175</v>
      </c>
      <c r="E321" s="13">
        <v>2020</v>
      </c>
      <c r="F321" s="13">
        <v>2020</v>
      </c>
      <c r="G321" s="13">
        <v>2020</v>
      </c>
      <c r="H321" s="47" t="s">
        <v>77</v>
      </c>
      <c r="I321" s="47" t="s">
        <v>77</v>
      </c>
      <c r="J321" s="47" t="s">
        <v>77</v>
      </c>
      <c r="K321" s="47" t="s">
        <v>77</v>
      </c>
      <c r="L321" s="47" t="s">
        <v>77</v>
      </c>
      <c r="M321" s="47" t="s">
        <v>77</v>
      </c>
      <c r="N321" s="47" t="s">
        <v>77</v>
      </c>
      <c r="O321" s="47">
        <v>0</v>
      </c>
      <c r="P321" s="47">
        <v>1.019466</v>
      </c>
      <c r="Q321" s="80">
        <f t="shared" si="419"/>
        <v>1.019466</v>
      </c>
      <c r="R321" s="47">
        <f t="shared" si="433"/>
        <v>1.019466</v>
      </c>
      <c r="S321" s="47">
        <f t="shared" ref="S321:S338" si="448">R321</f>
        <v>1.019466</v>
      </c>
      <c r="T321" s="47">
        <f t="shared" si="420"/>
        <v>1.019466</v>
      </c>
      <c r="U321" s="47">
        <v>1.019466</v>
      </c>
      <c r="V321" s="47">
        <v>0</v>
      </c>
      <c r="W321" s="47">
        <v>0</v>
      </c>
      <c r="X321" s="47">
        <v>0.84955499999999995</v>
      </c>
      <c r="Y321" s="47">
        <f t="shared" si="434"/>
        <v>0.16991100000000003</v>
      </c>
      <c r="Z321" s="47">
        <v>1.019466</v>
      </c>
      <c r="AA321" s="47">
        <v>0</v>
      </c>
      <c r="AB321" s="47">
        <v>0</v>
      </c>
      <c r="AC321" s="47">
        <v>0.84955499999999995</v>
      </c>
      <c r="AD321" s="47">
        <f t="shared" si="399"/>
        <v>0.16991100000000003</v>
      </c>
      <c r="AE321" s="47">
        <v>0</v>
      </c>
      <c r="AF321" s="47">
        <v>0</v>
      </c>
      <c r="AG321" s="47">
        <v>0</v>
      </c>
      <c r="AH321" s="47">
        <v>0</v>
      </c>
      <c r="AI321" s="47">
        <f t="shared" ref="AI321:AI337" si="449">AE321-AH321</f>
        <v>0</v>
      </c>
      <c r="AJ321" s="47">
        <v>0</v>
      </c>
      <c r="AK321" s="47">
        <v>0</v>
      </c>
      <c r="AL321" s="47">
        <v>0</v>
      </c>
      <c r="AM321" s="47">
        <v>0</v>
      </c>
      <c r="AN321" s="47">
        <f t="shared" si="401"/>
        <v>0</v>
      </c>
      <c r="AO321" s="47">
        <v>0</v>
      </c>
      <c r="AP321" s="47">
        <v>0</v>
      </c>
      <c r="AQ321" s="47">
        <v>0</v>
      </c>
      <c r="AR321" s="47">
        <v>0</v>
      </c>
      <c r="AS321" s="47">
        <f t="shared" ref="AS321:AS337" si="450">AO321-AR321</f>
        <v>0</v>
      </c>
      <c r="AT321" s="47">
        <v>0</v>
      </c>
      <c r="AU321" s="47">
        <v>0</v>
      </c>
      <c r="AV321" s="47">
        <v>0</v>
      </c>
      <c r="AW321" s="47">
        <v>0</v>
      </c>
      <c r="AX321" s="47">
        <f t="shared" si="437"/>
        <v>0</v>
      </c>
      <c r="AY321" s="47">
        <v>0</v>
      </c>
      <c r="AZ321" s="47">
        <v>0</v>
      </c>
      <c r="BA321" s="47">
        <v>0</v>
      </c>
      <c r="BB321" s="47">
        <v>0</v>
      </c>
      <c r="BC321" s="47">
        <f t="shared" ref="BC321:BC337" si="451">AY321-BB321</f>
        <v>0</v>
      </c>
      <c r="BD321" s="47">
        <v>0</v>
      </c>
      <c r="BE321" s="47">
        <v>0</v>
      </c>
      <c r="BF321" s="47">
        <v>0</v>
      </c>
      <c r="BG321" s="47">
        <v>0</v>
      </c>
      <c r="BH321" s="47">
        <f t="shared" si="439"/>
        <v>0</v>
      </c>
      <c r="BI321" s="47">
        <v>0</v>
      </c>
      <c r="BJ321" s="47">
        <v>0</v>
      </c>
      <c r="BK321" s="47">
        <v>0</v>
      </c>
      <c r="BL321" s="47">
        <v>0</v>
      </c>
      <c r="BM321" s="47">
        <f t="shared" ref="BM321:BM337" si="452">BI321-BL321</f>
        <v>0</v>
      </c>
      <c r="BN321" s="47">
        <v>0</v>
      </c>
      <c r="BO321" s="47">
        <v>0</v>
      </c>
      <c r="BP321" s="47">
        <v>0</v>
      </c>
      <c r="BQ321" s="47">
        <v>0</v>
      </c>
      <c r="BR321" s="47">
        <f t="shared" si="441"/>
        <v>0</v>
      </c>
      <c r="BS321" s="47">
        <v>0</v>
      </c>
      <c r="BT321" s="47">
        <v>0</v>
      </c>
      <c r="BU321" s="47">
        <v>0</v>
      </c>
      <c r="BV321" s="47">
        <v>0</v>
      </c>
      <c r="BW321" s="47">
        <f t="shared" si="442"/>
        <v>0</v>
      </c>
      <c r="BX321" s="3" t="s">
        <v>77</v>
      </c>
      <c r="BY321" s="3" t="s">
        <v>77</v>
      </c>
      <c r="BZ321" s="3" t="s">
        <v>77</v>
      </c>
      <c r="CA321" s="3" t="s">
        <v>77</v>
      </c>
      <c r="CB321" s="3" t="s">
        <v>77</v>
      </c>
      <c r="CC321" s="47">
        <f t="shared" si="409"/>
        <v>0</v>
      </c>
      <c r="CD321" s="86">
        <f t="shared" si="410"/>
        <v>0</v>
      </c>
      <c r="CE321" s="86">
        <f t="shared" si="411"/>
        <v>0</v>
      </c>
      <c r="CF321" s="86">
        <f t="shared" si="412"/>
        <v>0</v>
      </c>
      <c r="CG321" s="86">
        <f t="shared" si="413"/>
        <v>0</v>
      </c>
      <c r="CH321" s="52">
        <f t="shared" si="414"/>
        <v>0</v>
      </c>
      <c r="CI321" s="52">
        <f t="shared" si="443"/>
        <v>0</v>
      </c>
      <c r="CJ321" s="52">
        <f t="shared" si="444"/>
        <v>0</v>
      </c>
      <c r="CK321" s="52">
        <f t="shared" si="445"/>
        <v>0</v>
      </c>
      <c r="CL321" s="52">
        <f t="shared" si="446"/>
        <v>0</v>
      </c>
      <c r="CM321" s="129" t="s">
        <v>2896</v>
      </c>
    </row>
    <row r="322" spans="1:91" s="9" customFormat="1" ht="31.5" x14ac:dyDescent="0.25">
      <c r="A322" s="44" t="s">
        <v>677</v>
      </c>
      <c r="B322" s="84" t="s">
        <v>792</v>
      </c>
      <c r="C322" s="87" t="s">
        <v>192</v>
      </c>
      <c r="D322" s="94" t="s">
        <v>175</v>
      </c>
      <c r="E322" s="13">
        <v>2020</v>
      </c>
      <c r="F322" s="13">
        <v>2020</v>
      </c>
      <c r="G322" s="13">
        <v>2020</v>
      </c>
      <c r="H322" s="47" t="s">
        <v>77</v>
      </c>
      <c r="I322" s="47" t="s">
        <v>77</v>
      </c>
      <c r="J322" s="47" t="s">
        <v>77</v>
      </c>
      <c r="K322" s="47" t="s">
        <v>77</v>
      </c>
      <c r="L322" s="47" t="s">
        <v>77</v>
      </c>
      <c r="M322" s="47" t="s">
        <v>77</v>
      </c>
      <c r="N322" s="47" t="s">
        <v>77</v>
      </c>
      <c r="O322" s="47">
        <v>0</v>
      </c>
      <c r="P322" s="47">
        <v>0.33482407200000003</v>
      </c>
      <c r="Q322" s="80">
        <f t="shared" si="419"/>
        <v>0.33482407200000003</v>
      </c>
      <c r="R322" s="47">
        <f t="shared" si="433"/>
        <v>0.33482407200000003</v>
      </c>
      <c r="S322" s="47">
        <f t="shared" si="448"/>
        <v>0.33482407200000003</v>
      </c>
      <c r="T322" s="47">
        <f t="shared" si="420"/>
        <v>0.33482407200000003</v>
      </c>
      <c r="U322" s="47">
        <v>0.33482407200000003</v>
      </c>
      <c r="V322" s="47">
        <v>0</v>
      </c>
      <c r="W322" s="47">
        <v>0</v>
      </c>
      <c r="X322" s="47">
        <v>0.27902006000000001</v>
      </c>
      <c r="Y322" s="47">
        <f t="shared" si="434"/>
        <v>5.5804012000000014E-2</v>
      </c>
      <c r="Z322" s="47">
        <v>0.33482407200000003</v>
      </c>
      <c r="AA322" s="47">
        <v>0</v>
      </c>
      <c r="AB322" s="47">
        <v>0</v>
      </c>
      <c r="AC322" s="47">
        <v>0.27902006000000001</v>
      </c>
      <c r="AD322" s="47">
        <f t="shared" si="399"/>
        <v>5.5804012000000014E-2</v>
      </c>
      <c r="AE322" s="47">
        <v>0</v>
      </c>
      <c r="AF322" s="47">
        <v>0</v>
      </c>
      <c r="AG322" s="47">
        <v>0</v>
      </c>
      <c r="AH322" s="47">
        <v>0</v>
      </c>
      <c r="AI322" s="47">
        <f t="shared" si="449"/>
        <v>0</v>
      </c>
      <c r="AJ322" s="47">
        <v>0</v>
      </c>
      <c r="AK322" s="47">
        <v>0</v>
      </c>
      <c r="AL322" s="47">
        <v>0</v>
      </c>
      <c r="AM322" s="47">
        <v>0</v>
      </c>
      <c r="AN322" s="47">
        <f t="shared" si="401"/>
        <v>0</v>
      </c>
      <c r="AO322" s="47">
        <v>0</v>
      </c>
      <c r="AP322" s="47">
        <v>0</v>
      </c>
      <c r="AQ322" s="47">
        <v>0</v>
      </c>
      <c r="AR322" s="47">
        <v>0</v>
      </c>
      <c r="AS322" s="47">
        <f t="shared" si="450"/>
        <v>0</v>
      </c>
      <c r="AT322" s="47">
        <v>0</v>
      </c>
      <c r="AU322" s="47">
        <v>0</v>
      </c>
      <c r="AV322" s="47">
        <v>0</v>
      </c>
      <c r="AW322" s="47">
        <v>0</v>
      </c>
      <c r="AX322" s="47">
        <f t="shared" si="437"/>
        <v>0</v>
      </c>
      <c r="AY322" s="47">
        <v>0</v>
      </c>
      <c r="AZ322" s="47">
        <v>0</v>
      </c>
      <c r="BA322" s="47">
        <v>0</v>
      </c>
      <c r="BB322" s="47">
        <v>0</v>
      </c>
      <c r="BC322" s="47">
        <f t="shared" si="451"/>
        <v>0</v>
      </c>
      <c r="BD322" s="47">
        <v>0</v>
      </c>
      <c r="BE322" s="47">
        <v>0</v>
      </c>
      <c r="BF322" s="47">
        <v>0</v>
      </c>
      <c r="BG322" s="47">
        <v>0</v>
      </c>
      <c r="BH322" s="47">
        <f t="shared" si="439"/>
        <v>0</v>
      </c>
      <c r="BI322" s="47">
        <v>0</v>
      </c>
      <c r="BJ322" s="47">
        <v>0</v>
      </c>
      <c r="BK322" s="47">
        <v>0</v>
      </c>
      <c r="BL322" s="47">
        <v>0</v>
      </c>
      <c r="BM322" s="47">
        <f t="shared" si="452"/>
        <v>0</v>
      </c>
      <c r="BN322" s="47">
        <v>0</v>
      </c>
      <c r="BO322" s="47">
        <v>0</v>
      </c>
      <c r="BP322" s="47">
        <v>0</v>
      </c>
      <c r="BQ322" s="47">
        <v>0</v>
      </c>
      <c r="BR322" s="47">
        <f t="shared" si="441"/>
        <v>0</v>
      </c>
      <c r="BS322" s="47">
        <v>0</v>
      </c>
      <c r="BT322" s="47">
        <v>0</v>
      </c>
      <c r="BU322" s="47">
        <v>0</v>
      </c>
      <c r="BV322" s="47">
        <v>0</v>
      </c>
      <c r="BW322" s="47">
        <f t="shared" si="442"/>
        <v>0</v>
      </c>
      <c r="BX322" s="3" t="s">
        <v>77</v>
      </c>
      <c r="BY322" s="3" t="s">
        <v>77</v>
      </c>
      <c r="BZ322" s="3" t="s">
        <v>77</v>
      </c>
      <c r="CA322" s="3" t="s">
        <v>77</v>
      </c>
      <c r="CB322" s="3" t="s">
        <v>77</v>
      </c>
      <c r="CC322" s="47">
        <f t="shared" si="409"/>
        <v>0</v>
      </c>
      <c r="CD322" s="86">
        <f t="shared" si="410"/>
        <v>0</v>
      </c>
      <c r="CE322" s="86">
        <f t="shared" si="411"/>
        <v>0</v>
      </c>
      <c r="CF322" s="86">
        <f t="shared" si="412"/>
        <v>0</v>
      </c>
      <c r="CG322" s="86">
        <f t="shared" si="413"/>
        <v>0</v>
      </c>
      <c r="CH322" s="52">
        <f t="shared" si="414"/>
        <v>0</v>
      </c>
      <c r="CI322" s="52">
        <f t="shared" si="443"/>
        <v>0</v>
      </c>
      <c r="CJ322" s="52">
        <f t="shared" si="444"/>
        <v>0</v>
      </c>
      <c r="CK322" s="52">
        <f t="shared" si="445"/>
        <v>0</v>
      </c>
      <c r="CL322" s="52">
        <f t="shared" si="446"/>
        <v>0</v>
      </c>
      <c r="CM322" s="129" t="s">
        <v>2896</v>
      </c>
    </row>
    <row r="323" spans="1:91" s="9" customFormat="1" ht="31.5" x14ac:dyDescent="0.25">
      <c r="A323" s="44" t="s">
        <v>677</v>
      </c>
      <c r="B323" s="84" t="s">
        <v>793</v>
      </c>
      <c r="C323" s="87" t="s">
        <v>193</v>
      </c>
      <c r="D323" s="94" t="s">
        <v>175</v>
      </c>
      <c r="E323" s="13">
        <v>2020</v>
      </c>
      <c r="F323" s="13">
        <v>2020</v>
      </c>
      <c r="G323" s="13">
        <v>2020</v>
      </c>
      <c r="H323" s="47" t="s">
        <v>77</v>
      </c>
      <c r="I323" s="47" t="s">
        <v>77</v>
      </c>
      <c r="J323" s="47" t="s">
        <v>77</v>
      </c>
      <c r="K323" s="47" t="s">
        <v>77</v>
      </c>
      <c r="L323" s="47" t="s">
        <v>77</v>
      </c>
      <c r="M323" s="47" t="s">
        <v>77</v>
      </c>
      <c r="N323" s="47" t="s">
        <v>77</v>
      </c>
      <c r="O323" s="47">
        <v>0</v>
      </c>
      <c r="P323" s="47">
        <v>0.13252071420000003</v>
      </c>
      <c r="Q323" s="80">
        <f t="shared" si="419"/>
        <v>0.13252071420000003</v>
      </c>
      <c r="R323" s="47">
        <f t="shared" si="433"/>
        <v>0.13252071420000003</v>
      </c>
      <c r="S323" s="47">
        <f t="shared" si="448"/>
        <v>0.13252071420000003</v>
      </c>
      <c r="T323" s="47">
        <f t="shared" si="420"/>
        <v>0.13252071420000003</v>
      </c>
      <c r="U323" s="47">
        <v>0.13252071420000003</v>
      </c>
      <c r="V323" s="47">
        <v>0</v>
      </c>
      <c r="W323" s="47">
        <v>0</v>
      </c>
      <c r="X323" s="47">
        <v>0.11043392850000003</v>
      </c>
      <c r="Y323" s="47">
        <f t="shared" si="434"/>
        <v>2.20867857E-2</v>
      </c>
      <c r="Z323" s="47">
        <v>0.13252071420000003</v>
      </c>
      <c r="AA323" s="47">
        <v>0</v>
      </c>
      <c r="AB323" s="47">
        <v>0</v>
      </c>
      <c r="AC323" s="47">
        <v>0.11043392850000003</v>
      </c>
      <c r="AD323" s="47">
        <f t="shared" si="399"/>
        <v>2.20867857E-2</v>
      </c>
      <c r="AE323" s="47">
        <v>0</v>
      </c>
      <c r="AF323" s="47">
        <v>0</v>
      </c>
      <c r="AG323" s="47">
        <v>0</v>
      </c>
      <c r="AH323" s="47">
        <v>0</v>
      </c>
      <c r="AI323" s="47">
        <f t="shared" si="449"/>
        <v>0</v>
      </c>
      <c r="AJ323" s="47">
        <v>0</v>
      </c>
      <c r="AK323" s="47">
        <v>0</v>
      </c>
      <c r="AL323" s="47">
        <v>0</v>
      </c>
      <c r="AM323" s="47">
        <v>0</v>
      </c>
      <c r="AN323" s="47">
        <f t="shared" si="401"/>
        <v>0</v>
      </c>
      <c r="AO323" s="47">
        <v>0</v>
      </c>
      <c r="AP323" s="47">
        <v>0</v>
      </c>
      <c r="AQ323" s="47">
        <v>0</v>
      </c>
      <c r="AR323" s="47">
        <v>0</v>
      </c>
      <c r="AS323" s="47">
        <f t="shared" si="450"/>
        <v>0</v>
      </c>
      <c r="AT323" s="47">
        <v>0</v>
      </c>
      <c r="AU323" s="47">
        <v>0</v>
      </c>
      <c r="AV323" s="47">
        <v>0</v>
      </c>
      <c r="AW323" s="47">
        <v>0</v>
      </c>
      <c r="AX323" s="47">
        <f t="shared" si="437"/>
        <v>0</v>
      </c>
      <c r="AY323" s="47">
        <v>0</v>
      </c>
      <c r="AZ323" s="47">
        <v>0</v>
      </c>
      <c r="BA323" s="47">
        <v>0</v>
      </c>
      <c r="BB323" s="47">
        <v>0</v>
      </c>
      <c r="BC323" s="47">
        <f t="shared" si="451"/>
        <v>0</v>
      </c>
      <c r="BD323" s="47">
        <v>0</v>
      </c>
      <c r="BE323" s="47">
        <v>0</v>
      </c>
      <c r="BF323" s="47">
        <v>0</v>
      </c>
      <c r="BG323" s="47">
        <v>0</v>
      </c>
      <c r="BH323" s="47">
        <f t="shared" si="439"/>
        <v>0</v>
      </c>
      <c r="BI323" s="47">
        <v>0</v>
      </c>
      <c r="BJ323" s="47">
        <v>0</v>
      </c>
      <c r="BK323" s="47">
        <v>0</v>
      </c>
      <c r="BL323" s="47">
        <v>0</v>
      </c>
      <c r="BM323" s="47">
        <f t="shared" si="452"/>
        <v>0</v>
      </c>
      <c r="BN323" s="47">
        <v>0</v>
      </c>
      <c r="BO323" s="47">
        <v>0</v>
      </c>
      <c r="BP323" s="47">
        <v>0</v>
      </c>
      <c r="BQ323" s="47">
        <v>0</v>
      </c>
      <c r="BR323" s="47">
        <f t="shared" si="441"/>
        <v>0</v>
      </c>
      <c r="BS323" s="47">
        <v>0</v>
      </c>
      <c r="BT323" s="47">
        <v>0</v>
      </c>
      <c r="BU323" s="47">
        <v>0</v>
      </c>
      <c r="BV323" s="47">
        <v>0</v>
      </c>
      <c r="BW323" s="47">
        <f t="shared" si="442"/>
        <v>0</v>
      </c>
      <c r="BX323" s="3" t="s">
        <v>77</v>
      </c>
      <c r="BY323" s="3" t="s">
        <v>77</v>
      </c>
      <c r="BZ323" s="3" t="s">
        <v>77</v>
      </c>
      <c r="CA323" s="3" t="s">
        <v>77</v>
      </c>
      <c r="CB323" s="3" t="s">
        <v>77</v>
      </c>
      <c r="CC323" s="47">
        <f t="shared" si="409"/>
        <v>0</v>
      </c>
      <c r="CD323" s="86">
        <f t="shared" si="410"/>
        <v>0</v>
      </c>
      <c r="CE323" s="86">
        <f t="shared" si="411"/>
        <v>0</v>
      </c>
      <c r="CF323" s="86">
        <f t="shared" si="412"/>
        <v>0</v>
      </c>
      <c r="CG323" s="86">
        <f t="shared" si="413"/>
        <v>0</v>
      </c>
      <c r="CH323" s="52">
        <f t="shared" si="414"/>
        <v>0</v>
      </c>
      <c r="CI323" s="52">
        <f t="shared" si="443"/>
        <v>0</v>
      </c>
      <c r="CJ323" s="52">
        <f t="shared" si="444"/>
        <v>0</v>
      </c>
      <c r="CK323" s="52">
        <f t="shared" si="445"/>
        <v>0</v>
      </c>
      <c r="CL323" s="52">
        <f t="shared" si="446"/>
        <v>0</v>
      </c>
      <c r="CM323" s="129" t="s">
        <v>2896</v>
      </c>
    </row>
    <row r="324" spans="1:91" s="9" customFormat="1" ht="31.5" x14ac:dyDescent="0.25">
      <c r="A324" s="44" t="s">
        <v>677</v>
      </c>
      <c r="B324" s="84" t="s">
        <v>794</v>
      </c>
      <c r="C324" s="87" t="s">
        <v>194</v>
      </c>
      <c r="D324" s="94" t="s">
        <v>175</v>
      </c>
      <c r="E324" s="13">
        <v>2020</v>
      </c>
      <c r="F324" s="13">
        <v>2020</v>
      </c>
      <c r="G324" s="13">
        <v>2020</v>
      </c>
      <c r="H324" s="47" t="s">
        <v>77</v>
      </c>
      <c r="I324" s="47" t="s">
        <v>77</v>
      </c>
      <c r="J324" s="47" t="s">
        <v>77</v>
      </c>
      <c r="K324" s="47" t="s">
        <v>77</v>
      </c>
      <c r="L324" s="47" t="s">
        <v>77</v>
      </c>
      <c r="M324" s="47" t="s">
        <v>77</v>
      </c>
      <c r="N324" s="47" t="s">
        <v>77</v>
      </c>
      <c r="O324" s="47">
        <v>0</v>
      </c>
      <c r="P324" s="47">
        <v>0.15226218</v>
      </c>
      <c r="Q324" s="80">
        <f t="shared" si="419"/>
        <v>0.15226218</v>
      </c>
      <c r="R324" s="47">
        <f t="shared" si="433"/>
        <v>0.15226218</v>
      </c>
      <c r="S324" s="47">
        <f t="shared" si="448"/>
        <v>0.15226218</v>
      </c>
      <c r="T324" s="47">
        <f t="shared" si="420"/>
        <v>0.15226218</v>
      </c>
      <c r="U324" s="47">
        <v>0.15226218</v>
      </c>
      <c r="V324" s="47">
        <v>0</v>
      </c>
      <c r="W324" s="47">
        <v>0</v>
      </c>
      <c r="X324" s="47">
        <v>0.12688515</v>
      </c>
      <c r="Y324" s="47">
        <f t="shared" si="434"/>
        <v>2.5377029999999995E-2</v>
      </c>
      <c r="Z324" s="47">
        <v>0.15226218</v>
      </c>
      <c r="AA324" s="47">
        <v>0</v>
      </c>
      <c r="AB324" s="47">
        <v>0</v>
      </c>
      <c r="AC324" s="47">
        <v>0.12688515</v>
      </c>
      <c r="AD324" s="47">
        <f t="shared" si="399"/>
        <v>2.5377029999999995E-2</v>
      </c>
      <c r="AE324" s="47">
        <v>0</v>
      </c>
      <c r="AF324" s="47">
        <v>0</v>
      </c>
      <c r="AG324" s="47">
        <v>0</v>
      </c>
      <c r="AH324" s="47">
        <v>0</v>
      </c>
      <c r="AI324" s="47">
        <f t="shared" si="449"/>
        <v>0</v>
      </c>
      <c r="AJ324" s="47">
        <v>0</v>
      </c>
      <c r="AK324" s="47">
        <v>0</v>
      </c>
      <c r="AL324" s="47">
        <v>0</v>
      </c>
      <c r="AM324" s="47">
        <v>0</v>
      </c>
      <c r="AN324" s="47">
        <f t="shared" si="401"/>
        <v>0</v>
      </c>
      <c r="AO324" s="47">
        <v>0</v>
      </c>
      <c r="AP324" s="47">
        <v>0</v>
      </c>
      <c r="AQ324" s="47">
        <v>0</v>
      </c>
      <c r="AR324" s="47">
        <v>0</v>
      </c>
      <c r="AS324" s="47">
        <f t="shared" si="450"/>
        <v>0</v>
      </c>
      <c r="AT324" s="47">
        <v>0</v>
      </c>
      <c r="AU324" s="47">
        <v>0</v>
      </c>
      <c r="AV324" s="47">
        <v>0</v>
      </c>
      <c r="AW324" s="47">
        <v>0</v>
      </c>
      <c r="AX324" s="47">
        <f t="shared" si="437"/>
        <v>0</v>
      </c>
      <c r="AY324" s="47">
        <v>0</v>
      </c>
      <c r="AZ324" s="47">
        <v>0</v>
      </c>
      <c r="BA324" s="47">
        <v>0</v>
      </c>
      <c r="BB324" s="47">
        <v>0</v>
      </c>
      <c r="BC324" s="47">
        <f t="shared" si="451"/>
        <v>0</v>
      </c>
      <c r="BD324" s="47">
        <v>0</v>
      </c>
      <c r="BE324" s="47">
        <v>0</v>
      </c>
      <c r="BF324" s="47">
        <v>0</v>
      </c>
      <c r="BG324" s="47">
        <v>0</v>
      </c>
      <c r="BH324" s="47">
        <f t="shared" si="439"/>
        <v>0</v>
      </c>
      <c r="BI324" s="47">
        <v>0</v>
      </c>
      <c r="BJ324" s="47">
        <v>0</v>
      </c>
      <c r="BK324" s="47">
        <v>0</v>
      </c>
      <c r="BL324" s="47">
        <v>0</v>
      </c>
      <c r="BM324" s="47">
        <f t="shared" si="452"/>
        <v>0</v>
      </c>
      <c r="BN324" s="47">
        <v>0</v>
      </c>
      <c r="BO324" s="47">
        <v>0</v>
      </c>
      <c r="BP324" s="47">
        <v>0</v>
      </c>
      <c r="BQ324" s="47">
        <v>0</v>
      </c>
      <c r="BR324" s="47">
        <f t="shared" si="441"/>
        <v>0</v>
      </c>
      <c r="BS324" s="47">
        <v>0</v>
      </c>
      <c r="BT324" s="47">
        <v>0</v>
      </c>
      <c r="BU324" s="47">
        <v>0</v>
      </c>
      <c r="BV324" s="47">
        <v>0</v>
      </c>
      <c r="BW324" s="47">
        <f t="shared" si="442"/>
        <v>0</v>
      </c>
      <c r="BX324" s="3" t="s">
        <v>77</v>
      </c>
      <c r="BY324" s="3" t="s">
        <v>77</v>
      </c>
      <c r="BZ324" s="3" t="s">
        <v>77</v>
      </c>
      <c r="CA324" s="3" t="s">
        <v>77</v>
      </c>
      <c r="CB324" s="3" t="s">
        <v>77</v>
      </c>
      <c r="CC324" s="47">
        <f t="shared" si="409"/>
        <v>0</v>
      </c>
      <c r="CD324" s="86">
        <f t="shared" si="410"/>
        <v>0</v>
      </c>
      <c r="CE324" s="86">
        <f t="shared" si="411"/>
        <v>0</v>
      </c>
      <c r="CF324" s="86">
        <f t="shared" si="412"/>
        <v>0</v>
      </c>
      <c r="CG324" s="86">
        <f t="shared" si="413"/>
        <v>0</v>
      </c>
      <c r="CH324" s="52">
        <f t="shared" si="414"/>
        <v>0</v>
      </c>
      <c r="CI324" s="52">
        <f t="shared" si="443"/>
        <v>0</v>
      </c>
      <c r="CJ324" s="52">
        <f t="shared" si="444"/>
        <v>0</v>
      </c>
      <c r="CK324" s="52">
        <f t="shared" si="445"/>
        <v>0</v>
      </c>
      <c r="CL324" s="52">
        <f t="shared" si="446"/>
        <v>0</v>
      </c>
      <c r="CM324" s="129" t="s">
        <v>2896</v>
      </c>
    </row>
    <row r="325" spans="1:91" s="9" customFormat="1" ht="31.5" x14ac:dyDescent="0.25">
      <c r="A325" s="44" t="s">
        <v>677</v>
      </c>
      <c r="B325" s="84" t="s">
        <v>795</v>
      </c>
      <c r="C325" s="87" t="s">
        <v>195</v>
      </c>
      <c r="D325" s="94" t="s">
        <v>175</v>
      </c>
      <c r="E325" s="13">
        <v>2020</v>
      </c>
      <c r="F325" s="13">
        <v>2020</v>
      </c>
      <c r="G325" s="13">
        <v>2020</v>
      </c>
      <c r="H325" s="47" t="s">
        <v>77</v>
      </c>
      <c r="I325" s="47" t="s">
        <v>77</v>
      </c>
      <c r="J325" s="47" t="s">
        <v>77</v>
      </c>
      <c r="K325" s="47" t="s">
        <v>77</v>
      </c>
      <c r="L325" s="47" t="s">
        <v>77</v>
      </c>
      <c r="M325" s="47" t="s">
        <v>77</v>
      </c>
      <c r="N325" s="47" t="s">
        <v>77</v>
      </c>
      <c r="O325" s="47">
        <v>0</v>
      </c>
      <c r="P325" s="47">
        <v>0.37312455600000005</v>
      </c>
      <c r="Q325" s="80">
        <f t="shared" si="419"/>
        <v>0.37312455600000005</v>
      </c>
      <c r="R325" s="47">
        <f t="shared" si="433"/>
        <v>0.37312455600000005</v>
      </c>
      <c r="S325" s="47">
        <f t="shared" si="448"/>
        <v>0.37312455600000005</v>
      </c>
      <c r="T325" s="47">
        <f t="shared" si="420"/>
        <v>0.37312455600000005</v>
      </c>
      <c r="U325" s="47">
        <v>0.37312455600000005</v>
      </c>
      <c r="V325" s="47">
        <v>0</v>
      </c>
      <c r="W325" s="47">
        <v>0</v>
      </c>
      <c r="X325" s="47">
        <v>0.31093713000000001</v>
      </c>
      <c r="Y325" s="47">
        <f t="shared" si="434"/>
        <v>6.2187426000000046E-2</v>
      </c>
      <c r="Z325" s="47">
        <v>0.37312455600000005</v>
      </c>
      <c r="AA325" s="47">
        <v>0</v>
      </c>
      <c r="AB325" s="47">
        <v>0</v>
      </c>
      <c r="AC325" s="47">
        <v>0.31093713000000001</v>
      </c>
      <c r="AD325" s="47">
        <f t="shared" si="399"/>
        <v>6.2187426000000046E-2</v>
      </c>
      <c r="AE325" s="47">
        <v>0</v>
      </c>
      <c r="AF325" s="47">
        <v>0</v>
      </c>
      <c r="AG325" s="47">
        <v>0</v>
      </c>
      <c r="AH325" s="47">
        <v>0</v>
      </c>
      <c r="AI325" s="47">
        <f t="shared" si="449"/>
        <v>0</v>
      </c>
      <c r="AJ325" s="47">
        <v>0</v>
      </c>
      <c r="AK325" s="47">
        <v>0</v>
      </c>
      <c r="AL325" s="47">
        <v>0</v>
      </c>
      <c r="AM325" s="47">
        <v>0</v>
      </c>
      <c r="AN325" s="47">
        <f t="shared" si="401"/>
        <v>0</v>
      </c>
      <c r="AO325" s="47">
        <v>0</v>
      </c>
      <c r="AP325" s="47">
        <v>0</v>
      </c>
      <c r="AQ325" s="47">
        <v>0</v>
      </c>
      <c r="AR325" s="47">
        <v>0</v>
      </c>
      <c r="AS325" s="47">
        <f t="shared" si="450"/>
        <v>0</v>
      </c>
      <c r="AT325" s="47">
        <v>0</v>
      </c>
      <c r="AU325" s="47">
        <v>0</v>
      </c>
      <c r="AV325" s="47">
        <v>0</v>
      </c>
      <c r="AW325" s="47">
        <v>0</v>
      </c>
      <c r="AX325" s="47">
        <f t="shared" si="437"/>
        <v>0</v>
      </c>
      <c r="AY325" s="47">
        <v>0</v>
      </c>
      <c r="AZ325" s="47">
        <v>0</v>
      </c>
      <c r="BA325" s="47">
        <v>0</v>
      </c>
      <c r="BB325" s="47">
        <v>0</v>
      </c>
      <c r="BC325" s="47">
        <f t="shared" si="451"/>
        <v>0</v>
      </c>
      <c r="BD325" s="47">
        <v>0</v>
      </c>
      <c r="BE325" s="47">
        <v>0</v>
      </c>
      <c r="BF325" s="47">
        <v>0</v>
      </c>
      <c r="BG325" s="47">
        <v>0</v>
      </c>
      <c r="BH325" s="47">
        <f t="shared" si="439"/>
        <v>0</v>
      </c>
      <c r="BI325" s="47">
        <v>0</v>
      </c>
      <c r="BJ325" s="47">
        <v>0</v>
      </c>
      <c r="BK325" s="47">
        <v>0</v>
      </c>
      <c r="BL325" s="47">
        <v>0</v>
      </c>
      <c r="BM325" s="47">
        <f t="shared" si="452"/>
        <v>0</v>
      </c>
      <c r="BN325" s="47">
        <v>0</v>
      </c>
      <c r="BO325" s="47">
        <v>0</v>
      </c>
      <c r="BP325" s="47">
        <v>0</v>
      </c>
      <c r="BQ325" s="47">
        <v>0</v>
      </c>
      <c r="BR325" s="47">
        <f t="shared" si="441"/>
        <v>0</v>
      </c>
      <c r="BS325" s="47">
        <v>0</v>
      </c>
      <c r="BT325" s="47">
        <v>0</v>
      </c>
      <c r="BU325" s="47">
        <v>0</v>
      </c>
      <c r="BV325" s="47">
        <v>0</v>
      </c>
      <c r="BW325" s="47">
        <f t="shared" si="442"/>
        <v>0</v>
      </c>
      <c r="BX325" s="3" t="s">
        <v>77</v>
      </c>
      <c r="BY325" s="3" t="s">
        <v>77</v>
      </c>
      <c r="BZ325" s="3" t="s">
        <v>77</v>
      </c>
      <c r="CA325" s="3" t="s">
        <v>77</v>
      </c>
      <c r="CB325" s="3" t="s">
        <v>77</v>
      </c>
      <c r="CC325" s="47">
        <f t="shared" si="409"/>
        <v>0</v>
      </c>
      <c r="CD325" s="86">
        <f t="shared" si="410"/>
        <v>0</v>
      </c>
      <c r="CE325" s="86">
        <f t="shared" si="411"/>
        <v>0</v>
      </c>
      <c r="CF325" s="86">
        <f t="shared" si="412"/>
        <v>0</v>
      </c>
      <c r="CG325" s="86">
        <f t="shared" si="413"/>
        <v>0</v>
      </c>
      <c r="CH325" s="52">
        <f t="shared" si="414"/>
        <v>0</v>
      </c>
      <c r="CI325" s="52">
        <f t="shared" si="443"/>
        <v>0</v>
      </c>
      <c r="CJ325" s="52">
        <f t="shared" si="444"/>
        <v>0</v>
      </c>
      <c r="CK325" s="52">
        <f t="shared" si="445"/>
        <v>0</v>
      </c>
      <c r="CL325" s="52">
        <f t="shared" si="446"/>
        <v>0</v>
      </c>
      <c r="CM325" s="129" t="s">
        <v>2896</v>
      </c>
    </row>
    <row r="326" spans="1:91" s="9" customFormat="1" ht="31.5" x14ac:dyDescent="0.25">
      <c r="A326" s="44" t="s">
        <v>677</v>
      </c>
      <c r="B326" s="84" t="s">
        <v>796</v>
      </c>
      <c r="C326" s="87" t="s">
        <v>196</v>
      </c>
      <c r="D326" s="94" t="s">
        <v>175</v>
      </c>
      <c r="E326" s="13">
        <v>2020</v>
      </c>
      <c r="F326" s="13">
        <v>2020</v>
      </c>
      <c r="G326" s="13">
        <v>2020</v>
      </c>
      <c r="H326" s="47" t="s">
        <v>77</v>
      </c>
      <c r="I326" s="47" t="s">
        <v>77</v>
      </c>
      <c r="J326" s="47" t="s">
        <v>77</v>
      </c>
      <c r="K326" s="47" t="s">
        <v>77</v>
      </c>
      <c r="L326" s="47" t="s">
        <v>77</v>
      </c>
      <c r="M326" s="47" t="s">
        <v>77</v>
      </c>
      <c r="N326" s="47" t="s">
        <v>77</v>
      </c>
      <c r="O326" s="47">
        <v>0</v>
      </c>
      <c r="P326" s="47">
        <v>0.13163095199999997</v>
      </c>
      <c r="Q326" s="80">
        <f t="shared" si="419"/>
        <v>0.13163095199999997</v>
      </c>
      <c r="R326" s="47">
        <f t="shared" si="433"/>
        <v>0.13163095199999997</v>
      </c>
      <c r="S326" s="47">
        <f t="shared" si="448"/>
        <v>0.13163095199999997</v>
      </c>
      <c r="T326" s="47">
        <f t="shared" si="420"/>
        <v>0.13163095199999997</v>
      </c>
      <c r="U326" s="47">
        <v>0.13163095199999997</v>
      </c>
      <c r="V326" s="47">
        <v>0</v>
      </c>
      <c r="W326" s="47">
        <v>0</v>
      </c>
      <c r="X326" s="47">
        <v>0.10969245999999998</v>
      </c>
      <c r="Y326" s="47">
        <f t="shared" si="434"/>
        <v>2.193849199999999E-2</v>
      </c>
      <c r="Z326" s="47">
        <v>0.13163095199999997</v>
      </c>
      <c r="AA326" s="47">
        <v>0</v>
      </c>
      <c r="AB326" s="47">
        <v>0</v>
      </c>
      <c r="AC326" s="47">
        <v>0.10969245999999998</v>
      </c>
      <c r="AD326" s="47">
        <f t="shared" si="399"/>
        <v>2.193849199999999E-2</v>
      </c>
      <c r="AE326" s="47">
        <v>0</v>
      </c>
      <c r="AF326" s="47">
        <v>0</v>
      </c>
      <c r="AG326" s="47">
        <v>0</v>
      </c>
      <c r="AH326" s="47">
        <v>0</v>
      </c>
      <c r="AI326" s="47">
        <f t="shared" si="449"/>
        <v>0</v>
      </c>
      <c r="AJ326" s="47">
        <v>0</v>
      </c>
      <c r="AK326" s="47">
        <v>0</v>
      </c>
      <c r="AL326" s="47">
        <v>0</v>
      </c>
      <c r="AM326" s="47">
        <v>0</v>
      </c>
      <c r="AN326" s="47">
        <f t="shared" si="401"/>
        <v>0</v>
      </c>
      <c r="AO326" s="47">
        <v>0</v>
      </c>
      <c r="AP326" s="47">
        <v>0</v>
      </c>
      <c r="AQ326" s="47">
        <v>0</v>
      </c>
      <c r="AR326" s="47">
        <v>0</v>
      </c>
      <c r="AS326" s="47">
        <f t="shared" si="450"/>
        <v>0</v>
      </c>
      <c r="AT326" s="47">
        <v>0</v>
      </c>
      <c r="AU326" s="47">
        <v>0</v>
      </c>
      <c r="AV326" s="47">
        <v>0</v>
      </c>
      <c r="AW326" s="47">
        <v>0</v>
      </c>
      <c r="AX326" s="47">
        <f t="shared" si="437"/>
        <v>0</v>
      </c>
      <c r="AY326" s="47">
        <v>0</v>
      </c>
      <c r="AZ326" s="47">
        <v>0</v>
      </c>
      <c r="BA326" s="47">
        <v>0</v>
      </c>
      <c r="BB326" s="47">
        <v>0</v>
      </c>
      <c r="BC326" s="47">
        <f t="shared" si="451"/>
        <v>0</v>
      </c>
      <c r="BD326" s="47">
        <v>0</v>
      </c>
      <c r="BE326" s="47">
        <v>0</v>
      </c>
      <c r="BF326" s="47">
        <v>0</v>
      </c>
      <c r="BG326" s="47">
        <v>0</v>
      </c>
      <c r="BH326" s="47">
        <f t="shared" si="439"/>
        <v>0</v>
      </c>
      <c r="BI326" s="47">
        <v>0</v>
      </c>
      <c r="BJ326" s="47">
        <v>0</v>
      </c>
      <c r="BK326" s="47">
        <v>0</v>
      </c>
      <c r="BL326" s="47">
        <v>0</v>
      </c>
      <c r="BM326" s="47">
        <f t="shared" si="452"/>
        <v>0</v>
      </c>
      <c r="BN326" s="47">
        <v>0</v>
      </c>
      <c r="BO326" s="47">
        <v>0</v>
      </c>
      <c r="BP326" s="47">
        <v>0</v>
      </c>
      <c r="BQ326" s="47">
        <v>0</v>
      </c>
      <c r="BR326" s="47">
        <f t="shared" si="441"/>
        <v>0</v>
      </c>
      <c r="BS326" s="47">
        <v>0</v>
      </c>
      <c r="BT326" s="47">
        <v>0</v>
      </c>
      <c r="BU326" s="47">
        <v>0</v>
      </c>
      <c r="BV326" s="47">
        <v>0</v>
      </c>
      <c r="BW326" s="47">
        <f t="shared" si="442"/>
        <v>0</v>
      </c>
      <c r="BX326" s="3" t="s">
        <v>77</v>
      </c>
      <c r="BY326" s="3" t="s">
        <v>77</v>
      </c>
      <c r="BZ326" s="3" t="s">
        <v>77</v>
      </c>
      <c r="CA326" s="3" t="s">
        <v>77</v>
      </c>
      <c r="CB326" s="3" t="s">
        <v>77</v>
      </c>
      <c r="CC326" s="47">
        <f t="shared" si="409"/>
        <v>0</v>
      </c>
      <c r="CD326" s="86">
        <f t="shared" si="410"/>
        <v>0</v>
      </c>
      <c r="CE326" s="86">
        <f t="shared" si="411"/>
        <v>0</v>
      </c>
      <c r="CF326" s="86">
        <f t="shared" si="412"/>
        <v>0</v>
      </c>
      <c r="CG326" s="86">
        <f t="shared" si="413"/>
        <v>0</v>
      </c>
      <c r="CH326" s="52">
        <f t="shared" si="414"/>
        <v>0</v>
      </c>
      <c r="CI326" s="52">
        <f t="shared" si="443"/>
        <v>0</v>
      </c>
      <c r="CJ326" s="52">
        <f t="shared" si="444"/>
        <v>0</v>
      </c>
      <c r="CK326" s="52">
        <f t="shared" si="445"/>
        <v>0</v>
      </c>
      <c r="CL326" s="52">
        <f t="shared" si="446"/>
        <v>0</v>
      </c>
      <c r="CM326" s="129" t="s">
        <v>2896</v>
      </c>
    </row>
    <row r="327" spans="1:91" s="9" customFormat="1" x14ac:dyDescent="0.25">
      <c r="A327" s="44" t="s">
        <v>677</v>
      </c>
      <c r="B327" s="84" t="s">
        <v>797</v>
      </c>
      <c r="C327" s="87" t="s">
        <v>197</v>
      </c>
      <c r="D327" s="94" t="s">
        <v>175</v>
      </c>
      <c r="E327" s="13">
        <v>2020</v>
      </c>
      <c r="F327" s="13">
        <v>2020</v>
      </c>
      <c r="G327" s="13">
        <v>2020</v>
      </c>
      <c r="H327" s="47" t="s">
        <v>77</v>
      </c>
      <c r="I327" s="47" t="s">
        <v>77</v>
      </c>
      <c r="J327" s="47" t="s">
        <v>77</v>
      </c>
      <c r="K327" s="47" t="s">
        <v>77</v>
      </c>
      <c r="L327" s="47" t="s">
        <v>77</v>
      </c>
      <c r="M327" s="47" t="s">
        <v>77</v>
      </c>
      <c r="N327" s="47" t="s">
        <v>77</v>
      </c>
      <c r="O327" s="47">
        <v>0</v>
      </c>
      <c r="P327" s="47">
        <v>0.35253791999999995</v>
      </c>
      <c r="Q327" s="80">
        <f t="shared" si="419"/>
        <v>0.35253791999999995</v>
      </c>
      <c r="R327" s="47">
        <f t="shared" si="433"/>
        <v>0.35253791999999995</v>
      </c>
      <c r="S327" s="47">
        <f t="shared" si="448"/>
        <v>0.35253791999999995</v>
      </c>
      <c r="T327" s="47">
        <f t="shared" si="420"/>
        <v>0.35253791999999995</v>
      </c>
      <c r="U327" s="47">
        <v>0.35253791999999995</v>
      </c>
      <c r="V327" s="47">
        <v>0</v>
      </c>
      <c r="W327" s="47">
        <v>0</v>
      </c>
      <c r="X327" s="47">
        <v>0.29378159999999998</v>
      </c>
      <c r="Y327" s="47">
        <f t="shared" si="434"/>
        <v>5.8756319999999973E-2</v>
      </c>
      <c r="Z327" s="47">
        <v>0.35253791999999995</v>
      </c>
      <c r="AA327" s="47">
        <v>0</v>
      </c>
      <c r="AB327" s="47">
        <v>0</v>
      </c>
      <c r="AC327" s="47">
        <v>0.29378159999999998</v>
      </c>
      <c r="AD327" s="47">
        <f t="shared" si="399"/>
        <v>5.8756319999999973E-2</v>
      </c>
      <c r="AE327" s="47">
        <v>0</v>
      </c>
      <c r="AF327" s="47">
        <v>0</v>
      </c>
      <c r="AG327" s="47">
        <v>0</v>
      </c>
      <c r="AH327" s="47">
        <v>0</v>
      </c>
      <c r="AI327" s="47">
        <f t="shared" si="449"/>
        <v>0</v>
      </c>
      <c r="AJ327" s="47">
        <v>0</v>
      </c>
      <c r="AK327" s="47">
        <v>0</v>
      </c>
      <c r="AL327" s="47">
        <v>0</v>
      </c>
      <c r="AM327" s="47">
        <v>0</v>
      </c>
      <c r="AN327" s="47">
        <f t="shared" si="401"/>
        <v>0</v>
      </c>
      <c r="AO327" s="47">
        <v>0</v>
      </c>
      <c r="AP327" s="47">
        <v>0</v>
      </c>
      <c r="AQ327" s="47">
        <v>0</v>
      </c>
      <c r="AR327" s="47">
        <v>0</v>
      </c>
      <c r="AS327" s="47">
        <f t="shared" si="450"/>
        <v>0</v>
      </c>
      <c r="AT327" s="47">
        <v>0</v>
      </c>
      <c r="AU327" s="47">
        <v>0</v>
      </c>
      <c r="AV327" s="47">
        <v>0</v>
      </c>
      <c r="AW327" s="47">
        <v>0</v>
      </c>
      <c r="AX327" s="47">
        <f t="shared" si="437"/>
        <v>0</v>
      </c>
      <c r="AY327" s="47">
        <v>0</v>
      </c>
      <c r="AZ327" s="47">
        <v>0</v>
      </c>
      <c r="BA327" s="47">
        <v>0</v>
      </c>
      <c r="BB327" s="47">
        <v>0</v>
      </c>
      <c r="BC327" s="47">
        <f t="shared" si="451"/>
        <v>0</v>
      </c>
      <c r="BD327" s="47">
        <v>0</v>
      </c>
      <c r="BE327" s="47">
        <v>0</v>
      </c>
      <c r="BF327" s="47">
        <v>0</v>
      </c>
      <c r="BG327" s="47">
        <v>0</v>
      </c>
      <c r="BH327" s="47">
        <f t="shared" si="439"/>
        <v>0</v>
      </c>
      <c r="BI327" s="47">
        <v>0</v>
      </c>
      <c r="BJ327" s="47">
        <v>0</v>
      </c>
      <c r="BK327" s="47">
        <v>0</v>
      </c>
      <c r="BL327" s="47">
        <v>0</v>
      </c>
      <c r="BM327" s="47">
        <f t="shared" si="452"/>
        <v>0</v>
      </c>
      <c r="BN327" s="47">
        <v>0</v>
      </c>
      <c r="BO327" s="47">
        <v>0</v>
      </c>
      <c r="BP327" s="47">
        <v>0</v>
      </c>
      <c r="BQ327" s="47">
        <v>0</v>
      </c>
      <c r="BR327" s="47">
        <f t="shared" si="441"/>
        <v>0</v>
      </c>
      <c r="BS327" s="47">
        <v>0</v>
      </c>
      <c r="BT327" s="47">
        <v>0</v>
      </c>
      <c r="BU327" s="47">
        <v>0</v>
      </c>
      <c r="BV327" s="47">
        <v>0</v>
      </c>
      <c r="BW327" s="47">
        <f t="shared" si="442"/>
        <v>0</v>
      </c>
      <c r="BX327" s="3" t="s">
        <v>77</v>
      </c>
      <c r="BY327" s="3" t="s">
        <v>77</v>
      </c>
      <c r="BZ327" s="3" t="s">
        <v>77</v>
      </c>
      <c r="CA327" s="3" t="s">
        <v>77</v>
      </c>
      <c r="CB327" s="3" t="s">
        <v>77</v>
      </c>
      <c r="CC327" s="47">
        <f t="shared" si="409"/>
        <v>0</v>
      </c>
      <c r="CD327" s="86">
        <f t="shared" si="410"/>
        <v>0</v>
      </c>
      <c r="CE327" s="86">
        <f t="shared" si="411"/>
        <v>0</v>
      </c>
      <c r="CF327" s="86">
        <f t="shared" si="412"/>
        <v>0</v>
      </c>
      <c r="CG327" s="86">
        <f t="shared" si="413"/>
        <v>0</v>
      </c>
      <c r="CH327" s="52">
        <f t="shared" si="414"/>
        <v>0</v>
      </c>
      <c r="CI327" s="52">
        <f t="shared" si="443"/>
        <v>0</v>
      </c>
      <c r="CJ327" s="52">
        <f t="shared" si="444"/>
        <v>0</v>
      </c>
      <c r="CK327" s="52">
        <f t="shared" si="445"/>
        <v>0</v>
      </c>
      <c r="CL327" s="52">
        <f t="shared" si="446"/>
        <v>0</v>
      </c>
      <c r="CM327" s="129" t="s">
        <v>2896</v>
      </c>
    </row>
    <row r="328" spans="1:91" s="9" customFormat="1" ht="31.5" x14ac:dyDescent="0.25">
      <c r="A328" s="44" t="s">
        <v>677</v>
      </c>
      <c r="B328" s="84" t="s">
        <v>798</v>
      </c>
      <c r="C328" s="87" t="s">
        <v>198</v>
      </c>
      <c r="D328" s="94" t="s">
        <v>175</v>
      </c>
      <c r="E328" s="13">
        <v>2020</v>
      </c>
      <c r="F328" s="13">
        <v>2020</v>
      </c>
      <c r="G328" s="13">
        <v>2020</v>
      </c>
      <c r="H328" s="47" t="s">
        <v>77</v>
      </c>
      <c r="I328" s="47" t="s">
        <v>77</v>
      </c>
      <c r="J328" s="47" t="s">
        <v>77</v>
      </c>
      <c r="K328" s="47" t="s">
        <v>77</v>
      </c>
      <c r="L328" s="47" t="s">
        <v>77</v>
      </c>
      <c r="M328" s="47" t="s">
        <v>77</v>
      </c>
      <c r="N328" s="47" t="s">
        <v>77</v>
      </c>
      <c r="O328" s="47">
        <v>0</v>
      </c>
      <c r="P328" s="47">
        <v>0.10595869199999999</v>
      </c>
      <c r="Q328" s="80">
        <f t="shared" si="419"/>
        <v>0.10595869199999999</v>
      </c>
      <c r="R328" s="47">
        <f t="shared" si="433"/>
        <v>0.10595869199999999</v>
      </c>
      <c r="S328" s="47">
        <f t="shared" si="448"/>
        <v>0.10595869199999999</v>
      </c>
      <c r="T328" s="47">
        <f t="shared" si="420"/>
        <v>0.10595869199999999</v>
      </c>
      <c r="U328" s="47">
        <v>0.10595869199999999</v>
      </c>
      <c r="V328" s="47">
        <v>0</v>
      </c>
      <c r="W328" s="47">
        <v>0</v>
      </c>
      <c r="X328" s="47">
        <v>8.8298910000000008E-2</v>
      </c>
      <c r="Y328" s="47">
        <f t="shared" si="434"/>
        <v>1.7659781999999985E-2</v>
      </c>
      <c r="Z328" s="47">
        <v>0.10595869199999999</v>
      </c>
      <c r="AA328" s="47">
        <v>0</v>
      </c>
      <c r="AB328" s="47">
        <v>0</v>
      </c>
      <c r="AC328" s="47">
        <v>8.8298910000000008E-2</v>
      </c>
      <c r="AD328" s="47">
        <f t="shared" si="399"/>
        <v>1.7659781999999985E-2</v>
      </c>
      <c r="AE328" s="47">
        <v>0</v>
      </c>
      <c r="AF328" s="47">
        <v>0</v>
      </c>
      <c r="AG328" s="47">
        <v>0</v>
      </c>
      <c r="AH328" s="47">
        <v>0</v>
      </c>
      <c r="AI328" s="47">
        <f t="shared" si="449"/>
        <v>0</v>
      </c>
      <c r="AJ328" s="47">
        <v>0</v>
      </c>
      <c r="AK328" s="47">
        <v>0</v>
      </c>
      <c r="AL328" s="47">
        <v>0</v>
      </c>
      <c r="AM328" s="47">
        <v>0</v>
      </c>
      <c r="AN328" s="47">
        <f t="shared" si="401"/>
        <v>0</v>
      </c>
      <c r="AO328" s="47">
        <v>0</v>
      </c>
      <c r="AP328" s="47">
        <v>0</v>
      </c>
      <c r="AQ328" s="47">
        <v>0</v>
      </c>
      <c r="AR328" s="47">
        <v>0</v>
      </c>
      <c r="AS328" s="47">
        <f t="shared" si="450"/>
        <v>0</v>
      </c>
      <c r="AT328" s="47">
        <v>0</v>
      </c>
      <c r="AU328" s="47">
        <v>0</v>
      </c>
      <c r="AV328" s="47">
        <v>0</v>
      </c>
      <c r="AW328" s="47">
        <v>0</v>
      </c>
      <c r="AX328" s="47">
        <f t="shared" si="437"/>
        <v>0</v>
      </c>
      <c r="AY328" s="47">
        <v>0</v>
      </c>
      <c r="AZ328" s="47">
        <v>0</v>
      </c>
      <c r="BA328" s="47">
        <v>0</v>
      </c>
      <c r="BB328" s="47">
        <v>0</v>
      </c>
      <c r="BC328" s="47">
        <f t="shared" si="451"/>
        <v>0</v>
      </c>
      <c r="BD328" s="47">
        <v>0</v>
      </c>
      <c r="BE328" s="47">
        <v>0</v>
      </c>
      <c r="BF328" s="47">
        <v>0</v>
      </c>
      <c r="BG328" s="47">
        <v>0</v>
      </c>
      <c r="BH328" s="47">
        <f t="shared" si="439"/>
        <v>0</v>
      </c>
      <c r="BI328" s="47">
        <v>0</v>
      </c>
      <c r="BJ328" s="47">
        <v>0</v>
      </c>
      <c r="BK328" s="47">
        <v>0</v>
      </c>
      <c r="BL328" s="47">
        <v>0</v>
      </c>
      <c r="BM328" s="47">
        <f t="shared" si="452"/>
        <v>0</v>
      </c>
      <c r="BN328" s="47">
        <v>0</v>
      </c>
      <c r="BO328" s="47">
        <v>0</v>
      </c>
      <c r="BP328" s="47">
        <v>0</v>
      </c>
      <c r="BQ328" s="47">
        <v>0</v>
      </c>
      <c r="BR328" s="47">
        <f t="shared" si="441"/>
        <v>0</v>
      </c>
      <c r="BS328" s="47">
        <v>0</v>
      </c>
      <c r="BT328" s="47">
        <v>0</v>
      </c>
      <c r="BU328" s="47">
        <v>0</v>
      </c>
      <c r="BV328" s="47">
        <v>0</v>
      </c>
      <c r="BW328" s="47">
        <f t="shared" si="442"/>
        <v>0</v>
      </c>
      <c r="BX328" s="3" t="s">
        <v>77</v>
      </c>
      <c r="BY328" s="3" t="s">
        <v>77</v>
      </c>
      <c r="BZ328" s="3" t="s">
        <v>77</v>
      </c>
      <c r="CA328" s="3" t="s">
        <v>77</v>
      </c>
      <c r="CB328" s="3" t="s">
        <v>77</v>
      </c>
      <c r="CC328" s="47">
        <f t="shared" si="409"/>
        <v>0</v>
      </c>
      <c r="CD328" s="86">
        <f t="shared" si="410"/>
        <v>0</v>
      </c>
      <c r="CE328" s="86">
        <f t="shared" si="411"/>
        <v>0</v>
      </c>
      <c r="CF328" s="86">
        <f t="shared" si="412"/>
        <v>0</v>
      </c>
      <c r="CG328" s="86">
        <f t="shared" si="413"/>
        <v>0</v>
      </c>
      <c r="CH328" s="52">
        <f t="shared" si="414"/>
        <v>0</v>
      </c>
      <c r="CI328" s="52">
        <f t="shared" si="443"/>
        <v>0</v>
      </c>
      <c r="CJ328" s="52">
        <f t="shared" si="444"/>
        <v>0</v>
      </c>
      <c r="CK328" s="52">
        <f t="shared" si="445"/>
        <v>0</v>
      </c>
      <c r="CL328" s="52">
        <f t="shared" si="446"/>
        <v>0</v>
      </c>
      <c r="CM328" s="129" t="s">
        <v>2896</v>
      </c>
    </row>
    <row r="329" spans="1:91" s="9" customFormat="1" ht="47.25" x14ac:dyDescent="0.25">
      <c r="A329" s="44" t="s">
        <v>677</v>
      </c>
      <c r="B329" s="84" t="s">
        <v>799</v>
      </c>
      <c r="C329" s="87" t="s">
        <v>199</v>
      </c>
      <c r="D329" s="94" t="s">
        <v>175</v>
      </c>
      <c r="E329" s="13">
        <v>2020</v>
      </c>
      <c r="F329" s="13">
        <v>2020</v>
      </c>
      <c r="G329" s="13">
        <v>2020</v>
      </c>
      <c r="H329" s="47" t="s">
        <v>77</v>
      </c>
      <c r="I329" s="47" t="s">
        <v>77</v>
      </c>
      <c r="J329" s="47" t="s">
        <v>77</v>
      </c>
      <c r="K329" s="47" t="s">
        <v>77</v>
      </c>
      <c r="L329" s="47" t="s">
        <v>77</v>
      </c>
      <c r="M329" s="47" t="s">
        <v>77</v>
      </c>
      <c r="N329" s="47" t="s">
        <v>77</v>
      </c>
      <c r="O329" s="47">
        <v>0</v>
      </c>
      <c r="P329" s="47">
        <v>0.2038932</v>
      </c>
      <c r="Q329" s="80">
        <f t="shared" si="419"/>
        <v>0.2038932</v>
      </c>
      <c r="R329" s="47">
        <f t="shared" si="433"/>
        <v>0.2038932</v>
      </c>
      <c r="S329" s="47">
        <f t="shared" si="448"/>
        <v>0.2038932</v>
      </c>
      <c r="T329" s="47">
        <f t="shared" si="420"/>
        <v>0.2038932</v>
      </c>
      <c r="U329" s="47">
        <v>0.2038932</v>
      </c>
      <c r="V329" s="47">
        <v>0</v>
      </c>
      <c r="W329" s="47">
        <v>0</v>
      </c>
      <c r="X329" s="47">
        <v>0.16991100000000001</v>
      </c>
      <c r="Y329" s="47">
        <f t="shared" si="434"/>
        <v>3.398219999999999E-2</v>
      </c>
      <c r="Z329" s="47">
        <v>0.2038932</v>
      </c>
      <c r="AA329" s="47">
        <v>0</v>
      </c>
      <c r="AB329" s="47">
        <v>0</v>
      </c>
      <c r="AC329" s="47">
        <v>0.16991100000000001</v>
      </c>
      <c r="AD329" s="47">
        <f t="shared" si="399"/>
        <v>3.398219999999999E-2</v>
      </c>
      <c r="AE329" s="47">
        <v>0</v>
      </c>
      <c r="AF329" s="47">
        <v>0</v>
      </c>
      <c r="AG329" s="47">
        <v>0</v>
      </c>
      <c r="AH329" s="47">
        <v>0</v>
      </c>
      <c r="AI329" s="47">
        <f t="shared" si="449"/>
        <v>0</v>
      </c>
      <c r="AJ329" s="47">
        <v>0</v>
      </c>
      <c r="AK329" s="47">
        <v>0</v>
      </c>
      <c r="AL329" s="47">
        <v>0</v>
      </c>
      <c r="AM329" s="47">
        <v>0</v>
      </c>
      <c r="AN329" s="47">
        <f t="shared" si="401"/>
        <v>0</v>
      </c>
      <c r="AO329" s="47">
        <v>0</v>
      </c>
      <c r="AP329" s="47">
        <v>0</v>
      </c>
      <c r="AQ329" s="47">
        <v>0</v>
      </c>
      <c r="AR329" s="47">
        <v>0</v>
      </c>
      <c r="AS329" s="47">
        <f t="shared" si="450"/>
        <v>0</v>
      </c>
      <c r="AT329" s="47">
        <v>0</v>
      </c>
      <c r="AU329" s="47">
        <v>0</v>
      </c>
      <c r="AV329" s="47">
        <v>0</v>
      </c>
      <c r="AW329" s="47">
        <v>0</v>
      </c>
      <c r="AX329" s="47">
        <f t="shared" si="437"/>
        <v>0</v>
      </c>
      <c r="AY329" s="47">
        <v>0</v>
      </c>
      <c r="AZ329" s="47">
        <v>0</v>
      </c>
      <c r="BA329" s="47">
        <v>0</v>
      </c>
      <c r="BB329" s="47">
        <v>0</v>
      </c>
      <c r="BC329" s="47">
        <f t="shared" si="451"/>
        <v>0</v>
      </c>
      <c r="BD329" s="47">
        <v>0</v>
      </c>
      <c r="BE329" s="47">
        <v>0</v>
      </c>
      <c r="BF329" s="47">
        <v>0</v>
      </c>
      <c r="BG329" s="47">
        <v>0</v>
      </c>
      <c r="BH329" s="47">
        <f t="shared" si="439"/>
        <v>0</v>
      </c>
      <c r="BI329" s="47">
        <v>0</v>
      </c>
      <c r="BJ329" s="47">
        <v>0</v>
      </c>
      <c r="BK329" s="47">
        <v>0</v>
      </c>
      <c r="BL329" s="47">
        <v>0</v>
      </c>
      <c r="BM329" s="47">
        <f t="shared" si="452"/>
        <v>0</v>
      </c>
      <c r="BN329" s="47">
        <v>0</v>
      </c>
      <c r="BO329" s="47">
        <v>0</v>
      </c>
      <c r="BP329" s="47">
        <v>0</v>
      </c>
      <c r="BQ329" s="47">
        <v>0</v>
      </c>
      <c r="BR329" s="47">
        <f t="shared" si="441"/>
        <v>0</v>
      </c>
      <c r="BS329" s="47">
        <v>0</v>
      </c>
      <c r="BT329" s="47">
        <v>0</v>
      </c>
      <c r="BU329" s="47">
        <v>0</v>
      </c>
      <c r="BV329" s="47">
        <v>0</v>
      </c>
      <c r="BW329" s="47">
        <f t="shared" si="442"/>
        <v>0</v>
      </c>
      <c r="BX329" s="3" t="s">
        <v>77</v>
      </c>
      <c r="BY329" s="3" t="s">
        <v>77</v>
      </c>
      <c r="BZ329" s="3" t="s">
        <v>77</v>
      </c>
      <c r="CA329" s="3" t="s">
        <v>77</v>
      </c>
      <c r="CB329" s="3" t="s">
        <v>77</v>
      </c>
      <c r="CC329" s="47">
        <f t="shared" si="409"/>
        <v>0</v>
      </c>
      <c r="CD329" s="86">
        <f t="shared" si="410"/>
        <v>0</v>
      </c>
      <c r="CE329" s="86">
        <f t="shared" si="411"/>
        <v>0</v>
      </c>
      <c r="CF329" s="86">
        <f t="shared" si="412"/>
        <v>0</v>
      </c>
      <c r="CG329" s="86">
        <f t="shared" si="413"/>
        <v>0</v>
      </c>
      <c r="CH329" s="52">
        <f t="shared" si="414"/>
        <v>0</v>
      </c>
      <c r="CI329" s="52">
        <f t="shared" si="443"/>
        <v>0</v>
      </c>
      <c r="CJ329" s="52">
        <f t="shared" si="444"/>
        <v>0</v>
      </c>
      <c r="CK329" s="52">
        <f t="shared" si="445"/>
        <v>0</v>
      </c>
      <c r="CL329" s="52">
        <f t="shared" si="446"/>
        <v>0</v>
      </c>
      <c r="CM329" s="129" t="s">
        <v>2896</v>
      </c>
    </row>
    <row r="330" spans="1:91" s="9" customFormat="1" ht="31.5" x14ac:dyDescent="0.25">
      <c r="A330" s="44" t="s">
        <v>677</v>
      </c>
      <c r="B330" s="84" t="s">
        <v>800</v>
      </c>
      <c r="C330" s="87" t="s">
        <v>200</v>
      </c>
      <c r="D330" s="94" t="s">
        <v>175</v>
      </c>
      <c r="E330" s="13">
        <v>2020</v>
      </c>
      <c r="F330" s="13">
        <v>2020</v>
      </c>
      <c r="G330" s="13">
        <v>2020</v>
      </c>
      <c r="H330" s="47" t="s">
        <v>77</v>
      </c>
      <c r="I330" s="47" t="s">
        <v>77</v>
      </c>
      <c r="J330" s="47" t="s">
        <v>77</v>
      </c>
      <c r="K330" s="47" t="s">
        <v>77</v>
      </c>
      <c r="L330" s="47" t="s">
        <v>77</v>
      </c>
      <c r="M330" s="47" t="s">
        <v>77</v>
      </c>
      <c r="N330" s="47" t="s">
        <v>77</v>
      </c>
      <c r="O330" s="47">
        <v>0</v>
      </c>
      <c r="P330" s="47">
        <v>0.1177581888</v>
      </c>
      <c r="Q330" s="80">
        <f t="shared" si="419"/>
        <v>0.1177581888</v>
      </c>
      <c r="R330" s="47">
        <f t="shared" si="433"/>
        <v>0.1177581888</v>
      </c>
      <c r="S330" s="47">
        <f t="shared" si="448"/>
        <v>0.1177581888</v>
      </c>
      <c r="T330" s="47">
        <f t="shared" si="420"/>
        <v>0.1177581888</v>
      </c>
      <c r="U330" s="47">
        <v>0.1177581888</v>
      </c>
      <c r="V330" s="47">
        <v>0</v>
      </c>
      <c r="W330" s="47">
        <v>0</v>
      </c>
      <c r="X330" s="47">
        <v>9.8131824000000006E-2</v>
      </c>
      <c r="Y330" s="47">
        <f t="shared" si="434"/>
        <v>1.962636479999999E-2</v>
      </c>
      <c r="Z330" s="47">
        <v>0.1177581888</v>
      </c>
      <c r="AA330" s="47">
        <v>0</v>
      </c>
      <c r="AB330" s="47">
        <v>0</v>
      </c>
      <c r="AC330" s="47">
        <v>9.8131824000000006E-2</v>
      </c>
      <c r="AD330" s="47">
        <f t="shared" si="399"/>
        <v>1.962636479999999E-2</v>
      </c>
      <c r="AE330" s="47">
        <v>0</v>
      </c>
      <c r="AF330" s="47">
        <v>0</v>
      </c>
      <c r="AG330" s="47">
        <v>0</v>
      </c>
      <c r="AH330" s="47">
        <v>0</v>
      </c>
      <c r="AI330" s="47">
        <f t="shared" si="449"/>
        <v>0</v>
      </c>
      <c r="AJ330" s="47">
        <v>0</v>
      </c>
      <c r="AK330" s="47">
        <v>0</v>
      </c>
      <c r="AL330" s="47">
        <v>0</v>
      </c>
      <c r="AM330" s="47">
        <v>0</v>
      </c>
      <c r="AN330" s="47">
        <f t="shared" si="401"/>
        <v>0</v>
      </c>
      <c r="AO330" s="47">
        <v>0</v>
      </c>
      <c r="AP330" s="47">
        <v>0</v>
      </c>
      <c r="AQ330" s="47">
        <v>0</v>
      </c>
      <c r="AR330" s="47">
        <v>0</v>
      </c>
      <c r="AS330" s="47">
        <f t="shared" si="450"/>
        <v>0</v>
      </c>
      <c r="AT330" s="47">
        <v>0</v>
      </c>
      <c r="AU330" s="47">
        <v>0</v>
      </c>
      <c r="AV330" s="47">
        <v>0</v>
      </c>
      <c r="AW330" s="47">
        <v>0</v>
      </c>
      <c r="AX330" s="47">
        <f t="shared" si="437"/>
        <v>0</v>
      </c>
      <c r="AY330" s="47">
        <v>0</v>
      </c>
      <c r="AZ330" s="47">
        <v>0</v>
      </c>
      <c r="BA330" s="47">
        <v>0</v>
      </c>
      <c r="BB330" s="47">
        <v>0</v>
      </c>
      <c r="BC330" s="47">
        <f t="shared" si="451"/>
        <v>0</v>
      </c>
      <c r="BD330" s="47">
        <v>0</v>
      </c>
      <c r="BE330" s="47">
        <v>0</v>
      </c>
      <c r="BF330" s="47">
        <v>0</v>
      </c>
      <c r="BG330" s="47">
        <v>0</v>
      </c>
      <c r="BH330" s="47">
        <f t="shared" si="439"/>
        <v>0</v>
      </c>
      <c r="BI330" s="47">
        <v>0</v>
      </c>
      <c r="BJ330" s="47">
        <v>0</v>
      </c>
      <c r="BK330" s="47">
        <v>0</v>
      </c>
      <c r="BL330" s="47">
        <v>0</v>
      </c>
      <c r="BM330" s="47">
        <f t="shared" si="452"/>
        <v>0</v>
      </c>
      <c r="BN330" s="47">
        <v>0</v>
      </c>
      <c r="BO330" s="47">
        <v>0</v>
      </c>
      <c r="BP330" s="47">
        <v>0</v>
      </c>
      <c r="BQ330" s="47">
        <v>0</v>
      </c>
      <c r="BR330" s="47">
        <f t="shared" si="441"/>
        <v>0</v>
      </c>
      <c r="BS330" s="47">
        <v>0</v>
      </c>
      <c r="BT330" s="47">
        <v>0</v>
      </c>
      <c r="BU330" s="47">
        <v>0</v>
      </c>
      <c r="BV330" s="47">
        <v>0</v>
      </c>
      <c r="BW330" s="47">
        <f t="shared" si="442"/>
        <v>0</v>
      </c>
      <c r="BX330" s="3" t="s">
        <v>77</v>
      </c>
      <c r="BY330" s="3" t="s">
        <v>77</v>
      </c>
      <c r="BZ330" s="3" t="s">
        <v>77</v>
      </c>
      <c r="CA330" s="3" t="s">
        <v>77</v>
      </c>
      <c r="CB330" s="3" t="s">
        <v>77</v>
      </c>
      <c r="CC330" s="47">
        <f t="shared" si="409"/>
        <v>0</v>
      </c>
      <c r="CD330" s="86">
        <f t="shared" si="410"/>
        <v>0</v>
      </c>
      <c r="CE330" s="86">
        <f t="shared" si="411"/>
        <v>0</v>
      </c>
      <c r="CF330" s="86">
        <f t="shared" si="412"/>
        <v>0</v>
      </c>
      <c r="CG330" s="86">
        <f t="shared" si="413"/>
        <v>0</v>
      </c>
      <c r="CH330" s="52">
        <f t="shared" si="414"/>
        <v>0</v>
      </c>
      <c r="CI330" s="52">
        <f t="shared" si="443"/>
        <v>0</v>
      </c>
      <c r="CJ330" s="52">
        <f t="shared" si="444"/>
        <v>0</v>
      </c>
      <c r="CK330" s="52">
        <f t="shared" si="445"/>
        <v>0</v>
      </c>
      <c r="CL330" s="52">
        <f t="shared" si="446"/>
        <v>0</v>
      </c>
      <c r="CM330" s="129" t="s">
        <v>2896</v>
      </c>
    </row>
    <row r="331" spans="1:91" s="9" customFormat="1" ht="31.5" x14ac:dyDescent="0.25">
      <c r="A331" s="44" t="s">
        <v>677</v>
      </c>
      <c r="B331" s="84" t="s">
        <v>801</v>
      </c>
      <c r="C331" s="87" t="s">
        <v>201</v>
      </c>
      <c r="D331" s="94" t="s">
        <v>175</v>
      </c>
      <c r="E331" s="13">
        <v>2020</v>
      </c>
      <c r="F331" s="13">
        <v>2020</v>
      </c>
      <c r="G331" s="13">
        <v>2020</v>
      </c>
      <c r="H331" s="47" t="s">
        <v>77</v>
      </c>
      <c r="I331" s="47" t="s">
        <v>77</v>
      </c>
      <c r="J331" s="47" t="s">
        <v>77</v>
      </c>
      <c r="K331" s="47" t="s">
        <v>77</v>
      </c>
      <c r="L331" s="47" t="s">
        <v>77</v>
      </c>
      <c r="M331" s="47" t="s">
        <v>77</v>
      </c>
      <c r="N331" s="47" t="s">
        <v>77</v>
      </c>
      <c r="O331" s="47">
        <v>0</v>
      </c>
      <c r="P331" s="47">
        <v>0.144499135896</v>
      </c>
      <c r="Q331" s="80">
        <f t="shared" si="419"/>
        <v>0.144499135896</v>
      </c>
      <c r="R331" s="47">
        <f t="shared" si="433"/>
        <v>0.144499135896</v>
      </c>
      <c r="S331" s="47">
        <f t="shared" si="448"/>
        <v>0.144499135896</v>
      </c>
      <c r="T331" s="47">
        <f t="shared" si="420"/>
        <v>0.144499135896</v>
      </c>
      <c r="U331" s="47">
        <v>0.144499135896</v>
      </c>
      <c r="V331" s="47">
        <v>0</v>
      </c>
      <c r="W331" s="47">
        <v>0</v>
      </c>
      <c r="X331" s="47">
        <v>0.12041594658</v>
      </c>
      <c r="Y331" s="47">
        <f t="shared" si="434"/>
        <v>2.4083189315999995E-2</v>
      </c>
      <c r="Z331" s="47">
        <v>0.144499135896</v>
      </c>
      <c r="AA331" s="47">
        <v>0</v>
      </c>
      <c r="AB331" s="47">
        <v>0</v>
      </c>
      <c r="AC331" s="47">
        <v>0.12041594658</v>
      </c>
      <c r="AD331" s="47">
        <f t="shared" si="399"/>
        <v>2.4083189315999995E-2</v>
      </c>
      <c r="AE331" s="47">
        <v>0</v>
      </c>
      <c r="AF331" s="47">
        <v>0</v>
      </c>
      <c r="AG331" s="47">
        <v>0</v>
      </c>
      <c r="AH331" s="47">
        <v>0</v>
      </c>
      <c r="AI331" s="47">
        <f t="shared" si="449"/>
        <v>0</v>
      </c>
      <c r="AJ331" s="47">
        <v>0</v>
      </c>
      <c r="AK331" s="47">
        <v>0</v>
      </c>
      <c r="AL331" s="47">
        <v>0</v>
      </c>
      <c r="AM331" s="47">
        <v>0</v>
      </c>
      <c r="AN331" s="47">
        <f t="shared" si="401"/>
        <v>0</v>
      </c>
      <c r="AO331" s="47">
        <v>0</v>
      </c>
      <c r="AP331" s="47">
        <v>0</v>
      </c>
      <c r="AQ331" s="47">
        <v>0</v>
      </c>
      <c r="AR331" s="47">
        <v>0</v>
      </c>
      <c r="AS331" s="47">
        <f t="shared" si="450"/>
        <v>0</v>
      </c>
      <c r="AT331" s="47">
        <v>0</v>
      </c>
      <c r="AU331" s="47">
        <v>0</v>
      </c>
      <c r="AV331" s="47">
        <v>0</v>
      </c>
      <c r="AW331" s="47">
        <v>0</v>
      </c>
      <c r="AX331" s="47">
        <f t="shared" si="437"/>
        <v>0</v>
      </c>
      <c r="AY331" s="47">
        <v>0</v>
      </c>
      <c r="AZ331" s="47">
        <v>0</v>
      </c>
      <c r="BA331" s="47">
        <v>0</v>
      </c>
      <c r="BB331" s="47">
        <v>0</v>
      </c>
      <c r="BC331" s="47">
        <f t="shared" si="451"/>
        <v>0</v>
      </c>
      <c r="BD331" s="47">
        <v>0</v>
      </c>
      <c r="BE331" s="47">
        <v>0</v>
      </c>
      <c r="BF331" s="47">
        <v>0</v>
      </c>
      <c r="BG331" s="47">
        <v>0</v>
      </c>
      <c r="BH331" s="47">
        <f t="shared" si="439"/>
        <v>0</v>
      </c>
      <c r="BI331" s="47">
        <v>0</v>
      </c>
      <c r="BJ331" s="47">
        <v>0</v>
      </c>
      <c r="BK331" s="47">
        <v>0</v>
      </c>
      <c r="BL331" s="47">
        <v>0</v>
      </c>
      <c r="BM331" s="47">
        <f t="shared" si="452"/>
        <v>0</v>
      </c>
      <c r="BN331" s="47">
        <v>0</v>
      </c>
      <c r="BO331" s="47">
        <v>0</v>
      </c>
      <c r="BP331" s="47">
        <v>0</v>
      </c>
      <c r="BQ331" s="47">
        <v>0</v>
      </c>
      <c r="BR331" s="47">
        <f t="shared" si="441"/>
        <v>0</v>
      </c>
      <c r="BS331" s="47">
        <v>0</v>
      </c>
      <c r="BT331" s="47">
        <v>0</v>
      </c>
      <c r="BU331" s="47">
        <v>0</v>
      </c>
      <c r="BV331" s="47">
        <v>0</v>
      </c>
      <c r="BW331" s="47">
        <f t="shared" si="442"/>
        <v>0</v>
      </c>
      <c r="BX331" s="3" t="s">
        <v>77</v>
      </c>
      <c r="BY331" s="3" t="s">
        <v>77</v>
      </c>
      <c r="BZ331" s="3" t="s">
        <v>77</v>
      </c>
      <c r="CA331" s="3" t="s">
        <v>77</v>
      </c>
      <c r="CB331" s="3" t="s">
        <v>77</v>
      </c>
      <c r="CC331" s="47">
        <f t="shared" si="409"/>
        <v>0</v>
      </c>
      <c r="CD331" s="86">
        <f t="shared" si="410"/>
        <v>0</v>
      </c>
      <c r="CE331" s="86">
        <f t="shared" si="411"/>
        <v>0</v>
      </c>
      <c r="CF331" s="86">
        <f t="shared" si="412"/>
        <v>0</v>
      </c>
      <c r="CG331" s="86">
        <f t="shared" si="413"/>
        <v>0</v>
      </c>
      <c r="CH331" s="52">
        <f t="shared" si="414"/>
        <v>0</v>
      </c>
      <c r="CI331" s="52">
        <f t="shared" si="443"/>
        <v>0</v>
      </c>
      <c r="CJ331" s="52">
        <f t="shared" si="444"/>
        <v>0</v>
      </c>
      <c r="CK331" s="52">
        <f t="shared" si="445"/>
        <v>0</v>
      </c>
      <c r="CL331" s="52">
        <f t="shared" si="446"/>
        <v>0</v>
      </c>
      <c r="CM331" s="129" t="s">
        <v>2896</v>
      </c>
    </row>
    <row r="332" spans="1:91" s="9" customFormat="1" ht="47.25" x14ac:dyDescent="0.25">
      <c r="A332" s="44" t="s">
        <v>677</v>
      </c>
      <c r="B332" s="84" t="s">
        <v>1596</v>
      </c>
      <c r="C332" s="87" t="s">
        <v>1597</v>
      </c>
      <c r="D332" s="94" t="s">
        <v>175</v>
      </c>
      <c r="E332" s="13">
        <v>2020</v>
      </c>
      <c r="F332" s="13">
        <v>2020</v>
      </c>
      <c r="G332" s="13">
        <v>2020</v>
      </c>
      <c r="H332" s="8" t="s">
        <v>77</v>
      </c>
      <c r="I332" s="8" t="s">
        <v>77</v>
      </c>
      <c r="J332" s="47" t="s">
        <v>77</v>
      </c>
      <c r="K332" s="47" t="s">
        <v>77</v>
      </c>
      <c r="L332" s="47" t="s">
        <v>77</v>
      </c>
      <c r="M332" s="47" t="s">
        <v>77</v>
      </c>
      <c r="N332" s="47" t="s">
        <v>77</v>
      </c>
      <c r="O332" s="47">
        <v>0</v>
      </c>
      <c r="P332" s="47">
        <v>0.46158999599999995</v>
      </c>
      <c r="Q332" s="80">
        <f t="shared" si="419"/>
        <v>0.46158999599999995</v>
      </c>
      <c r="R332" s="47">
        <f t="shared" si="433"/>
        <v>0.46158999599999995</v>
      </c>
      <c r="S332" s="47">
        <f t="shared" si="448"/>
        <v>0.46158999599999995</v>
      </c>
      <c r="T332" s="47">
        <f t="shared" si="420"/>
        <v>0.46158999599999995</v>
      </c>
      <c r="U332" s="47">
        <v>0.46158999599999995</v>
      </c>
      <c r="V332" s="47">
        <v>0</v>
      </c>
      <c r="W332" s="47">
        <v>0</v>
      </c>
      <c r="X332" s="47">
        <v>0.38465832999999999</v>
      </c>
      <c r="Y332" s="47">
        <f t="shared" si="434"/>
        <v>7.6931665999999954E-2</v>
      </c>
      <c r="Z332" s="47">
        <v>0.46158999599999995</v>
      </c>
      <c r="AA332" s="47">
        <v>0</v>
      </c>
      <c r="AB332" s="47">
        <v>0</v>
      </c>
      <c r="AC332" s="47">
        <v>0.38465832999999999</v>
      </c>
      <c r="AD332" s="47">
        <f t="shared" si="399"/>
        <v>7.6931665999999954E-2</v>
      </c>
      <c r="AE332" s="47">
        <v>0</v>
      </c>
      <c r="AF332" s="47">
        <v>0</v>
      </c>
      <c r="AG332" s="47">
        <v>0</v>
      </c>
      <c r="AH332" s="47">
        <v>0</v>
      </c>
      <c r="AI332" s="47">
        <f t="shared" si="449"/>
        <v>0</v>
      </c>
      <c r="AJ332" s="47">
        <v>0</v>
      </c>
      <c r="AK332" s="47">
        <v>0</v>
      </c>
      <c r="AL332" s="47">
        <v>0</v>
      </c>
      <c r="AM332" s="47">
        <v>0</v>
      </c>
      <c r="AN332" s="47">
        <f t="shared" si="401"/>
        <v>0</v>
      </c>
      <c r="AO332" s="47">
        <v>0</v>
      </c>
      <c r="AP332" s="47">
        <v>0</v>
      </c>
      <c r="AQ332" s="47">
        <v>0</v>
      </c>
      <c r="AR332" s="47">
        <v>0</v>
      </c>
      <c r="AS332" s="47">
        <f t="shared" si="450"/>
        <v>0</v>
      </c>
      <c r="AT332" s="47">
        <v>0</v>
      </c>
      <c r="AU332" s="47">
        <v>0</v>
      </c>
      <c r="AV332" s="47">
        <v>0</v>
      </c>
      <c r="AW332" s="47">
        <v>0</v>
      </c>
      <c r="AX332" s="47">
        <f t="shared" si="437"/>
        <v>0</v>
      </c>
      <c r="AY332" s="47">
        <v>0</v>
      </c>
      <c r="AZ332" s="47">
        <v>0</v>
      </c>
      <c r="BA332" s="47">
        <v>0</v>
      </c>
      <c r="BB332" s="47">
        <v>0</v>
      </c>
      <c r="BC332" s="47">
        <f t="shared" si="451"/>
        <v>0</v>
      </c>
      <c r="BD332" s="47">
        <v>0</v>
      </c>
      <c r="BE332" s="47">
        <v>0</v>
      </c>
      <c r="BF332" s="47">
        <v>0</v>
      </c>
      <c r="BG332" s="47">
        <v>0</v>
      </c>
      <c r="BH332" s="47">
        <f t="shared" si="439"/>
        <v>0</v>
      </c>
      <c r="BI332" s="47">
        <v>0</v>
      </c>
      <c r="BJ332" s="47">
        <v>0</v>
      </c>
      <c r="BK332" s="47">
        <v>0</v>
      </c>
      <c r="BL332" s="47">
        <v>0</v>
      </c>
      <c r="BM332" s="47">
        <f t="shared" si="452"/>
        <v>0</v>
      </c>
      <c r="BN332" s="47">
        <v>0</v>
      </c>
      <c r="BO332" s="47">
        <v>0</v>
      </c>
      <c r="BP332" s="47">
        <v>0</v>
      </c>
      <c r="BQ332" s="47">
        <v>0</v>
      </c>
      <c r="BR332" s="47">
        <f t="shared" si="441"/>
        <v>0</v>
      </c>
      <c r="BS332" s="47">
        <v>0</v>
      </c>
      <c r="BT332" s="47">
        <v>0</v>
      </c>
      <c r="BU332" s="47">
        <v>0</v>
      </c>
      <c r="BV332" s="47">
        <v>0</v>
      </c>
      <c r="BW332" s="47">
        <f t="shared" si="442"/>
        <v>0</v>
      </c>
      <c r="BX332" s="3" t="s">
        <v>77</v>
      </c>
      <c r="BY332" s="3" t="s">
        <v>77</v>
      </c>
      <c r="BZ332" s="3" t="s">
        <v>77</v>
      </c>
      <c r="CA332" s="3" t="s">
        <v>77</v>
      </c>
      <c r="CB332" s="3" t="s">
        <v>77</v>
      </c>
      <c r="CC332" s="47">
        <f t="shared" si="409"/>
        <v>0</v>
      </c>
      <c r="CD332" s="86">
        <f t="shared" si="410"/>
        <v>0</v>
      </c>
      <c r="CE332" s="86">
        <f t="shared" si="411"/>
        <v>0</v>
      </c>
      <c r="CF332" s="86">
        <f t="shared" si="412"/>
        <v>0</v>
      </c>
      <c r="CG332" s="86">
        <f t="shared" si="413"/>
        <v>0</v>
      </c>
      <c r="CH332" s="52">
        <f t="shared" si="414"/>
        <v>0</v>
      </c>
      <c r="CI332" s="52">
        <f t="shared" si="443"/>
        <v>0</v>
      </c>
      <c r="CJ332" s="52">
        <f t="shared" si="444"/>
        <v>0</v>
      </c>
      <c r="CK332" s="52">
        <f t="shared" si="445"/>
        <v>0</v>
      </c>
      <c r="CL332" s="52">
        <f t="shared" si="446"/>
        <v>0</v>
      </c>
      <c r="CM332" s="129" t="s">
        <v>2896</v>
      </c>
    </row>
    <row r="333" spans="1:91" s="9" customFormat="1" ht="31.5" x14ac:dyDescent="0.25">
      <c r="A333" s="44" t="s">
        <v>677</v>
      </c>
      <c r="B333" s="84" t="s">
        <v>1598</v>
      </c>
      <c r="C333" s="87" t="s">
        <v>1599</v>
      </c>
      <c r="D333" s="94" t="s">
        <v>175</v>
      </c>
      <c r="E333" s="13">
        <v>2020</v>
      </c>
      <c r="F333" s="13">
        <v>2020</v>
      </c>
      <c r="G333" s="13">
        <v>2020</v>
      </c>
      <c r="H333" s="8" t="s">
        <v>77</v>
      </c>
      <c r="I333" s="8" t="s">
        <v>77</v>
      </c>
      <c r="J333" s="47" t="s">
        <v>77</v>
      </c>
      <c r="K333" s="47" t="s">
        <v>77</v>
      </c>
      <c r="L333" s="47" t="s">
        <v>77</v>
      </c>
      <c r="M333" s="47" t="s">
        <v>77</v>
      </c>
      <c r="N333" s="47" t="s">
        <v>77</v>
      </c>
      <c r="O333" s="47">
        <v>0</v>
      </c>
      <c r="P333" s="47">
        <v>0.14544162360000001</v>
      </c>
      <c r="Q333" s="80">
        <f t="shared" si="419"/>
        <v>0.14544162360000001</v>
      </c>
      <c r="R333" s="47">
        <f t="shared" si="433"/>
        <v>0.14544162360000001</v>
      </c>
      <c r="S333" s="47">
        <f t="shared" si="448"/>
        <v>0.14544162360000001</v>
      </c>
      <c r="T333" s="47">
        <f t="shared" si="420"/>
        <v>0.14544162360000001</v>
      </c>
      <c r="U333" s="47">
        <v>0.14544162360000001</v>
      </c>
      <c r="V333" s="47">
        <v>0</v>
      </c>
      <c r="W333" s="47">
        <v>0</v>
      </c>
      <c r="X333" s="47">
        <v>0.12120135300000001</v>
      </c>
      <c r="Y333" s="47">
        <f t="shared" si="434"/>
        <v>2.4240270600000002E-2</v>
      </c>
      <c r="Z333" s="47">
        <v>0.14544162360000001</v>
      </c>
      <c r="AA333" s="47">
        <v>0</v>
      </c>
      <c r="AB333" s="47">
        <v>0</v>
      </c>
      <c r="AC333" s="47">
        <v>0.12120135300000001</v>
      </c>
      <c r="AD333" s="47">
        <f t="shared" si="399"/>
        <v>2.4240270600000002E-2</v>
      </c>
      <c r="AE333" s="47">
        <v>0</v>
      </c>
      <c r="AF333" s="47">
        <v>0</v>
      </c>
      <c r="AG333" s="47">
        <v>0</v>
      </c>
      <c r="AH333" s="47">
        <v>0</v>
      </c>
      <c r="AI333" s="47">
        <f t="shared" si="449"/>
        <v>0</v>
      </c>
      <c r="AJ333" s="47">
        <v>0</v>
      </c>
      <c r="AK333" s="47">
        <v>0</v>
      </c>
      <c r="AL333" s="47">
        <v>0</v>
      </c>
      <c r="AM333" s="47">
        <v>0</v>
      </c>
      <c r="AN333" s="47">
        <f t="shared" si="401"/>
        <v>0</v>
      </c>
      <c r="AO333" s="47">
        <v>0</v>
      </c>
      <c r="AP333" s="47">
        <v>0</v>
      </c>
      <c r="AQ333" s="47">
        <v>0</v>
      </c>
      <c r="AR333" s="47">
        <v>0</v>
      </c>
      <c r="AS333" s="47">
        <f t="shared" si="450"/>
        <v>0</v>
      </c>
      <c r="AT333" s="47">
        <v>0</v>
      </c>
      <c r="AU333" s="47">
        <v>0</v>
      </c>
      <c r="AV333" s="47">
        <v>0</v>
      </c>
      <c r="AW333" s="47">
        <v>0</v>
      </c>
      <c r="AX333" s="47">
        <f t="shared" si="437"/>
        <v>0</v>
      </c>
      <c r="AY333" s="47">
        <v>0</v>
      </c>
      <c r="AZ333" s="47">
        <v>0</v>
      </c>
      <c r="BA333" s="47">
        <v>0</v>
      </c>
      <c r="BB333" s="47">
        <v>0</v>
      </c>
      <c r="BC333" s="47">
        <f t="shared" si="451"/>
        <v>0</v>
      </c>
      <c r="BD333" s="47">
        <v>0</v>
      </c>
      <c r="BE333" s="47">
        <v>0</v>
      </c>
      <c r="BF333" s="47">
        <v>0</v>
      </c>
      <c r="BG333" s="47">
        <v>0</v>
      </c>
      <c r="BH333" s="47">
        <f t="shared" si="439"/>
        <v>0</v>
      </c>
      <c r="BI333" s="47">
        <v>0</v>
      </c>
      <c r="BJ333" s="47">
        <v>0</v>
      </c>
      <c r="BK333" s="47">
        <v>0</v>
      </c>
      <c r="BL333" s="47">
        <v>0</v>
      </c>
      <c r="BM333" s="47">
        <f t="shared" si="452"/>
        <v>0</v>
      </c>
      <c r="BN333" s="47">
        <v>0</v>
      </c>
      <c r="BO333" s="47">
        <v>0</v>
      </c>
      <c r="BP333" s="47">
        <v>0</v>
      </c>
      <c r="BQ333" s="47">
        <v>0</v>
      </c>
      <c r="BR333" s="47">
        <f t="shared" si="441"/>
        <v>0</v>
      </c>
      <c r="BS333" s="47">
        <v>0</v>
      </c>
      <c r="BT333" s="47">
        <v>0</v>
      </c>
      <c r="BU333" s="47">
        <v>0</v>
      </c>
      <c r="BV333" s="47">
        <v>0</v>
      </c>
      <c r="BW333" s="47">
        <f t="shared" si="442"/>
        <v>0</v>
      </c>
      <c r="BX333" s="3" t="s">
        <v>77</v>
      </c>
      <c r="BY333" s="3" t="s">
        <v>77</v>
      </c>
      <c r="BZ333" s="3" t="s">
        <v>77</v>
      </c>
      <c r="CA333" s="3" t="s">
        <v>77</v>
      </c>
      <c r="CB333" s="3" t="s">
        <v>77</v>
      </c>
      <c r="CC333" s="47">
        <f t="shared" si="409"/>
        <v>0</v>
      </c>
      <c r="CD333" s="86">
        <f t="shared" si="410"/>
        <v>0</v>
      </c>
      <c r="CE333" s="86">
        <f t="shared" si="411"/>
        <v>0</v>
      </c>
      <c r="CF333" s="86">
        <f t="shared" si="412"/>
        <v>0</v>
      </c>
      <c r="CG333" s="86">
        <f t="shared" si="413"/>
        <v>0</v>
      </c>
      <c r="CH333" s="52">
        <f t="shared" si="414"/>
        <v>0</v>
      </c>
      <c r="CI333" s="52">
        <f t="shared" si="443"/>
        <v>0</v>
      </c>
      <c r="CJ333" s="52">
        <f t="shared" si="444"/>
        <v>0</v>
      </c>
      <c r="CK333" s="52">
        <f t="shared" si="445"/>
        <v>0</v>
      </c>
      <c r="CL333" s="52">
        <f t="shared" si="446"/>
        <v>0</v>
      </c>
      <c r="CM333" s="129" t="s">
        <v>2896</v>
      </c>
    </row>
    <row r="334" spans="1:91" s="9" customFormat="1" ht="31.5" x14ac:dyDescent="0.25">
      <c r="A334" s="44" t="s">
        <v>677</v>
      </c>
      <c r="B334" s="84" t="s">
        <v>1600</v>
      </c>
      <c r="C334" s="87" t="s">
        <v>1601</v>
      </c>
      <c r="D334" s="94" t="s">
        <v>175</v>
      </c>
      <c r="E334" s="13">
        <v>2020</v>
      </c>
      <c r="F334" s="13">
        <v>2020</v>
      </c>
      <c r="G334" s="13">
        <v>2020</v>
      </c>
      <c r="H334" s="8" t="s">
        <v>77</v>
      </c>
      <c r="I334" s="8" t="s">
        <v>77</v>
      </c>
      <c r="J334" s="47" t="s">
        <v>77</v>
      </c>
      <c r="K334" s="47" t="s">
        <v>77</v>
      </c>
      <c r="L334" s="47" t="s">
        <v>77</v>
      </c>
      <c r="M334" s="47" t="s">
        <v>77</v>
      </c>
      <c r="N334" s="47" t="s">
        <v>77</v>
      </c>
      <c r="O334" s="47">
        <v>0</v>
      </c>
      <c r="P334" s="47">
        <v>6.417702900000001E-2</v>
      </c>
      <c r="Q334" s="80">
        <f t="shared" si="419"/>
        <v>6.417702900000001E-2</v>
      </c>
      <c r="R334" s="47">
        <f t="shared" si="433"/>
        <v>6.417702900000001E-2</v>
      </c>
      <c r="S334" s="47">
        <f t="shared" si="448"/>
        <v>6.417702900000001E-2</v>
      </c>
      <c r="T334" s="47">
        <f t="shared" si="420"/>
        <v>6.417702900000001E-2</v>
      </c>
      <c r="U334" s="47">
        <v>6.417702900000001E-2</v>
      </c>
      <c r="V334" s="47">
        <v>0</v>
      </c>
      <c r="W334" s="47">
        <v>0</v>
      </c>
      <c r="X334" s="47">
        <v>5.3480857500000006E-2</v>
      </c>
      <c r="Y334" s="47">
        <f t="shared" si="434"/>
        <v>1.0696171500000004E-2</v>
      </c>
      <c r="Z334" s="47">
        <v>6.417702900000001E-2</v>
      </c>
      <c r="AA334" s="47">
        <v>0</v>
      </c>
      <c r="AB334" s="47">
        <v>0</v>
      </c>
      <c r="AC334" s="47">
        <v>5.3480857500000006E-2</v>
      </c>
      <c r="AD334" s="47">
        <f t="shared" si="399"/>
        <v>1.0696171500000004E-2</v>
      </c>
      <c r="AE334" s="47">
        <v>0</v>
      </c>
      <c r="AF334" s="47">
        <v>0</v>
      </c>
      <c r="AG334" s="47">
        <v>0</v>
      </c>
      <c r="AH334" s="47">
        <v>0</v>
      </c>
      <c r="AI334" s="47">
        <f t="shared" si="449"/>
        <v>0</v>
      </c>
      <c r="AJ334" s="47">
        <v>0</v>
      </c>
      <c r="AK334" s="47">
        <v>0</v>
      </c>
      <c r="AL334" s="47">
        <v>0</v>
      </c>
      <c r="AM334" s="47">
        <v>0</v>
      </c>
      <c r="AN334" s="47">
        <f t="shared" si="401"/>
        <v>0</v>
      </c>
      <c r="AO334" s="47">
        <v>0</v>
      </c>
      <c r="AP334" s="47">
        <v>0</v>
      </c>
      <c r="AQ334" s="47">
        <v>0</v>
      </c>
      <c r="AR334" s="47">
        <v>0</v>
      </c>
      <c r="AS334" s="47">
        <f t="shared" si="450"/>
        <v>0</v>
      </c>
      <c r="AT334" s="47">
        <v>0</v>
      </c>
      <c r="AU334" s="47">
        <v>0</v>
      </c>
      <c r="AV334" s="47">
        <v>0</v>
      </c>
      <c r="AW334" s="47">
        <v>0</v>
      </c>
      <c r="AX334" s="47">
        <f t="shared" si="437"/>
        <v>0</v>
      </c>
      <c r="AY334" s="47">
        <v>0</v>
      </c>
      <c r="AZ334" s="47">
        <v>0</v>
      </c>
      <c r="BA334" s="47">
        <v>0</v>
      </c>
      <c r="BB334" s="47">
        <v>0</v>
      </c>
      <c r="BC334" s="47">
        <f t="shared" si="451"/>
        <v>0</v>
      </c>
      <c r="BD334" s="47">
        <v>0</v>
      </c>
      <c r="BE334" s="47">
        <v>0</v>
      </c>
      <c r="BF334" s="47">
        <v>0</v>
      </c>
      <c r="BG334" s="47">
        <v>0</v>
      </c>
      <c r="BH334" s="47">
        <f t="shared" si="439"/>
        <v>0</v>
      </c>
      <c r="BI334" s="47">
        <v>0</v>
      </c>
      <c r="BJ334" s="47">
        <v>0</v>
      </c>
      <c r="BK334" s="47">
        <v>0</v>
      </c>
      <c r="BL334" s="47">
        <v>0</v>
      </c>
      <c r="BM334" s="47">
        <f t="shared" si="452"/>
        <v>0</v>
      </c>
      <c r="BN334" s="47">
        <v>0</v>
      </c>
      <c r="BO334" s="47">
        <v>0</v>
      </c>
      <c r="BP334" s="47">
        <v>0</v>
      </c>
      <c r="BQ334" s="47">
        <v>0</v>
      </c>
      <c r="BR334" s="47">
        <f t="shared" si="441"/>
        <v>0</v>
      </c>
      <c r="BS334" s="47">
        <v>0</v>
      </c>
      <c r="BT334" s="47">
        <v>0</v>
      </c>
      <c r="BU334" s="47">
        <v>0</v>
      </c>
      <c r="BV334" s="47">
        <v>0</v>
      </c>
      <c r="BW334" s="47">
        <f t="shared" si="442"/>
        <v>0</v>
      </c>
      <c r="BX334" s="3" t="s">
        <v>77</v>
      </c>
      <c r="BY334" s="3" t="s">
        <v>77</v>
      </c>
      <c r="BZ334" s="3" t="s">
        <v>77</v>
      </c>
      <c r="CA334" s="3" t="s">
        <v>77</v>
      </c>
      <c r="CB334" s="3" t="s">
        <v>77</v>
      </c>
      <c r="CC334" s="47">
        <f t="shared" si="409"/>
        <v>0</v>
      </c>
      <c r="CD334" s="86">
        <f t="shared" si="410"/>
        <v>0</v>
      </c>
      <c r="CE334" s="86">
        <f t="shared" si="411"/>
        <v>0</v>
      </c>
      <c r="CF334" s="86">
        <f t="shared" si="412"/>
        <v>0</v>
      </c>
      <c r="CG334" s="86">
        <f t="shared" si="413"/>
        <v>0</v>
      </c>
      <c r="CH334" s="52">
        <f t="shared" si="414"/>
        <v>0</v>
      </c>
      <c r="CI334" s="52">
        <f t="shared" si="443"/>
        <v>0</v>
      </c>
      <c r="CJ334" s="52">
        <f t="shared" si="444"/>
        <v>0</v>
      </c>
      <c r="CK334" s="52">
        <f t="shared" si="445"/>
        <v>0</v>
      </c>
      <c r="CL334" s="52">
        <f t="shared" si="446"/>
        <v>0</v>
      </c>
      <c r="CM334" s="129" t="s">
        <v>2896</v>
      </c>
    </row>
    <row r="335" spans="1:91" s="9" customFormat="1" ht="31.5" x14ac:dyDescent="0.25">
      <c r="A335" s="44" t="s">
        <v>677</v>
      </c>
      <c r="B335" s="84" t="s">
        <v>1602</v>
      </c>
      <c r="C335" s="87" t="s">
        <v>1603</v>
      </c>
      <c r="D335" s="94" t="s">
        <v>175</v>
      </c>
      <c r="E335" s="13">
        <v>2020</v>
      </c>
      <c r="F335" s="13">
        <v>2020</v>
      </c>
      <c r="G335" s="13">
        <v>2020</v>
      </c>
      <c r="H335" s="8" t="s">
        <v>77</v>
      </c>
      <c r="I335" s="8" t="s">
        <v>77</v>
      </c>
      <c r="J335" s="47" t="s">
        <v>77</v>
      </c>
      <c r="K335" s="47" t="s">
        <v>77</v>
      </c>
      <c r="L335" s="47" t="s">
        <v>77</v>
      </c>
      <c r="M335" s="47" t="s">
        <v>77</v>
      </c>
      <c r="N335" s="47" t="s">
        <v>77</v>
      </c>
      <c r="O335" s="47">
        <v>0</v>
      </c>
      <c r="P335" s="47">
        <v>1.4468644080000002</v>
      </c>
      <c r="Q335" s="80">
        <f t="shared" si="419"/>
        <v>1.4468644080000002</v>
      </c>
      <c r="R335" s="47">
        <f t="shared" si="433"/>
        <v>1.4468644080000002</v>
      </c>
      <c r="S335" s="47">
        <f t="shared" si="448"/>
        <v>1.4468644080000002</v>
      </c>
      <c r="T335" s="47">
        <f t="shared" si="420"/>
        <v>1.4468644080000002</v>
      </c>
      <c r="U335" s="47">
        <v>1.4468644080000002</v>
      </c>
      <c r="V335" s="47">
        <v>0</v>
      </c>
      <c r="W335" s="47">
        <v>0</v>
      </c>
      <c r="X335" s="47">
        <v>1.2057203400000001</v>
      </c>
      <c r="Y335" s="47">
        <f t="shared" si="434"/>
        <v>0.2411440680000001</v>
      </c>
      <c r="Z335" s="47">
        <v>1.4468644080000002</v>
      </c>
      <c r="AA335" s="47">
        <v>0</v>
      </c>
      <c r="AB335" s="47">
        <v>0</v>
      </c>
      <c r="AC335" s="47">
        <v>1.2057203400000001</v>
      </c>
      <c r="AD335" s="47">
        <f t="shared" si="399"/>
        <v>0.2411440680000001</v>
      </c>
      <c r="AE335" s="47">
        <v>0</v>
      </c>
      <c r="AF335" s="47">
        <v>0</v>
      </c>
      <c r="AG335" s="47">
        <v>0</v>
      </c>
      <c r="AH335" s="47">
        <v>0</v>
      </c>
      <c r="AI335" s="47">
        <f t="shared" si="449"/>
        <v>0</v>
      </c>
      <c r="AJ335" s="47">
        <v>0</v>
      </c>
      <c r="AK335" s="47">
        <v>0</v>
      </c>
      <c r="AL335" s="47">
        <v>0</v>
      </c>
      <c r="AM335" s="47">
        <v>0</v>
      </c>
      <c r="AN335" s="47">
        <f t="shared" si="401"/>
        <v>0</v>
      </c>
      <c r="AO335" s="47">
        <v>0</v>
      </c>
      <c r="AP335" s="47">
        <v>0</v>
      </c>
      <c r="AQ335" s="47">
        <v>0</v>
      </c>
      <c r="AR335" s="47">
        <v>0</v>
      </c>
      <c r="AS335" s="47">
        <f t="shared" si="450"/>
        <v>0</v>
      </c>
      <c r="AT335" s="47">
        <v>0</v>
      </c>
      <c r="AU335" s="47">
        <v>0</v>
      </c>
      <c r="AV335" s="47">
        <v>0</v>
      </c>
      <c r="AW335" s="47">
        <v>0</v>
      </c>
      <c r="AX335" s="47">
        <f t="shared" si="437"/>
        <v>0</v>
      </c>
      <c r="AY335" s="47">
        <v>0</v>
      </c>
      <c r="AZ335" s="47">
        <v>0</v>
      </c>
      <c r="BA335" s="47">
        <v>0</v>
      </c>
      <c r="BB335" s="47">
        <v>0</v>
      </c>
      <c r="BC335" s="47">
        <f t="shared" si="451"/>
        <v>0</v>
      </c>
      <c r="BD335" s="47">
        <v>0</v>
      </c>
      <c r="BE335" s="47">
        <v>0</v>
      </c>
      <c r="BF335" s="47">
        <v>0</v>
      </c>
      <c r="BG335" s="47">
        <v>0</v>
      </c>
      <c r="BH335" s="47">
        <f t="shared" si="439"/>
        <v>0</v>
      </c>
      <c r="BI335" s="47">
        <v>0</v>
      </c>
      <c r="BJ335" s="47">
        <v>0</v>
      </c>
      <c r="BK335" s="47">
        <v>0</v>
      </c>
      <c r="BL335" s="47">
        <v>0</v>
      </c>
      <c r="BM335" s="47">
        <f t="shared" si="452"/>
        <v>0</v>
      </c>
      <c r="BN335" s="47">
        <v>0</v>
      </c>
      <c r="BO335" s="47">
        <v>0</v>
      </c>
      <c r="BP335" s="47">
        <v>0</v>
      </c>
      <c r="BQ335" s="47">
        <v>0</v>
      </c>
      <c r="BR335" s="47">
        <f t="shared" si="441"/>
        <v>0</v>
      </c>
      <c r="BS335" s="47">
        <v>0</v>
      </c>
      <c r="BT335" s="47">
        <v>0</v>
      </c>
      <c r="BU335" s="47">
        <v>0</v>
      </c>
      <c r="BV335" s="47">
        <v>0</v>
      </c>
      <c r="BW335" s="47">
        <f t="shared" si="442"/>
        <v>0</v>
      </c>
      <c r="BX335" s="3" t="s">
        <v>77</v>
      </c>
      <c r="BY335" s="3" t="s">
        <v>77</v>
      </c>
      <c r="BZ335" s="3" t="s">
        <v>77</v>
      </c>
      <c r="CA335" s="3" t="s">
        <v>77</v>
      </c>
      <c r="CB335" s="3" t="s">
        <v>77</v>
      </c>
      <c r="CC335" s="47">
        <f t="shared" si="409"/>
        <v>0</v>
      </c>
      <c r="CD335" s="86">
        <f t="shared" si="410"/>
        <v>0</v>
      </c>
      <c r="CE335" s="86">
        <f t="shared" si="411"/>
        <v>0</v>
      </c>
      <c r="CF335" s="86">
        <f t="shared" si="412"/>
        <v>0</v>
      </c>
      <c r="CG335" s="86">
        <f t="shared" si="413"/>
        <v>0</v>
      </c>
      <c r="CH335" s="52">
        <f t="shared" si="414"/>
        <v>0</v>
      </c>
      <c r="CI335" s="52">
        <f t="shared" si="443"/>
        <v>0</v>
      </c>
      <c r="CJ335" s="52">
        <f t="shared" si="444"/>
        <v>0</v>
      </c>
      <c r="CK335" s="52">
        <f t="shared" si="445"/>
        <v>0</v>
      </c>
      <c r="CL335" s="52">
        <f t="shared" si="446"/>
        <v>0</v>
      </c>
      <c r="CM335" s="129" t="s">
        <v>2896</v>
      </c>
    </row>
    <row r="336" spans="1:91" s="9" customFormat="1" ht="47.25" x14ac:dyDescent="0.25">
      <c r="A336" s="44" t="s">
        <v>677</v>
      </c>
      <c r="B336" s="84" t="s">
        <v>1604</v>
      </c>
      <c r="C336" s="87" t="s">
        <v>1605</v>
      </c>
      <c r="D336" s="94" t="s">
        <v>175</v>
      </c>
      <c r="E336" s="13">
        <v>2020</v>
      </c>
      <c r="F336" s="13">
        <v>2020</v>
      </c>
      <c r="G336" s="13">
        <v>2020</v>
      </c>
      <c r="H336" s="8" t="s">
        <v>77</v>
      </c>
      <c r="I336" s="8" t="s">
        <v>77</v>
      </c>
      <c r="J336" s="47" t="s">
        <v>77</v>
      </c>
      <c r="K336" s="47" t="s">
        <v>77</v>
      </c>
      <c r="L336" s="47" t="s">
        <v>77</v>
      </c>
      <c r="M336" s="47" t="s">
        <v>77</v>
      </c>
      <c r="N336" s="47" t="s">
        <v>77</v>
      </c>
      <c r="O336" s="47">
        <v>0</v>
      </c>
      <c r="P336" s="47">
        <v>1.3297605375599999</v>
      </c>
      <c r="Q336" s="80">
        <f t="shared" si="419"/>
        <v>1.3297605375599999</v>
      </c>
      <c r="R336" s="47">
        <f t="shared" si="433"/>
        <v>1.3297605375599999</v>
      </c>
      <c r="S336" s="47">
        <f t="shared" si="448"/>
        <v>1.3297605375599999</v>
      </c>
      <c r="T336" s="47">
        <f t="shared" si="420"/>
        <v>1.3297605375599999</v>
      </c>
      <c r="U336" s="47">
        <v>1.3297605375599999</v>
      </c>
      <c r="V336" s="47">
        <v>0</v>
      </c>
      <c r="W336" s="47">
        <v>0</v>
      </c>
      <c r="X336" s="47">
        <v>1.1081337813000001</v>
      </c>
      <c r="Y336" s="47">
        <f t="shared" si="434"/>
        <v>0.22162675625999984</v>
      </c>
      <c r="Z336" s="47">
        <v>1.3297605375599999</v>
      </c>
      <c r="AA336" s="47">
        <v>0</v>
      </c>
      <c r="AB336" s="47">
        <v>0</v>
      </c>
      <c r="AC336" s="47">
        <v>1.1081337813000001</v>
      </c>
      <c r="AD336" s="47">
        <f t="shared" si="399"/>
        <v>0.22162675625999984</v>
      </c>
      <c r="AE336" s="47">
        <v>0</v>
      </c>
      <c r="AF336" s="47">
        <v>0</v>
      </c>
      <c r="AG336" s="47">
        <v>0</v>
      </c>
      <c r="AH336" s="47">
        <v>0</v>
      </c>
      <c r="AI336" s="47">
        <f t="shared" si="449"/>
        <v>0</v>
      </c>
      <c r="AJ336" s="47">
        <v>0</v>
      </c>
      <c r="AK336" s="47">
        <v>0</v>
      </c>
      <c r="AL336" s="47">
        <v>0</v>
      </c>
      <c r="AM336" s="47">
        <v>0</v>
      </c>
      <c r="AN336" s="47">
        <f t="shared" si="401"/>
        <v>0</v>
      </c>
      <c r="AO336" s="47">
        <v>0</v>
      </c>
      <c r="AP336" s="47">
        <v>0</v>
      </c>
      <c r="AQ336" s="47">
        <v>0</v>
      </c>
      <c r="AR336" s="47">
        <v>0</v>
      </c>
      <c r="AS336" s="47">
        <f t="shared" si="450"/>
        <v>0</v>
      </c>
      <c r="AT336" s="47">
        <v>0</v>
      </c>
      <c r="AU336" s="47">
        <v>0</v>
      </c>
      <c r="AV336" s="47">
        <v>0</v>
      </c>
      <c r="AW336" s="47">
        <v>0</v>
      </c>
      <c r="AX336" s="47">
        <f t="shared" si="437"/>
        <v>0</v>
      </c>
      <c r="AY336" s="47">
        <v>0</v>
      </c>
      <c r="AZ336" s="47">
        <v>0</v>
      </c>
      <c r="BA336" s="47">
        <v>0</v>
      </c>
      <c r="BB336" s="47">
        <v>0</v>
      </c>
      <c r="BC336" s="47">
        <f t="shared" si="451"/>
        <v>0</v>
      </c>
      <c r="BD336" s="47">
        <v>0</v>
      </c>
      <c r="BE336" s="47">
        <v>0</v>
      </c>
      <c r="BF336" s="47">
        <v>0</v>
      </c>
      <c r="BG336" s="47">
        <v>0</v>
      </c>
      <c r="BH336" s="47">
        <f t="shared" si="439"/>
        <v>0</v>
      </c>
      <c r="BI336" s="47">
        <v>0</v>
      </c>
      <c r="BJ336" s="47">
        <v>0</v>
      </c>
      <c r="BK336" s="47">
        <v>0</v>
      </c>
      <c r="BL336" s="47">
        <v>0</v>
      </c>
      <c r="BM336" s="47">
        <f t="shared" si="452"/>
        <v>0</v>
      </c>
      <c r="BN336" s="47">
        <v>0</v>
      </c>
      <c r="BO336" s="47">
        <v>0</v>
      </c>
      <c r="BP336" s="47">
        <v>0</v>
      </c>
      <c r="BQ336" s="47">
        <v>0</v>
      </c>
      <c r="BR336" s="47">
        <f t="shared" si="441"/>
        <v>0</v>
      </c>
      <c r="BS336" s="47">
        <v>0</v>
      </c>
      <c r="BT336" s="47">
        <v>0</v>
      </c>
      <c r="BU336" s="47">
        <v>0</v>
      </c>
      <c r="BV336" s="47">
        <v>0</v>
      </c>
      <c r="BW336" s="47">
        <f t="shared" si="442"/>
        <v>0</v>
      </c>
      <c r="BX336" s="3" t="s">
        <v>77</v>
      </c>
      <c r="BY336" s="3" t="s">
        <v>77</v>
      </c>
      <c r="BZ336" s="3" t="s">
        <v>77</v>
      </c>
      <c r="CA336" s="3" t="s">
        <v>77</v>
      </c>
      <c r="CB336" s="3" t="s">
        <v>77</v>
      </c>
      <c r="CC336" s="47">
        <f t="shared" si="409"/>
        <v>0</v>
      </c>
      <c r="CD336" s="86">
        <f t="shared" si="410"/>
        <v>0</v>
      </c>
      <c r="CE336" s="86">
        <f t="shared" si="411"/>
        <v>0</v>
      </c>
      <c r="CF336" s="86">
        <f t="shared" si="412"/>
        <v>0</v>
      </c>
      <c r="CG336" s="86">
        <f t="shared" si="413"/>
        <v>0</v>
      </c>
      <c r="CH336" s="52">
        <f t="shared" si="414"/>
        <v>0</v>
      </c>
      <c r="CI336" s="52">
        <f t="shared" si="443"/>
        <v>0</v>
      </c>
      <c r="CJ336" s="52">
        <f t="shared" si="444"/>
        <v>0</v>
      </c>
      <c r="CK336" s="52">
        <f t="shared" si="445"/>
        <v>0</v>
      </c>
      <c r="CL336" s="52">
        <f t="shared" si="446"/>
        <v>0</v>
      </c>
      <c r="CM336" s="129" t="s">
        <v>2896</v>
      </c>
    </row>
    <row r="337" spans="1:91" s="9" customFormat="1" ht="47.25" x14ac:dyDescent="0.25">
      <c r="A337" s="44" t="s">
        <v>677</v>
      </c>
      <c r="B337" s="84" t="s">
        <v>2784</v>
      </c>
      <c r="C337" s="87" t="s">
        <v>2783</v>
      </c>
      <c r="D337" s="83" t="s">
        <v>1202</v>
      </c>
      <c r="E337" s="13">
        <v>2019</v>
      </c>
      <c r="F337" s="13" t="s">
        <v>77</v>
      </c>
      <c r="G337" s="13">
        <v>2020</v>
      </c>
      <c r="H337" s="8" t="s">
        <v>77</v>
      </c>
      <c r="I337" s="8" t="s">
        <v>77</v>
      </c>
      <c r="J337" s="47" t="s">
        <v>77</v>
      </c>
      <c r="K337" s="47" t="s">
        <v>77</v>
      </c>
      <c r="L337" s="47" t="s">
        <v>77</v>
      </c>
      <c r="M337" s="47" t="s">
        <v>77</v>
      </c>
      <c r="N337" s="47" t="s">
        <v>77</v>
      </c>
      <c r="O337" s="47">
        <v>0</v>
      </c>
      <c r="P337" s="47">
        <v>0</v>
      </c>
      <c r="Q337" s="80">
        <f t="shared" si="419"/>
        <v>6.2543243999999998E-2</v>
      </c>
      <c r="R337" s="47">
        <f t="shared" si="433"/>
        <v>0</v>
      </c>
      <c r="S337" s="47">
        <f t="shared" ref="S337" si="453">R337</f>
        <v>0</v>
      </c>
      <c r="T337" s="47">
        <f t="shared" si="420"/>
        <v>6.2543243999999998E-2</v>
      </c>
      <c r="U337" s="47">
        <v>0</v>
      </c>
      <c r="V337" s="47">
        <v>0</v>
      </c>
      <c r="W337" s="47">
        <v>0</v>
      </c>
      <c r="X337" s="47">
        <v>0</v>
      </c>
      <c r="Y337" s="47">
        <f t="shared" si="434"/>
        <v>0</v>
      </c>
      <c r="Z337" s="47">
        <v>6.2543243999999998E-2</v>
      </c>
      <c r="AA337" s="47">
        <v>0</v>
      </c>
      <c r="AB337" s="47">
        <v>0</v>
      </c>
      <c r="AC337" s="47">
        <v>5.2119370000000005E-2</v>
      </c>
      <c r="AD337" s="47">
        <f t="shared" si="399"/>
        <v>1.0423873999999993E-2</v>
      </c>
      <c r="AE337" s="47">
        <v>0</v>
      </c>
      <c r="AF337" s="47">
        <v>0</v>
      </c>
      <c r="AG337" s="47">
        <v>0</v>
      </c>
      <c r="AH337" s="47">
        <v>0</v>
      </c>
      <c r="AI337" s="47">
        <f t="shared" si="449"/>
        <v>0</v>
      </c>
      <c r="AJ337" s="47">
        <v>0</v>
      </c>
      <c r="AK337" s="47">
        <v>0</v>
      </c>
      <c r="AL337" s="47">
        <v>0</v>
      </c>
      <c r="AM337" s="47">
        <v>0</v>
      </c>
      <c r="AN337" s="47">
        <f t="shared" si="401"/>
        <v>0</v>
      </c>
      <c r="AO337" s="47">
        <v>0</v>
      </c>
      <c r="AP337" s="47">
        <v>0</v>
      </c>
      <c r="AQ337" s="47">
        <v>0</v>
      </c>
      <c r="AR337" s="47">
        <v>0</v>
      </c>
      <c r="AS337" s="47">
        <f t="shared" si="450"/>
        <v>0</v>
      </c>
      <c r="AT337" s="47">
        <v>0</v>
      </c>
      <c r="AU337" s="47">
        <v>0</v>
      </c>
      <c r="AV337" s="47">
        <v>0</v>
      </c>
      <c r="AW337" s="47">
        <v>0</v>
      </c>
      <c r="AX337" s="47">
        <f t="shared" si="437"/>
        <v>0</v>
      </c>
      <c r="AY337" s="47">
        <v>0</v>
      </c>
      <c r="AZ337" s="47">
        <v>0</v>
      </c>
      <c r="BA337" s="47">
        <v>0</v>
      </c>
      <c r="BB337" s="47">
        <v>0</v>
      </c>
      <c r="BC337" s="47">
        <f t="shared" si="451"/>
        <v>0</v>
      </c>
      <c r="BD337" s="47">
        <v>0</v>
      </c>
      <c r="BE337" s="47">
        <v>0</v>
      </c>
      <c r="BF337" s="47">
        <v>0</v>
      </c>
      <c r="BG337" s="47">
        <v>0</v>
      </c>
      <c r="BH337" s="47">
        <f t="shared" si="439"/>
        <v>0</v>
      </c>
      <c r="BI337" s="47">
        <v>0</v>
      </c>
      <c r="BJ337" s="47">
        <v>0</v>
      </c>
      <c r="BK337" s="47">
        <v>0</v>
      </c>
      <c r="BL337" s="47">
        <v>0</v>
      </c>
      <c r="BM337" s="47">
        <f t="shared" si="452"/>
        <v>0</v>
      </c>
      <c r="BN337" s="47">
        <v>0</v>
      </c>
      <c r="BO337" s="47">
        <v>0</v>
      </c>
      <c r="BP337" s="47">
        <v>0</v>
      </c>
      <c r="BQ337" s="47">
        <v>0</v>
      </c>
      <c r="BR337" s="47">
        <f t="shared" si="441"/>
        <v>0</v>
      </c>
      <c r="BS337" s="47">
        <v>0</v>
      </c>
      <c r="BT337" s="47">
        <v>0</v>
      </c>
      <c r="BU337" s="47">
        <v>0</v>
      </c>
      <c r="BV337" s="47">
        <v>0</v>
      </c>
      <c r="BW337" s="47">
        <f t="shared" si="442"/>
        <v>0</v>
      </c>
      <c r="BX337" s="3" t="s">
        <v>77</v>
      </c>
      <c r="BY337" s="3" t="s">
        <v>77</v>
      </c>
      <c r="BZ337" s="3" t="s">
        <v>77</v>
      </c>
      <c r="CA337" s="3" t="s">
        <v>77</v>
      </c>
      <c r="CB337" s="3" t="s">
        <v>77</v>
      </c>
      <c r="CC337" s="47">
        <f t="shared" si="409"/>
        <v>0</v>
      </c>
      <c r="CD337" s="86">
        <f t="shared" si="410"/>
        <v>0</v>
      </c>
      <c r="CE337" s="86">
        <f t="shared" si="411"/>
        <v>0</v>
      </c>
      <c r="CF337" s="86">
        <f t="shared" si="412"/>
        <v>0</v>
      </c>
      <c r="CG337" s="86">
        <f t="shared" si="413"/>
        <v>0</v>
      </c>
      <c r="CH337" s="52">
        <f t="shared" si="414"/>
        <v>0</v>
      </c>
      <c r="CI337" s="52">
        <f t="shared" ref="CI337:CI338" si="454">SUM(AK337,AU337,BE337,BO337,BT337)</f>
        <v>0</v>
      </c>
      <c r="CJ337" s="52">
        <f t="shared" ref="CJ337:CJ338" si="455">SUM(AL337,AV337,BF337,BP337,BU337)</f>
        <v>0</v>
      </c>
      <c r="CK337" s="52">
        <f t="shared" ref="CK337:CK338" si="456">SUM(AM337,AW337,BG337,BQ337,BV337)</f>
        <v>0</v>
      </c>
      <c r="CL337" s="52">
        <f t="shared" ref="CL337:CL338" si="457">SUM(AN337,AX337,BH337,BR337,BW337)</f>
        <v>0</v>
      </c>
      <c r="CM337" s="129" t="s">
        <v>2832</v>
      </c>
    </row>
    <row r="338" spans="1:91" s="9" customFormat="1" ht="47.25" x14ac:dyDescent="0.25">
      <c r="A338" s="44" t="s">
        <v>677</v>
      </c>
      <c r="B338" s="84" t="s">
        <v>2189</v>
      </c>
      <c r="C338" s="87" t="s">
        <v>2190</v>
      </c>
      <c r="D338" s="51" t="s">
        <v>175</v>
      </c>
      <c r="E338" s="43">
        <v>2022</v>
      </c>
      <c r="F338" s="43" t="s">
        <v>77</v>
      </c>
      <c r="G338" s="43">
        <v>2022</v>
      </c>
      <c r="H338" s="8" t="s">
        <v>77</v>
      </c>
      <c r="I338" s="8" t="s">
        <v>77</v>
      </c>
      <c r="J338" s="47" t="s">
        <v>77</v>
      </c>
      <c r="K338" s="47" t="s">
        <v>77</v>
      </c>
      <c r="L338" s="47" t="s">
        <v>77</v>
      </c>
      <c r="M338" s="47" t="s">
        <v>77</v>
      </c>
      <c r="N338" s="47" t="s">
        <v>77</v>
      </c>
      <c r="O338" s="47">
        <v>0</v>
      </c>
      <c r="P338" s="47">
        <v>0</v>
      </c>
      <c r="Q338" s="80">
        <f t="shared" si="419"/>
        <v>0.11857852799999999</v>
      </c>
      <c r="R338" s="47">
        <f t="shared" si="433"/>
        <v>0</v>
      </c>
      <c r="S338" s="47">
        <f t="shared" si="448"/>
        <v>0</v>
      </c>
      <c r="T338" s="47">
        <f t="shared" si="420"/>
        <v>0.11857852799999999</v>
      </c>
      <c r="U338" s="47">
        <v>0</v>
      </c>
      <c r="V338" s="47">
        <v>0</v>
      </c>
      <c r="W338" s="47">
        <v>0</v>
      </c>
      <c r="X338" s="47">
        <v>0</v>
      </c>
      <c r="Y338" s="47">
        <f t="shared" ref="Y338:Y401" si="458">U338-X338</f>
        <v>0</v>
      </c>
      <c r="Z338" s="47">
        <v>0</v>
      </c>
      <c r="AA338" s="47">
        <v>0</v>
      </c>
      <c r="AB338" s="47">
        <v>0</v>
      </c>
      <c r="AC338" s="47">
        <v>0</v>
      </c>
      <c r="AD338" s="47">
        <f t="shared" si="399"/>
        <v>0</v>
      </c>
      <c r="AE338" s="47">
        <v>0</v>
      </c>
      <c r="AF338" s="47">
        <v>0</v>
      </c>
      <c r="AG338" s="47">
        <v>0</v>
      </c>
      <c r="AH338" s="47">
        <v>0</v>
      </c>
      <c r="AI338" s="47">
        <f>AE338-AH338</f>
        <v>0</v>
      </c>
      <c r="AJ338" s="47">
        <v>0</v>
      </c>
      <c r="AK338" s="47">
        <v>0</v>
      </c>
      <c r="AL338" s="47">
        <v>0</v>
      </c>
      <c r="AM338" s="47">
        <v>0</v>
      </c>
      <c r="AN338" s="47">
        <f t="shared" si="401"/>
        <v>0</v>
      </c>
      <c r="AO338" s="47">
        <v>0</v>
      </c>
      <c r="AP338" s="47">
        <v>0</v>
      </c>
      <c r="AQ338" s="47">
        <v>0</v>
      </c>
      <c r="AR338" s="47">
        <v>0</v>
      </c>
      <c r="AS338" s="47">
        <f>AO338-AR338</f>
        <v>0</v>
      </c>
      <c r="AT338" s="47">
        <v>0.11857852799999999</v>
      </c>
      <c r="AU338" s="47">
        <v>0</v>
      </c>
      <c r="AV338" s="47">
        <v>0</v>
      </c>
      <c r="AW338" s="47">
        <v>9.8815439999999991E-2</v>
      </c>
      <c r="AX338" s="47">
        <f t="shared" ref="AX338:AX401" si="459">AT338-AW338</f>
        <v>1.9763087999999998E-2</v>
      </c>
      <c r="AY338" s="47">
        <v>0</v>
      </c>
      <c r="AZ338" s="47">
        <v>0</v>
      </c>
      <c r="BA338" s="47">
        <v>0</v>
      </c>
      <c r="BB338" s="47">
        <v>0</v>
      </c>
      <c r="BC338" s="47">
        <f>AY338-BB338</f>
        <v>0</v>
      </c>
      <c r="BD338" s="47">
        <v>0</v>
      </c>
      <c r="BE338" s="47">
        <v>0</v>
      </c>
      <c r="BF338" s="47">
        <v>0</v>
      </c>
      <c r="BG338" s="47">
        <v>0</v>
      </c>
      <c r="BH338" s="47">
        <f t="shared" ref="BH338:BH401" si="460">BD338-BG338</f>
        <v>0</v>
      </c>
      <c r="BI338" s="47">
        <v>0</v>
      </c>
      <c r="BJ338" s="47">
        <v>0</v>
      </c>
      <c r="BK338" s="47">
        <v>0</v>
      </c>
      <c r="BL338" s="47">
        <v>0</v>
      </c>
      <c r="BM338" s="47">
        <f>BI338-BL338</f>
        <v>0</v>
      </c>
      <c r="BN338" s="47">
        <v>0</v>
      </c>
      <c r="BO338" s="47">
        <v>0</v>
      </c>
      <c r="BP338" s="47">
        <v>0</v>
      </c>
      <c r="BQ338" s="47">
        <v>0</v>
      </c>
      <c r="BR338" s="47">
        <f t="shared" ref="BR338:BR401" si="461">BN338-BQ338</f>
        <v>0</v>
      </c>
      <c r="BS338" s="47">
        <v>0</v>
      </c>
      <c r="BT338" s="47">
        <v>0</v>
      </c>
      <c r="BU338" s="47">
        <v>0</v>
      </c>
      <c r="BV338" s="47">
        <v>0</v>
      </c>
      <c r="BW338" s="47">
        <f t="shared" ref="BW338:BW401" si="462">BS338-BV338</f>
        <v>0</v>
      </c>
      <c r="BX338" s="3" t="s">
        <v>77</v>
      </c>
      <c r="BY338" s="3" t="s">
        <v>77</v>
      </c>
      <c r="BZ338" s="3" t="s">
        <v>77</v>
      </c>
      <c r="CA338" s="3" t="s">
        <v>77</v>
      </c>
      <c r="CB338" s="3" t="s">
        <v>77</v>
      </c>
      <c r="CC338" s="47">
        <f t="shared" si="409"/>
        <v>0</v>
      </c>
      <c r="CD338" s="86">
        <f t="shared" si="410"/>
        <v>0</v>
      </c>
      <c r="CE338" s="86">
        <f t="shared" si="411"/>
        <v>0</v>
      </c>
      <c r="CF338" s="86">
        <f t="shared" si="412"/>
        <v>0</v>
      </c>
      <c r="CG338" s="86">
        <f t="shared" si="413"/>
        <v>0</v>
      </c>
      <c r="CH338" s="52">
        <f t="shared" si="414"/>
        <v>0.11857852799999999</v>
      </c>
      <c r="CI338" s="52">
        <f t="shared" si="454"/>
        <v>0</v>
      </c>
      <c r="CJ338" s="52">
        <f t="shared" si="455"/>
        <v>0</v>
      </c>
      <c r="CK338" s="52">
        <f t="shared" si="456"/>
        <v>9.8815439999999991E-2</v>
      </c>
      <c r="CL338" s="52">
        <f t="shared" si="457"/>
        <v>1.9763087999999998E-2</v>
      </c>
      <c r="CM338" s="48" t="s">
        <v>2830</v>
      </c>
    </row>
    <row r="339" spans="1:91" s="9" customFormat="1" ht="47.25" x14ac:dyDescent="0.25">
      <c r="A339" s="44" t="s">
        <v>677</v>
      </c>
      <c r="B339" s="84" t="s">
        <v>802</v>
      </c>
      <c r="C339" s="87" t="s">
        <v>202</v>
      </c>
      <c r="D339" s="94" t="s">
        <v>175</v>
      </c>
      <c r="E339" s="13">
        <v>2021</v>
      </c>
      <c r="F339" s="13">
        <v>2021</v>
      </c>
      <c r="G339" s="13">
        <v>2021</v>
      </c>
      <c r="H339" s="47" t="s">
        <v>77</v>
      </c>
      <c r="I339" s="47" t="s">
        <v>77</v>
      </c>
      <c r="J339" s="47" t="s">
        <v>77</v>
      </c>
      <c r="K339" s="47" t="s">
        <v>77</v>
      </c>
      <c r="L339" s="47" t="s">
        <v>77</v>
      </c>
      <c r="M339" s="47" t="s">
        <v>77</v>
      </c>
      <c r="N339" s="47" t="s">
        <v>77</v>
      </c>
      <c r="O339" s="47">
        <v>0</v>
      </c>
      <c r="P339" s="47">
        <v>1.6496352015795239</v>
      </c>
      <c r="Q339" s="80">
        <f t="shared" si="419"/>
        <v>1.7163680279999998</v>
      </c>
      <c r="R339" s="47">
        <f t="shared" si="433"/>
        <v>1.6496352015795239</v>
      </c>
      <c r="S339" s="47">
        <f t="shared" ref="S339:S347" si="463">R339</f>
        <v>1.6496352015795239</v>
      </c>
      <c r="T339" s="47">
        <f t="shared" si="420"/>
        <v>1.7163680279999998</v>
      </c>
      <c r="U339" s="47">
        <v>0</v>
      </c>
      <c r="V339" s="47">
        <v>0</v>
      </c>
      <c r="W339" s="47">
        <v>0</v>
      </c>
      <c r="X339" s="47">
        <v>0</v>
      </c>
      <c r="Y339" s="47">
        <f t="shared" si="458"/>
        <v>0</v>
      </c>
      <c r="Z339" s="47">
        <v>0</v>
      </c>
      <c r="AA339" s="47">
        <v>0</v>
      </c>
      <c r="AB339" s="47">
        <v>0</v>
      </c>
      <c r="AC339" s="47">
        <v>0</v>
      </c>
      <c r="AD339" s="47">
        <f t="shared" si="399"/>
        <v>0</v>
      </c>
      <c r="AE339" s="47">
        <v>1.6496352015795239</v>
      </c>
      <c r="AF339" s="47">
        <v>0</v>
      </c>
      <c r="AG339" s="47">
        <v>0</v>
      </c>
      <c r="AH339" s="47">
        <v>1.3746960013162699</v>
      </c>
      <c r="AI339" s="47">
        <f t="shared" ref="AI339:AI353" si="464">AE339-AH339</f>
        <v>0.27493920026325402</v>
      </c>
      <c r="AJ339" s="47">
        <v>1.7163680279999998</v>
      </c>
      <c r="AK339" s="47">
        <v>0</v>
      </c>
      <c r="AL339" s="47">
        <v>0</v>
      </c>
      <c r="AM339" s="47">
        <v>1.4303066899999999</v>
      </c>
      <c r="AN339" s="47">
        <f t="shared" si="401"/>
        <v>0.28606133799999989</v>
      </c>
      <c r="AO339" s="47">
        <v>0</v>
      </c>
      <c r="AP339" s="47">
        <v>0</v>
      </c>
      <c r="AQ339" s="47">
        <v>0</v>
      </c>
      <c r="AR339" s="47">
        <v>0</v>
      </c>
      <c r="AS339" s="47">
        <f t="shared" ref="AS339:AS353" si="465">AO339-AR339</f>
        <v>0</v>
      </c>
      <c r="AT339" s="47">
        <v>0</v>
      </c>
      <c r="AU339" s="47">
        <v>0</v>
      </c>
      <c r="AV339" s="47">
        <v>0</v>
      </c>
      <c r="AW339" s="47">
        <v>0</v>
      </c>
      <c r="AX339" s="47">
        <f t="shared" si="459"/>
        <v>0</v>
      </c>
      <c r="AY339" s="47">
        <v>0</v>
      </c>
      <c r="AZ339" s="47">
        <v>0</v>
      </c>
      <c r="BA339" s="47">
        <v>0</v>
      </c>
      <c r="BB339" s="47">
        <v>0</v>
      </c>
      <c r="BC339" s="47">
        <f t="shared" ref="BC339:BC353" si="466">AY339-BB339</f>
        <v>0</v>
      </c>
      <c r="BD339" s="47">
        <v>0</v>
      </c>
      <c r="BE339" s="47">
        <v>0</v>
      </c>
      <c r="BF339" s="47">
        <v>0</v>
      </c>
      <c r="BG339" s="47">
        <v>0</v>
      </c>
      <c r="BH339" s="47">
        <f t="shared" si="460"/>
        <v>0</v>
      </c>
      <c r="BI339" s="47">
        <v>0</v>
      </c>
      <c r="BJ339" s="47">
        <v>0</v>
      </c>
      <c r="BK339" s="47">
        <v>0</v>
      </c>
      <c r="BL339" s="47">
        <v>0</v>
      </c>
      <c r="BM339" s="47">
        <f t="shared" ref="BM339:BM353" si="467">BI339-BL339</f>
        <v>0</v>
      </c>
      <c r="BN339" s="47">
        <v>0</v>
      </c>
      <c r="BO339" s="47">
        <v>0</v>
      </c>
      <c r="BP339" s="47">
        <v>0</v>
      </c>
      <c r="BQ339" s="47">
        <v>0</v>
      </c>
      <c r="BR339" s="47">
        <f t="shared" si="461"/>
        <v>0</v>
      </c>
      <c r="BS339" s="47">
        <v>0</v>
      </c>
      <c r="BT339" s="47">
        <v>0</v>
      </c>
      <c r="BU339" s="47">
        <v>0</v>
      </c>
      <c r="BV339" s="47">
        <v>0</v>
      </c>
      <c r="BW339" s="47">
        <f t="shared" si="462"/>
        <v>0</v>
      </c>
      <c r="BX339" s="3" t="s">
        <v>77</v>
      </c>
      <c r="BY339" s="3" t="s">
        <v>77</v>
      </c>
      <c r="BZ339" s="3" t="s">
        <v>77</v>
      </c>
      <c r="CA339" s="3" t="s">
        <v>77</v>
      </c>
      <c r="CB339" s="3" t="s">
        <v>77</v>
      </c>
      <c r="CC339" s="47">
        <f t="shared" si="409"/>
        <v>1.6496352015795239</v>
      </c>
      <c r="CD339" s="86">
        <f t="shared" si="410"/>
        <v>0</v>
      </c>
      <c r="CE339" s="86">
        <f t="shared" si="411"/>
        <v>0</v>
      </c>
      <c r="CF339" s="86">
        <f t="shared" si="412"/>
        <v>1.3746960013162699</v>
      </c>
      <c r="CG339" s="86">
        <f t="shared" si="413"/>
        <v>0.27493920026325402</v>
      </c>
      <c r="CH339" s="52">
        <f t="shared" si="414"/>
        <v>1.7163680279999998</v>
      </c>
      <c r="CI339" s="52">
        <f t="shared" ref="CI339:CI402" si="468">SUM(AK339,AU339,BE339,BO339,BT339)</f>
        <v>0</v>
      </c>
      <c r="CJ339" s="52">
        <f t="shared" ref="CJ339:CJ402" si="469">SUM(AL339,AV339,BF339,BP339,BU339)</f>
        <v>0</v>
      </c>
      <c r="CK339" s="52">
        <f t="shared" ref="CK339:CK402" si="470">SUM(AM339,AW339,BG339,BQ339,BV339)</f>
        <v>1.4303066899999999</v>
      </c>
      <c r="CL339" s="52">
        <f t="shared" ref="CL339:CL401" si="471">SUM(AN339,AX339,BH339,BR339,BW339)</f>
        <v>0.28606133799999989</v>
      </c>
      <c r="CM339" s="129" t="s">
        <v>2828</v>
      </c>
    </row>
    <row r="340" spans="1:91" s="9" customFormat="1" ht="47.25" x14ac:dyDescent="0.25">
      <c r="A340" s="44" t="s">
        <v>677</v>
      </c>
      <c r="B340" s="84" t="s">
        <v>803</v>
      </c>
      <c r="C340" s="87" t="s">
        <v>203</v>
      </c>
      <c r="D340" s="94" t="s">
        <v>175</v>
      </c>
      <c r="E340" s="13">
        <v>2021</v>
      </c>
      <c r="F340" s="13">
        <v>2021</v>
      </c>
      <c r="G340" s="13">
        <v>2021</v>
      </c>
      <c r="H340" s="47" t="s">
        <v>77</v>
      </c>
      <c r="I340" s="47" t="s">
        <v>77</v>
      </c>
      <c r="J340" s="47" t="s">
        <v>77</v>
      </c>
      <c r="K340" s="47" t="s">
        <v>77</v>
      </c>
      <c r="L340" s="47" t="s">
        <v>77</v>
      </c>
      <c r="M340" s="47" t="s">
        <v>77</v>
      </c>
      <c r="N340" s="47" t="s">
        <v>77</v>
      </c>
      <c r="O340" s="47">
        <v>0</v>
      </c>
      <c r="P340" s="47">
        <v>0.32741087446367995</v>
      </c>
      <c r="Q340" s="80">
        <f t="shared" si="419"/>
        <v>0.34065563999999998</v>
      </c>
      <c r="R340" s="47">
        <f t="shared" si="433"/>
        <v>0.32741087446367995</v>
      </c>
      <c r="S340" s="47">
        <f t="shared" si="463"/>
        <v>0.32741087446367995</v>
      </c>
      <c r="T340" s="47">
        <f t="shared" si="420"/>
        <v>0.34065563999999998</v>
      </c>
      <c r="U340" s="47">
        <v>0</v>
      </c>
      <c r="V340" s="47">
        <v>0</v>
      </c>
      <c r="W340" s="47">
        <v>0</v>
      </c>
      <c r="X340" s="47">
        <v>0</v>
      </c>
      <c r="Y340" s="47">
        <f t="shared" si="458"/>
        <v>0</v>
      </c>
      <c r="Z340" s="47">
        <v>0</v>
      </c>
      <c r="AA340" s="47">
        <v>0</v>
      </c>
      <c r="AB340" s="47">
        <v>0</v>
      </c>
      <c r="AC340" s="47">
        <v>0</v>
      </c>
      <c r="AD340" s="47">
        <f t="shared" si="399"/>
        <v>0</v>
      </c>
      <c r="AE340" s="47">
        <v>0.32741087446367995</v>
      </c>
      <c r="AF340" s="47">
        <v>0</v>
      </c>
      <c r="AG340" s="47">
        <v>0</v>
      </c>
      <c r="AH340" s="47">
        <v>0.27284239538639998</v>
      </c>
      <c r="AI340" s="47">
        <f t="shared" si="464"/>
        <v>5.4568479077279963E-2</v>
      </c>
      <c r="AJ340" s="47">
        <v>0.34065563999999998</v>
      </c>
      <c r="AK340" s="47">
        <v>0</v>
      </c>
      <c r="AL340" s="47">
        <v>0</v>
      </c>
      <c r="AM340" s="47">
        <v>0.28387970000000001</v>
      </c>
      <c r="AN340" s="47">
        <f t="shared" si="401"/>
        <v>5.6775939999999969E-2</v>
      </c>
      <c r="AO340" s="47">
        <v>0</v>
      </c>
      <c r="AP340" s="47">
        <v>0</v>
      </c>
      <c r="AQ340" s="47">
        <v>0</v>
      </c>
      <c r="AR340" s="47">
        <v>0</v>
      </c>
      <c r="AS340" s="47">
        <f t="shared" si="465"/>
        <v>0</v>
      </c>
      <c r="AT340" s="47">
        <v>0</v>
      </c>
      <c r="AU340" s="47">
        <v>0</v>
      </c>
      <c r="AV340" s="47">
        <v>0</v>
      </c>
      <c r="AW340" s="47">
        <v>0</v>
      </c>
      <c r="AX340" s="47">
        <f t="shared" si="459"/>
        <v>0</v>
      </c>
      <c r="AY340" s="47">
        <v>0</v>
      </c>
      <c r="AZ340" s="47">
        <v>0</v>
      </c>
      <c r="BA340" s="47">
        <v>0</v>
      </c>
      <c r="BB340" s="47">
        <v>0</v>
      </c>
      <c r="BC340" s="47">
        <f t="shared" si="466"/>
        <v>0</v>
      </c>
      <c r="BD340" s="47">
        <v>0</v>
      </c>
      <c r="BE340" s="47">
        <v>0</v>
      </c>
      <c r="BF340" s="47">
        <v>0</v>
      </c>
      <c r="BG340" s="47">
        <v>0</v>
      </c>
      <c r="BH340" s="47">
        <f t="shared" si="460"/>
        <v>0</v>
      </c>
      <c r="BI340" s="47">
        <v>0</v>
      </c>
      <c r="BJ340" s="47">
        <v>0</v>
      </c>
      <c r="BK340" s="47">
        <v>0</v>
      </c>
      <c r="BL340" s="47">
        <v>0</v>
      </c>
      <c r="BM340" s="47">
        <f t="shared" si="467"/>
        <v>0</v>
      </c>
      <c r="BN340" s="47">
        <v>0</v>
      </c>
      <c r="BO340" s="47">
        <v>0</v>
      </c>
      <c r="BP340" s="47">
        <v>0</v>
      </c>
      <c r="BQ340" s="47">
        <v>0</v>
      </c>
      <c r="BR340" s="47">
        <f t="shared" si="461"/>
        <v>0</v>
      </c>
      <c r="BS340" s="47">
        <v>0</v>
      </c>
      <c r="BT340" s="47">
        <v>0</v>
      </c>
      <c r="BU340" s="47">
        <v>0</v>
      </c>
      <c r="BV340" s="47">
        <v>0</v>
      </c>
      <c r="BW340" s="47">
        <f t="shared" si="462"/>
        <v>0</v>
      </c>
      <c r="BX340" s="3" t="s">
        <v>77</v>
      </c>
      <c r="BY340" s="3" t="s">
        <v>77</v>
      </c>
      <c r="BZ340" s="3" t="s">
        <v>77</v>
      </c>
      <c r="CA340" s="3" t="s">
        <v>77</v>
      </c>
      <c r="CB340" s="3" t="s">
        <v>77</v>
      </c>
      <c r="CC340" s="47">
        <f t="shared" si="409"/>
        <v>0.32741087446367995</v>
      </c>
      <c r="CD340" s="86">
        <f t="shared" si="410"/>
        <v>0</v>
      </c>
      <c r="CE340" s="86">
        <f t="shared" si="411"/>
        <v>0</v>
      </c>
      <c r="CF340" s="86">
        <f t="shared" si="412"/>
        <v>0.27284239538639998</v>
      </c>
      <c r="CG340" s="86">
        <f t="shared" si="413"/>
        <v>5.4568479077279963E-2</v>
      </c>
      <c r="CH340" s="52">
        <f t="shared" si="414"/>
        <v>0.34065563999999998</v>
      </c>
      <c r="CI340" s="52">
        <f t="shared" si="468"/>
        <v>0</v>
      </c>
      <c r="CJ340" s="52">
        <f t="shared" si="469"/>
        <v>0</v>
      </c>
      <c r="CK340" s="52">
        <f t="shared" si="470"/>
        <v>0.28387970000000001</v>
      </c>
      <c r="CL340" s="52">
        <f t="shared" si="471"/>
        <v>5.6775939999999969E-2</v>
      </c>
      <c r="CM340" s="129" t="s">
        <v>2828</v>
      </c>
    </row>
    <row r="341" spans="1:91" s="9" customFormat="1" ht="47.25" x14ac:dyDescent="0.25">
      <c r="A341" s="44" t="s">
        <v>677</v>
      </c>
      <c r="B341" s="84" t="s">
        <v>804</v>
      </c>
      <c r="C341" s="87" t="s">
        <v>204</v>
      </c>
      <c r="D341" s="94" t="s">
        <v>175</v>
      </c>
      <c r="E341" s="13">
        <v>2021</v>
      </c>
      <c r="F341" s="13">
        <v>2021</v>
      </c>
      <c r="G341" s="13">
        <v>2021</v>
      </c>
      <c r="H341" s="47" t="s">
        <v>77</v>
      </c>
      <c r="I341" s="47" t="s">
        <v>77</v>
      </c>
      <c r="J341" s="47" t="s">
        <v>77</v>
      </c>
      <c r="K341" s="47" t="s">
        <v>77</v>
      </c>
      <c r="L341" s="47" t="s">
        <v>77</v>
      </c>
      <c r="M341" s="47" t="s">
        <v>77</v>
      </c>
      <c r="N341" s="47" t="s">
        <v>77</v>
      </c>
      <c r="O341" s="47">
        <v>0</v>
      </c>
      <c r="P341" s="47">
        <v>0.224769677550264</v>
      </c>
      <c r="Q341" s="80">
        <f t="shared" si="419"/>
        <v>0.2338623</v>
      </c>
      <c r="R341" s="47">
        <f t="shared" si="433"/>
        <v>0.224769677550264</v>
      </c>
      <c r="S341" s="47">
        <f t="shared" si="463"/>
        <v>0.224769677550264</v>
      </c>
      <c r="T341" s="47">
        <f t="shared" si="420"/>
        <v>0.2338623</v>
      </c>
      <c r="U341" s="47">
        <v>0</v>
      </c>
      <c r="V341" s="47">
        <v>0</v>
      </c>
      <c r="W341" s="47">
        <v>0</v>
      </c>
      <c r="X341" s="47">
        <v>0</v>
      </c>
      <c r="Y341" s="47">
        <f t="shared" si="458"/>
        <v>0</v>
      </c>
      <c r="Z341" s="47">
        <v>0</v>
      </c>
      <c r="AA341" s="47">
        <v>0</v>
      </c>
      <c r="AB341" s="47">
        <v>0</v>
      </c>
      <c r="AC341" s="47">
        <v>0</v>
      </c>
      <c r="AD341" s="47">
        <f t="shared" si="399"/>
        <v>0</v>
      </c>
      <c r="AE341" s="47">
        <v>0.224769677550264</v>
      </c>
      <c r="AF341" s="47">
        <v>0</v>
      </c>
      <c r="AG341" s="47">
        <v>0</v>
      </c>
      <c r="AH341" s="47">
        <v>0.18730806462522001</v>
      </c>
      <c r="AI341" s="47">
        <f t="shared" si="464"/>
        <v>3.7461612925043991E-2</v>
      </c>
      <c r="AJ341" s="47">
        <v>0.2338623</v>
      </c>
      <c r="AK341" s="47">
        <v>0</v>
      </c>
      <c r="AL341" s="47">
        <v>0</v>
      </c>
      <c r="AM341" s="47">
        <v>0.19488525000000001</v>
      </c>
      <c r="AN341" s="47">
        <f t="shared" si="401"/>
        <v>3.8977049999999985E-2</v>
      </c>
      <c r="AO341" s="47">
        <v>0</v>
      </c>
      <c r="AP341" s="47">
        <v>0</v>
      </c>
      <c r="AQ341" s="47">
        <v>0</v>
      </c>
      <c r="AR341" s="47">
        <v>0</v>
      </c>
      <c r="AS341" s="47">
        <f t="shared" si="465"/>
        <v>0</v>
      </c>
      <c r="AT341" s="47">
        <v>0</v>
      </c>
      <c r="AU341" s="47">
        <v>0</v>
      </c>
      <c r="AV341" s="47">
        <v>0</v>
      </c>
      <c r="AW341" s="47">
        <v>0</v>
      </c>
      <c r="AX341" s="47">
        <f t="shared" si="459"/>
        <v>0</v>
      </c>
      <c r="AY341" s="47">
        <v>0</v>
      </c>
      <c r="AZ341" s="47">
        <v>0</v>
      </c>
      <c r="BA341" s="47">
        <v>0</v>
      </c>
      <c r="BB341" s="47">
        <v>0</v>
      </c>
      <c r="BC341" s="47">
        <f t="shared" si="466"/>
        <v>0</v>
      </c>
      <c r="BD341" s="47">
        <v>0</v>
      </c>
      <c r="BE341" s="47">
        <v>0</v>
      </c>
      <c r="BF341" s="47">
        <v>0</v>
      </c>
      <c r="BG341" s="47">
        <v>0</v>
      </c>
      <c r="BH341" s="47">
        <f t="shared" si="460"/>
        <v>0</v>
      </c>
      <c r="BI341" s="47">
        <v>0</v>
      </c>
      <c r="BJ341" s="47">
        <v>0</v>
      </c>
      <c r="BK341" s="47">
        <v>0</v>
      </c>
      <c r="BL341" s="47">
        <v>0</v>
      </c>
      <c r="BM341" s="47">
        <f t="shared" si="467"/>
        <v>0</v>
      </c>
      <c r="BN341" s="47">
        <v>0</v>
      </c>
      <c r="BO341" s="47">
        <v>0</v>
      </c>
      <c r="BP341" s="47">
        <v>0</v>
      </c>
      <c r="BQ341" s="47">
        <v>0</v>
      </c>
      <c r="BR341" s="47">
        <f t="shared" si="461"/>
        <v>0</v>
      </c>
      <c r="BS341" s="47">
        <v>0</v>
      </c>
      <c r="BT341" s="47">
        <v>0</v>
      </c>
      <c r="BU341" s="47">
        <v>0</v>
      </c>
      <c r="BV341" s="47">
        <v>0</v>
      </c>
      <c r="BW341" s="47">
        <f t="shared" si="462"/>
        <v>0</v>
      </c>
      <c r="BX341" s="3" t="s">
        <v>77</v>
      </c>
      <c r="BY341" s="3" t="s">
        <v>77</v>
      </c>
      <c r="BZ341" s="3" t="s">
        <v>77</v>
      </c>
      <c r="CA341" s="3" t="s">
        <v>77</v>
      </c>
      <c r="CB341" s="3" t="s">
        <v>77</v>
      </c>
      <c r="CC341" s="47">
        <f t="shared" si="409"/>
        <v>0.224769677550264</v>
      </c>
      <c r="CD341" s="86">
        <f t="shared" si="410"/>
        <v>0</v>
      </c>
      <c r="CE341" s="86">
        <f t="shared" si="411"/>
        <v>0</v>
      </c>
      <c r="CF341" s="86">
        <f t="shared" si="412"/>
        <v>0.18730806462522001</v>
      </c>
      <c r="CG341" s="86">
        <f t="shared" si="413"/>
        <v>3.7461612925043991E-2</v>
      </c>
      <c r="CH341" s="52">
        <f t="shared" si="414"/>
        <v>0.2338623</v>
      </c>
      <c r="CI341" s="52">
        <f t="shared" si="468"/>
        <v>0</v>
      </c>
      <c r="CJ341" s="52">
        <f t="shared" si="469"/>
        <v>0</v>
      </c>
      <c r="CK341" s="52">
        <f t="shared" si="470"/>
        <v>0.19488525000000001</v>
      </c>
      <c r="CL341" s="52">
        <f t="shared" si="471"/>
        <v>3.8977049999999985E-2</v>
      </c>
      <c r="CM341" s="129" t="s">
        <v>2828</v>
      </c>
    </row>
    <row r="342" spans="1:91" s="9" customFormat="1" ht="47.25" x14ac:dyDescent="0.25">
      <c r="A342" s="44" t="s">
        <v>677</v>
      </c>
      <c r="B342" s="84" t="s">
        <v>805</v>
      </c>
      <c r="C342" s="87" t="s">
        <v>205</v>
      </c>
      <c r="D342" s="94" t="s">
        <v>175</v>
      </c>
      <c r="E342" s="13">
        <v>2021</v>
      </c>
      <c r="F342" s="13">
        <v>2021</v>
      </c>
      <c r="G342" s="13">
        <v>2021</v>
      </c>
      <c r="H342" s="47" t="s">
        <v>77</v>
      </c>
      <c r="I342" s="47" t="s">
        <v>77</v>
      </c>
      <c r="J342" s="47" t="s">
        <v>77</v>
      </c>
      <c r="K342" s="47" t="s">
        <v>77</v>
      </c>
      <c r="L342" s="47" t="s">
        <v>77</v>
      </c>
      <c r="M342" s="47" t="s">
        <v>77</v>
      </c>
      <c r="N342" s="47" t="s">
        <v>77</v>
      </c>
      <c r="O342" s="47">
        <v>0</v>
      </c>
      <c r="P342" s="47">
        <v>0.31093415460000001</v>
      </c>
      <c r="Q342" s="80">
        <f t="shared" si="419"/>
        <v>0.32979418799999999</v>
      </c>
      <c r="R342" s="47">
        <f t="shared" si="433"/>
        <v>0.31093415460000001</v>
      </c>
      <c r="S342" s="47">
        <f t="shared" si="463"/>
        <v>0.31093415460000001</v>
      </c>
      <c r="T342" s="47">
        <f t="shared" si="420"/>
        <v>0.32979418799999999</v>
      </c>
      <c r="U342" s="47">
        <v>0</v>
      </c>
      <c r="V342" s="47">
        <v>0</v>
      </c>
      <c r="W342" s="47">
        <v>0</v>
      </c>
      <c r="X342" s="47">
        <v>0</v>
      </c>
      <c r="Y342" s="47">
        <f t="shared" si="458"/>
        <v>0</v>
      </c>
      <c r="Z342" s="47">
        <v>0</v>
      </c>
      <c r="AA342" s="47">
        <v>0</v>
      </c>
      <c r="AB342" s="47">
        <v>0</v>
      </c>
      <c r="AC342" s="47">
        <v>0</v>
      </c>
      <c r="AD342" s="47">
        <f t="shared" si="399"/>
        <v>0</v>
      </c>
      <c r="AE342" s="47">
        <v>0.31093415460000001</v>
      </c>
      <c r="AF342" s="47">
        <v>0</v>
      </c>
      <c r="AG342" s="47">
        <v>0</v>
      </c>
      <c r="AH342" s="47">
        <v>0.25911179550000002</v>
      </c>
      <c r="AI342" s="47">
        <f t="shared" si="464"/>
        <v>5.1822359099999993E-2</v>
      </c>
      <c r="AJ342" s="47">
        <v>0.32979418799999999</v>
      </c>
      <c r="AK342" s="47">
        <v>0</v>
      </c>
      <c r="AL342" s="47">
        <v>0</v>
      </c>
      <c r="AM342" s="47">
        <v>0.27482848999999998</v>
      </c>
      <c r="AN342" s="47">
        <f t="shared" si="401"/>
        <v>5.4965698000000007E-2</v>
      </c>
      <c r="AO342" s="47">
        <v>0</v>
      </c>
      <c r="AP342" s="47">
        <v>0</v>
      </c>
      <c r="AQ342" s="47">
        <v>0</v>
      </c>
      <c r="AR342" s="47">
        <v>0</v>
      </c>
      <c r="AS342" s="47">
        <f t="shared" si="465"/>
        <v>0</v>
      </c>
      <c r="AT342" s="47">
        <v>0</v>
      </c>
      <c r="AU342" s="47">
        <v>0</v>
      </c>
      <c r="AV342" s="47">
        <v>0</v>
      </c>
      <c r="AW342" s="47">
        <v>0</v>
      </c>
      <c r="AX342" s="47">
        <f t="shared" si="459"/>
        <v>0</v>
      </c>
      <c r="AY342" s="47">
        <v>0</v>
      </c>
      <c r="AZ342" s="47">
        <v>0</v>
      </c>
      <c r="BA342" s="47">
        <v>0</v>
      </c>
      <c r="BB342" s="47">
        <v>0</v>
      </c>
      <c r="BC342" s="47">
        <f t="shared" si="466"/>
        <v>0</v>
      </c>
      <c r="BD342" s="47">
        <v>0</v>
      </c>
      <c r="BE342" s="47">
        <v>0</v>
      </c>
      <c r="BF342" s="47">
        <v>0</v>
      </c>
      <c r="BG342" s="47">
        <v>0</v>
      </c>
      <c r="BH342" s="47">
        <f t="shared" si="460"/>
        <v>0</v>
      </c>
      <c r="BI342" s="47">
        <v>0</v>
      </c>
      <c r="BJ342" s="47">
        <v>0</v>
      </c>
      <c r="BK342" s="47">
        <v>0</v>
      </c>
      <c r="BL342" s="47">
        <v>0</v>
      </c>
      <c r="BM342" s="47">
        <f t="shared" si="467"/>
        <v>0</v>
      </c>
      <c r="BN342" s="47">
        <v>0</v>
      </c>
      <c r="BO342" s="47">
        <v>0</v>
      </c>
      <c r="BP342" s="47">
        <v>0</v>
      </c>
      <c r="BQ342" s="47">
        <v>0</v>
      </c>
      <c r="BR342" s="47">
        <f t="shared" si="461"/>
        <v>0</v>
      </c>
      <c r="BS342" s="47">
        <v>0</v>
      </c>
      <c r="BT342" s="47">
        <v>0</v>
      </c>
      <c r="BU342" s="47">
        <v>0</v>
      </c>
      <c r="BV342" s="47">
        <v>0</v>
      </c>
      <c r="BW342" s="47">
        <f t="shared" si="462"/>
        <v>0</v>
      </c>
      <c r="BX342" s="3" t="s">
        <v>77</v>
      </c>
      <c r="BY342" s="3" t="s">
        <v>77</v>
      </c>
      <c r="BZ342" s="3" t="s">
        <v>77</v>
      </c>
      <c r="CA342" s="3" t="s">
        <v>77</v>
      </c>
      <c r="CB342" s="3" t="s">
        <v>77</v>
      </c>
      <c r="CC342" s="47">
        <f t="shared" si="409"/>
        <v>0.31093415460000001</v>
      </c>
      <c r="CD342" s="86">
        <f t="shared" si="410"/>
        <v>0</v>
      </c>
      <c r="CE342" s="86">
        <f t="shared" si="411"/>
        <v>0</v>
      </c>
      <c r="CF342" s="86">
        <f t="shared" si="412"/>
        <v>0.25911179550000002</v>
      </c>
      <c r="CG342" s="86">
        <f t="shared" si="413"/>
        <v>5.1822359099999993E-2</v>
      </c>
      <c r="CH342" s="52">
        <f t="shared" si="414"/>
        <v>0.32979418799999999</v>
      </c>
      <c r="CI342" s="52">
        <f t="shared" si="468"/>
        <v>0</v>
      </c>
      <c r="CJ342" s="52">
        <f t="shared" si="469"/>
        <v>0</v>
      </c>
      <c r="CK342" s="52">
        <f t="shared" si="470"/>
        <v>0.27482848999999998</v>
      </c>
      <c r="CL342" s="52">
        <f t="shared" si="471"/>
        <v>5.4965698000000007E-2</v>
      </c>
      <c r="CM342" s="129" t="s">
        <v>2828</v>
      </c>
    </row>
    <row r="343" spans="1:91" s="9" customFormat="1" ht="47.25" x14ac:dyDescent="0.25">
      <c r="A343" s="44" t="s">
        <v>677</v>
      </c>
      <c r="B343" s="84" t="s">
        <v>806</v>
      </c>
      <c r="C343" s="87" t="s">
        <v>206</v>
      </c>
      <c r="D343" s="94" t="s">
        <v>175</v>
      </c>
      <c r="E343" s="13">
        <v>2021</v>
      </c>
      <c r="F343" s="13">
        <v>2021</v>
      </c>
      <c r="G343" s="13">
        <v>2021</v>
      </c>
      <c r="H343" s="47" t="s">
        <v>77</v>
      </c>
      <c r="I343" s="47" t="s">
        <v>77</v>
      </c>
      <c r="J343" s="47" t="s">
        <v>77</v>
      </c>
      <c r="K343" s="47" t="s">
        <v>77</v>
      </c>
      <c r="L343" s="47" t="s">
        <v>77</v>
      </c>
      <c r="M343" s="47" t="s">
        <v>77</v>
      </c>
      <c r="N343" s="47" t="s">
        <v>77</v>
      </c>
      <c r="O343" s="47">
        <v>0</v>
      </c>
      <c r="P343" s="47">
        <v>1.130339345055696</v>
      </c>
      <c r="Q343" s="80">
        <f t="shared" si="419"/>
        <v>1.2348683039999999</v>
      </c>
      <c r="R343" s="47">
        <f t="shared" si="433"/>
        <v>1.130339345055696</v>
      </c>
      <c r="S343" s="47">
        <f t="shared" si="463"/>
        <v>1.130339345055696</v>
      </c>
      <c r="T343" s="47">
        <f t="shared" si="420"/>
        <v>1.2348683039999999</v>
      </c>
      <c r="U343" s="47">
        <v>0</v>
      </c>
      <c r="V343" s="47">
        <v>0</v>
      </c>
      <c r="W343" s="47">
        <v>0</v>
      </c>
      <c r="X343" s="47">
        <v>0</v>
      </c>
      <c r="Y343" s="47">
        <f t="shared" si="458"/>
        <v>0</v>
      </c>
      <c r="Z343" s="47">
        <v>0</v>
      </c>
      <c r="AA343" s="47">
        <v>0</v>
      </c>
      <c r="AB343" s="47">
        <v>0</v>
      </c>
      <c r="AC343" s="47">
        <v>0</v>
      </c>
      <c r="AD343" s="47">
        <f t="shared" si="399"/>
        <v>0</v>
      </c>
      <c r="AE343" s="47">
        <v>1.130339345055696</v>
      </c>
      <c r="AF343" s="47">
        <v>0</v>
      </c>
      <c r="AG343" s="47">
        <v>0</v>
      </c>
      <c r="AH343" s="47">
        <v>0.94194945421307996</v>
      </c>
      <c r="AI343" s="47">
        <f t="shared" si="464"/>
        <v>0.18838989084261604</v>
      </c>
      <c r="AJ343" s="47">
        <v>1.2348683039999999</v>
      </c>
      <c r="AK343" s="47">
        <v>0</v>
      </c>
      <c r="AL343" s="47">
        <v>0</v>
      </c>
      <c r="AM343" s="47">
        <v>1.0290569199999999</v>
      </c>
      <c r="AN343" s="47">
        <f t="shared" si="401"/>
        <v>0.20581138399999999</v>
      </c>
      <c r="AO343" s="47">
        <v>0</v>
      </c>
      <c r="AP343" s="47">
        <v>0</v>
      </c>
      <c r="AQ343" s="47">
        <v>0</v>
      </c>
      <c r="AR343" s="47">
        <v>0</v>
      </c>
      <c r="AS343" s="47">
        <f t="shared" si="465"/>
        <v>0</v>
      </c>
      <c r="AT343" s="47">
        <v>0</v>
      </c>
      <c r="AU343" s="47">
        <v>0</v>
      </c>
      <c r="AV343" s="47">
        <v>0</v>
      </c>
      <c r="AW343" s="47">
        <v>0</v>
      </c>
      <c r="AX343" s="47">
        <f t="shared" si="459"/>
        <v>0</v>
      </c>
      <c r="AY343" s="47">
        <v>0</v>
      </c>
      <c r="AZ343" s="47">
        <v>0</v>
      </c>
      <c r="BA343" s="47">
        <v>0</v>
      </c>
      <c r="BB343" s="47">
        <v>0</v>
      </c>
      <c r="BC343" s="47">
        <f t="shared" si="466"/>
        <v>0</v>
      </c>
      <c r="BD343" s="47">
        <v>0</v>
      </c>
      <c r="BE343" s="47">
        <v>0</v>
      </c>
      <c r="BF343" s="47">
        <v>0</v>
      </c>
      <c r="BG343" s="47">
        <v>0</v>
      </c>
      <c r="BH343" s="47">
        <f t="shared" si="460"/>
        <v>0</v>
      </c>
      <c r="BI343" s="47">
        <v>0</v>
      </c>
      <c r="BJ343" s="47">
        <v>0</v>
      </c>
      <c r="BK343" s="47">
        <v>0</v>
      </c>
      <c r="BL343" s="47">
        <v>0</v>
      </c>
      <c r="BM343" s="47">
        <f t="shared" si="467"/>
        <v>0</v>
      </c>
      <c r="BN343" s="47">
        <v>0</v>
      </c>
      <c r="BO343" s="47">
        <v>0</v>
      </c>
      <c r="BP343" s="47">
        <v>0</v>
      </c>
      <c r="BQ343" s="47">
        <v>0</v>
      </c>
      <c r="BR343" s="47">
        <f t="shared" si="461"/>
        <v>0</v>
      </c>
      <c r="BS343" s="47">
        <v>0</v>
      </c>
      <c r="BT343" s="47">
        <v>0</v>
      </c>
      <c r="BU343" s="47">
        <v>0</v>
      </c>
      <c r="BV343" s="47">
        <v>0</v>
      </c>
      <c r="BW343" s="47">
        <f t="shared" si="462"/>
        <v>0</v>
      </c>
      <c r="BX343" s="3" t="s">
        <v>77</v>
      </c>
      <c r="BY343" s="3" t="s">
        <v>77</v>
      </c>
      <c r="BZ343" s="3" t="s">
        <v>77</v>
      </c>
      <c r="CA343" s="3" t="s">
        <v>77</v>
      </c>
      <c r="CB343" s="3" t="s">
        <v>77</v>
      </c>
      <c r="CC343" s="47">
        <f t="shared" si="409"/>
        <v>1.130339345055696</v>
      </c>
      <c r="CD343" s="86">
        <f t="shared" si="410"/>
        <v>0</v>
      </c>
      <c r="CE343" s="86">
        <f t="shared" si="411"/>
        <v>0</v>
      </c>
      <c r="CF343" s="86">
        <f t="shared" si="412"/>
        <v>0.94194945421307996</v>
      </c>
      <c r="CG343" s="86">
        <f t="shared" si="413"/>
        <v>0.18838989084261604</v>
      </c>
      <c r="CH343" s="52">
        <f t="shared" si="414"/>
        <v>1.2348683039999999</v>
      </c>
      <c r="CI343" s="52">
        <f t="shared" si="468"/>
        <v>0</v>
      </c>
      <c r="CJ343" s="52">
        <f t="shared" si="469"/>
        <v>0</v>
      </c>
      <c r="CK343" s="52">
        <f t="shared" si="470"/>
        <v>1.0290569199999999</v>
      </c>
      <c r="CL343" s="52">
        <f t="shared" si="471"/>
        <v>0.20581138399999999</v>
      </c>
      <c r="CM343" s="129" t="s">
        <v>2828</v>
      </c>
    </row>
    <row r="344" spans="1:91" s="9" customFormat="1" ht="47.25" x14ac:dyDescent="0.25">
      <c r="A344" s="44" t="s">
        <v>677</v>
      </c>
      <c r="B344" s="84" t="s">
        <v>807</v>
      </c>
      <c r="C344" s="87" t="s">
        <v>207</v>
      </c>
      <c r="D344" s="94" t="s">
        <v>175</v>
      </c>
      <c r="E344" s="13">
        <v>2021</v>
      </c>
      <c r="F344" s="13">
        <v>2021</v>
      </c>
      <c r="G344" s="13">
        <v>2021</v>
      </c>
      <c r="H344" s="47" t="s">
        <v>77</v>
      </c>
      <c r="I344" s="47" t="s">
        <v>77</v>
      </c>
      <c r="J344" s="47" t="s">
        <v>77</v>
      </c>
      <c r="K344" s="47" t="s">
        <v>77</v>
      </c>
      <c r="L344" s="47" t="s">
        <v>77</v>
      </c>
      <c r="M344" s="47" t="s">
        <v>77</v>
      </c>
      <c r="N344" s="47" t="s">
        <v>77</v>
      </c>
      <c r="O344" s="47">
        <v>0</v>
      </c>
      <c r="P344" s="47">
        <v>0.53379869178036965</v>
      </c>
      <c r="Q344" s="80">
        <f t="shared" si="419"/>
        <v>0.56617679999999992</v>
      </c>
      <c r="R344" s="47">
        <f t="shared" si="433"/>
        <v>0.53379869178036965</v>
      </c>
      <c r="S344" s="47">
        <f t="shared" si="463"/>
        <v>0.53379869178036965</v>
      </c>
      <c r="T344" s="47">
        <f t="shared" si="420"/>
        <v>0.56617679999999992</v>
      </c>
      <c r="U344" s="47">
        <v>0</v>
      </c>
      <c r="V344" s="47">
        <v>0</v>
      </c>
      <c r="W344" s="47">
        <v>0</v>
      </c>
      <c r="X344" s="47">
        <v>0</v>
      </c>
      <c r="Y344" s="47">
        <f t="shared" si="458"/>
        <v>0</v>
      </c>
      <c r="Z344" s="47">
        <v>0</v>
      </c>
      <c r="AA344" s="47">
        <v>0</v>
      </c>
      <c r="AB344" s="47">
        <v>0</v>
      </c>
      <c r="AC344" s="47">
        <v>0</v>
      </c>
      <c r="AD344" s="47">
        <f t="shared" si="399"/>
        <v>0</v>
      </c>
      <c r="AE344" s="47">
        <v>0.53379869178036965</v>
      </c>
      <c r="AF344" s="47">
        <v>0</v>
      </c>
      <c r="AG344" s="47">
        <v>0</v>
      </c>
      <c r="AH344" s="47">
        <v>0.44483224315030806</v>
      </c>
      <c r="AI344" s="47">
        <f t="shared" si="464"/>
        <v>8.896644863006159E-2</v>
      </c>
      <c r="AJ344" s="47">
        <v>0.56617679999999992</v>
      </c>
      <c r="AK344" s="47">
        <v>0</v>
      </c>
      <c r="AL344" s="47">
        <v>0</v>
      </c>
      <c r="AM344" s="47">
        <v>0.47181399999999996</v>
      </c>
      <c r="AN344" s="47">
        <f t="shared" si="401"/>
        <v>9.4362799999999969E-2</v>
      </c>
      <c r="AO344" s="47">
        <v>0</v>
      </c>
      <c r="AP344" s="47">
        <v>0</v>
      </c>
      <c r="AQ344" s="47">
        <v>0</v>
      </c>
      <c r="AR344" s="47">
        <v>0</v>
      </c>
      <c r="AS344" s="47">
        <f t="shared" si="465"/>
        <v>0</v>
      </c>
      <c r="AT344" s="47">
        <v>0</v>
      </c>
      <c r="AU344" s="47">
        <v>0</v>
      </c>
      <c r="AV344" s="47">
        <v>0</v>
      </c>
      <c r="AW344" s="47">
        <v>0</v>
      </c>
      <c r="AX344" s="47">
        <f t="shared" si="459"/>
        <v>0</v>
      </c>
      <c r="AY344" s="47">
        <v>0</v>
      </c>
      <c r="AZ344" s="47">
        <v>0</v>
      </c>
      <c r="BA344" s="47">
        <v>0</v>
      </c>
      <c r="BB344" s="47">
        <v>0</v>
      </c>
      <c r="BC344" s="47">
        <f t="shared" si="466"/>
        <v>0</v>
      </c>
      <c r="BD344" s="47">
        <v>0</v>
      </c>
      <c r="BE344" s="47">
        <v>0</v>
      </c>
      <c r="BF344" s="47">
        <v>0</v>
      </c>
      <c r="BG344" s="47">
        <v>0</v>
      </c>
      <c r="BH344" s="47">
        <f t="shared" si="460"/>
        <v>0</v>
      </c>
      <c r="BI344" s="47">
        <v>0</v>
      </c>
      <c r="BJ344" s="47">
        <v>0</v>
      </c>
      <c r="BK344" s="47">
        <v>0</v>
      </c>
      <c r="BL344" s="47">
        <v>0</v>
      </c>
      <c r="BM344" s="47">
        <f t="shared" si="467"/>
        <v>0</v>
      </c>
      <c r="BN344" s="47">
        <v>0</v>
      </c>
      <c r="BO344" s="47">
        <v>0</v>
      </c>
      <c r="BP344" s="47">
        <v>0</v>
      </c>
      <c r="BQ344" s="47">
        <v>0</v>
      </c>
      <c r="BR344" s="47">
        <f t="shared" si="461"/>
        <v>0</v>
      </c>
      <c r="BS344" s="47">
        <v>0</v>
      </c>
      <c r="BT344" s="47">
        <v>0</v>
      </c>
      <c r="BU344" s="47">
        <v>0</v>
      </c>
      <c r="BV344" s="47">
        <v>0</v>
      </c>
      <c r="BW344" s="47">
        <f t="shared" si="462"/>
        <v>0</v>
      </c>
      <c r="BX344" s="3" t="s">
        <v>77</v>
      </c>
      <c r="BY344" s="3" t="s">
        <v>77</v>
      </c>
      <c r="BZ344" s="3" t="s">
        <v>77</v>
      </c>
      <c r="CA344" s="3" t="s">
        <v>77</v>
      </c>
      <c r="CB344" s="3" t="s">
        <v>77</v>
      </c>
      <c r="CC344" s="47">
        <f t="shared" si="409"/>
        <v>0.53379869178036965</v>
      </c>
      <c r="CD344" s="86">
        <f t="shared" si="410"/>
        <v>0</v>
      </c>
      <c r="CE344" s="86">
        <f t="shared" si="411"/>
        <v>0</v>
      </c>
      <c r="CF344" s="86">
        <f t="shared" si="412"/>
        <v>0.44483224315030806</v>
      </c>
      <c r="CG344" s="86">
        <f t="shared" si="413"/>
        <v>8.896644863006159E-2</v>
      </c>
      <c r="CH344" s="52">
        <f t="shared" si="414"/>
        <v>0.56617679999999992</v>
      </c>
      <c r="CI344" s="52">
        <f t="shared" si="468"/>
        <v>0</v>
      </c>
      <c r="CJ344" s="52">
        <f t="shared" si="469"/>
        <v>0</v>
      </c>
      <c r="CK344" s="52">
        <f t="shared" si="470"/>
        <v>0.47181399999999996</v>
      </c>
      <c r="CL344" s="52">
        <f t="shared" si="471"/>
        <v>9.4362799999999969E-2</v>
      </c>
      <c r="CM344" s="129" t="s">
        <v>2828</v>
      </c>
    </row>
    <row r="345" spans="1:91" s="9" customFormat="1" ht="47.25" x14ac:dyDescent="0.25">
      <c r="A345" s="44" t="s">
        <v>677</v>
      </c>
      <c r="B345" s="84" t="s">
        <v>999</v>
      </c>
      <c r="C345" s="87" t="s">
        <v>208</v>
      </c>
      <c r="D345" s="94" t="s">
        <v>175</v>
      </c>
      <c r="E345" s="13">
        <v>2021</v>
      </c>
      <c r="F345" s="13">
        <v>2023</v>
      </c>
      <c r="G345" s="13">
        <v>2023</v>
      </c>
      <c r="H345" s="47" t="s">
        <v>77</v>
      </c>
      <c r="I345" s="47" t="s">
        <v>77</v>
      </c>
      <c r="J345" s="47" t="s">
        <v>77</v>
      </c>
      <c r="K345" s="47" t="s">
        <v>77</v>
      </c>
      <c r="L345" s="47" t="s">
        <v>77</v>
      </c>
      <c r="M345" s="47" t="s">
        <v>77</v>
      </c>
      <c r="N345" s="47" t="s">
        <v>77</v>
      </c>
      <c r="O345" s="47">
        <v>0</v>
      </c>
      <c r="P345" s="47">
        <v>4.8534464923066798</v>
      </c>
      <c r="Q345" s="80">
        <f t="shared" si="419"/>
        <v>2.436698604</v>
      </c>
      <c r="R345" s="47">
        <f t="shared" si="433"/>
        <v>4.8534464923066798</v>
      </c>
      <c r="S345" s="47">
        <f t="shared" si="463"/>
        <v>4.8534464923066798</v>
      </c>
      <c r="T345" s="47">
        <f t="shared" si="420"/>
        <v>2.436698604</v>
      </c>
      <c r="U345" s="47">
        <v>0</v>
      </c>
      <c r="V345" s="47">
        <v>0</v>
      </c>
      <c r="W345" s="47">
        <v>0</v>
      </c>
      <c r="X345" s="47">
        <v>0</v>
      </c>
      <c r="Y345" s="47">
        <f t="shared" si="458"/>
        <v>0</v>
      </c>
      <c r="Z345" s="47">
        <v>0</v>
      </c>
      <c r="AA345" s="47">
        <v>0</v>
      </c>
      <c r="AB345" s="47">
        <v>0</v>
      </c>
      <c r="AC345" s="47">
        <v>0</v>
      </c>
      <c r="AD345" s="47">
        <f t="shared" si="399"/>
        <v>0</v>
      </c>
      <c r="AE345" s="47">
        <v>2.4267232461533399</v>
      </c>
      <c r="AF345" s="47">
        <v>0</v>
      </c>
      <c r="AG345" s="47">
        <v>0</v>
      </c>
      <c r="AH345" s="47">
        <v>2.02226937179445</v>
      </c>
      <c r="AI345" s="47">
        <f t="shared" si="464"/>
        <v>0.40445387435888991</v>
      </c>
      <c r="AJ345" s="47">
        <v>1.1735174159999999</v>
      </c>
      <c r="AK345" s="47">
        <v>0</v>
      </c>
      <c r="AL345" s="47">
        <v>0</v>
      </c>
      <c r="AM345" s="47">
        <v>0.9779311799999999</v>
      </c>
      <c r="AN345" s="47">
        <f t="shared" si="401"/>
        <v>0.19558623600000002</v>
      </c>
      <c r="AO345" s="47">
        <v>0</v>
      </c>
      <c r="AP345" s="47">
        <v>0</v>
      </c>
      <c r="AQ345" s="47">
        <v>0</v>
      </c>
      <c r="AR345" s="47">
        <v>0</v>
      </c>
      <c r="AS345" s="47">
        <f t="shared" si="465"/>
        <v>0</v>
      </c>
      <c r="AT345" s="47">
        <v>0</v>
      </c>
      <c r="AU345" s="47">
        <v>0</v>
      </c>
      <c r="AV345" s="47">
        <v>0</v>
      </c>
      <c r="AW345" s="47">
        <v>0</v>
      </c>
      <c r="AX345" s="47">
        <f t="shared" si="459"/>
        <v>0</v>
      </c>
      <c r="AY345" s="47">
        <v>2.4267232461533399</v>
      </c>
      <c r="AZ345" s="47">
        <v>0</v>
      </c>
      <c r="BA345" s="47">
        <v>0</v>
      </c>
      <c r="BB345" s="47">
        <v>2.02226937179445</v>
      </c>
      <c r="BC345" s="47">
        <f t="shared" si="466"/>
        <v>0.40445387435888991</v>
      </c>
      <c r="BD345" s="47">
        <v>1.2631811880000001</v>
      </c>
      <c r="BE345" s="47">
        <v>0</v>
      </c>
      <c r="BF345" s="47">
        <v>0</v>
      </c>
      <c r="BG345" s="47">
        <v>1.0526509900000001</v>
      </c>
      <c r="BH345" s="47">
        <f t="shared" si="460"/>
        <v>0.21053019800000006</v>
      </c>
      <c r="BI345" s="47">
        <v>0</v>
      </c>
      <c r="BJ345" s="47">
        <v>0</v>
      </c>
      <c r="BK345" s="47">
        <v>0</v>
      </c>
      <c r="BL345" s="47">
        <v>0</v>
      </c>
      <c r="BM345" s="47">
        <f t="shared" si="467"/>
        <v>0</v>
      </c>
      <c r="BN345" s="47">
        <v>0</v>
      </c>
      <c r="BO345" s="47">
        <v>0</v>
      </c>
      <c r="BP345" s="47">
        <v>0</v>
      </c>
      <c r="BQ345" s="47">
        <v>0</v>
      </c>
      <c r="BR345" s="47">
        <f t="shared" si="461"/>
        <v>0</v>
      </c>
      <c r="BS345" s="47">
        <v>0</v>
      </c>
      <c r="BT345" s="47">
        <v>0</v>
      </c>
      <c r="BU345" s="47">
        <v>0</v>
      </c>
      <c r="BV345" s="47">
        <v>0</v>
      </c>
      <c r="BW345" s="47">
        <f t="shared" si="462"/>
        <v>0</v>
      </c>
      <c r="BX345" s="3" t="s">
        <v>77</v>
      </c>
      <c r="BY345" s="3" t="s">
        <v>77</v>
      </c>
      <c r="BZ345" s="3" t="s">
        <v>77</v>
      </c>
      <c r="CA345" s="3" t="s">
        <v>77</v>
      </c>
      <c r="CB345" s="3" t="s">
        <v>77</v>
      </c>
      <c r="CC345" s="47">
        <f t="shared" si="409"/>
        <v>4.8534464923066798</v>
      </c>
      <c r="CD345" s="86">
        <f t="shared" si="410"/>
        <v>0</v>
      </c>
      <c r="CE345" s="86">
        <f t="shared" si="411"/>
        <v>0</v>
      </c>
      <c r="CF345" s="86">
        <f t="shared" si="412"/>
        <v>4.0445387435889</v>
      </c>
      <c r="CG345" s="86">
        <f t="shared" si="413"/>
        <v>0.80890774871777982</v>
      </c>
      <c r="CH345" s="52">
        <f t="shared" si="414"/>
        <v>2.436698604</v>
      </c>
      <c r="CI345" s="52">
        <f t="shared" si="468"/>
        <v>0</v>
      </c>
      <c r="CJ345" s="52">
        <f t="shared" si="469"/>
        <v>0</v>
      </c>
      <c r="CK345" s="52">
        <f t="shared" si="470"/>
        <v>2.0305821699999997</v>
      </c>
      <c r="CL345" s="52">
        <f t="shared" si="471"/>
        <v>0.40611643400000008</v>
      </c>
      <c r="CM345" s="129" t="s">
        <v>2828</v>
      </c>
    </row>
    <row r="346" spans="1:91" s="9" customFormat="1" ht="47.25" x14ac:dyDescent="0.25">
      <c r="A346" s="44" t="s">
        <v>677</v>
      </c>
      <c r="B346" s="84" t="s">
        <v>808</v>
      </c>
      <c r="C346" s="87" t="s">
        <v>209</v>
      </c>
      <c r="D346" s="94" t="s">
        <v>175</v>
      </c>
      <c r="E346" s="13">
        <v>2021</v>
      </c>
      <c r="F346" s="13">
        <v>2021</v>
      </c>
      <c r="G346" s="13">
        <v>2021</v>
      </c>
      <c r="H346" s="47" t="s">
        <v>77</v>
      </c>
      <c r="I346" s="47" t="s">
        <v>77</v>
      </c>
      <c r="J346" s="47" t="s">
        <v>77</v>
      </c>
      <c r="K346" s="47" t="s">
        <v>77</v>
      </c>
      <c r="L346" s="47" t="s">
        <v>77</v>
      </c>
      <c r="M346" s="47" t="s">
        <v>77</v>
      </c>
      <c r="N346" s="47" t="s">
        <v>77</v>
      </c>
      <c r="O346" s="47">
        <v>0</v>
      </c>
      <c r="P346" s="47">
        <v>3.221117928</v>
      </c>
      <c r="Q346" s="80">
        <f t="shared" si="419"/>
        <v>3.351422076</v>
      </c>
      <c r="R346" s="47">
        <f t="shared" si="433"/>
        <v>3.221117928</v>
      </c>
      <c r="S346" s="47">
        <f t="shared" si="463"/>
        <v>3.221117928</v>
      </c>
      <c r="T346" s="47">
        <f t="shared" si="420"/>
        <v>3.351422076</v>
      </c>
      <c r="U346" s="47">
        <v>0</v>
      </c>
      <c r="V346" s="47">
        <v>0</v>
      </c>
      <c r="W346" s="47">
        <v>0</v>
      </c>
      <c r="X346" s="47">
        <v>0</v>
      </c>
      <c r="Y346" s="47">
        <f t="shared" si="458"/>
        <v>0</v>
      </c>
      <c r="Z346" s="47">
        <v>0</v>
      </c>
      <c r="AA346" s="47">
        <v>0</v>
      </c>
      <c r="AB346" s="47">
        <v>0</v>
      </c>
      <c r="AC346" s="47">
        <v>0</v>
      </c>
      <c r="AD346" s="47">
        <f t="shared" si="399"/>
        <v>0</v>
      </c>
      <c r="AE346" s="47">
        <v>3.221117928</v>
      </c>
      <c r="AF346" s="47">
        <v>0</v>
      </c>
      <c r="AG346" s="47">
        <v>0</v>
      </c>
      <c r="AH346" s="47">
        <v>2.6842649399999998</v>
      </c>
      <c r="AI346" s="47">
        <f t="shared" si="464"/>
        <v>0.53685298800000014</v>
      </c>
      <c r="AJ346" s="47">
        <v>3.351422076</v>
      </c>
      <c r="AK346" s="47">
        <v>0</v>
      </c>
      <c r="AL346" s="47">
        <v>0</v>
      </c>
      <c r="AM346" s="47">
        <v>2.7928517299999998</v>
      </c>
      <c r="AN346" s="47">
        <f t="shared" ref="AN346:AN409" si="472">AJ346-AM346</f>
        <v>0.55857034600000022</v>
      </c>
      <c r="AO346" s="47">
        <v>0</v>
      </c>
      <c r="AP346" s="47">
        <v>0</v>
      </c>
      <c r="AQ346" s="47">
        <v>0</v>
      </c>
      <c r="AR346" s="47">
        <v>0</v>
      </c>
      <c r="AS346" s="47">
        <f t="shared" si="465"/>
        <v>0</v>
      </c>
      <c r="AT346" s="47">
        <v>0</v>
      </c>
      <c r="AU346" s="47">
        <v>0</v>
      </c>
      <c r="AV346" s="47">
        <v>0</v>
      </c>
      <c r="AW346" s="47">
        <v>0</v>
      </c>
      <c r="AX346" s="47">
        <f t="shared" si="459"/>
        <v>0</v>
      </c>
      <c r="AY346" s="47">
        <v>0</v>
      </c>
      <c r="AZ346" s="47">
        <v>0</v>
      </c>
      <c r="BA346" s="47">
        <v>0</v>
      </c>
      <c r="BB346" s="47">
        <v>0</v>
      </c>
      <c r="BC346" s="47">
        <f t="shared" si="466"/>
        <v>0</v>
      </c>
      <c r="BD346" s="47">
        <v>0</v>
      </c>
      <c r="BE346" s="47">
        <v>0</v>
      </c>
      <c r="BF346" s="47">
        <v>0</v>
      </c>
      <c r="BG346" s="47">
        <v>0</v>
      </c>
      <c r="BH346" s="47">
        <f t="shared" si="460"/>
        <v>0</v>
      </c>
      <c r="BI346" s="47">
        <v>0</v>
      </c>
      <c r="BJ346" s="47">
        <v>0</v>
      </c>
      <c r="BK346" s="47">
        <v>0</v>
      </c>
      <c r="BL346" s="47">
        <v>0</v>
      </c>
      <c r="BM346" s="47">
        <f t="shared" si="467"/>
        <v>0</v>
      </c>
      <c r="BN346" s="47">
        <v>0</v>
      </c>
      <c r="BO346" s="47">
        <v>0</v>
      </c>
      <c r="BP346" s="47">
        <v>0</v>
      </c>
      <c r="BQ346" s="47">
        <v>0</v>
      </c>
      <c r="BR346" s="47">
        <f t="shared" si="461"/>
        <v>0</v>
      </c>
      <c r="BS346" s="47">
        <v>0</v>
      </c>
      <c r="BT346" s="47">
        <v>0</v>
      </c>
      <c r="BU346" s="47">
        <v>0</v>
      </c>
      <c r="BV346" s="47">
        <v>0</v>
      </c>
      <c r="BW346" s="47">
        <f t="shared" si="462"/>
        <v>0</v>
      </c>
      <c r="BX346" s="3" t="s">
        <v>77</v>
      </c>
      <c r="BY346" s="3" t="s">
        <v>77</v>
      </c>
      <c r="BZ346" s="3" t="s">
        <v>77</v>
      </c>
      <c r="CA346" s="3" t="s">
        <v>77</v>
      </c>
      <c r="CB346" s="3" t="s">
        <v>77</v>
      </c>
      <c r="CC346" s="47">
        <f t="shared" ref="CC346:CC409" si="473">AE346+AO346+AY346+BI346+BS346</f>
        <v>3.221117928</v>
      </c>
      <c r="CD346" s="86">
        <f t="shared" ref="CD346:CD409" si="474">AF346+AP346+AZ346+BJ346+BT346</f>
        <v>0</v>
      </c>
      <c r="CE346" s="86">
        <f t="shared" ref="CE346:CE409" si="475">AG346+AQ346+BA346+BK346+BU346</f>
        <v>0</v>
      </c>
      <c r="CF346" s="86">
        <f t="shared" ref="CF346:CF409" si="476">AH346+AR346+BB346+BL346+BV346</f>
        <v>2.6842649399999998</v>
      </c>
      <c r="CG346" s="86">
        <f t="shared" ref="CG346:CG409" si="477">AI346+AS346+BC346+BM346+BW346</f>
        <v>0.53685298800000014</v>
      </c>
      <c r="CH346" s="52">
        <f t="shared" ref="CH346:CH409" si="478">SUM(AJ346,AT346,BD346,BN346,BS346)</f>
        <v>3.351422076</v>
      </c>
      <c r="CI346" s="52">
        <f t="shared" si="468"/>
        <v>0</v>
      </c>
      <c r="CJ346" s="52">
        <f t="shared" si="469"/>
        <v>0</v>
      </c>
      <c r="CK346" s="52">
        <f t="shared" si="470"/>
        <v>2.7928517299999998</v>
      </c>
      <c r="CL346" s="52">
        <f t="shared" si="471"/>
        <v>0.55857034600000022</v>
      </c>
      <c r="CM346" s="129" t="s">
        <v>2828</v>
      </c>
    </row>
    <row r="347" spans="1:91" s="9" customFormat="1" ht="78.75" x14ac:dyDescent="0.25">
      <c r="A347" s="44" t="s">
        <v>677</v>
      </c>
      <c r="B347" s="84" t="s">
        <v>809</v>
      </c>
      <c r="C347" s="87" t="s">
        <v>210</v>
      </c>
      <c r="D347" s="94" t="s">
        <v>175</v>
      </c>
      <c r="E347" s="13">
        <v>2021</v>
      </c>
      <c r="F347" s="13">
        <v>2021</v>
      </c>
      <c r="G347" s="13" t="s">
        <v>77</v>
      </c>
      <c r="H347" s="47" t="s">
        <v>77</v>
      </c>
      <c r="I347" s="47" t="s">
        <v>77</v>
      </c>
      <c r="J347" s="47" t="s">
        <v>77</v>
      </c>
      <c r="K347" s="47" t="s">
        <v>77</v>
      </c>
      <c r="L347" s="47" t="s">
        <v>77</v>
      </c>
      <c r="M347" s="47" t="s">
        <v>77</v>
      </c>
      <c r="N347" s="47" t="s">
        <v>77</v>
      </c>
      <c r="O347" s="47">
        <v>0</v>
      </c>
      <c r="P347" s="47">
        <v>1.8102998013710405</v>
      </c>
      <c r="Q347" s="47">
        <f t="shared" ref="Q347:Q410" si="479">O347+Z347+CH347</f>
        <v>0</v>
      </c>
      <c r="R347" s="47">
        <f t="shared" si="433"/>
        <v>1.8102998013710405</v>
      </c>
      <c r="S347" s="47">
        <f t="shared" si="463"/>
        <v>1.8102998013710405</v>
      </c>
      <c r="T347" s="47">
        <f t="shared" ref="T347:T410" si="480">CH347+Z347</f>
        <v>0</v>
      </c>
      <c r="U347" s="47">
        <v>0</v>
      </c>
      <c r="V347" s="47">
        <v>0</v>
      </c>
      <c r="W347" s="47">
        <v>0</v>
      </c>
      <c r="X347" s="47">
        <v>0</v>
      </c>
      <c r="Y347" s="47">
        <f t="shared" si="458"/>
        <v>0</v>
      </c>
      <c r="Z347" s="47">
        <v>0</v>
      </c>
      <c r="AA347" s="47">
        <v>0</v>
      </c>
      <c r="AB347" s="47">
        <v>0</v>
      </c>
      <c r="AC347" s="47">
        <v>0</v>
      </c>
      <c r="AD347" s="47">
        <f t="shared" ref="AD347:AD409" si="481">Z347-AC347</f>
        <v>0</v>
      </c>
      <c r="AE347" s="47">
        <v>1.8102998013710405</v>
      </c>
      <c r="AF347" s="47">
        <v>0</v>
      </c>
      <c r="AG347" s="47">
        <v>0</v>
      </c>
      <c r="AH347" s="47">
        <v>1.5085831678092003</v>
      </c>
      <c r="AI347" s="47">
        <f t="shared" si="464"/>
        <v>0.3017166335618402</v>
      </c>
      <c r="AJ347" s="47">
        <v>0</v>
      </c>
      <c r="AK347" s="47">
        <v>0</v>
      </c>
      <c r="AL347" s="47">
        <v>0</v>
      </c>
      <c r="AM347" s="47">
        <v>0</v>
      </c>
      <c r="AN347" s="47">
        <f t="shared" si="472"/>
        <v>0</v>
      </c>
      <c r="AO347" s="47">
        <v>0</v>
      </c>
      <c r="AP347" s="47">
        <v>0</v>
      </c>
      <c r="AQ347" s="47">
        <v>0</v>
      </c>
      <c r="AR347" s="47">
        <v>0</v>
      </c>
      <c r="AS347" s="47">
        <f t="shared" si="465"/>
        <v>0</v>
      </c>
      <c r="AT347" s="47">
        <v>0</v>
      </c>
      <c r="AU347" s="47">
        <v>0</v>
      </c>
      <c r="AV347" s="47">
        <v>0</v>
      </c>
      <c r="AW347" s="47">
        <v>0</v>
      </c>
      <c r="AX347" s="47">
        <f t="shared" si="459"/>
        <v>0</v>
      </c>
      <c r="AY347" s="47">
        <v>0</v>
      </c>
      <c r="AZ347" s="47">
        <v>0</v>
      </c>
      <c r="BA347" s="47">
        <v>0</v>
      </c>
      <c r="BB347" s="47">
        <v>0</v>
      </c>
      <c r="BC347" s="47">
        <f t="shared" si="466"/>
        <v>0</v>
      </c>
      <c r="BD347" s="47">
        <v>0</v>
      </c>
      <c r="BE347" s="47">
        <v>0</v>
      </c>
      <c r="BF347" s="47">
        <v>0</v>
      </c>
      <c r="BG347" s="47">
        <v>0</v>
      </c>
      <c r="BH347" s="47">
        <f t="shared" si="460"/>
        <v>0</v>
      </c>
      <c r="BI347" s="47">
        <v>0</v>
      </c>
      <c r="BJ347" s="47">
        <v>0</v>
      </c>
      <c r="BK347" s="47">
        <v>0</v>
      </c>
      <c r="BL347" s="47">
        <v>0</v>
      </c>
      <c r="BM347" s="47">
        <f t="shared" si="467"/>
        <v>0</v>
      </c>
      <c r="BN347" s="47">
        <v>0</v>
      </c>
      <c r="BO347" s="47">
        <v>0</v>
      </c>
      <c r="BP347" s="47">
        <v>0</v>
      </c>
      <c r="BQ347" s="47">
        <v>0</v>
      </c>
      <c r="BR347" s="47">
        <f t="shared" si="461"/>
        <v>0</v>
      </c>
      <c r="BS347" s="47">
        <v>0</v>
      </c>
      <c r="BT347" s="47">
        <v>0</v>
      </c>
      <c r="BU347" s="47">
        <v>0</v>
      </c>
      <c r="BV347" s="47">
        <v>0</v>
      </c>
      <c r="BW347" s="47">
        <f t="shared" si="462"/>
        <v>0</v>
      </c>
      <c r="BX347" s="3" t="s">
        <v>77</v>
      </c>
      <c r="BY347" s="3" t="s">
        <v>77</v>
      </c>
      <c r="BZ347" s="3" t="s">
        <v>77</v>
      </c>
      <c r="CA347" s="3" t="s">
        <v>77</v>
      </c>
      <c r="CB347" s="3" t="s">
        <v>77</v>
      </c>
      <c r="CC347" s="47">
        <f t="shared" si="473"/>
        <v>1.8102998013710405</v>
      </c>
      <c r="CD347" s="86">
        <f t="shared" si="474"/>
        <v>0</v>
      </c>
      <c r="CE347" s="86">
        <f t="shared" si="475"/>
        <v>0</v>
      </c>
      <c r="CF347" s="86">
        <f t="shared" si="476"/>
        <v>1.5085831678092003</v>
      </c>
      <c r="CG347" s="86">
        <f t="shared" si="477"/>
        <v>0.3017166335618402</v>
      </c>
      <c r="CH347" s="52">
        <f t="shared" si="478"/>
        <v>0</v>
      </c>
      <c r="CI347" s="52">
        <f t="shared" si="468"/>
        <v>0</v>
      </c>
      <c r="CJ347" s="52">
        <f t="shared" si="469"/>
        <v>0</v>
      </c>
      <c r="CK347" s="52">
        <f t="shared" si="470"/>
        <v>0</v>
      </c>
      <c r="CL347" s="52">
        <f t="shared" si="471"/>
        <v>0</v>
      </c>
      <c r="CM347" s="48" t="s">
        <v>2918</v>
      </c>
    </row>
    <row r="348" spans="1:91" s="9" customFormat="1" ht="47.25" x14ac:dyDescent="0.25">
      <c r="A348" s="44" t="s">
        <v>677</v>
      </c>
      <c r="B348" s="84" t="s">
        <v>2191</v>
      </c>
      <c r="C348" s="87" t="s">
        <v>2192</v>
      </c>
      <c r="D348" s="51" t="s">
        <v>175</v>
      </c>
      <c r="E348" s="43">
        <v>2021</v>
      </c>
      <c r="F348" s="43" t="s">
        <v>77</v>
      </c>
      <c r="G348" s="43">
        <v>2021</v>
      </c>
      <c r="H348" s="47" t="s">
        <v>77</v>
      </c>
      <c r="I348" s="47" t="s">
        <v>77</v>
      </c>
      <c r="J348" s="47" t="s">
        <v>77</v>
      </c>
      <c r="K348" s="47" t="s">
        <v>77</v>
      </c>
      <c r="L348" s="47" t="s">
        <v>77</v>
      </c>
      <c r="M348" s="47" t="s">
        <v>77</v>
      </c>
      <c r="N348" s="47" t="s">
        <v>77</v>
      </c>
      <c r="O348" s="47">
        <v>0</v>
      </c>
      <c r="P348" s="47">
        <v>0</v>
      </c>
      <c r="Q348" s="80">
        <f t="shared" si="479"/>
        <v>0.31392200400000003</v>
      </c>
      <c r="R348" s="47">
        <f t="shared" si="433"/>
        <v>0</v>
      </c>
      <c r="S348" s="47">
        <f t="shared" ref="S348:S353" si="482">R348</f>
        <v>0</v>
      </c>
      <c r="T348" s="47">
        <f t="shared" si="480"/>
        <v>0.31392200400000003</v>
      </c>
      <c r="U348" s="47">
        <v>0</v>
      </c>
      <c r="V348" s="47">
        <v>0</v>
      </c>
      <c r="W348" s="47">
        <v>0</v>
      </c>
      <c r="X348" s="47">
        <v>0</v>
      </c>
      <c r="Y348" s="47">
        <f t="shared" si="458"/>
        <v>0</v>
      </c>
      <c r="Z348" s="47">
        <v>0</v>
      </c>
      <c r="AA348" s="47">
        <v>0</v>
      </c>
      <c r="AB348" s="47">
        <v>0</v>
      </c>
      <c r="AC348" s="47">
        <v>0</v>
      </c>
      <c r="AD348" s="47">
        <f t="shared" si="481"/>
        <v>0</v>
      </c>
      <c r="AE348" s="47">
        <v>0</v>
      </c>
      <c r="AF348" s="47">
        <v>0</v>
      </c>
      <c r="AG348" s="47">
        <v>0</v>
      </c>
      <c r="AH348" s="47">
        <v>0</v>
      </c>
      <c r="AI348" s="47">
        <f t="shared" si="464"/>
        <v>0</v>
      </c>
      <c r="AJ348" s="47">
        <v>0.31392200400000003</v>
      </c>
      <c r="AK348" s="47">
        <v>0</v>
      </c>
      <c r="AL348" s="47">
        <v>0</v>
      </c>
      <c r="AM348" s="47">
        <v>0.26160167000000001</v>
      </c>
      <c r="AN348" s="47">
        <f t="shared" si="472"/>
        <v>5.2320334000000024E-2</v>
      </c>
      <c r="AO348" s="47">
        <v>0</v>
      </c>
      <c r="AP348" s="47">
        <v>0</v>
      </c>
      <c r="AQ348" s="47">
        <v>0</v>
      </c>
      <c r="AR348" s="47">
        <v>0</v>
      </c>
      <c r="AS348" s="47">
        <f t="shared" si="465"/>
        <v>0</v>
      </c>
      <c r="AT348" s="47">
        <v>0</v>
      </c>
      <c r="AU348" s="47">
        <v>0</v>
      </c>
      <c r="AV348" s="47">
        <v>0</v>
      </c>
      <c r="AW348" s="47">
        <v>0</v>
      </c>
      <c r="AX348" s="47">
        <f t="shared" si="459"/>
        <v>0</v>
      </c>
      <c r="AY348" s="47">
        <v>0</v>
      </c>
      <c r="AZ348" s="47">
        <v>0</v>
      </c>
      <c r="BA348" s="47">
        <v>0</v>
      </c>
      <c r="BB348" s="47">
        <v>0</v>
      </c>
      <c r="BC348" s="47">
        <f t="shared" si="466"/>
        <v>0</v>
      </c>
      <c r="BD348" s="47">
        <v>0</v>
      </c>
      <c r="BE348" s="47">
        <v>0</v>
      </c>
      <c r="BF348" s="47">
        <v>0</v>
      </c>
      <c r="BG348" s="47">
        <v>0</v>
      </c>
      <c r="BH348" s="47">
        <f t="shared" si="460"/>
        <v>0</v>
      </c>
      <c r="BI348" s="47">
        <v>0</v>
      </c>
      <c r="BJ348" s="47">
        <v>0</v>
      </c>
      <c r="BK348" s="47">
        <v>0</v>
      </c>
      <c r="BL348" s="47">
        <v>0</v>
      </c>
      <c r="BM348" s="47">
        <f t="shared" si="467"/>
        <v>0</v>
      </c>
      <c r="BN348" s="47">
        <v>0</v>
      </c>
      <c r="BO348" s="47">
        <v>0</v>
      </c>
      <c r="BP348" s="47">
        <v>0</v>
      </c>
      <c r="BQ348" s="47">
        <v>0</v>
      </c>
      <c r="BR348" s="47">
        <f t="shared" si="461"/>
        <v>0</v>
      </c>
      <c r="BS348" s="47">
        <v>0</v>
      </c>
      <c r="BT348" s="47">
        <v>0</v>
      </c>
      <c r="BU348" s="47">
        <v>0</v>
      </c>
      <c r="BV348" s="47">
        <v>0</v>
      </c>
      <c r="BW348" s="47">
        <f t="shared" si="462"/>
        <v>0</v>
      </c>
      <c r="BX348" s="3" t="s">
        <v>77</v>
      </c>
      <c r="BY348" s="3" t="s">
        <v>77</v>
      </c>
      <c r="BZ348" s="3" t="s">
        <v>77</v>
      </c>
      <c r="CA348" s="3" t="s">
        <v>77</v>
      </c>
      <c r="CB348" s="3" t="s">
        <v>77</v>
      </c>
      <c r="CC348" s="47">
        <f t="shared" si="473"/>
        <v>0</v>
      </c>
      <c r="CD348" s="47">
        <f t="shared" si="474"/>
        <v>0</v>
      </c>
      <c r="CE348" s="47">
        <f t="shared" si="475"/>
        <v>0</v>
      </c>
      <c r="CF348" s="47">
        <f t="shared" si="476"/>
        <v>0</v>
      </c>
      <c r="CG348" s="47">
        <f t="shared" si="477"/>
        <v>0</v>
      </c>
      <c r="CH348" s="52">
        <f t="shared" si="478"/>
        <v>0.31392200400000003</v>
      </c>
      <c r="CI348" s="52">
        <f t="shared" si="468"/>
        <v>0</v>
      </c>
      <c r="CJ348" s="52">
        <f t="shared" si="469"/>
        <v>0</v>
      </c>
      <c r="CK348" s="52">
        <f t="shared" si="470"/>
        <v>0.26160167000000001</v>
      </c>
      <c r="CL348" s="52">
        <f t="shared" si="471"/>
        <v>5.2320334000000024E-2</v>
      </c>
      <c r="CM348" s="48" t="s">
        <v>2833</v>
      </c>
    </row>
    <row r="349" spans="1:91" s="9" customFormat="1" ht="47.25" x14ac:dyDescent="0.25">
      <c r="A349" s="44" t="s">
        <v>677</v>
      </c>
      <c r="B349" s="84" t="s">
        <v>2193</v>
      </c>
      <c r="C349" s="87" t="s">
        <v>2194</v>
      </c>
      <c r="D349" s="51" t="s">
        <v>175</v>
      </c>
      <c r="E349" s="43">
        <v>2021</v>
      </c>
      <c r="F349" s="43" t="s">
        <v>77</v>
      </c>
      <c r="G349" s="43">
        <v>2021</v>
      </c>
      <c r="H349" s="47" t="s">
        <v>77</v>
      </c>
      <c r="I349" s="47" t="s">
        <v>77</v>
      </c>
      <c r="J349" s="47" t="s">
        <v>77</v>
      </c>
      <c r="K349" s="47" t="s">
        <v>77</v>
      </c>
      <c r="L349" s="47" t="s">
        <v>77</v>
      </c>
      <c r="M349" s="47" t="s">
        <v>77</v>
      </c>
      <c r="N349" s="47" t="s">
        <v>77</v>
      </c>
      <c r="O349" s="47">
        <v>0</v>
      </c>
      <c r="P349" s="47">
        <v>0</v>
      </c>
      <c r="Q349" s="80">
        <f t="shared" si="479"/>
        <v>0.31392200400000003</v>
      </c>
      <c r="R349" s="47">
        <f t="shared" si="433"/>
        <v>0</v>
      </c>
      <c r="S349" s="47">
        <f t="shared" si="482"/>
        <v>0</v>
      </c>
      <c r="T349" s="47">
        <f t="shared" si="480"/>
        <v>0.31392200400000003</v>
      </c>
      <c r="U349" s="47">
        <v>0</v>
      </c>
      <c r="V349" s="47">
        <v>0</v>
      </c>
      <c r="W349" s="47">
        <v>0</v>
      </c>
      <c r="X349" s="47">
        <v>0</v>
      </c>
      <c r="Y349" s="47">
        <f t="shared" si="458"/>
        <v>0</v>
      </c>
      <c r="Z349" s="47">
        <v>0</v>
      </c>
      <c r="AA349" s="47">
        <v>0</v>
      </c>
      <c r="AB349" s="47">
        <v>0</v>
      </c>
      <c r="AC349" s="47">
        <v>0</v>
      </c>
      <c r="AD349" s="47">
        <f t="shared" si="481"/>
        <v>0</v>
      </c>
      <c r="AE349" s="47">
        <v>0</v>
      </c>
      <c r="AF349" s="47">
        <v>0</v>
      </c>
      <c r="AG349" s="47">
        <v>0</v>
      </c>
      <c r="AH349" s="47">
        <v>0</v>
      </c>
      <c r="AI349" s="47">
        <f t="shared" si="464"/>
        <v>0</v>
      </c>
      <c r="AJ349" s="47">
        <v>0.31392200400000003</v>
      </c>
      <c r="AK349" s="47">
        <v>0</v>
      </c>
      <c r="AL349" s="47">
        <v>0</v>
      </c>
      <c r="AM349" s="47">
        <v>0.26160167000000001</v>
      </c>
      <c r="AN349" s="47">
        <f t="shared" si="472"/>
        <v>5.2320334000000024E-2</v>
      </c>
      <c r="AO349" s="47">
        <v>0</v>
      </c>
      <c r="AP349" s="47">
        <v>0</v>
      </c>
      <c r="AQ349" s="47">
        <v>0</v>
      </c>
      <c r="AR349" s="47">
        <v>0</v>
      </c>
      <c r="AS349" s="47">
        <f t="shared" si="465"/>
        <v>0</v>
      </c>
      <c r="AT349" s="47">
        <v>0</v>
      </c>
      <c r="AU349" s="47">
        <v>0</v>
      </c>
      <c r="AV349" s="47">
        <v>0</v>
      </c>
      <c r="AW349" s="47">
        <v>0</v>
      </c>
      <c r="AX349" s="47">
        <f t="shared" si="459"/>
        <v>0</v>
      </c>
      <c r="AY349" s="47">
        <v>0</v>
      </c>
      <c r="AZ349" s="47">
        <v>0</v>
      </c>
      <c r="BA349" s="47">
        <v>0</v>
      </c>
      <c r="BB349" s="47">
        <v>0</v>
      </c>
      <c r="BC349" s="47">
        <f t="shared" si="466"/>
        <v>0</v>
      </c>
      <c r="BD349" s="47">
        <v>0</v>
      </c>
      <c r="BE349" s="47">
        <v>0</v>
      </c>
      <c r="BF349" s="47">
        <v>0</v>
      </c>
      <c r="BG349" s="47">
        <v>0</v>
      </c>
      <c r="BH349" s="47">
        <f t="shared" si="460"/>
        <v>0</v>
      </c>
      <c r="BI349" s="47">
        <v>0</v>
      </c>
      <c r="BJ349" s="47">
        <v>0</v>
      </c>
      <c r="BK349" s="47">
        <v>0</v>
      </c>
      <c r="BL349" s="47">
        <v>0</v>
      </c>
      <c r="BM349" s="47">
        <f t="shared" si="467"/>
        <v>0</v>
      </c>
      <c r="BN349" s="47">
        <v>0</v>
      </c>
      <c r="BO349" s="47">
        <v>0</v>
      </c>
      <c r="BP349" s="47">
        <v>0</v>
      </c>
      <c r="BQ349" s="47">
        <v>0</v>
      </c>
      <c r="BR349" s="47">
        <f t="shared" si="461"/>
        <v>0</v>
      </c>
      <c r="BS349" s="47">
        <v>0</v>
      </c>
      <c r="BT349" s="47">
        <v>0</v>
      </c>
      <c r="BU349" s="47">
        <v>0</v>
      </c>
      <c r="BV349" s="47">
        <v>0</v>
      </c>
      <c r="BW349" s="47">
        <f t="shared" si="462"/>
        <v>0</v>
      </c>
      <c r="BX349" s="3" t="s">
        <v>77</v>
      </c>
      <c r="BY349" s="3" t="s">
        <v>77</v>
      </c>
      <c r="BZ349" s="3" t="s">
        <v>77</v>
      </c>
      <c r="CA349" s="3" t="s">
        <v>77</v>
      </c>
      <c r="CB349" s="3" t="s">
        <v>77</v>
      </c>
      <c r="CC349" s="47">
        <f t="shared" si="473"/>
        <v>0</v>
      </c>
      <c r="CD349" s="47">
        <f t="shared" si="474"/>
        <v>0</v>
      </c>
      <c r="CE349" s="47">
        <f t="shared" si="475"/>
        <v>0</v>
      </c>
      <c r="CF349" s="47">
        <f t="shared" si="476"/>
        <v>0</v>
      </c>
      <c r="CG349" s="47">
        <f t="shared" si="477"/>
        <v>0</v>
      </c>
      <c r="CH349" s="52">
        <f t="shared" si="478"/>
        <v>0.31392200400000003</v>
      </c>
      <c r="CI349" s="52">
        <f t="shared" si="468"/>
        <v>0</v>
      </c>
      <c r="CJ349" s="52">
        <f t="shared" si="469"/>
        <v>0</v>
      </c>
      <c r="CK349" s="52">
        <f t="shared" si="470"/>
        <v>0.26160167000000001</v>
      </c>
      <c r="CL349" s="52">
        <f t="shared" si="471"/>
        <v>5.2320334000000024E-2</v>
      </c>
      <c r="CM349" s="48" t="s">
        <v>2833</v>
      </c>
    </row>
    <row r="350" spans="1:91" s="9" customFormat="1" ht="47.25" x14ac:dyDescent="0.25">
      <c r="A350" s="44" t="s">
        <v>677</v>
      </c>
      <c r="B350" s="84" t="s">
        <v>2195</v>
      </c>
      <c r="C350" s="87" t="s">
        <v>2196</v>
      </c>
      <c r="D350" s="51" t="s">
        <v>175</v>
      </c>
      <c r="E350" s="43">
        <v>2021</v>
      </c>
      <c r="F350" s="43" t="s">
        <v>77</v>
      </c>
      <c r="G350" s="43">
        <v>2021</v>
      </c>
      <c r="H350" s="47" t="s">
        <v>77</v>
      </c>
      <c r="I350" s="47" t="s">
        <v>77</v>
      </c>
      <c r="J350" s="47" t="s">
        <v>77</v>
      </c>
      <c r="K350" s="47" t="s">
        <v>77</v>
      </c>
      <c r="L350" s="47" t="s">
        <v>77</v>
      </c>
      <c r="M350" s="47" t="s">
        <v>77</v>
      </c>
      <c r="N350" s="47" t="s">
        <v>77</v>
      </c>
      <c r="O350" s="47">
        <v>0</v>
      </c>
      <c r="P350" s="47">
        <v>0</v>
      </c>
      <c r="Q350" s="80">
        <f t="shared" si="479"/>
        <v>0.31392200400000003</v>
      </c>
      <c r="R350" s="47">
        <f t="shared" si="433"/>
        <v>0</v>
      </c>
      <c r="S350" s="47">
        <f t="shared" si="482"/>
        <v>0</v>
      </c>
      <c r="T350" s="47">
        <f t="shared" si="480"/>
        <v>0.31392200400000003</v>
      </c>
      <c r="U350" s="47">
        <v>0</v>
      </c>
      <c r="V350" s="47">
        <v>0</v>
      </c>
      <c r="W350" s="47">
        <v>0</v>
      </c>
      <c r="X350" s="47">
        <v>0</v>
      </c>
      <c r="Y350" s="47">
        <f t="shared" si="458"/>
        <v>0</v>
      </c>
      <c r="Z350" s="47">
        <v>0</v>
      </c>
      <c r="AA350" s="47">
        <v>0</v>
      </c>
      <c r="AB350" s="47">
        <v>0</v>
      </c>
      <c r="AC350" s="47">
        <v>0</v>
      </c>
      <c r="AD350" s="47">
        <f t="shared" si="481"/>
        <v>0</v>
      </c>
      <c r="AE350" s="47">
        <v>0</v>
      </c>
      <c r="AF350" s="47">
        <v>0</v>
      </c>
      <c r="AG350" s="47">
        <v>0</v>
      </c>
      <c r="AH350" s="47">
        <v>0</v>
      </c>
      <c r="AI350" s="47">
        <f t="shared" si="464"/>
        <v>0</v>
      </c>
      <c r="AJ350" s="47">
        <v>0.31392200400000003</v>
      </c>
      <c r="AK350" s="47">
        <v>0</v>
      </c>
      <c r="AL350" s="47">
        <v>0</v>
      </c>
      <c r="AM350" s="47">
        <v>0.26160167000000001</v>
      </c>
      <c r="AN350" s="47">
        <f t="shared" si="472"/>
        <v>5.2320334000000024E-2</v>
      </c>
      <c r="AO350" s="47">
        <v>0</v>
      </c>
      <c r="AP350" s="47">
        <v>0</v>
      </c>
      <c r="AQ350" s="47">
        <v>0</v>
      </c>
      <c r="AR350" s="47">
        <v>0</v>
      </c>
      <c r="AS350" s="47">
        <f t="shared" si="465"/>
        <v>0</v>
      </c>
      <c r="AT350" s="47">
        <v>0</v>
      </c>
      <c r="AU350" s="47">
        <v>0</v>
      </c>
      <c r="AV350" s="47">
        <v>0</v>
      </c>
      <c r="AW350" s="47">
        <v>0</v>
      </c>
      <c r="AX350" s="47">
        <f t="shared" si="459"/>
        <v>0</v>
      </c>
      <c r="AY350" s="47">
        <v>0</v>
      </c>
      <c r="AZ350" s="47">
        <v>0</v>
      </c>
      <c r="BA350" s="47">
        <v>0</v>
      </c>
      <c r="BB350" s="47">
        <v>0</v>
      </c>
      <c r="BC350" s="47">
        <f t="shared" si="466"/>
        <v>0</v>
      </c>
      <c r="BD350" s="47">
        <v>0</v>
      </c>
      <c r="BE350" s="47">
        <v>0</v>
      </c>
      <c r="BF350" s="47">
        <v>0</v>
      </c>
      <c r="BG350" s="47">
        <v>0</v>
      </c>
      <c r="BH350" s="47">
        <f t="shared" si="460"/>
        <v>0</v>
      </c>
      <c r="BI350" s="47">
        <v>0</v>
      </c>
      <c r="BJ350" s="47">
        <v>0</v>
      </c>
      <c r="BK350" s="47">
        <v>0</v>
      </c>
      <c r="BL350" s="47">
        <v>0</v>
      </c>
      <c r="BM350" s="47">
        <f t="shared" si="467"/>
        <v>0</v>
      </c>
      <c r="BN350" s="47">
        <v>0</v>
      </c>
      <c r="BO350" s="47">
        <v>0</v>
      </c>
      <c r="BP350" s="47">
        <v>0</v>
      </c>
      <c r="BQ350" s="47">
        <v>0</v>
      </c>
      <c r="BR350" s="47">
        <f t="shared" si="461"/>
        <v>0</v>
      </c>
      <c r="BS350" s="47">
        <v>0</v>
      </c>
      <c r="BT350" s="47">
        <v>0</v>
      </c>
      <c r="BU350" s="47">
        <v>0</v>
      </c>
      <c r="BV350" s="47">
        <v>0</v>
      </c>
      <c r="BW350" s="47">
        <f t="shared" si="462"/>
        <v>0</v>
      </c>
      <c r="BX350" s="3" t="s">
        <v>77</v>
      </c>
      <c r="BY350" s="3" t="s">
        <v>77</v>
      </c>
      <c r="BZ350" s="3" t="s">
        <v>77</v>
      </c>
      <c r="CA350" s="3" t="s">
        <v>77</v>
      </c>
      <c r="CB350" s="3" t="s">
        <v>77</v>
      </c>
      <c r="CC350" s="47">
        <f t="shared" si="473"/>
        <v>0</v>
      </c>
      <c r="CD350" s="47">
        <f t="shared" si="474"/>
        <v>0</v>
      </c>
      <c r="CE350" s="47">
        <f t="shared" si="475"/>
        <v>0</v>
      </c>
      <c r="CF350" s="47">
        <f t="shared" si="476"/>
        <v>0</v>
      </c>
      <c r="CG350" s="47">
        <f t="shared" si="477"/>
        <v>0</v>
      </c>
      <c r="CH350" s="52">
        <f t="shared" si="478"/>
        <v>0.31392200400000003</v>
      </c>
      <c r="CI350" s="52">
        <f t="shared" si="468"/>
        <v>0</v>
      </c>
      <c r="CJ350" s="52">
        <f t="shared" si="469"/>
        <v>0</v>
      </c>
      <c r="CK350" s="52">
        <f t="shared" si="470"/>
        <v>0.26160167000000001</v>
      </c>
      <c r="CL350" s="52">
        <f t="shared" si="471"/>
        <v>5.2320334000000024E-2</v>
      </c>
      <c r="CM350" s="48" t="s">
        <v>2833</v>
      </c>
    </row>
    <row r="351" spans="1:91" s="9" customFormat="1" ht="47.25" x14ac:dyDescent="0.25">
      <c r="A351" s="44" t="s">
        <v>677</v>
      </c>
      <c r="B351" s="84" t="s">
        <v>2197</v>
      </c>
      <c r="C351" s="87" t="s">
        <v>2198</v>
      </c>
      <c r="D351" s="51" t="s">
        <v>175</v>
      </c>
      <c r="E351" s="43">
        <v>2021</v>
      </c>
      <c r="F351" s="43" t="s">
        <v>77</v>
      </c>
      <c r="G351" s="43">
        <v>2021</v>
      </c>
      <c r="H351" s="47" t="s">
        <v>77</v>
      </c>
      <c r="I351" s="47" t="s">
        <v>77</v>
      </c>
      <c r="J351" s="47" t="s">
        <v>77</v>
      </c>
      <c r="K351" s="47" t="s">
        <v>77</v>
      </c>
      <c r="L351" s="47" t="s">
        <v>77</v>
      </c>
      <c r="M351" s="47" t="s">
        <v>77</v>
      </c>
      <c r="N351" s="47" t="s">
        <v>77</v>
      </c>
      <c r="O351" s="47">
        <v>0</v>
      </c>
      <c r="P351" s="47">
        <v>0</v>
      </c>
      <c r="Q351" s="80">
        <f t="shared" si="479"/>
        <v>0.31392200400000003</v>
      </c>
      <c r="R351" s="47">
        <f t="shared" si="433"/>
        <v>0</v>
      </c>
      <c r="S351" s="47">
        <f t="shared" si="482"/>
        <v>0</v>
      </c>
      <c r="T351" s="47">
        <f t="shared" si="480"/>
        <v>0.31392200400000003</v>
      </c>
      <c r="U351" s="47">
        <v>0</v>
      </c>
      <c r="V351" s="47">
        <v>0</v>
      </c>
      <c r="W351" s="47">
        <v>0</v>
      </c>
      <c r="X351" s="47">
        <v>0</v>
      </c>
      <c r="Y351" s="47">
        <f t="shared" si="458"/>
        <v>0</v>
      </c>
      <c r="Z351" s="47">
        <v>0</v>
      </c>
      <c r="AA351" s="47">
        <v>0</v>
      </c>
      <c r="AB351" s="47">
        <v>0</v>
      </c>
      <c r="AC351" s="47">
        <v>0</v>
      </c>
      <c r="AD351" s="47">
        <f t="shared" si="481"/>
        <v>0</v>
      </c>
      <c r="AE351" s="47">
        <v>0</v>
      </c>
      <c r="AF351" s="47">
        <v>0</v>
      </c>
      <c r="AG351" s="47">
        <v>0</v>
      </c>
      <c r="AH351" s="47">
        <v>0</v>
      </c>
      <c r="AI351" s="47">
        <f t="shared" si="464"/>
        <v>0</v>
      </c>
      <c r="AJ351" s="47">
        <v>0.31392200400000003</v>
      </c>
      <c r="AK351" s="47">
        <v>0</v>
      </c>
      <c r="AL351" s="47">
        <v>0</v>
      </c>
      <c r="AM351" s="47">
        <v>0.26160167000000001</v>
      </c>
      <c r="AN351" s="47">
        <f t="shared" si="472"/>
        <v>5.2320334000000024E-2</v>
      </c>
      <c r="AO351" s="47">
        <v>0</v>
      </c>
      <c r="AP351" s="47">
        <v>0</v>
      </c>
      <c r="AQ351" s="47">
        <v>0</v>
      </c>
      <c r="AR351" s="47">
        <v>0</v>
      </c>
      <c r="AS351" s="47">
        <f t="shared" si="465"/>
        <v>0</v>
      </c>
      <c r="AT351" s="47">
        <v>0</v>
      </c>
      <c r="AU351" s="47">
        <v>0</v>
      </c>
      <c r="AV351" s="47">
        <v>0</v>
      </c>
      <c r="AW351" s="47">
        <v>0</v>
      </c>
      <c r="AX351" s="47">
        <f t="shared" si="459"/>
        <v>0</v>
      </c>
      <c r="AY351" s="47">
        <v>0</v>
      </c>
      <c r="AZ351" s="47">
        <v>0</v>
      </c>
      <c r="BA351" s="47">
        <v>0</v>
      </c>
      <c r="BB351" s="47">
        <v>0</v>
      </c>
      <c r="BC351" s="47">
        <f t="shared" si="466"/>
        <v>0</v>
      </c>
      <c r="BD351" s="47">
        <v>0</v>
      </c>
      <c r="BE351" s="47">
        <v>0</v>
      </c>
      <c r="BF351" s="47">
        <v>0</v>
      </c>
      <c r="BG351" s="47">
        <v>0</v>
      </c>
      <c r="BH351" s="47">
        <f t="shared" si="460"/>
        <v>0</v>
      </c>
      <c r="BI351" s="47">
        <v>0</v>
      </c>
      <c r="BJ351" s="47">
        <v>0</v>
      </c>
      <c r="BK351" s="47">
        <v>0</v>
      </c>
      <c r="BL351" s="47">
        <v>0</v>
      </c>
      <c r="BM351" s="47">
        <f t="shared" si="467"/>
        <v>0</v>
      </c>
      <c r="BN351" s="47">
        <v>0</v>
      </c>
      <c r="BO351" s="47">
        <v>0</v>
      </c>
      <c r="BP351" s="47">
        <v>0</v>
      </c>
      <c r="BQ351" s="47">
        <v>0</v>
      </c>
      <c r="BR351" s="47">
        <f t="shared" si="461"/>
        <v>0</v>
      </c>
      <c r="BS351" s="47">
        <v>0</v>
      </c>
      <c r="BT351" s="47">
        <v>0</v>
      </c>
      <c r="BU351" s="47">
        <v>0</v>
      </c>
      <c r="BV351" s="47">
        <v>0</v>
      </c>
      <c r="BW351" s="47">
        <f t="shared" si="462"/>
        <v>0</v>
      </c>
      <c r="BX351" s="3" t="s">
        <v>77</v>
      </c>
      <c r="BY351" s="3" t="s">
        <v>77</v>
      </c>
      <c r="BZ351" s="3" t="s">
        <v>77</v>
      </c>
      <c r="CA351" s="3" t="s">
        <v>77</v>
      </c>
      <c r="CB351" s="3" t="s">
        <v>77</v>
      </c>
      <c r="CC351" s="47">
        <f t="shared" si="473"/>
        <v>0</v>
      </c>
      <c r="CD351" s="47">
        <f t="shared" si="474"/>
        <v>0</v>
      </c>
      <c r="CE351" s="47">
        <f t="shared" si="475"/>
        <v>0</v>
      </c>
      <c r="CF351" s="47">
        <f t="shared" si="476"/>
        <v>0</v>
      </c>
      <c r="CG351" s="47">
        <f t="shared" si="477"/>
        <v>0</v>
      </c>
      <c r="CH351" s="52">
        <f t="shared" si="478"/>
        <v>0.31392200400000003</v>
      </c>
      <c r="CI351" s="52">
        <f t="shared" si="468"/>
        <v>0</v>
      </c>
      <c r="CJ351" s="52">
        <f t="shared" si="469"/>
        <v>0</v>
      </c>
      <c r="CK351" s="52">
        <f t="shared" si="470"/>
        <v>0.26160167000000001</v>
      </c>
      <c r="CL351" s="52">
        <f t="shared" si="471"/>
        <v>5.2320334000000024E-2</v>
      </c>
      <c r="CM351" s="48" t="s">
        <v>2833</v>
      </c>
    </row>
    <row r="352" spans="1:91" s="9" customFormat="1" ht="47.25" x14ac:dyDescent="0.25">
      <c r="A352" s="44" t="s">
        <v>677</v>
      </c>
      <c r="B352" s="84" t="s">
        <v>2199</v>
      </c>
      <c r="C352" s="87" t="s">
        <v>2200</v>
      </c>
      <c r="D352" s="51" t="s">
        <v>175</v>
      </c>
      <c r="E352" s="43">
        <v>2021</v>
      </c>
      <c r="F352" s="43" t="s">
        <v>77</v>
      </c>
      <c r="G352" s="43">
        <v>2021</v>
      </c>
      <c r="H352" s="47" t="s">
        <v>77</v>
      </c>
      <c r="I352" s="47" t="s">
        <v>77</v>
      </c>
      <c r="J352" s="47" t="s">
        <v>77</v>
      </c>
      <c r="K352" s="47" t="s">
        <v>77</v>
      </c>
      <c r="L352" s="47" t="s">
        <v>77</v>
      </c>
      <c r="M352" s="47" t="s">
        <v>77</v>
      </c>
      <c r="N352" s="47" t="s">
        <v>77</v>
      </c>
      <c r="O352" s="47">
        <v>0</v>
      </c>
      <c r="P352" s="47">
        <v>0</v>
      </c>
      <c r="Q352" s="80">
        <f t="shared" si="479"/>
        <v>0.31392200400000003</v>
      </c>
      <c r="R352" s="47">
        <f t="shared" si="433"/>
        <v>0</v>
      </c>
      <c r="S352" s="47">
        <f t="shared" si="482"/>
        <v>0</v>
      </c>
      <c r="T352" s="47">
        <f t="shared" si="480"/>
        <v>0.31392200400000003</v>
      </c>
      <c r="U352" s="47">
        <v>0</v>
      </c>
      <c r="V352" s="47">
        <v>0</v>
      </c>
      <c r="W352" s="47">
        <v>0</v>
      </c>
      <c r="X352" s="47">
        <v>0</v>
      </c>
      <c r="Y352" s="47">
        <f t="shared" si="458"/>
        <v>0</v>
      </c>
      <c r="Z352" s="47">
        <v>0</v>
      </c>
      <c r="AA352" s="47">
        <v>0</v>
      </c>
      <c r="AB352" s="47">
        <v>0</v>
      </c>
      <c r="AC352" s="47">
        <v>0</v>
      </c>
      <c r="AD352" s="47">
        <f t="shared" si="481"/>
        <v>0</v>
      </c>
      <c r="AE352" s="47">
        <v>0</v>
      </c>
      <c r="AF352" s="47">
        <v>0</v>
      </c>
      <c r="AG352" s="47">
        <v>0</v>
      </c>
      <c r="AH352" s="47">
        <v>0</v>
      </c>
      <c r="AI352" s="47">
        <f t="shared" si="464"/>
        <v>0</v>
      </c>
      <c r="AJ352" s="47">
        <v>0.31392200400000003</v>
      </c>
      <c r="AK352" s="47">
        <v>0</v>
      </c>
      <c r="AL352" s="47">
        <v>0</v>
      </c>
      <c r="AM352" s="47">
        <v>0.26160167000000001</v>
      </c>
      <c r="AN352" s="47">
        <f t="shared" si="472"/>
        <v>5.2320334000000024E-2</v>
      </c>
      <c r="AO352" s="47">
        <v>0</v>
      </c>
      <c r="AP352" s="47">
        <v>0</v>
      </c>
      <c r="AQ352" s="47">
        <v>0</v>
      </c>
      <c r="AR352" s="47">
        <v>0</v>
      </c>
      <c r="AS352" s="47">
        <f t="shared" si="465"/>
        <v>0</v>
      </c>
      <c r="AT352" s="47">
        <v>0</v>
      </c>
      <c r="AU352" s="47">
        <v>0</v>
      </c>
      <c r="AV352" s="47">
        <v>0</v>
      </c>
      <c r="AW352" s="47">
        <v>0</v>
      </c>
      <c r="AX352" s="47">
        <f t="shared" si="459"/>
        <v>0</v>
      </c>
      <c r="AY352" s="47">
        <v>0</v>
      </c>
      <c r="AZ352" s="47">
        <v>0</v>
      </c>
      <c r="BA352" s="47">
        <v>0</v>
      </c>
      <c r="BB352" s="47">
        <v>0</v>
      </c>
      <c r="BC352" s="47">
        <f t="shared" si="466"/>
        <v>0</v>
      </c>
      <c r="BD352" s="47">
        <v>0</v>
      </c>
      <c r="BE352" s="47">
        <v>0</v>
      </c>
      <c r="BF352" s="47">
        <v>0</v>
      </c>
      <c r="BG352" s="47">
        <v>0</v>
      </c>
      <c r="BH352" s="47">
        <f t="shared" si="460"/>
        <v>0</v>
      </c>
      <c r="BI352" s="47">
        <v>0</v>
      </c>
      <c r="BJ352" s="47">
        <v>0</v>
      </c>
      <c r="BK352" s="47">
        <v>0</v>
      </c>
      <c r="BL352" s="47">
        <v>0</v>
      </c>
      <c r="BM352" s="47">
        <f t="shared" si="467"/>
        <v>0</v>
      </c>
      <c r="BN352" s="47">
        <v>0</v>
      </c>
      <c r="BO352" s="47">
        <v>0</v>
      </c>
      <c r="BP352" s="47">
        <v>0</v>
      </c>
      <c r="BQ352" s="47">
        <v>0</v>
      </c>
      <c r="BR352" s="47">
        <f t="shared" si="461"/>
        <v>0</v>
      </c>
      <c r="BS352" s="47">
        <v>0</v>
      </c>
      <c r="BT352" s="47">
        <v>0</v>
      </c>
      <c r="BU352" s="47">
        <v>0</v>
      </c>
      <c r="BV352" s="47">
        <v>0</v>
      </c>
      <c r="BW352" s="47">
        <f t="shared" si="462"/>
        <v>0</v>
      </c>
      <c r="BX352" s="3" t="s">
        <v>77</v>
      </c>
      <c r="BY352" s="3" t="s">
        <v>77</v>
      </c>
      <c r="BZ352" s="3" t="s">
        <v>77</v>
      </c>
      <c r="CA352" s="3" t="s">
        <v>77</v>
      </c>
      <c r="CB352" s="3" t="s">
        <v>77</v>
      </c>
      <c r="CC352" s="47">
        <f t="shared" si="473"/>
        <v>0</v>
      </c>
      <c r="CD352" s="47">
        <f t="shared" si="474"/>
        <v>0</v>
      </c>
      <c r="CE352" s="47">
        <f t="shared" si="475"/>
        <v>0</v>
      </c>
      <c r="CF352" s="47">
        <f t="shared" si="476"/>
        <v>0</v>
      </c>
      <c r="CG352" s="47">
        <f t="shared" si="477"/>
        <v>0</v>
      </c>
      <c r="CH352" s="52">
        <f t="shared" si="478"/>
        <v>0.31392200400000003</v>
      </c>
      <c r="CI352" s="52">
        <f t="shared" si="468"/>
        <v>0</v>
      </c>
      <c r="CJ352" s="52">
        <f t="shared" si="469"/>
        <v>0</v>
      </c>
      <c r="CK352" s="52">
        <f t="shared" si="470"/>
        <v>0.26160167000000001</v>
      </c>
      <c r="CL352" s="52">
        <f t="shared" si="471"/>
        <v>5.2320334000000024E-2</v>
      </c>
      <c r="CM352" s="48" t="s">
        <v>2833</v>
      </c>
    </row>
    <row r="353" spans="1:91" s="9" customFormat="1" ht="47.25" x14ac:dyDescent="0.25">
      <c r="A353" s="44" t="s">
        <v>677</v>
      </c>
      <c r="B353" s="84" t="s">
        <v>2201</v>
      </c>
      <c r="C353" s="87" t="s">
        <v>2202</v>
      </c>
      <c r="D353" s="51" t="s">
        <v>175</v>
      </c>
      <c r="E353" s="43">
        <v>2021</v>
      </c>
      <c r="F353" s="43" t="s">
        <v>77</v>
      </c>
      <c r="G353" s="43">
        <v>2021</v>
      </c>
      <c r="H353" s="47" t="s">
        <v>77</v>
      </c>
      <c r="I353" s="47" t="s">
        <v>77</v>
      </c>
      <c r="J353" s="47" t="s">
        <v>77</v>
      </c>
      <c r="K353" s="47" t="s">
        <v>77</v>
      </c>
      <c r="L353" s="47" t="s">
        <v>77</v>
      </c>
      <c r="M353" s="47" t="s">
        <v>77</v>
      </c>
      <c r="N353" s="47" t="s">
        <v>77</v>
      </c>
      <c r="O353" s="47">
        <v>0</v>
      </c>
      <c r="P353" s="47">
        <v>0</v>
      </c>
      <c r="Q353" s="80">
        <f t="shared" si="479"/>
        <v>0.31392200400000003</v>
      </c>
      <c r="R353" s="47">
        <f t="shared" si="433"/>
        <v>0</v>
      </c>
      <c r="S353" s="47">
        <f t="shared" si="482"/>
        <v>0</v>
      </c>
      <c r="T353" s="47">
        <f t="shared" si="480"/>
        <v>0.31392200400000003</v>
      </c>
      <c r="U353" s="47">
        <v>0</v>
      </c>
      <c r="V353" s="47">
        <v>0</v>
      </c>
      <c r="W353" s="47">
        <v>0</v>
      </c>
      <c r="X353" s="47">
        <v>0</v>
      </c>
      <c r="Y353" s="47">
        <f t="shared" si="458"/>
        <v>0</v>
      </c>
      <c r="Z353" s="47">
        <v>0</v>
      </c>
      <c r="AA353" s="47">
        <v>0</v>
      </c>
      <c r="AB353" s="47">
        <v>0</v>
      </c>
      <c r="AC353" s="47">
        <v>0</v>
      </c>
      <c r="AD353" s="47">
        <f t="shared" si="481"/>
        <v>0</v>
      </c>
      <c r="AE353" s="47">
        <v>0</v>
      </c>
      <c r="AF353" s="47">
        <v>0</v>
      </c>
      <c r="AG353" s="47">
        <v>0</v>
      </c>
      <c r="AH353" s="47">
        <v>0</v>
      </c>
      <c r="AI353" s="47">
        <f t="shared" si="464"/>
        <v>0</v>
      </c>
      <c r="AJ353" s="47">
        <v>0.31392200400000003</v>
      </c>
      <c r="AK353" s="47">
        <v>0</v>
      </c>
      <c r="AL353" s="47">
        <v>0</v>
      </c>
      <c r="AM353" s="47">
        <v>0.26160167000000001</v>
      </c>
      <c r="AN353" s="47">
        <f t="shared" si="472"/>
        <v>5.2320334000000024E-2</v>
      </c>
      <c r="AO353" s="47">
        <v>0</v>
      </c>
      <c r="AP353" s="47">
        <v>0</v>
      </c>
      <c r="AQ353" s="47">
        <v>0</v>
      </c>
      <c r="AR353" s="47">
        <v>0</v>
      </c>
      <c r="AS353" s="47">
        <f t="shared" si="465"/>
        <v>0</v>
      </c>
      <c r="AT353" s="47">
        <v>0</v>
      </c>
      <c r="AU353" s="47">
        <v>0</v>
      </c>
      <c r="AV353" s="47">
        <v>0</v>
      </c>
      <c r="AW353" s="47">
        <v>0</v>
      </c>
      <c r="AX353" s="47">
        <f t="shared" si="459"/>
        <v>0</v>
      </c>
      <c r="AY353" s="47">
        <v>0</v>
      </c>
      <c r="AZ353" s="47">
        <v>0</v>
      </c>
      <c r="BA353" s="47">
        <v>0</v>
      </c>
      <c r="BB353" s="47">
        <v>0</v>
      </c>
      <c r="BC353" s="47">
        <f t="shared" si="466"/>
        <v>0</v>
      </c>
      <c r="BD353" s="47">
        <v>0</v>
      </c>
      <c r="BE353" s="47">
        <v>0</v>
      </c>
      <c r="BF353" s="47">
        <v>0</v>
      </c>
      <c r="BG353" s="47">
        <v>0</v>
      </c>
      <c r="BH353" s="47">
        <f t="shared" si="460"/>
        <v>0</v>
      </c>
      <c r="BI353" s="47">
        <v>0</v>
      </c>
      <c r="BJ353" s="47">
        <v>0</v>
      </c>
      <c r="BK353" s="47">
        <v>0</v>
      </c>
      <c r="BL353" s="47">
        <v>0</v>
      </c>
      <c r="BM353" s="47">
        <f t="shared" si="467"/>
        <v>0</v>
      </c>
      <c r="BN353" s="47">
        <v>0</v>
      </c>
      <c r="BO353" s="47">
        <v>0</v>
      </c>
      <c r="BP353" s="47">
        <v>0</v>
      </c>
      <c r="BQ353" s="47">
        <v>0</v>
      </c>
      <c r="BR353" s="47">
        <f t="shared" si="461"/>
        <v>0</v>
      </c>
      <c r="BS353" s="47">
        <v>0</v>
      </c>
      <c r="BT353" s="47">
        <v>0</v>
      </c>
      <c r="BU353" s="47">
        <v>0</v>
      </c>
      <c r="BV353" s="47">
        <v>0</v>
      </c>
      <c r="BW353" s="47">
        <f t="shared" si="462"/>
        <v>0</v>
      </c>
      <c r="BX353" s="3" t="s">
        <v>77</v>
      </c>
      <c r="BY353" s="3" t="s">
        <v>77</v>
      </c>
      <c r="BZ353" s="3" t="s">
        <v>77</v>
      </c>
      <c r="CA353" s="3" t="s">
        <v>77</v>
      </c>
      <c r="CB353" s="3" t="s">
        <v>77</v>
      </c>
      <c r="CC353" s="47">
        <f t="shared" si="473"/>
        <v>0</v>
      </c>
      <c r="CD353" s="47">
        <f t="shared" si="474"/>
        <v>0</v>
      </c>
      <c r="CE353" s="47">
        <f t="shared" si="475"/>
        <v>0</v>
      </c>
      <c r="CF353" s="47">
        <f t="shared" si="476"/>
        <v>0</v>
      </c>
      <c r="CG353" s="47">
        <f t="shared" si="477"/>
        <v>0</v>
      </c>
      <c r="CH353" s="52">
        <f t="shared" si="478"/>
        <v>0.31392200400000003</v>
      </c>
      <c r="CI353" s="52">
        <f t="shared" si="468"/>
        <v>0</v>
      </c>
      <c r="CJ353" s="52">
        <f t="shared" si="469"/>
        <v>0</v>
      </c>
      <c r="CK353" s="52">
        <f t="shared" si="470"/>
        <v>0.26160167000000001</v>
      </c>
      <c r="CL353" s="52">
        <f t="shared" si="471"/>
        <v>5.2320334000000024E-2</v>
      </c>
      <c r="CM353" s="48" t="s">
        <v>2833</v>
      </c>
    </row>
    <row r="354" spans="1:91" s="9" customFormat="1" ht="78.75" x14ac:dyDescent="0.25">
      <c r="A354" s="44" t="s">
        <v>677</v>
      </c>
      <c r="B354" s="84" t="s">
        <v>810</v>
      </c>
      <c r="C354" s="87" t="s">
        <v>211</v>
      </c>
      <c r="D354" s="94" t="s">
        <v>175</v>
      </c>
      <c r="E354" s="13">
        <v>2021</v>
      </c>
      <c r="F354" s="13">
        <v>2021</v>
      </c>
      <c r="G354" s="13" t="s">
        <v>77</v>
      </c>
      <c r="H354" s="47" t="s">
        <v>77</v>
      </c>
      <c r="I354" s="47" t="s">
        <v>77</v>
      </c>
      <c r="J354" s="47" t="s">
        <v>77</v>
      </c>
      <c r="K354" s="47" t="s">
        <v>77</v>
      </c>
      <c r="L354" s="47" t="s">
        <v>77</v>
      </c>
      <c r="M354" s="47" t="s">
        <v>77</v>
      </c>
      <c r="N354" s="47" t="s">
        <v>77</v>
      </c>
      <c r="O354" s="47">
        <v>0</v>
      </c>
      <c r="P354" s="47">
        <v>0.76278813912000021</v>
      </c>
      <c r="Q354" s="47">
        <f t="shared" si="479"/>
        <v>0</v>
      </c>
      <c r="R354" s="47">
        <f t="shared" si="433"/>
        <v>0.76278813912000021</v>
      </c>
      <c r="S354" s="47">
        <f>R354</f>
        <v>0.76278813912000021</v>
      </c>
      <c r="T354" s="47">
        <f t="shared" si="480"/>
        <v>0</v>
      </c>
      <c r="U354" s="47">
        <v>0</v>
      </c>
      <c r="V354" s="47">
        <v>0</v>
      </c>
      <c r="W354" s="47">
        <v>0</v>
      </c>
      <c r="X354" s="47">
        <v>0</v>
      </c>
      <c r="Y354" s="47">
        <f t="shared" si="458"/>
        <v>0</v>
      </c>
      <c r="Z354" s="47">
        <v>0</v>
      </c>
      <c r="AA354" s="47">
        <v>0</v>
      </c>
      <c r="AB354" s="47">
        <v>0</v>
      </c>
      <c r="AC354" s="47">
        <v>0</v>
      </c>
      <c r="AD354" s="47">
        <f t="shared" si="481"/>
        <v>0</v>
      </c>
      <c r="AE354" s="47">
        <v>0.76278813912000021</v>
      </c>
      <c r="AF354" s="47">
        <v>0</v>
      </c>
      <c r="AG354" s="47">
        <v>0</v>
      </c>
      <c r="AH354" s="47">
        <v>0.63565678260000014</v>
      </c>
      <c r="AI354" s="47">
        <f>AE354-AH354</f>
        <v>0.12713135652000007</v>
      </c>
      <c r="AJ354" s="47">
        <v>0</v>
      </c>
      <c r="AK354" s="47">
        <v>0</v>
      </c>
      <c r="AL354" s="47">
        <v>0</v>
      </c>
      <c r="AM354" s="47">
        <v>0</v>
      </c>
      <c r="AN354" s="47">
        <f t="shared" si="472"/>
        <v>0</v>
      </c>
      <c r="AO354" s="47">
        <v>0</v>
      </c>
      <c r="AP354" s="47">
        <v>0</v>
      </c>
      <c r="AQ354" s="47">
        <v>0</v>
      </c>
      <c r="AR354" s="47">
        <v>0</v>
      </c>
      <c r="AS354" s="47">
        <f>AO354-AR354</f>
        <v>0</v>
      </c>
      <c r="AT354" s="47">
        <v>0</v>
      </c>
      <c r="AU354" s="47">
        <v>0</v>
      </c>
      <c r="AV354" s="47">
        <v>0</v>
      </c>
      <c r="AW354" s="47">
        <v>0</v>
      </c>
      <c r="AX354" s="47">
        <f t="shared" si="459"/>
        <v>0</v>
      </c>
      <c r="AY354" s="47">
        <v>0</v>
      </c>
      <c r="AZ354" s="47">
        <v>0</v>
      </c>
      <c r="BA354" s="47">
        <v>0</v>
      </c>
      <c r="BB354" s="47">
        <v>0</v>
      </c>
      <c r="BC354" s="47">
        <f>AY354-BB354</f>
        <v>0</v>
      </c>
      <c r="BD354" s="47">
        <v>0</v>
      </c>
      <c r="BE354" s="47">
        <v>0</v>
      </c>
      <c r="BF354" s="47">
        <v>0</v>
      </c>
      <c r="BG354" s="47">
        <v>0</v>
      </c>
      <c r="BH354" s="47">
        <f t="shared" si="460"/>
        <v>0</v>
      </c>
      <c r="BI354" s="47">
        <v>0</v>
      </c>
      <c r="BJ354" s="47">
        <v>0</v>
      </c>
      <c r="BK354" s="47">
        <v>0</v>
      </c>
      <c r="BL354" s="47">
        <v>0</v>
      </c>
      <c r="BM354" s="47">
        <f>BI354-BL354</f>
        <v>0</v>
      </c>
      <c r="BN354" s="47">
        <v>0</v>
      </c>
      <c r="BO354" s="47">
        <v>0</v>
      </c>
      <c r="BP354" s="47">
        <v>0</v>
      </c>
      <c r="BQ354" s="47">
        <v>0</v>
      </c>
      <c r="BR354" s="47">
        <f t="shared" si="461"/>
        <v>0</v>
      </c>
      <c r="BS354" s="47">
        <v>0</v>
      </c>
      <c r="BT354" s="47">
        <v>0</v>
      </c>
      <c r="BU354" s="47">
        <v>0</v>
      </c>
      <c r="BV354" s="47">
        <v>0</v>
      </c>
      <c r="BW354" s="47">
        <f t="shared" si="462"/>
        <v>0</v>
      </c>
      <c r="BX354" s="3" t="s">
        <v>77</v>
      </c>
      <c r="BY354" s="3" t="s">
        <v>77</v>
      </c>
      <c r="BZ354" s="3" t="s">
        <v>77</v>
      </c>
      <c r="CA354" s="3" t="s">
        <v>77</v>
      </c>
      <c r="CB354" s="3" t="s">
        <v>77</v>
      </c>
      <c r="CC354" s="47">
        <f t="shared" si="473"/>
        <v>0.76278813912000021</v>
      </c>
      <c r="CD354" s="86">
        <f t="shared" si="474"/>
        <v>0</v>
      </c>
      <c r="CE354" s="86">
        <f t="shared" si="475"/>
        <v>0</v>
      </c>
      <c r="CF354" s="86">
        <f t="shared" si="476"/>
        <v>0.63565678260000014</v>
      </c>
      <c r="CG354" s="86">
        <f t="shared" si="477"/>
        <v>0.12713135652000007</v>
      </c>
      <c r="CH354" s="52">
        <f t="shared" si="478"/>
        <v>0</v>
      </c>
      <c r="CI354" s="52">
        <f t="shared" si="468"/>
        <v>0</v>
      </c>
      <c r="CJ354" s="52">
        <f t="shared" si="469"/>
        <v>0</v>
      </c>
      <c r="CK354" s="52">
        <f t="shared" si="470"/>
        <v>0</v>
      </c>
      <c r="CL354" s="52">
        <f t="shared" si="471"/>
        <v>0</v>
      </c>
      <c r="CM354" s="136" t="s">
        <v>2919</v>
      </c>
    </row>
    <row r="355" spans="1:91" s="9" customFormat="1" ht="47.25" x14ac:dyDescent="0.25">
      <c r="A355" s="44" t="s">
        <v>677</v>
      </c>
      <c r="B355" s="84" t="s">
        <v>2203</v>
      </c>
      <c r="C355" s="87" t="s">
        <v>2204</v>
      </c>
      <c r="D355" s="51" t="s">
        <v>175</v>
      </c>
      <c r="E355" s="43">
        <v>2021</v>
      </c>
      <c r="F355" s="43" t="s">
        <v>77</v>
      </c>
      <c r="G355" s="43">
        <v>2021</v>
      </c>
      <c r="H355" s="47" t="s">
        <v>77</v>
      </c>
      <c r="I355" s="47" t="s">
        <v>77</v>
      </c>
      <c r="J355" s="47" t="s">
        <v>77</v>
      </c>
      <c r="K355" s="47" t="s">
        <v>77</v>
      </c>
      <c r="L355" s="47" t="s">
        <v>77</v>
      </c>
      <c r="M355" s="47" t="s">
        <v>77</v>
      </c>
      <c r="N355" s="47" t="s">
        <v>77</v>
      </c>
      <c r="O355" s="47">
        <v>0</v>
      </c>
      <c r="P355" s="47">
        <v>0</v>
      </c>
      <c r="Q355" s="80">
        <f t="shared" si="479"/>
        <v>0.15872903999999999</v>
      </c>
      <c r="R355" s="47">
        <f t="shared" si="433"/>
        <v>0</v>
      </c>
      <c r="S355" s="47">
        <f t="shared" ref="S355:S358" si="483">R355</f>
        <v>0</v>
      </c>
      <c r="T355" s="47">
        <f t="shared" si="480"/>
        <v>0.15872903999999999</v>
      </c>
      <c r="U355" s="47">
        <v>0</v>
      </c>
      <c r="V355" s="47">
        <v>0</v>
      </c>
      <c r="W355" s="47">
        <v>0</v>
      </c>
      <c r="X355" s="47">
        <v>0</v>
      </c>
      <c r="Y355" s="47">
        <f t="shared" si="458"/>
        <v>0</v>
      </c>
      <c r="Z355" s="47">
        <v>0</v>
      </c>
      <c r="AA355" s="47">
        <v>0</v>
      </c>
      <c r="AB355" s="47">
        <v>0</v>
      </c>
      <c r="AC355" s="47">
        <v>0</v>
      </c>
      <c r="AD355" s="47">
        <f t="shared" si="481"/>
        <v>0</v>
      </c>
      <c r="AE355" s="47">
        <v>0</v>
      </c>
      <c r="AF355" s="47">
        <v>0</v>
      </c>
      <c r="AG355" s="47">
        <v>0</v>
      </c>
      <c r="AH355" s="47">
        <v>0</v>
      </c>
      <c r="AI355" s="47">
        <f t="shared" ref="AI355:AI358" si="484">AE355-AH355</f>
        <v>0</v>
      </c>
      <c r="AJ355" s="47">
        <v>0.15872903999999999</v>
      </c>
      <c r="AK355" s="47">
        <v>0</v>
      </c>
      <c r="AL355" s="47">
        <v>0</v>
      </c>
      <c r="AM355" s="47">
        <v>0.13227420000000001</v>
      </c>
      <c r="AN355" s="47">
        <f t="shared" si="472"/>
        <v>2.6454839999999979E-2</v>
      </c>
      <c r="AO355" s="47">
        <v>0</v>
      </c>
      <c r="AP355" s="47">
        <v>0</v>
      </c>
      <c r="AQ355" s="47">
        <v>0</v>
      </c>
      <c r="AR355" s="47">
        <v>0</v>
      </c>
      <c r="AS355" s="47">
        <f t="shared" ref="AS355:AS358" si="485">AO355-AR355</f>
        <v>0</v>
      </c>
      <c r="AT355" s="47">
        <v>0</v>
      </c>
      <c r="AU355" s="47">
        <v>0</v>
      </c>
      <c r="AV355" s="47">
        <v>0</v>
      </c>
      <c r="AW355" s="47">
        <v>0</v>
      </c>
      <c r="AX355" s="47">
        <f t="shared" si="459"/>
        <v>0</v>
      </c>
      <c r="AY355" s="47">
        <v>0</v>
      </c>
      <c r="AZ355" s="47">
        <v>0</v>
      </c>
      <c r="BA355" s="47">
        <v>0</v>
      </c>
      <c r="BB355" s="47">
        <v>0</v>
      </c>
      <c r="BC355" s="47">
        <f t="shared" ref="BC355:BC358" si="486">AY355-BB355</f>
        <v>0</v>
      </c>
      <c r="BD355" s="47">
        <v>0</v>
      </c>
      <c r="BE355" s="47">
        <v>0</v>
      </c>
      <c r="BF355" s="47">
        <v>0</v>
      </c>
      <c r="BG355" s="47">
        <v>0</v>
      </c>
      <c r="BH355" s="47">
        <f t="shared" si="460"/>
        <v>0</v>
      </c>
      <c r="BI355" s="47">
        <v>0</v>
      </c>
      <c r="BJ355" s="47">
        <v>0</v>
      </c>
      <c r="BK355" s="47">
        <v>0</v>
      </c>
      <c r="BL355" s="47">
        <v>0</v>
      </c>
      <c r="BM355" s="47">
        <f t="shared" ref="BM355:BM358" si="487">BI355-BL355</f>
        <v>0</v>
      </c>
      <c r="BN355" s="47">
        <v>0</v>
      </c>
      <c r="BO355" s="47">
        <v>0</v>
      </c>
      <c r="BP355" s="47">
        <v>0</v>
      </c>
      <c r="BQ355" s="47">
        <v>0</v>
      </c>
      <c r="BR355" s="47">
        <f t="shared" si="461"/>
        <v>0</v>
      </c>
      <c r="BS355" s="47">
        <v>0</v>
      </c>
      <c r="BT355" s="47">
        <v>0</v>
      </c>
      <c r="BU355" s="47">
        <v>0</v>
      </c>
      <c r="BV355" s="47">
        <v>0</v>
      </c>
      <c r="BW355" s="47">
        <f t="shared" si="462"/>
        <v>0</v>
      </c>
      <c r="BX355" s="3" t="s">
        <v>77</v>
      </c>
      <c r="BY355" s="3" t="s">
        <v>77</v>
      </c>
      <c r="BZ355" s="3" t="s">
        <v>77</v>
      </c>
      <c r="CA355" s="3" t="s">
        <v>77</v>
      </c>
      <c r="CB355" s="3" t="s">
        <v>77</v>
      </c>
      <c r="CC355" s="47">
        <f t="shared" si="473"/>
        <v>0</v>
      </c>
      <c r="CD355" s="47">
        <f t="shared" si="474"/>
        <v>0</v>
      </c>
      <c r="CE355" s="47">
        <f t="shared" si="475"/>
        <v>0</v>
      </c>
      <c r="CF355" s="47">
        <f t="shared" si="476"/>
        <v>0</v>
      </c>
      <c r="CG355" s="47">
        <f t="shared" si="477"/>
        <v>0</v>
      </c>
      <c r="CH355" s="52">
        <f t="shared" si="478"/>
        <v>0.15872903999999999</v>
      </c>
      <c r="CI355" s="52">
        <f t="shared" si="468"/>
        <v>0</v>
      </c>
      <c r="CJ355" s="52">
        <f t="shared" si="469"/>
        <v>0</v>
      </c>
      <c r="CK355" s="52">
        <f t="shared" si="470"/>
        <v>0.13227420000000001</v>
      </c>
      <c r="CL355" s="52">
        <f t="shared" si="471"/>
        <v>2.6454839999999979E-2</v>
      </c>
      <c r="CM355" s="48" t="s">
        <v>2834</v>
      </c>
    </row>
    <row r="356" spans="1:91" s="9" customFormat="1" ht="47.25" x14ac:dyDescent="0.25">
      <c r="A356" s="44" t="s">
        <v>677</v>
      </c>
      <c r="B356" s="84" t="s">
        <v>2205</v>
      </c>
      <c r="C356" s="87" t="s">
        <v>2206</v>
      </c>
      <c r="D356" s="51" t="s">
        <v>175</v>
      </c>
      <c r="E356" s="43">
        <v>2021</v>
      </c>
      <c r="F356" s="43" t="s">
        <v>77</v>
      </c>
      <c r="G356" s="43">
        <v>2021</v>
      </c>
      <c r="H356" s="47" t="s">
        <v>77</v>
      </c>
      <c r="I356" s="47" t="s">
        <v>77</v>
      </c>
      <c r="J356" s="47" t="s">
        <v>77</v>
      </c>
      <c r="K356" s="47" t="s">
        <v>77</v>
      </c>
      <c r="L356" s="47" t="s">
        <v>77</v>
      </c>
      <c r="M356" s="47" t="s">
        <v>77</v>
      </c>
      <c r="N356" s="47" t="s">
        <v>77</v>
      </c>
      <c r="O356" s="47">
        <v>0</v>
      </c>
      <c r="P356" s="47">
        <v>0</v>
      </c>
      <c r="Q356" s="80">
        <f t="shared" si="479"/>
        <v>0.31745807999999998</v>
      </c>
      <c r="R356" s="47">
        <f t="shared" si="433"/>
        <v>0</v>
      </c>
      <c r="S356" s="47">
        <f t="shared" si="483"/>
        <v>0</v>
      </c>
      <c r="T356" s="47">
        <f t="shared" si="480"/>
        <v>0.31745807999999998</v>
      </c>
      <c r="U356" s="47">
        <v>0</v>
      </c>
      <c r="V356" s="47">
        <v>0</v>
      </c>
      <c r="W356" s="47">
        <v>0</v>
      </c>
      <c r="X356" s="47">
        <v>0</v>
      </c>
      <c r="Y356" s="47">
        <f t="shared" si="458"/>
        <v>0</v>
      </c>
      <c r="Z356" s="47">
        <v>0</v>
      </c>
      <c r="AA356" s="47">
        <v>0</v>
      </c>
      <c r="AB356" s="47">
        <v>0</v>
      </c>
      <c r="AC356" s="47">
        <v>0</v>
      </c>
      <c r="AD356" s="47">
        <f t="shared" si="481"/>
        <v>0</v>
      </c>
      <c r="AE356" s="47">
        <v>0</v>
      </c>
      <c r="AF356" s="47">
        <v>0</v>
      </c>
      <c r="AG356" s="47">
        <v>0</v>
      </c>
      <c r="AH356" s="47">
        <v>0</v>
      </c>
      <c r="AI356" s="47">
        <f t="shared" si="484"/>
        <v>0</v>
      </c>
      <c r="AJ356" s="47">
        <v>0.31745807999999998</v>
      </c>
      <c r="AK356" s="47">
        <v>0</v>
      </c>
      <c r="AL356" s="47">
        <v>0</v>
      </c>
      <c r="AM356" s="47">
        <v>0.26454840000000002</v>
      </c>
      <c r="AN356" s="47">
        <f t="shared" si="472"/>
        <v>5.2909679999999959E-2</v>
      </c>
      <c r="AO356" s="47">
        <v>0</v>
      </c>
      <c r="AP356" s="47">
        <v>0</v>
      </c>
      <c r="AQ356" s="47">
        <v>0</v>
      </c>
      <c r="AR356" s="47">
        <v>0</v>
      </c>
      <c r="AS356" s="47">
        <f t="shared" si="485"/>
        <v>0</v>
      </c>
      <c r="AT356" s="47">
        <v>0</v>
      </c>
      <c r="AU356" s="47">
        <v>0</v>
      </c>
      <c r="AV356" s="47">
        <v>0</v>
      </c>
      <c r="AW356" s="47">
        <v>0</v>
      </c>
      <c r="AX356" s="47">
        <f t="shared" si="459"/>
        <v>0</v>
      </c>
      <c r="AY356" s="47">
        <v>0</v>
      </c>
      <c r="AZ356" s="47">
        <v>0</v>
      </c>
      <c r="BA356" s="47">
        <v>0</v>
      </c>
      <c r="BB356" s="47">
        <v>0</v>
      </c>
      <c r="BC356" s="47">
        <f t="shared" si="486"/>
        <v>0</v>
      </c>
      <c r="BD356" s="47">
        <v>0</v>
      </c>
      <c r="BE356" s="47">
        <v>0</v>
      </c>
      <c r="BF356" s="47">
        <v>0</v>
      </c>
      <c r="BG356" s="47">
        <v>0</v>
      </c>
      <c r="BH356" s="47">
        <f t="shared" si="460"/>
        <v>0</v>
      </c>
      <c r="BI356" s="47">
        <v>0</v>
      </c>
      <c r="BJ356" s="47">
        <v>0</v>
      </c>
      <c r="BK356" s="47">
        <v>0</v>
      </c>
      <c r="BL356" s="47">
        <v>0</v>
      </c>
      <c r="BM356" s="47">
        <f t="shared" si="487"/>
        <v>0</v>
      </c>
      <c r="BN356" s="47">
        <v>0</v>
      </c>
      <c r="BO356" s="47">
        <v>0</v>
      </c>
      <c r="BP356" s="47">
        <v>0</v>
      </c>
      <c r="BQ356" s="47">
        <v>0</v>
      </c>
      <c r="BR356" s="47">
        <f t="shared" si="461"/>
        <v>0</v>
      </c>
      <c r="BS356" s="47">
        <v>0</v>
      </c>
      <c r="BT356" s="47">
        <v>0</v>
      </c>
      <c r="BU356" s="47">
        <v>0</v>
      </c>
      <c r="BV356" s="47">
        <v>0</v>
      </c>
      <c r="BW356" s="47">
        <f t="shared" si="462"/>
        <v>0</v>
      </c>
      <c r="BX356" s="3" t="s">
        <v>77</v>
      </c>
      <c r="BY356" s="3" t="s">
        <v>77</v>
      </c>
      <c r="BZ356" s="3" t="s">
        <v>77</v>
      </c>
      <c r="CA356" s="3" t="s">
        <v>77</v>
      </c>
      <c r="CB356" s="3" t="s">
        <v>77</v>
      </c>
      <c r="CC356" s="47">
        <f t="shared" si="473"/>
        <v>0</v>
      </c>
      <c r="CD356" s="47">
        <f t="shared" si="474"/>
        <v>0</v>
      </c>
      <c r="CE356" s="47">
        <f t="shared" si="475"/>
        <v>0</v>
      </c>
      <c r="CF356" s="47">
        <f t="shared" si="476"/>
        <v>0</v>
      </c>
      <c r="CG356" s="47">
        <f t="shared" si="477"/>
        <v>0</v>
      </c>
      <c r="CH356" s="52">
        <f t="shared" si="478"/>
        <v>0.31745807999999998</v>
      </c>
      <c r="CI356" s="52">
        <f t="shared" si="468"/>
        <v>0</v>
      </c>
      <c r="CJ356" s="52">
        <f t="shared" si="469"/>
        <v>0</v>
      </c>
      <c r="CK356" s="52">
        <f t="shared" si="470"/>
        <v>0.26454840000000002</v>
      </c>
      <c r="CL356" s="52">
        <f t="shared" si="471"/>
        <v>5.2909679999999959E-2</v>
      </c>
      <c r="CM356" s="48" t="s">
        <v>2834</v>
      </c>
    </row>
    <row r="357" spans="1:91" s="9" customFormat="1" ht="47.25" x14ac:dyDescent="0.25">
      <c r="A357" s="44" t="s">
        <v>677</v>
      </c>
      <c r="B357" s="84" t="s">
        <v>2207</v>
      </c>
      <c r="C357" s="87" t="s">
        <v>2208</v>
      </c>
      <c r="D357" s="51" t="s">
        <v>175</v>
      </c>
      <c r="E357" s="43">
        <v>2021</v>
      </c>
      <c r="F357" s="43" t="s">
        <v>77</v>
      </c>
      <c r="G357" s="43">
        <v>2021</v>
      </c>
      <c r="H357" s="47" t="s">
        <v>77</v>
      </c>
      <c r="I357" s="47" t="s">
        <v>77</v>
      </c>
      <c r="J357" s="47" t="s">
        <v>77</v>
      </c>
      <c r="K357" s="47" t="s">
        <v>77</v>
      </c>
      <c r="L357" s="47" t="s">
        <v>77</v>
      </c>
      <c r="M357" s="47" t="s">
        <v>77</v>
      </c>
      <c r="N357" s="47" t="s">
        <v>77</v>
      </c>
      <c r="O357" s="47">
        <v>0</v>
      </c>
      <c r="P357" s="47">
        <v>0</v>
      </c>
      <c r="Q357" s="80">
        <f t="shared" si="479"/>
        <v>0.15872903999999999</v>
      </c>
      <c r="R357" s="47">
        <f t="shared" si="433"/>
        <v>0</v>
      </c>
      <c r="S357" s="47">
        <f t="shared" si="483"/>
        <v>0</v>
      </c>
      <c r="T357" s="47">
        <f t="shared" si="480"/>
        <v>0.15872903999999999</v>
      </c>
      <c r="U357" s="47">
        <v>0</v>
      </c>
      <c r="V357" s="47">
        <v>0</v>
      </c>
      <c r="W357" s="47">
        <v>0</v>
      </c>
      <c r="X357" s="47">
        <v>0</v>
      </c>
      <c r="Y357" s="47">
        <f t="shared" si="458"/>
        <v>0</v>
      </c>
      <c r="Z357" s="47">
        <v>0</v>
      </c>
      <c r="AA357" s="47">
        <v>0</v>
      </c>
      <c r="AB357" s="47">
        <v>0</v>
      </c>
      <c r="AC357" s="47">
        <v>0</v>
      </c>
      <c r="AD357" s="47">
        <f t="shared" si="481"/>
        <v>0</v>
      </c>
      <c r="AE357" s="47">
        <v>0</v>
      </c>
      <c r="AF357" s="47">
        <v>0</v>
      </c>
      <c r="AG357" s="47">
        <v>0</v>
      </c>
      <c r="AH357" s="47">
        <v>0</v>
      </c>
      <c r="AI357" s="47">
        <f t="shared" si="484"/>
        <v>0</v>
      </c>
      <c r="AJ357" s="47">
        <v>0.15872903999999999</v>
      </c>
      <c r="AK357" s="47">
        <v>0</v>
      </c>
      <c r="AL357" s="47">
        <v>0</v>
      </c>
      <c r="AM357" s="47">
        <v>0.13227420000000001</v>
      </c>
      <c r="AN357" s="47">
        <f t="shared" si="472"/>
        <v>2.6454839999999979E-2</v>
      </c>
      <c r="AO357" s="47">
        <v>0</v>
      </c>
      <c r="AP357" s="47">
        <v>0</v>
      </c>
      <c r="AQ357" s="47">
        <v>0</v>
      </c>
      <c r="AR357" s="47">
        <v>0</v>
      </c>
      <c r="AS357" s="47">
        <f t="shared" si="485"/>
        <v>0</v>
      </c>
      <c r="AT357" s="47">
        <v>0</v>
      </c>
      <c r="AU357" s="47">
        <v>0</v>
      </c>
      <c r="AV357" s="47">
        <v>0</v>
      </c>
      <c r="AW357" s="47">
        <v>0</v>
      </c>
      <c r="AX357" s="47">
        <f t="shared" si="459"/>
        <v>0</v>
      </c>
      <c r="AY357" s="47">
        <v>0</v>
      </c>
      <c r="AZ357" s="47">
        <v>0</v>
      </c>
      <c r="BA357" s="47">
        <v>0</v>
      </c>
      <c r="BB357" s="47">
        <v>0</v>
      </c>
      <c r="BC357" s="47">
        <f t="shared" si="486"/>
        <v>0</v>
      </c>
      <c r="BD357" s="47">
        <v>0</v>
      </c>
      <c r="BE357" s="47">
        <v>0</v>
      </c>
      <c r="BF357" s="47">
        <v>0</v>
      </c>
      <c r="BG357" s="47">
        <v>0</v>
      </c>
      <c r="BH357" s="47">
        <f t="shared" si="460"/>
        <v>0</v>
      </c>
      <c r="BI357" s="47">
        <v>0</v>
      </c>
      <c r="BJ357" s="47">
        <v>0</v>
      </c>
      <c r="BK357" s="47">
        <v>0</v>
      </c>
      <c r="BL357" s="47">
        <v>0</v>
      </c>
      <c r="BM357" s="47">
        <f t="shared" si="487"/>
        <v>0</v>
      </c>
      <c r="BN357" s="47">
        <v>0</v>
      </c>
      <c r="BO357" s="47">
        <v>0</v>
      </c>
      <c r="BP357" s="47">
        <v>0</v>
      </c>
      <c r="BQ357" s="47">
        <v>0</v>
      </c>
      <c r="BR357" s="47">
        <f t="shared" si="461"/>
        <v>0</v>
      </c>
      <c r="BS357" s="47">
        <v>0</v>
      </c>
      <c r="BT357" s="47">
        <v>0</v>
      </c>
      <c r="BU357" s="47">
        <v>0</v>
      </c>
      <c r="BV357" s="47">
        <v>0</v>
      </c>
      <c r="BW357" s="47">
        <f t="shared" si="462"/>
        <v>0</v>
      </c>
      <c r="BX357" s="3" t="s">
        <v>77</v>
      </c>
      <c r="BY357" s="3" t="s">
        <v>77</v>
      </c>
      <c r="BZ357" s="3" t="s">
        <v>77</v>
      </c>
      <c r="CA357" s="3" t="s">
        <v>77</v>
      </c>
      <c r="CB357" s="3" t="s">
        <v>77</v>
      </c>
      <c r="CC357" s="47">
        <f t="shared" si="473"/>
        <v>0</v>
      </c>
      <c r="CD357" s="47">
        <f t="shared" si="474"/>
        <v>0</v>
      </c>
      <c r="CE357" s="47">
        <f t="shared" si="475"/>
        <v>0</v>
      </c>
      <c r="CF357" s="47">
        <f t="shared" si="476"/>
        <v>0</v>
      </c>
      <c r="CG357" s="47">
        <f t="shared" si="477"/>
        <v>0</v>
      </c>
      <c r="CH357" s="52">
        <f t="shared" si="478"/>
        <v>0.15872903999999999</v>
      </c>
      <c r="CI357" s="52">
        <f t="shared" si="468"/>
        <v>0</v>
      </c>
      <c r="CJ357" s="52">
        <f t="shared" si="469"/>
        <v>0</v>
      </c>
      <c r="CK357" s="52">
        <f t="shared" si="470"/>
        <v>0.13227420000000001</v>
      </c>
      <c r="CL357" s="52">
        <f t="shared" si="471"/>
        <v>2.6454839999999979E-2</v>
      </c>
      <c r="CM357" s="48" t="s">
        <v>2834</v>
      </c>
    </row>
    <row r="358" spans="1:91" s="9" customFormat="1" ht="47.25" x14ac:dyDescent="0.25">
      <c r="A358" s="44" t="s">
        <v>677</v>
      </c>
      <c r="B358" s="84" t="s">
        <v>2209</v>
      </c>
      <c r="C358" s="87" t="s">
        <v>2210</v>
      </c>
      <c r="D358" s="51" t="s">
        <v>175</v>
      </c>
      <c r="E358" s="43">
        <v>2021</v>
      </c>
      <c r="F358" s="43" t="s">
        <v>77</v>
      </c>
      <c r="G358" s="43">
        <v>2021</v>
      </c>
      <c r="H358" s="47" t="s">
        <v>77</v>
      </c>
      <c r="I358" s="47" t="s">
        <v>77</v>
      </c>
      <c r="J358" s="47" t="s">
        <v>77</v>
      </c>
      <c r="K358" s="47" t="s">
        <v>77</v>
      </c>
      <c r="L358" s="47" t="s">
        <v>77</v>
      </c>
      <c r="M358" s="47" t="s">
        <v>77</v>
      </c>
      <c r="N358" s="47" t="s">
        <v>77</v>
      </c>
      <c r="O358" s="47">
        <v>0</v>
      </c>
      <c r="P358" s="47">
        <v>0</v>
      </c>
      <c r="Q358" s="80">
        <f t="shared" si="479"/>
        <v>0.15872903999999999</v>
      </c>
      <c r="R358" s="47">
        <f t="shared" si="433"/>
        <v>0</v>
      </c>
      <c r="S358" s="47">
        <f t="shared" si="483"/>
        <v>0</v>
      </c>
      <c r="T358" s="47">
        <f t="shared" si="480"/>
        <v>0.15872903999999999</v>
      </c>
      <c r="U358" s="47">
        <v>0</v>
      </c>
      <c r="V358" s="47">
        <v>0</v>
      </c>
      <c r="W358" s="47">
        <v>0</v>
      </c>
      <c r="X358" s="47">
        <v>0</v>
      </c>
      <c r="Y358" s="47">
        <f t="shared" si="458"/>
        <v>0</v>
      </c>
      <c r="Z358" s="47">
        <v>0</v>
      </c>
      <c r="AA358" s="47">
        <v>0</v>
      </c>
      <c r="AB358" s="47">
        <v>0</v>
      </c>
      <c r="AC358" s="47">
        <v>0</v>
      </c>
      <c r="AD358" s="47">
        <f t="shared" si="481"/>
        <v>0</v>
      </c>
      <c r="AE358" s="47">
        <v>0</v>
      </c>
      <c r="AF358" s="47">
        <v>0</v>
      </c>
      <c r="AG358" s="47">
        <v>0</v>
      </c>
      <c r="AH358" s="47">
        <v>0</v>
      </c>
      <c r="AI358" s="47">
        <f t="shared" si="484"/>
        <v>0</v>
      </c>
      <c r="AJ358" s="47">
        <v>0.15872903999999999</v>
      </c>
      <c r="AK358" s="47">
        <v>0</v>
      </c>
      <c r="AL358" s="47">
        <v>0</v>
      </c>
      <c r="AM358" s="47">
        <v>0.13227420000000001</v>
      </c>
      <c r="AN358" s="47">
        <f t="shared" si="472"/>
        <v>2.6454839999999979E-2</v>
      </c>
      <c r="AO358" s="47">
        <v>0</v>
      </c>
      <c r="AP358" s="47">
        <v>0</v>
      </c>
      <c r="AQ358" s="47">
        <v>0</v>
      </c>
      <c r="AR358" s="47">
        <v>0</v>
      </c>
      <c r="AS358" s="47">
        <f t="shared" si="485"/>
        <v>0</v>
      </c>
      <c r="AT358" s="47">
        <v>0</v>
      </c>
      <c r="AU358" s="47">
        <v>0</v>
      </c>
      <c r="AV358" s="47">
        <v>0</v>
      </c>
      <c r="AW358" s="47">
        <v>0</v>
      </c>
      <c r="AX358" s="47">
        <f t="shared" si="459"/>
        <v>0</v>
      </c>
      <c r="AY358" s="47">
        <v>0</v>
      </c>
      <c r="AZ358" s="47">
        <v>0</v>
      </c>
      <c r="BA358" s="47">
        <v>0</v>
      </c>
      <c r="BB358" s="47">
        <v>0</v>
      </c>
      <c r="BC358" s="47">
        <f t="shared" si="486"/>
        <v>0</v>
      </c>
      <c r="BD358" s="47">
        <v>0</v>
      </c>
      <c r="BE358" s="47">
        <v>0</v>
      </c>
      <c r="BF358" s="47">
        <v>0</v>
      </c>
      <c r="BG358" s="47">
        <v>0</v>
      </c>
      <c r="BH358" s="47">
        <f t="shared" si="460"/>
        <v>0</v>
      </c>
      <c r="BI358" s="47">
        <v>0</v>
      </c>
      <c r="BJ358" s="47">
        <v>0</v>
      </c>
      <c r="BK358" s="47">
        <v>0</v>
      </c>
      <c r="BL358" s="47">
        <v>0</v>
      </c>
      <c r="BM358" s="47">
        <f t="shared" si="487"/>
        <v>0</v>
      </c>
      <c r="BN358" s="47">
        <v>0</v>
      </c>
      <c r="BO358" s="47">
        <v>0</v>
      </c>
      <c r="BP358" s="47">
        <v>0</v>
      </c>
      <c r="BQ358" s="47">
        <v>0</v>
      </c>
      <c r="BR358" s="47">
        <f t="shared" si="461"/>
        <v>0</v>
      </c>
      <c r="BS358" s="47">
        <v>0</v>
      </c>
      <c r="BT358" s="47">
        <v>0</v>
      </c>
      <c r="BU358" s="47">
        <v>0</v>
      </c>
      <c r="BV358" s="47">
        <v>0</v>
      </c>
      <c r="BW358" s="47">
        <f t="shared" si="462"/>
        <v>0</v>
      </c>
      <c r="BX358" s="3" t="s">
        <v>77</v>
      </c>
      <c r="BY358" s="3" t="s">
        <v>77</v>
      </c>
      <c r="BZ358" s="3" t="s">
        <v>77</v>
      </c>
      <c r="CA358" s="3" t="s">
        <v>77</v>
      </c>
      <c r="CB358" s="3" t="s">
        <v>77</v>
      </c>
      <c r="CC358" s="47">
        <f t="shared" si="473"/>
        <v>0</v>
      </c>
      <c r="CD358" s="47">
        <f t="shared" si="474"/>
        <v>0</v>
      </c>
      <c r="CE358" s="47">
        <f t="shared" si="475"/>
        <v>0</v>
      </c>
      <c r="CF358" s="47">
        <f t="shared" si="476"/>
        <v>0</v>
      </c>
      <c r="CG358" s="47">
        <f t="shared" si="477"/>
        <v>0</v>
      </c>
      <c r="CH358" s="52">
        <f t="shared" si="478"/>
        <v>0.15872903999999999</v>
      </c>
      <c r="CI358" s="52">
        <f t="shared" si="468"/>
        <v>0</v>
      </c>
      <c r="CJ358" s="52">
        <f t="shared" si="469"/>
        <v>0</v>
      </c>
      <c r="CK358" s="52">
        <f t="shared" si="470"/>
        <v>0.13227420000000001</v>
      </c>
      <c r="CL358" s="52">
        <f t="shared" si="471"/>
        <v>2.6454839999999979E-2</v>
      </c>
      <c r="CM358" s="48" t="s">
        <v>2834</v>
      </c>
    </row>
    <row r="359" spans="1:91" s="10" customFormat="1" ht="63" x14ac:dyDescent="0.25">
      <c r="A359" s="44" t="s">
        <v>677</v>
      </c>
      <c r="B359" s="84" t="s">
        <v>811</v>
      </c>
      <c r="C359" s="87" t="s">
        <v>212</v>
      </c>
      <c r="D359" s="94" t="s">
        <v>175</v>
      </c>
      <c r="E359" s="13">
        <v>2021</v>
      </c>
      <c r="F359" s="13">
        <v>2021</v>
      </c>
      <c r="G359" s="13" t="s">
        <v>77</v>
      </c>
      <c r="H359" s="47" t="s">
        <v>77</v>
      </c>
      <c r="I359" s="47" t="s">
        <v>77</v>
      </c>
      <c r="J359" s="47" t="s">
        <v>77</v>
      </c>
      <c r="K359" s="47" t="s">
        <v>77</v>
      </c>
      <c r="L359" s="47" t="s">
        <v>77</v>
      </c>
      <c r="M359" s="47" t="s">
        <v>77</v>
      </c>
      <c r="N359" s="47" t="s">
        <v>77</v>
      </c>
      <c r="O359" s="47">
        <v>0</v>
      </c>
      <c r="P359" s="47">
        <v>1.8303552563038918</v>
      </c>
      <c r="Q359" s="47">
        <f t="shared" si="479"/>
        <v>0</v>
      </c>
      <c r="R359" s="47">
        <f t="shared" si="433"/>
        <v>1.8303552563038918</v>
      </c>
      <c r="S359" s="47">
        <f>R359</f>
        <v>1.8303552563038918</v>
      </c>
      <c r="T359" s="47">
        <f t="shared" si="480"/>
        <v>0</v>
      </c>
      <c r="U359" s="47">
        <v>0</v>
      </c>
      <c r="V359" s="47">
        <v>0</v>
      </c>
      <c r="W359" s="47">
        <v>0</v>
      </c>
      <c r="X359" s="47">
        <v>0</v>
      </c>
      <c r="Y359" s="47">
        <f t="shared" si="458"/>
        <v>0</v>
      </c>
      <c r="Z359" s="47">
        <v>0</v>
      </c>
      <c r="AA359" s="47">
        <v>0</v>
      </c>
      <c r="AB359" s="47">
        <v>0</v>
      </c>
      <c r="AC359" s="47">
        <v>0</v>
      </c>
      <c r="AD359" s="47">
        <f t="shared" si="481"/>
        <v>0</v>
      </c>
      <c r="AE359" s="47">
        <v>1.8303552563038918</v>
      </c>
      <c r="AF359" s="47">
        <v>0</v>
      </c>
      <c r="AG359" s="47">
        <v>0</v>
      </c>
      <c r="AH359" s="47">
        <v>1.5252960469199099</v>
      </c>
      <c r="AI359" s="47">
        <f>AE359-AH359</f>
        <v>0.3050592093839819</v>
      </c>
      <c r="AJ359" s="47">
        <v>0</v>
      </c>
      <c r="AK359" s="47">
        <v>0</v>
      </c>
      <c r="AL359" s="47">
        <v>0</v>
      </c>
      <c r="AM359" s="47">
        <v>0</v>
      </c>
      <c r="AN359" s="47">
        <f t="shared" si="472"/>
        <v>0</v>
      </c>
      <c r="AO359" s="47">
        <v>0</v>
      </c>
      <c r="AP359" s="47">
        <v>0</v>
      </c>
      <c r="AQ359" s="47">
        <v>0</v>
      </c>
      <c r="AR359" s="47">
        <v>0</v>
      </c>
      <c r="AS359" s="47">
        <f>AO359-AR359</f>
        <v>0</v>
      </c>
      <c r="AT359" s="47">
        <v>0</v>
      </c>
      <c r="AU359" s="47">
        <v>0</v>
      </c>
      <c r="AV359" s="47">
        <v>0</v>
      </c>
      <c r="AW359" s="47">
        <v>0</v>
      </c>
      <c r="AX359" s="47">
        <f t="shared" si="459"/>
        <v>0</v>
      </c>
      <c r="AY359" s="47">
        <v>0</v>
      </c>
      <c r="AZ359" s="47">
        <v>0</v>
      </c>
      <c r="BA359" s="47">
        <v>0</v>
      </c>
      <c r="BB359" s="47">
        <v>0</v>
      </c>
      <c r="BC359" s="47">
        <f>AY359-BB359</f>
        <v>0</v>
      </c>
      <c r="BD359" s="47">
        <v>0</v>
      </c>
      <c r="BE359" s="47">
        <v>0</v>
      </c>
      <c r="BF359" s="47">
        <v>0</v>
      </c>
      <c r="BG359" s="47">
        <v>0</v>
      </c>
      <c r="BH359" s="47">
        <f t="shared" si="460"/>
        <v>0</v>
      </c>
      <c r="BI359" s="47">
        <v>0</v>
      </c>
      <c r="BJ359" s="47">
        <v>0</v>
      </c>
      <c r="BK359" s="47">
        <v>0</v>
      </c>
      <c r="BL359" s="47">
        <v>0</v>
      </c>
      <c r="BM359" s="47">
        <f>BI359-BL359</f>
        <v>0</v>
      </c>
      <c r="BN359" s="47">
        <v>0</v>
      </c>
      <c r="BO359" s="47">
        <v>0</v>
      </c>
      <c r="BP359" s="47">
        <v>0</v>
      </c>
      <c r="BQ359" s="47">
        <v>0</v>
      </c>
      <c r="BR359" s="47">
        <f t="shared" si="461"/>
        <v>0</v>
      </c>
      <c r="BS359" s="47">
        <v>0</v>
      </c>
      <c r="BT359" s="47">
        <v>0</v>
      </c>
      <c r="BU359" s="47">
        <v>0</v>
      </c>
      <c r="BV359" s="47">
        <v>0</v>
      </c>
      <c r="BW359" s="47">
        <f t="shared" si="462"/>
        <v>0</v>
      </c>
      <c r="BX359" s="3" t="s">
        <v>77</v>
      </c>
      <c r="BY359" s="3" t="s">
        <v>77</v>
      </c>
      <c r="BZ359" s="3" t="s">
        <v>77</v>
      </c>
      <c r="CA359" s="3" t="s">
        <v>77</v>
      </c>
      <c r="CB359" s="3" t="s">
        <v>77</v>
      </c>
      <c r="CC359" s="47">
        <f t="shared" si="473"/>
        <v>1.8303552563038918</v>
      </c>
      <c r="CD359" s="86">
        <f t="shared" si="474"/>
        <v>0</v>
      </c>
      <c r="CE359" s="86">
        <f t="shared" si="475"/>
        <v>0</v>
      </c>
      <c r="CF359" s="86">
        <f t="shared" si="476"/>
        <v>1.5252960469199099</v>
      </c>
      <c r="CG359" s="86">
        <f t="shared" si="477"/>
        <v>0.3050592093839819</v>
      </c>
      <c r="CH359" s="52">
        <f t="shared" si="478"/>
        <v>0</v>
      </c>
      <c r="CI359" s="52">
        <f t="shared" si="468"/>
        <v>0</v>
      </c>
      <c r="CJ359" s="52">
        <f t="shared" si="469"/>
        <v>0</v>
      </c>
      <c r="CK359" s="52">
        <f t="shared" si="470"/>
        <v>0</v>
      </c>
      <c r="CL359" s="52">
        <f t="shared" si="471"/>
        <v>0</v>
      </c>
      <c r="CM359" s="129" t="s">
        <v>2813</v>
      </c>
    </row>
    <row r="360" spans="1:91" s="9" customFormat="1" ht="47.25" x14ac:dyDescent="0.25">
      <c r="A360" s="44" t="s">
        <v>677</v>
      </c>
      <c r="B360" s="84" t="s">
        <v>812</v>
      </c>
      <c r="C360" s="87" t="s">
        <v>213</v>
      </c>
      <c r="D360" s="94" t="s">
        <v>175</v>
      </c>
      <c r="E360" s="13">
        <v>2021</v>
      </c>
      <c r="F360" s="13">
        <v>2021</v>
      </c>
      <c r="G360" s="13">
        <v>2021</v>
      </c>
      <c r="H360" s="47" t="s">
        <v>77</v>
      </c>
      <c r="I360" s="47" t="s">
        <v>77</v>
      </c>
      <c r="J360" s="47" t="s">
        <v>77</v>
      </c>
      <c r="K360" s="47" t="s">
        <v>77</v>
      </c>
      <c r="L360" s="47" t="s">
        <v>77</v>
      </c>
      <c r="M360" s="47" t="s">
        <v>77</v>
      </c>
      <c r="N360" s="47" t="s">
        <v>77</v>
      </c>
      <c r="O360" s="47">
        <v>0</v>
      </c>
      <c r="P360" s="47">
        <v>0.67470508656000006</v>
      </c>
      <c r="Q360" s="80">
        <f t="shared" si="479"/>
        <v>0.73707517200000006</v>
      </c>
      <c r="R360" s="47">
        <f t="shared" si="433"/>
        <v>0.67470508656000006</v>
      </c>
      <c r="S360" s="47">
        <f>R360</f>
        <v>0.67470508656000006</v>
      </c>
      <c r="T360" s="47">
        <f t="shared" si="480"/>
        <v>0.73707517200000006</v>
      </c>
      <c r="U360" s="47">
        <v>0</v>
      </c>
      <c r="V360" s="47">
        <v>0</v>
      </c>
      <c r="W360" s="47">
        <v>0</v>
      </c>
      <c r="X360" s="47">
        <v>0</v>
      </c>
      <c r="Y360" s="47">
        <f t="shared" si="458"/>
        <v>0</v>
      </c>
      <c r="Z360" s="47">
        <v>0</v>
      </c>
      <c r="AA360" s="47">
        <v>0</v>
      </c>
      <c r="AB360" s="47">
        <v>0</v>
      </c>
      <c r="AC360" s="47">
        <v>0</v>
      </c>
      <c r="AD360" s="47">
        <f t="shared" si="481"/>
        <v>0</v>
      </c>
      <c r="AE360" s="47">
        <v>0.67470508656000006</v>
      </c>
      <c r="AF360" s="47">
        <v>0</v>
      </c>
      <c r="AG360" s="47">
        <v>0</v>
      </c>
      <c r="AH360" s="47">
        <v>0.56225423880000003</v>
      </c>
      <c r="AI360" s="47">
        <f>AE360-AH360</f>
        <v>0.11245084776000003</v>
      </c>
      <c r="AJ360" s="47">
        <v>0.73707517200000006</v>
      </c>
      <c r="AK360" s="47">
        <v>0</v>
      </c>
      <c r="AL360" s="47">
        <v>0</v>
      </c>
      <c r="AM360" s="47">
        <v>0.61422931000000003</v>
      </c>
      <c r="AN360" s="47">
        <f t="shared" si="472"/>
        <v>0.12284586200000003</v>
      </c>
      <c r="AO360" s="47">
        <v>0</v>
      </c>
      <c r="AP360" s="47">
        <v>0</v>
      </c>
      <c r="AQ360" s="47">
        <v>0</v>
      </c>
      <c r="AR360" s="47">
        <v>0</v>
      </c>
      <c r="AS360" s="47">
        <f>AO360-AR360</f>
        <v>0</v>
      </c>
      <c r="AT360" s="47">
        <v>0</v>
      </c>
      <c r="AU360" s="47">
        <v>0</v>
      </c>
      <c r="AV360" s="47">
        <v>0</v>
      </c>
      <c r="AW360" s="47">
        <v>0</v>
      </c>
      <c r="AX360" s="47">
        <f t="shared" si="459"/>
        <v>0</v>
      </c>
      <c r="AY360" s="47">
        <v>0</v>
      </c>
      <c r="AZ360" s="47">
        <v>0</v>
      </c>
      <c r="BA360" s="47">
        <v>0</v>
      </c>
      <c r="BB360" s="47">
        <v>0</v>
      </c>
      <c r="BC360" s="47">
        <f>AY360-BB360</f>
        <v>0</v>
      </c>
      <c r="BD360" s="47">
        <v>0</v>
      </c>
      <c r="BE360" s="47">
        <v>0</v>
      </c>
      <c r="BF360" s="47">
        <v>0</v>
      </c>
      <c r="BG360" s="47">
        <v>0</v>
      </c>
      <c r="BH360" s="47">
        <f t="shared" si="460"/>
        <v>0</v>
      </c>
      <c r="BI360" s="47">
        <v>0</v>
      </c>
      <c r="BJ360" s="47">
        <v>0</v>
      </c>
      <c r="BK360" s="47">
        <v>0</v>
      </c>
      <c r="BL360" s="47">
        <v>0</v>
      </c>
      <c r="BM360" s="47">
        <f>BI360-BL360</f>
        <v>0</v>
      </c>
      <c r="BN360" s="47">
        <v>0</v>
      </c>
      <c r="BO360" s="47">
        <v>0</v>
      </c>
      <c r="BP360" s="47">
        <v>0</v>
      </c>
      <c r="BQ360" s="47">
        <v>0</v>
      </c>
      <c r="BR360" s="47">
        <f t="shared" si="461"/>
        <v>0</v>
      </c>
      <c r="BS360" s="47">
        <v>0</v>
      </c>
      <c r="BT360" s="47">
        <v>0</v>
      </c>
      <c r="BU360" s="47">
        <v>0</v>
      </c>
      <c r="BV360" s="47">
        <v>0</v>
      </c>
      <c r="BW360" s="47">
        <f t="shared" si="462"/>
        <v>0</v>
      </c>
      <c r="BX360" s="3" t="s">
        <v>77</v>
      </c>
      <c r="BY360" s="3" t="s">
        <v>77</v>
      </c>
      <c r="BZ360" s="3" t="s">
        <v>77</v>
      </c>
      <c r="CA360" s="3" t="s">
        <v>77</v>
      </c>
      <c r="CB360" s="3" t="s">
        <v>77</v>
      </c>
      <c r="CC360" s="47">
        <f t="shared" si="473"/>
        <v>0.67470508656000006</v>
      </c>
      <c r="CD360" s="86">
        <f t="shared" si="474"/>
        <v>0</v>
      </c>
      <c r="CE360" s="86">
        <f t="shared" si="475"/>
        <v>0</v>
      </c>
      <c r="CF360" s="86">
        <f t="shared" si="476"/>
        <v>0.56225423880000003</v>
      </c>
      <c r="CG360" s="86">
        <f t="shared" si="477"/>
        <v>0.11245084776000003</v>
      </c>
      <c r="CH360" s="52">
        <f t="shared" si="478"/>
        <v>0.73707517200000006</v>
      </c>
      <c r="CI360" s="52">
        <f t="shared" si="468"/>
        <v>0</v>
      </c>
      <c r="CJ360" s="52">
        <f t="shared" si="469"/>
        <v>0</v>
      </c>
      <c r="CK360" s="52">
        <f t="shared" si="470"/>
        <v>0.61422931000000003</v>
      </c>
      <c r="CL360" s="52">
        <f t="shared" si="471"/>
        <v>0.12284586200000003</v>
      </c>
      <c r="CM360" s="129" t="s">
        <v>2828</v>
      </c>
    </row>
    <row r="361" spans="1:91" s="10" customFormat="1" ht="47.25" x14ac:dyDescent="0.25">
      <c r="A361" s="44" t="s">
        <v>677</v>
      </c>
      <c r="B361" s="84" t="s">
        <v>813</v>
      </c>
      <c r="C361" s="87" t="s">
        <v>214</v>
      </c>
      <c r="D361" s="94" t="s">
        <v>175</v>
      </c>
      <c r="E361" s="13">
        <v>2021</v>
      </c>
      <c r="F361" s="13">
        <v>2021</v>
      </c>
      <c r="G361" s="13">
        <v>2021</v>
      </c>
      <c r="H361" s="47" t="s">
        <v>77</v>
      </c>
      <c r="I361" s="47" t="s">
        <v>77</v>
      </c>
      <c r="J361" s="47" t="s">
        <v>77</v>
      </c>
      <c r="K361" s="47" t="s">
        <v>77</v>
      </c>
      <c r="L361" s="47" t="s">
        <v>77</v>
      </c>
      <c r="M361" s="47" t="s">
        <v>77</v>
      </c>
      <c r="N361" s="47" t="s">
        <v>77</v>
      </c>
      <c r="O361" s="47">
        <v>0</v>
      </c>
      <c r="P361" s="47">
        <v>0.10157692584312003</v>
      </c>
      <c r="Q361" s="80">
        <f t="shared" si="479"/>
        <v>0.105686028</v>
      </c>
      <c r="R361" s="47">
        <f t="shared" si="433"/>
        <v>0.10157692584312003</v>
      </c>
      <c r="S361" s="47">
        <f>R361</f>
        <v>0.10157692584312003</v>
      </c>
      <c r="T361" s="47">
        <f t="shared" si="480"/>
        <v>0.105686028</v>
      </c>
      <c r="U361" s="47">
        <v>0</v>
      </c>
      <c r="V361" s="47">
        <v>0</v>
      </c>
      <c r="W361" s="47">
        <v>0</v>
      </c>
      <c r="X361" s="47">
        <v>0</v>
      </c>
      <c r="Y361" s="47">
        <f t="shared" si="458"/>
        <v>0</v>
      </c>
      <c r="Z361" s="47">
        <v>0</v>
      </c>
      <c r="AA361" s="47">
        <v>0</v>
      </c>
      <c r="AB361" s="47">
        <v>0</v>
      </c>
      <c r="AC361" s="47">
        <v>0</v>
      </c>
      <c r="AD361" s="47">
        <f t="shared" si="481"/>
        <v>0</v>
      </c>
      <c r="AE361" s="47">
        <v>0.10157692584312003</v>
      </c>
      <c r="AF361" s="47">
        <v>0</v>
      </c>
      <c r="AG361" s="47">
        <v>0</v>
      </c>
      <c r="AH361" s="47">
        <v>8.4647438202600025E-2</v>
      </c>
      <c r="AI361" s="47">
        <f>AE361-AH361</f>
        <v>1.6929487640520005E-2</v>
      </c>
      <c r="AJ361" s="47">
        <v>0.105686028</v>
      </c>
      <c r="AK361" s="47">
        <v>0</v>
      </c>
      <c r="AL361" s="47">
        <v>0</v>
      </c>
      <c r="AM361" s="47">
        <v>8.8071690000000008E-2</v>
      </c>
      <c r="AN361" s="47">
        <f t="shared" si="472"/>
        <v>1.7614337999999993E-2</v>
      </c>
      <c r="AO361" s="47">
        <v>0</v>
      </c>
      <c r="AP361" s="47">
        <v>0</v>
      </c>
      <c r="AQ361" s="47">
        <v>0</v>
      </c>
      <c r="AR361" s="47">
        <v>0</v>
      </c>
      <c r="AS361" s="47">
        <f>AO361-AR361</f>
        <v>0</v>
      </c>
      <c r="AT361" s="47">
        <v>0</v>
      </c>
      <c r="AU361" s="47">
        <v>0</v>
      </c>
      <c r="AV361" s="47">
        <v>0</v>
      </c>
      <c r="AW361" s="47">
        <v>0</v>
      </c>
      <c r="AX361" s="47">
        <f t="shared" si="459"/>
        <v>0</v>
      </c>
      <c r="AY361" s="47">
        <v>0</v>
      </c>
      <c r="AZ361" s="47">
        <v>0</v>
      </c>
      <c r="BA361" s="47">
        <v>0</v>
      </c>
      <c r="BB361" s="47">
        <v>0</v>
      </c>
      <c r="BC361" s="47">
        <f>AY361-BB361</f>
        <v>0</v>
      </c>
      <c r="BD361" s="47">
        <v>0</v>
      </c>
      <c r="BE361" s="47">
        <v>0</v>
      </c>
      <c r="BF361" s="47">
        <v>0</v>
      </c>
      <c r="BG361" s="47">
        <v>0</v>
      </c>
      <c r="BH361" s="47">
        <f t="shared" si="460"/>
        <v>0</v>
      </c>
      <c r="BI361" s="47">
        <v>0</v>
      </c>
      <c r="BJ361" s="47">
        <v>0</v>
      </c>
      <c r="BK361" s="47">
        <v>0</v>
      </c>
      <c r="BL361" s="47">
        <v>0</v>
      </c>
      <c r="BM361" s="47">
        <f>BI361-BL361</f>
        <v>0</v>
      </c>
      <c r="BN361" s="47">
        <v>0</v>
      </c>
      <c r="BO361" s="47">
        <v>0</v>
      </c>
      <c r="BP361" s="47">
        <v>0</v>
      </c>
      <c r="BQ361" s="47">
        <v>0</v>
      </c>
      <c r="BR361" s="47">
        <f t="shared" si="461"/>
        <v>0</v>
      </c>
      <c r="BS361" s="47">
        <v>0</v>
      </c>
      <c r="BT361" s="47">
        <v>0</v>
      </c>
      <c r="BU361" s="47">
        <v>0</v>
      </c>
      <c r="BV361" s="47">
        <v>0</v>
      </c>
      <c r="BW361" s="47">
        <f t="shared" si="462"/>
        <v>0</v>
      </c>
      <c r="BX361" s="3" t="s">
        <v>77</v>
      </c>
      <c r="BY361" s="3" t="s">
        <v>77</v>
      </c>
      <c r="BZ361" s="3" t="s">
        <v>77</v>
      </c>
      <c r="CA361" s="3" t="s">
        <v>77</v>
      </c>
      <c r="CB361" s="3" t="s">
        <v>77</v>
      </c>
      <c r="CC361" s="47">
        <f t="shared" si="473"/>
        <v>0.10157692584312003</v>
      </c>
      <c r="CD361" s="86">
        <f t="shared" si="474"/>
        <v>0</v>
      </c>
      <c r="CE361" s="86">
        <f t="shared" si="475"/>
        <v>0</v>
      </c>
      <c r="CF361" s="86">
        <f t="shared" si="476"/>
        <v>8.4647438202600025E-2</v>
      </c>
      <c r="CG361" s="86">
        <f t="shared" si="477"/>
        <v>1.6929487640520005E-2</v>
      </c>
      <c r="CH361" s="52">
        <f t="shared" si="478"/>
        <v>0.105686028</v>
      </c>
      <c r="CI361" s="52">
        <f t="shared" si="468"/>
        <v>0</v>
      </c>
      <c r="CJ361" s="52">
        <f t="shared" si="469"/>
        <v>0</v>
      </c>
      <c r="CK361" s="52">
        <f t="shared" si="470"/>
        <v>8.8071690000000008E-2</v>
      </c>
      <c r="CL361" s="52">
        <f t="shared" si="471"/>
        <v>1.7614337999999993E-2</v>
      </c>
      <c r="CM361" s="129" t="s">
        <v>2828</v>
      </c>
    </row>
    <row r="362" spans="1:91" s="9" customFormat="1" ht="63" x14ac:dyDescent="0.25">
      <c r="A362" s="44" t="s">
        <v>677</v>
      </c>
      <c r="B362" s="84" t="s">
        <v>814</v>
      </c>
      <c r="C362" s="87" t="s">
        <v>215</v>
      </c>
      <c r="D362" s="94" t="s">
        <v>175</v>
      </c>
      <c r="E362" s="13">
        <v>2021</v>
      </c>
      <c r="F362" s="13">
        <v>2021</v>
      </c>
      <c r="G362" s="13" t="s">
        <v>77</v>
      </c>
      <c r="H362" s="47" t="s">
        <v>77</v>
      </c>
      <c r="I362" s="47" t="s">
        <v>77</v>
      </c>
      <c r="J362" s="47" t="s">
        <v>77</v>
      </c>
      <c r="K362" s="47" t="s">
        <v>77</v>
      </c>
      <c r="L362" s="47" t="s">
        <v>77</v>
      </c>
      <c r="M362" s="47" t="s">
        <v>77</v>
      </c>
      <c r="N362" s="47" t="s">
        <v>77</v>
      </c>
      <c r="O362" s="47">
        <v>0</v>
      </c>
      <c r="P362" s="47">
        <v>0.29795614971695999</v>
      </c>
      <c r="Q362" s="47">
        <f t="shared" si="479"/>
        <v>0</v>
      </c>
      <c r="R362" s="47">
        <f t="shared" si="433"/>
        <v>0.29795614971695999</v>
      </c>
      <c r="S362" s="47">
        <f>R362</f>
        <v>0.29795614971695999</v>
      </c>
      <c r="T362" s="47">
        <f t="shared" si="480"/>
        <v>0</v>
      </c>
      <c r="U362" s="47">
        <v>0</v>
      </c>
      <c r="V362" s="47">
        <v>0</v>
      </c>
      <c r="W362" s="47">
        <v>0</v>
      </c>
      <c r="X362" s="47">
        <v>0</v>
      </c>
      <c r="Y362" s="47">
        <f t="shared" si="458"/>
        <v>0</v>
      </c>
      <c r="Z362" s="47">
        <v>0</v>
      </c>
      <c r="AA362" s="47">
        <v>0</v>
      </c>
      <c r="AB362" s="47">
        <v>0</v>
      </c>
      <c r="AC362" s="47">
        <v>0</v>
      </c>
      <c r="AD362" s="47">
        <f t="shared" si="481"/>
        <v>0</v>
      </c>
      <c r="AE362" s="47">
        <v>0.29795614971695999</v>
      </c>
      <c r="AF362" s="47">
        <v>0</v>
      </c>
      <c r="AG362" s="47">
        <v>0</v>
      </c>
      <c r="AH362" s="47">
        <v>0.2482967914308</v>
      </c>
      <c r="AI362" s="47">
        <f>AE362-AH362</f>
        <v>4.9659358286159999E-2</v>
      </c>
      <c r="AJ362" s="47">
        <v>0</v>
      </c>
      <c r="AK362" s="47">
        <v>0</v>
      </c>
      <c r="AL362" s="47">
        <v>0</v>
      </c>
      <c r="AM362" s="47">
        <v>0</v>
      </c>
      <c r="AN362" s="47">
        <f t="shared" si="472"/>
        <v>0</v>
      </c>
      <c r="AO362" s="47">
        <v>0</v>
      </c>
      <c r="AP362" s="47">
        <v>0</v>
      </c>
      <c r="AQ362" s="47">
        <v>0</v>
      </c>
      <c r="AR362" s="47">
        <v>0</v>
      </c>
      <c r="AS362" s="47">
        <f>AO362-AR362</f>
        <v>0</v>
      </c>
      <c r="AT362" s="47">
        <v>0</v>
      </c>
      <c r="AU362" s="47">
        <v>0</v>
      </c>
      <c r="AV362" s="47">
        <v>0</v>
      </c>
      <c r="AW362" s="47">
        <v>0</v>
      </c>
      <c r="AX362" s="47">
        <f t="shared" si="459"/>
        <v>0</v>
      </c>
      <c r="AY362" s="47">
        <v>0</v>
      </c>
      <c r="AZ362" s="47">
        <v>0</v>
      </c>
      <c r="BA362" s="47">
        <v>0</v>
      </c>
      <c r="BB362" s="47">
        <v>0</v>
      </c>
      <c r="BC362" s="47">
        <f>AY362-BB362</f>
        <v>0</v>
      </c>
      <c r="BD362" s="47">
        <v>0</v>
      </c>
      <c r="BE362" s="47">
        <v>0</v>
      </c>
      <c r="BF362" s="47">
        <v>0</v>
      </c>
      <c r="BG362" s="47">
        <v>0</v>
      </c>
      <c r="BH362" s="47">
        <f t="shared" si="460"/>
        <v>0</v>
      </c>
      <c r="BI362" s="47">
        <v>0</v>
      </c>
      <c r="BJ362" s="47">
        <v>0</v>
      </c>
      <c r="BK362" s="47">
        <v>0</v>
      </c>
      <c r="BL362" s="47">
        <v>0</v>
      </c>
      <c r="BM362" s="47">
        <f>BI362-BL362</f>
        <v>0</v>
      </c>
      <c r="BN362" s="47">
        <v>0</v>
      </c>
      <c r="BO362" s="47">
        <v>0</v>
      </c>
      <c r="BP362" s="47">
        <v>0</v>
      </c>
      <c r="BQ362" s="47">
        <v>0</v>
      </c>
      <c r="BR362" s="47">
        <f t="shared" si="461"/>
        <v>0</v>
      </c>
      <c r="BS362" s="47">
        <v>0</v>
      </c>
      <c r="BT362" s="47">
        <v>0</v>
      </c>
      <c r="BU362" s="47">
        <v>0</v>
      </c>
      <c r="BV362" s="47">
        <v>0</v>
      </c>
      <c r="BW362" s="47">
        <f t="shared" si="462"/>
        <v>0</v>
      </c>
      <c r="BX362" s="3" t="s">
        <v>77</v>
      </c>
      <c r="BY362" s="3" t="s">
        <v>77</v>
      </c>
      <c r="BZ362" s="3" t="s">
        <v>77</v>
      </c>
      <c r="CA362" s="3" t="s">
        <v>77</v>
      </c>
      <c r="CB362" s="3" t="s">
        <v>77</v>
      </c>
      <c r="CC362" s="47">
        <f t="shared" si="473"/>
        <v>0.29795614971695999</v>
      </c>
      <c r="CD362" s="86">
        <f t="shared" si="474"/>
        <v>0</v>
      </c>
      <c r="CE362" s="86">
        <f t="shared" si="475"/>
        <v>0</v>
      </c>
      <c r="CF362" s="86">
        <f t="shared" si="476"/>
        <v>0.2482967914308</v>
      </c>
      <c r="CG362" s="86">
        <f t="shared" si="477"/>
        <v>4.9659358286159999E-2</v>
      </c>
      <c r="CH362" s="52">
        <f t="shared" si="478"/>
        <v>0</v>
      </c>
      <c r="CI362" s="52">
        <f t="shared" si="468"/>
        <v>0</v>
      </c>
      <c r="CJ362" s="52">
        <f t="shared" si="469"/>
        <v>0</v>
      </c>
      <c r="CK362" s="52">
        <f t="shared" si="470"/>
        <v>0</v>
      </c>
      <c r="CL362" s="52">
        <f t="shared" si="471"/>
        <v>0</v>
      </c>
      <c r="CM362" s="136" t="s">
        <v>2920</v>
      </c>
    </row>
    <row r="363" spans="1:91" s="9" customFormat="1" ht="47.25" x14ac:dyDescent="0.25">
      <c r="A363" s="44" t="s">
        <v>677</v>
      </c>
      <c r="B363" s="84" t="s">
        <v>2211</v>
      </c>
      <c r="C363" s="87" t="s">
        <v>2212</v>
      </c>
      <c r="D363" s="51" t="s">
        <v>175</v>
      </c>
      <c r="E363" s="43">
        <v>2021</v>
      </c>
      <c r="F363" s="43" t="s">
        <v>77</v>
      </c>
      <c r="G363" s="43">
        <v>2021</v>
      </c>
      <c r="H363" s="47" t="s">
        <v>77</v>
      </c>
      <c r="I363" s="47" t="s">
        <v>77</v>
      </c>
      <c r="J363" s="47" t="s">
        <v>77</v>
      </c>
      <c r="K363" s="47" t="s">
        <v>77</v>
      </c>
      <c r="L363" s="47" t="s">
        <v>77</v>
      </c>
      <c r="M363" s="47" t="s">
        <v>77</v>
      </c>
      <c r="N363" s="47" t="s">
        <v>77</v>
      </c>
      <c r="O363" s="47">
        <v>0</v>
      </c>
      <c r="P363" s="47">
        <v>0</v>
      </c>
      <c r="Q363" s="80">
        <f t="shared" si="479"/>
        <v>0.155004696</v>
      </c>
      <c r="R363" s="47">
        <f t="shared" si="433"/>
        <v>0</v>
      </c>
      <c r="S363" s="47">
        <f t="shared" ref="S363:S364" si="488">R363</f>
        <v>0</v>
      </c>
      <c r="T363" s="47">
        <f t="shared" si="480"/>
        <v>0.155004696</v>
      </c>
      <c r="U363" s="47">
        <v>0</v>
      </c>
      <c r="V363" s="47">
        <v>0</v>
      </c>
      <c r="W363" s="47">
        <v>0</v>
      </c>
      <c r="X363" s="47">
        <v>0</v>
      </c>
      <c r="Y363" s="47">
        <f t="shared" si="458"/>
        <v>0</v>
      </c>
      <c r="Z363" s="47">
        <v>0</v>
      </c>
      <c r="AA363" s="47">
        <v>0</v>
      </c>
      <c r="AB363" s="47">
        <v>0</v>
      </c>
      <c r="AC363" s="47">
        <v>0</v>
      </c>
      <c r="AD363" s="47">
        <f t="shared" si="481"/>
        <v>0</v>
      </c>
      <c r="AE363" s="47">
        <v>0</v>
      </c>
      <c r="AF363" s="47">
        <v>0</v>
      </c>
      <c r="AG363" s="47">
        <v>0</v>
      </c>
      <c r="AH363" s="47">
        <v>0</v>
      </c>
      <c r="AI363" s="47">
        <f t="shared" ref="AI363:AI364" si="489">AE363-AH363</f>
        <v>0</v>
      </c>
      <c r="AJ363" s="47">
        <v>0.155004696</v>
      </c>
      <c r="AK363" s="47">
        <v>0</v>
      </c>
      <c r="AL363" s="47">
        <v>0</v>
      </c>
      <c r="AM363" s="47">
        <v>0.12917058000000001</v>
      </c>
      <c r="AN363" s="47">
        <f t="shared" si="472"/>
        <v>2.583411599999999E-2</v>
      </c>
      <c r="AO363" s="47">
        <v>0</v>
      </c>
      <c r="AP363" s="47">
        <v>0</v>
      </c>
      <c r="AQ363" s="47">
        <v>0</v>
      </c>
      <c r="AR363" s="47">
        <v>0</v>
      </c>
      <c r="AS363" s="47">
        <f t="shared" ref="AS363:AS364" si="490">AO363-AR363</f>
        <v>0</v>
      </c>
      <c r="AT363" s="47">
        <v>0</v>
      </c>
      <c r="AU363" s="47">
        <v>0</v>
      </c>
      <c r="AV363" s="47">
        <v>0</v>
      </c>
      <c r="AW363" s="47">
        <v>0</v>
      </c>
      <c r="AX363" s="47">
        <f t="shared" si="459"/>
        <v>0</v>
      </c>
      <c r="AY363" s="47">
        <v>0</v>
      </c>
      <c r="AZ363" s="47">
        <v>0</v>
      </c>
      <c r="BA363" s="47">
        <v>0</v>
      </c>
      <c r="BB363" s="47">
        <v>0</v>
      </c>
      <c r="BC363" s="47">
        <f t="shared" ref="BC363:BC364" si="491">AY363-BB363</f>
        <v>0</v>
      </c>
      <c r="BD363" s="47">
        <v>0</v>
      </c>
      <c r="BE363" s="47">
        <v>0</v>
      </c>
      <c r="BF363" s="47">
        <v>0</v>
      </c>
      <c r="BG363" s="47">
        <v>0</v>
      </c>
      <c r="BH363" s="47">
        <f t="shared" si="460"/>
        <v>0</v>
      </c>
      <c r="BI363" s="47">
        <v>0</v>
      </c>
      <c r="BJ363" s="47">
        <v>0</v>
      </c>
      <c r="BK363" s="47">
        <v>0</v>
      </c>
      <c r="BL363" s="47">
        <v>0</v>
      </c>
      <c r="BM363" s="47">
        <f t="shared" ref="BM363:BM364" si="492">BI363-BL363</f>
        <v>0</v>
      </c>
      <c r="BN363" s="47">
        <v>0</v>
      </c>
      <c r="BO363" s="47">
        <v>0</v>
      </c>
      <c r="BP363" s="47">
        <v>0</v>
      </c>
      <c r="BQ363" s="47">
        <v>0</v>
      </c>
      <c r="BR363" s="47">
        <f t="shared" si="461"/>
        <v>0</v>
      </c>
      <c r="BS363" s="47">
        <v>0</v>
      </c>
      <c r="BT363" s="47">
        <v>0</v>
      </c>
      <c r="BU363" s="47">
        <v>0</v>
      </c>
      <c r="BV363" s="47">
        <v>0</v>
      </c>
      <c r="BW363" s="47">
        <f t="shared" si="462"/>
        <v>0</v>
      </c>
      <c r="BX363" s="3" t="s">
        <v>77</v>
      </c>
      <c r="BY363" s="3" t="s">
        <v>77</v>
      </c>
      <c r="BZ363" s="3" t="s">
        <v>77</v>
      </c>
      <c r="CA363" s="3" t="s">
        <v>77</v>
      </c>
      <c r="CB363" s="3" t="s">
        <v>77</v>
      </c>
      <c r="CC363" s="47">
        <f t="shared" si="473"/>
        <v>0</v>
      </c>
      <c r="CD363" s="47">
        <f t="shared" si="474"/>
        <v>0</v>
      </c>
      <c r="CE363" s="47">
        <f t="shared" si="475"/>
        <v>0</v>
      </c>
      <c r="CF363" s="47">
        <f t="shared" si="476"/>
        <v>0</v>
      </c>
      <c r="CG363" s="47">
        <f t="shared" si="477"/>
        <v>0</v>
      </c>
      <c r="CH363" s="52">
        <f t="shared" si="478"/>
        <v>0.155004696</v>
      </c>
      <c r="CI363" s="52">
        <f t="shared" si="468"/>
        <v>0</v>
      </c>
      <c r="CJ363" s="52">
        <f t="shared" si="469"/>
        <v>0</v>
      </c>
      <c r="CK363" s="52">
        <f t="shared" si="470"/>
        <v>0.12917058000000001</v>
      </c>
      <c r="CL363" s="52">
        <f t="shared" si="471"/>
        <v>2.583411599999999E-2</v>
      </c>
      <c r="CM363" s="48" t="s">
        <v>2835</v>
      </c>
    </row>
    <row r="364" spans="1:91" s="9" customFormat="1" ht="47.25" x14ac:dyDescent="0.25">
      <c r="A364" s="44" t="s">
        <v>677</v>
      </c>
      <c r="B364" s="84" t="s">
        <v>2213</v>
      </c>
      <c r="C364" s="87" t="s">
        <v>2214</v>
      </c>
      <c r="D364" s="51" t="s">
        <v>175</v>
      </c>
      <c r="E364" s="43">
        <v>2021</v>
      </c>
      <c r="F364" s="43" t="s">
        <v>77</v>
      </c>
      <c r="G364" s="43">
        <v>2021</v>
      </c>
      <c r="H364" s="47" t="s">
        <v>77</v>
      </c>
      <c r="I364" s="47" t="s">
        <v>77</v>
      </c>
      <c r="J364" s="47" t="s">
        <v>77</v>
      </c>
      <c r="K364" s="47" t="s">
        <v>77</v>
      </c>
      <c r="L364" s="47" t="s">
        <v>77</v>
      </c>
      <c r="M364" s="47" t="s">
        <v>77</v>
      </c>
      <c r="N364" s="47" t="s">
        <v>77</v>
      </c>
      <c r="O364" s="47">
        <v>0</v>
      </c>
      <c r="P364" s="47">
        <v>0</v>
      </c>
      <c r="Q364" s="80">
        <f t="shared" si="479"/>
        <v>0.155004696</v>
      </c>
      <c r="R364" s="47">
        <f t="shared" si="433"/>
        <v>0</v>
      </c>
      <c r="S364" s="47">
        <f t="shared" si="488"/>
        <v>0</v>
      </c>
      <c r="T364" s="47">
        <f t="shared" si="480"/>
        <v>0.155004696</v>
      </c>
      <c r="U364" s="47">
        <v>0</v>
      </c>
      <c r="V364" s="47">
        <v>0</v>
      </c>
      <c r="W364" s="47">
        <v>0</v>
      </c>
      <c r="X364" s="47">
        <v>0</v>
      </c>
      <c r="Y364" s="47">
        <f t="shared" si="458"/>
        <v>0</v>
      </c>
      <c r="Z364" s="47">
        <v>0</v>
      </c>
      <c r="AA364" s="47">
        <v>0</v>
      </c>
      <c r="AB364" s="47">
        <v>0</v>
      </c>
      <c r="AC364" s="47">
        <v>0</v>
      </c>
      <c r="AD364" s="47">
        <f t="shared" si="481"/>
        <v>0</v>
      </c>
      <c r="AE364" s="47">
        <v>0</v>
      </c>
      <c r="AF364" s="47">
        <v>0</v>
      </c>
      <c r="AG364" s="47">
        <v>0</v>
      </c>
      <c r="AH364" s="47">
        <v>0</v>
      </c>
      <c r="AI364" s="47">
        <f t="shared" si="489"/>
        <v>0</v>
      </c>
      <c r="AJ364" s="47">
        <v>0.155004696</v>
      </c>
      <c r="AK364" s="47">
        <v>0</v>
      </c>
      <c r="AL364" s="47">
        <v>0</v>
      </c>
      <c r="AM364" s="47">
        <v>0.12917058000000001</v>
      </c>
      <c r="AN364" s="47">
        <f t="shared" si="472"/>
        <v>2.583411599999999E-2</v>
      </c>
      <c r="AO364" s="47">
        <v>0</v>
      </c>
      <c r="AP364" s="47">
        <v>0</v>
      </c>
      <c r="AQ364" s="47">
        <v>0</v>
      </c>
      <c r="AR364" s="47">
        <v>0</v>
      </c>
      <c r="AS364" s="47">
        <f t="shared" si="490"/>
        <v>0</v>
      </c>
      <c r="AT364" s="47">
        <v>0</v>
      </c>
      <c r="AU364" s="47">
        <v>0</v>
      </c>
      <c r="AV364" s="47">
        <v>0</v>
      </c>
      <c r="AW364" s="47">
        <v>0</v>
      </c>
      <c r="AX364" s="47">
        <f t="shared" si="459"/>
        <v>0</v>
      </c>
      <c r="AY364" s="47">
        <v>0</v>
      </c>
      <c r="AZ364" s="47">
        <v>0</v>
      </c>
      <c r="BA364" s="47">
        <v>0</v>
      </c>
      <c r="BB364" s="47">
        <v>0</v>
      </c>
      <c r="BC364" s="47">
        <f t="shared" si="491"/>
        <v>0</v>
      </c>
      <c r="BD364" s="47">
        <v>0</v>
      </c>
      <c r="BE364" s="47">
        <v>0</v>
      </c>
      <c r="BF364" s="47">
        <v>0</v>
      </c>
      <c r="BG364" s="47">
        <v>0</v>
      </c>
      <c r="BH364" s="47">
        <f t="shared" si="460"/>
        <v>0</v>
      </c>
      <c r="BI364" s="47">
        <v>0</v>
      </c>
      <c r="BJ364" s="47">
        <v>0</v>
      </c>
      <c r="BK364" s="47">
        <v>0</v>
      </c>
      <c r="BL364" s="47">
        <v>0</v>
      </c>
      <c r="BM364" s="47">
        <f t="shared" si="492"/>
        <v>0</v>
      </c>
      <c r="BN364" s="47">
        <v>0</v>
      </c>
      <c r="BO364" s="47">
        <v>0</v>
      </c>
      <c r="BP364" s="47">
        <v>0</v>
      </c>
      <c r="BQ364" s="47">
        <v>0</v>
      </c>
      <c r="BR364" s="47">
        <f t="shared" si="461"/>
        <v>0</v>
      </c>
      <c r="BS364" s="47">
        <v>0</v>
      </c>
      <c r="BT364" s="47">
        <v>0</v>
      </c>
      <c r="BU364" s="47">
        <v>0</v>
      </c>
      <c r="BV364" s="47">
        <v>0</v>
      </c>
      <c r="BW364" s="47">
        <f t="shared" si="462"/>
        <v>0</v>
      </c>
      <c r="BX364" s="3" t="s">
        <v>77</v>
      </c>
      <c r="BY364" s="3" t="s">
        <v>77</v>
      </c>
      <c r="BZ364" s="3" t="s">
        <v>77</v>
      </c>
      <c r="CA364" s="3" t="s">
        <v>77</v>
      </c>
      <c r="CB364" s="3" t="s">
        <v>77</v>
      </c>
      <c r="CC364" s="47">
        <f t="shared" si="473"/>
        <v>0</v>
      </c>
      <c r="CD364" s="47">
        <f t="shared" si="474"/>
        <v>0</v>
      </c>
      <c r="CE364" s="47">
        <f t="shared" si="475"/>
        <v>0</v>
      </c>
      <c r="CF364" s="47">
        <f t="shared" si="476"/>
        <v>0</v>
      </c>
      <c r="CG364" s="47">
        <f t="shared" si="477"/>
        <v>0</v>
      </c>
      <c r="CH364" s="52">
        <f t="shared" si="478"/>
        <v>0.155004696</v>
      </c>
      <c r="CI364" s="52">
        <f t="shared" si="468"/>
        <v>0</v>
      </c>
      <c r="CJ364" s="52">
        <f t="shared" si="469"/>
        <v>0</v>
      </c>
      <c r="CK364" s="52">
        <f t="shared" si="470"/>
        <v>0.12917058000000001</v>
      </c>
      <c r="CL364" s="52">
        <f t="shared" si="471"/>
        <v>2.583411599999999E-2</v>
      </c>
      <c r="CM364" s="48" t="s">
        <v>2835</v>
      </c>
    </row>
    <row r="365" spans="1:91" s="9" customFormat="1" ht="63" x14ac:dyDescent="0.25">
      <c r="A365" s="44" t="s">
        <v>677</v>
      </c>
      <c r="B365" s="84" t="s">
        <v>815</v>
      </c>
      <c r="C365" s="87" t="s">
        <v>216</v>
      </c>
      <c r="D365" s="94" t="s">
        <v>175</v>
      </c>
      <c r="E365" s="13">
        <v>2021</v>
      </c>
      <c r="F365" s="13">
        <v>2021</v>
      </c>
      <c r="G365" s="13" t="s">
        <v>77</v>
      </c>
      <c r="H365" s="47" t="s">
        <v>77</v>
      </c>
      <c r="I365" s="47" t="s">
        <v>77</v>
      </c>
      <c r="J365" s="47" t="s">
        <v>77</v>
      </c>
      <c r="K365" s="47" t="s">
        <v>77</v>
      </c>
      <c r="L365" s="47" t="s">
        <v>77</v>
      </c>
      <c r="M365" s="47" t="s">
        <v>77</v>
      </c>
      <c r="N365" s="47" t="s">
        <v>77</v>
      </c>
      <c r="O365" s="47">
        <v>0</v>
      </c>
      <c r="P365" s="47">
        <v>0.15749882272555199</v>
      </c>
      <c r="Q365" s="47">
        <f t="shared" si="479"/>
        <v>0</v>
      </c>
      <c r="R365" s="47">
        <f t="shared" si="433"/>
        <v>0.15749882272555199</v>
      </c>
      <c r="S365" s="47">
        <f>R365</f>
        <v>0.15749882272555199</v>
      </c>
      <c r="T365" s="47">
        <f t="shared" si="480"/>
        <v>0</v>
      </c>
      <c r="U365" s="47">
        <v>0</v>
      </c>
      <c r="V365" s="47">
        <v>0</v>
      </c>
      <c r="W365" s="47">
        <v>0</v>
      </c>
      <c r="X365" s="47">
        <v>0</v>
      </c>
      <c r="Y365" s="47">
        <f t="shared" si="458"/>
        <v>0</v>
      </c>
      <c r="Z365" s="47">
        <v>0</v>
      </c>
      <c r="AA365" s="47">
        <v>0</v>
      </c>
      <c r="AB365" s="47">
        <v>0</v>
      </c>
      <c r="AC365" s="47">
        <v>0</v>
      </c>
      <c r="AD365" s="47">
        <f t="shared" si="481"/>
        <v>0</v>
      </c>
      <c r="AE365" s="47">
        <v>0.15749882272555199</v>
      </c>
      <c r="AF365" s="47">
        <v>0</v>
      </c>
      <c r="AG365" s="47">
        <v>0</v>
      </c>
      <c r="AH365" s="47">
        <v>0.13124901893796001</v>
      </c>
      <c r="AI365" s="47">
        <f>AE365-AH365</f>
        <v>2.624980378759198E-2</v>
      </c>
      <c r="AJ365" s="47">
        <v>0</v>
      </c>
      <c r="AK365" s="47">
        <v>0</v>
      </c>
      <c r="AL365" s="47">
        <v>0</v>
      </c>
      <c r="AM365" s="47">
        <v>0</v>
      </c>
      <c r="AN365" s="47">
        <f t="shared" si="472"/>
        <v>0</v>
      </c>
      <c r="AO365" s="47">
        <v>0</v>
      </c>
      <c r="AP365" s="47">
        <v>0</v>
      </c>
      <c r="AQ365" s="47">
        <v>0</v>
      </c>
      <c r="AR365" s="47">
        <v>0</v>
      </c>
      <c r="AS365" s="47">
        <f>AO365-AR365</f>
        <v>0</v>
      </c>
      <c r="AT365" s="47">
        <v>0</v>
      </c>
      <c r="AU365" s="47">
        <v>0</v>
      </c>
      <c r="AV365" s="47">
        <v>0</v>
      </c>
      <c r="AW365" s="47">
        <v>0</v>
      </c>
      <c r="AX365" s="47">
        <f t="shared" si="459"/>
        <v>0</v>
      </c>
      <c r="AY365" s="47">
        <v>0</v>
      </c>
      <c r="AZ365" s="47">
        <v>0</v>
      </c>
      <c r="BA365" s="47">
        <v>0</v>
      </c>
      <c r="BB365" s="47">
        <v>0</v>
      </c>
      <c r="BC365" s="47">
        <f>AY365-BB365</f>
        <v>0</v>
      </c>
      <c r="BD365" s="47">
        <v>0</v>
      </c>
      <c r="BE365" s="47">
        <v>0</v>
      </c>
      <c r="BF365" s="47">
        <v>0</v>
      </c>
      <c r="BG365" s="47">
        <v>0</v>
      </c>
      <c r="BH365" s="47">
        <f t="shared" si="460"/>
        <v>0</v>
      </c>
      <c r="BI365" s="47">
        <v>0</v>
      </c>
      <c r="BJ365" s="47">
        <v>0</v>
      </c>
      <c r="BK365" s="47">
        <v>0</v>
      </c>
      <c r="BL365" s="47">
        <v>0</v>
      </c>
      <c r="BM365" s="47">
        <f>BI365-BL365</f>
        <v>0</v>
      </c>
      <c r="BN365" s="47">
        <v>0</v>
      </c>
      <c r="BO365" s="47">
        <v>0</v>
      </c>
      <c r="BP365" s="47">
        <v>0</v>
      </c>
      <c r="BQ365" s="47">
        <v>0</v>
      </c>
      <c r="BR365" s="47">
        <f t="shared" si="461"/>
        <v>0</v>
      </c>
      <c r="BS365" s="47">
        <v>0</v>
      </c>
      <c r="BT365" s="47">
        <v>0</v>
      </c>
      <c r="BU365" s="47">
        <v>0</v>
      </c>
      <c r="BV365" s="47">
        <v>0</v>
      </c>
      <c r="BW365" s="47">
        <f t="shared" si="462"/>
        <v>0</v>
      </c>
      <c r="BX365" s="3" t="s">
        <v>77</v>
      </c>
      <c r="BY365" s="3" t="s">
        <v>77</v>
      </c>
      <c r="BZ365" s="3" t="s">
        <v>77</v>
      </c>
      <c r="CA365" s="3" t="s">
        <v>77</v>
      </c>
      <c r="CB365" s="3" t="s">
        <v>77</v>
      </c>
      <c r="CC365" s="47">
        <f t="shared" si="473"/>
        <v>0.15749882272555199</v>
      </c>
      <c r="CD365" s="86">
        <f t="shared" si="474"/>
        <v>0</v>
      </c>
      <c r="CE365" s="86">
        <f t="shared" si="475"/>
        <v>0</v>
      </c>
      <c r="CF365" s="86">
        <f t="shared" si="476"/>
        <v>0.13124901893796001</v>
      </c>
      <c r="CG365" s="86">
        <f t="shared" si="477"/>
        <v>2.624980378759198E-2</v>
      </c>
      <c r="CH365" s="52">
        <f t="shared" si="478"/>
        <v>0</v>
      </c>
      <c r="CI365" s="52">
        <f t="shared" si="468"/>
        <v>0</v>
      </c>
      <c r="CJ365" s="52">
        <f t="shared" si="469"/>
        <v>0</v>
      </c>
      <c r="CK365" s="52">
        <f t="shared" si="470"/>
        <v>0</v>
      </c>
      <c r="CL365" s="52">
        <f t="shared" si="471"/>
        <v>0</v>
      </c>
      <c r="CM365" s="136" t="s">
        <v>2921</v>
      </c>
    </row>
    <row r="366" spans="1:91" s="9" customFormat="1" ht="47.25" x14ac:dyDescent="0.25">
      <c r="A366" s="44" t="s">
        <v>677</v>
      </c>
      <c r="B366" s="84" t="s">
        <v>2215</v>
      </c>
      <c r="C366" s="87" t="s">
        <v>2216</v>
      </c>
      <c r="D366" s="51" t="s">
        <v>175</v>
      </c>
      <c r="E366" s="43">
        <v>2021</v>
      </c>
      <c r="F366" s="43" t="s">
        <v>77</v>
      </c>
      <c r="G366" s="43">
        <v>2021</v>
      </c>
      <c r="H366" s="47" t="s">
        <v>77</v>
      </c>
      <c r="I366" s="47" t="s">
        <v>77</v>
      </c>
      <c r="J366" s="47" t="s">
        <v>77</v>
      </c>
      <c r="K366" s="47" t="s">
        <v>77</v>
      </c>
      <c r="L366" s="47" t="s">
        <v>77</v>
      </c>
      <c r="M366" s="47" t="s">
        <v>77</v>
      </c>
      <c r="N366" s="47" t="s">
        <v>77</v>
      </c>
      <c r="O366" s="47">
        <v>0</v>
      </c>
      <c r="P366" s="47">
        <v>0</v>
      </c>
      <c r="Q366" s="80">
        <f t="shared" si="479"/>
        <v>7.9548599999999997E-2</v>
      </c>
      <c r="R366" s="47">
        <f t="shared" si="433"/>
        <v>0</v>
      </c>
      <c r="S366" s="47">
        <f t="shared" ref="S366:S367" si="493">R366</f>
        <v>0</v>
      </c>
      <c r="T366" s="47">
        <f t="shared" si="480"/>
        <v>7.9548599999999997E-2</v>
      </c>
      <c r="U366" s="47">
        <v>0</v>
      </c>
      <c r="V366" s="47">
        <v>0</v>
      </c>
      <c r="W366" s="47">
        <v>0</v>
      </c>
      <c r="X366" s="47">
        <v>0</v>
      </c>
      <c r="Y366" s="47">
        <f t="shared" si="458"/>
        <v>0</v>
      </c>
      <c r="Z366" s="47">
        <v>0</v>
      </c>
      <c r="AA366" s="47">
        <v>0</v>
      </c>
      <c r="AB366" s="47">
        <v>0</v>
      </c>
      <c r="AC366" s="47">
        <v>0</v>
      </c>
      <c r="AD366" s="47">
        <f t="shared" si="481"/>
        <v>0</v>
      </c>
      <c r="AE366" s="47">
        <v>0</v>
      </c>
      <c r="AF366" s="47">
        <v>0</v>
      </c>
      <c r="AG366" s="47">
        <v>0</v>
      </c>
      <c r="AH366" s="47">
        <v>0</v>
      </c>
      <c r="AI366" s="47">
        <f t="shared" ref="AI366:AI367" si="494">AE366-AH366</f>
        <v>0</v>
      </c>
      <c r="AJ366" s="47">
        <v>7.9548599999999997E-2</v>
      </c>
      <c r="AK366" s="47">
        <v>0</v>
      </c>
      <c r="AL366" s="47">
        <v>0</v>
      </c>
      <c r="AM366" s="47">
        <v>6.6290499999999988E-2</v>
      </c>
      <c r="AN366" s="47">
        <f t="shared" si="472"/>
        <v>1.3258100000000009E-2</v>
      </c>
      <c r="AO366" s="47">
        <v>0</v>
      </c>
      <c r="AP366" s="47">
        <v>0</v>
      </c>
      <c r="AQ366" s="47">
        <v>0</v>
      </c>
      <c r="AR366" s="47">
        <v>0</v>
      </c>
      <c r="AS366" s="47">
        <f t="shared" ref="AS366:AS367" si="495">AO366-AR366</f>
        <v>0</v>
      </c>
      <c r="AT366" s="47">
        <v>0</v>
      </c>
      <c r="AU366" s="47">
        <v>0</v>
      </c>
      <c r="AV366" s="47">
        <v>0</v>
      </c>
      <c r="AW366" s="47">
        <v>0</v>
      </c>
      <c r="AX366" s="47">
        <f t="shared" si="459"/>
        <v>0</v>
      </c>
      <c r="AY366" s="47">
        <v>0</v>
      </c>
      <c r="AZ366" s="47">
        <v>0</v>
      </c>
      <c r="BA366" s="47">
        <v>0</v>
      </c>
      <c r="BB366" s="47">
        <v>0</v>
      </c>
      <c r="BC366" s="47">
        <f t="shared" ref="BC366:BC367" si="496">AY366-BB366</f>
        <v>0</v>
      </c>
      <c r="BD366" s="47">
        <v>0</v>
      </c>
      <c r="BE366" s="47">
        <v>0</v>
      </c>
      <c r="BF366" s="47">
        <v>0</v>
      </c>
      <c r="BG366" s="47">
        <v>0</v>
      </c>
      <c r="BH366" s="47">
        <f t="shared" si="460"/>
        <v>0</v>
      </c>
      <c r="BI366" s="47">
        <v>0</v>
      </c>
      <c r="BJ366" s="47">
        <v>0</v>
      </c>
      <c r="BK366" s="47">
        <v>0</v>
      </c>
      <c r="BL366" s="47">
        <v>0</v>
      </c>
      <c r="BM366" s="47">
        <f t="shared" ref="BM366:BM367" si="497">BI366-BL366</f>
        <v>0</v>
      </c>
      <c r="BN366" s="47">
        <v>0</v>
      </c>
      <c r="BO366" s="47">
        <v>0</v>
      </c>
      <c r="BP366" s="47">
        <v>0</v>
      </c>
      <c r="BQ366" s="47">
        <v>0</v>
      </c>
      <c r="BR366" s="47">
        <f t="shared" si="461"/>
        <v>0</v>
      </c>
      <c r="BS366" s="47">
        <v>0</v>
      </c>
      <c r="BT366" s="47">
        <v>0</v>
      </c>
      <c r="BU366" s="47">
        <v>0</v>
      </c>
      <c r="BV366" s="47">
        <v>0</v>
      </c>
      <c r="BW366" s="47">
        <f t="shared" si="462"/>
        <v>0</v>
      </c>
      <c r="BX366" s="3" t="s">
        <v>77</v>
      </c>
      <c r="BY366" s="3" t="s">
        <v>77</v>
      </c>
      <c r="BZ366" s="3" t="s">
        <v>77</v>
      </c>
      <c r="CA366" s="3" t="s">
        <v>77</v>
      </c>
      <c r="CB366" s="3" t="s">
        <v>77</v>
      </c>
      <c r="CC366" s="47">
        <f t="shared" si="473"/>
        <v>0</v>
      </c>
      <c r="CD366" s="47">
        <f t="shared" si="474"/>
        <v>0</v>
      </c>
      <c r="CE366" s="47">
        <f t="shared" si="475"/>
        <v>0</v>
      </c>
      <c r="CF366" s="47">
        <f t="shared" si="476"/>
        <v>0</v>
      </c>
      <c r="CG366" s="47">
        <f t="shared" si="477"/>
        <v>0</v>
      </c>
      <c r="CH366" s="52">
        <f t="shared" si="478"/>
        <v>7.9548599999999997E-2</v>
      </c>
      <c r="CI366" s="52">
        <f t="shared" si="468"/>
        <v>0</v>
      </c>
      <c r="CJ366" s="52">
        <f t="shared" si="469"/>
        <v>0</v>
      </c>
      <c r="CK366" s="52">
        <f t="shared" si="470"/>
        <v>6.6290499999999988E-2</v>
      </c>
      <c r="CL366" s="52">
        <f t="shared" si="471"/>
        <v>1.3258100000000009E-2</v>
      </c>
      <c r="CM366" s="48" t="s">
        <v>2836</v>
      </c>
    </row>
    <row r="367" spans="1:91" s="9" customFormat="1" ht="47.25" x14ac:dyDescent="0.25">
      <c r="A367" s="44" t="s">
        <v>677</v>
      </c>
      <c r="B367" s="84" t="s">
        <v>2217</v>
      </c>
      <c r="C367" s="87" t="s">
        <v>2218</v>
      </c>
      <c r="D367" s="51" t="s">
        <v>175</v>
      </c>
      <c r="E367" s="43">
        <v>2021</v>
      </c>
      <c r="F367" s="43" t="s">
        <v>77</v>
      </c>
      <c r="G367" s="43">
        <v>2021</v>
      </c>
      <c r="H367" s="47" t="s">
        <v>77</v>
      </c>
      <c r="I367" s="47" t="s">
        <v>77</v>
      </c>
      <c r="J367" s="47" t="s">
        <v>77</v>
      </c>
      <c r="K367" s="47" t="s">
        <v>77</v>
      </c>
      <c r="L367" s="47" t="s">
        <v>77</v>
      </c>
      <c r="M367" s="47" t="s">
        <v>77</v>
      </c>
      <c r="N367" s="47" t="s">
        <v>77</v>
      </c>
      <c r="O367" s="47">
        <v>0</v>
      </c>
      <c r="P367" s="47">
        <v>0</v>
      </c>
      <c r="Q367" s="80">
        <f t="shared" si="479"/>
        <v>7.9548599999999997E-2</v>
      </c>
      <c r="R367" s="47">
        <f t="shared" si="433"/>
        <v>0</v>
      </c>
      <c r="S367" s="47">
        <f t="shared" si="493"/>
        <v>0</v>
      </c>
      <c r="T367" s="47">
        <f t="shared" si="480"/>
        <v>7.9548599999999997E-2</v>
      </c>
      <c r="U367" s="47">
        <v>0</v>
      </c>
      <c r="V367" s="47">
        <v>0</v>
      </c>
      <c r="W367" s="47">
        <v>0</v>
      </c>
      <c r="X367" s="47">
        <v>0</v>
      </c>
      <c r="Y367" s="47">
        <f t="shared" si="458"/>
        <v>0</v>
      </c>
      <c r="Z367" s="47">
        <v>0</v>
      </c>
      <c r="AA367" s="47">
        <v>0</v>
      </c>
      <c r="AB367" s="47">
        <v>0</v>
      </c>
      <c r="AC367" s="47">
        <v>0</v>
      </c>
      <c r="AD367" s="47">
        <f t="shared" si="481"/>
        <v>0</v>
      </c>
      <c r="AE367" s="47">
        <v>0</v>
      </c>
      <c r="AF367" s="47">
        <v>0</v>
      </c>
      <c r="AG367" s="47">
        <v>0</v>
      </c>
      <c r="AH367" s="47">
        <v>0</v>
      </c>
      <c r="AI367" s="47">
        <f t="shared" si="494"/>
        <v>0</v>
      </c>
      <c r="AJ367" s="47">
        <v>7.9548599999999997E-2</v>
      </c>
      <c r="AK367" s="47">
        <v>0</v>
      </c>
      <c r="AL367" s="47">
        <v>0</v>
      </c>
      <c r="AM367" s="47">
        <v>6.6290499999999988E-2</v>
      </c>
      <c r="AN367" s="47">
        <f t="shared" si="472"/>
        <v>1.3258100000000009E-2</v>
      </c>
      <c r="AO367" s="47">
        <v>0</v>
      </c>
      <c r="AP367" s="47">
        <v>0</v>
      </c>
      <c r="AQ367" s="47">
        <v>0</v>
      </c>
      <c r="AR367" s="47">
        <v>0</v>
      </c>
      <c r="AS367" s="47">
        <f t="shared" si="495"/>
        <v>0</v>
      </c>
      <c r="AT367" s="47">
        <v>0</v>
      </c>
      <c r="AU367" s="47">
        <v>0</v>
      </c>
      <c r="AV367" s="47">
        <v>0</v>
      </c>
      <c r="AW367" s="47">
        <v>0</v>
      </c>
      <c r="AX367" s="47">
        <f t="shared" si="459"/>
        <v>0</v>
      </c>
      <c r="AY367" s="47">
        <v>0</v>
      </c>
      <c r="AZ367" s="47">
        <v>0</v>
      </c>
      <c r="BA367" s="47">
        <v>0</v>
      </c>
      <c r="BB367" s="47">
        <v>0</v>
      </c>
      <c r="BC367" s="47">
        <f t="shared" si="496"/>
        <v>0</v>
      </c>
      <c r="BD367" s="47">
        <v>0</v>
      </c>
      <c r="BE367" s="47">
        <v>0</v>
      </c>
      <c r="BF367" s="47">
        <v>0</v>
      </c>
      <c r="BG367" s="47">
        <v>0</v>
      </c>
      <c r="BH367" s="47">
        <f t="shared" si="460"/>
        <v>0</v>
      </c>
      <c r="BI367" s="47">
        <v>0</v>
      </c>
      <c r="BJ367" s="47">
        <v>0</v>
      </c>
      <c r="BK367" s="47">
        <v>0</v>
      </c>
      <c r="BL367" s="47">
        <v>0</v>
      </c>
      <c r="BM367" s="47">
        <f t="shared" si="497"/>
        <v>0</v>
      </c>
      <c r="BN367" s="47">
        <v>0</v>
      </c>
      <c r="BO367" s="47">
        <v>0</v>
      </c>
      <c r="BP367" s="47">
        <v>0</v>
      </c>
      <c r="BQ367" s="47">
        <v>0</v>
      </c>
      <c r="BR367" s="47">
        <f t="shared" si="461"/>
        <v>0</v>
      </c>
      <c r="BS367" s="47">
        <v>0</v>
      </c>
      <c r="BT367" s="47">
        <v>0</v>
      </c>
      <c r="BU367" s="47">
        <v>0</v>
      </c>
      <c r="BV367" s="47">
        <v>0</v>
      </c>
      <c r="BW367" s="47">
        <f t="shared" si="462"/>
        <v>0</v>
      </c>
      <c r="BX367" s="3" t="s">
        <v>77</v>
      </c>
      <c r="BY367" s="3" t="s">
        <v>77</v>
      </c>
      <c r="BZ367" s="3" t="s">
        <v>77</v>
      </c>
      <c r="CA367" s="3" t="s">
        <v>77</v>
      </c>
      <c r="CB367" s="3" t="s">
        <v>77</v>
      </c>
      <c r="CC367" s="47">
        <f t="shared" si="473"/>
        <v>0</v>
      </c>
      <c r="CD367" s="47">
        <f t="shared" si="474"/>
        <v>0</v>
      </c>
      <c r="CE367" s="47">
        <f t="shared" si="475"/>
        <v>0</v>
      </c>
      <c r="CF367" s="47">
        <f t="shared" si="476"/>
        <v>0</v>
      </c>
      <c r="CG367" s="47">
        <f t="shared" si="477"/>
        <v>0</v>
      </c>
      <c r="CH367" s="52">
        <f t="shared" si="478"/>
        <v>7.9548599999999997E-2</v>
      </c>
      <c r="CI367" s="52">
        <f t="shared" si="468"/>
        <v>0</v>
      </c>
      <c r="CJ367" s="52">
        <f t="shared" si="469"/>
        <v>0</v>
      </c>
      <c r="CK367" s="52">
        <f t="shared" si="470"/>
        <v>6.6290499999999988E-2</v>
      </c>
      <c r="CL367" s="52">
        <f t="shared" si="471"/>
        <v>1.3258100000000009E-2</v>
      </c>
      <c r="CM367" s="48" t="s">
        <v>2836</v>
      </c>
    </row>
    <row r="368" spans="1:91" s="9" customFormat="1" ht="31.5" x14ac:dyDescent="0.25">
      <c r="A368" s="44" t="s">
        <v>677</v>
      </c>
      <c r="B368" s="84" t="s">
        <v>816</v>
      </c>
      <c r="C368" s="87" t="s">
        <v>217</v>
      </c>
      <c r="D368" s="94" t="s">
        <v>175</v>
      </c>
      <c r="E368" s="13">
        <v>2021</v>
      </c>
      <c r="F368" s="13">
        <v>2021</v>
      </c>
      <c r="G368" s="13" t="s">
        <v>77</v>
      </c>
      <c r="H368" s="47" t="s">
        <v>77</v>
      </c>
      <c r="I368" s="47" t="s">
        <v>77</v>
      </c>
      <c r="J368" s="47" t="s">
        <v>77</v>
      </c>
      <c r="K368" s="47" t="s">
        <v>77</v>
      </c>
      <c r="L368" s="47" t="s">
        <v>77</v>
      </c>
      <c r="M368" s="47" t="s">
        <v>77</v>
      </c>
      <c r="N368" s="47" t="s">
        <v>77</v>
      </c>
      <c r="O368" s="47">
        <v>0</v>
      </c>
      <c r="P368" s="47">
        <v>0.63394342200000009</v>
      </c>
      <c r="Q368" s="47">
        <f t="shared" si="479"/>
        <v>0</v>
      </c>
      <c r="R368" s="47">
        <f t="shared" si="433"/>
        <v>0.63394342200000009</v>
      </c>
      <c r="S368" s="47">
        <f>R368</f>
        <v>0.63394342200000009</v>
      </c>
      <c r="T368" s="47">
        <f t="shared" si="480"/>
        <v>0</v>
      </c>
      <c r="U368" s="47">
        <v>0</v>
      </c>
      <c r="V368" s="47">
        <v>0</v>
      </c>
      <c r="W368" s="47">
        <v>0</v>
      </c>
      <c r="X368" s="47">
        <v>0</v>
      </c>
      <c r="Y368" s="47">
        <f t="shared" si="458"/>
        <v>0</v>
      </c>
      <c r="Z368" s="47">
        <v>0</v>
      </c>
      <c r="AA368" s="47">
        <v>0</v>
      </c>
      <c r="AB368" s="47">
        <v>0</v>
      </c>
      <c r="AC368" s="47">
        <v>0</v>
      </c>
      <c r="AD368" s="47">
        <f t="shared" si="481"/>
        <v>0</v>
      </c>
      <c r="AE368" s="47">
        <v>0.63394342200000009</v>
      </c>
      <c r="AF368" s="47">
        <v>0</v>
      </c>
      <c r="AG368" s="47">
        <v>0</v>
      </c>
      <c r="AH368" s="47">
        <v>0.52828618500000002</v>
      </c>
      <c r="AI368" s="47">
        <f>AE368-AH368</f>
        <v>0.10565723700000007</v>
      </c>
      <c r="AJ368" s="47">
        <v>0</v>
      </c>
      <c r="AK368" s="47">
        <v>0</v>
      </c>
      <c r="AL368" s="47">
        <v>0</v>
      </c>
      <c r="AM368" s="47">
        <v>0</v>
      </c>
      <c r="AN368" s="47">
        <f t="shared" si="472"/>
        <v>0</v>
      </c>
      <c r="AO368" s="47">
        <v>0</v>
      </c>
      <c r="AP368" s="47">
        <v>0</v>
      </c>
      <c r="AQ368" s="47">
        <v>0</v>
      </c>
      <c r="AR368" s="47">
        <v>0</v>
      </c>
      <c r="AS368" s="47">
        <f>AO368-AR368</f>
        <v>0</v>
      </c>
      <c r="AT368" s="47">
        <v>0</v>
      </c>
      <c r="AU368" s="47">
        <v>0</v>
      </c>
      <c r="AV368" s="47">
        <v>0</v>
      </c>
      <c r="AW368" s="47">
        <v>0</v>
      </c>
      <c r="AX368" s="47">
        <f t="shared" si="459"/>
        <v>0</v>
      </c>
      <c r="AY368" s="47">
        <v>0</v>
      </c>
      <c r="AZ368" s="47">
        <v>0</v>
      </c>
      <c r="BA368" s="47">
        <v>0</v>
      </c>
      <c r="BB368" s="47">
        <v>0</v>
      </c>
      <c r="BC368" s="47">
        <f>AY368-BB368</f>
        <v>0</v>
      </c>
      <c r="BD368" s="47">
        <v>0</v>
      </c>
      <c r="BE368" s="47">
        <v>0</v>
      </c>
      <c r="BF368" s="47">
        <v>0</v>
      </c>
      <c r="BG368" s="47">
        <v>0</v>
      </c>
      <c r="BH368" s="47">
        <f t="shared" si="460"/>
        <v>0</v>
      </c>
      <c r="BI368" s="47">
        <v>0</v>
      </c>
      <c r="BJ368" s="47">
        <v>0</v>
      </c>
      <c r="BK368" s="47">
        <v>0</v>
      </c>
      <c r="BL368" s="47">
        <v>0</v>
      </c>
      <c r="BM368" s="47">
        <f>BI368-BL368</f>
        <v>0</v>
      </c>
      <c r="BN368" s="47">
        <v>0</v>
      </c>
      <c r="BO368" s="47">
        <v>0</v>
      </c>
      <c r="BP368" s="47">
        <v>0</v>
      </c>
      <c r="BQ368" s="47">
        <v>0</v>
      </c>
      <c r="BR368" s="47">
        <f t="shared" si="461"/>
        <v>0</v>
      </c>
      <c r="BS368" s="47">
        <v>0</v>
      </c>
      <c r="BT368" s="47">
        <v>0</v>
      </c>
      <c r="BU368" s="47">
        <v>0</v>
      </c>
      <c r="BV368" s="47">
        <v>0</v>
      </c>
      <c r="BW368" s="47">
        <f t="shared" si="462"/>
        <v>0</v>
      </c>
      <c r="BX368" s="3" t="s">
        <v>77</v>
      </c>
      <c r="BY368" s="3" t="s">
        <v>77</v>
      </c>
      <c r="BZ368" s="3" t="s">
        <v>77</v>
      </c>
      <c r="CA368" s="3" t="s">
        <v>77</v>
      </c>
      <c r="CB368" s="3" t="s">
        <v>77</v>
      </c>
      <c r="CC368" s="47">
        <f t="shared" si="473"/>
        <v>0.63394342200000009</v>
      </c>
      <c r="CD368" s="86">
        <f t="shared" si="474"/>
        <v>0</v>
      </c>
      <c r="CE368" s="86">
        <f t="shared" si="475"/>
        <v>0</v>
      </c>
      <c r="CF368" s="86">
        <f t="shared" si="476"/>
        <v>0.52828618500000002</v>
      </c>
      <c r="CG368" s="86">
        <f t="shared" si="477"/>
        <v>0.10565723700000007</v>
      </c>
      <c r="CH368" s="52">
        <f t="shared" si="478"/>
        <v>0</v>
      </c>
      <c r="CI368" s="52">
        <f t="shared" si="468"/>
        <v>0</v>
      </c>
      <c r="CJ368" s="52">
        <f t="shared" si="469"/>
        <v>0</v>
      </c>
      <c r="CK368" s="52">
        <f t="shared" si="470"/>
        <v>0</v>
      </c>
      <c r="CL368" s="52">
        <f t="shared" si="471"/>
        <v>0</v>
      </c>
      <c r="CM368" s="129" t="s">
        <v>2813</v>
      </c>
    </row>
    <row r="369" spans="1:91" s="9" customFormat="1" ht="47.25" x14ac:dyDescent="0.25">
      <c r="A369" s="44" t="s">
        <v>677</v>
      </c>
      <c r="B369" s="84" t="s">
        <v>817</v>
      </c>
      <c r="C369" s="87" t="s">
        <v>218</v>
      </c>
      <c r="D369" s="94" t="s">
        <v>175</v>
      </c>
      <c r="E369" s="13">
        <v>2021</v>
      </c>
      <c r="F369" s="13">
        <v>2021</v>
      </c>
      <c r="G369" s="13">
        <v>2021</v>
      </c>
      <c r="H369" s="47" t="s">
        <v>77</v>
      </c>
      <c r="I369" s="47" t="s">
        <v>77</v>
      </c>
      <c r="J369" s="47" t="s">
        <v>77</v>
      </c>
      <c r="K369" s="47" t="s">
        <v>77</v>
      </c>
      <c r="L369" s="47" t="s">
        <v>77</v>
      </c>
      <c r="M369" s="47" t="s">
        <v>77</v>
      </c>
      <c r="N369" s="47" t="s">
        <v>77</v>
      </c>
      <c r="O369" s="47">
        <v>0</v>
      </c>
      <c r="P369" s="47">
        <v>0.41600395367999993</v>
      </c>
      <c r="Q369" s="80">
        <f t="shared" si="479"/>
        <v>0.42848407200000005</v>
      </c>
      <c r="R369" s="47">
        <f t="shared" si="433"/>
        <v>0.41600395367999993</v>
      </c>
      <c r="S369" s="47">
        <f>R369</f>
        <v>0.41600395367999993</v>
      </c>
      <c r="T369" s="47">
        <f t="shared" si="480"/>
        <v>0.42848407200000005</v>
      </c>
      <c r="U369" s="47">
        <v>0</v>
      </c>
      <c r="V369" s="47">
        <v>0</v>
      </c>
      <c r="W369" s="47">
        <v>0</v>
      </c>
      <c r="X369" s="47">
        <v>0</v>
      </c>
      <c r="Y369" s="47">
        <f t="shared" si="458"/>
        <v>0</v>
      </c>
      <c r="Z369" s="47">
        <v>0</v>
      </c>
      <c r="AA369" s="47">
        <v>0</v>
      </c>
      <c r="AB369" s="47">
        <v>0</v>
      </c>
      <c r="AC369" s="47">
        <v>0</v>
      </c>
      <c r="AD369" s="47">
        <f t="shared" si="481"/>
        <v>0</v>
      </c>
      <c r="AE369" s="47">
        <v>0.41600395367999993</v>
      </c>
      <c r="AF369" s="47">
        <v>0</v>
      </c>
      <c r="AG369" s="47">
        <v>0</v>
      </c>
      <c r="AH369" s="47">
        <v>0.3466699614</v>
      </c>
      <c r="AI369" s="47">
        <f>AE369-AH369</f>
        <v>6.9333992279999923E-2</v>
      </c>
      <c r="AJ369" s="47">
        <v>0.42848407200000005</v>
      </c>
      <c r="AK369" s="47">
        <v>0</v>
      </c>
      <c r="AL369" s="47">
        <v>0</v>
      </c>
      <c r="AM369" s="47">
        <v>0.35707006000000002</v>
      </c>
      <c r="AN369" s="47">
        <f t="shared" si="472"/>
        <v>7.1414012000000027E-2</v>
      </c>
      <c r="AO369" s="47">
        <v>0</v>
      </c>
      <c r="AP369" s="47">
        <v>0</v>
      </c>
      <c r="AQ369" s="47">
        <v>0</v>
      </c>
      <c r="AR369" s="47">
        <v>0</v>
      </c>
      <c r="AS369" s="47">
        <f>AO369-AR369</f>
        <v>0</v>
      </c>
      <c r="AT369" s="47">
        <v>0</v>
      </c>
      <c r="AU369" s="47">
        <v>0</v>
      </c>
      <c r="AV369" s="47">
        <v>0</v>
      </c>
      <c r="AW369" s="47">
        <v>0</v>
      </c>
      <c r="AX369" s="47">
        <f t="shared" si="459"/>
        <v>0</v>
      </c>
      <c r="AY369" s="47">
        <v>0</v>
      </c>
      <c r="AZ369" s="47">
        <v>0</v>
      </c>
      <c r="BA369" s="47">
        <v>0</v>
      </c>
      <c r="BB369" s="47">
        <v>0</v>
      </c>
      <c r="BC369" s="47">
        <f>AY369-BB369</f>
        <v>0</v>
      </c>
      <c r="BD369" s="47">
        <v>0</v>
      </c>
      <c r="BE369" s="47">
        <v>0</v>
      </c>
      <c r="BF369" s="47">
        <v>0</v>
      </c>
      <c r="BG369" s="47">
        <v>0</v>
      </c>
      <c r="BH369" s="47">
        <f t="shared" si="460"/>
        <v>0</v>
      </c>
      <c r="BI369" s="47">
        <v>0</v>
      </c>
      <c r="BJ369" s="47">
        <v>0</v>
      </c>
      <c r="BK369" s="47">
        <v>0</v>
      </c>
      <c r="BL369" s="47">
        <v>0</v>
      </c>
      <c r="BM369" s="47">
        <f>BI369-BL369</f>
        <v>0</v>
      </c>
      <c r="BN369" s="47">
        <v>0</v>
      </c>
      <c r="BO369" s="47">
        <v>0</v>
      </c>
      <c r="BP369" s="47">
        <v>0</v>
      </c>
      <c r="BQ369" s="47">
        <v>0</v>
      </c>
      <c r="BR369" s="47">
        <f t="shared" si="461"/>
        <v>0</v>
      </c>
      <c r="BS369" s="47">
        <v>0</v>
      </c>
      <c r="BT369" s="47">
        <v>0</v>
      </c>
      <c r="BU369" s="47">
        <v>0</v>
      </c>
      <c r="BV369" s="47">
        <v>0</v>
      </c>
      <c r="BW369" s="47">
        <f t="shared" si="462"/>
        <v>0</v>
      </c>
      <c r="BX369" s="3" t="s">
        <v>77</v>
      </c>
      <c r="BY369" s="3" t="s">
        <v>77</v>
      </c>
      <c r="BZ369" s="3" t="s">
        <v>77</v>
      </c>
      <c r="CA369" s="3" t="s">
        <v>77</v>
      </c>
      <c r="CB369" s="3" t="s">
        <v>77</v>
      </c>
      <c r="CC369" s="47">
        <f t="shared" si="473"/>
        <v>0.41600395367999993</v>
      </c>
      <c r="CD369" s="86">
        <f t="shared" si="474"/>
        <v>0</v>
      </c>
      <c r="CE369" s="86">
        <f t="shared" si="475"/>
        <v>0</v>
      </c>
      <c r="CF369" s="86">
        <f t="shared" si="476"/>
        <v>0.3466699614</v>
      </c>
      <c r="CG369" s="86">
        <f t="shared" si="477"/>
        <v>6.9333992279999923E-2</v>
      </c>
      <c r="CH369" s="52">
        <f t="shared" si="478"/>
        <v>0.42848407200000005</v>
      </c>
      <c r="CI369" s="52">
        <f t="shared" si="468"/>
        <v>0</v>
      </c>
      <c r="CJ369" s="52">
        <f t="shared" si="469"/>
        <v>0</v>
      </c>
      <c r="CK369" s="52">
        <f t="shared" si="470"/>
        <v>0.35707006000000002</v>
      </c>
      <c r="CL369" s="52">
        <f t="shared" si="471"/>
        <v>7.1414012000000027E-2</v>
      </c>
      <c r="CM369" s="129" t="s">
        <v>2828</v>
      </c>
    </row>
    <row r="370" spans="1:91" s="9" customFormat="1" ht="31.5" x14ac:dyDescent="0.25">
      <c r="A370" s="44" t="s">
        <v>677</v>
      </c>
      <c r="B370" s="84" t="s">
        <v>818</v>
      </c>
      <c r="C370" s="87" t="s">
        <v>219</v>
      </c>
      <c r="D370" s="94" t="s">
        <v>175</v>
      </c>
      <c r="E370" s="13">
        <v>2021</v>
      </c>
      <c r="F370" s="13">
        <v>2021</v>
      </c>
      <c r="G370" s="13" t="s">
        <v>77</v>
      </c>
      <c r="H370" s="47" t="s">
        <v>77</v>
      </c>
      <c r="I370" s="47" t="s">
        <v>77</v>
      </c>
      <c r="J370" s="47" t="s">
        <v>77</v>
      </c>
      <c r="K370" s="47" t="s">
        <v>77</v>
      </c>
      <c r="L370" s="47" t="s">
        <v>77</v>
      </c>
      <c r="M370" s="47" t="s">
        <v>77</v>
      </c>
      <c r="N370" s="47" t="s">
        <v>77</v>
      </c>
      <c r="O370" s="47">
        <v>0</v>
      </c>
      <c r="P370" s="47">
        <v>0.61338309479999997</v>
      </c>
      <c r="Q370" s="47">
        <f t="shared" si="479"/>
        <v>0</v>
      </c>
      <c r="R370" s="47">
        <f t="shared" si="433"/>
        <v>0.61338309479999997</v>
      </c>
      <c r="S370" s="47">
        <f>R370</f>
        <v>0.61338309479999997</v>
      </c>
      <c r="T370" s="47">
        <f t="shared" si="480"/>
        <v>0</v>
      </c>
      <c r="U370" s="47">
        <v>0</v>
      </c>
      <c r="V370" s="47">
        <v>0</v>
      </c>
      <c r="W370" s="47">
        <v>0</v>
      </c>
      <c r="X370" s="47">
        <v>0</v>
      </c>
      <c r="Y370" s="47">
        <f t="shared" si="458"/>
        <v>0</v>
      </c>
      <c r="Z370" s="47">
        <v>0</v>
      </c>
      <c r="AA370" s="47">
        <v>0</v>
      </c>
      <c r="AB370" s="47">
        <v>0</v>
      </c>
      <c r="AC370" s="47">
        <v>0</v>
      </c>
      <c r="AD370" s="47">
        <f t="shared" si="481"/>
        <v>0</v>
      </c>
      <c r="AE370" s="47">
        <v>0.61338309479999997</v>
      </c>
      <c r="AF370" s="47">
        <v>0</v>
      </c>
      <c r="AG370" s="47">
        <v>0</v>
      </c>
      <c r="AH370" s="47">
        <v>0.511152579</v>
      </c>
      <c r="AI370" s="47">
        <f>AE370-AH370</f>
        <v>0.10223051579999998</v>
      </c>
      <c r="AJ370" s="47">
        <v>0</v>
      </c>
      <c r="AK370" s="47">
        <v>0</v>
      </c>
      <c r="AL370" s="47">
        <v>0</v>
      </c>
      <c r="AM370" s="47">
        <v>0</v>
      </c>
      <c r="AN370" s="47">
        <f t="shared" si="472"/>
        <v>0</v>
      </c>
      <c r="AO370" s="47">
        <v>0</v>
      </c>
      <c r="AP370" s="47">
        <v>0</v>
      </c>
      <c r="AQ370" s="47">
        <v>0</v>
      </c>
      <c r="AR370" s="47">
        <v>0</v>
      </c>
      <c r="AS370" s="47">
        <f>AO370-AR370</f>
        <v>0</v>
      </c>
      <c r="AT370" s="47">
        <v>0</v>
      </c>
      <c r="AU370" s="47">
        <v>0</v>
      </c>
      <c r="AV370" s="47">
        <v>0</v>
      </c>
      <c r="AW370" s="47">
        <v>0</v>
      </c>
      <c r="AX370" s="47">
        <f t="shared" si="459"/>
        <v>0</v>
      </c>
      <c r="AY370" s="47">
        <v>0</v>
      </c>
      <c r="AZ370" s="47">
        <v>0</v>
      </c>
      <c r="BA370" s="47">
        <v>0</v>
      </c>
      <c r="BB370" s="47">
        <v>0</v>
      </c>
      <c r="BC370" s="47">
        <f>AY370-BB370</f>
        <v>0</v>
      </c>
      <c r="BD370" s="47">
        <v>0</v>
      </c>
      <c r="BE370" s="47">
        <v>0</v>
      </c>
      <c r="BF370" s="47">
        <v>0</v>
      </c>
      <c r="BG370" s="47">
        <v>0</v>
      </c>
      <c r="BH370" s="47">
        <f t="shared" si="460"/>
        <v>0</v>
      </c>
      <c r="BI370" s="47">
        <v>0</v>
      </c>
      <c r="BJ370" s="47">
        <v>0</v>
      </c>
      <c r="BK370" s="47">
        <v>0</v>
      </c>
      <c r="BL370" s="47">
        <v>0</v>
      </c>
      <c r="BM370" s="47">
        <f>BI370-BL370</f>
        <v>0</v>
      </c>
      <c r="BN370" s="47">
        <v>0</v>
      </c>
      <c r="BO370" s="47">
        <v>0</v>
      </c>
      <c r="BP370" s="47">
        <v>0</v>
      </c>
      <c r="BQ370" s="47">
        <v>0</v>
      </c>
      <c r="BR370" s="47">
        <f t="shared" si="461"/>
        <v>0</v>
      </c>
      <c r="BS370" s="47">
        <v>0</v>
      </c>
      <c r="BT370" s="47">
        <v>0</v>
      </c>
      <c r="BU370" s="47">
        <v>0</v>
      </c>
      <c r="BV370" s="47">
        <v>0</v>
      </c>
      <c r="BW370" s="47">
        <f t="shared" si="462"/>
        <v>0</v>
      </c>
      <c r="BX370" s="3" t="s">
        <v>77</v>
      </c>
      <c r="BY370" s="3" t="s">
        <v>77</v>
      </c>
      <c r="BZ370" s="3" t="s">
        <v>77</v>
      </c>
      <c r="CA370" s="3" t="s">
        <v>77</v>
      </c>
      <c r="CB370" s="3" t="s">
        <v>77</v>
      </c>
      <c r="CC370" s="47">
        <f t="shared" si="473"/>
        <v>0.61338309479999997</v>
      </c>
      <c r="CD370" s="86">
        <f t="shared" si="474"/>
        <v>0</v>
      </c>
      <c r="CE370" s="86">
        <f t="shared" si="475"/>
        <v>0</v>
      </c>
      <c r="CF370" s="86">
        <f t="shared" si="476"/>
        <v>0.511152579</v>
      </c>
      <c r="CG370" s="86">
        <f t="shared" si="477"/>
        <v>0.10223051579999998</v>
      </c>
      <c r="CH370" s="52">
        <f t="shared" si="478"/>
        <v>0</v>
      </c>
      <c r="CI370" s="52">
        <f t="shared" si="468"/>
        <v>0</v>
      </c>
      <c r="CJ370" s="52">
        <f t="shared" si="469"/>
        <v>0</v>
      </c>
      <c r="CK370" s="52">
        <f t="shared" si="470"/>
        <v>0</v>
      </c>
      <c r="CL370" s="52">
        <f t="shared" si="471"/>
        <v>0</v>
      </c>
      <c r="CM370" s="129" t="s">
        <v>2813</v>
      </c>
    </row>
    <row r="371" spans="1:91" s="9" customFormat="1" ht="63" x14ac:dyDescent="0.25">
      <c r="A371" s="44" t="s">
        <v>677</v>
      </c>
      <c r="B371" s="84" t="s">
        <v>819</v>
      </c>
      <c r="C371" s="87" t="s">
        <v>220</v>
      </c>
      <c r="D371" s="94" t="s">
        <v>175</v>
      </c>
      <c r="E371" s="13">
        <v>2021</v>
      </c>
      <c r="F371" s="13">
        <v>2021</v>
      </c>
      <c r="G371" s="13" t="s">
        <v>77</v>
      </c>
      <c r="H371" s="47" t="s">
        <v>77</v>
      </c>
      <c r="I371" s="47" t="s">
        <v>77</v>
      </c>
      <c r="J371" s="47" t="s">
        <v>77</v>
      </c>
      <c r="K371" s="47" t="s">
        <v>77</v>
      </c>
      <c r="L371" s="47" t="s">
        <v>77</v>
      </c>
      <c r="M371" s="47" t="s">
        <v>77</v>
      </c>
      <c r="N371" s="47" t="s">
        <v>77</v>
      </c>
      <c r="O371" s="47">
        <v>0</v>
      </c>
      <c r="P371" s="47">
        <v>0.28016529859080003</v>
      </c>
      <c r="Q371" s="47">
        <f t="shared" si="479"/>
        <v>0</v>
      </c>
      <c r="R371" s="47">
        <f t="shared" si="433"/>
        <v>0.28016529859080003</v>
      </c>
      <c r="S371" s="47">
        <f>R371</f>
        <v>0.28016529859080003</v>
      </c>
      <c r="T371" s="47">
        <f t="shared" si="480"/>
        <v>0</v>
      </c>
      <c r="U371" s="47">
        <v>0</v>
      </c>
      <c r="V371" s="47">
        <v>0</v>
      </c>
      <c r="W371" s="47">
        <v>0</v>
      </c>
      <c r="X371" s="47">
        <v>0</v>
      </c>
      <c r="Y371" s="47">
        <f t="shared" si="458"/>
        <v>0</v>
      </c>
      <c r="Z371" s="47">
        <v>0</v>
      </c>
      <c r="AA371" s="47">
        <v>0</v>
      </c>
      <c r="AB371" s="47">
        <v>0</v>
      </c>
      <c r="AC371" s="47">
        <v>0</v>
      </c>
      <c r="AD371" s="47">
        <f t="shared" si="481"/>
        <v>0</v>
      </c>
      <c r="AE371" s="47">
        <v>0.28016529859080003</v>
      </c>
      <c r="AF371" s="47">
        <v>0</v>
      </c>
      <c r="AG371" s="47">
        <v>0</v>
      </c>
      <c r="AH371" s="47">
        <v>0.23347108215900006</v>
      </c>
      <c r="AI371" s="47">
        <f>AE371-AH371</f>
        <v>4.6694216431799968E-2</v>
      </c>
      <c r="AJ371" s="47">
        <v>0</v>
      </c>
      <c r="AK371" s="47">
        <v>0</v>
      </c>
      <c r="AL371" s="47">
        <v>0</v>
      </c>
      <c r="AM371" s="47">
        <v>0</v>
      </c>
      <c r="AN371" s="47">
        <f t="shared" si="472"/>
        <v>0</v>
      </c>
      <c r="AO371" s="47">
        <v>0</v>
      </c>
      <c r="AP371" s="47">
        <v>0</v>
      </c>
      <c r="AQ371" s="47">
        <v>0</v>
      </c>
      <c r="AR371" s="47">
        <v>0</v>
      </c>
      <c r="AS371" s="47">
        <f>AO371-AR371</f>
        <v>0</v>
      </c>
      <c r="AT371" s="47">
        <v>0</v>
      </c>
      <c r="AU371" s="47">
        <v>0</v>
      </c>
      <c r="AV371" s="47">
        <v>0</v>
      </c>
      <c r="AW371" s="47">
        <v>0</v>
      </c>
      <c r="AX371" s="47">
        <f t="shared" si="459"/>
        <v>0</v>
      </c>
      <c r="AY371" s="47">
        <v>0</v>
      </c>
      <c r="AZ371" s="47">
        <v>0</v>
      </c>
      <c r="BA371" s="47">
        <v>0</v>
      </c>
      <c r="BB371" s="47">
        <v>0</v>
      </c>
      <c r="BC371" s="47">
        <f>AY371-BB371</f>
        <v>0</v>
      </c>
      <c r="BD371" s="47">
        <v>0</v>
      </c>
      <c r="BE371" s="47">
        <v>0</v>
      </c>
      <c r="BF371" s="47">
        <v>0</v>
      </c>
      <c r="BG371" s="47">
        <v>0</v>
      </c>
      <c r="BH371" s="47">
        <f t="shared" si="460"/>
        <v>0</v>
      </c>
      <c r="BI371" s="47">
        <v>0</v>
      </c>
      <c r="BJ371" s="47">
        <v>0</v>
      </c>
      <c r="BK371" s="47">
        <v>0</v>
      </c>
      <c r="BL371" s="47">
        <v>0</v>
      </c>
      <c r="BM371" s="47">
        <f>BI371-BL371</f>
        <v>0</v>
      </c>
      <c r="BN371" s="47">
        <v>0</v>
      </c>
      <c r="BO371" s="47">
        <v>0</v>
      </c>
      <c r="BP371" s="47">
        <v>0</v>
      </c>
      <c r="BQ371" s="47">
        <v>0</v>
      </c>
      <c r="BR371" s="47">
        <f t="shared" si="461"/>
        <v>0</v>
      </c>
      <c r="BS371" s="47">
        <v>0</v>
      </c>
      <c r="BT371" s="47">
        <v>0</v>
      </c>
      <c r="BU371" s="47">
        <v>0</v>
      </c>
      <c r="BV371" s="47">
        <v>0</v>
      </c>
      <c r="BW371" s="47">
        <f t="shared" si="462"/>
        <v>0</v>
      </c>
      <c r="BX371" s="3" t="s">
        <v>77</v>
      </c>
      <c r="BY371" s="3" t="s">
        <v>77</v>
      </c>
      <c r="BZ371" s="3" t="s">
        <v>77</v>
      </c>
      <c r="CA371" s="3" t="s">
        <v>77</v>
      </c>
      <c r="CB371" s="3" t="s">
        <v>77</v>
      </c>
      <c r="CC371" s="47">
        <f t="shared" si="473"/>
        <v>0.28016529859080003</v>
      </c>
      <c r="CD371" s="86">
        <f t="shared" si="474"/>
        <v>0</v>
      </c>
      <c r="CE371" s="86">
        <f t="shared" si="475"/>
        <v>0</v>
      </c>
      <c r="CF371" s="86">
        <f t="shared" si="476"/>
        <v>0.23347108215900006</v>
      </c>
      <c r="CG371" s="86">
        <f t="shared" si="477"/>
        <v>4.6694216431799968E-2</v>
      </c>
      <c r="CH371" s="52">
        <f t="shared" si="478"/>
        <v>0</v>
      </c>
      <c r="CI371" s="52">
        <f t="shared" si="468"/>
        <v>0</v>
      </c>
      <c r="CJ371" s="52">
        <f t="shared" si="469"/>
        <v>0</v>
      </c>
      <c r="CK371" s="52">
        <f t="shared" si="470"/>
        <v>0</v>
      </c>
      <c r="CL371" s="52">
        <f t="shared" si="471"/>
        <v>0</v>
      </c>
      <c r="CM371" s="136" t="s">
        <v>2837</v>
      </c>
    </row>
    <row r="372" spans="1:91" s="9" customFormat="1" ht="47.25" x14ac:dyDescent="0.25">
      <c r="A372" s="44" t="s">
        <v>677</v>
      </c>
      <c r="B372" s="84" t="s">
        <v>2219</v>
      </c>
      <c r="C372" s="87" t="s">
        <v>2220</v>
      </c>
      <c r="D372" s="51" t="s">
        <v>175</v>
      </c>
      <c r="E372" s="43">
        <v>2021</v>
      </c>
      <c r="F372" s="43" t="s">
        <v>77</v>
      </c>
      <c r="G372" s="43">
        <v>2021</v>
      </c>
      <c r="H372" s="47" t="s">
        <v>77</v>
      </c>
      <c r="I372" s="47" t="s">
        <v>77</v>
      </c>
      <c r="J372" s="47" t="s">
        <v>77</v>
      </c>
      <c r="K372" s="47" t="s">
        <v>77</v>
      </c>
      <c r="L372" s="47" t="s">
        <v>77</v>
      </c>
      <c r="M372" s="47" t="s">
        <v>77</v>
      </c>
      <c r="N372" s="47" t="s">
        <v>77</v>
      </c>
      <c r="O372" s="47">
        <v>0</v>
      </c>
      <c r="P372" s="47">
        <v>0</v>
      </c>
      <c r="Q372" s="80">
        <f t="shared" si="479"/>
        <v>0.29149952400000001</v>
      </c>
      <c r="R372" s="47">
        <f t="shared" si="433"/>
        <v>0</v>
      </c>
      <c r="S372" s="47">
        <f t="shared" ref="S372:S373" si="498">R372</f>
        <v>0</v>
      </c>
      <c r="T372" s="47">
        <f t="shared" si="480"/>
        <v>0.29149952400000001</v>
      </c>
      <c r="U372" s="47">
        <v>0</v>
      </c>
      <c r="V372" s="47">
        <v>0</v>
      </c>
      <c r="W372" s="47">
        <v>0</v>
      </c>
      <c r="X372" s="47">
        <v>0</v>
      </c>
      <c r="Y372" s="47">
        <f t="shared" si="458"/>
        <v>0</v>
      </c>
      <c r="Z372" s="47">
        <v>0</v>
      </c>
      <c r="AA372" s="47">
        <v>0</v>
      </c>
      <c r="AB372" s="47">
        <v>0</v>
      </c>
      <c r="AC372" s="47">
        <v>0</v>
      </c>
      <c r="AD372" s="47">
        <f t="shared" si="481"/>
        <v>0</v>
      </c>
      <c r="AE372" s="47">
        <v>0</v>
      </c>
      <c r="AF372" s="47">
        <v>0</v>
      </c>
      <c r="AG372" s="47">
        <v>0</v>
      </c>
      <c r="AH372" s="47">
        <v>0</v>
      </c>
      <c r="AI372" s="47">
        <f t="shared" ref="AI372:AI373" si="499">AE372-AH372</f>
        <v>0</v>
      </c>
      <c r="AJ372" s="47">
        <v>0.29149952400000001</v>
      </c>
      <c r="AK372" s="47">
        <v>0</v>
      </c>
      <c r="AL372" s="47">
        <v>0</v>
      </c>
      <c r="AM372" s="47">
        <v>0.24291627000000002</v>
      </c>
      <c r="AN372" s="47">
        <f t="shared" si="472"/>
        <v>4.8583253999999992E-2</v>
      </c>
      <c r="AO372" s="47">
        <v>0</v>
      </c>
      <c r="AP372" s="47">
        <v>0</v>
      </c>
      <c r="AQ372" s="47">
        <v>0</v>
      </c>
      <c r="AR372" s="47">
        <v>0</v>
      </c>
      <c r="AS372" s="47">
        <f t="shared" ref="AS372:AS373" si="500">AO372-AR372</f>
        <v>0</v>
      </c>
      <c r="AT372" s="47">
        <v>0</v>
      </c>
      <c r="AU372" s="47">
        <v>0</v>
      </c>
      <c r="AV372" s="47">
        <v>0</v>
      </c>
      <c r="AW372" s="47">
        <v>0</v>
      </c>
      <c r="AX372" s="47">
        <f t="shared" si="459"/>
        <v>0</v>
      </c>
      <c r="AY372" s="47">
        <v>0</v>
      </c>
      <c r="AZ372" s="47">
        <v>0</v>
      </c>
      <c r="BA372" s="47">
        <v>0</v>
      </c>
      <c r="BB372" s="47">
        <v>0</v>
      </c>
      <c r="BC372" s="47">
        <f t="shared" ref="BC372:BC373" si="501">AY372-BB372</f>
        <v>0</v>
      </c>
      <c r="BD372" s="47">
        <v>0</v>
      </c>
      <c r="BE372" s="47">
        <v>0</v>
      </c>
      <c r="BF372" s="47">
        <v>0</v>
      </c>
      <c r="BG372" s="47">
        <v>0</v>
      </c>
      <c r="BH372" s="47">
        <f t="shared" si="460"/>
        <v>0</v>
      </c>
      <c r="BI372" s="47">
        <v>0</v>
      </c>
      <c r="BJ372" s="47">
        <v>0</v>
      </c>
      <c r="BK372" s="47">
        <v>0</v>
      </c>
      <c r="BL372" s="47">
        <v>0</v>
      </c>
      <c r="BM372" s="47">
        <f t="shared" ref="BM372:BM373" si="502">BI372-BL372</f>
        <v>0</v>
      </c>
      <c r="BN372" s="47">
        <v>0</v>
      </c>
      <c r="BO372" s="47">
        <v>0</v>
      </c>
      <c r="BP372" s="47">
        <v>0</v>
      </c>
      <c r="BQ372" s="47">
        <v>0</v>
      </c>
      <c r="BR372" s="47">
        <f t="shared" si="461"/>
        <v>0</v>
      </c>
      <c r="BS372" s="47">
        <v>0</v>
      </c>
      <c r="BT372" s="47">
        <v>0</v>
      </c>
      <c r="BU372" s="47">
        <v>0</v>
      </c>
      <c r="BV372" s="47">
        <v>0</v>
      </c>
      <c r="BW372" s="47">
        <f t="shared" si="462"/>
        <v>0</v>
      </c>
      <c r="BX372" s="3" t="s">
        <v>77</v>
      </c>
      <c r="BY372" s="3" t="s">
        <v>77</v>
      </c>
      <c r="BZ372" s="3" t="s">
        <v>77</v>
      </c>
      <c r="CA372" s="3" t="s">
        <v>77</v>
      </c>
      <c r="CB372" s="3" t="s">
        <v>77</v>
      </c>
      <c r="CC372" s="47">
        <f t="shared" si="473"/>
        <v>0</v>
      </c>
      <c r="CD372" s="47">
        <f t="shared" si="474"/>
        <v>0</v>
      </c>
      <c r="CE372" s="47">
        <f t="shared" si="475"/>
        <v>0</v>
      </c>
      <c r="CF372" s="47">
        <f t="shared" si="476"/>
        <v>0</v>
      </c>
      <c r="CG372" s="47">
        <f t="shared" si="477"/>
        <v>0</v>
      </c>
      <c r="CH372" s="52">
        <f t="shared" si="478"/>
        <v>0.29149952400000001</v>
      </c>
      <c r="CI372" s="52">
        <f t="shared" si="468"/>
        <v>0</v>
      </c>
      <c r="CJ372" s="52">
        <f t="shared" si="469"/>
        <v>0</v>
      </c>
      <c r="CK372" s="52">
        <f t="shared" si="470"/>
        <v>0.24291627000000002</v>
      </c>
      <c r="CL372" s="52">
        <f t="shared" si="471"/>
        <v>4.8583253999999992E-2</v>
      </c>
      <c r="CM372" s="48" t="s">
        <v>2838</v>
      </c>
    </row>
    <row r="373" spans="1:91" s="9" customFormat="1" ht="47.25" x14ac:dyDescent="0.25">
      <c r="A373" s="44" t="s">
        <v>677</v>
      </c>
      <c r="B373" s="84" t="s">
        <v>2221</v>
      </c>
      <c r="C373" s="87" t="s">
        <v>2222</v>
      </c>
      <c r="D373" s="51" t="s">
        <v>175</v>
      </c>
      <c r="E373" s="43">
        <v>2021</v>
      </c>
      <c r="F373" s="43" t="s">
        <v>77</v>
      </c>
      <c r="G373" s="43">
        <v>2021</v>
      </c>
      <c r="H373" s="47" t="s">
        <v>77</v>
      </c>
      <c r="I373" s="47" t="s">
        <v>77</v>
      </c>
      <c r="J373" s="47" t="s">
        <v>77</v>
      </c>
      <c r="K373" s="47" t="s">
        <v>77</v>
      </c>
      <c r="L373" s="47" t="s">
        <v>77</v>
      </c>
      <c r="M373" s="47" t="s">
        <v>77</v>
      </c>
      <c r="N373" s="47" t="s">
        <v>77</v>
      </c>
      <c r="O373" s="47">
        <v>0</v>
      </c>
      <c r="P373" s="47">
        <v>0</v>
      </c>
      <c r="Q373" s="80">
        <f t="shared" si="479"/>
        <v>0.32134625999999999</v>
      </c>
      <c r="R373" s="47">
        <f t="shared" si="433"/>
        <v>0</v>
      </c>
      <c r="S373" s="47">
        <f t="shared" si="498"/>
        <v>0</v>
      </c>
      <c r="T373" s="47">
        <f t="shared" si="480"/>
        <v>0.32134625999999999</v>
      </c>
      <c r="U373" s="47">
        <v>0</v>
      </c>
      <c r="V373" s="47">
        <v>0</v>
      </c>
      <c r="W373" s="47">
        <v>0</v>
      </c>
      <c r="X373" s="47">
        <v>0</v>
      </c>
      <c r="Y373" s="47">
        <f t="shared" si="458"/>
        <v>0</v>
      </c>
      <c r="Z373" s="47">
        <v>0</v>
      </c>
      <c r="AA373" s="47">
        <v>0</v>
      </c>
      <c r="AB373" s="47">
        <v>0</v>
      </c>
      <c r="AC373" s="47">
        <v>0</v>
      </c>
      <c r="AD373" s="47">
        <f t="shared" si="481"/>
        <v>0</v>
      </c>
      <c r="AE373" s="47">
        <v>0</v>
      </c>
      <c r="AF373" s="47">
        <v>0</v>
      </c>
      <c r="AG373" s="47">
        <v>0</v>
      </c>
      <c r="AH373" s="47">
        <v>0</v>
      </c>
      <c r="AI373" s="47">
        <f t="shared" si="499"/>
        <v>0</v>
      </c>
      <c r="AJ373" s="47">
        <v>0.32134625999999999</v>
      </c>
      <c r="AK373" s="47">
        <v>0</v>
      </c>
      <c r="AL373" s="47">
        <v>0</v>
      </c>
      <c r="AM373" s="47">
        <v>0.26778855000000001</v>
      </c>
      <c r="AN373" s="47">
        <f t="shared" si="472"/>
        <v>5.3557709999999981E-2</v>
      </c>
      <c r="AO373" s="47">
        <v>0</v>
      </c>
      <c r="AP373" s="47">
        <v>0</v>
      </c>
      <c r="AQ373" s="47">
        <v>0</v>
      </c>
      <c r="AR373" s="47">
        <v>0</v>
      </c>
      <c r="AS373" s="47">
        <f t="shared" si="500"/>
        <v>0</v>
      </c>
      <c r="AT373" s="47">
        <v>0</v>
      </c>
      <c r="AU373" s="47">
        <v>0</v>
      </c>
      <c r="AV373" s="47">
        <v>0</v>
      </c>
      <c r="AW373" s="47">
        <v>0</v>
      </c>
      <c r="AX373" s="47">
        <f t="shared" si="459"/>
        <v>0</v>
      </c>
      <c r="AY373" s="47">
        <v>0</v>
      </c>
      <c r="AZ373" s="47">
        <v>0</v>
      </c>
      <c r="BA373" s="47">
        <v>0</v>
      </c>
      <c r="BB373" s="47">
        <v>0</v>
      </c>
      <c r="BC373" s="47">
        <f t="shared" si="501"/>
        <v>0</v>
      </c>
      <c r="BD373" s="47">
        <v>0</v>
      </c>
      <c r="BE373" s="47">
        <v>0</v>
      </c>
      <c r="BF373" s="47">
        <v>0</v>
      </c>
      <c r="BG373" s="47">
        <v>0</v>
      </c>
      <c r="BH373" s="47">
        <f t="shared" si="460"/>
        <v>0</v>
      </c>
      <c r="BI373" s="47">
        <v>0</v>
      </c>
      <c r="BJ373" s="47">
        <v>0</v>
      </c>
      <c r="BK373" s="47">
        <v>0</v>
      </c>
      <c r="BL373" s="47">
        <v>0</v>
      </c>
      <c r="BM373" s="47">
        <f t="shared" si="502"/>
        <v>0</v>
      </c>
      <c r="BN373" s="47">
        <v>0</v>
      </c>
      <c r="BO373" s="47">
        <v>0</v>
      </c>
      <c r="BP373" s="47">
        <v>0</v>
      </c>
      <c r="BQ373" s="47">
        <v>0</v>
      </c>
      <c r="BR373" s="47">
        <f t="shared" si="461"/>
        <v>0</v>
      </c>
      <c r="BS373" s="47">
        <v>0</v>
      </c>
      <c r="BT373" s="47">
        <v>0</v>
      </c>
      <c r="BU373" s="47">
        <v>0</v>
      </c>
      <c r="BV373" s="47">
        <v>0</v>
      </c>
      <c r="BW373" s="47">
        <f t="shared" si="462"/>
        <v>0</v>
      </c>
      <c r="BX373" s="3" t="s">
        <v>77</v>
      </c>
      <c r="BY373" s="3" t="s">
        <v>77</v>
      </c>
      <c r="BZ373" s="3" t="s">
        <v>77</v>
      </c>
      <c r="CA373" s="3" t="s">
        <v>77</v>
      </c>
      <c r="CB373" s="3" t="s">
        <v>77</v>
      </c>
      <c r="CC373" s="47">
        <f t="shared" si="473"/>
        <v>0</v>
      </c>
      <c r="CD373" s="47">
        <f t="shared" si="474"/>
        <v>0</v>
      </c>
      <c r="CE373" s="47">
        <f t="shared" si="475"/>
        <v>0</v>
      </c>
      <c r="CF373" s="47">
        <f t="shared" si="476"/>
        <v>0</v>
      </c>
      <c r="CG373" s="47">
        <f t="shared" si="477"/>
        <v>0</v>
      </c>
      <c r="CH373" s="52">
        <f t="shared" si="478"/>
        <v>0.32134625999999999</v>
      </c>
      <c r="CI373" s="52">
        <f t="shared" si="468"/>
        <v>0</v>
      </c>
      <c r="CJ373" s="52">
        <f t="shared" si="469"/>
        <v>0</v>
      </c>
      <c r="CK373" s="52">
        <f t="shared" si="470"/>
        <v>0.26778855000000001</v>
      </c>
      <c r="CL373" s="52">
        <f t="shared" si="471"/>
        <v>5.3557709999999981E-2</v>
      </c>
      <c r="CM373" s="48" t="s">
        <v>2830</v>
      </c>
    </row>
    <row r="374" spans="1:91" s="10" customFormat="1" ht="47.25" x14ac:dyDescent="0.25">
      <c r="A374" s="44" t="s">
        <v>677</v>
      </c>
      <c r="B374" s="84" t="s">
        <v>2739</v>
      </c>
      <c r="C374" s="87" t="s">
        <v>221</v>
      </c>
      <c r="D374" s="94" t="s">
        <v>175</v>
      </c>
      <c r="E374" s="13">
        <v>2021</v>
      </c>
      <c r="F374" s="13">
        <v>2021</v>
      </c>
      <c r="G374" s="13">
        <v>2021</v>
      </c>
      <c r="H374" s="47" t="s">
        <v>77</v>
      </c>
      <c r="I374" s="47" t="s">
        <v>77</v>
      </c>
      <c r="J374" s="47" t="s">
        <v>77</v>
      </c>
      <c r="K374" s="47" t="s">
        <v>77</v>
      </c>
      <c r="L374" s="47" t="s">
        <v>77</v>
      </c>
      <c r="M374" s="47" t="s">
        <v>77</v>
      </c>
      <c r="N374" s="47" t="s">
        <v>77</v>
      </c>
      <c r="O374" s="47">
        <v>0</v>
      </c>
      <c r="P374" s="47">
        <v>0.10798414387199999</v>
      </c>
      <c r="Q374" s="80">
        <f t="shared" si="479"/>
        <v>0.117970056</v>
      </c>
      <c r="R374" s="47">
        <f t="shared" si="433"/>
        <v>0.10798414387199999</v>
      </c>
      <c r="S374" s="47">
        <f>R374</f>
        <v>0.10798414387199999</v>
      </c>
      <c r="T374" s="47">
        <f t="shared" si="480"/>
        <v>0.117970056</v>
      </c>
      <c r="U374" s="47">
        <v>0</v>
      </c>
      <c r="V374" s="47">
        <v>0</v>
      </c>
      <c r="W374" s="47">
        <v>0</v>
      </c>
      <c r="X374" s="47">
        <v>0</v>
      </c>
      <c r="Y374" s="47">
        <f t="shared" si="458"/>
        <v>0</v>
      </c>
      <c r="Z374" s="47">
        <v>0</v>
      </c>
      <c r="AA374" s="47">
        <v>0</v>
      </c>
      <c r="AB374" s="47">
        <v>0</v>
      </c>
      <c r="AC374" s="47">
        <v>0</v>
      </c>
      <c r="AD374" s="47">
        <f t="shared" si="481"/>
        <v>0</v>
      </c>
      <c r="AE374" s="47">
        <v>0.10798414387199999</v>
      </c>
      <c r="AF374" s="47">
        <v>0</v>
      </c>
      <c r="AG374" s="47">
        <v>0</v>
      </c>
      <c r="AH374" s="47">
        <v>8.9986786560000004E-2</v>
      </c>
      <c r="AI374" s="47">
        <f>AE374-AH374</f>
        <v>1.7997357311999987E-2</v>
      </c>
      <c r="AJ374" s="47">
        <v>0.117970056</v>
      </c>
      <c r="AK374" s="47">
        <v>0</v>
      </c>
      <c r="AL374" s="47">
        <v>0</v>
      </c>
      <c r="AM374" s="47">
        <v>9.8308380000000001E-2</v>
      </c>
      <c r="AN374" s="47">
        <f t="shared" si="472"/>
        <v>1.9661676000000003E-2</v>
      </c>
      <c r="AO374" s="47">
        <v>0</v>
      </c>
      <c r="AP374" s="47">
        <v>0</v>
      </c>
      <c r="AQ374" s="47">
        <v>0</v>
      </c>
      <c r="AR374" s="47">
        <v>0</v>
      </c>
      <c r="AS374" s="47">
        <f>AO374-AR374</f>
        <v>0</v>
      </c>
      <c r="AT374" s="47">
        <v>0</v>
      </c>
      <c r="AU374" s="47">
        <v>0</v>
      </c>
      <c r="AV374" s="47">
        <v>0</v>
      </c>
      <c r="AW374" s="47">
        <v>0</v>
      </c>
      <c r="AX374" s="47">
        <f t="shared" si="459"/>
        <v>0</v>
      </c>
      <c r="AY374" s="47">
        <v>0</v>
      </c>
      <c r="AZ374" s="47">
        <v>0</v>
      </c>
      <c r="BA374" s="47">
        <v>0</v>
      </c>
      <c r="BB374" s="47">
        <v>0</v>
      </c>
      <c r="BC374" s="47">
        <f>AY374-BB374</f>
        <v>0</v>
      </c>
      <c r="BD374" s="47">
        <v>0</v>
      </c>
      <c r="BE374" s="47">
        <v>0</v>
      </c>
      <c r="BF374" s="47">
        <v>0</v>
      </c>
      <c r="BG374" s="47">
        <v>0</v>
      </c>
      <c r="BH374" s="47">
        <f t="shared" si="460"/>
        <v>0</v>
      </c>
      <c r="BI374" s="47">
        <v>0</v>
      </c>
      <c r="BJ374" s="47">
        <v>0</v>
      </c>
      <c r="BK374" s="47">
        <v>0</v>
      </c>
      <c r="BL374" s="47">
        <v>0</v>
      </c>
      <c r="BM374" s="47">
        <f>BI374-BL374</f>
        <v>0</v>
      </c>
      <c r="BN374" s="47">
        <v>0</v>
      </c>
      <c r="BO374" s="47">
        <v>0</v>
      </c>
      <c r="BP374" s="47">
        <v>0</v>
      </c>
      <c r="BQ374" s="47">
        <v>0</v>
      </c>
      <c r="BR374" s="47">
        <f t="shared" si="461"/>
        <v>0</v>
      </c>
      <c r="BS374" s="47">
        <v>0</v>
      </c>
      <c r="BT374" s="47">
        <v>0</v>
      </c>
      <c r="BU374" s="47">
        <v>0</v>
      </c>
      <c r="BV374" s="47">
        <v>0</v>
      </c>
      <c r="BW374" s="47">
        <f t="shared" si="462"/>
        <v>0</v>
      </c>
      <c r="BX374" s="3" t="s">
        <v>77</v>
      </c>
      <c r="BY374" s="3" t="s">
        <v>77</v>
      </c>
      <c r="BZ374" s="3" t="s">
        <v>77</v>
      </c>
      <c r="CA374" s="3" t="s">
        <v>77</v>
      </c>
      <c r="CB374" s="3" t="s">
        <v>77</v>
      </c>
      <c r="CC374" s="47">
        <f t="shared" si="473"/>
        <v>0.10798414387199999</v>
      </c>
      <c r="CD374" s="86">
        <f t="shared" si="474"/>
        <v>0</v>
      </c>
      <c r="CE374" s="86">
        <f t="shared" si="475"/>
        <v>0</v>
      </c>
      <c r="CF374" s="86">
        <f t="shared" si="476"/>
        <v>8.9986786560000004E-2</v>
      </c>
      <c r="CG374" s="86">
        <f t="shared" si="477"/>
        <v>1.7997357311999987E-2</v>
      </c>
      <c r="CH374" s="52">
        <f t="shared" si="478"/>
        <v>0.117970056</v>
      </c>
      <c r="CI374" s="52">
        <f t="shared" si="468"/>
        <v>0</v>
      </c>
      <c r="CJ374" s="52">
        <f t="shared" si="469"/>
        <v>0</v>
      </c>
      <c r="CK374" s="52">
        <f t="shared" si="470"/>
        <v>9.8308380000000001E-2</v>
      </c>
      <c r="CL374" s="52">
        <f t="shared" si="471"/>
        <v>1.9661676000000003E-2</v>
      </c>
      <c r="CM374" s="129" t="s">
        <v>2828</v>
      </c>
    </row>
    <row r="375" spans="1:91" s="10" customFormat="1" ht="47.25" x14ac:dyDescent="0.25">
      <c r="A375" s="44" t="s">
        <v>677</v>
      </c>
      <c r="B375" s="84" t="s">
        <v>820</v>
      </c>
      <c r="C375" s="87" t="s">
        <v>222</v>
      </c>
      <c r="D375" s="94" t="s">
        <v>175</v>
      </c>
      <c r="E375" s="13">
        <v>2021</v>
      </c>
      <c r="F375" s="13">
        <v>2021</v>
      </c>
      <c r="G375" s="13">
        <v>2021</v>
      </c>
      <c r="H375" s="47" t="s">
        <v>77</v>
      </c>
      <c r="I375" s="47" t="s">
        <v>77</v>
      </c>
      <c r="J375" s="47" t="s">
        <v>77</v>
      </c>
      <c r="K375" s="47" t="s">
        <v>77</v>
      </c>
      <c r="L375" s="47" t="s">
        <v>77</v>
      </c>
      <c r="M375" s="47" t="s">
        <v>77</v>
      </c>
      <c r="N375" s="47" t="s">
        <v>77</v>
      </c>
      <c r="O375" s="47">
        <v>0</v>
      </c>
      <c r="P375" s="47">
        <v>0.14688983095920005</v>
      </c>
      <c r="Q375" s="80">
        <f t="shared" si="479"/>
        <v>0.15283197600000001</v>
      </c>
      <c r="R375" s="47">
        <f t="shared" si="433"/>
        <v>0.14688983095920005</v>
      </c>
      <c r="S375" s="47">
        <f>R375</f>
        <v>0.14688983095920005</v>
      </c>
      <c r="T375" s="47">
        <f t="shared" si="480"/>
        <v>0.15283197600000001</v>
      </c>
      <c r="U375" s="47">
        <v>0</v>
      </c>
      <c r="V375" s="47">
        <v>0</v>
      </c>
      <c r="W375" s="47">
        <v>0</v>
      </c>
      <c r="X375" s="47">
        <v>0</v>
      </c>
      <c r="Y375" s="47">
        <f t="shared" si="458"/>
        <v>0</v>
      </c>
      <c r="Z375" s="47">
        <v>0</v>
      </c>
      <c r="AA375" s="47">
        <v>0</v>
      </c>
      <c r="AB375" s="47">
        <v>0</v>
      </c>
      <c r="AC375" s="47">
        <v>0</v>
      </c>
      <c r="AD375" s="47">
        <f t="shared" si="481"/>
        <v>0</v>
      </c>
      <c r="AE375" s="47">
        <v>0.14688983095920005</v>
      </c>
      <c r="AF375" s="47">
        <v>0</v>
      </c>
      <c r="AG375" s="47">
        <v>0</v>
      </c>
      <c r="AH375" s="47">
        <v>0.12240819246600004</v>
      </c>
      <c r="AI375" s="47">
        <f>AE375-AH375</f>
        <v>2.4481638493200009E-2</v>
      </c>
      <c r="AJ375" s="47">
        <v>0.15283197600000001</v>
      </c>
      <c r="AK375" s="47">
        <v>0</v>
      </c>
      <c r="AL375" s="47">
        <v>0</v>
      </c>
      <c r="AM375" s="47">
        <v>0.12735998000000001</v>
      </c>
      <c r="AN375" s="47">
        <f t="shared" si="472"/>
        <v>2.5471995999999997E-2</v>
      </c>
      <c r="AO375" s="47">
        <v>0</v>
      </c>
      <c r="AP375" s="47">
        <v>0</v>
      </c>
      <c r="AQ375" s="47">
        <v>0</v>
      </c>
      <c r="AR375" s="47">
        <v>0</v>
      </c>
      <c r="AS375" s="47">
        <f>AO375-AR375</f>
        <v>0</v>
      </c>
      <c r="AT375" s="47">
        <v>0</v>
      </c>
      <c r="AU375" s="47">
        <v>0</v>
      </c>
      <c r="AV375" s="47">
        <v>0</v>
      </c>
      <c r="AW375" s="47">
        <v>0</v>
      </c>
      <c r="AX375" s="47">
        <f t="shared" si="459"/>
        <v>0</v>
      </c>
      <c r="AY375" s="47">
        <v>0</v>
      </c>
      <c r="AZ375" s="47">
        <v>0</v>
      </c>
      <c r="BA375" s="47">
        <v>0</v>
      </c>
      <c r="BB375" s="47">
        <v>0</v>
      </c>
      <c r="BC375" s="47">
        <f>AY375-BB375</f>
        <v>0</v>
      </c>
      <c r="BD375" s="47">
        <v>0</v>
      </c>
      <c r="BE375" s="47">
        <v>0</v>
      </c>
      <c r="BF375" s="47">
        <v>0</v>
      </c>
      <c r="BG375" s="47">
        <v>0</v>
      </c>
      <c r="BH375" s="47">
        <f t="shared" si="460"/>
        <v>0</v>
      </c>
      <c r="BI375" s="47">
        <v>0</v>
      </c>
      <c r="BJ375" s="47">
        <v>0</v>
      </c>
      <c r="BK375" s="47">
        <v>0</v>
      </c>
      <c r="BL375" s="47">
        <v>0</v>
      </c>
      <c r="BM375" s="47">
        <f>BI375-BL375</f>
        <v>0</v>
      </c>
      <c r="BN375" s="47">
        <v>0</v>
      </c>
      <c r="BO375" s="47">
        <v>0</v>
      </c>
      <c r="BP375" s="47">
        <v>0</v>
      </c>
      <c r="BQ375" s="47">
        <v>0</v>
      </c>
      <c r="BR375" s="47">
        <f t="shared" si="461"/>
        <v>0</v>
      </c>
      <c r="BS375" s="47">
        <v>0</v>
      </c>
      <c r="BT375" s="47">
        <v>0</v>
      </c>
      <c r="BU375" s="47">
        <v>0</v>
      </c>
      <c r="BV375" s="47">
        <v>0</v>
      </c>
      <c r="BW375" s="47">
        <f t="shared" si="462"/>
        <v>0</v>
      </c>
      <c r="BX375" s="3" t="s">
        <v>77</v>
      </c>
      <c r="BY375" s="3" t="s">
        <v>77</v>
      </c>
      <c r="BZ375" s="3" t="s">
        <v>77</v>
      </c>
      <c r="CA375" s="3" t="s">
        <v>77</v>
      </c>
      <c r="CB375" s="3" t="s">
        <v>77</v>
      </c>
      <c r="CC375" s="47">
        <f t="shared" si="473"/>
        <v>0.14688983095920005</v>
      </c>
      <c r="CD375" s="86">
        <f t="shared" si="474"/>
        <v>0</v>
      </c>
      <c r="CE375" s="86">
        <f t="shared" si="475"/>
        <v>0</v>
      </c>
      <c r="CF375" s="86">
        <f t="shared" si="476"/>
        <v>0.12240819246600004</v>
      </c>
      <c r="CG375" s="86">
        <f t="shared" si="477"/>
        <v>2.4481638493200009E-2</v>
      </c>
      <c r="CH375" s="52">
        <f t="shared" si="478"/>
        <v>0.15283197600000001</v>
      </c>
      <c r="CI375" s="52">
        <f t="shared" si="468"/>
        <v>0</v>
      </c>
      <c r="CJ375" s="52">
        <f t="shared" si="469"/>
        <v>0</v>
      </c>
      <c r="CK375" s="52">
        <f t="shared" si="470"/>
        <v>0.12735998000000001</v>
      </c>
      <c r="CL375" s="52">
        <f t="shared" si="471"/>
        <v>2.5471995999999997E-2</v>
      </c>
      <c r="CM375" s="129" t="s">
        <v>2828</v>
      </c>
    </row>
    <row r="376" spans="1:91" s="10" customFormat="1" ht="63" x14ac:dyDescent="0.25">
      <c r="A376" s="44" t="s">
        <v>677</v>
      </c>
      <c r="B376" s="84" t="s">
        <v>821</v>
      </c>
      <c r="C376" s="87" t="s">
        <v>223</v>
      </c>
      <c r="D376" s="94" t="s">
        <v>175</v>
      </c>
      <c r="E376" s="13">
        <v>2021</v>
      </c>
      <c r="F376" s="13">
        <v>2021</v>
      </c>
      <c r="G376" s="13" t="s">
        <v>77</v>
      </c>
      <c r="H376" s="47" t="s">
        <v>77</v>
      </c>
      <c r="I376" s="47" t="s">
        <v>77</v>
      </c>
      <c r="J376" s="47" t="s">
        <v>77</v>
      </c>
      <c r="K376" s="47" t="s">
        <v>77</v>
      </c>
      <c r="L376" s="47" t="s">
        <v>77</v>
      </c>
      <c r="M376" s="47" t="s">
        <v>77</v>
      </c>
      <c r="N376" s="47" t="s">
        <v>77</v>
      </c>
      <c r="O376" s="47">
        <v>0</v>
      </c>
      <c r="P376" s="47">
        <v>0.35747846829702001</v>
      </c>
      <c r="Q376" s="47">
        <f t="shared" si="479"/>
        <v>0</v>
      </c>
      <c r="R376" s="47">
        <f t="shared" ref="R376:R439" si="503">U376+AE376+AO376+AY376+BI376</f>
        <v>0.35747846829702001</v>
      </c>
      <c r="S376" s="47">
        <f>R376</f>
        <v>0.35747846829702001</v>
      </c>
      <c r="T376" s="47">
        <f t="shared" si="480"/>
        <v>0</v>
      </c>
      <c r="U376" s="47">
        <v>0</v>
      </c>
      <c r="V376" s="47">
        <v>0</v>
      </c>
      <c r="W376" s="47">
        <v>0</v>
      </c>
      <c r="X376" s="47">
        <v>0</v>
      </c>
      <c r="Y376" s="47">
        <f t="shared" si="458"/>
        <v>0</v>
      </c>
      <c r="Z376" s="47">
        <v>0</v>
      </c>
      <c r="AA376" s="47">
        <v>0</v>
      </c>
      <c r="AB376" s="47">
        <v>0</v>
      </c>
      <c r="AC376" s="47">
        <v>0</v>
      </c>
      <c r="AD376" s="47">
        <f t="shared" si="481"/>
        <v>0</v>
      </c>
      <c r="AE376" s="47">
        <v>0.35747846829702001</v>
      </c>
      <c r="AF376" s="47">
        <v>0</v>
      </c>
      <c r="AG376" s="47">
        <v>0</v>
      </c>
      <c r="AH376" s="47">
        <v>0.29789872358085001</v>
      </c>
      <c r="AI376" s="47">
        <f>AE376-AH376</f>
        <v>5.9579744716170002E-2</v>
      </c>
      <c r="AJ376" s="47">
        <v>0</v>
      </c>
      <c r="AK376" s="47">
        <v>0</v>
      </c>
      <c r="AL376" s="47">
        <v>0</v>
      </c>
      <c r="AM376" s="47">
        <v>0</v>
      </c>
      <c r="AN376" s="47">
        <f t="shared" si="472"/>
        <v>0</v>
      </c>
      <c r="AO376" s="47">
        <v>0</v>
      </c>
      <c r="AP376" s="47">
        <v>0</v>
      </c>
      <c r="AQ376" s="47">
        <v>0</v>
      </c>
      <c r="AR376" s="47">
        <v>0</v>
      </c>
      <c r="AS376" s="47">
        <f>AO376-AR376</f>
        <v>0</v>
      </c>
      <c r="AT376" s="47">
        <v>0</v>
      </c>
      <c r="AU376" s="47">
        <v>0</v>
      </c>
      <c r="AV376" s="47">
        <v>0</v>
      </c>
      <c r="AW376" s="47">
        <v>0</v>
      </c>
      <c r="AX376" s="47">
        <f t="shared" si="459"/>
        <v>0</v>
      </c>
      <c r="AY376" s="47">
        <v>0</v>
      </c>
      <c r="AZ376" s="47">
        <v>0</v>
      </c>
      <c r="BA376" s="47">
        <v>0</v>
      </c>
      <c r="BB376" s="47">
        <v>0</v>
      </c>
      <c r="BC376" s="47">
        <f>AY376-BB376</f>
        <v>0</v>
      </c>
      <c r="BD376" s="47">
        <v>0</v>
      </c>
      <c r="BE376" s="47">
        <v>0</v>
      </c>
      <c r="BF376" s="47">
        <v>0</v>
      </c>
      <c r="BG376" s="47">
        <v>0</v>
      </c>
      <c r="BH376" s="47">
        <f t="shared" si="460"/>
        <v>0</v>
      </c>
      <c r="BI376" s="47">
        <v>0</v>
      </c>
      <c r="BJ376" s="47">
        <v>0</v>
      </c>
      <c r="BK376" s="47">
        <v>0</v>
      </c>
      <c r="BL376" s="47">
        <v>0</v>
      </c>
      <c r="BM376" s="47">
        <f>BI376-BL376</f>
        <v>0</v>
      </c>
      <c r="BN376" s="47">
        <v>0</v>
      </c>
      <c r="BO376" s="47">
        <v>0</v>
      </c>
      <c r="BP376" s="47">
        <v>0</v>
      </c>
      <c r="BQ376" s="47">
        <v>0</v>
      </c>
      <c r="BR376" s="47">
        <f t="shared" si="461"/>
        <v>0</v>
      </c>
      <c r="BS376" s="47">
        <v>0</v>
      </c>
      <c r="BT376" s="47">
        <v>0</v>
      </c>
      <c r="BU376" s="47">
        <v>0</v>
      </c>
      <c r="BV376" s="47">
        <v>0</v>
      </c>
      <c r="BW376" s="47">
        <f t="shared" si="462"/>
        <v>0</v>
      </c>
      <c r="BX376" s="3" t="s">
        <v>77</v>
      </c>
      <c r="BY376" s="3" t="s">
        <v>77</v>
      </c>
      <c r="BZ376" s="3" t="s">
        <v>77</v>
      </c>
      <c r="CA376" s="3" t="s">
        <v>77</v>
      </c>
      <c r="CB376" s="3" t="s">
        <v>77</v>
      </c>
      <c r="CC376" s="47">
        <f t="shared" si="473"/>
        <v>0.35747846829702001</v>
      </c>
      <c r="CD376" s="86">
        <f t="shared" si="474"/>
        <v>0</v>
      </c>
      <c r="CE376" s="86">
        <f t="shared" si="475"/>
        <v>0</v>
      </c>
      <c r="CF376" s="86">
        <f t="shared" si="476"/>
        <v>0.29789872358085001</v>
      </c>
      <c r="CG376" s="86">
        <f t="shared" si="477"/>
        <v>5.9579744716170002E-2</v>
      </c>
      <c r="CH376" s="52">
        <f t="shared" si="478"/>
        <v>0</v>
      </c>
      <c r="CI376" s="52">
        <f t="shared" si="468"/>
        <v>0</v>
      </c>
      <c r="CJ376" s="52">
        <f t="shared" si="469"/>
        <v>0</v>
      </c>
      <c r="CK376" s="52">
        <f t="shared" si="470"/>
        <v>0</v>
      </c>
      <c r="CL376" s="52">
        <f t="shared" si="471"/>
        <v>0</v>
      </c>
      <c r="CM376" s="136" t="s">
        <v>2922</v>
      </c>
    </row>
    <row r="377" spans="1:91" s="10" customFormat="1" ht="47.25" x14ac:dyDescent="0.25">
      <c r="A377" s="44" t="s">
        <v>677</v>
      </c>
      <c r="B377" s="84" t="s">
        <v>2223</v>
      </c>
      <c r="C377" s="87" t="s">
        <v>2224</v>
      </c>
      <c r="D377" s="51" t="s">
        <v>175</v>
      </c>
      <c r="E377" s="43">
        <v>2021</v>
      </c>
      <c r="F377" s="43" t="s">
        <v>77</v>
      </c>
      <c r="G377" s="43">
        <v>2021</v>
      </c>
      <c r="H377" s="47" t="s">
        <v>77</v>
      </c>
      <c r="I377" s="47" t="s">
        <v>77</v>
      </c>
      <c r="J377" s="47" t="s">
        <v>77</v>
      </c>
      <c r="K377" s="47" t="s">
        <v>77</v>
      </c>
      <c r="L377" s="47" t="s">
        <v>77</v>
      </c>
      <c r="M377" s="47" t="s">
        <v>77</v>
      </c>
      <c r="N377" s="47" t="s">
        <v>77</v>
      </c>
      <c r="O377" s="47">
        <v>0</v>
      </c>
      <c r="P377" s="47">
        <v>0</v>
      </c>
      <c r="Q377" s="80">
        <f t="shared" si="479"/>
        <v>0.126081216</v>
      </c>
      <c r="R377" s="47">
        <f t="shared" si="503"/>
        <v>0</v>
      </c>
      <c r="S377" s="47">
        <f t="shared" ref="S377:S379" si="504">R377</f>
        <v>0</v>
      </c>
      <c r="T377" s="47">
        <f t="shared" si="480"/>
        <v>0.126081216</v>
      </c>
      <c r="U377" s="47">
        <v>0</v>
      </c>
      <c r="V377" s="47">
        <v>0</v>
      </c>
      <c r="W377" s="47">
        <v>0</v>
      </c>
      <c r="X377" s="47">
        <v>0</v>
      </c>
      <c r="Y377" s="47">
        <f t="shared" si="458"/>
        <v>0</v>
      </c>
      <c r="Z377" s="47">
        <v>0</v>
      </c>
      <c r="AA377" s="47">
        <v>0</v>
      </c>
      <c r="AB377" s="47">
        <v>0</v>
      </c>
      <c r="AC377" s="47">
        <v>0</v>
      </c>
      <c r="AD377" s="47">
        <f t="shared" si="481"/>
        <v>0</v>
      </c>
      <c r="AE377" s="47">
        <v>0</v>
      </c>
      <c r="AF377" s="47">
        <v>0</v>
      </c>
      <c r="AG377" s="47">
        <v>0</v>
      </c>
      <c r="AH377" s="47">
        <v>0</v>
      </c>
      <c r="AI377" s="47">
        <f t="shared" ref="AI377:AI379" si="505">AE377-AH377</f>
        <v>0</v>
      </c>
      <c r="AJ377" s="47">
        <v>0.126081216</v>
      </c>
      <c r="AK377" s="47">
        <v>0</v>
      </c>
      <c r="AL377" s="47">
        <v>0</v>
      </c>
      <c r="AM377" s="47">
        <v>0.10506768</v>
      </c>
      <c r="AN377" s="47">
        <f t="shared" si="472"/>
        <v>2.1013535999999999E-2</v>
      </c>
      <c r="AO377" s="47">
        <v>0</v>
      </c>
      <c r="AP377" s="47">
        <v>0</v>
      </c>
      <c r="AQ377" s="47">
        <v>0</v>
      </c>
      <c r="AR377" s="47">
        <v>0</v>
      </c>
      <c r="AS377" s="47">
        <f t="shared" ref="AS377:AS379" si="506">AO377-AR377</f>
        <v>0</v>
      </c>
      <c r="AT377" s="47">
        <v>0</v>
      </c>
      <c r="AU377" s="47">
        <v>0</v>
      </c>
      <c r="AV377" s="47">
        <v>0</v>
      </c>
      <c r="AW377" s="47">
        <v>0</v>
      </c>
      <c r="AX377" s="47">
        <f t="shared" si="459"/>
        <v>0</v>
      </c>
      <c r="AY377" s="47">
        <v>0</v>
      </c>
      <c r="AZ377" s="47">
        <v>0</v>
      </c>
      <c r="BA377" s="47">
        <v>0</v>
      </c>
      <c r="BB377" s="47">
        <v>0</v>
      </c>
      <c r="BC377" s="47">
        <f t="shared" ref="BC377:BC379" si="507">AY377-BB377</f>
        <v>0</v>
      </c>
      <c r="BD377" s="47">
        <v>0</v>
      </c>
      <c r="BE377" s="47">
        <v>0</v>
      </c>
      <c r="BF377" s="47">
        <v>0</v>
      </c>
      <c r="BG377" s="47">
        <v>0</v>
      </c>
      <c r="BH377" s="47">
        <f t="shared" si="460"/>
        <v>0</v>
      </c>
      <c r="BI377" s="47">
        <v>0</v>
      </c>
      <c r="BJ377" s="47">
        <v>0</v>
      </c>
      <c r="BK377" s="47">
        <v>0</v>
      </c>
      <c r="BL377" s="47">
        <v>0</v>
      </c>
      <c r="BM377" s="47">
        <f t="shared" ref="BM377:BM379" si="508">BI377-BL377</f>
        <v>0</v>
      </c>
      <c r="BN377" s="47">
        <v>0</v>
      </c>
      <c r="BO377" s="47">
        <v>0</v>
      </c>
      <c r="BP377" s="47">
        <v>0</v>
      </c>
      <c r="BQ377" s="47">
        <v>0</v>
      </c>
      <c r="BR377" s="47">
        <f t="shared" si="461"/>
        <v>0</v>
      </c>
      <c r="BS377" s="47">
        <v>0</v>
      </c>
      <c r="BT377" s="47">
        <v>0</v>
      </c>
      <c r="BU377" s="47">
        <v>0</v>
      </c>
      <c r="BV377" s="47">
        <v>0</v>
      </c>
      <c r="BW377" s="47">
        <f t="shared" si="462"/>
        <v>0</v>
      </c>
      <c r="BX377" s="3" t="s">
        <v>77</v>
      </c>
      <c r="BY377" s="3" t="s">
        <v>77</v>
      </c>
      <c r="BZ377" s="3" t="s">
        <v>77</v>
      </c>
      <c r="CA377" s="3" t="s">
        <v>77</v>
      </c>
      <c r="CB377" s="3" t="s">
        <v>77</v>
      </c>
      <c r="CC377" s="47">
        <f t="shared" si="473"/>
        <v>0</v>
      </c>
      <c r="CD377" s="47">
        <f t="shared" si="474"/>
        <v>0</v>
      </c>
      <c r="CE377" s="47">
        <f t="shared" si="475"/>
        <v>0</v>
      </c>
      <c r="CF377" s="47">
        <f t="shared" si="476"/>
        <v>0</v>
      </c>
      <c r="CG377" s="47">
        <f t="shared" si="477"/>
        <v>0</v>
      </c>
      <c r="CH377" s="52">
        <f t="shared" si="478"/>
        <v>0.126081216</v>
      </c>
      <c r="CI377" s="52">
        <f t="shared" si="468"/>
        <v>0</v>
      </c>
      <c r="CJ377" s="52">
        <f t="shared" si="469"/>
        <v>0</v>
      </c>
      <c r="CK377" s="52">
        <f t="shared" si="470"/>
        <v>0.10506768</v>
      </c>
      <c r="CL377" s="52">
        <f t="shared" si="471"/>
        <v>2.1013535999999999E-2</v>
      </c>
      <c r="CM377" s="48" t="s">
        <v>2839</v>
      </c>
    </row>
    <row r="378" spans="1:91" s="10" customFormat="1" ht="47.25" x14ac:dyDescent="0.25">
      <c r="A378" s="44" t="s">
        <v>677</v>
      </c>
      <c r="B378" s="84" t="s">
        <v>2225</v>
      </c>
      <c r="C378" s="87" t="s">
        <v>2226</v>
      </c>
      <c r="D378" s="51" t="s">
        <v>175</v>
      </c>
      <c r="E378" s="43">
        <v>2021</v>
      </c>
      <c r="F378" s="43" t="s">
        <v>77</v>
      </c>
      <c r="G378" s="43">
        <v>2021</v>
      </c>
      <c r="H378" s="47" t="s">
        <v>77</v>
      </c>
      <c r="I378" s="47" t="s">
        <v>77</v>
      </c>
      <c r="J378" s="47" t="s">
        <v>77</v>
      </c>
      <c r="K378" s="47" t="s">
        <v>77</v>
      </c>
      <c r="L378" s="47" t="s">
        <v>77</v>
      </c>
      <c r="M378" s="47" t="s">
        <v>77</v>
      </c>
      <c r="N378" s="47" t="s">
        <v>77</v>
      </c>
      <c r="O378" s="47">
        <v>0</v>
      </c>
      <c r="P378" s="47">
        <v>0</v>
      </c>
      <c r="Q378" s="80">
        <f t="shared" si="479"/>
        <v>0.126081216</v>
      </c>
      <c r="R378" s="47">
        <f t="shared" si="503"/>
        <v>0</v>
      </c>
      <c r="S378" s="47">
        <f t="shared" si="504"/>
        <v>0</v>
      </c>
      <c r="T378" s="47">
        <f t="shared" si="480"/>
        <v>0.126081216</v>
      </c>
      <c r="U378" s="47">
        <v>0</v>
      </c>
      <c r="V378" s="47">
        <v>0</v>
      </c>
      <c r="W378" s="47">
        <v>0</v>
      </c>
      <c r="X378" s="47">
        <v>0</v>
      </c>
      <c r="Y378" s="47">
        <f t="shared" si="458"/>
        <v>0</v>
      </c>
      <c r="Z378" s="47">
        <v>0</v>
      </c>
      <c r="AA378" s="47">
        <v>0</v>
      </c>
      <c r="AB378" s="47">
        <v>0</v>
      </c>
      <c r="AC378" s="47">
        <v>0</v>
      </c>
      <c r="AD378" s="47">
        <f t="shared" si="481"/>
        <v>0</v>
      </c>
      <c r="AE378" s="47">
        <v>0</v>
      </c>
      <c r="AF378" s="47">
        <v>0</v>
      </c>
      <c r="AG378" s="47">
        <v>0</v>
      </c>
      <c r="AH378" s="47">
        <v>0</v>
      </c>
      <c r="AI378" s="47">
        <f t="shared" si="505"/>
        <v>0</v>
      </c>
      <c r="AJ378" s="47">
        <v>0.126081216</v>
      </c>
      <c r="AK378" s="47">
        <v>0</v>
      </c>
      <c r="AL378" s="47">
        <v>0</v>
      </c>
      <c r="AM378" s="47">
        <v>0.10506768</v>
      </c>
      <c r="AN378" s="47">
        <f t="shared" si="472"/>
        <v>2.1013535999999999E-2</v>
      </c>
      <c r="AO378" s="47">
        <v>0</v>
      </c>
      <c r="AP378" s="47">
        <v>0</v>
      </c>
      <c r="AQ378" s="47">
        <v>0</v>
      </c>
      <c r="AR378" s="47">
        <v>0</v>
      </c>
      <c r="AS378" s="47">
        <f t="shared" si="506"/>
        <v>0</v>
      </c>
      <c r="AT378" s="47">
        <v>0</v>
      </c>
      <c r="AU378" s="47">
        <v>0</v>
      </c>
      <c r="AV378" s="47">
        <v>0</v>
      </c>
      <c r="AW378" s="47">
        <v>0</v>
      </c>
      <c r="AX378" s="47">
        <f t="shared" si="459"/>
        <v>0</v>
      </c>
      <c r="AY378" s="47">
        <v>0</v>
      </c>
      <c r="AZ378" s="47">
        <v>0</v>
      </c>
      <c r="BA378" s="47">
        <v>0</v>
      </c>
      <c r="BB378" s="47">
        <v>0</v>
      </c>
      <c r="BC378" s="47">
        <f t="shared" si="507"/>
        <v>0</v>
      </c>
      <c r="BD378" s="47">
        <v>0</v>
      </c>
      <c r="BE378" s="47">
        <v>0</v>
      </c>
      <c r="BF378" s="47">
        <v>0</v>
      </c>
      <c r="BG378" s="47">
        <v>0</v>
      </c>
      <c r="BH378" s="47">
        <f t="shared" si="460"/>
        <v>0</v>
      </c>
      <c r="BI378" s="47">
        <v>0</v>
      </c>
      <c r="BJ378" s="47">
        <v>0</v>
      </c>
      <c r="BK378" s="47">
        <v>0</v>
      </c>
      <c r="BL378" s="47">
        <v>0</v>
      </c>
      <c r="BM378" s="47">
        <f t="shared" si="508"/>
        <v>0</v>
      </c>
      <c r="BN378" s="47">
        <v>0</v>
      </c>
      <c r="BO378" s="47">
        <v>0</v>
      </c>
      <c r="BP378" s="47">
        <v>0</v>
      </c>
      <c r="BQ378" s="47">
        <v>0</v>
      </c>
      <c r="BR378" s="47">
        <f t="shared" si="461"/>
        <v>0</v>
      </c>
      <c r="BS378" s="47">
        <v>0</v>
      </c>
      <c r="BT378" s="47">
        <v>0</v>
      </c>
      <c r="BU378" s="47">
        <v>0</v>
      </c>
      <c r="BV378" s="47">
        <v>0</v>
      </c>
      <c r="BW378" s="47">
        <f t="shared" si="462"/>
        <v>0</v>
      </c>
      <c r="BX378" s="3" t="s">
        <v>77</v>
      </c>
      <c r="BY378" s="3" t="s">
        <v>77</v>
      </c>
      <c r="BZ378" s="3" t="s">
        <v>77</v>
      </c>
      <c r="CA378" s="3" t="s">
        <v>77</v>
      </c>
      <c r="CB378" s="3" t="s">
        <v>77</v>
      </c>
      <c r="CC378" s="47">
        <f t="shared" si="473"/>
        <v>0</v>
      </c>
      <c r="CD378" s="47">
        <f t="shared" si="474"/>
        <v>0</v>
      </c>
      <c r="CE378" s="47">
        <f t="shared" si="475"/>
        <v>0</v>
      </c>
      <c r="CF378" s="47">
        <f t="shared" si="476"/>
        <v>0</v>
      </c>
      <c r="CG378" s="47">
        <f t="shared" si="477"/>
        <v>0</v>
      </c>
      <c r="CH378" s="52">
        <f t="shared" si="478"/>
        <v>0.126081216</v>
      </c>
      <c r="CI378" s="52">
        <f t="shared" si="468"/>
        <v>0</v>
      </c>
      <c r="CJ378" s="52">
        <f t="shared" si="469"/>
        <v>0</v>
      </c>
      <c r="CK378" s="52">
        <f t="shared" si="470"/>
        <v>0.10506768</v>
      </c>
      <c r="CL378" s="52">
        <f t="shared" si="471"/>
        <v>2.1013535999999999E-2</v>
      </c>
      <c r="CM378" s="48" t="s">
        <v>2839</v>
      </c>
    </row>
    <row r="379" spans="1:91" s="10" customFormat="1" ht="47.25" x14ac:dyDescent="0.25">
      <c r="A379" s="44" t="s">
        <v>677</v>
      </c>
      <c r="B379" s="84" t="s">
        <v>2227</v>
      </c>
      <c r="C379" s="87" t="s">
        <v>2228</v>
      </c>
      <c r="D379" s="51" t="s">
        <v>175</v>
      </c>
      <c r="E379" s="43">
        <v>2021</v>
      </c>
      <c r="F379" s="43" t="s">
        <v>77</v>
      </c>
      <c r="G379" s="43">
        <v>2021</v>
      </c>
      <c r="H379" s="47" t="s">
        <v>77</v>
      </c>
      <c r="I379" s="47" t="s">
        <v>77</v>
      </c>
      <c r="J379" s="47" t="s">
        <v>77</v>
      </c>
      <c r="K379" s="47" t="s">
        <v>77</v>
      </c>
      <c r="L379" s="47" t="s">
        <v>77</v>
      </c>
      <c r="M379" s="47" t="s">
        <v>77</v>
      </c>
      <c r="N379" s="47" t="s">
        <v>77</v>
      </c>
      <c r="O379" s="47">
        <v>0</v>
      </c>
      <c r="P379" s="47">
        <v>0</v>
      </c>
      <c r="Q379" s="80">
        <f t="shared" si="479"/>
        <v>0.126081216</v>
      </c>
      <c r="R379" s="47">
        <f t="shared" si="503"/>
        <v>0</v>
      </c>
      <c r="S379" s="47">
        <f t="shared" si="504"/>
        <v>0</v>
      </c>
      <c r="T379" s="47">
        <f t="shared" si="480"/>
        <v>0.126081216</v>
      </c>
      <c r="U379" s="47">
        <v>0</v>
      </c>
      <c r="V379" s="47">
        <v>0</v>
      </c>
      <c r="W379" s="47">
        <v>0</v>
      </c>
      <c r="X379" s="47">
        <v>0</v>
      </c>
      <c r="Y379" s="47">
        <f t="shared" si="458"/>
        <v>0</v>
      </c>
      <c r="Z379" s="47">
        <v>0</v>
      </c>
      <c r="AA379" s="47">
        <v>0</v>
      </c>
      <c r="AB379" s="47">
        <v>0</v>
      </c>
      <c r="AC379" s="47">
        <v>0</v>
      </c>
      <c r="AD379" s="47">
        <f t="shared" si="481"/>
        <v>0</v>
      </c>
      <c r="AE379" s="47">
        <v>0</v>
      </c>
      <c r="AF379" s="47">
        <v>0</v>
      </c>
      <c r="AG379" s="47">
        <v>0</v>
      </c>
      <c r="AH379" s="47">
        <v>0</v>
      </c>
      <c r="AI379" s="47">
        <f t="shared" si="505"/>
        <v>0</v>
      </c>
      <c r="AJ379" s="47">
        <v>0.126081216</v>
      </c>
      <c r="AK379" s="47">
        <v>0</v>
      </c>
      <c r="AL379" s="47">
        <v>0</v>
      </c>
      <c r="AM379" s="47">
        <v>0.10506768</v>
      </c>
      <c r="AN379" s="47">
        <f t="shared" si="472"/>
        <v>2.1013535999999999E-2</v>
      </c>
      <c r="AO379" s="47">
        <v>0</v>
      </c>
      <c r="AP379" s="47">
        <v>0</v>
      </c>
      <c r="AQ379" s="47">
        <v>0</v>
      </c>
      <c r="AR379" s="47">
        <v>0</v>
      </c>
      <c r="AS379" s="47">
        <f t="shared" si="506"/>
        <v>0</v>
      </c>
      <c r="AT379" s="47">
        <v>0</v>
      </c>
      <c r="AU379" s="47">
        <v>0</v>
      </c>
      <c r="AV379" s="47">
        <v>0</v>
      </c>
      <c r="AW379" s="47">
        <v>0</v>
      </c>
      <c r="AX379" s="47">
        <f t="shared" si="459"/>
        <v>0</v>
      </c>
      <c r="AY379" s="47">
        <v>0</v>
      </c>
      <c r="AZ379" s="47">
        <v>0</v>
      </c>
      <c r="BA379" s="47">
        <v>0</v>
      </c>
      <c r="BB379" s="47">
        <v>0</v>
      </c>
      <c r="BC379" s="47">
        <f t="shared" si="507"/>
        <v>0</v>
      </c>
      <c r="BD379" s="47">
        <v>0</v>
      </c>
      <c r="BE379" s="47">
        <v>0</v>
      </c>
      <c r="BF379" s="47">
        <v>0</v>
      </c>
      <c r="BG379" s="47">
        <v>0</v>
      </c>
      <c r="BH379" s="47">
        <f t="shared" si="460"/>
        <v>0</v>
      </c>
      <c r="BI379" s="47">
        <v>0</v>
      </c>
      <c r="BJ379" s="47">
        <v>0</v>
      </c>
      <c r="BK379" s="47">
        <v>0</v>
      </c>
      <c r="BL379" s="47">
        <v>0</v>
      </c>
      <c r="BM379" s="47">
        <f t="shared" si="508"/>
        <v>0</v>
      </c>
      <c r="BN379" s="47">
        <v>0</v>
      </c>
      <c r="BO379" s="47">
        <v>0</v>
      </c>
      <c r="BP379" s="47">
        <v>0</v>
      </c>
      <c r="BQ379" s="47">
        <v>0</v>
      </c>
      <c r="BR379" s="47">
        <f t="shared" si="461"/>
        <v>0</v>
      </c>
      <c r="BS379" s="47">
        <v>0</v>
      </c>
      <c r="BT379" s="47">
        <v>0</v>
      </c>
      <c r="BU379" s="47">
        <v>0</v>
      </c>
      <c r="BV379" s="47">
        <v>0</v>
      </c>
      <c r="BW379" s="47">
        <f t="shared" si="462"/>
        <v>0</v>
      </c>
      <c r="BX379" s="3" t="s">
        <v>77</v>
      </c>
      <c r="BY379" s="3" t="s">
        <v>77</v>
      </c>
      <c r="BZ379" s="3" t="s">
        <v>77</v>
      </c>
      <c r="CA379" s="3" t="s">
        <v>77</v>
      </c>
      <c r="CB379" s="3" t="s">
        <v>77</v>
      </c>
      <c r="CC379" s="47">
        <f t="shared" si="473"/>
        <v>0</v>
      </c>
      <c r="CD379" s="47">
        <f t="shared" si="474"/>
        <v>0</v>
      </c>
      <c r="CE379" s="47">
        <f t="shared" si="475"/>
        <v>0</v>
      </c>
      <c r="CF379" s="47">
        <f t="shared" si="476"/>
        <v>0</v>
      </c>
      <c r="CG379" s="47">
        <f t="shared" si="477"/>
        <v>0</v>
      </c>
      <c r="CH379" s="52">
        <f t="shared" si="478"/>
        <v>0.126081216</v>
      </c>
      <c r="CI379" s="52">
        <f t="shared" si="468"/>
        <v>0</v>
      </c>
      <c r="CJ379" s="52">
        <f t="shared" si="469"/>
        <v>0</v>
      </c>
      <c r="CK379" s="52">
        <f t="shared" si="470"/>
        <v>0.10506768</v>
      </c>
      <c r="CL379" s="52">
        <f t="shared" si="471"/>
        <v>2.1013535999999999E-2</v>
      </c>
      <c r="CM379" s="48" t="s">
        <v>2839</v>
      </c>
    </row>
    <row r="380" spans="1:91" s="10" customFormat="1" ht="47.25" x14ac:dyDescent="0.25">
      <c r="A380" s="44" t="s">
        <v>677</v>
      </c>
      <c r="B380" s="84" t="s">
        <v>822</v>
      </c>
      <c r="C380" s="87" t="s">
        <v>224</v>
      </c>
      <c r="D380" s="94" t="s">
        <v>175</v>
      </c>
      <c r="E380" s="13">
        <v>2021</v>
      </c>
      <c r="F380" s="13">
        <v>2021</v>
      </c>
      <c r="G380" s="13">
        <v>2021</v>
      </c>
      <c r="H380" s="47" t="s">
        <v>77</v>
      </c>
      <c r="I380" s="47" t="s">
        <v>77</v>
      </c>
      <c r="J380" s="47" t="s">
        <v>77</v>
      </c>
      <c r="K380" s="47" t="s">
        <v>77</v>
      </c>
      <c r="L380" s="47" t="s">
        <v>77</v>
      </c>
      <c r="M380" s="47" t="s">
        <v>77</v>
      </c>
      <c r="N380" s="47" t="s">
        <v>77</v>
      </c>
      <c r="O380" s="47">
        <v>0</v>
      </c>
      <c r="P380" s="47">
        <v>0.52908575328000007</v>
      </c>
      <c r="Q380" s="80">
        <f t="shared" si="479"/>
        <v>0.55048889999999995</v>
      </c>
      <c r="R380" s="47">
        <f t="shared" si="503"/>
        <v>0.52908575328000007</v>
      </c>
      <c r="S380" s="47">
        <f t="shared" ref="S380:S389" si="509">R380</f>
        <v>0.52908575328000007</v>
      </c>
      <c r="T380" s="47">
        <f t="shared" si="480"/>
        <v>0.55048889999999995</v>
      </c>
      <c r="U380" s="47">
        <v>0</v>
      </c>
      <c r="V380" s="47">
        <v>0</v>
      </c>
      <c r="W380" s="47">
        <v>0</v>
      </c>
      <c r="X380" s="47">
        <v>0</v>
      </c>
      <c r="Y380" s="47">
        <f t="shared" si="458"/>
        <v>0</v>
      </c>
      <c r="Z380" s="47">
        <v>0</v>
      </c>
      <c r="AA380" s="47">
        <v>0</v>
      </c>
      <c r="AB380" s="47">
        <v>0</v>
      </c>
      <c r="AC380" s="47">
        <v>0</v>
      </c>
      <c r="AD380" s="47">
        <f t="shared" si="481"/>
        <v>0</v>
      </c>
      <c r="AE380" s="47">
        <v>0.52908575328000007</v>
      </c>
      <c r="AF380" s="47">
        <v>0</v>
      </c>
      <c r="AG380" s="47">
        <v>0</v>
      </c>
      <c r="AH380" s="47">
        <v>0.44090479440000008</v>
      </c>
      <c r="AI380" s="47">
        <f t="shared" ref="AI380:AI389" si="510">AE380-AH380</f>
        <v>8.8180958879999993E-2</v>
      </c>
      <c r="AJ380" s="47">
        <v>0.55048889999999995</v>
      </c>
      <c r="AK380" s="47">
        <v>0</v>
      </c>
      <c r="AL380" s="47">
        <v>0</v>
      </c>
      <c r="AM380" s="47">
        <v>0.45874074999999997</v>
      </c>
      <c r="AN380" s="47">
        <f t="shared" si="472"/>
        <v>9.1748149999999973E-2</v>
      </c>
      <c r="AO380" s="47">
        <v>0</v>
      </c>
      <c r="AP380" s="47">
        <v>0</v>
      </c>
      <c r="AQ380" s="47">
        <v>0</v>
      </c>
      <c r="AR380" s="47">
        <v>0</v>
      </c>
      <c r="AS380" s="47">
        <f t="shared" ref="AS380:AS389" si="511">AO380-AR380</f>
        <v>0</v>
      </c>
      <c r="AT380" s="47">
        <v>0</v>
      </c>
      <c r="AU380" s="47">
        <v>0</v>
      </c>
      <c r="AV380" s="47">
        <v>0</v>
      </c>
      <c r="AW380" s="47">
        <v>0</v>
      </c>
      <c r="AX380" s="47">
        <f t="shared" si="459"/>
        <v>0</v>
      </c>
      <c r="AY380" s="47">
        <v>0</v>
      </c>
      <c r="AZ380" s="47">
        <v>0</v>
      </c>
      <c r="BA380" s="47">
        <v>0</v>
      </c>
      <c r="BB380" s="47">
        <v>0</v>
      </c>
      <c r="BC380" s="47">
        <f t="shared" ref="BC380:BC389" si="512">AY380-BB380</f>
        <v>0</v>
      </c>
      <c r="BD380" s="47">
        <v>0</v>
      </c>
      <c r="BE380" s="47">
        <v>0</v>
      </c>
      <c r="BF380" s="47">
        <v>0</v>
      </c>
      <c r="BG380" s="47">
        <v>0</v>
      </c>
      <c r="BH380" s="47">
        <f t="shared" si="460"/>
        <v>0</v>
      </c>
      <c r="BI380" s="47">
        <v>0</v>
      </c>
      <c r="BJ380" s="47">
        <v>0</v>
      </c>
      <c r="BK380" s="47">
        <v>0</v>
      </c>
      <c r="BL380" s="47">
        <v>0</v>
      </c>
      <c r="BM380" s="47">
        <f t="shared" ref="BM380:BM389" si="513">BI380-BL380</f>
        <v>0</v>
      </c>
      <c r="BN380" s="47">
        <v>0</v>
      </c>
      <c r="BO380" s="47">
        <v>0</v>
      </c>
      <c r="BP380" s="47">
        <v>0</v>
      </c>
      <c r="BQ380" s="47">
        <v>0</v>
      </c>
      <c r="BR380" s="47">
        <f t="shared" si="461"/>
        <v>0</v>
      </c>
      <c r="BS380" s="47">
        <v>0</v>
      </c>
      <c r="BT380" s="47">
        <v>0</v>
      </c>
      <c r="BU380" s="47">
        <v>0</v>
      </c>
      <c r="BV380" s="47">
        <v>0</v>
      </c>
      <c r="BW380" s="47">
        <f t="shared" si="462"/>
        <v>0</v>
      </c>
      <c r="BX380" s="3" t="s">
        <v>77</v>
      </c>
      <c r="BY380" s="3" t="s">
        <v>77</v>
      </c>
      <c r="BZ380" s="3" t="s">
        <v>77</v>
      </c>
      <c r="CA380" s="3" t="s">
        <v>77</v>
      </c>
      <c r="CB380" s="3" t="s">
        <v>77</v>
      </c>
      <c r="CC380" s="47">
        <f t="shared" si="473"/>
        <v>0.52908575328000007</v>
      </c>
      <c r="CD380" s="86">
        <f t="shared" si="474"/>
        <v>0</v>
      </c>
      <c r="CE380" s="86">
        <f t="shared" si="475"/>
        <v>0</v>
      </c>
      <c r="CF380" s="86">
        <f t="shared" si="476"/>
        <v>0.44090479440000008</v>
      </c>
      <c r="CG380" s="86">
        <f t="shared" si="477"/>
        <v>8.8180958879999993E-2</v>
      </c>
      <c r="CH380" s="52">
        <f t="shared" si="478"/>
        <v>0.55048889999999995</v>
      </c>
      <c r="CI380" s="52">
        <f t="shared" si="468"/>
        <v>0</v>
      </c>
      <c r="CJ380" s="52">
        <f t="shared" si="469"/>
        <v>0</v>
      </c>
      <c r="CK380" s="52">
        <f t="shared" si="470"/>
        <v>0.45874074999999997</v>
      </c>
      <c r="CL380" s="52">
        <f t="shared" si="471"/>
        <v>9.1748149999999973E-2</v>
      </c>
      <c r="CM380" s="129" t="s">
        <v>2828</v>
      </c>
    </row>
    <row r="381" spans="1:91" s="10" customFormat="1" ht="47.25" x14ac:dyDescent="0.25">
      <c r="A381" s="44" t="s">
        <v>677</v>
      </c>
      <c r="B381" s="84" t="s">
        <v>823</v>
      </c>
      <c r="C381" s="87" t="s">
        <v>225</v>
      </c>
      <c r="D381" s="94" t="s">
        <v>175</v>
      </c>
      <c r="E381" s="13">
        <v>2021</v>
      </c>
      <c r="F381" s="13">
        <v>2021</v>
      </c>
      <c r="G381" s="13">
        <v>2021</v>
      </c>
      <c r="H381" s="47" t="s">
        <v>77</v>
      </c>
      <c r="I381" s="47" t="s">
        <v>77</v>
      </c>
      <c r="J381" s="47" t="s">
        <v>77</v>
      </c>
      <c r="K381" s="47" t="s">
        <v>77</v>
      </c>
      <c r="L381" s="47" t="s">
        <v>77</v>
      </c>
      <c r="M381" s="47" t="s">
        <v>77</v>
      </c>
      <c r="N381" s="47" t="s">
        <v>77</v>
      </c>
      <c r="O381" s="47">
        <v>0</v>
      </c>
      <c r="P381" s="47">
        <v>0.70221023539200011</v>
      </c>
      <c r="Q381" s="80">
        <f t="shared" si="479"/>
        <v>0.76714288799999997</v>
      </c>
      <c r="R381" s="47">
        <f t="shared" si="503"/>
        <v>0.70221023539200011</v>
      </c>
      <c r="S381" s="47">
        <f t="shared" si="509"/>
        <v>0.70221023539200011</v>
      </c>
      <c r="T381" s="47">
        <f t="shared" si="480"/>
        <v>0.76714288799999997</v>
      </c>
      <c r="U381" s="47">
        <v>0</v>
      </c>
      <c r="V381" s="47">
        <v>0</v>
      </c>
      <c r="W381" s="47">
        <v>0</v>
      </c>
      <c r="X381" s="47">
        <v>0</v>
      </c>
      <c r="Y381" s="47">
        <f t="shared" si="458"/>
        <v>0</v>
      </c>
      <c r="Z381" s="47">
        <v>0</v>
      </c>
      <c r="AA381" s="47">
        <v>0</v>
      </c>
      <c r="AB381" s="47">
        <v>0</v>
      </c>
      <c r="AC381" s="47">
        <v>0</v>
      </c>
      <c r="AD381" s="47">
        <f t="shared" si="481"/>
        <v>0</v>
      </c>
      <c r="AE381" s="47">
        <v>0.70221023539200011</v>
      </c>
      <c r="AF381" s="47">
        <v>0</v>
      </c>
      <c r="AG381" s="47">
        <v>0</v>
      </c>
      <c r="AH381" s="47">
        <v>0.58517519616000002</v>
      </c>
      <c r="AI381" s="47">
        <f t="shared" si="510"/>
        <v>0.11703503923200009</v>
      </c>
      <c r="AJ381" s="47">
        <v>0.76714288799999997</v>
      </c>
      <c r="AK381" s="47">
        <v>0</v>
      </c>
      <c r="AL381" s="47">
        <v>0</v>
      </c>
      <c r="AM381" s="47">
        <v>0.63928574000000005</v>
      </c>
      <c r="AN381" s="47">
        <f t="shared" si="472"/>
        <v>0.12785714799999992</v>
      </c>
      <c r="AO381" s="47">
        <v>0</v>
      </c>
      <c r="AP381" s="47">
        <v>0</v>
      </c>
      <c r="AQ381" s="47">
        <v>0</v>
      </c>
      <c r="AR381" s="47">
        <v>0</v>
      </c>
      <c r="AS381" s="47">
        <f t="shared" si="511"/>
        <v>0</v>
      </c>
      <c r="AT381" s="47">
        <v>0</v>
      </c>
      <c r="AU381" s="47">
        <v>0</v>
      </c>
      <c r="AV381" s="47">
        <v>0</v>
      </c>
      <c r="AW381" s="47">
        <v>0</v>
      </c>
      <c r="AX381" s="47">
        <f t="shared" si="459"/>
        <v>0</v>
      </c>
      <c r="AY381" s="47">
        <v>0</v>
      </c>
      <c r="AZ381" s="47">
        <v>0</v>
      </c>
      <c r="BA381" s="47">
        <v>0</v>
      </c>
      <c r="BB381" s="47">
        <v>0</v>
      </c>
      <c r="BC381" s="47">
        <f t="shared" si="512"/>
        <v>0</v>
      </c>
      <c r="BD381" s="47">
        <v>0</v>
      </c>
      <c r="BE381" s="47">
        <v>0</v>
      </c>
      <c r="BF381" s="47">
        <v>0</v>
      </c>
      <c r="BG381" s="47">
        <v>0</v>
      </c>
      <c r="BH381" s="47">
        <f t="shared" si="460"/>
        <v>0</v>
      </c>
      <c r="BI381" s="47">
        <v>0</v>
      </c>
      <c r="BJ381" s="47">
        <v>0</v>
      </c>
      <c r="BK381" s="47">
        <v>0</v>
      </c>
      <c r="BL381" s="47">
        <v>0</v>
      </c>
      <c r="BM381" s="47">
        <f t="shared" si="513"/>
        <v>0</v>
      </c>
      <c r="BN381" s="47">
        <v>0</v>
      </c>
      <c r="BO381" s="47">
        <v>0</v>
      </c>
      <c r="BP381" s="47">
        <v>0</v>
      </c>
      <c r="BQ381" s="47">
        <v>0</v>
      </c>
      <c r="BR381" s="47">
        <f t="shared" si="461"/>
        <v>0</v>
      </c>
      <c r="BS381" s="47">
        <v>0</v>
      </c>
      <c r="BT381" s="47">
        <v>0</v>
      </c>
      <c r="BU381" s="47">
        <v>0</v>
      </c>
      <c r="BV381" s="47">
        <v>0</v>
      </c>
      <c r="BW381" s="47">
        <f t="shared" si="462"/>
        <v>0</v>
      </c>
      <c r="BX381" s="3" t="s">
        <v>77</v>
      </c>
      <c r="BY381" s="3" t="s">
        <v>77</v>
      </c>
      <c r="BZ381" s="3" t="s">
        <v>77</v>
      </c>
      <c r="CA381" s="3" t="s">
        <v>77</v>
      </c>
      <c r="CB381" s="3" t="s">
        <v>77</v>
      </c>
      <c r="CC381" s="47">
        <f t="shared" si="473"/>
        <v>0.70221023539200011</v>
      </c>
      <c r="CD381" s="86">
        <f t="shared" si="474"/>
        <v>0</v>
      </c>
      <c r="CE381" s="86">
        <f t="shared" si="475"/>
        <v>0</v>
      </c>
      <c r="CF381" s="86">
        <f t="shared" si="476"/>
        <v>0.58517519616000002</v>
      </c>
      <c r="CG381" s="86">
        <f t="shared" si="477"/>
        <v>0.11703503923200009</v>
      </c>
      <c r="CH381" s="52">
        <f t="shared" si="478"/>
        <v>0.76714288799999997</v>
      </c>
      <c r="CI381" s="52">
        <f t="shared" si="468"/>
        <v>0</v>
      </c>
      <c r="CJ381" s="52">
        <f t="shared" si="469"/>
        <v>0</v>
      </c>
      <c r="CK381" s="52">
        <f t="shared" si="470"/>
        <v>0.63928574000000005</v>
      </c>
      <c r="CL381" s="52">
        <f t="shared" si="471"/>
        <v>0.12785714799999992</v>
      </c>
      <c r="CM381" s="129" t="s">
        <v>2828</v>
      </c>
    </row>
    <row r="382" spans="1:91" s="10" customFormat="1" ht="47.25" x14ac:dyDescent="0.25">
      <c r="A382" s="44" t="s">
        <v>677</v>
      </c>
      <c r="B382" s="84" t="s">
        <v>824</v>
      </c>
      <c r="C382" s="87" t="s">
        <v>226</v>
      </c>
      <c r="D382" s="94" t="s">
        <v>175</v>
      </c>
      <c r="E382" s="13">
        <v>2021</v>
      </c>
      <c r="F382" s="13">
        <v>2021</v>
      </c>
      <c r="G382" s="13">
        <v>2021</v>
      </c>
      <c r="H382" s="47" t="s">
        <v>77</v>
      </c>
      <c r="I382" s="47" t="s">
        <v>77</v>
      </c>
      <c r="J382" s="47" t="s">
        <v>77</v>
      </c>
      <c r="K382" s="47" t="s">
        <v>77</v>
      </c>
      <c r="L382" s="47" t="s">
        <v>77</v>
      </c>
      <c r="M382" s="47" t="s">
        <v>77</v>
      </c>
      <c r="N382" s="47" t="s">
        <v>77</v>
      </c>
      <c r="O382" s="47">
        <v>0</v>
      </c>
      <c r="P382" s="47">
        <v>0.6477482131200003</v>
      </c>
      <c r="Q382" s="80">
        <f t="shared" si="479"/>
        <v>0.70764920399999998</v>
      </c>
      <c r="R382" s="47">
        <f t="shared" si="503"/>
        <v>0.6477482131200003</v>
      </c>
      <c r="S382" s="47">
        <f t="shared" si="509"/>
        <v>0.6477482131200003</v>
      </c>
      <c r="T382" s="47">
        <f t="shared" si="480"/>
        <v>0.70764920399999998</v>
      </c>
      <c r="U382" s="47">
        <v>0</v>
      </c>
      <c r="V382" s="47">
        <v>0</v>
      </c>
      <c r="W382" s="47">
        <v>0</v>
      </c>
      <c r="X382" s="47">
        <v>0</v>
      </c>
      <c r="Y382" s="47">
        <f t="shared" si="458"/>
        <v>0</v>
      </c>
      <c r="Z382" s="47">
        <v>0</v>
      </c>
      <c r="AA382" s="47">
        <v>0</v>
      </c>
      <c r="AB382" s="47">
        <v>0</v>
      </c>
      <c r="AC382" s="47">
        <v>0</v>
      </c>
      <c r="AD382" s="47">
        <f t="shared" si="481"/>
        <v>0</v>
      </c>
      <c r="AE382" s="47">
        <v>0.6477482131200003</v>
      </c>
      <c r="AF382" s="47">
        <v>0</v>
      </c>
      <c r="AG382" s="47">
        <v>0</v>
      </c>
      <c r="AH382" s="47">
        <v>0.53979017760000025</v>
      </c>
      <c r="AI382" s="47">
        <f t="shared" si="510"/>
        <v>0.10795803552000005</v>
      </c>
      <c r="AJ382" s="47">
        <v>0.70764920399999998</v>
      </c>
      <c r="AK382" s="47">
        <v>0</v>
      </c>
      <c r="AL382" s="47">
        <v>0</v>
      </c>
      <c r="AM382" s="47">
        <v>0.58970767000000002</v>
      </c>
      <c r="AN382" s="47">
        <f t="shared" si="472"/>
        <v>0.11794153399999996</v>
      </c>
      <c r="AO382" s="47">
        <v>0</v>
      </c>
      <c r="AP382" s="47">
        <v>0</v>
      </c>
      <c r="AQ382" s="47">
        <v>0</v>
      </c>
      <c r="AR382" s="47">
        <v>0</v>
      </c>
      <c r="AS382" s="47">
        <f t="shared" si="511"/>
        <v>0</v>
      </c>
      <c r="AT382" s="47">
        <v>0</v>
      </c>
      <c r="AU382" s="47">
        <v>0</v>
      </c>
      <c r="AV382" s="47">
        <v>0</v>
      </c>
      <c r="AW382" s="47">
        <v>0</v>
      </c>
      <c r="AX382" s="47">
        <f t="shared" si="459"/>
        <v>0</v>
      </c>
      <c r="AY382" s="47">
        <v>0</v>
      </c>
      <c r="AZ382" s="47">
        <v>0</v>
      </c>
      <c r="BA382" s="47">
        <v>0</v>
      </c>
      <c r="BB382" s="47">
        <v>0</v>
      </c>
      <c r="BC382" s="47">
        <f t="shared" si="512"/>
        <v>0</v>
      </c>
      <c r="BD382" s="47">
        <v>0</v>
      </c>
      <c r="BE382" s="47">
        <v>0</v>
      </c>
      <c r="BF382" s="47">
        <v>0</v>
      </c>
      <c r="BG382" s="47">
        <v>0</v>
      </c>
      <c r="BH382" s="47">
        <f t="shared" si="460"/>
        <v>0</v>
      </c>
      <c r="BI382" s="47">
        <v>0</v>
      </c>
      <c r="BJ382" s="47">
        <v>0</v>
      </c>
      <c r="BK382" s="47">
        <v>0</v>
      </c>
      <c r="BL382" s="47">
        <v>0</v>
      </c>
      <c r="BM382" s="47">
        <f t="shared" si="513"/>
        <v>0</v>
      </c>
      <c r="BN382" s="47">
        <v>0</v>
      </c>
      <c r="BO382" s="47">
        <v>0</v>
      </c>
      <c r="BP382" s="47">
        <v>0</v>
      </c>
      <c r="BQ382" s="47">
        <v>0</v>
      </c>
      <c r="BR382" s="47">
        <f t="shared" si="461"/>
        <v>0</v>
      </c>
      <c r="BS382" s="47">
        <v>0</v>
      </c>
      <c r="BT382" s="47">
        <v>0</v>
      </c>
      <c r="BU382" s="47">
        <v>0</v>
      </c>
      <c r="BV382" s="47">
        <v>0</v>
      </c>
      <c r="BW382" s="47">
        <f t="shared" si="462"/>
        <v>0</v>
      </c>
      <c r="BX382" s="3" t="s">
        <v>77</v>
      </c>
      <c r="BY382" s="3" t="s">
        <v>77</v>
      </c>
      <c r="BZ382" s="3" t="s">
        <v>77</v>
      </c>
      <c r="CA382" s="3" t="s">
        <v>77</v>
      </c>
      <c r="CB382" s="3" t="s">
        <v>77</v>
      </c>
      <c r="CC382" s="47">
        <f t="shared" si="473"/>
        <v>0.6477482131200003</v>
      </c>
      <c r="CD382" s="86">
        <f t="shared" si="474"/>
        <v>0</v>
      </c>
      <c r="CE382" s="86">
        <f t="shared" si="475"/>
        <v>0</v>
      </c>
      <c r="CF382" s="86">
        <f t="shared" si="476"/>
        <v>0.53979017760000025</v>
      </c>
      <c r="CG382" s="86">
        <f t="shared" si="477"/>
        <v>0.10795803552000005</v>
      </c>
      <c r="CH382" s="52">
        <f t="shared" si="478"/>
        <v>0.70764920399999998</v>
      </c>
      <c r="CI382" s="52">
        <f t="shared" si="468"/>
        <v>0</v>
      </c>
      <c r="CJ382" s="52">
        <f t="shared" si="469"/>
        <v>0</v>
      </c>
      <c r="CK382" s="52">
        <f t="shared" si="470"/>
        <v>0.58970767000000002</v>
      </c>
      <c r="CL382" s="52">
        <f t="shared" si="471"/>
        <v>0.11794153399999996</v>
      </c>
      <c r="CM382" s="129" t="s">
        <v>2828</v>
      </c>
    </row>
    <row r="383" spans="1:91" s="10" customFormat="1" ht="47.25" x14ac:dyDescent="0.25">
      <c r="A383" s="44" t="s">
        <v>677</v>
      </c>
      <c r="B383" s="84" t="s">
        <v>825</v>
      </c>
      <c r="C383" s="87" t="s">
        <v>227</v>
      </c>
      <c r="D383" s="94" t="s">
        <v>175</v>
      </c>
      <c r="E383" s="13">
        <v>2021</v>
      </c>
      <c r="F383" s="13">
        <v>2021</v>
      </c>
      <c r="G383" s="13">
        <v>2021</v>
      </c>
      <c r="H383" s="47" t="s">
        <v>77</v>
      </c>
      <c r="I383" s="47" t="s">
        <v>77</v>
      </c>
      <c r="J383" s="47" t="s">
        <v>77</v>
      </c>
      <c r="K383" s="47" t="s">
        <v>77</v>
      </c>
      <c r="L383" s="47" t="s">
        <v>77</v>
      </c>
      <c r="M383" s="47" t="s">
        <v>77</v>
      </c>
      <c r="N383" s="47" t="s">
        <v>77</v>
      </c>
      <c r="O383" s="47">
        <v>0</v>
      </c>
      <c r="P383" s="47">
        <v>0.60982583183999994</v>
      </c>
      <c r="Q383" s="80">
        <f t="shared" si="479"/>
        <v>0.66621992399999996</v>
      </c>
      <c r="R383" s="47">
        <f t="shared" si="503"/>
        <v>0.60982583183999994</v>
      </c>
      <c r="S383" s="47">
        <f t="shared" si="509"/>
        <v>0.60982583183999994</v>
      </c>
      <c r="T383" s="47">
        <f t="shared" si="480"/>
        <v>0.66621992399999996</v>
      </c>
      <c r="U383" s="47">
        <v>0</v>
      </c>
      <c r="V383" s="47">
        <v>0</v>
      </c>
      <c r="W383" s="47">
        <v>0</v>
      </c>
      <c r="X383" s="47">
        <v>0</v>
      </c>
      <c r="Y383" s="47">
        <f t="shared" si="458"/>
        <v>0</v>
      </c>
      <c r="Z383" s="47">
        <v>0</v>
      </c>
      <c r="AA383" s="47">
        <v>0</v>
      </c>
      <c r="AB383" s="47">
        <v>0</v>
      </c>
      <c r="AC383" s="47">
        <v>0</v>
      </c>
      <c r="AD383" s="47">
        <f t="shared" si="481"/>
        <v>0</v>
      </c>
      <c r="AE383" s="47">
        <v>0.60982583183999994</v>
      </c>
      <c r="AF383" s="47">
        <v>0</v>
      </c>
      <c r="AG383" s="47">
        <v>0</v>
      </c>
      <c r="AH383" s="47">
        <v>0.50818819319999997</v>
      </c>
      <c r="AI383" s="47">
        <f t="shared" si="510"/>
        <v>0.10163763863999997</v>
      </c>
      <c r="AJ383" s="47">
        <v>0.66621992399999996</v>
      </c>
      <c r="AK383" s="47">
        <v>0</v>
      </c>
      <c r="AL383" s="47">
        <v>0</v>
      </c>
      <c r="AM383" s="47">
        <v>0.55518327000000001</v>
      </c>
      <c r="AN383" s="47">
        <f t="shared" si="472"/>
        <v>0.11103665399999996</v>
      </c>
      <c r="AO383" s="47">
        <v>0</v>
      </c>
      <c r="AP383" s="47">
        <v>0</v>
      </c>
      <c r="AQ383" s="47">
        <v>0</v>
      </c>
      <c r="AR383" s="47">
        <v>0</v>
      </c>
      <c r="AS383" s="47">
        <f t="shared" si="511"/>
        <v>0</v>
      </c>
      <c r="AT383" s="47">
        <v>0</v>
      </c>
      <c r="AU383" s="47">
        <v>0</v>
      </c>
      <c r="AV383" s="47">
        <v>0</v>
      </c>
      <c r="AW383" s="47">
        <v>0</v>
      </c>
      <c r="AX383" s="47">
        <f t="shared" si="459"/>
        <v>0</v>
      </c>
      <c r="AY383" s="47">
        <v>0</v>
      </c>
      <c r="AZ383" s="47">
        <v>0</v>
      </c>
      <c r="BA383" s="47">
        <v>0</v>
      </c>
      <c r="BB383" s="47">
        <v>0</v>
      </c>
      <c r="BC383" s="47">
        <f t="shared" si="512"/>
        <v>0</v>
      </c>
      <c r="BD383" s="47">
        <v>0</v>
      </c>
      <c r="BE383" s="47">
        <v>0</v>
      </c>
      <c r="BF383" s="47">
        <v>0</v>
      </c>
      <c r="BG383" s="47">
        <v>0</v>
      </c>
      <c r="BH383" s="47">
        <f t="shared" si="460"/>
        <v>0</v>
      </c>
      <c r="BI383" s="47">
        <v>0</v>
      </c>
      <c r="BJ383" s="47">
        <v>0</v>
      </c>
      <c r="BK383" s="47">
        <v>0</v>
      </c>
      <c r="BL383" s="47">
        <v>0</v>
      </c>
      <c r="BM383" s="47">
        <f t="shared" si="513"/>
        <v>0</v>
      </c>
      <c r="BN383" s="47">
        <v>0</v>
      </c>
      <c r="BO383" s="47">
        <v>0</v>
      </c>
      <c r="BP383" s="47">
        <v>0</v>
      </c>
      <c r="BQ383" s="47">
        <v>0</v>
      </c>
      <c r="BR383" s="47">
        <f t="shared" si="461"/>
        <v>0</v>
      </c>
      <c r="BS383" s="47">
        <v>0</v>
      </c>
      <c r="BT383" s="47">
        <v>0</v>
      </c>
      <c r="BU383" s="47">
        <v>0</v>
      </c>
      <c r="BV383" s="47">
        <v>0</v>
      </c>
      <c r="BW383" s="47">
        <f t="shared" si="462"/>
        <v>0</v>
      </c>
      <c r="BX383" s="3" t="s">
        <v>77</v>
      </c>
      <c r="BY383" s="3" t="s">
        <v>77</v>
      </c>
      <c r="BZ383" s="3" t="s">
        <v>77</v>
      </c>
      <c r="CA383" s="3" t="s">
        <v>77</v>
      </c>
      <c r="CB383" s="3" t="s">
        <v>77</v>
      </c>
      <c r="CC383" s="47">
        <f t="shared" si="473"/>
        <v>0.60982583183999994</v>
      </c>
      <c r="CD383" s="86">
        <f t="shared" si="474"/>
        <v>0</v>
      </c>
      <c r="CE383" s="86">
        <f t="shared" si="475"/>
        <v>0</v>
      </c>
      <c r="CF383" s="86">
        <f t="shared" si="476"/>
        <v>0.50818819319999997</v>
      </c>
      <c r="CG383" s="86">
        <f t="shared" si="477"/>
        <v>0.10163763863999997</v>
      </c>
      <c r="CH383" s="52">
        <f t="shared" si="478"/>
        <v>0.66621992399999996</v>
      </c>
      <c r="CI383" s="52">
        <f t="shared" si="468"/>
        <v>0</v>
      </c>
      <c r="CJ383" s="52">
        <f t="shared" si="469"/>
        <v>0</v>
      </c>
      <c r="CK383" s="52">
        <f t="shared" si="470"/>
        <v>0.55518327000000001</v>
      </c>
      <c r="CL383" s="52">
        <f t="shared" si="471"/>
        <v>0.11103665399999996</v>
      </c>
      <c r="CM383" s="129" t="s">
        <v>2828</v>
      </c>
    </row>
    <row r="384" spans="1:91" s="10" customFormat="1" ht="47.25" x14ac:dyDescent="0.25">
      <c r="A384" s="44" t="s">
        <v>677</v>
      </c>
      <c r="B384" s="84" t="s">
        <v>826</v>
      </c>
      <c r="C384" s="87" t="s">
        <v>228</v>
      </c>
      <c r="D384" s="94" t="s">
        <v>175</v>
      </c>
      <c r="E384" s="13">
        <v>2021</v>
      </c>
      <c r="F384" s="13">
        <v>2021</v>
      </c>
      <c r="G384" s="13">
        <v>2021</v>
      </c>
      <c r="H384" s="47" t="s">
        <v>77</v>
      </c>
      <c r="I384" s="47" t="s">
        <v>77</v>
      </c>
      <c r="J384" s="47" t="s">
        <v>77</v>
      </c>
      <c r="K384" s="47" t="s">
        <v>77</v>
      </c>
      <c r="L384" s="47" t="s">
        <v>77</v>
      </c>
      <c r="M384" s="47" t="s">
        <v>77</v>
      </c>
      <c r="N384" s="47" t="s">
        <v>77</v>
      </c>
      <c r="O384" s="47">
        <v>0</v>
      </c>
      <c r="P384" s="47">
        <v>0.3185342958672</v>
      </c>
      <c r="Q384" s="80">
        <f t="shared" si="479"/>
        <v>0.32854773599999998</v>
      </c>
      <c r="R384" s="47">
        <f t="shared" si="503"/>
        <v>0.3185342958672</v>
      </c>
      <c r="S384" s="47">
        <f t="shared" si="509"/>
        <v>0.3185342958672</v>
      </c>
      <c r="T384" s="47">
        <f t="shared" si="480"/>
        <v>0.32854773599999998</v>
      </c>
      <c r="U384" s="47">
        <v>0</v>
      </c>
      <c r="V384" s="47">
        <v>0</v>
      </c>
      <c r="W384" s="47">
        <v>0</v>
      </c>
      <c r="X384" s="47">
        <v>0</v>
      </c>
      <c r="Y384" s="47">
        <f t="shared" si="458"/>
        <v>0</v>
      </c>
      <c r="Z384" s="47">
        <v>0</v>
      </c>
      <c r="AA384" s="47">
        <v>0</v>
      </c>
      <c r="AB384" s="47">
        <v>0</v>
      </c>
      <c r="AC384" s="47">
        <v>0</v>
      </c>
      <c r="AD384" s="47">
        <f t="shared" si="481"/>
        <v>0</v>
      </c>
      <c r="AE384" s="47">
        <v>0.3185342958672</v>
      </c>
      <c r="AF384" s="47">
        <v>0</v>
      </c>
      <c r="AG384" s="47">
        <v>0</v>
      </c>
      <c r="AH384" s="47">
        <v>0.26544524655600005</v>
      </c>
      <c r="AI384" s="47">
        <f t="shared" si="510"/>
        <v>5.3089049311199954E-2</v>
      </c>
      <c r="AJ384" s="47">
        <v>0.32854773599999998</v>
      </c>
      <c r="AK384" s="47">
        <v>0</v>
      </c>
      <c r="AL384" s="47">
        <v>0</v>
      </c>
      <c r="AM384" s="47">
        <v>0.27378977999999998</v>
      </c>
      <c r="AN384" s="47">
        <f t="shared" si="472"/>
        <v>5.4757955999999997E-2</v>
      </c>
      <c r="AO384" s="47">
        <v>0</v>
      </c>
      <c r="AP384" s="47">
        <v>0</v>
      </c>
      <c r="AQ384" s="47">
        <v>0</v>
      </c>
      <c r="AR384" s="47">
        <v>0</v>
      </c>
      <c r="AS384" s="47">
        <f t="shared" si="511"/>
        <v>0</v>
      </c>
      <c r="AT384" s="47">
        <v>0</v>
      </c>
      <c r="AU384" s="47">
        <v>0</v>
      </c>
      <c r="AV384" s="47">
        <v>0</v>
      </c>
      <c r="AW384" s="47">
        <v>0</v>
      </c>
      <c r="AX384" s="47">
        <f t="shared" si="459"/>
        <v>0</v>
      </c>
      <c r="AY384" s="47">
        <v>0</v>
      </c>
      <c r="AZ384" s="47">
        <v>0</v>
      </c>
      <c r="BA384" s="47">
        <v>0</v>
      </c>
      <c r="BB384" s="47">
        <v>0</v>
      </c>
      <c r="BC384" s="47">
        <f t="shared" si="512"/>
        <v>0</v>
      </c>
      <c r="BD384" s="47">
        <v>0</v>
      </c>
      <c r="BE384" s="47">
        <v>0</v>
      </c>
      <c r="BF384" s="47">
        <v>0</v>
      </c>
      <c r="BG384" s="47">
        <v>0</v>
      </c>
      <c r="BH384" s="47">
        <f t="shared" si="460"/>
        <v>0</v>
      </c>
      <c r="BI384" s="47">
        <v>0</v>
      </c>
      <c r="BJ384" s="47">
        <v>0</v>
      </c>
      <c r="BK384" s="47">
        <v>0</v>
      </c>
      <c r="BL384" s="47">
        <v>0</v>
      </c>
      <c r="BM384" s="47">
        <f t="shared" si="513"/>
        <v>0</v>
      </c>
      <c r="BN384" s="47">
        <v>0</v>
      </c>
      <c r="BO384" s="47">
        <v>0</v>
      </c>
      <c r="BP384" s="47">
        <v>0</v>
      </c>
      <c r="BQ384" s="47">
        <v>0</v>
      </c>
      <c r="BR384" s="47">
        <f t="shared" si="461"/>
        <v>0</v>
      </c>
      <c r="BS384" s="47">
        <v>0</v>
      </c>
      <c r="BT384" s="47">
        <v>0</v>
      </c>
      <c r="BU384" s="47">
        <v>0</v>
      </c>
      <c r="BV384" s="47">
        <v>0</v>
      </c>
      <c r="BW384" s="47">
        <f t="shared" si="462"/>
        <v>0</v>
      </c>
      <c r="BX384" s="3" t="s">
        <v>77</v>
      </c>
      <c r="BY384" s="3" t="s">
        <v>77</v>
      </c>
      <c r="BZ384" s="3" t="s">
        <v>77</v>
      </c>
      <c r="CA384" s="3" t="s">
        <v>77</v>
      </c>
      <c r="CB384" s="3" t="s">
        <v>77</v>
      </c>
      <c r="CC384" s="47">
        <f t="shared" si="473"/>
        <v>0.3185342958672</v>
      </c>
      <c r="CD384" s="86">
        <f t="shared" si="474"/>
        <v>0</v>
      </c>
      <c r="CE384" s="86">
        <f t="shared" si="475"/>
        <v>0</v>
      </c>
      <c r="CF384" s="86">
        <f t="shared" si="476"/>
        <v>0.26544524655600005</v>
      </c>
      <c r="CG384" s="86">
        <f t="shared" si="477"/>
        <v>5.3089049311199954E-2</v>
      </c>
      <c r="CH384" s="52">
        <f t="shared" si="478"/>
        <v>0.32854773599999998</v>
      </c>
      <c r="CI384" s="52">
        <f t="shared" si="468"/>
        <v>0</v>
      </c>
      <c r="CJ384" s="52">
        <f t="shared" si="469"/>
        <v>0</v>
      </c>
      <c r="CK384" s="52">
        <f t="shared" si="470"/>
        <v>0.27378977999999998</v>
      </c>
      <c r="CL384" s="52">
        <f t="shared" si="471"/>
        <v>5.4757955999999997E-2</v>
      </c>
      <c r="CM384" s="129" t="s">
        <v>2828</v>
      </c>
    </row>
    <row r="385" spans="1:91" s="9" customFormat="1" ht="47.25" x14ac:dyDescent="0.25">
      <c r="A385" s="44" t="s">
        <v>677</v>
      </c>
      <c r="B385" s="84" t="s">
        <v>827</v>
      </c>
      <c r="C385" s="87" t="s">
        <v>229</v>
      </c>
      <c r="D385" s="94" t="s">
        <v>175</v>
      </c>
      <c r="E385" s="13">
        <v>2021</v>
      </c>
      <c r="F385" s="13">
        <v>2021</v>
      </c>
      <c r="G385" s="13">
        <v>2021</v>
      </c>
      <c r="H385" s="47" t="s">
        <v>77</v>
      </c>
      <c r="I385" s="47" t="s">
        <v>77</v>
      </c>
      <c r="J385" s="47" t="s">
        <v>77</v>
      </c>
      <c r="K385" s="47" t="s">
        <v>77</v>
      </c>
      <c r="L385" s="47" t="s">
        <v>77</v>
      </c>
      <c r="M385" s="47" t="s">
        <v>77</v>
      </c>
      <c r="N385" s="47" t="s">
        <v>77</v>
      </c>
      <c r="O385" s="47">
        <v>0</v>
      </c>
      <c r="P385" s="47">
        <v>0.63257697257972767</v>
      </c>
      <c r="Q385" s="80">
        <f t="shared" si="479"/>
        <v>0.63899675999999994</v>
      </c>
      <c r="R385" s="47">
        <f t="shared" si="503"/>
        <v>0.63257697257972767</v>
      </c>
      <c r="S385" s="47">
        <f t="shared" si="509"/>
        <v>0.63257697257972767</v>
      </c>
      <c r="T385" s="47">
        <f t="shared" si="480"/>
        <v>0.63899675999999994</v>
      </c>
      <c r="U385" s="47">
        <v>0</v>
      </c>
      <c r="V385" s="47">
        <v>0</v>
      </c>
      <c r="W385" s="47">
        <v>0</v>
      </c>
      <c r="X385" s="47">
        <v>0</v>
      </c>
      <c r="Y385" s="47">
        <f t="shared" si="458"/>
        <v>0</v>
      </c>
      <c r="Z385" s="47">
        <v>0</v>
      </c>
      <c r="AA385" s="47">
        <v>0</v>
      </c>
      <c r="AB385" s="47">
        <v>0</v>
      </c>
      <c r="AC385" s="47">
        <v>0</v>
      </c>
      <c r="AD385" s="47">
        <f t="shared" si="481"/>
        <v>0</v>
      </c>
      <c r="AE385" s="47">
        <v>0.63257697257972767</v>
      </c>
      <c r="AF385" s="47">
        <v>0</v>
      </c>
      <c r="AG385" s="47">
        <v>0</v>
      </c>
      <c r="AH385" s="47">
        <v>0.52714747714977306</v>
      </c>
      <c r="AI385" s="47">
        <f t="shared" si="510"/>
        <v>0.10542949542995461</v>
      </c>
      <c r="AJ385" s="47">
        <v>0.63899675999999994</v>
      </c>
      <c r="AK385" s="47">
        <v>0</v>
      </c>
      <c r="AL385" s="47">
        <v>0</v>
      </c>
      <c r="AM385" s="47">
        <v>0.53249729999999995</v>
      </c>
      <c r="AN385" s="47">
        <f t="shared" si="472"/>
        <v>0.10649945999999999</v>
      </c>
      <c r="AO385" s="47">
        <v>0</v>
      </c>
      <c r="AP385" s="47">
        <v>0</v>
      </c>
      <c r="AQ385" s="47">
        <v>0</v>
      </c>
      <c r="AR385" s="47">
        <v>0</v>
      </c>
      <c r="AS385" s="47">
        <f t="shared" si="511"/>
        <v>0</v>
      </c>
      <c r="AT385" s="47">
        <v>0</v>
      </c>
      <c r="AU385" s="47">
        <v>0</v>
      </c>
      <c r="AV385" s="47">
        <v>0</v>
      </c>
      <c r="AW385" s="47">
        <v>0</v>
      </c>
      <c r="AX385" s="47">
        <f t="shared" si="459"/>
        <v>0</v>
      </c>
      <c r="AY385" s="47">
        <v>0</v>
      </c>
      <c r="AZ385" s="47">
        <v>0</v>
      </c>
      <c r="BA385" s="47">
        <v>0</v>
      </c>
      <c r="BB385" s="47">
        <v>0</v>
      </c>
      <c r="BC385" s="47">
        <f t="shared" si="512"/>
        <v>0</v>
      </c>
      <c r="BD385" s="47">
        <v>0</v>
      </c>
      <c r="BE385" s="47">
        <v>0</v>
      </c>
      <c r="BF385" s="47">
        <v>0</v>
      </c>
      <c r="BG385" s="47">
        <v>0</v>
      </c>
      <c r="BH385" s="47">
        <f t="shared" si="460"/>
        <v>0</v>
      </c>
      <c r="BI385" s="47">
        <v>0</v>
      </c>
      <c r="BJ385" s="47">
        <v>0</v>
      </c>
      <c r="BK385" s="47">
        <v>0</v>
      </c>
      <c r="BL385" s="47">
        <v>0</v>
      </c>
      <c r="BM385" s="47">
        <f t="shared" si="513"/>
        <v>0</v>
      </c>
      <c r="BN385" s="47">
        <v>0</v>
      </c>
      <c r="BO385" s="47">
        <v>0</v>
      </c>
      <c r="BP385" s="47">
        <v>0</v>
      </c>
      <c r="BQ385" s="47">
        <v>0</v>
      </c>
      <c r="BR385" s="47">
        <f t="shared" si="461"/>
        <v>0</v>
      </c>
      <c r="BS385" s="47">
        <v>0</v>
      </c>
      <c r="BT385" s="47">
        <v>0</v>
      </c>
      <c r="BU385" s="47">
        <v>0</v>
      </c>
      <c r="BV385" s="47">
        <v>0</v>
      </c>
      <c r="BW385" s="47">
        <f t="shared" si="462"/>
        <v>0</v>
      </c>
      <c r="BX385" s="3" t="s">
        <v>77</v>
      </c>
      <c r="BY385" s="3" t="s">
        <v>77</v>
      </c>
      <c r="BZ385" s="3" t="s">
        <v>77</v>
      </c>
      <c r="CA385" s="3" t="s">
        <v>77</v>
      </c>
      <c r="CB385" s="3" t="s">
        <v>77</v>
      </c>
      <c r="CC385" s="47">
        <f t="shared" si="473"/>
        <v>0.63257697257972767</v>
      </c>
      <c r="CD385" s="86">
        <f t="shared" si="474"/>
        <v>0</v>
      </c>
      <c r="CE385" s="86">
        <f t="shared" si="475"/>
        <v>0</v>
      </c>
      <c r="CF385" s="86">
        <f t="shared" si="476"/>
        <v>0.52714747714977306</v>
      </c>
      <c r="CG385" s="86">
        <f t="shared" si="477"/>
        <v>0.10542949542995461</v>
      </c>
      <c r="CH385" s="52">
        <f t="shared" si="478"/>
        <v>0.63899675999999994</v>
      </c>
      <c r="CI385" s="52">
        <f t="shared" si="468"/>
        <v>0</v>
      </c>
      <c r="CJ385" s="52">
        <f t="shared" si="469"/>
        <v>0</v>
      </c>
      <c r="CK385" s="52">
        <f t="shared" si="470"/>
        <v>0.53249729999999995</v>
      </c>
      <c r="CL385" s="52">
        <f t="shared" si="471"/>
        <v>0.10649945999999999</v>
      </c>
      <c r="CM385" s="129" t="s">
        <v>2828</v>
      </c>
    </row>
    <row r="386" spans="1:91" s="10" customFormat="1" ht="47.25" x14ac:dyDescent="0.25">
      <c r="A386" s="44" t="s">
        <v>677</v>
      </c>
      <c r="B386" s="84" t="s">
        <v>828</v>
      </c>
      <c r="C386" s="87" t="s">
        <v>230</v>
      </c>
      <c r="D386" s="94" t="s">
        <v>175</v>
      </c>
      <c r="E386" s="13">
        <v>2021</v>
      </c>
      <c r="F386" s="13">
        <v>2021</v>
      </c>
      <c r="G386" s="13">
        <v>2021</v>
      </c>
      <c r="H386" s="47" t="s">
        <v>77</v>
      </c>
      <c r="I386" s="47" t="s">
        <v>77</v>
      </c>
      <c r="J386" s="47" t="s">
        <v>77</v>
      </c>
      <c r="K386" s="47" t="s">
        <v>77</v>
      </c>
      <c r="L386" s="47" t="s">
        <v>77</v>
      </c>
      <c r="M386" s="47" t="s">
        <v>77</v>
      </c>
      <c r="N386" s="47" t="s">
        <v>77</v>
      </c>
      <c r="O386" s="47">
        <v>0</v>
      </c>
      <c r="P386" s="47">
        <v>0.28819383222470396</v>
      </c>
      <c r="Q386" s="80">
        <f t="shared" si="479"/>
        <v>0.302269752</v>
      </c>
      <c r="R386" s="47">
        <f t="shared" si="503"/>
        <v>0.28819383222470396</v>
      </c>
      <c r="S386" s="47">
        <f t="shared" si="509"/>
        <v>0.28819383222470396</v>
      </c>
      <c r="T386" s="47">
        <f t="shared" si="480"/>
        <v>0.302269752</v>
      </c>
      <c r="U386" s="47">
        <v>0</v>
      </c>
      <c r="V386" s="47">
        <v>0</v>
      </c>
      <c r="W386" s="47">
        <v>0</v>
      </c>
      <c r="X386" s="47">
        <v>0</v>
      </c>
      <c r="Y386" s="47">
        <f t="shared" si="458"/>
        <v>0</v>
      </c>
      <c r="Z386" s="47">
        <v>0</v>
      </c>
      <c r="AA386" s="47">
        <v>0</v>
      </c>
      <c r="AB386" s="47">
        <v>0</v>
      </c>
      <c r="AC386" s="47">
        <v>0</v>
      </c>
      <c r="AD386" s="47">
        <f t="shared" si="481"/>
        <v>0</v>
      </c>
      <c r="AE386" s="47">
        <v>0.28819383222470396</v>
      </c>
      <c r="AF386" s="47">
        <v>0</v>
      </c>
      <c r="AG386" s="47">
        <v>0</v>
      </c>
      <c r="AH386" s="47">
        <v>0.24016152685391998</v>
      </c>
      <c r="AI386" s="47">
        <f t="shared" si="510"/>
        <v>4.8032305370783984E-2</v>
      </c>
      <c r="AJ386" s="47">
        <v>0.302269752</v>
      </c>
      <c r="AK386" s="47">
        <v>0</v>
      </c>
      <c r="AL386" s="47">
        <v>0</v>
      </c>
      <c r="AM386" s="47">
        <v>0.25189146000000001</v>
      </c>
      <c r="AN386" s="47">
        <f t="shared" si="472"/>
        <v>5.0378291999999991E-2</v>
      </c>
      <c r="AO386" s="47">
        <v>0</v>
      </c>
      <c r="AP386" s="47">
        <v>0</v>
      </c>
      <c r="AQ386" s="47">
        <v>0</v>
      </c>
      <c r="AR386" s="47">
        <v>0</v>
      </c>
      <c r="AS386" s="47">
        <f t="shared" si="511"/>
        <v>0</v>
      </c>
      <c r="AT386" s="47">
        <v>0</v>
      </c>
      <c r="AU386" s="47">
        <v>0</v>
      </c>
      <c r="AV386" s="47">
        <v>0</v>
      </c>
      <c r="AW386" s="47">
        <v>0</v>
      </c>
      <c r="AX386" s="47">
        <f t="shared" si="459"/>
        <v>0</v>
      </c>
      <c r="AY386" s="47">
        <v>0</v>
      </c>
      <c r="AZ386" s="47">
        <v>0</v>
      </c>
      <c r="BA386" s="47">
        <v>0</v>
      </c>
      <c r="BB386" s="47">
        <v>0</v>
      </c>
      <c r="BC386" s="47">
        <f t="shared" si="512"/>
        <v>0</v>
      </c>
      <c r="BD386" s="47">
        <v>0</v>
      </c>
      <c r="BE386" s="47">
        <v>0</v>
      </c>
      <c r="BF386" s="47">
        <v>0</v>
      </c>
      <c r="BG386" s="47">
        <v>0</v>
      </c>
      <c r="BH386" s="47">
        <f t="shared" si="460"/>
        <v>0</v>
      </c>
      <c r="BI386" s="47">
        <v>0</v>
      </c>
      <c r="BJ386" s="47">
        <v>0</v>
      </c>
      <c r="BK386" s="47">
        <v>0</v>
      </c>
      <c r="BL386" s="47">
        <v>0</v>
      </c>
      <c r="BM386" s="47">
        <f t="shared" si="513"/>
        <v>0</v>
      </c>
      <c r="BN386" s="47">
        <v>0</v>
      </c>
      <c r="BO386" s="47">
        <v>0</v>
      </c>
      <c r="BP386" s="47">
        <v>0</v>
      </c>
      <c r="BQ386" s="47">
        <v>0</v>
      </c>
      <c r="BR386" s="47">
        <f t="shared" si="461"/>
        <v>0</v>
      </c>
      <c r="BS386" s="47">
        <v>0</v>
      </c>
      <c r="BT386" s="47">
        <v>0</v>
      </c>
      <c r="BU386" s="47">
        <v>0</v>
      </c>
      <c r="BV386" s="47">
        <v>0</v>
      </c>
      <c r="BW386" s="47">
        <f t="shared" si="462"/>
        <v>0</v>
      </c>
      <c r="BX386" s="3" t="s">
        <v>77</v>
      </c>
      <c r="BY386" s="3" t="s">
        <v>77</v>
      </c>
      <c r="BZ386" s="3" t="s">
        <v>77</v>
      </c>
      <c r="CA386" s="3" t="s">
        <v>77</v>
      </c>
      <c r="CB386" s="3" t="s">
        <v>77</v>
      </c>
      <c r="CC386" s="47">
        <f t="shared" si="473"/>
        <v>0.28819383222470396</v>
      </c>
      <c r="CD386" s="86">
        <f t="shared" si="474"/>
        <v>0</v>
      </c>
      <c r="CE386" s="86">
        <f t="shared" si="475"/>
        <v>0</v>
      </c>
      <c r="CF386" s="86">
        <f t="shared" si="476"/>
        <v>0.24016152685391998</v>
      </c>
      <c r="CG386" s="86">
        <f t="shared" si="477"/>
        <v>4.8032305370783984E-2</v>
      </c>
      <c r="CH386" s="52">
        <f t="shared" si="478"/>
        <v>0.302269752</v>
      </c>
      <c r="CI386" s="52">
        <f t="shared" si="468"/>
        <v>0</v>
      </c>
      <c r="CJ386" s="52">
        <f t="shared" si="469"/>
        <v>0</v>
      </c>
      <c r="CK386" s="52">
        <f t="shared" si="470"/>
        <v>0.25189146000000001</v>
      </c>
      <c r="CL386" s="52">
        <f t="shared" si="471"/>
        <v>5.0378291999999991E-2</v>
      </c>
      <c r="CM386" s="129" t="s">
        <v>2828</v>
      </c>
    </row>
    <row r="387" spans="1:91" s="9" customFormat="1" ht="47.25" x14ac:dyDescent="0.25">
      <c r="A387" s="44" t="s">
        <v>677</v>
      </c>
      <c r="B387" s="84" t="s">
        <v>829</v>
      </c>
      <c r="C387" s="87" t="s">
        <v>231</v>
      </c>
      <c r="D387" s="94" t="s">
        <v>175</v>
      </c>
      <c r="E387" s="13">
        <v>2021</v>
      </c>
      <c r="F387" s="13">
        <v>2021</v>
      </c>
      <c r="G387" s="13">
        <v>2021</v>
      </c>
      <c r="H387" s="47" t="s">
        <v>77</v>
      </c>
      <c r="I387" s="47" t="s">
        <v>77</v>
      </c>
      <c r="J387" s="47" t="s">
        <v>77</v>
      </c>
      <c r="K387" s="47" t="s">
        <v>77</v>
      </c>
      <c r="L387" s="47" t="s">
        <v>77</v>
      </c>
      <c r="M387" s="47" t="s">
        <v>77</v>
      </c>
      <c r="N387" s="47" t="s">
        <v>77</v>
      </c>
      <c r="O387" s="47">
        <v>0</v>
      </c>
      <c r="P387" s="47">
        <v>2.7132729116814716</v>
      </c>
      <c r="Q387" s="80">
        <f t="shared" si="479"/>
        <v>2.8230331679999994</v>
      </c>
      <c r="R387" s="47">
        <f t="shared" si="503"/>
        <v>2.7132729116814716</v>
      </c>
      <c r="S387" s="47">
        <f t="shared" si="509"/>
        <v>2.7132729116814716</v>
      </c>
      <c r="T387" s="47">
        <f t="shared" si="480"/>
        <v>2.8230331679999994</v>
      </c>
      <c r="U387" s="47">
        <v>0</v>
      </c>
      <c r="V387" s="47">
        <v>0</v>
      </c>
      <c r="W387" s="47">
        <v>0</v>
      </c>
      <c r="X387" s="47">
        <v>0</v>
      </c>
      <c r="Y387" s="47">
        <f t="shared" si="458"/>
        <v>0</v>
      </c>
      <c r="Z387" s="47">
        <v>0</v>
      </c>
      <c r="AA387" s="47">
        <v>0</v>
      </c>
      <c r="AB387" s="47">
        <v>0</v>
      </c>
      <c r="AC387" s="47">
        <v>0</v>
      </c>
      <c r="AD387" s="47">
        <f t="shared" si="481"/>
        <v>0</v>
      </c>
      <c r="AE387" s="47">
        <v>2.7132729116814716</v>
      </c>
      <c r="AF387" s="47">
        <v>0</v>
      </c>
      <c r="AG387" s="47">
        <v>0</v>
      </c>
      <c r="AH387" s="47">
        <v>2.2610607597345598</v>
      </c>
      <c r="AI387" s="47">
        <f t="shared" si="510"/>
        <v>0.45221215194691178</v>
      </c>
      <c r="AJ387" s="47">
        <v>2.8230331679999994</v>
      </c>
      <c r="AK387" s="47">
        <v>0</v>
      </c>
      <c r="AL387" s="47">
        <v>0</v>
      </c>
      <c r="AM387" s="47">
        <v>2.3525276399999999</v>
      </c>
      <c r="AN387" s="47">
        <f t="shared" si="472"/>
        <v>0.47050552799999945</v>
      </c>
      <c r="AO387" s="47">
        <v>0</v>
      </c>
      <c r="AP387" s="47">
        <v>0</v>
      </c>
      <c r="AQ387" s="47">
        <v>0</v>
      </c>
      <c r="AR387" s="47">
        <v>0</v>
      </c>
      <c r="AS387" s="47">
        <f t="shared" si="511"/>
        <v>0</v>
      </c>
      <c r="AT387" s="47">
        <v>0</v>
      </c>
      <c r="AU387" s="47">
        <v>0</v>
      </c>
      <c r="AV387" s="47">
        <v>0</v>
      </c>
      <c r="AW387" s="47">
        <v>0</v>
      </c>
      <c r="AX387" s="47">
        <f t="shared" si="459"/>
        <v>0</v>
      </c>
      <c r="AY387" s="47">
        <v>0</v>
      </c>
      <c r="AZ387" s="47">
        <v>0</v>
      </c>
      <c r="BA387" s="47">
        <v>0</v>
      </c>
      <c r="BB387" s="47">
        <v>0</v>
      </c>
      <c r="BC387" s="47">
        <f t="shared" si="512"/>
        <v>0</v>
      </c>
      <c r="BD387" s="47">
        <v>0</v>
      </c>
      <c r="BE387" s="47">
        <v>0</v>
      </c>
      <c r="BF387" s="47">
        <v>0</v>
      </c>
      <c r="BG387" s="47">
        <v>0</v>
      </c>
      <c r="BH387" s="47">
        <f t="shared" si="460"/>
        <v>0</v>
      </c>
      <c r="BI387" s="47">
        <v>0</v>
      </c>
      <c r="BJ387" s="47">
        <v>0</v>
      </c>
      <c r="BK387" s="47">
        <v>0</v>
      </c>
      <c r="BL387" s="47">
        <v>0</v>
      </c>
      <c r="BM387" s="47">
        <f t="shared" si="513"/>
        <v>0</v>
      </c>
      <c r="BN387" s="47">
        <v>0</v>
      </c>
      <c r="BO387" s="47">
        <v>0</v>
      </c>
      <c r="BP387" s="47">
        <v>0</v>
      </c>
      <c r="BQ387" s="47">
        <v>0</v>
      </c>
      <c r="BR387" s="47">
        <f t="shared" si="461"/>
        <v>0</v>
      </c>
      <c r="BS387" s="47">
        <v>0</v>
      </c>
      <c r="BT387" s="47">
        <v>0</v>
      </c>
      <c r="BU387" s="47">
        <v>0</v>
      </c>
      <c r="BV387" s="47">
        <v>0</v>
      </c>
      <c r="BW387" s="47">
        <f t="shared" si="462"/>
        <v>0</v>
      </c>
      <c r="BX387" s="3" t="s">
        <v>77</v>
      </c>
      <c r="BY387" s="3" t="s">
        <v>77</v>
      </c>
      <c r="BZ387" s="3" t="s">
        <v>77</v>
      </c>
      <c r="CA387" s="3" t="s">
        <v>77</v>
      </c>
      <c r="CB387" s="3" t="s">
        <v>77</v>
      </c>
      <c r="CC387" s="47">
        <f t="shared" si="473"/>
        <v>2.7132729116814716</v>
      </c>
      <c r="CD387" s="86">
        <f t="shared" si="474"/>
        <v>0</v>
      </c>
      <c r="CE387" s="86">
        <f t="shared" si="475"/>
        <v>0</v>
      </c>
      <c r="CF387" s="86">
        <f t="shared" si="476"/>
        <v>2.2610607597345598</v>
      </c>
      <c r="CG387" s="86">
        <f t="shared" si="477"/>
        <v>0.45221215194691178</v>
      </c>
      <c r="CH387" s="52">
        <f t="shared" si="478"/>
        <v>2.8230331679999994</v>
      </c>
      <c r="CI387" s="52">
        <f t="shared" si="468"/>
        <v>0</v>
      </c>
      <c r="CJ387" s="52">
        <f t="shared" si="469"/>
        <v>0</v>
      </c>
      <c r="CK387" s="52">
        <f t="shared" si="470"/>
        <v>2.3525276399999999</v>
      </c>
      <c r="CL387" s="52">
        <f t="shared" si="471"/>
        <v>0.47050552799999945</v>
      </c>
      <c r="CM387" s="129" t="s">
        <v>2828</v>
      </c>
    </row>
    <row r="388" spans="1:91" s="9" customFormat="1" ht="47.25" x14ac:dyDescent="0.25">
      <c r="A388" s="44" t="s">
        <v>677</v>
      </c>
      <c r="B388" s="84" t="s">
        <v>2229</v>
      </c>
      <c r="C388" s="87" t="s">
        <v>2778</v>
      </c>
      <c r="D388" s="51" t="s">
        <v>175</v>
      </c>
      <c r="E388" s="43">
        <v>2022</v>
      </c>
      <c r="F388" s="43" t="s">
        <v>77</v>
      </c>
      <c r="G388" s="43">
        <v>2022</v>
      </c>
      <c r="H388" s="47" t="s">
        <v>77</v>
      </c>
      <c r="I388" s="47" t="s">
        <v>77</v>
      </c>
      <c r="J388" s="47" t="s">
        <v>77</v>
      </c>
      <c r="K388" s="47" t="s">
        <v>77</v>
      </c>
      <c r="L388" s="47" t="s">
        <v>77</v>
      </c>
      <c r="M388" s="47" t="s">
        <v>77</v>
      </c>
      <c r="N388" s="47" t="s">
        <v>77</v>
      </c>
      <c r="O388" s="47">
        <v>0</v>
      </c>
      <c r="P388" s="47">
        <v>0</v>
      </c>
      <c r="Q388" s="80">
        <f t="shared" si="479"/>
        <v>0.46129690799999995</v>
      </c>
      <c r="R388" s="47">
        <f t="shared" si="503"/>
        <v>0</v>
      </c>
      <c r="S388" s="47">
        <f t="shared" si="509"/>
        <v>0</v>
      </c>
      <c r="T388" s="47">
        <f t="shared" si="480"/>
        <v>0.46129690799999995</v>
      </c>
      <c r="U388" s="47">
        <v>0</v>
      </c>
      <c r="V388" s="47">
        <v>0</v>
      </c>
      <c r="W388" s="47">
        <v>0</v>
      </c>
      <c r="X388" s="47">
        <v>0</v>
      </c>
      <c r="Y388" s="47">
        <f t="shared" si="458"/>
        <v>0</v>
      </c>
      <c r="Z388" s="47">
        <v>0</v>
      </c>
      <c r="AA388" s="47">
        <v>0</v>
      </c>
      <c r="AB388" s="47">
        <v>0</v>
      </c>
      <c r="AC388" s="47">
        <v>0</v>
      </c>
      <c r="AD388" s="47">
        <f t="shared" si="481"/>
        <v>0</v>
      </c>
      <c r="AE388" s="47">
        <v>0</v>
      </c>
      <c r="AF388" s="47">
        <v>0</v>
      </c>
      <c r="AG388" s="47">
        <v>0</v>
      </c>
      <c r="AH388" s="47">
        <v>0</v>
      </c>
      <c r="AI388" s="47">
        <f t="shared" si="510"/>
        <v>0</v>
      </c>
      <c r="AJ388" s="47">
        <v>0</v>
      </c>
      <c r="AK388" s="47">
        <v>0</v>
      </c>
      <c r="AL388" s="47">
        <v>0</v>
      </c>
      <c r="AM388" s="47">
        <v>0</v>
      </c>
      <c r="AN388" s="47">
        <f t="shared" si="472"/>
        <v>0</v>
      </c>
      <c r="AO388" s="47">
        <v>0</v>
      </c>
      <c r="AP388" s="47">
        <v>0</v>
      </c>
      <c r="AQ388" s="47">
        <v>0</v>
      </c>
      <c r="AR388" s="47">
        <v>0</v>
      </c>
      <c r="AS388" s="47">
        <f t="shared" si="511"/>
        <v>0</v>
      </c>
      <c r="AT388" s="47">
        <v>0.46129690799999995</v>
      </c>
      <c r="AU388" s="47">
        <v>0</v>
      </c>
      <c r="AV388" s="47">
        <v>0</v>
      </c>
      <c r="AW388" s="47">
        <v>0.38441408999999999</v>
      </c>
      <c r="AX388" s="47">
        <f t="shared" si="459"/>
        <v>7.6882817999999964E-2</v>
      </c>
      <c r="AY388" s="47">
        <v>0</v>
      </c>
      <c r="AZ388" s="47">
        <v>0</v>
      </c>
      <c r="BA388" s="47">
        <v>0</v>
      </c>
      <c r="BB388" s="47">
        <v>0</v>
      </c>
      <c r="BC388" s="47">
        <f t="shared" si="512"/>
        <v>0</v>
      </c>
      <c r="BD388" s="47">
        <v>0</v>
      </c>
      <c r="BE388" s="47">
        <v>0</v>
      </c>
      <c r="BF388" s="47">
        <v>0</v>
      </c>
      <c r="BG388" s="47">
        <v>0</v>
      </c>
      <c r="BH388" s="47">
        <f t="shared" si="460"/>
        <v>0</v>
      </c>
      <c r="BI388" s="47">
        <v>0</v>
      </c>
      <c r="BJ388" s="47">
        <v>0</v>
      </c>
      <c r="BK388" s="47">
        <v>0</v>
      </c>
      <c r="BL388" s="47">
        <v>0</v>
      </c>
      <c r="BM388" s="47">
        <f t="shared" si="513"/>
        <v>0</v>
      </c>
      <c r="BN388" s="47">
        <v>0</v>
      </c>
      <c r="BO388" s="47">
        <v>0</v>
      </c>
      <c r="BP388" s="47">
        <v>0</v>
      </c>
      <c r="BQ388" s="47">
        <v>0</v>
      </c>
      <c r="BR388" s="47">
        <f t="shared" si="461"/>
        <v>0</v>
      </c>
      <c r="BS388" s="47">
        <v>0</v>
      </c>
      <c r="BT388" s="47">
        <v>0</v>
      </c>
      <c r="BU388" s="47">
        <v>0</v>
      </c>
      <c r="BV388" s="47">
        <v>0</v>
      </c>
      <c r="BW388" s="47">
        <f t="shared" si="462"/>
        <v>0</v>
      </c>
      <c r="BX388" s="3" t="s">
        <v>77</v>
      </c>
      <c r="BY388" s="3" t="s">
        <v>77</v>
      </c>
      <c r="BZ388" s="3" t="s">
        <v>77</v>
      </c>
      <c r="CA388" s="3" t="s">
        <v>77</v>
      </c>
      <c r="CB388" s="3" t="s">
        <v>77</v>
      </c>
      <c r="CC388" s="47">
        <f t="shared" si="473"/>
        <v>0</v>
      </c>
      <c r="CD388" s="47">
        <f t="shared" si="474"/>
        <v>0</v>
      </c>
      <c r="CE388" s="47">
        <f t="shared" si="475"/>
        <v>0</v>
      </c>
      <c r="CF388" s="47">
        <f t="shared" si="476"/>
        <v>0</v>
      </c>
      <c r="CG388" s="47">
        <f t="shared" si="477"/>
        <v>0</v>
      </c>
      <c r="CH388" s="52">
        <f t="shared" si="478"/>
        <v>0.46129690799999995</v>
      </c>
      <c r="CI388" s="52">
        <f t="shared" si="468"/>
        <v>0</v>
      </c>
      <c r="CJ388" s="52">
        <f t="shared" si="469"/>
        <v>0</v>
      </c>
      <c r="CK388" s="52">
        <f t="shared" si="470"/>
        <v>0.38441408999999999</v>
      </c>
      <c r="CL388" s="52">
        <f t="shared" si="471"/>
        <v>7.6882817999999964E-2</v>
      </c>
      <c r="CM388" s="48" t="s">
        <v>2830</v>
      </c>
    </row>
    <row r="389" spans="1:91" s="9" customFormat="1" ht="47.25" x14ac:dyDescent="0.25">
      <c r="A389" s="44" t="s">
        <v>677</v>
      </c>
      <c r="B389" s="84" t="s">
        <v>2230</v>
      </c>
      <c r="C389" s="87" t="s">
        <v>2779</v>
      </c>
      <c r="D389" s="51" t="s">
        <v>175</v>
      </c>
      <c r="E389" s="43">
        <v>2021</v>
      </c>
      <c r="F389" s="43" t="s">
        <v>77</v>
      </c>
      <c r="G389" s="43">
        <v>2021</v>
      </c>
      <c r="H389" s="47" t="s">
        <v>77</v>
      </c>
      <c r="I389" s="47" t="s">
        <v>77</v>
      </c>
      <c r="J389" s="47" t="s">
        <v>77</v>
      </c>
      <c r="K389" s="47" t="s">
        <v>77</v>
      </c>
      <c r="L389" s="47" t="s">
        <v>77</v>
      </c>
      <c r="M389" s="47" t="s">
        <v>77</v>
      </c>
      <c r="N389" s="47" t="s">
        <v>77</v>
      </c>
      <c r="O389" s="47">
        <v>0</v>
      </c>
      <c r="P389" s="47">
        <v>0</v>
      </c>
      <c r="Q389" s="80">
        <f t="shared" si="479"/>
        <v>0.33827036400000005</v>
      </c>
      <c r="R389" s="47">
        <f t="shared" si="503"/>
        <v>0</v>
      </c>
      <c r="S389" s="47">
        <f t="shared" si="509"/>
        <v>0</v>
      </c>
      <c r="T389" s="47">
        <f t="shared" si="480"/>
        <v>0.33827036400000005</v>
      </c>
      <c r="U389" s="47">
        <v>0</v>
      </c>
      <c r="V389" s="47">
        <v>0</v>
      </c>
      <c r="W389" s="47">
        <v>0</v>
      </c>
      <c r="X389" s="47">
        <v>0</v>
      </c>
      <c r="Y389" s="47">
        <f t="shared" si="458"/>
        <v>0</v>
      </c>
      <c r="Z389" s="47">
        <v>0</v>
      </c>
      <c r="AA389" s="47">
        <v>0</v>
      </c>
      <c r="AB389" s="47">
        <v>0</v>
      </c>
      <c r="AC389" s="47">
        <v>0</v>
      </c>
      <c r="AD389" s="47">
        <f t="shared" si="481"/>
        <v>0</v>
      </c>
      <c r="AE389" s="47">
        <v>0</v>
      </c>
      <c r="AF389" s="47">
        <v>0</v>
      </c>
      <c r="AG389" s="47">
        <v>0</v>
      </c>
      <c r="AH389" s="47">
        <v>0</v>
      </c>
      <c r="AI389" s="47">
        <f t="shared" si="510"/>
        <v>0</v>
      </c>
      <c r="AJ389" s="47">
        <v>0.33827036400000005</v>
      </c>
      <c r="AK389" s="47">
        <v>0</v>
      </c>
      <c r="AL389" s="47">
        <v>0</v>
      </c>
      <c r="AM389" s="47">
        <v>0.28189196999999999</v>
      </c>
      <c r="AN389" s="47">
        <f t="shared" si="472"/>
        <v>5.6378394000000054E-2</v>
      </c>
      <c r="AO389" s="47">
        <v>0</v>
      </c>
      <c r="AP389" s="47">
        <v>0</v>
      </c>
      <c r="AQ389" s="47">
        <v>0</v>
      </c>
      <c r="AR389" s="47">
        <v>0</v>
      </c>
      <c r="AS389" s="47">
        <f t="shared" si="511"/>
        <v>0</v>
      </c>
      <c r="AT389" s="47">
        <v>0</v>
      </c>
      <c r="AU389" s="47">
        <v>0</v>
      </c>
      <c r="AV389" s="47">
        <v>0</v>
      </c>
      <c r="AW389" s="47">
        <v>0</v>
      </c>
      <c r="AX389" s="47">
        <f t="shared" si="459"/>
        <v>0</v>
      </c>
      <c r="AY389" s="47">
        <v>0</v>
      </c>
      <c r="AZ389" s="47">
        <v>0</v>
      </c>
      <c r="BA389" s="47">
        <v>0</v>
      </c>
      <c r="BB389" s="47">
        <v>0</v>
      </c>
      <c r="BC389" s="47">
        <f t="shared" si="512"/>
        <v>0</v>
      </c>
      <c r="BD389" s="47">
        <v>0</v>
      </c>
      <c r="BE389" s="47">
        <v>0</v>
      </c>
      <c r="BF389" s="47">
        <v>0</v>
      </c>
      <c r="BG389" s="47">
        <v>0</v>
      </c>
      <c r="BH389" s="47">
        <f t="shared" si="460"/>
        <v>0</v>
      </c>
      <c r="BI389" s="47">
        <v>0</v>
      </c>
      <c r="BJ389" s="47">
        <v>0</v>
      </c>
      <c r="BK389" s="47">
        <v>0</v>
      </c>
      <c r="BL389" s="47">
        <v>0</v>
      </c>
      <c r="BM389" s="47">
        <f t="shared" si="513"/>
        <v>0</v>
      </c>
      <c r="BN389" s="47">
        <v>0</v>
      </c>
      <c r="BO389" s="47">
        <v>0</v>
      </c>
      <c r="BP389" s="47">
        <v>0</v>
      </c>
      <c r="BQ389" s="47">
        <v>0</v>
      </c>
      <c r="BR389" s="47">
        <f t="shared" si="461"/>
        <v>0</v>
      </c>
      <c r="BS389" s="47">
        <v>0</v>
      </c>
      <c r="BT389" s="47">
        <v>0</v>
      </c>
      <c r="BU389" s="47">
        <v>0</v>
      </c>
      <c r="BV389" s="47">
        <v>0</v>
      </c>
      <c r="BW389" s="47">
        <f t="shared" si="462"/>
        <v>0</v>
      </c>
      <c r="BX389" s="3" t="s">
        <v>77</v>
      </c>
      <c r="BY389" s="3" t="s">
        <v>77</v>
      </c>
      <c r="BZ389" s="3" t="s">
        <v>77</v>
      </c>
      <c r="CA389" s="3" t="s">
        <v>77</v>
      </c>
      <c r="CB389" s="3" t="s">
        <v>77</v>
      </c>
      <c r="CC389" s="47">
        <f t="shared" si="473"/>
        <v>0</v>
      </c>
      <c r="CD389" s="47">
        <f t="shared" si="474"/>
        <v>0</v>
      </c>
      <c r="CE389" s="47">
        <f t="shared" si="475"/>
        <v>0</v>
      </c>
      <c r="CF389" s="47">
        <f t="shared" si="476"/>
        <v>0</v>
      </c>
      <c r="CG389" s="47">
        <f t="shared" si="477"/>
        <v>0</v>
      </c>
      <c r="CH389" s="52">
        <f t="shared" si="478"/>
        <v>0.33827036400000005</v>
      </c>
      <c r="CI389" s="52">
        <f t="shared" si="468"/>
        <v>0</v>
      </c>
      <c r="CJ389" s="52">
        <f t="shared" si="469"/>
        <v>0</v>
      </c>
      <c r="CK389" s="52">
        <f t="shared" si="470"/>
        <v>0.28189196999999999</v>
      </c>
      <c r="CL389" s="52">
        <f t="shared" si="471"/>
        <v>5.6378394000000054E-2</v>
      </c>
      <c r="CM389" s="48" t="s">
        <v>2830</v>
      </c>
    </row>
    <row r="390" spans="1:91" s="9" customFormat="1" ht="47.25" x14ac:dyDescent="0.25">
      <c r="A390" s="44" t="s">
        <v>677</v>
      </c>
      <c r="B390" s="84" t="s">
        <v>830</v>
      </c>
      <c r="C390" s="87" t="s">
        <v>232</v>
      </c>
      <c r="D390" s="94" t="s">
        <v>175</v>
      </c>
      <c r="E390" s="13">
        <v>2021</v>
      </c>
      <c r="F390" s="13">
        <v>2021</v>
      </c>
      <c r="G390" s="13">
        <v>2021</v>
      </c>
      <c r="H390" s="47" t="s">
        <v>77</v>
      </c>
      <c r="I390" s="47" t="s">
        <v>77</v>
      </c>
      <c r="J390" s="47" t="s">
        <v>77</v>
      </c>
      <c r="K390" s="47" t="s">
        <v>77</v>
      </c>
      <c r="L390" s="47" t="s">
        <v>77</v>
      </c>
      <c r="M390" s="47" t="s">
        <v>77</v>
      </c>
      <c r="N390" s="47" t="s">
        <v>77</v>
      </c>
      <c r="O390" s="47">
        <v>0</v>
      </c>
      <c r="P390" s="47">
        <v>0.35259329375999998</v>
      </c>
      <c r="Q390" s="80">
        <f t="shared" si="479"/>
        <v>0.38519961599999997</v>
      </c>
      <c r="R390" s="47">
        <f t="shared" si="503"/>
        <v>0.35259329375999998</v>
      </c>
      <c r="S390" s="47">
        <f t="shared" ref="S390:S397" si="514">R390</f>
        <v>0.35259329375999998</v>
      </c>
      <c r="T390" s="47">
        <f t="shared" si="480"/>
        <v>0.38519961599999997</v>
      </c>
      <c r="U390" s="47">
        <v>0</v>
      </c>
      <c r="V390" s="47">
        <v>0</v>
      </c>
      <c r="W390" s="47">
        <v>0</v>
      </c>
      <c r="X390" s="47">
        <v>0</v>
      </c>
      <c r="Y390" s="47">
        <f t="shared" si="458"/>
        <v>0</v>
      </c>
      <c r="Z390" s="47">
        <v>0</v>
      </c>
      <c r="AA390" s="47">
        <v>0</v>
      </c>
      <c r="AB390" s="47">
        <v>0</v>
      </c>
      <c r="AC390" s="47">
        <v>0</v>
      </c>
      <c r="AD390" s="47">
        <f t="shared" si="481"/>
        <v>0</v>
      </c>
      <c r="AE390" s="47">
        <v>0.35259329375999998</v>
      </c>
      <c r="AF390" s="47">
        <v>0</v>
      </c>
      <c r="AG390" s="47">
        <v>0</v>
      </c>
      <c r="AH390" s="47">
        <v>0.29382774480000001</v>
      </c>
      <c r="AI390" s="47">
        <f t="shared" ref="AI390:AI397" si="515">AE390-AH390</f>
        <v>5.8765548959999969E-2</v>
      </c>
      <c r="AJ390" s="47">
        <v>0.38519961599999997</v>
      </c>
      <c r="AK390" s="47">
        <v>0</v>
      </c>
      <c r="AL390" s="47">
        <v>0</v>
      </c>
      <c r="AM390" s="47">
        <v>0.32099968000000001</v>
      </c>
      <c r="AN390" s="47">
        <f t="shared" si="472"/>
        <v>6.4199935999999957E-2</v>
      </c>
      <c r="AO390" s="47">
        <v>0</v>
      </c>
      <c r="AP390" s="47">
        <v>0</v>
      </c>
      <c r="AQ390" s="47">
        <v>0</v>
      </c>
      <c r="AR390" s="47">
        <v>0</v>
      </c>
      <c r="AS390" s="47">
        <f t="shared" ref="AS390:AS397" si="516">AO390-AR390</f>
        <v>0</v>
      </c>
      <c r="AT390" s="47">
        <v>0</v>
      </c>
      <c r="AU390" s="47">
        <v>0</v>
      </c>
      <c r="AV390" s="47">
        <v>0</v>
      </c>
      <c r="AW390" s="47">
        <v>0</v>
      </c>
      <c r="AX390" s="47">
        <f t="shared" si="459"/>
        <v>0</v>
      </c>
      <c r="AY390" s="47">
        <v>0</v>
      </c>
      <c r="AZ390" s="47">
        <v>0</v>
      </c>
      <c r="BA390" s="47">
        <v>0</v>
      </c>
      <c r="BB390" s="47">
        <v>0</v>
      </c>
      <c r="BC390" s="47">
        <f t="shared" ref="BC390:BC397" si="517">AY390-BB390</f>
        <v>0</v>
      </c>
      <c r="BD390" s="47">
        <v>0</v>
      </c>
      <c r="BE390" s="47">
        <v>0</v>
      </c>
      <c r="BF390" s="47">
        <v>0</v>
      </c>
      <c r="BG390" s="47">
        <v>0</v>
      </c>
      <c r="BH390" s="47">
        <f t="shared" si="460"/>
        <v>0</v>
      </c>
      <c r="BI390" s="47">
        <v>0</v>
      </c>
      <c r="BJ390" s="47">
        <v>0</v>
      </c>
      <c r="BK390" s="47">
        <v>0</v>
      </c>
      <c r="BL390" s="47">
        <v>0</v>
      </c>
      <c r="BM390" s="47">
        <f t="shared" ref="BM390:BM397" si="518">BI390-BL390</f>
        <v>0</v>
      </c>
      <c r="BN390" s="47">
        <v>0</v>
      </c>
      <c r="BO390" s="47">
        <v>0</v>
      </c>
      <c r="BP390" s="47">
        <v>0</v>
      </c>
      <c r="BQ390" s="47">
        <v>0</v>
      </c>
      <c r="BR390" s="47">
        <f t="shared" si="461"/>
        <v>0</v>
      </c>
      <c r="BS390" s="47">
        <v>0</v>
      </c>
      <c r="BT390" s="47">
        <v>0</v>
      </c>
      <c r="BU390" s="47">
        <v>0</v>
      </c>
      <c r="BV390" s="47">
        <v>0</v>
      </c>
      <c r="BW390" s="47">
        <f t="shared" si="462"/>
        <v>0</v>
      </c>
      <c r="BX390" s="3" t="s">
        <v>77</v>
      </c>
      <c r="BY390" s="3" t="s">
        <v>77</v>
      </c>
      <c r="BZ390" s="3" t="s">
        <v>77</v>
      </c>
      <c r="CA390" s="3" t="s">
        <v>77</v>
      </c>
      <c r="CB390" s="3" t="s">
        <v>77</v>
      </c>
      <c r="CC390" s="47">
        <f t="shared" si="473"/>
        <v>0.35259329375999998</v>
      </c>
      <c r="CD390" s="86">
        <f t="shared" si="474"/>
        <v>0</v>
      </c>
      <c r="CE390" s="86">
        <f t="shared" si="475"/>
        <v>0</v>
      </c>
      <c r="CF390" s="86">
        <f t="shared" si="476"/>
        <v>0.29382774480000001</v>
      </c>
      <c r="CG390" s="86">
        <f t="shared" si="477"/>
        <v>5.8765548959999969E-2</v>
      </c>
      <c r="CH390" s="52">
        <f t="shared" si="478"/>
        <v>0.38519961599999997</v>
      </c>
      <c r="CI390" s="52">
        <f t="shared" si="468"/>
        <v>0</v>
      </c>
      <c r="CJ390" s="52">
        <f t="shared" si="469"/>
        <v>0</v>
      </c>
      <c r="CK390" s="52">
        <f t="shared" si="470"/>
        <v>0.32099968000000001</v>
      </c>
      <c r="CL390" s="52">
        <f t="shared" si="471"/>
        <v>6.4199935999999957E-2</v>
      </c>
      <c r="CM390" s="129" t="s">
        <v>2828</v>
      </c>
    </row>
    <row r="391" spans="1:91" s="9" customFormat="1" ht="47.25" x14ac:dyDescent="0.25">
      <c r="A391" s="44" t="s">
        <v>677</v>
      </c>
      <c r="B391" s="84" t="s">
        <v>831</v>
      </c>
      <c r="C391" s="87" t="s">
        <v>233</v>
      </c>
      <c r="D391" s="94" t="s">
        <v>175</v>
      </c>
      <c r="E391" s="13">
        <v>2021</v>
      </c>
      <c r="F391" s="13">
        <v>2021</v>
      </c>
      <c r="G391" s="13">
        <v>2021</v>
      </c>
      <c r="H391" s="47" t="s">
        <v>77</v>
      </c>
      <c r="I391" s="47" t="s">
        <v>77</v>
      </c>
      <c r="J391" s="47" t="s">
        <v>77</v>
      </c>
      <c r="K391" s="47" t="s">
        <v>77</v>
      </c>
      <c r="L391" s="47" t="s">
        <v>77</v>
      </c>
      <c r="M391" s="47" t="s">
        <v>77</v>
      </c>
      <c r="N391" s="47" t="s">
        <v>77</v>
      </c>
      <c r="O391" s="47">
        <v>0</v>
      </c>
      <c r="P391" s="47">
        <v>0.101572369935696</v>
      </c>
      <c r="Q391" s="80">
        <f t="shared" si="479"/>
        <v>0.10281813599999999</v>
      </c>
      <c r="R391" s="47">
        <f t="shared" si="503"/>
        <v>0.101572369935696</v>
      </c>
      <c r="S391" s="47">
        <f t="shared" si="514"/>
        <v>0.101572369935696</v>
      </c>
      <c r="T391" s="47">
        <f t="shared" si="480"/>
        <v>0.10281813599999999</v>
      </c>
      <c r="U391" s="47">
        <v>0</v>
      </c>
      <c r="V391" s="47">
        <v>0</v>
      </c>
      <c r="W391" s="47">
        <v>0</v>
      </c>
      <c r="X391" s="47">
        <v>0</v>
      </c>
      <c r="Y391" s="47">
        <f t="shared" si="458"/>
        <v>0</v>
      </c>
      <c r="Z391" s="47">
        <v>0</v>
      </c>
      <c r="AA391" s="47">
        <v>0</v>
      </c>
      <c r="AB391" s="47">
        <v>0</v>
      </c>
      <c r="AC391" s="47">
        <v>0</v>
      </c>
      <c r="AD391" s="47">
        <f t="shared" si="481"/>
        <v>0</v>
      </c>
      <c r="AE391" s="47">
        <v>0.101572369935696</v>
      </c>
      <c r="AF391" s="47">
        <v>0</v>
      </c>
      <c r="AG391" s="47">
        <v>0</v>
      </c>
      <c r="AH391" s="47">
        <v>8.4643641613080009E-2</v>
      </c>
      <c r="AI391" s="47">
        <f t="shared" si="515"/>
        <v>1.6928728322615993E-2</v>
      </c>
      <c r="AJ391" s="47">
        <v>0.10281813599999999</v>
      </c>
      <c r="AK391" s="47">
        <v>0</v>
      </c>
      <c r="AL391" s="47">
        <v>0</v>
      </c>
      <c r="AM391" s="47">
        <v>8.5681779999999999E-2</v>
      </c>
      <c r="AN391" s="47">
        <f t="shared" si="472"/>
        <v>1.7136355999999991E-2</v>
      </c>
      <c r="AO391" s="47">
        <v>0</v>
      </c>
      <c r="AP391" s="47">
        <v>0</v>
      </c>
      <c r="AQ391" s="47">
        <v>0</v>
      </c>
      <c r="AR391" s="47">
        <v>0</v>
      </c>
      <c r="AS391" s="47">
        <f t="shared" si="516"/>
        <v>0</v>
      </c>
      <c r="AT391" s="47">
        <v>0</v>
      </c>
      <c r="AU391" s="47">
        <v>0</v>
      </c>
      <c r="AV391" s="47">
        <v>0</v>
      </c>
      <c r="AW391" s="47">
        <v>0</v>
      </c>
      <c r="AX391" s="47">
        <f t="shared" si="459"/>
        <v>0</v>
      </c>
      <c r="AY391" s="47">
        <v>0</v>
      </c>
      <c r="AZ391" s="47">
        <v>0</v>
      </c>
      <c r="BA391" s="47">
        <v>0</v>
      </c>
      <c r="BB391" s="47">
        <v>0</v>
      </c>
      <c r="BC391" s="47">
        <f t="shared" si="517"/>
        <v>0</v>
      </c>
      <c r="BD391" s="47">
        <v>0</v>
      </c>
      <c r="BE391" s="47">
        <v>0</v>
      </c>
      <c r="BF391" s="47">
        <v>0</v>
      </c>
      <c r="BG391" s="47">
        <v>0</v>
      </c>
      <c r="BH391" s="47">
        <f t="shared" si="460"/>
        <v>0</v>
      </c>
      <c r="BI391" s="47">
        <v>0</v>
      </c>
      <c r="BJ391" s="47">
        <v>0</v>
      </c>
      <c r="BK391" s="47">
        <v>0</v>
      </c>
      <c r="BL391" s="47">
        <v>0</v>
      </c>
      <c r="BM391" s="47">
        <f t="shared" si="518"/>
        <v>0</v>
      </c>
      <c r="BN391" s="47">
        <v>0</v>
      </c>
      <c r="BO391" s="47">
        <v>0</v>
      </c>
      <c r="BP391" s="47">
        <v>0</v>
      </c>
      <c r="BQ391" s="47">
        <v>0</v>
      </c>
      <c r="BR391" s="47">
        <f t="shared" si="461"/>
        <v>0</v>
      </c>
      <c r="BS391" s="47">
        <v>0</v>
      </c>
      <c r="BT391" s="47">
        <v>0</v>
      </c>
      <c r="BU391" s="47">
        <v>0</v>
      </c>
      <c r="BV391" s="47">
        <v>0</v>
      </c>
      <c r="BW391" s="47">
        <f t="shared" si="462"/>
        <v>0</v>
      </c>
      <c r="BX391" s="3" t="s">
        <v>77</v>
      </c>
      <c r="BY391" s="3" t="s">
        <v>77</v>
      </c>
      <c r="BZ391" s="3" t="s">
        <v>77</v>
      </c>
      <c r="CA391" s="3" t="s">
        <v>77</v>
      </c>
      <c r="CB391" s="3" t="s">
        <v>77</v>
      </c>
      <c r="CC391" s="47">
        <f t="shared" si="473"/>
        <v>0.101572369935696</v>
      </c>
      <c r="CD391" s="86">
        <f t="shared" si="474"/>
        <v>0</v>
      </c>
      <c r="CE391" s="86">
        <f t="shared" si="475"/>
        <v>0</v>
      </c>
      <c r="CF391" s="86">
        <f t="shared" si="476"/>
        <v>8.4643641613080009E-2</v>
      </c>
      <c r="CG391" s="86">
        <f t="shared" si="477"/>
        <v>1.6928728322615993E-2</v>
      </c>
      <c r="CH391" s="52">
        <f t="shared" si="478"/>
        <v>0.10281813599999999</v>
      </c>
      <c r="CI391" s="52">
        <f t="shared" si="468"/>
        <v>0</v>
      </c>
      <c r="CJ391" s="52">
        <f t="shared" si="469"/>
        <v>0</v>
      </c>
      <c r="CK391" s="52">
        <f t="shared" si="470"/>
        <v>8.5681779999999999E-2</v>
      </c>
      <c r="CL391" s="52">
        <f t="shared" si="471"/>
        <v>1.7136355999999991E-2</v>
      </c>
      <c r="CM391" s="129" t="s">
        <v>2828</v>
      </c>
    </row>
    <row r="392" spans="1:91" s="10" customFormat="1" ht="47.25" x14ac:dyDescent="0.25">
      <c r="A392" s="44" t="s">
        <v>677</v>
      </c>
      <c r="B392" s="84" t="s">
        <v>1475</v>
      </c>
      <c r="C392" s="87" t="s">
        <v>234</v>
      </c>
      <c r="D392" s="94" t="s">
        <v>175</v>
      </c>
      <c r="E392" s="13">
        <v>2021</v>
      </c>
      <c r="F392" s="13">
        <v>2023</v>
      </c>
      <c r="G392" s="13">
        <v>2023</v>
      </c>
      <c r="H392" s="47" t="s">
        <v>77</v>
      </c>
      <c r="I392" s="47" t="s">
        <v>77</v>
      </c>
      <c r="J392" s="47" t="s">
        <v>77</v>
      </c>
      <c r="K392" s="47" t="s">
        <v>77</v>
      </c>
      <c r="L392" s="47" t="s">
        <v>77</v>
      </c>
      <c r="M392" s="47" t="s">
        <v>77</v>
      </c>
      <c r="N392" s="47" t="s">
        <v>77</v>
      </c>
      <c r="O392" s="47">
        <v>0</v>
      </c>
      <c r="P392" s="47">
        <v>2.0070795599999998</v>
      </c>
      <c r="Q392" s="80">
        <f t="shared" si="479"/>
        <v>1.4130682079999999</v>
      </c>
      <c r="R392" s="47">
        <f t="shared" si="503"/>
        <v>2.0070795599999998</v>
      </c>
      <c r="S392" s="47">
        <f t="shared" si="514"/>
        <v>2.0070795599999998</v>
      </c>
      <c r="T392" s="47">
        <f t="shared" si="480"/>
        <v>1.4130682079999999</v>
      </c>
      <c r="U392" s="47">
        <v>0</v>
      </c>
      <c r="V392" s="47">
        <v>0</v>
      </c>
      <c r="W392" s="47">
        <v>0</v>
      </c>
      <c r="X392" s="47">
        <v>0</v>
      </c>
      <c r="Y392" s="47">
        <f t="shared" si="458"/>
        <v>0</v>
      </c>
      <c r="Z392" s="47">
        <v>0</v>
      </c>
      <c r="AA392" s="47">
        <v>0</v>
      </c>
      <c r="AB392" s="47">
        <v>0</v>
      </c>
      <c r="AC392" s="47">
        <v>0</v>
      </c>
      <c r="AD392" s="47">
        <f t="shared" si="481"/>
        <v>0</v>
      </c>
      <c r="AE392" s="47">
        <v>0.66902651999999996</v>
      </c>
      <c r="AF392" s="47">
        <v>0</v>
      </c>
      <c r="AG392" s="47">
        <v>0</v>
      </c>
      <c r="AH392" s="47">
        <v>0.55752210000000002</v>
      </c>
      <c r="AI392" s="47">
        <f t="shared" si="515"/>
        <v>0.11150441999999994</v>
      </c>
      <c r="AJ392" s="47">
        <v>0.68053560000000002</v>
      </c>
      <c r="AK392" s="47">
        <v>0</v>
      </c>
      <c r="AL392" s="47">
        <v>0</v>
      </c>
      <c r="AM392" s="47">
        <v>0.56711300000000009</v>
      </c>
      <c r="AN392" s="47">
        <f t="shared" si="472"/>
        <v>0.11342259999999993</v>
      </c>
      <c r="AO392" s="47">
        <v>0</v>
      </c>
      <c r="AP392" s="47">
        <v>0</v>
      </c>
      <c r="AQ392" s="47">
        <v>0</v>
      </c>
      <c r="AR392" s="47">
        <v>0</v>
      </c>
      <c r="AS392" s="47">
        <f t="shared" si="516"/>
        <v>0</v>
      </c>
      <c r="AT392" s="47">
        <v>0</v>
      </c>
      <c r="AU392" s="47">
        <v>0</v>
      </c>
      <c r="AV392" s="47">
        <v>0</v>
      </c>
      <c r="AW392" s="47">
        <v>0</v>
      </c>
      <c r="AX392" s="47">
        <f t="shared" si="459"/>
        <v>0</v>
      </c>
      <c r="AY392" s="47">
        <v>1.3380530399999999</v>
      </c>
      <c r="AZ392" s="47">
        <v>0</v>
      </c>
      <c r="BA392" s="47">
        <v>0</v>
      </c>
      <c r="BB392" s="47">
        <v>1.1150442</v>
      </c>
      <c r="BC392" s="47">
        <f t="shared" si="517"/>
        <v>0.22300883999999987</v>
      </c>
      <c r="BD392" s="47">
        <v>0.73253260799999997</v>
      </c>
      <c r="BE392" s="47">
        <v>0</v>
      </c>
      <c r="BF392" s="47">
        <v>0</v>
      </c>
      <c r="BG392" s="47">
        <v>0.61044384000000007</v>
      </c>
      <c r="BH392" s="47">
        <f t="shared" si="460"/>
        <v>0.1220887679999999</v>
      </c>
      <c r="BI392" s="47">
        <v>0</v>
      </c>
      <c r="BJ392" s="47">
        <v>0</v>
      </c>
      <c r="BK392" s="47">
        <v>0</v>
      </c>
      <c r="BL392" s="47">
        <v>0</v>
      </c>
      <c r="BM392" s="47">
        <f t="shared" si="518"/>
        <v>0</v>
      </c>
      <c r="BN392" s="47">
        <v>0</v>
      </c>
      <c r="BO392" s="47">
        <v>0</v>
      </c>
      <c r="BP392" s="47">
        <v>0</v>
      </c>
      <c r="BQ392" s="47">
        <v>0</v>
      </c>
      <c r="BR392" s="47">
        <f t="shared" si="461"/>
        <v>0</v>
      </c>
      <c r="BS392" s="47">
        <v>0</v>
      </c>
      <c r="BT392" s="47">
        <v>0</v>
      </c>
      <c r="BU392" s="47">
        <v>0</v>
      </c>
      <c r="BV392" s="47">
        <v>0</v>
      </c>
      <c r="BW392" s="47">
        <f t="shared" si="462"/>
        <v>0</v>
      </c>
      <c r="BX392" s="3" t="s">
        <v>77</v>
      </c>
      <c r="BY392" s="3" t="s">
        <v>77</v>
      </c>
      <c r="BZ392" s="3" t="s">
        <v>77</v>
      </c>
      <c r="CA392" s="3" t="s">
        <v>77</v>
      </c>
      <c r="CB392" s="3" t="s">
        <v>77</v>
      </c>
      <c r="CC392" s="47">
        <f t="shared" si="473"/>
        <v>2.0070795599999998</v>
      </c>
      <c r="CD392" s="86">
        <f t="shared" si="474"/>
        <v>0</v>
      </c>
      <c r="CE392" s="86">
        <f t="shared" si="475"/>
        <v>0</v>
      </c>
      <c r="CF392" s="86">
        <f t="shared" si="476"/>
        <v>1.6725663000000002</v>
      </c>
      <c r="CG392" s="86">
        <f t="shared" si="477"/>
        <v>0.33451325999999981</v>
      </c>
      <c r="CH392" s="52">
        <f t="shared" si="478"/>
        <v>1.4130682079999999</v>
      </c>
      <c r="CI392" s="52">
        <f t="shared" si="468"/>
        <v>0</v>
      </c>
      <c r="CJ392" s="52">
        <f t="shared" si="469"/>
        <v>0</v>
      </c>
      <c r="CK392" s="52">
        <f t="shared" si="470"/>
        <v>1.1775568400000003</v>
      </c>
      <c r="CL392" s="52">
        <f t="shared" si="471"/>
        <v>0.23551136799999983</v>
      </c>
      <c r="CM392" s="129" t="s">
        <v>2828</v>
      </c>
    </row>
    <row r="393" spans="1:91" s="10" customFormat="1" ht="47.25" x14ac:dyDescent="0.25">
      <c r="A393" s="44" t="s">
        <v>677</v>
      </c>
      <c r="B393" s="84" t="s">
        <v>832</v>
      </c>
      <c r="C393" s="87" t="s">
        <v>235</v>
      </c>
      <c r="D393" s="94" t="s">
        <v>175</v>
      </c>
      <c r="E393" s="13">
        <v>2021</v>
      </c>
      <c r="F393" s="13">
        <v>2021</v>
      </c>
      <c r="G393" s="13">
        <v>2021</v>
      </c>
      <c r="H393" s="47" t="s">
        <v>77</v>
      </c>
      <c r="I393" s="47" t="s">
        <v>77</v>
      </c>
      <c r="J393" s="47" t="s">
        <v>77</v>
      </c>
      <c r="K393" s="47" t="s">
        <v>77</v>
      </c>
      <c r="L393" s="47" t="s">
        <v>77</v>
      </c>
      <c r="M393" s="47" t="s">
        <v>77</v>
      </c>
      <c r="N393" s="47" t="s">
        <v>77</v>
      </c>
      <c r="O393" s="47">
        <v>0</v>
      </c>
      <c r="P393" s="47">
        <v>0.64921847036931357</v>
      </c>
      <c r="Q393" s="80">
        <f t="shared" si="479"/>
        <v>0.67548135599999992</v>
      </c>
      <c r="R393" s="47">
        <f t="shared" si="503"/>
        <v>0.64921847036931357</v>
      </c>
      <c r="S393" s="47">
        <f t="shared" si="514"/>
        <v>0.64921847036931357</v>
      </c>
      <c r="T393" s="47">
        <f t="shared" si="480"/>
        <v>0.67548135599999992</v>
      </c>
      <c r="U393" s="47">
        <v>0</v>
      </c>
      <c r="V393" s="47">
        <v>0</v>
      </c>
      <c r="W393" s="47">
        <v>0</v>
      </c>
      <c r="X393" s="47">
        <v>0</v>
      </c>
      <c r="Y393" s="47">
        <f t="shared" si="458"/>
        <v>0</v>
      </c>
      <c r="Z393" s="47">
        <v>0</v>
      </c>
      <c r="AA393" s="47">
        <v>0</v>
      </c>
      <c r="AB393" s="47">
        <v>0</v>
      </c>
      <c r="AC393" s="47">
        <v>0</v>
      </c>
      <c r="AD393" s="47">
        <f t="shared" si="481"/>
        <v>0</v>
      </c>
      <c r="AE393" s="47">
        <v>0.64921847036931357</v>
      </c>
      <c r="AF393" s="47">
        <v>0</v>
      </c>
      <c r="AG393" s="47">
        <v>0</v>
      </c>
      <c r="AH393" s="47">
        <v>0.54101539197442794</v>
      </c>
      <c r="AI393" s="47">
        <f t="shared" si="515"/>
        <v>0.10820307839488563</v>
      </c>
      <c r="AJ393" s="47">
        <v>0.67548135599999992</v>
      </c>
      <c r="AK393" s="47">
        <v>0</v>
      </c>
      <c r="AL393" s="47">
        <v>0</v>
      </c>
      <c r="AM393" s="47">
        <v>0.56290112999999997</v>
      </c>
      <c r="AN393" s="47">
        <f t="shared" si="472"/>
        <v>0.11258022599999995</v>
      </c>
      <c r="AO393" s="47">
        <v>0</v>
      </c>
      <c r="AP393" s="47">
        <v>0</v>
      </c>
      <c r="AQ393" s="47">
        <v>0</v>
      </c>
      <c r="AR393" s="47">
        <v>0</v>
      </c>
      <c r="AS393" s="47">
        <f t="shared" si="516"/>
        <v>0</v>
      </c>
      <c r="AT393" s="47">
        <v>0</v>
      </c>
      <c r="AU393" s="47">
        <v>0</v>
      </c>
      <c r="AV393" s="47">
        <v>0</v>
      </c>
      <c r="AW393" s="47">
        <v>0</v>
      </c>
      <c r="AX393" s="47">
        <f t="shared" si="459"/>
        <v>0</v>
      </c>
      <c r="AY393" s="47">
        <v>0</v>
      </c>
      <c r="AZ393" s="47">
        <v>0</v>
      </c>
      <c r="BA393" s="47">
        <v>0</v>
      </c>
      <c r="BB393" s="47">
        <v>0</v>
      </c>
      <c r="BC393" s="47">
        <f t="shared" si="517"/>
        <v>0</v>
      </c>
      <c r="BD393" s="47">
        <v>0</v>
      </c>
      <c r="BE393" s="47">
        <v>0</v>
      </c>
      <c r="BF393" s="47">
        <v>0</v>
      </c>
      <c r="BG393" s="47">
        <v>0</v>
      </c>
      <c r="BH393" s="47">
        <f t="shared" si="460"/>
        <v>0</v>
      </c>
      <c r="BI393" s="47">
        <v>0</v>
      </c>
      <c r="BJ393" s="47">
        <v>0</v>
      </c>
      <c r="BK393" s="47">
        <v>0</v>
      </c>
      <c r="BL393" s="47">
        <v>0</v>
      </c>
      <c r="BM393" s="47">
        <f t="shared" si="518"/>
        <v>0</v>
      </c>
      <c r="BN393" s="47">
        <v>0</v>
      </c>
      <c r="BO393" s="47">
        <v>0</v>
      </c>
      <c r="BP393" s="47">
        <v>0</v>
      </c>
      <c r="BQ393" s="47">
        <v>0</v>
      </c>
      <c r="BR393" s="47">
        <f t="shared" si="461"/>
        <v>0</v>
      </c>
      <c r="BS393" s="47">
        <v>0</v>
      </c>
      <c r="BT393" s="47">
        <v>0</v>
      </c>
      <c r="BU393" s="47">
        <v>0</v>
      </c>
      <c r="BV393" s="47">
        <v>0</v>
      </c>
      <c r="BW393" s="47">
        <f t="shared" si="462"/>
        <v>0</v>
      </c>
      <c r="BX393" s="3" t="s">
        <v>77</v>
      </c>
      <c r="BY393" s="3" t="s">
        <v>77</v>
      </c>
      <c r="BZ393" s="3" t="s">
        <v>77</v>
      </c>
      <c r="CA393" s="3" t="s">
        <v>77</v>
      </c>
      <c r="CB393" s="3" t="s">
        <v>77</v>
      </c>
      <c r="CC393" s="47">
        <f t="shared" si="473"/>
        <v>0.64921847036931357</v>
      </c>
      <c r="CD393" s="86">
        <f t="shared" si="474"/>
        <v>0</v>
      </c>
      <c r="CE393" s="86">
        <f t="shared" si="475"/>
        <v>0</v>
      </c>
      <c r="CF393" s="86">
        <f t="shared" si="476"/>
        <v>0.54101539197442794</v>
      </c>
      <c r="CG393" s="86">
        <f t="shared" si="477"/>
        <v>0.10820307839488563</v>
      </c>
      <c r="CH393" s="52">
        <f t="shared" si="478"/>
        <v>0.67548135599999992</v>
      </c>
      <c r="CI393" s="52">
        <f t="shared" si="468"/>
        <v>0</v>
      </c>
      <c r="CJ393" s="52">
        <f t="shared" si="469"/>
        <v>0</v>
      </c>
      <c r="CK393" s="52">
        <f t="shared" si="470"/>
        <v>0.56290112999999997</v>
      </c>
      <c r="CL393" s="52">
        <f t="shared" si="471"/>
        <v>0.11258022599999995</v>
      </c>
      <c r="CM393" s="129" t="s">
        <v>2828</v>
      </c>
    </row>
    <row r="394" spans="1:91" s="10" customFormat="1" ht="47.25" x14ac:dyDescent="0.25">
      <c r="A394" s="44" t="s">
        <v>677</v>
      </c>
      <c r="B394" s="84" t="s">
        <v>833</v>
      </c>
      <c r="C394" s="87" t="s">
        <v>236</v>
      </c>
      <c r="D394" s="94" t="s">
        <v>175</v>
      </c>
      <c r="E394" s="13">
        <v>2021</v>
      </c>
      <c r="F394" s="13">
        <v>2021</v>
      </c>
      <c r="G394" s="13">
        <v>2021</v>
      </c>
      <c r="H394" s="47" t="s">
        <v>77</v>
      </c>
      <c r="I394" s="47" t="s">
        <v>77</v>
      </c>
      <c r="J394" s="47" t="s">
        <v>77</v>
      </c>
      <c r="K394" s="47" t="s">
        <v>77</v>
      </c>
      <c r="L394" s="47" t="s">
        <v>77</v>
      </c>
      <c r="M394" s="47" t="s">
        <v>77</v>
      </c>
      <c r="N394" s="47" t="s">
        <v>77</v>
      </c>
      <c r="O394" s="47">
        <v>0</v>
      </c>
      <c r="P394" s="47">
        <v>7.4380410367200001E-2</v>
      </c>
      <c r="Q394" s="80">
        <f t="shared" si="479"/>
        <v>7.7390435999999993E-2</v>
      </c>
      <c r="R394" s="47">
        <f t="shared" si="503"/>
        <v>7.4380410367200001E-2</v>
      </c>
      <c r="S394" s="47">
        <f t="shared" si="514"/>
        <v>7.4380410367200001E-2</v>
      </c>
      <c r="T394" s="47">
        <f t="shared" si="480"/>
        <v>7.7390435999999993E-2</v>
      </c>
      <c r="U394" s="47">
        <v>0</v>
      </c>
      <c r="V394" s="47">
        <v>0</v>
      </c>
      <c r="W394" s="47">
        <v>0</v>
      </c>
      <c r="X394" s="47">
        <v>0</v>
      </c>
      <c r="Y394" s="47">
        <f t="shared" si="458"/>
        <v>0</v>
      </c>
      <c r="Z394" s="47">
        <v>0</v>
      </c>
      <c r="AA394" s="47">
        <v>0</v>
      </c>
      <c r="AB394" s="47">
        <v>0</v>
      </c>
      <c r="AC394" s="47">
        <v>0</v>
      </c>
      <c r="AD394" s="47">
        <f t="shared" si="481"/>
        <v>0</v>
      </c>
      <c r="AE394" s="47">
        <v>7.4380410367200001E-2</v>
      </c>
      <c r="AF394" s="47">
        <v>0</v>
      </c>
      <c r="AG394" s="47">
        <v>0</v>
      </c>
      <c r="AH394" s="47">
        <v>6.1983675306000005E-2</v>
      </c>
      <c r="AI394" s="47">
        <f t="shared" si="515"/>
        <v>1.2396735061199995E-2</v>
      </c>
      <c r="AJ394" s="47">
        <v>7.7390435999999993E-2</v>
      </c>
      <c r="AK394" s="47">
        <v>0</v>
      </c>
      <c r="AL394" s="47">
        <v>0</v>
      </c>
      <c r="AM394" s="47">
        <v>6.4492030000000006E-2</v>
      </c>
      <c r="AN394" s="47">
        <f t="shared" si="472"/>
        <v>1.2898405999999987E-2</v>
      </c>
      <c r="AO394" s="47">
        <v>0</v>
      </c>
      <c r="AP394" s="47">
        <v>0</v>
      </c>
      <c r="AQ394" s="47">
        <v>0</v>
      </c>
      <c r="AR394" s="47">
        <v>0</v>
      </c>
      <c r="AS394" s="47">
        <f t="shared" si="516"/>
        <v>0</v>
      </c>
      <c r="AT394" s="47">
        <v>0</v>
      </c>
      <c r="AU394" s="47">
        <v>0</v>
      </c>
      <c r="AV394" s="47">
        <v>0</v>
      </c>
      <c r="AW394" s="47">
        <v>0</v>
      </c>
      <c r="AX394" s="47">
        <f t="shared" si="459"/>
        <v>0</v>
      </c>
      <c r="AY394" s="47">
        <v>0</v>
      </c>
      <c r="AZ394" s="47">
        <v>0</v>
      </c>
      <c r="BA394" s="47">
        <v>0</v>
      </c>
      <c r="BB394" s="47">
        <v>0</v>
      </c>
      <c r="BC394" s="47">
        <f t="shared" si="517"/>
        <v>0</v>
      </c>
      <c r="BD394" s="47">
        <v>0</v>
      </c>
      <c r="BE394" s="47">
        <v>0</v>
      </c>
      <c r="BF394" s="47">
        <v>0</v>
      </c>
      <c r="BG394" s="47">
        <v>0</v>
      </c>
      <c r="BH394" s="47">
        <f t="shared" si="460"/>
        <v>0</v>
      </c>
      <c r="BI394" s="47">
        <v>0</v>
      </c>
      <c r="BJ394" s="47">
        <v>0</v>
      </c>
      <c r="BK394" s="47">
        <v>0</v>
      </c>
      <c r="BL394" s="47">
        <v>0</v>
      </c>
      <c r="BM394" s="47">
        <f t="shared" si="518"/>
        <v>0</v>
      </c>
      <c r="BN394" s="47">
        <v>0</v>
      </c>
      <c r="BO394" s="47">
        <v>0</v>
      </c>
      <c r="BP394" s="47">
        <v>0</v>
      </c>
      <c r="BQ394" s="47">
        <v>0</v>
      </c>
      <c r="BR394" s="47">
        <f t="shared" si="461"/>
        <v>0</v>
      </c>
      <c r="BS394" s="47">
        <v>0</v>
      </c>
      <c r="BT394" s="47">
        <v>0</v>
      </c>
      <c r="BU394" s="47">
        <v>0</v>
      </c>
      <c r="BV394" s="47">
        <v>0</v>
      </c>
      <c r="BW394" s="47">
        <f t="shared" si="462"/>
        <v>0</v>
      </c>
      <c r="BX394" s="3" t="s">
        <v>77</v>
      </c>
      <c r="BY394" s="3" t="s">
        <v>77</v>
      </c>
      <c r="BZ394" s="3" t="s">
        <v>77</v>
      </c>
      <c r="CA394" s="3" t="s">
        <v>77</v>
      </c>
      <c r="CB394" s="3" t="s">
        <v>77</v>
      </c>
      <c r="CC394" s="47">
        <f t="shared" si="473"/>
        <v>7.4380410367200001E-2</v>
      </c>
      <c r="CD394" s="86">
        <f t="shared" si="474"/>
        <v>0</v>
      </c>
      <c r="CE394" s="86">
        <f t="shared" si="475"/>
        <v>0</v>
      </c>
      <c r="CF394" s="86">
        <f t="shared" si="476"/>
        <v>6.1983675306000005E-2</v>
      </c>
      <c r="CG394" s="86">
        <f t="shared" si="477"/>
        <v>1.2396735061199995E-2</v>
      </c>
      <c r="CH394" s="52">
        <f t="shared" si="478"/>
        <v>7.7390435999999993E-2</v>
      </c>
      <c r="CI394" s="52">
        <f t="shared" si="468"/>
        <v>0</v>
      </c>
      <c r="CJ394" s="52">
        <f t="shared" si="469"/>
        <v>0</v>
      </c>
      <c r="CK394" s="52">
        <f t="shared" si="470"/>
        <v>6.4492030000000006E-2</v>
      </c>
      <c r="CL394" s="52">
        <f t="shared" si="471"/>
        <v>1.2898405999999987E-2</v>
      </c>
      <c r="CM394" s="129" t="s">
        <v>2828</v>
      </c>
    </row>
    <row r="395" spans="1:91" s="10" customFormat="1" ht="63" x14ac:dyDescent="0.25">
      <c r="A395" s="44" t="s">
        <v>677</v>
      </c>
      <c r="B395" s="84" t="s">
        <v>834</v>
      </c>
      <c r="C395" s="87" t="s">
        <v>237</v>
      </c>
      <c r="D395" s="94" t="s">
        <v>175</v>
      </c>
      <c r="E395" s="13">
        <v>2022</v>
      </c>
      <c r="F395" s="13">
        <v>2022</v>
      </c>
      <c r="G395" s="13" t="s">
        <v>77</v>
      </c>
      <c r="H395" s="47" t="s">
        <v>77</v>
      </c>
      <c r="I395" s="47" t="s">
        <v>77</v>
      </c>
      <c r="J395" s="47" t="s">
        <v>77</v>
      </c>
      <c r="K395" s="47" t="s">
        <v>77</v>
      </c>
      <c r="L395" s="47" t="s">
        <v>77</v>
      </c>
      <c r="M395" s="47" t="s">
        <v>77</v>
      </c>
      <c r="N395" s="47" t="s">
        <v>77</v>
      </c>
      <c r="O395" s="47">
        <v>0</v>
      </c>
      <c r="P395" s="47">
        <v>6.7192519978080005</v>
      </c>
      <c r="Q395" s="47">
        <f t="shared" si="479"/>
        <v>0</v>
      </c>
      <c r="R395" s="47">
        <f t="shared" si="503"/>
        <v>6.7192519978080005</v>
      </c>
      <c r="S395" s="47">
        <f t="shared" si="514"/>
        <v>6.7192519978080005</v>
      </c>
      <c r="T395" s="47">
        <f t="shared" si="480"/>
        <v>0</v>
      </c>
      <c r="U395" s="47">
        <v>0</v>
      </c>
      <c r="V395" s="47">
        <v>0</v>
      </c>
      <c r="W395" s="47">
        <v>0</v>
      </c>
      <c r="X395" s="47">
        <v>0</v>
      </c>
      <c r="Y395" s="47">
        <f t="shared" si="458"/>
        <v>0</v>
      </c>
      <c r="Z395" s="47">
        <v>0</v>
      </c>
      <c r="AA395" s="47">
        <v>0</v>
      </c>
      <c r="AB395" s="47">
        <v>0</v>
      </c>
      <c r="AC395" s="47">
        <v>0</v>
      </c>
      <c r="AD395" s="47">
        <f t="shared" si="481"/>
        <v>0</v>
      </c>
      <c r="AE395" s="47">
        <v>0</v>
      </c>
      <c r="AF395" s="47">
        <v>0</v>
      </c>
      <c r="AG395" s="47">
        <v>0</v>
      </c>
      <c r="AH395" s="47">
        <v>0</v>
      </c>
      <c r="AI395" s="47">
        <f t="shared" si="515"/>
        <v>0</v>
      </c>
      <c r="AJ395" s="47">
        <v>0</v>
      </c>
      <c r="AK395" s="47">
        <v>0</v>
      </c>
      <c r="AL395" s="47">
        <v>0</v>
      </c>
      <c r="AM395" s="47">
        <v>0</v>
      </c>
      <c r="AN395" s="47">
        <f t="shared" si="472"/>
        <v>0</v>
      </c>
      <c r="AO395" s="47">
        <v>6.7192519978080005</v>
      </c>
      <c r="AP395" s="47">
        <v>0</v>
      </c>
      <c r="AQ395" s="47">
        <v>0</v>
      </c>
      <c r="AR395" s="47">
        <v>5.5993766648400003</v>
      </c>
      <c r="AS395" s="47">
        <f t="shared" si="516"/>
        <v>1.1198753329680002</v>
      </c>
      <c r="AT395" s="47">
        <v>0</v>
      </c>
      <c r="AU395" s="47">
        <v>0</v>
      </c>
      <c r="AV395" s="47">
        <v>0</v>
      </c>
      <c r="AW395" s="47">
        <v>0</v>
      </c>
      <c r="AX395" s="47">
        <f t="shared" si="459"/>
        <v>0</v>
      </c>
      <c r="AY395" s="47">
        <v>0</v>
      </c>
      <c r="AZ395" s="47">
        <v>0</v>
      </c>
      <c r="BA395" s="47">
        <v>0</v>
      </c>
      <c r="BB395" s="47">
        <v>0</v>
      </c>
      <c r="BC395" s="47">
        <f t="shared" si="517"/>
        <v>0</v>
      </c>
      <c r="BD395" s="47">
        <v>0</v>
      </c>
      <c r="BE395" s="47">
        <v>0</v>
      </c>
      <c r="BF395" s="47">
        <v>0</v>
      </c>
      <c r="BG395" s="47">
        <v>0</v>
      </c>
      <c r="BH395" s="47">
        <f t="shared" si="460"/>
        <v>0</v>
      </c>
      <c r="BI395" s="47">
        <v>0</v>
      </c>
      <c r="BJ395" s="47">
        <v>0</v>
      </c>
      <c r="BK395" s="47">
        <v>0</v>
      </c>
      <c r="BL395" s="47">
        <v>0</v>
      </c>
      <c r="BM395" s="47">
        <f t="shared" si="518"/>
        <v>0</v>
      </c>
      <c r="BN395" s="47">
        <v>0</v>
      </c>
      <c r="BO395" s="47">
        <v>0</v>
      </c>
      <c r="BP395" s="47">
        <v>0</v>
      </c>
      <c r="BQ395" s="47">
        <v>0</v>
      </c>
      <c r="BR395" s="47">
        <f t="shared" si="461"/>
        <v>0</v>
      </c>
      <c r="BS395" s="47">
        <v>0</v>
      </c>
      <c r="BT395" s="47">
        <v>0</v>
      </c>
      <c r="BU395" s="47">
        <v>0</v>
      </c>
      <c r="BV395" s="47">
        <v>0</v>
      </c>
      <c r="BW395" s="47">
        <f t="shared" si="462"/>
        <v>0</v>
      </c>
      <c r="BX395" s="3" t="s">
        <v>77</v>
      </c>
      <c r="BY395" s="3" t="s">
        <v>77</v>
      </c>
      <c r="BZ395" s="3" t="s">
        <v>77</v>
      </c>
      <c r="CA395" s="3" t="s">
        <v>77</v>
      </c>
      <c r="CB395" s="3" t="s">
        <v>77</v>
      </c>
      <c r="CC395" s="47">
        <f t="shared" si="473"/>
        <v>6.7192519978080005</v>
      </c>
      <c r="CD395" s="86">
        <f t="shared" si="474"/>
        <v>0</v>
      </c>
      <c r="CE395" s="86">
        <f t="shared" si="475"/>
        <v>0</v>
      </c>
      <c r="CF395" s="86">
        <f t="shared" si="476"/>
        <v>5.5993766648400003</v>
      </c>
      <c r="CG395" s="86">
        <f t="shared" si="477"/>
        <v>1.1198753329680002</v>
      </c>
      <c r="CH395" s="52">
        <f t="shared" si="478"/>
        <v>0</v>
      </c>
      <c r="CI395" s="52">
        <f t="shared" si="468"/>
        <v>0</v>
      </c>
      <c r="CJ395" s="52">
        <f t="shared" si="469"/>
        <v>0</v>
      </c>
      <c r="CK395" s="52">
        <f t="shared" si="470"/>
        <v>0</v>
      </c>
      <c r="CL395" s="52">
        <f t="shared" si="471"/>
        <v>0</v>
      </c>
      <c r="CM395" s="136" t="s">
        <v>2923</v>
      </c>
    </row>
    <row r="396" spans="1:91" s="10" customFormat="1" ht="47.25" x14ac:dyDescent="0.25">
      <c r="A396" s="44" t="s">
        <v>677</v>
      </c>
      <c r="B396" s="84" t="s">
        <v>2231</v>
      </c>
      <c r="C396" s="87" t="s">
        <v>2232</v>
      </c>
      <c r="D396" s="51" t="s">
        <v>175</v>
      </c>
      <c r="E396" s="43">
        <v>2022</v>
      </c>
      <c r="F396" s="43" t="s">
        <v>77</v>
      </c>
      <c r="G396" s="43">
        <v>2022</v>
      </c>
      <c r="H396" s="47" t="s">
        <v>77</v>
      </c>
      <c r="I396" s="47" t="s">
        <v>77</v>
      </c>
      <c r="J396" s="47" t="s">
        <v>77</v>
      </c>
      <c r="K396" s="47" t="s">
        <v>77</v>
      </c>
      <c r="L396" s="47" t="s">
        <v>77</v>
      </c>
      <c r="M396" s="47" t="s">
        <v>77</v>
      </c>
      <c r="N396" s="47" t="s">
        <v>77</v>
      </c>
      <c r="O396" s="47">
        <v>0</v>
      </c>
      <c r="P396" s="47">
        <v>0</v>
      </c>
      <c r="Q396" s="80">
        <f t="shared" si="479"/>
        <v>3.4754246879999999</v>
      </c>
      <c r="R396" s="47">
        <f t="shared" si="503"/>
        <v>0</v>
      </c>
      <c r="S396" s="47">
        <f t="shared" si="514"/>
        <v>0</v>
      </c>
      <c r="T396" s="47">
        <f t="shared" si="480"/>
        <v>3.4754246879999999</v>
      </c>
      <c r="U396" s="47">
        <v>0</v>
      </c>
      <c r="V396" s="47">
        <v>0</v>
      </c>
      <c r="W396" s="47">
        <v>0</v>
      </c>
      <c r="X396" s="47">
        <v>0</v>
      </c>
      <c r="Y396" s="47">
        <f t="shared" si="458"/>
        <v>0</v>
      </c>
      <c r="Z396" s="47">
        <v>0</v>
      </c>
      <c r="AA396" s="47">
        <v>0</v>
      </c>
      <c r="AB396" s="47">
        <v>0</v>
      </c>
      <c r="AC396" s="47">
        <v>0</v>
      </c>
      <c r="AD396" s="47">
        <f t="shared" si="481"/>
        <v>0</v>
      </c>
      <c r="AE396" s="47">
        <v>0</v>
      </c>
      <c r="AF396" s="47">
        <v>0</v>
      </c>
      <c r="AG396" s="47">
        <v>0</v>
      </c>
      <c r="AH396" s="47">
        <v>0</v>
      </c>
      <c r="AI396" s="47">
        <f t="shared" si="515"/>
        <v>0</v>
      </c>
      <c r="AJ396" s="47">
        <v>0</v>
      </c>
      <c r="AK396" s="47">
        <v>0</v>
      </c>
      <c r="AL396" s="47">
        <v>0</v>
      </c>
      <c r="AM396" s="47">
        <v>0</v>
      </c>
      <c r="AN396" s="47">
        <f t="shared" si="472"/>
        <v>0</v>
      </c>
      <c r="AO396" s="47">
        <v>0</v>
      </c>
      <c r="AP396" s="47">
        <v>0</v>
      </c>
      <c r="AQ396" s="47">
        <v>0</v>
      </c>
      <c r="AR396" s="47">
        <v>0</v>
      </c>
      <c r="AS396" s="47">
        <f t="shared" si="516"/>
        <v>0</v>
      </c>
      <c r="AT396" s="47">
        <v>3.4754246879999999</v>
      </c>
      <c r="AU396" s="47">
        <v>0</v>
      </c>
      <c r="AV396" s="47">
        <v>0</v>
      </c>
      <c r="AW396" s="47">
        <v>2.8961872400000002</v>
      </c>
      <c r="AX396" s="47">
        <f t="shared" si="459"/>
        <v>0.57923744799999977</v>
      </c>
      <c r="AY396" s="47">
        <v>0</v>
      </c>
      <c r="AZ396" s="47">
        <v>0</v>
      </c>
      <c r="BA396" s="47">
        <v>0</v>
      </c>
      <c r="BB396" s="47">
        <v>0</v>
      </c>
      <c r="BC396" s="47">
        <f t="shared" si="517"/>
        <v>0</v>
      </c>
      <c r="BD396" s="47">
        <v>0</v>
      </c>
      <c r="BE396" s="47">
        <v>0</v>
      </c>
      <c r="BF396" s="47">
        <v>0</v>
      </c>
      <c r="BG396" s="47">
        <v>0</v>
      </c>
      <c r="BH396" s="47">
        <f t="shared" si="460"/>
        <v>0</v>
      </c>
      <c r="BI396" s="47">
        <v>0</v>
      </c>
      <c r="BJ396" s="47">
        <v>0</v>
      </c>
      <c r="BK396" s="47">
        <v>0</v>
      </c>
      <c r="BL396" s="47">
        <v>0</v>
      </c>
      <c r="BM396" s="47">
        <f t="shared" si="518"/>
        <v>0</v>
      </c>
      <c r="BN396" s="47">
        <v>0</v>
      </c>
      <c r="BO396" s="47">
        <v>0</v>
      </c>
      <c r="BP396" s="47">
        <v>0</v>
      </c>
      <c r="BQ396" s="47">
        <v>0</v>
      </c>
      <c r="BR396" s="47">
        <f t="shared" si="461"/>
        <v>0</v>
      </c>
      <c r="BS396" s="47">
        <v>0</v>
      </c>
      <c r="BT396" s="47">
        <v>0</v>
      </c>
      <c r="BU396" s="47">
        <v>0</v>
      </c>
      <c r="BV396" s="47">
        <v>0</v>
      </c>
      <c r="BW396" s="47">
        <f t="shared" si="462"/>
        <v>0</v>
      </c>
      <c r="BX396" s="3" t="s">
        <v>77</v>
      </c>
      <c r="BY396" s="3" t="s">
        <v>77</v>
      </c>
      <c r="BZ396" s="3" t="s">
        <v>77</v>
      </c>
      <c r="CA396" s="3" t="s">
        <v>77</v>
      </c>
      <c r="CB396" s="3" t="s">
        <v>77</v>
      </c>
      <c r="CC396" s="47">
        <f t="shared" si="473"/>
        <v>0</v>
      </c>
      <c r="CD396" s="47">
        <f t="shared" si="474"/>
        <v>0</v>
      </c>
      <c r="CE396" s="47">
        <f t="shared" si="475"/>
        <v>0</v>
      </c>
      <c r="CF396" s="47">
        <f t="shared" si="476"/>
        <v>0</v>
      </c>
      <c r="CG396" s="47">
        <f t="shared" si="477"/>
        <v>0</v>
      </c>
      <c r="CH396" s="52">
        <f t="shared" si="478"/>
        <v>3.4754246879999999</v>
      </c>
      <c r="CI396" s="52">
        <f t="shared" si="468"/>
        <v>0</v>
      </c>
      <c r="CJ396" s="52">
        <f t="shared" si="469"/>
        <v>0</v>
      </c>
      <c r="CK396" s="52">
        <f t="shared" si="470"/>
        <v>2.8961872400000002</v>
      </c>
      <c r="CL396" s="52">
        <f t="shared" si="471"/>
        <v>0.57923744799999977</v>
      </c>
      <c r="CM396" s="48" t="s">
        <v>2840</v>
      </c>
    </row>
    <row r="397" spans="1:91" s="10" customFormat="1" ht="47.25" x14ac:dyDescent="0.25">
      <c r="A397" s="44" t="s">
        <v>677</v>
      </c>
      <c r="B397" s="84" t="s">
        <v>2233</v>
      </c>
      <c r="C397" s="87" t="s">
        <v>2234</v>
      </c>
      <c r="D397" s="51" t="s">
        <v>175</v>
      </c>
      <c r="E397" s="43">
        <v>2022</v>
      </c>
      <c r="F397" s="43" t="s">
        <v>77</v>
      </c>
      <c r="G397" s="43">
        <v>2022</v>
      </c>
      <c r="H397" s="47" t="s">
        <v>77</v>
      </c>
      <c r="I397" s="47" t="s">
        <v>77</v>
      </c>
      <c r="J397" s="47" t="s">
        <v>77</v>
      </c>
      <c r="K397" s="47" t="s">
        <v>77</v>
      </c>
      <c r="L397" s="47" t="s">
        <v>77</v>
      </c>
      <c r="M397" s="47" t="s">
        <v>77</v>
      </c>
      <c r="N397" s="47" t="s">
        <v>77</v>
      </c>
      <c r="O397" s="47">
        <v>0</v>
      </c>
      <c r="P397" s="47">
        <v>0</v>
      </c>
      <c r="Q397" s="80">
        <f t="shared" si="479"/>
        <v>3.4754246879999999</v>
      </c>
      <c r="R397" s="47">
        <f t="shared" si="503"/>
        <v>0</v>
      </c>
      <c r="S397" s="47">
        <f t="shared" si="514"/>
        <v>0</v>
      </c>
      <c r="T397" s="47">
        <f t="shared" si="480"/>
        <v>3.4754246879999999</v>
      </c>
      <c r="U397" s="47">
        <v>0</v>
      </c>
      <c r="V397" s="47">
        <v>0</v>
      </c>
      <c r="W397" s="47">
        <v>0</v>
      </c>
      <c r="X397" s="47">
        <v>0</v>
      </c>
      <c r="Y397" s="47">
        <f t="shared" si="458"/>
        <v>0</v>
      </c>
      <c r="Z397" s="47">
        <v>0</v>
      </c>
      <c r="AA397" s="47">
        <v>0</v>
      </c>
      <c r="AB397" s="47">
        <v>0</v>
      </c>
      <c r="AC397" s="47">
        <v>0</v>
      </c>
      <c r="AD397" s="47">
        <f t="shared" si="481"/>
        <v>0</v>
      </c>
      <c r="AE397" s="47">
        <v>0</v>
      </c>
      <c r="AF397" s="47">
        <v>0</v>
      </c>
      <c r="AG397" s="47">
        <v>0</v>
      </c>
      <c r="AH397" s="47">
        <v>0</v>
      </c>
      <c r="AI397" s="47">
        <f t="shared" si="515"/>
        <v>0</v>
      </c>
      <c r="AJ397" s="47">
        <v>0</v>
      </c>
      <c r="AK397" s="47">
        <v>0</v>
      </c>
      <c r="AL397" s="47">
        <v>0</v>
      </c>
      <c r="AM397" s="47">
        <v>0</v>
      </c>
      <c r="AN397" s="47">
        <f t="shared" si="472"/>
        <v>0</v>
      </c>
      <c r="AO397" s="47">
        <v>0</v>
      </c>
      <c r="AP397" s="47">
        <v>0</v>
      </c>
      <c r="AQ397" s="47">
        <v>0</v>
      </c>
      <c r="AR397" s="47">
        <v>0</v>
      </c>
      <c r="AS397" s="47">
        <f t="shared" si="516"/>
        <v>0</v>
      </c>
      <c r="AT397" s="47">
        <v>3.4754246879999999</v>
      </c>
      <c r="AU397" s="47">
        <v>0</v>
      </c>
      <c r="AV397" s="47">
        <v>0</v>
      </c>
      <c r="AW397" s="47">
        <v>2.8961872400000002</v>
      </c>
      <c r="AX397" s="47">
        <f t="shared" si="459"/>
        <v>0.57923744799999977</v>
      </c>
      <c r="AY397" s="47">
        <v>0</v>
      </c>
      <c r="AZ397" s="47">
        <v>0</v>
      </c>
      <c r="BA397" s="47">
        <v>0</v>
      </c>
      <c r="BB397" s="47">
        <v>0</v>
      </c>
      <c r="BC397" s="47">
        <f t="shared" si="517"/>
        <v>0</v>
      </c>
      <c r="BD397" s="47">
        <v>0</v>
      </c>
      <c r="BE397" s="47">
        <v>0</v>
      </c>
      <c r="BF397" s="47">
        <v>0</v>
      </c>
      <c r="BG397" s="47">
        <v>0</v>
      </c>
      <c r="BH397" s="47">
        <f t="shared" si="460"/>
        <v>0</v>
      </c>
      <c r="BI397" s="47">
        <v>0</v>
      </c>
      <c r="BJ397" s="47">
        <v>0</v>
      </c>
      <c r="BK397" s="47">
        <v>0</v>
      </c>
      <c r="BL397" s="47">
        <v>0</v>
      </c>
      <c r="BM397" s="47">
        <f t="shared" si="518"/>
        <v>0</v>
      </c>
      <c r="BN397" s="47">
        <v>0</v>
      </c>
      <c r="BO397" s="47">
        <v>0</v>
      </c>
      <c r="BP397" s="47">
        <v>0</v>
      </c>
      <c r="BQ397" s="47">
        <v>0</v>
      </c>
      <c r="BR397" s="47">
        <f t="shared" si="461"/>
        <v>0</v>
      </c>
      <c r="BS397" s="47">
        <v>0</v>
      </c>
      <c r="BT397" s="47">
        <v>0</v>
      </c>
      <c r="BU397" s="47">
        <v>0</v>
      </c>
      <c r="BV397" s="47">
        <v>0</v>
      </c>
      <c r="BW397" s="47">
        <f t="shared" si="462"/>
        <v>0</v>
      </c>
      <c r="BX397" s="3" t="s">
        <v>77</v>
      </c>
      <c r="BY397" s="3" t="s">
        <v>77</v>
      </c>
      <c r="BZ397" s="3" t="s">
        <v>77</v>
      </c>
      <c r="CA397" s="3" t="s">
        <v>77</v>
      </c>
      <c r="CB397" s="3" t="s">
        <v>77</v>
      </c>
      <c r="CC397" s="47">
        <f t="shared" si="473"/>
        <v>0</v>
      </c>
      <c r="CD397" s="47">
        <f t="shared" si="474"/>
        <v>0</v>
      </c>
      <c r="CE397" s="47">
        <f t="shared" si="475"/>
        <v>0</v>
      </c>
      <c r="CF397" s="47">
        <f t="shared" si="476"/>
        <v>0</v>
      </c>
      <c r="CG397" s="47">
        <f t="shared" si="477"/>
        <v>0</v>
      </c>
      <c r="CH397" s="52">
        <f t="shared" si="478"/>
        <v>3.4754246879999999</v>
      </c>
      <c r="CI397" s="52">
        <f t="shared" si="468"/>
        <v>0</v>
      </c>
      <c r="CJ397" s="52">
        <f t="shared" si="469"/>
        <v>0</v>
      </c>
      <c r="CK397" s="52">
        <f t="shared" si="470"/>
        <v>2.8961872400000002</v>
      </c>
      <c r="CL397" s="52">
        <f t="shared" si="471"/>
        <v>0.57923744799999977</v>
      </c>
      <c r="CM397" s="48" t="s">
        <v>2840</v>
      </c>
    </row>
    <row r="398" spans="1:91" s="9" customFormat="1" ht="63" x14ac:dyDescent="0.25">
      <c r="A398" s="44" t="s">
        <v>677</v>
      </c>
      <c r="B398" s="84" t="s">
        <v>835</v>
      </c>
      <c r="C398" s="87" t="s">
        <v>238</v>
      </c>
      <c r="D398" s="94" t="s">
        <v>175</v>
      </c>
      <c r="E398" s="13">
        <v>2022</v>
      </c>
      <c r="F398" s="13">
        <v>2022</v>
      </c>
      <c r="G398" s="13" t="s">
        <v>77</v>
      </c>
      <c r="H398" s="47" t="s">
        <v>77</v>
      </c>
      <c r="I398" s="47" t="s">
        <v>77</v>
      </c>
      <c r="J398" s="47" t="s">
        <v>77</v>
      </c>
      <c r="K398" s="47" t="s">
        <v>77</v>
      </c>
      <c r="L398" s="47" t="s">
        <v>77</v>
      </c>
      <c r="M398" s="47" t="s">
        <v>77</v>
      </c>
      <c r="N398" s="47" t="s">
        <v>77</v>
      </c>
      <c r="O398" s="47">
        <v>0</v>
      </c>
      <c r="P398" s="47">
        <v>0.95453026616248193</v>
      </c>
      <c r="Q398" s="47">
        <f t="shared" si="479"/>
        <v>0</v>
      </c>
      <c r="R398" s="47">
        <f t="shared" si="503"/>
        <v>0.95453026616248193</v>
      </c>
      <c r="S398" s="47">
        <f>R398</f>
        <v>0.95453026616248193</v>
      </c>
      <c r="T398" s="47">
        <f t="shared" si="480"/>
        <v>0</v>
      </c>
      <c r="U398" s="47">
        <v>0</v>
      </c>
      <c r="V398" s="47">
        <v>0</v>
      </c>
      <c r="W398" s="47">
        <v>0</v>
      </c>
      <c r="X398" s="47">
        <v>0</v>
      </c>
      <c r="Y398" s="47">
        <f t="shared" si="458"/>
        <v>0</v>
      </c>
      <c r="Z398" s="47">
        <v>0</v>
      </c>
      <c r="AA398" s="47">
        <v>0</v>
      </c>
      <c r="AB398" s="47">
        <v>0</v>
      </c>
      <c r="AC398" s="47">
        <v>0</v>
      </c>
      <c r="AD398" s="47">
        <f t="shared" si="481"/>
        <v>0</v>
      </c>
      <c r="AE398" s="47">
        <v>0</v>
      </c>
      <c r="AF398" s="47">
        <v>0</v>
      </c>
      <c r="AG398" s="47">
        <v>0</v>
      </c>
      <c r="AH398" s="47">
        <v>0</v>
      </c>
      <c r="AI398" s="47">
        <f>AE398-AH398</f>
        <v>0</v>
      </c>
      <c r="AJ398" s="47">
        <v>0</v>
      </c>
      <c r="AK398" s="47">
        <v>0</v>
      </c>
      <c r="AL398" s="47">
        <v>0</v>
      </c>
      <c r="AM398" s="47">
        <v>0</v>
      </c>
      <c r="AN398" s="47">
        <f t="shared" si="472"/>
        <v>0</v>
      </c>
      <c r="AO398" s="47">
        <v>0.95453026616248193</v>
      </c>
      <c r="AP398" s="47">
        <v>0</v>
      </c>
      <c r="AQ398" s="47">
        <v>0</v>
      </c>
      <c r="AR398" s="47">
        <v>0.79544188846873498</v>
      </c>
      <c r="AS398" s="47">
        <f>AO398-AR398</f>
        <v>0.15908837769374695</v>
      </c>
      <c r="AT398" s="47">
        <v>0</v>
      </c>
      <c r="AU398" s="47">
        <v>0</v>
      </c>
      <c r="AV398" s="47">
        <v>0</v>
      </c>
      <c r="AW398" s="47">
        <v>0</v>
      </c>
      <c r="AX398" s="47">
        <f t="shared" si="459"/>
        <v>0</v>
      </c>
      <c r="AY398" s="47">
        <v>0</v>
      </c>
      <c r="AZ398" s="47">
        <v>0</v>
      </c>
      <c r="BA398" s="47">
        <v>0</v>
      </c>
      <c r="BB398" s="47">
        <v>0</v>
      </c>
      <c r="BC398" s="47">
        <f>AY398-BB398</f>
        <v>0</v>
      </c>
      <c r="BD398" s="47">
        <v>0</v>
      </c>
      <c r="BE398" s="47">
        <v>0</v>
      </c>
      <c r="BF398" s="47">
        <v>0</v>
      </c>
      <c r="BG398" s="47">
        <v>0</v>
      </c>
      <c r="BH398" s="47">
        <f t="shared" si="460"/>
        <v>0</v>
      </c>
      <c r="BI398" s="47">
        <v>0</v>
      </c>
      <c r="BJ398" s="47">
        <v>0</v>
      </c>
      <c r="BK398" s="47">
        <v>0</v>
      </c>
      <c r="BL398" s="47">
        <v>0</v>
      </c>
      <c r="BM398" s="47">
        <f>BI398-BL398</f>
        <v>0</v>
      </c>
      <c r="BN398" s="47">
        <v>0</v>
      </c>
      <c r="BO398" s="47">
        <v>0</v>
      </c>
      <c r="BP398" s="47">
        <v>0</v>
      </c>
      <c r="BQ398" s="47">
        <v>0</v>
      </c>
      <c r="BR398" s="47">
        <f t="shared" si="461"/>
        <v>0</v>
      </c>
      <c r="BS398" s="47">
        <v>0</v>
      </c>
      <c r="BT398" s="47">
        <v>0</v>
      </c>
      <c r="BU398" s="47">
        <v>0</v>
      </c>
      <c r="BV398" s="47">
        <v>0</v>
      </c>
      <c r="BW398" s="47">
        <f t="shared" si="462"/>
        <v>0</v>
      </c>
      <c r="BX398" s="3" t="s">
        <v>77</v>
      </c>
      <c r="BY398" s="3" t="s">
        <v>77</v>
      </c>
      <c r="BZ398" s="3" t="s">
        <v>77</v>
      </c>
      <c r="CA398" s="3" t="s">
        <v>77</v>
      </c>
      <c r="CB398" s="3" t="s">
        <v>77</v>
      </c>
      <c r="CC398" s="47">
        <f t="shared" si="473"/>
        <v>0.95453026616248193</v>
      </c>
      <c r="CD398" s="86">
        <f t="shared" si="474"/>
        <v>0</v>
      </c>
      <c r="CE398" s="86">
        <f t="shared" si="475"/>
        <v>0</v>
      </c>
      <c r="CF398" s="86">
        <f t="shared" si="476"/>
        <v>0.79544188846873498</v>
      </c>
      <c r="CG398" s="86">
        <f t="shared" si="477"/>
        <v>0.15908837769374695</v>
      </c>
      <c r="CH398" s="52">
        <f t="shared" si="478"/>
        <v>0</v>
      </c>
      <c r="CI398" s="52">
        <f t="shared" si="468"/>
        <v>0</v>
      </c>
      <c r="CJ398" s="52">
        <f t="shared" si="469"/>
        <v>0</v>
      </c>
      <c r="CK398" s="52">
        <f t="shared" si="470"/>
        <v>0</v>
      </c>
      <c r="CL398" s="52">
        <f t="shared" si="471"/>
        <v>0</v>
      </c>
      <c r="CM398" s="136" t="s">
        <v>2924</v>
      </c>
    </row>
    <row r="399" spans="1:91" s="9" customFormat="1" ht="47.25" x14ac:dyDescent="0.25">
      <c r="A399" s="44" t="s">
        <v>677</v>
      </c>
      <c r="B399" s="84" t="s">
        <v>2235</v>
      </c>
      <c r="C399" s="87" t="s">
        <v>2236</v>
      </c>
      <c r="D399" s="51" t="s">
        <v>175</v>
      </c>
      <c r="E399" s="43">
        <v>2022</v>
      </c>
      <c r="F399" s="43" t="s">
        <v>77</v>
      </c>
      <c r="G399" s="43">
        <v>2022</v>
      </c>
      <c r="H399" s="47" t="s">
        <v>77</v>
      </c>
      <c r="I399" s="47" t="s">
        <v>77</v>
      </c>
      <c r="J399" s="47" t="s">
        <v>77</v>
      </c>
      <c r="K399" s="47" t="s">
        <v>77</v>
      </c>
      <c r="L399" s="47" t="s">
        <v>77</v>
      </c>
      <c r="M399" s="47" t="s">
        <v>77</v>
      </c>
      <c r="N399" s="47" t="s">
        <v>77</v>
      </c>
      <c r="O399" s="47">
        <v>0</v>
      </c>
      <c r="P399" s="47">
        <v>0</v>
      </c>
      <c r="Q399" s="80">
        <f t="shared" si="479"/>
        <v>0.47933531999999995</v>
      </c>
      <c r="R399" s="47">
        <f t="shared" si="503"/>
        <v>0</v>
      </c>
      <c r="S399" s="47">
        <f t="shared" ref="S399:S400" si="519">R399</f>
        <v>0</v>
      </c>
      <c r="T399" s="47">
        <f t="shared" si="480"/>
        <v>0.47933531999999995</v>
      </c>
      <c r="U399" s="47">
        <v>0</v>
      </c>
      <c r="V399" s="47">
        <v>0</v>
      </c>
      <c r="W399" s="47">
        <v>0</v>
      </c>
      <c r="X399" s="47">
        <v>0</v>
      </c>
      <c r="Y399" s="47">
        <f t="shared" si="458"/>
        <v>0</v>
      </c>
      <c r="Z399" s="47">
        <v>0</v>
      </c>
      <c r="AA399" s="47">
        <v>0</v>
      </c>
      <c r="AB399" s="47">
        <v>0</v>
      </c>
      <c r="AC399" s="47">
        <v>0</v>
      </c>
      <c r="AD399" s="47">
        <f t="shared" si="481"/>
        <v>0</v>
      </c>
      <c r="AE399" s="47">
        <v>0</v>
      </c>
      <c r="AF399" s="47">
        <v>0</v>
      </c>
      <c r="AG399" s="47">
        <v>0</v>
      </c>
      <c r="AH399" s="47">
        <v>0</v>
      </c>
      <c r="AI399" s="47">
        <f t="shared" ref="AI399:AI400" si="520">AE399-AH399</f>
        <v>0</v>
      </c>
      <c r="AJ399" s="47">
        <v>0</v>
      </c>
      <c r="AK399" s="47">
        <v>0</v>
      </c>
      <c r="AL399" s="47">
        <v>0</v>
      </c>
      <c r="AM399" s="47">
        <v>0</v>
      </c>
      <c r="AN399" s="47">
        <f t="shared" si="472"/>
        <v>0</v>
      </c>
      <c r="AO399" s="47">
        <v>0</v>
      </c>
      <c r="AP399" s="47">
        <v>0</v>
      </c>
      <c r="AQ399" s="47">
        <v>0</v>
      </c>
      <c r="AR399" s="47">
        <v>0</v>
      </c>
      <c r="AS399" s="47">
        <f t="shared" ref="AS399:AS400" si="521">AO399-AR399</f>
        <v>0</v>
      </c>
      <c r="AT399" s="47">
        <v>0.47933531999999995</v>
      </c>
      <c r="AU399" s="47">
        <v>0</v>
      </c>
      <c r="AV399" s="47">
        <v>0</v>
      </c>
      <c r="AW399" s="47">
        <v>0.39944610000000003</v>
      </c>
      <c r="AX399" s="47">
        <f t="shared" si="459"/>
        <v>7.9889219999999928E-2</v>
      </c>
      <c r="AY399" s="47">
        <v>0</v>
      </c>
      <c r="AZ399" s="47">
        <v>0</v>
      </c>
      <c r="BA399" s="47">
        <v>0</v>
      </c>
      <c r="BB399" s="47">
        <v>0</v>
      </c>
      <c r="BC399" s="47">
        <f t="shared" ref="BC399:BC400" si="522">AY399-BB399</f>
        <v>0</v>
      </c>
      <c r="BD399" s="47">
        <v>0</v>
      </c>
      <c r="BE399" s="47">
        <v>0</v>
      </c>
      <c r="BF399" s="47">
        <v>0</v>
      </c>
      <c r="BG399" s="47">
        <v>0</v>
      </c>
      <c r="BH399" s="47">
        <f t="shared" si="460"/>
        <v>0</v>
      </c>
      <c r="BI399" s="47">
        <v>0</v>
      </c>
      <c r="BJ399" s="47">
        <v>0</v>
      </c>
      <c r="BK399" s="47">
        <v>0</v>
      </c>
      <c r="BL399" s="47">
        <v>0</v>
      </c>
      <c r="BM399" s="47">
        <f t="shared" ref="BM399:BM400" si="523">BI399-BL399</f>
        <v>0</v>
      </c>
      <c r="BN399" s="47">
        <v>0</v>
      </c>
      <c r="BO399" s="47">
        <v>0</v>
      </c>
      <c r="BP399" s="47">
        <v>0</v>
      </c>
      <c r="BQ399" s="47">
        <v>0</v>
      </c>
      <c r="BR399" s="47">
        <f t="shared" si="461"/>
        <v>0</v>
      </c>
      <c r="BS399" s="47">
        <v>0</v>
      </c>
      <c r="BT399" s="47">
        <v>0</v>
      </c>
      <c r="BU399" s="47">
        <v>0</v>
      </c>
      <c r="BV399" s="47">
        <v>0</v>
      </c>
      <c r="BW399" s="47">
        <f t="shared" si="462"/>
        <v>0</v>
      </c>
      <c r="BX399" s="3" t="s">
        <v>77</v>
      </c>
      <c r="BY399" s="3" t="s">
        <v>77</v>
      </c>
      <c r="BZ399" s="3" t="s">
        <v>77</v>
      </c>
      <c r="CA399" s="3" t="s">
        <v>77</v>
      </c>
      <c r="CB399" s="3" t="s">
        <v>77</v>
      </c>
      <c r="CC399" s="47">
        <f t="shared" si="473"/>
        <v>0</v>
      </c>
      <c r="CD399" s="47">
        <f t="shared" si="474"/>
        <v>0</v>
      </c>
      <c r="CE399" s="47">
        <f t="shared" si="475"/>
        <v>0</v>
      </c>
      <c r="CF399" s="47">
        <f t="shared" si="476"/>
        <v>0</v>
      </c>
      <c r="CG399" s="47">
        <f t="shared" si="477"/>
        <v>0</v>
      </c>
      <c r="CH399" s="52">
        <f t="shared" si="478"/>
        <v>0.47933531999999995</v>
      </c>
      <c r="CI399" s="52">
        <f t="shared" si="468"/>
        <v>0</v>
      </c>
      <c r="CJ399" s="52">
        <f t="shared" si="469"/>
        <v>0</v>
      </c>
      <c r="CK399" s="52">
        <f t="shared" si="470"/>
        <v>0.39944610000000003</v>
      </c>
      <c r="CL399" s="52">
        <f t="shared" si="471"/>
        <v>7.9889219999999928E-2</v>
      </c>
      <c r="CM399" s="48" t="s">
        <v>2841</v>
      </c>
    </row>
    <row r="400" spans="1:91" s="9" customFormat="1" ht="47.25" x14ac:dyDescent="0.25">
      <c r="A400" s="44" t="s">
        <v>677</v>
      </c>
      <c r="B400" s="84" t="s">
        <v>2237</v>
      </c>
      <c r="C400" s="87" t="s">
        <v>2238</v>
      </c>
      <c r="D400" s="51" t="s">
        <v>175</v>
      </c>
      <c r="E400" s="43">
        <v>2022</v>
      </c>
      <c r="F400" s="43" t="s">
        <v>77</v>
      </c>
      <c r="G400" s="43">
        <v>2022</v>
      </c>
      <c r="H400" s="47" t="s">
        <v>77</v>
      </c>
      <c r="I400" s="47" t="s">
        <v>77</v>
      </c>
      <c r="J400" s="47" t="s">
        <v>77</v>
      </c>
      <c r="K400" s="47" t="s">
        <v>77</v>
      </c>
      <c r="L400" s="47" t="s">
        <v>77</v>
      </c>
      <c r="M400" s="47" t="s">
        <v>77</v>
      </c>
      <c r="N400" s="47" t="s">
        <v>77</v>
      </c>
      <c r="O400" s="47">
        <v>0</v>
      </c>
      <c r="P400" s="47">
        <v>0</v>
      </c>
      <c r="Q400" s="80">
        <f t="shared" si="479"/>
        <v>0.47933531999999995</v>
      </c>
      <c r="R400" s="47">
        <f t="shared" si="503"/>
        <v>0</v>
      </c>
      <c r="S400" s="47">
        <f t="shared" si="519"/>
        <v>0</v>
      </c>
      <c r="T400" s="47">
        <f t="shared" si="480"/>
        <v>0.47933531999999995</v>
      </c>
      <c r="U400" s="47">
        <v>0</v>
      </c>
      <c r="V400" s="47">
        <v>0</v>
      </c>
      <c r="W400" s="47">
        <v>0</v>
      </c>
      <c r="X400" s="47">
        <v>0</v>
      </c>
      <c r="Y400" s="47">
        <f t="shared" si="458"/>
        <v>0</v>
      </c>
      <c r="Z400" s="47">
        <v>0</v>
      </c>
      <c r="AA400" s="47">
        <v>0</v>
      </c>
      <c r="AB400" s="47">
        <v>0</v>
      </c>
      <c r="AC400" s="47">
        <v>0</v>
      </c>
      <c r="AD400" s="47">
        <f t="shared" si="481"/>
        <v>0</v>
      </c>
      <c r="AE400" s="47">
        <v>0</v>
      </c>
      <c r="AF400" s="47">
        <v>0</v>
      </c>
      <c r="AG400" s="47">
        <v>0</v>
      </c>
      <c r="AH400" s="47">
        <v>0</v>
      </c>
      <c r="AI400" s="47">
        <f t="shared" si="520"/>
        <v>0</v>
      </c>
      <c r="AJ400" s="47">
        <v>0</v>
      </c>
      <c r="AK400" s="47">
        <v>0</v>
      </c>
      <c r="AL400" s="47">
        <v>0</v>
      </c>
      <c r="AM400" s="47">
        <v>0</v>
      </c>
      <c r="AN400" s="47">
        <f t="shared" si="472"/>
        <v>0</v>
      </c>
      <c r="AO400" s="47">
        <v>0</v>
      </c>
      <c r="AP400" s="47">
        <v>0</v>
      </c>
      <c r="AQ400" s="47">
        <v>0</v>
      </c>
      <c r="AR400" s="47">
        <v>0</v>
      </c>
      <c r="AS400" s="47">
        <f t="shared" si="521"/>
        <v>0</v>
      </c>
      <c r="AT400" s="47">
        <v>0.47933531999999995</v>
      </c>
      <c r="AU400" s="47">
        <v>0</v>
      </c>
      <c r="AV400" s="47">
        <v>0</v>
      </c>
      <c r="AW400" s="47">
        <v>0.39944610000000003</v>
      </c>
      <c r="AX400" s="47">
        <f t="shared" si="459"/>
        <v>7.9889219999999928E-2</v>
      </c>
      <c r="AY400" s="47">
        <v>0</v>
      </c>
      <c r="AZ400" s="47">
        <v>0</v>
      </c>
      <c r="BA400" s="47">
        <v>0</v>
      </c>
      <c r="BB400" s="47">
        <v>0</v>
      </c>
      <c r="BC400" s="47">
        <f t="shared" si="522"/>
        <v>0</v>
      </c>
      <c r="BD400" s="47">
        <v>0</v>
      </c>
      <c r="BE400" s="47">
        <v>0</v>
      </c>
      <c r="BF400" s="47">
        <v>0</v>
      </c>
      <c r="BG400" s="47">
        <v>0</v>
      </c>
      <c r="BH400" s="47">
        <f t="shared" si="460"/>
        <v>0</v>
      </c>
      <c r="BI400" s="47">
        <v>0</v>
      </c>
      <c r="BJ400" s="47">
        <v>0</v>
      </c>
      <c r="BK400" s="47">
        <v>0</v>
      </c>
      <c r="BL400" s="47">
        <v>0</v>
      </c>
      <c r="BM400" s="47">
        <f t="shared" si="523"/>
        <v>0</v>
      </c>
      <c r="BN400" s="47">
        <v>0</v>
      </c>
      <c r="BO400" s="47">
        <v>0</v>
      </c>
      <c r="BP400" s="47">
        <v>0</v>
      </c>
      <c r="BQ400" s="47">
        <v>0</v>
      </c>
      <c r="BR400" s="47">
        <f t="shared" si="461"/>
        <v>0</v>
      </c>
      <c r="BS400" s="47">
        <v>0</v>
      </c>
      <c r="BT400" s="47">
        <v>0</v>
      </c>
      <c r="BU400" s="47">
        <v>0</v>
      </c>
      <c r="BV400" s="47">
        <v>0</v>
      </c>
      <c r="BW400" s="47">
        <f t="shared" si="462"/>
        <v>0</v>
      </c>
      <c r="BX400" s="3" t="s">
        <v>77</v>
      </c>
      <c r="BY400" s="3" t="s">
        <v>77</v>
      </c>
      <c r="BZ400" s="3" t="s">
        <v>77</v>
      </c>
      <c r="CA400" s="3" t="s">
        <v>77</v>
      </c>
      <c r="CB400" s="3" t="s">
        <v>77</v>
      </c>
      <c r="CC400" s="47">
        <f t="shared" si="473"/>
        <v>0</v>
      </c>
      <c r="CD400" s="47">
        <f t="shared" si="474"/>
        <v>0</v>
      </c>
      <c r="CE400" s="47">
        <f t="shared" si="475"/>
        <v>0</v>
      </c>
      <c r="CF400" s="47">
        <f t="shared" si="476"/>
        <v>0</v>
      </c>
      <c r="CG400" s="47">
        <f t="shared" si="477"/>
        <v>0</v>
      </c>
      <c r="CH400" s="52">
        <f t="shared" si="478"/>
        <v>0.47933531999999995</v>
      </c>
      <c r="CI400" s="52">
        <f t="shared" si="468"/>
        <v>0</v>
      </c>
      <c r="CJ400" s="52">
        <f t="shared" si="469"/>
        <v>0</v>
      </c>
      <c r="CK400" s="52">
        <f t="shared" si="470"/>
        <v>0.39944610000000003</v>
      </c>
      <c r="CL400" s="52">
        <f t="shared" si="471"/>
        <v>7.9889219999999928E-2</v>
      </c>
      <c r="CM400" s="48" t="s">
        <v>2841</v>
      </c>
    </row>
    <row r="401" spans="1:91" s="9" customFormat="1" ht="47.25" x14ac:dyDescent="0.25">
      <c r="A401" s="44" t="s">
        <v>677</v>
      </c>
      <c r="B401" s="84" t="s">
        <v>836</v>
      </c>
      <c r="C401" s="87" t="s">
        <v>239</v>
      </c>
      <c r="D401" s="94" t="s">
        <v>175</v>
      </c>
      <c r="E401" s="13">
        <v>2022</v>
      </c>
      <c r="F401" s="13">
        <v>2022</v>
      </c>
      <c r="G401" s="13">
        <v>2022</v>
      </c>
      <c r="H401" s="47" t="s">
        <v>77</v>
      </c>
      <c r="I401" s="47" t="s">
        <v>77</v>
      </c>
      <c r="J401" s="47" t="s">
        <v>77</v>
      </c>
      <c r="K401" s="47" t="s">
        <v>77</v>
      </c>
      <c r="L401" s="47" t="s">
        <v>77</v>
      </c>
      <c r="M401" s="47" t="s">
        <v>77</v>
      </c>
      <c r="N401" s="47" t="s">
        <v>77</v>
      </c>
      <c r="O401" s="47">
        <v>0</v>
      </c>
      <c r="P401" s="47">
        <v>0.55838728800000004</v>
      </c>
      <c r="Q401" s="80">
        <f t="shared" si="479"/>
        <v>0.57763363199999995</v>
      </c>
      <c r="R401" s="47">
        <f t="shared" si="503"/>
        <v>0.55838728800000004</v>
      </c>
      <c r="S401" s="47">
        <f>R401</f>
        <v>0.55838728800000004</v>
      </c>
      <c r="T401" s="47">
        <f t="shared" si="480"/>
        <v>0.57763363199999995</v>
      </c>
      <c r="U401" s="47">
        <v>0</v>
      </c>
      <c r="V401" s="47">
        <v>0</v>
      </c>
      <c r="W401" s="47">
        <v>0</v>
      </c>
      <c r="X401" s="47">
        <v>0</v>
      </c>
      <c r="Y401" s="47">
        <f t="shared" si="458"/>
        <v>0</v>
      </c>
      <c r="Z401" s="47">
        <v>0</v>
      </c>
      <c r="AA401" s="47">
        <v>0</v>
      </c>
      <c r="AB401" s="47">
        <v>0</v>
      </c>
      <c r="AC401" s="47">
        <v>0</v>
      </c>
      <c r="AD401" s="47">
        <f t="shared" si="481"/>
        <v>0</v>
      </c>
      <c r="AE401" s="47">
        <v>0</v>
      </c>
      <c r="AF401" s="47">
        <v>0</v>
      </c>
      <c r="AG401" s="47">
        <v>0</v>
      </c>
      <c r="AH401" s="47">
        <v>0</v>
      </c>
      <c r="AI401" s="47">
        <f>AE401-AH401</f>
        <v>0</v>
      </c>
      <c r="AJ401" s="47">
        <v>0</v>
      </c>
      <c r="AK401" s="47">
        <v>0</v>
      </c>
      <c r="AL401" s="47">
        <v>0</v>
      </c>
      <c r="AM401" s="47">
        <v>0</v>
      </c>
      <c r="AN401" s="47">
        <f t="shared" si="472"/>
        <v>0</v>
      </c>
      <c r="AO401" s="47">
        <v>0.55838728800000004</v>
      </c>
      <c r="AP401" s="47">
        <v>0</v>
      </c>
      <c r="AQ401" s="47">
        <v>0</v>
      </c>
      <c r="AR401" s="47">
        <v>0.46532274000000001</v>
      </c>
      <c r="AS401" s="47">
        <f>AO401-AR401</f>
        <v>9.3064548000000025E-2</v>
      </c>
      <c r="AT401" s="47">
        <v>0.57763363199999995</v>
      </c>
      <c r="AU401" s="47">
        <v>0</v>
      </c>
      <c r="AV401" s="47">
        <v>0</v>
      </c>
      <c r="AW401" s="47">
        <v>0.48136135999999996</v>
      </c>
      <c r="AX401" s="47">
        <f t="shared" si="459"/>
        <v>9.6272271999999992E-2</v>
      </c>
      <c r="AY401" s="47">
        <v>0</v>
      </c>
      <c r="AZ401" s="47">
        <v>0</v>
      </c>
      <c r="BA401" s="47">
        <v>0</v>
      </c>
      <c r="BB401" s="47">
        <v>0</v>
      </c>
      <c r="BC401" s="47">
        <f>AY401-BB401</f>
        <v>0</v>
      </c>
      <c r="BD401" s="47">
        <v>0</v>
      </c>
      <c r="BE401" s="47">
        <v>0</v>
      </c>
      <c r="BF401" s="47">
        <v>0</v>
      </c>
      <c r="BG401" s="47">
        <v>0</v>
      </c>
      <c r="BH401" s="47">
        <f t="shared" si="460"/>
        <v>0</v>
      </c>
      <c r="BI401" s="47">
        <v>0</v>
      </c>
      <c r="BJ401" s="47">
        <v>0</v>
      </c>
      <c r="BK401" s="47">
        <v>0</v>
      </c>
      <c r="BL401" s="47">
        <v>0</v>
      </c>
      <c r="BM401" s="47">
        <f>BI401-BL401</f>
        <v>0</v>
      </c>
      <c r="BN401" s="47">
        <v>0</v>
      </c>
      <c r="BO401" s="47">
        <v>0</v>
      </c>
      <c r="BP401" s="47">
        <v>0</v>
      </c>
      <c r="BQ401" s="47">
        <v>0</v>
      </c>
      <c r="BR401" s="47">
        <f t="shared" si="461"/>
        <v>0</v>
      </c>
      <c r="BS401" s="47">
        <v>0</v>
      </c>
      <c r="BT401" s="47">
        <v>0</v>
      </c>
      <c r="BU401" s="47">
        <v>0</v>
      </c>
      <c r="BV401" s="47">
        <v>0</v>
      </c>
      <c r="BW401" s="47">
        <f t="shared" si="462"/>
        <v>0</v>
      </c>
      <c r="BX401" s="3" t="s">
        <v>77</v>
      </c>
      <c r="BY401" s="3" t="s">
        <v>77</v>
      </c>
      <c r="BZ401" s="3" t="s">
        <v>77</v>
      </c>
      <c r="CA401" s="3" t="s">
        <v>77</v>
      </c>
      <c r="CB401" s="3" t="s">
        <v>77</v>
      </c>
      <c r="CC401" s="47">
        <f t="shared" si="473"/>
        <v>0.55838728800000004</v>
      </c>
      <c r="CD401" s="86">
        <f t="shared" si="474"/>
        <v>0</v>
      </c>
      <c r="CE401" s="86">
        <f t="shared" si="475"/>
        <v>0</v>
      </c>
      <c r="CF401" s="86">
        <f t="shared" si="476"/>
        <v>0.46532274000000001</v>
      </c>
      <c r="CG401" s="86">
        <f t="shared" si="477"/>
        <v>9.3064548000000025E-2</v>
      </c>
      <c r="CH401" s="52">
        <f t="shared" si="478"/>
        <v>0.57763363199999995</v>
      </c>
      <c r="CI401" s="52">
        <f t="shared" si="468"/>
        <v>0</v>
      </c>
      <c r="CJ401" s="52">
        <f t="shared" si="469"/>
        <v>0</v>
      </c>
      <c r="CK401" s="52">
        <f t="shared" si="470"/>
        <v>0.48136135999999996</v>
      </c>
      <c r="CL401" s="52">
        <f t="shared" si="471"/>
        <v>9.6272271999999992E-2</v>
      </c>
      <c r="CM401" s="129" t="s">
        <v>2828</v>
      </c>
    </row>
    <row r="402" spans="1:91" s="9" customFormat="1" ht="47.25" x14ac:dyDescent="0.25">
      <c r="A402" s="44" t="s">
        <v>677</v>
      </c>
      <c r="B402" s="84" t="s">
        <v>2740</v>
      </c>
      <c r="C402" s="87" t="s">
        <v>240</v>
      </c>
      <c r="D402" s="94" t="s">
        <v>175</v>
      </c>
      <c r="E402" s="13">
        <v>2022</v>
      </c>
      <c r="F402" s="13">
        <v>2023</v>
      </c>
      <c r="G402" s="13">
        <v>2023</v>
      </c>
      <c r="H402" s="47" t="s">
        <v>77</v>
      </c>
      <c r="I402" s="47" t="s">
        <v>77</v>
      </c>
      <c r="J402" s="47" t="s">
        <v>77</v>
      </c>
      <c r="K402" s="47" t="s">
        <v>77</v>
      </c>
      <c r="L402" s="47" t="s">
        <v>77</v>
      </c>
      <c r="M402" s="47" t="s">
        <v>77</v>
      </c>
      <c r="N402" s="47" t="s">
        <v>77</v>
      </c>
      <c r="O402" s="47">
        <v>0</v>
      </c>
      <c r="P402" s="47">
        <v>0.63965645158463991</v>
      </c>
      <c r="Q402" s="80">
        <f t="shared" si="479"/>
        <v>0.42784111200000002</v>
      </c>
      <c r="R402" s="47">
        <f t="shared" si="503"/>
        <v>0.63965645158463991</v>
      </c>
      <c r="S402" s="47">
        <f>R402</f>
        <v>0.63965645158463991</v>
      </c>
      <c r="T402" s="47">
        <f t="shared" si="480"/>
        <v>0.42784111200000002</v>
      </c>
      <c r="U402" s="47">
        <v>0</v>
      </c>
      <c r="V402" s="47">
        <v>0</v>
      </c>
      <c r="W402" s="47">
        <v>0</v>
      </c>
      <c r="X402" s="47">
        <v>0</v>
      </c>
      <c r="Y402" s="47">
        <f t="shared" ref="Y402:Y464" si="524">U402-X402</f>
        <v>0</v>
      </c>
      <c r="Z402" s="47">
        <v>0</v>
      </c>
      <c r="AA402" s="47">
        <v>0</v>
      </c>
      <c r="AB402" s="47">
        <v>0</v>
      </c>
      <c r="AC402" s="47">
        <v>0</v>
      </c>
      <c r="AD402" s="47">
        <f t="shared" si="481"/>
        <v>0</v>
      </c>
      <c r="AE402" s="47">
        <v>0</v>
      </c>
      <c r="AF402" s="47">
        <v>0</v>
      </c>
      <c r="AG402" s="47">
        <v>0</v>
      </c>
      <c r="AH402" s="47">
        <v>0</v>
      </c>
      <c r="AI402" s="47">
        <f>AE402-AH402</f>
        <v>0</v>
      </c>
      <c r="AJ402" s="47">
        <v>0</v>
      </c>
      <c r="AK402" s="47">
        <v>0</v>
      </c>
      <c r="AL402" s="47">
        <v>0</v>
      </c>
      <c r="AM402" s="47">
        <v>0</v>
      </c>
      <c r="AN402" s="47">
        <f t="shared" si="472"/>
        <v>0</v>
      </c>
      <c r="AO402" s="47">
        <v>0.31982822579231995</v>
      </c>
      <c r="AP402" s="47">
        <v>0</v>
      </c>
      <c r="AQ402" s="47">
        <v>0</v>
      </c>
      <c r="AR402" s="47">
        <v>0.26652352149359998</v>
      </c>
      <c r="AS402" s="47">
        <f>AO402-AR402</f>
        <v>5.3304704298719974E-2</v>
      </c>
      <c r="AT402" s="47">
        <v>0.21392055600000001</v>
      </c>
      <c r="AU402" s="47">
        <v>0</v>
      </c>
      <c r="AV402" s="47">
        <v>0</v>
      </c>
      <c r="AW402" s="47">
        <v>0.17826713</v>
      </c>
      <c r="AX402" s="47">
        <f t="shared" ref="AX402:AX464" si="525">AT402-AW402</f>
        <v>3.5653426000000016E-2</v>
      </c>
      <c r="AY402" s="47">
        <v>0.31982822579231995</v>
      </c>
      <c r="AZ402" s="47">
        <v>0</v>
      </c>
      <c r="BA402" s="47">
        <v>0</v>
      </c>
      <c r="BB402" s="47">
        <v>0.26652352149359998</v>
      </c>
      <c r="BC402" s="47">
        <f>AY402-BB402</f>
        <v>5.3304704298719974E-2</v>
      </c>
      <c r="BD402" s="47">
        <v>0.21392055600000001</v>
      </c>
      <c r="BE402" s="47">
        <v>0</v>
      </c>
      <c r="BF402" s="47">
        <v>0</v>
      </c>
      <c r="BG402" s="47">
        <v>0.17826713</v>
      </c>
      <c r="BH402" s="47">
        <f t="shared" ref="BH402:BH464" si="526">BD402-BG402</f>
        <v>3.5653426000000016E-2</v>
      </c>
      <c r="BI402" s="47">
        <v>0</v>
      </c>
      <c r="BJ402" s="47">
        <v>0</v>
      </c>
      <c r="BK402" s="47">
        <v>0</v>
      </c>
      <c r="BL402" s="47">
        <v>0</v>
      </c>
      <c r="BM402" s="47">
        <f>BI402-BL402</f>
        <v>0</v>
      </c>
      <c r="BN402" s="47">
        <v>0</v>
      </c>
      <c r="BO402" s="47">
        <v>0</v>
      </c>
      <c r="BP402" s="47">
        <v>0</v>
      </c>
      <c r="BQ402" s="47">
        <v>0</v>
      </c>
      <c r="BR402" s="47">
        <f t="shared" ref="BR402:BR464" si="527">BN402-BQ402</f>
        <v>0</v>
      </c>
      <c r="BS402" s="47">
        <v>0</v>
      </c>
      <c r="BT402" s="47">
        <v>0</v>
      </c>
      <c r="BU402" s="47">
        <v>0</v>
      </c>
      <c r="BV402" s="47">
        <v>0</v>
      </c>
      <c r="BW402" s="47">
        <f t="shared" ref="BW402:BW464" si="528">BS402-BV402</f>
        <v>0</v>
      </c>
      <c r="BX402" s="3" t="s">
        <v>77</v>
      </c>
      <c r="BY402" s="3" t="s">
        <v>77</v>
      </c>
      <c r="BZ402" s="3" t="s">
        <v>77</v>
      </c>
      <c r="CA402" s="3" t="s">
        <v>77</v>
      </c>
      <c r="CB402" s="3" t="s">
        <v>77</v>
      </c>
      <c r="CC402" s="47">
        <f t="shared" si="473"/>
        <v>0.63965645158463991</v>
      </c>
      <c r="CD402" s="86">
        <f t="shared" si="474"/>
        <v>0</v>
      </c>
      <c r="CE402" s="86">
        <f t="shared" si="475"/>
        <v>0</v>
      </c>
      <c r="CF402" s="86">
        <f t="shared" si="476"/>
        <v>0.53304704298719996</v>
      </c>
      <c r="CG402" s="86">
        <f t="shared" si="477"/>
        <v>0.10660940859743995</v>
      </c>
      <c r="CH402" s="52">
        <f t="shared" si="478"/>
        <v>0.42784111200000002</v>
      </c>
      <c r="CI402" s="52">
        <f t="shared" si="468"/>
        <v>0</v>
      </c>
      <c r="CJ402" s="52">
        <f t="shared" si="469"/>
        <v>0</v>
      </c>
      <c r="CK402" s="52">
        <f t="shared" si="470"/>
        <v>0.35653425999999999</v>
      </c>
      <c r="CL402" s="52">
        <f t="shared" ref="CL402:CL464" si="529">SUM(AN402,AX402,BH402,BR402,BW402)</f>
        <v>7.1306852000000032E-2</v>
      </c>
      <c r="CM402" s="129" t="s">
        <v>2828</v>
      </c>
    </row>
    <row r="403" spans="1:91" s="9" customFormat="1" ht="47.25" x14ac:dyDescent="0.25">
      <c r="A403" s="44" t="s">
        <v>677</v>
      </c>
      <c r="B403" s="84" t="s">
        <v>2239</v>
      </c>
      <c r="C403" s="87" t="s">
        <v>2780</v>
      </c>
      <c r="D403" s="51" t="s">
        <v>175</v>
      </c>
      <c r="E403" s="43">
        <v>2021</v>
      </c>
      <c r="F403" s="43" t="s">
        <v>77</v>
      </c>
      <c r="G403" s="43">
        <v>2021</v>
      </c>
      <c r="H403" s="47" t="s">
        <v>77</v>
      </c>
      <c r="I403" s="47" t="s">
        <v>77</v>
      </c>
      <c r="J403" s="47" t="s">
        <v>77</v>
      </c>
      <c r="K403" s="47" t="s">
        <v>77</v>
      </c>
      <c r="L403" s="47" t="s">
        <v>77</v>
      </c>
      <c r="M403" s="47" t="s">
        <v>77</v>
      </c>
      <c r="N403" s="47" t="s">
        <v>77</v>
      </c>
      <c r="O403" s="47">
        <v>0</v>
      </c>
      <c r="P403" s="47">
        <v>0</v>
      </c>
      <c r="Q403" s="80">
        <f t="shared" si="479"/>
        <v>0.111475056</v>
      </c>
      <c r="R403" s="47">
        <f t="shared" si="503"/>
        <v>0</v>
      </c>
      <c r="S403" s="47">
        <f t="shared" ref="S403:S404" si="530">R403</f>
        <v>0</v>
      </c>
      <c r="T403" s="47">
        <f t="shared" si="480"/>
        <v>0.111475056</v>
      </c>
      <c r="U403" s="47">
        <v>0</v>
      </c>
      <c r="V403" s="47">
        <v>0</v>
      </c>
      <c r="W403" s="47">
        <v>0</v>
      </c>
      <c r="X403" s="47">
        <v>0</v>
      </c>
      <c r="Y403" s="47">
        <f t="shared" si="524"/>
        <v>0</v>
      </c>
      <c r="Z403" s="47">
        <v>0</v>
      </c>
      <c r="AA403" s="47">
        <v>0</v>
      </c>
      <c r="AB403" s="47">
        <v>0</v>
      </c>
      <c r="AC403" s="47">
        <v>0</v>
      </c>
      <c r="AD403" s="47">
        <f t="shared" si="481"/>
        <v>0</v>
      </c>
      <c r="AE403" s="47">
        <v>0</v>
      </c>
      <c r="AF403" s="47">
        <v>0</v>
      </c>
      <c r="AG403" s="47">
        <v>0</v>
      </c>
      <c r="AH403" s="47">
        <v>0</v>
      </c>
      <c r="AI403" s="47">
        <f t="shared" ref="AI403:AI404" si="531">AE403-AH403</f>
        <v>0</v>
      </c>
      <c r="AJ403" s="47">
        <v>0.111475056</v>
      </c>
      <c r="AK403" s="47">
        <v>0</v>
      </c>
      <c r="AL403" s="47">
        <v>0</v>
      </c>
      <c r="AM403" s="47">
        <v>9.289588E-2</v>
      </c>
      <c r="AN403" s="47">
        <f t="shared" si="472"/>
        <v>1.8579176000000003E-2</v>
      </c>
      <c r="AO403" s="47">
        <v>0</v>
      </c>
      <c r="AP403" s="47">
        <v>0</v>
      </c>
      <c r="AQ403" s="47">
        <v>0</v>
      </c>
      <c r="AR403" s="47">
        <v>0</v>
      </c>
      <c r="AS403" s="47">
        <f t="shared" ref="AS403:AS404" si="532">AO403-AR403</f>
        <v>0</v>
      </c>
      <c r="AT403" s="47">
        <v>0</v>
      </c>
      <c r="AU403" s="47">
        <v>0</v>
      </c>
      <c r="AV403" s="47">
        <v>0</v>
      </c>
      <c r="AW403" s="47">
        <v>0</v>
      </c>
      <c r="AX403" s="47">
        <f t="shared" si="525"/>
        <v>0</v>
      </c>
      <c r="AY403" s="47">
        <v>0</v>
      </c>
      <c r="AZ403" s="47">
        <v>0</v>
      </c>
      <c r="BA403" s="47">
        <v>0</v>
      </c>
      <c r="BB403" s="47">
        <v>0</v>
      </c>
      <c r="BC403" s="47">
        <f t="shared" ref="BC403:BC404" si="533">AY403-BB403</f>
        <v>0</v>
      </c>
      <c r="BD403" s="47">
        <v>0</v>
      </c>
      <c r="BE403" s="47">
        <v>0</v>
      </c>
      <c r="BF403" s="47">
        <v>0</v>
      </c>
      <c r="BG403" s="47">
        <v>0</v>
      </c>
      <c r="BH403" s="47">
        <f t="shared" si="526"/>
        <v>0</v>
      </c>
      <c r="BI403" s="47">
        <v>0</v>
      </c>
      <c r="BJ403" s="47">
        <v>0</v>
      </c>
      <c r="BK403" s="47">
        <v>0</v>
      </c>
      <c r="BL403" s="47">
        <v>0</v>
      </c>
      <c r="BM403" s="47">
        <f t="shared" ref="BM403:BM404" si="534">BI403-BL403</f>
        <v>0</v>
      </c>
      <c r="BN403" s="47">
        <v>0</v>
      </c>
      <c r="BO403" s="47">
        <v>0</v>
      </c>
      <c r="BP403" s="47">
        <v>0</v>
      </c>
      <c r="BQ403" s="47">
        <v>0</v>
      </c>
      <c r="BR403" s="47">
        <f t="shared" si="527"/>
        <v>0</v>
      </c>
      <c r="BS403" s="47">
        <v>0</v>
      </c>
      <c r="BT403" s="47">
        <v>0</v>
      </c>
      <c r="BU403" s="47">
        <v>0</v>
      </c>
      <c r="BV403" s="47">
        <v>0</v>
      </c>
      <c r="BW403" s="47">
        <f t="shared" si="528"/>
        <v>0</v>
      </c>
      <c r="BX403" s="3" t="s">
        <v>77</v>
      </c>
      <c r="BY403" s="3" t="s">
        <v>77</v>
      </c>
      <c r="BZ403" s="3" t="s">
        <v>77</v>
      </c>
      <c r="CA403" s="3" t="s">
        <v>77</v>
      </c>
      <c r="CB403" s="3" t="s">
        <v>77</v>
      </c>
      <c r="CC403" s="47">
        <f t="shared" si="473"/>
        <v>0</v>
      </c>
      <c r="CD403" s="47">
        <f t="shared" si="474"/>
        <v>0</v>
      </c>
      <c r="CE403" s="47">
        <f t="shared" si="475"/>
        <v>0</v>
      </c>
      <c r="CF403" s="47">
        <f t="shared" si="476"/>
        <v>0</v>
      </c>
      <c r="CG403" s="47">
        <f t="shared" si="477"/>
        <v>0</v>
      </c>
      <c r="CH403" s="52">
        <f t="shared" si="478"/>
        <v>0.111475056</v>
      </c>
      <c r="CI403" s="52">
        <f t="shared" ref="CI403:CI465" si="535">SUM(AK403,AU403,BE403,BO403,BT403)</f>
        <v>0</v>
      </c>
      <c r="CJ403" s="52">
        <f t="shared" ref="CJ403:CJ465" si="536">SUM(AL403,AV403,BF403,BP403,BU403)</f>
        <v>0</v>
      </c>
      <c r="CK403" s="52">
        <f t="shared" ref="CK403:CK465" si="537">SUM(AM403,AW403,BG403,BQ403,BV403)</f>
        <v>9.289588E-2</v>
      </c>
      <c r="CL403" s="52">
        <f t="shared" si="529"/>
        <v>1.8579176000000003E-2</v>
      </c>
      <c r="CM403" s="48" t="s">
        <v>2830</v>
      </c>
    </row>
    <row r="404" spans="1:91" s="9" customFormat="1" ht="47.25" x14ac:dyDescent="0.25">
      <c r="A404" s="44" t="s">
        <v>677</v>
      </c>
      <c r="B404" s="84" t="s">
        <v>2240</v>
      </c>
      <c r="C404" s="87" t="s">
        <v>2781</v>
      </c>
      <c r="D404" s="51" t="s">
        <v>175</v>
      </c>
      <c r="E404" s="43">
        <v>2021</v>
      </c>
      <c r="F404" s="43" t="s">
        <v>77</v>
      </c>
      <c r="G404" s="43">
        <v>2021</v>
      </c>
      <c r="H404" s="47" t="s">
        <v>77</v>
      </c>
      <c r="I404" s="47" t="s">
        <v>77</v>
      </c>
      <c r="J404" s="47" t="s">
        <v>77</v>
      </c>
      <c r="K404" s="47" t="s">
        <v>77</v>
      </c>
      <c r="L404" s="47" t="s">
        <v>77</v>
      </c>
      <c r="M404" s="47" t="s">
        <v>77</v>
      </c>
      <c r="N404" s="47" t="s">
        <v>77</v>
      </c>
      <c r="O404" s="47">
        <v>0</v>
      </c>
      <c r="P404" s="47">
        <v>0</v>
      </c>
      <c r="Q404" s="80">
        <f t="shared" si="479"/>
        <v>0.16913517599999997</v>
      </c>
      <c r="R404" s="47">
        <f t="shared" si="503"/>
        <v>0</v>
      </c>
      <c r="S404" s="47">
        <f t="shared" si="530"/>
        <v>0</v>
      </c>
      <c r="T404" s="47">
        <f t="shared" si="480"/>
        <v>0.16913517599999997</v>
      </c>
      <c r="U404" s="47">
        <v>0</v>
      </c>
      <c r="V404" s="47">
        <v>0</v>
      </c>
      <c r="W404" s="47">
        <v>0</v>
      </c>
      <c r="X404" s="47">
        <v>0</v>
      </c>
      <c r="Y404" s="47">
        <f t="shared" si="524"/>
        <v>0</v>
      </c>
      <c r="Z404" s="47">
        <v>0</v>
      </c>
      <c r="AA404" s="47">
        <v>0</v>
      </c>
      <c r="AB404" s="47">
        <v>0</v>
      </c>
      <c r="AC404" s="47">
        <v>0</v>
      </c>
      <c r="AD404" s="47">
        <f t="shared" si="481"/>
        <v>0</v>
      </c>
      <c r="AE404" s="47">
        <v>0</v>
      </c>
      <c r="AF404" s="47">
        <v>0</v>
      </c>
      <c r="AG404" s="47">
        <v>0</v>
      </c>
      <c r="AH404" s="47">
        <v>0</v>
      </c>
      <c r="AI404" s="47">
        <f t="shared" si="531"/>
        <v>0</v>
      </c>
      <c r="AJ404" s="47">
        <v>0.16913517599999997</v>
      </c>
      <c r="AK404" s="47">
        <v>0</v>
      </c>
      <c r="AL404" s="47">
        <v>0</v>
      </c>
      <c r="AM404" s="47">
        <v>0.14094598</v>
      </c>
      <c r="AN404" s="47">
        <f t="shared" si="472"/>
        <v>2.8189195999999972E-2</v>
      </c>
      <c r="AO404" s="47">
        <v>0</v>
      </c>
      <c r="AP404" s="47">
        <v>0</v>
      </c>
      <c r="AQ404" s="47">
        <v>0</v>
      </c>
      <c r="AR404" s="47">
        <v>0</v>
      </c>
      <c r="AS404" s="47">
        <f t="shared" si="532"/>
        <v>0</v>
      </c>
      <c r="AT404" s="47">
        <v>0</v>
      </c>
      <c r="AU404" s="47">
        <v>0</v>
      </c>
      <c r="AV404" s="47">
        <v>0</v>
      </c>
      <c r="AW404" s="47">
        <v>0</v>
      </c>
      <c r="AX404" s="47">
        <f t="shared" si="525"/>
        <v>0</v>
      </c>
      <c r="AY404" s="47">
        <v>0</v>
      </c>
      <c r="AZ404" s="47">
        <v>0</v>
      </c>
      <c r="BA404" s="47">
        <v>0</v>
      </c>
      <c r="BB404" s="47">
        <v>0</v>
      </c>
      <c r="BC404" s="47">
        <f t="shared" si="533"/>
        <v>0</v>
      </c>
      <c r="BD404" s="47">
        <v>0</v>
      </c>
      <c r="BE404" s="47">
        <v>0</v>
      </c>
      <c r="BF404" s="47">
        <v>0</v>
      </c>
      <c r="BG404" s="47">
        <v>0</v>
      </c>
      <c r="BH404" s="47">
        <f t="shared" si="526"/>
        <v>0</v>
      </c>
      <c r="BI404" s="47">
        <v>0</v>
      </c>
      <c r="BJ404" s="47">
        <v>0</v>
      </c>
      <c r="BK404" s="47">
        <v>0</v>
      </c>
      <c r="BL404" s="47">
        <v>0</v>
      </c>
      <c r="BM404" s="47">
        <f t="shared" si="534"/>
        <v>0</v>
      </c>
      <c r="BN404" s="47">
        <v>0</v>
      </c>
      <c r="BO404" s="47">
        <v>0</v>
      </c>
      <c r="BP404" s="47">
        <v>0</v>
      </c>
      <c r="BQ404" s="47">
        <v>0</v>
      </c>
      <c r="BR404" s="47">
        <f t="shared" si="527"/>
        <v>0</v>
      </c>
      <c r="BS404" s="47">
        <v>0</v>
      </c>
      <c r="BT404" s="47">
        <v>0</v>
      </c>
      <c r="BU404" s="47">
        <v>0</v>
      </c>
      <c r="BV404" s="47">
        <v>0</v>
      </c>
      <c r="BW404" s="47">
        <f t="shared" si="528"/>
        <v>0</v>
      </c>
      <c r="BX404" s="3" t="s">
        <v>77</v>
      </c>
      <c r="BY404" s="3" t="s">
        <v>77</v>
      </c>
      <c r="BZ404" s="3" t="s">
        <v>77</v>
      </c>
      <c r="CA404" s="3" t="s">
        <v>77</v>
      </c>
      <c r="CB404" s="3" t="s">
        <v>77</v>
      </c>
      <c r="CC404" s="47">
        <f t="shared" si="473"/>
        <v>0</v>
      </c>
      <c r="CD404" s="47">
        <f t="shared" si="474"/>
        <v>0</v>
      </c>
      <c r="CE404" s="47">
        <f t="shared" si="475"/>
        <v>0</v>
      </c>
      <c r="CF404" s="47">
        <f t="shared" si="476"/>
        <v>0</v>
      </c>
      <c r="CG404" s="47">
        <f t="shared" si="477"/>
        <v>0</v>
      </c>
      <c r="CH404" s="52">
        <f t="shared" si="478"/>
        <v>0.16913517599999997</v>
      </c>
      <c r="CI404" s="52">
        <f t="shared" si="535"/>
        <v>0</v>
      </c>
      <c r="CJ404" s="52">
        <f t="shared" si="536"/>
        <v>0</v>
      </c>
      <c r="CK404" s="52">
        <f t="shared" si="537"/>
        <v>0.14094598</v>
      </c>
      <c r="CL404" s="52">
        <f t="shared" si="529"/>
        <v>2.8189195999999972E-2</v>
      </c>
      <c r="CM404" s="48" t="s">
        <v>2830</v>
      </c>
    </row>
    <row r="405" spans="1:91" s="9" customFormat="1" ht="63" x14ac:dyDescent="0.25">
      <c r="A405" s="44" t="s">
        <v>677</v>
      </c>
      <c r="B405" s="84" t="s">
        <v>1000</v>
      </c>
      <c r="C405" s="87" t="s">
        <v>1236</v>
      </c>
      <c r="D405" s="94" t="s">
        <v>175</v>
      </c>
      <c r="E405" s="43">
        <v>2023</v>
      </c>
      <c r="F405" s="43">
        <v>2023</v>
      </c>
      <c r="G405" s="43" t="s">
        <v>77</v>
      </c>
      <c r="H405" s="47" t="s">
        <v>77</v>
      </c>
      <c r="I405" s="47" t="s">
        <v>77</v>
      </c>
      <c r="J405" s="47" t="s">
        <v>77</v>
      </c>
      <c r="K405" s="47" t="s">
        <v>77</v>
      </c>
      <c r="L405" s="47" t="s">
        <v>77</v>
      </c>
      <c r="M405" s="47" t="s">
        <v>77</v>
      </c>
      <c r="N405" s="47" t="s">
        <v>77</v>
      </c>
      <c r="O405" s="47">
        <v>0</v>
      </c>
      <c r="P405" s="47">
        <v>0.24626773199999996</v>
      </c>
      <c r="Q405" s="47">
        <f t="shared" si="479"/>
        <v>0</v>
      </c>
      <c r="R405" s="81">
        <f t="shared" si="503"/>
        <v>0.24626773199999996</v>
      </c>
      <c r="S405" s="47">
        <f>R405</f>
        <v>0.24626773199999996</v>
      </c>
      <c r="T405" s="47">
        <f t="shared" si="480"/>
        <v>0</v>
      </c>
      <c r="U405" s="47">
        <v>0</v>
      </c>
      <c r="V405" s="47">
        <v>0</v>
      </c>
      <c r="W405" s="47">
        <v>0</v>
      </c>
      <c r="X405" s="47">
        <v>0</v>
      </c>
      <c r="Y405" s="47">
        <f t="shared" si="524"/>
        <v>0</v>
      </c>
      <c r="Z405" s="47">
        <v>0</v>
      </c>
      <c r="AA405" s="47">
        <v>0</v>
      </c>
      <c r="AB405" s="47">
        <v>0</v>
      </c>
      <c r="AC405" s="47">
        <v>0</v>
      </c>
      <c r="AD405" s="47">
        <f t="shared" si="481"/>
        <v>0</v>
      </c>
      <c r="AE405" s="47">
        <v>0</v>
      </c>
      <c r="AF405" s="47">
        <v>0</v>
      </c>
      <c r="AG405" s="47">
        <v>0</v>
      </c>
      <c r="AH405" s="47">
        <v>0</v>
      </c>
      <c r="AI405" s="47">
        <f>AE405-AH405</f>
        <v>0</v>
      </c>
      <c r="AJ405" s="47">
        <v>0</v>
      </c>
      <c r="AK405" s="47">
        <v>0</v>
      </c>
      <c r="AL405" s="47">
        <v>0</v>
      </c>
      <c r="AM405" s="47">
        <v>0</v>
      </c>
      <c r="AN405" s="47">
        <f t="shared" si="472"/>
        <v>0</v>
      </c>
      <c r="AO405" s="47">
        <v>0</v>
      </c>
      <c r="AP405" s="47">
        <v>0</v>
      </c>
      <c r="AQ405" s="47">
        <v>0</v>
      </c>
      <c r="AR405" s="47">
        <v>0</v>
      </c>
      <c r="AS405" s="47">
        <f>AO405-AR405</f>
        <v>0</v>
      </c>
      <c r="AT405" s="47">
        <v>0</v>
      </c>
      <c r="AU405" s="47">
        <v>0</v>
      </c>
      <c r="AV405" s="47">
        <v>0</v>
      </c>
      <c r="AW405" s="47">
        <v>0</v>
      </c>
      <c r="AX405" s="47">
        <f t="shared" si="525"/>
        <v>0</v>
      </c>
      <c r="AY405" s="47">
        <v>0.24626773199999996</v>
      </c>
      <c r="AZ405" s="47">
        <v>0</v>
      </c>
      <c r="BA405" s="47">
        <v>0</v>
      </c>
      <c r="BB405" s="47">
        <v>0.20522310999999999</v>
      </c>
      <c r="BC405" s="47">
        <f>AY405-BB405</f>
        <v>4.1044621999999975E-2</v>
      </c>
      <c r="BD405" s="47">
        <v>0</v>
      </c>
      <c r="BE405" s="47">
        <v>0</v>
      </c>
      <c r="BF405" s="47">
        <v>0</v>
      </c>
      <c r="BG405" s="47">
        <v>0</v>
      </c>
      <c r="BH405" s="47">
        <f t="shared" si="526"/>
        <v>0</v>
      </c>
      <c r="BI405" s="47">
        <v>0</v>
      </c>
      <c r="BJ405" s="47">
        <v>0</v>
      </c>
      <c r="BK405" s="47">
        <v>0</v>
      </c>
      <c r="BL405" s="47">
        <v>0</v>
      </c>
      <c r="BM405" s="47">
        <f>BI405-BL405</f>
        <v>0</v>
      </c>
      <c r="BN405" s="47">
        <v>0</v>
      </c>
      <c r="BO405" s="47">
        <v>0</v>
      </c>
      <c r="BP405" s="47">
        <v>0</v>
      </c>
      <c r="BQ405" s="47">
        <v>0</v>
      </c>
      <c r="BR405" s="47">
        <f t="shared" si="527"/>
        <v>0</v>
      </c>
      <c r="BS405" s="47">
        <v>0</v>
      </c>
      <c r="BT405" s="47">
        <v>0</v>
      </c>
      <c r="BU405" s="47">
        <v>0</v>
      </c>
      <c r="BV405" s="47">
        <v>0</v>
      </c>
      <c r="BW405" s="47">
        <f t="shared" si="528"/>
        <v>0</v>
      </c>
      <c r="BX405" s="3" t="s">
        <v>77</v>
      </c>
      <c r="BY405" s="3" t="s">
        <v>77</v>
      </c>
      <c r="BZ405" s="3" t="s">
        <v>77</v>
      </c>
      <c r="CA405" s="3" t="s">
        <v>77</v>
      </c>
      <c r="CB405" s="3" t="s">
        <v>77</v>
      </c>
      <c r="CC405" s="47">
        <f t="shared" si="473"/>
        <v>0.24626773199999996</v>
      </c>
      <c r="CD405" s="47">
        <f t="shared" si="474"/>
        <v>0</v>
      </c>
      <c r="CE405" s="47">
        <f t="shared" si="475"/>
        <v>0</v>
      </c>
      <c r="CF405" s="47">
        <f t="shared" si="476"/>
        <v>0.20522310999999999</v>
      </c>
      <c r="CG405" s="47">
        <f t="shared" si="477"/>
        <v>4.1044621999999975E-2</v>
      </c>
      <c r="CH405" s="52">
        <f t="shared" si="478"/>
        <v>0</v>
      </c>
      <c r="CI405" s="52">
        <f t="shared" si="535"/>
        <v>0</v>
      </c>
      <c r="CJ405" s="52">
        <f t="shared" si="536"/>
        <v>0</v>
      </c>
      <c r="CK405" s="52">
        <f t="shared" si="537"/>
        <v>0</v>
      </c>
      <c r="CL405" s="52">
        <f t="shared" si="529"/>
        <v>0</v>
      </c>
      <c r="CM405" s="136" t="s">
        <v>2925</v>
      </c>
    </row>
    <row r="406" spans="1:91" s="9" customFormat="1" ht="47.25" x14ac:dyDescent="0.25">
      <c r="A406" s="44" t="s">
        <v>677</v>
      </c>
      <c r="B406" s="84" t="s">
        <v>3123</v>
      </c>
      <c r="C406" s="87" t="s">
        <v>2241</v>
      </c>
      <c r="D406" s="51" t="s">
        <v>175</v>
      </c>
      <c r="E406" s="43">
        <v>2021</v>
      </c>
      <c r="F406" s="43" t="s">
        <v>77</v>
      </c>
      <c r="G406" s="43">
        <v>2021</v>
      </c>
      <c r="H406" s="47" t="s">
        <v>77</v>
      </c>
      <c r="I406" s="47" t="s">
        <v>77</v>
      </c>
      <c r="J406" s="47" t="s">
        <v>77</v>
      </c>
      <c r="K406" s="47" t="s">
        <v>77</v>
      </c>
      <c r="L406" s="47" t="s">
        <v>77</v>
      </c>
      <c r="M406" s="47" t="s">
        <v>77</v>
      </c>
      <c r="N406" s="47" t="s">
        <v>77</v>
      </c>
      <c r="O406" s="47">
        <v>0</v>
      </c>
      <c r="P406" s="47">
        <v>0</v>
      </c>
      <c r="Q406" s="80">
        <f t="shared" si="479"/>
        <v>0.22295009999999998</v>
      </c>
      <c r="R406" s="47">
        <f t="shared" si="503"/>
        <v>0</v>
      </c>
      <c r="S406" s="47">
        <f t="shared" ref="S406:S410" si="538">R406</f>
        <v>0</v>
      </c>
      <c r="T406" s="47">
        <f t="shared" si="480"/>
        <v>0.22295009999999998</v>
      </c>
      <c r="U406" s="47">
        <v>0</v>
      </c>
      <c r="V406" s="47">
        <v>0</v>
      </c>
      <c r="W406" s="47">
        <v>0</v>
      </c>
      <c r="X406" s="47">
        <v>0</v>
      </c>
      <c r="Y406" s="47">
        <f t="shared" si="524"/>
        <v>0</v>
      </c>
      <c r="Z406" s="47">
        <v>0</v>
      </c>
      <c r="AA406" s="47">
        <v>0</v>
      </c>
      <c r="AB406" s="47">
        <v>0</v>
      </c>
      <c r="AC406" s="47">
        <v>0</v>
      </c>
      <c r="AD406" s="47">
        <f t="shared" si="481"/>
        <v>0</v>
      </c>
      <c r="AE406" s="47">
        <v>0</v>
      </c>
      <c r="AF406" s="47">
        <v>0</v>
      </c>
      <c r="AG406" s="47">
        <v>0</v>
      </c>
      <c r="AH406" s="47">
        <v>0</v>
      </c>
      <c r="AI406" s="47">
        <f t="shared" ref="AI406:AI410" si="539">AE406-AH406</f>
        <v>0</v>
      </c>
      <c r="AJ406" s="47">
        <v>0.22295009999999998</v>
      </c>
      <c r="AK406" s="47">
        <v>0</v>
      </c>
      <c r="AL406" s="47">
        <v>0</v>
      </c>
      <c r="AM406" s="47">
        <v>0.18579175000000001</v>
      </c>
      <c r="AN406" s="47">
        <f t="shared" si="472"/>
        <v>3.7158349999999979E-2</v>
      </c>
      <c r="AO406" s="47">
        <v>0</v>
      </c>
      <c r="AP406" s="47">
        <v>0</v>
      </c>
      <c r="AQ406" s="47">
        <v>0</v>
      </c>
      <c r="AR406" s="47">
        <v>0</v>
      </c>
      <c r="AS406" s="47">
        <f t="shared" ref="AS406:AS410" si="540">AO406-AR406</f>
        <v>0</v>
      </c>
      <c r="AT406" s="47">
        <v>0</v>
      </c>
      <c r="AU406" s="47">
        <v>0</v>
      </c>
      <c r="AV406" s="47">
        <v>0</v>
      </c>
      <c r="AW406" s="47">
        <v>0</v>
      </c>
      <c r="AX406" s="47">
        <f t="shared" si="525"/>
        <v>0</v>
      </c>
      <c r="AY406" s="47">
        <v>0</v>
      </c>
      <c r="AZ406" s="47">
        <v>0</v>
      </c>
      <c r="BA406" s="47">
        <v>0</v>
      </c>
      <c r="BB406" s="47">
        <v>0</v>
      </c>
      <c r="BC406" s="47">
        <f t="shared" ref="BC406:BC410" si="541">AY406-BB406</f>
        <v>0</v>
      </c>
      <c r="BD406" s="47">
        <v>0</v>
      </c>
      <c r="BE406" s="47">
        <v>0</v>
      </c>
      <c r="BF406" s="47">
        <v>0</v>
      </c>
      <c r="BG406" s="47">
        <v>0</v>
      </c>
      <c r="BH406" s="47">
        <f t="shared" si="526"/>
        <v>0</v>
      </c>
      <c r="BI406" s="47">
        <v>0</v>
      </c>
      <c r="BJ406" s="47">
        <v>0</v>
      </c>
      <c r="BK406" s="47">
        <v>0</v>
      </c>
      <c r="BL406" s="47">
        <v>0</v>
      </c>
      <c r="BM406" s="47">
        <f t="shared" ref="BM406:BM410" si="542">BI406-BL406</f>
        <v>0</v>
      </c>
      <c r="BN406" s="47">
        <v>0</v>
      </c>
      <c r="BO406" s="47">
        <v>0</v>
      </c>
      <c r="BP406" s="47">
        <v>0</v>
      </c>
      <c r="BQ406" s="47">
        <v>0</v>
      </c>
      <c r="BR406" s="47">
        <f t="shared" si="527"/>
        <v>0</v>
      </c>
      <c r="BS406" s="47">
        <v>0</v>
      </c>
      <c r="BT406" s="47">
        <v>0</v>
      </c>
      <c r="BU406" s="47">
        <v>0</v>
      </c>
      <c r="BV406" s="47">
        <v>0</v>
      </c>
      <c r="BW406" s="47">
        <f t="shared" si="528"/>
        <v>0</v>
      </c>
      <c r="BX406" s="3" t="s">
        <v>77</v>
      </c>
      <c r="BY406" s="3" t="s">
        <v>77</v>
      </c>
      <c r="BZ406" s="3" t="s">
        <v>77</v>
      </c>
      <c r="CA406" s="3" t="s">
        <v>77</v>
      </c>
      <c r="CB406" s="3" t="s">
        <v>77</v>
      </c>
      <c r="CC406" s="47">
        <f t="shared" si="473"/>
        <v>0</v>
      </c>
      <c r="CD406" s="47">
        <f t="shared" si="474"/>
        <v>0</v>
      </c>
      <c r="CE406" s="47">
        <f t="shared" si="475"/>
        <v>0</v>
      </c>
      <c r="CF406" s="47">
        <f t="shared" si="476"/>
        <v>0</v>
      </c>
      <c r="CG406" s="47">
        <f t="shared" si="477"/>
        <v>0</v>
      </c>
      <c r="CH406" s="52">
        <f t="shared" si="478"/>
        <v>0.22295009999999998</v>
      </c>
      <c r="CI406" s="52">
        <f t="shared" si="535"/>
        <v>0</v>
      </c>
      <c r="CJ406" s="52">
        <f t="shared" si="536"/>
        <v>0</v>
      </c>
      <c r="CK406" s="52">
        <f t="shared" si="537"/>
        <v>0.18579175000000001</v>
      </c>
      <c r="CL406" s="52">
        <f t="shared" si="529"/>
        <v>3.7158349999999979E-2</v>
      </c>
      <c r="CM406" s="48" t="s">
        <v>2830</v>
      </c>
    </row>
    <row r="407" spans="1:91" s="9" customFormat="1" ht="47.25" x14ac:dyDescent="0.25">
      <c r="A407" s="44" t="s">
        <v>677</v>
      </c>
      <c r="B407" s="84" t="s">
        <v>3124</v>
      </c>
      <c r="C407" s="87" t="s">
        <v>2242</v>
      </c>
      <c r="D407" s="51" t="s">
        <v>175</v>
      </c>
      <c r="E407" s="43">
        <v>2021</v>
      </c>
      <c r="F407" s="43" t="s">
        <v>77</v>
      </c>
      <c r="G407" s="43">
        <v>2021</v>
      </c>
      <c r="H407" s="47" t="s">
        <v>77</v>
      </c>
      <c r="I407" s="47" t="s">
        <v>77</v>
      </c>
      <c r="J407" s="47" t="s">
        <v>77</v>
      </c>
      <c r="K407" s="47" t="s">
        <v>77</v>
      </c>
      <c r="L407" s="47" t="s">
        <v>77</v>
      </c>
      <c r="M407" s="47" t="s">
        <v>77</v>
      </c>
      <c r="N407" s="47" t="s">
        <v>77</v>
      </c>
      <c r="O407" s="47">
        <v>0</v>
      </c>
      <c r="P407" s="47">
        <v>0</v>
      </c>
      <c r="Q407" s="80">
        <f t="shared" si="479"/>
        <v>0.11434766399999999</v>
      </c>
      <c r="R407" s="47">
        <f t="shared" si="503"/>
        <v>0</v>
      </c>
      <c r="S407" s="47">
        <f t="shared" si="538"/>
        <v>0</v>
      </c>
      <c r="T407" s="47">
        <f t="shared" si="480"/>
        <v>0.11434766399999999</v>
      </c>
      <c r="U407" s="47">
        <v>0</v>
      </c>
      <c r="V407" s="47">
        <v>0</v>
      </c>
      <c r="W407" s="47">
        <v>0</v>
      </c>
      <c r="X407" s="47">
        <v>0</v>
      </c>
      <c r="Y407" s="47">
        <f t="shared" si="524"/>
        <v>0</v>
      </c>
      <c r="Z407" s="47">
        <v>0</v>
      </c>
      <c r="AA407" s="47">
        <v>0</v>
      </c>
      <c r="AB407" s="47">
        <v>0</v>
      </c>
      <c r="AC407" s="47">
        <v>0</v>
      </c>
      <c r="AD407" s="47">
        <f t="shared" si="481"/>
        <v>0</v>
      </c>
      <c r="AE407" s="47">
        <v>0</v>
      </c>
      <c r="AF407" s="47">
        <v>0</v>
      </c>
      <c r="AG407" s="47">
        <v>0</v>
      </c>
      <c r="AH407" s="47">
        <v>0</v>
      </c>
      <c r="AI407" s="47">
        <f t="shared" si="539"/>
        <v>0</v>
      </c>
      <c r="AJ407" s="47">
        <v>0.11434766399999999</v>
      </c>
      <c r="AK407" s="47">
        <v>0</v>
      </c>
      <c r="AL407" s="47">
        <v>0</v>
      </c>
      <c r="AM407" s="47">
        <v>9.5289720000000008E-2</v>
      </c>
      <c r="AN407" s="47">
        <f t="shared" si="472"/>
        <v>1.9057943999999979E-2</v>
      </c>
      <c r="AO407" s="47">
        <v>0</v>
      </c>
      <c r="AP407" s="47">
        <v>0</v>
      </c>
      <c r="AQ407" s="47">
        <v>0</v>
      </c>
      <c r="AR407" s="47">
        <v>0</v>
      </c>
      <c r="AS407" s="47">
        <f t="shared" si="540"/>
        <v>0</v>
      </c>
      <c r="AT407" s="47">
        <v>0</v>
      </c>
      <c r="AU407" s="47">
        <v>0</v>
      </c>
      <c r="AV407" s="47">
        <v>0</v>
      </c>
      <c r="AW407" s="47">
        <v>0</v>
      </c>
      <c r="AX407" s="47">
        <f t="shared" si="525"/>
        <v>0</v>
      </c>
      <c r="AY407" s="47">
        <v>0</v>
      </c>
      <c r="AZ407" s="47">
        <v>0</v>
      </c>
      <c r="BA407" s="47">
        <v>0</v>
      </c>
      <c r="BB407" s="47">
        <v>0</v>
      </c>
      <c r="BC407" s="47">
        <f t="shared" si="541"/>
        <v>0</v>
      </c>
      <c r="BD407" s="47">
        <v>0</v>
      </c>
      <c r="BE407" s="47">
        <v>0</v>
      </c>
      <c r="BF407" s="47">
        <v>0</v>
      </c>
      <c r="BG407" s="47">
        <v>0</v>
      </c>
      <c r="BH407" s="47">
        <f t="shared" si="526"/>
        <v>0</v>
      </c>
      <c r="BI407" s="47">
        <v>0</v>
      </c>
      <c r="BJ407" s="47">
        <v>0</v>
      </c>
      <c r="BK407" s="47">
        <v>0</v>
      </c>
      <c r="BL407" s="47">
        <v>0</v>
      </c>
      <c r="BM407" s="47">
        <f t="shared" si="542"/>
        <v>0</v>
      </c>
      <c r="BN407" s="47">
        <v>0</v>
      </c>
      <c r="BO407" s="47">
        <v>0</v>
      </c>
      <c r="BP407" s="47">
        <v>0</v>
      </c>
      <c r="BQ407" s="47">
        <v>0</v>
      </c>
      <c r="BR407" s="47">
        <f t="shared" si="527"/>
        <v>0</v>
      </c>
      <c r="BS407" s="47">
        <v>0</v>
      </c>
      <c r="BT407" s="47">
        <v>0</v>
      </c>
      <c r="BU407" s="47">
        <v>0</v>
      </c>
      <c r="BV407" s="47">
        <v>0</v>
      </c>
      <c r="BW407" s="47">
        <f t="shared" si="528"/>
        <v>0</v>
      </c>
      <c r="BX407" s="3" t="s">
        <v>77</v>
      </c>
      <c r="BY407" s="3" t="s">
        <v>77</v>
      </c>
      <c r="BZ407" s="3" t="s">
        <v>77</v>
      </c>
      <c r="CA407" s="3" t="s">
        <v>77</v>
      </c>
      <c r="CB407" s="3" t="s">
        <v>77</v>
      </c>
      <c r="CC407" s="47">
        <f t="shared" si="473"/>
        <v>0</v>
      </c>
      <c r="CD407" s="47">
        <f t="shared" si="474"/>
        <v>0</v>
      </c>
      <c r="CE407" s="47">
        <f t="shared" si="475"/>
        <v>0</v>
      </c>
      <c r="CF407" s="47">
        <f t="shared" si="476"/>
        <v>0</v>
      </c>
      <c r="CG407" s="47">
        <f t="shared" si="477"/>
        <v>0</v>
      </c>
      <c r="CH407" s="52">
        <f t="shared" si="478"/>
        <v>0.11434766399999999</v>
      </c>
      <c r="CI407" s="52">
        <f t="shared" si="535"/>
        <v>0</v>
      </c>
      <c r="CJ407" s="52">
        <f t="shared" si="536"/>
        <v>0</v>
      </c>
      <c r="CK407" s="52">
        <f t="shared" si="537"/>
        <v>9.5289720000000008E-2</v>
      </c>
      <c r="CL407" s="52">
        <f t="shared" si="529"/>
        <v>1.9057943999999979E-2</v>
      </c>
      <c r="CM407" s="48" t="s">
        <v>2830</v>
      </c>
    </row>
    <row r="408" spans="1:91" s="9" customFormat="1" ht="47.25" x14ac:dyDescent="0.25">
      <c r="A408" s="44" t="s">
        <v>677</v>
      </c>
      <c r="B408" s="84" t="s">
        <v>2243</v>
      </c>
      <c r="C408" s="87" t="s">
        <v>2244</v>
      </c>
      <c r="D408" s="51" t="s">
        <v>175</v>
      </c>
      <c r="E408" s="43">
        <v>2023</v>
      </c>
      <c r="F408" s="43" t="s">
        <v>77</v>
      </c>
      <c r="G408" s="43">
        <v>2023</v>
      </c>
      <c r="H408" s="47" t="s">
        <v>77</v>
      </c>
      <c r="I408" s="47" t="s">
        <v>77</v>
      </c>
      <c r="J408" s="47" t="s">
        <v>77</v>
      </c>
      <c r="K408" s="47" t="s">
        <v>77</v>
      </c>
      <c r="L408" s="47" t="s">
        <v>77</v>
      </c>
      <c r="M408" s="47" t="s">
        <v>77</v>
      </c>
      <c r="N408" s="47" t="s">
        <v>77</v>
      </c>
      <c r="O408" s="47">
        <v>0</v>
      </c>
      <c r="P408" s="47">
        <v>0</v>
      </c>
      <c r="Q408" s="80">
        <f t="shared" si="479"/>
        <v>8.3480639999999995E-2</v>
      </c>
      <c r="R408" s="47">
        <f t="shared" si="503"/>
        <v>0</v>
      </c>
      <c r="S408" s="47">
        <f t="shared" si="538"/>
        <v>0</v>
      </c>
      <c r="T408" s="47">
        <f t="shared" si="480"/>
        <v>8.3480639999999995E-2</v>
      </c>
      <c r="U408" s="47">
        <v>0</v>
      </c>
      <c r="V408" s="47">
        <v>0</v>
      </c>
      <c r="W408" s="47">
        <v>0</v>
      </c>
      <c r="X408" s="47">
        <v>0</v>
      </c>
      <c r="Y408" s="47">
        <f t="shared" si="524"/>
        <v>0</v>
      </c>
      <c r="Z408" s="47">
        <v>0</v>
      </c>
      <c r="AA408" s="47">
        <v>0</v>
      </c>
      <c r="AB408" s="47">
        <v>0</v>
      </c>
      <c r="AC408" s="47">
        <v>0</v>
      </c>
      <c r="AD408" s="47">
        <f t="shared" si="481"/>
        <v>0</v>
      </c>
      <c r="AE408" s="47">
        <v>0</v>
      </c>
      <c r="AF408" s="47">
        <v>0</v>
      </c>
      <c r="AG408" s="47">
        <v>0</v>
      </c>
      <c r="AH408" s="47">
        <v>0</v>
      </c>
      <c r="AI408" s="47">
        <f t="shared" si="539"/>
        <v>0</v>
      </c>
      <c r="AJ408" s="47">
        <v>0</v>
      </c>
      <c r="AK408" s="47">
        <v>0</v>
      </c>
      <c r="AL408" s="47">
        <v>0</v>
      </c>
      <c r="AM408" s="47">
        <v>0</v>
      </c>
      <c r="AN408" s="47">
        <f t="shared" si="472"/>
        <v>0</v>
      </c>
      <c r="AO408" s="47">
        <v>0</v>
      </c>
      <c r="AP408" s="47">
        <v>0</v>
      </c>
      <c r="AQ408" s="47">
        <v>0</v>
      </c>
      <c r="AR408" s="47">
        <v>0</v>
      </c>
      <c r="AS408" s="47">
        <f t="shared" si="540"/>
        <v>0</v>
      </c>
      <c r="AT408" s="47">
        <v>0</v>
      </c>
      <c r="AU408" s="47">
        <v>0</v>
      </c>
      <c r="AV408" s="47">
        <v>0</v>
      </c>
      <c r="AW408" s="47">
        <v>0</v>
      </c>
      <c r="AX408" s="47">
        <f t="shared" si="525"/>
        <v>0</v>
      </c>
      <c r="AY408" s="47">
        <v>0</v>
      </c>
      <c r="AZ408" s="47">
        <v>0</v>
      </c>
      <c r="BA408" s="47">
        <v>0</v>
      </c>
      <c r="BB408" s="47">
        <v>0</v>
      </c>
      <c r="BC408" s="47">
        <f t="shared" si="541"/>
        <v>0</v>
      </c>
      <c r="BD408" s="47">
        <v>8.3480639999999995E-2</v>
      </c>
      <c r="BE408" s="47">
        <v>0</v>
      </c>
      <c r="BF408" s="47">
        <v>0</v>
      </c>
      <c r="BG408" s="47">
        <v>6.9567199999999996E-2</v>
      </c>
      <c r="BH408" s="47">
        <f t="shared" si="526"/>
        <v>1.3913439999999999E-2</v>
      </c>
      <c r="BI408" s="47">
        <v>0</v>
      </c>
      <c r="BJ408" s="47">
        <v>0</v>
      </c>
      <c r="BK408" s="47">
        <v>0</v>
      </c>
      <c r="BL408" s="47">
        <v>0</v>
      </c>
      <c r="BM408" s="47">
        <f t="shared" si="542"/>
        <v>0</v>
      </c>
      <c r="BN408" s="47">
        <v>0</v>
      </c>
      <c r="BO408" s="47">
        <v>0</v>
      </c>
      <c r="BP408" s="47">
        <v>0</v>
      </c>
      <c r="BQ408" s="47">
        <v>0</v>
      </c>
      <c r="BR408" s="47">
        <f t="shared" si="527"/>
        <v>0</v>
      </c>
      <c r="BS408" s="47">
        <v>0</v>
      </c>
      <c r="BT408" s="47">
        <v>0</v>
      </c>
      <c r="BU408" s="47">
        <v>0</v>
      </c>
      <c r="BV408" s="47">
        <v>0</v>
      </c>
      <c r="BW408" s="47">
        <f t="shared" si="528"/>
        <v>0</v>
      </c>
      <c r="BX408" s="3" t="s">
        <v>77</v>
      </c>
      <c r="BY408" s="3" t="s">
        <v>77</v>
      </c>
      <c r="BZ408" s="3" t="s">
        <v>77</v>
      </c>
      <c r="CA408" s="3" t="s">
        <v>77</v>
      </c>
      <c r="CB408" s="3" t="s">
        <v>77</v>
      </c>
      <c r="CC408" s="47">
        <f t="shared" si="473"/>
        <v>0</v>
      </c>
      <c r="CD408" s="47">
        <f t="shared" si="474"/>
        <v>0</v>
      </c>
      <c r="CE408" s="47">
        <f t="shared" si="475"/>
        <v>0</v>
      </c>
      <c r="CF408" s="47">
        <f t="shared" si="476"/>
        <v>0</v>
      </c>
      <c r="CG408" s="47">
        <f t="shared" si="477"/>
        <v>0</v>
      </c>
      <c r="CH408" s="52">
        <f t="shared" si="478"/>
        <v>8.3480639999999995E-2</v>
      </c>
      <c r="CI408" s="52">
        <f t="shared" si="535"/>
        <v>0</v>
      </c>
      <c r="CJ408" s="52">
        <f t="shared" si="536"/>
        <v>0</v>
      </c>
      <c r="CK408" s="52">
        <f t="shared" si="537"/>
        <v>6.9567199999999996E-2</v>
      </c>
      <c r="CL408" s="52">
        <f t="shared" si="529"/>
        <v>1.3913439999999999E-2</v>
      </c>
      <c r="CM408" s="48" t="s">
        <v>2842</v>
      </c>
    </row>
    <row r="409" spans="1:91" s="9" customFormat="1" ht="47.25" x14ac:dyDescent="0.25">
      <c r="A409" s="44" t="s">
        <v>677</v>
      </c>
      <c r="B409" s="84" t="s">
        <v>2245</v>
      </c>
      <c r="C409" s="87" t="s">
        <v>2246</v>
      </c>
      <c r="D409" s="51" t="s">
        <v>175</v>
      </c>
      <c r="E409" s="43">
        <v>2023</v>
      </c>
      <c r="F409" s="43" t="s">
        <v>77</v>
      </c>
      <c r="G409" s="43">
        <v>2023</v>
      </c>
      <c r="H409" s="47" t="s">
        <v>77</v>
      </c>
      <c r="I409" s="47" t="s">
        <v>77</v>
      </c>
      <c r="J409" s="47" t="s">
        <v>77</v>
      </c>
      <c r="K409" s="47" t="s">
        <v>77</v>
      </c>
      <c r="L409" s="47" t="s">
        <v>77</v>
      </c>
      <c r="M409" s="47" t="s">
        <v>77</v>
      </c>
      <c r="N409" s="47" t="s">
        <v>77</v>
      </c>
      <c r="O409" s="47">
        <v>0</v>
      </c>
      <c r="P409" s="47">
        <v>0</v>
      </c>
      <c r="Q409" s="80">
        <f t="shared" si="479"/>
        <v>8.3480639999999995E-2</v>
      </c>
      <c r="R409" s="47">
        <f t="shared" si="503"/>
        <v>0</v>
      </c>
      <c r="S409" s="47">
        <f t="shared" si="538"/>
        <v>0</v>
      </c>
      <c r="T409" s="47">
        <f t="shared" si="480"/>
        <v>8.3480639999999995E-2</v>
      </c>
      <c r="U409" s="47">
        <v>0</v>
      </c>
      <c r="V409" s="47">
        <v>0</v>
      </c>
      <c r="W409" s="47">
        <v>0</v>
      </c>
      <c r="X409" s="47">
        <v>0</v>
      </c>
      <c r="Y409" s="47">
        <f t="shared" si="524"/>
        <v>0</v>
      </c>
      <c r="Z409" s="47">
        <v>0</v>
      </c>
      <c r="AA409" s="47">
        <v>0</v>
      </c>
      <c r="AB409" s="47">
        <v>0</v>
      </c>
      <c r="AC409" s="47">
        <v>0</v>
      </c>
      <c r="AD409" s="47">
        <f t="shared" si="481"/>
        <v>0</v>
      </c>
      <c r="AE409" s="47">
        <v>0</v>
      </c>
      <c r="AF409" s="47">
        <v>0</v>
      </c>
      <c r="AG409" s="47">
        <v>0</v>
      </c>
      <c r="AH409" s="47">
        <v>0</v>
      </c>
      <c r="AI409" s="47">
        <f t="shared" si="539"/>
        <v>0</v>
      </c>
      <c r="AJ409" s="47">
        <v>0</v>
      </c>
      <c r="AK409" s="47">
        <v>0</v>
      </c>
      <c r="AL409" s="47">
        <v>0</v>
      </c>
      <c r="AM409" s="47">
        <v>0</v>
      </c>
      <c r="AN409" s="47">
        <f t="shared" si="472"/>
        <v>0</v>
      </c>
      <c r="AO409" s="47">
        <v>0</v>
      </c>
      <c r="AP409" s="47">
        <v>0</v>
      </c>
      <c r="AQ409" s="47">
        <v>0</v>
      </c>
      <c r="AR409" s="47">
        <v>0</v>
      </c>
      <c r="AS409" s="47">
        <f t="shared" si="540"/>
        <v>0</v>
      </c>
      <c r="AT409" s="47">
        <v>0</v>
      </c>
      <c r="AU409" s="47">
        <v>0</v>
      </c>
      <c r="AV409" s="47">
        <v>0</v>
      </c>
      <c r="AW409" s="47">
        <v>0</v>
      </c>
      <c r="AX409" s="47">
        <f t="shared" si="525"/>
        <v>0</v>
      </c>
      <c r="AY409" s="47">
        <v>0</v>
      </c>
      <c r="AZ409" s="47">
        <v>0</v>
      </c>
      <c r="BA409" s="47">
        <v>0</v>
      </c>
      <c r="BB409" s="47">
        <v>0</v>
      </c>
      <c r="BC409" s="47">
        <f t="shared" si="541"/>
        <v>0</v>
      </c>
      <c r="BD409" s="47">
        <v>8.3480639999999995E-2</v>
      </c>
      <c r="BE409" s="47">
        <v>0</v>
      </c>
      <c r="BF409" s="47">
        <v>0</v>
      </c>
      <c r="BG409" s="47">
        <v>6.9567199999999996E-2</v>
      </c>
      <c r="BH409" s="47">
        <f t="shared" si="526"/>
        <v>1.3913439999999999E-2</v>
      </c>
      <c r="BI409" s="47">
        <v>0</v>
      </c>
      <c r="BJ409" s="47">
        <v>0</v>
      </c>
      <c r="BK409" s="47">
        <v>0</v>
      </c>
      <c r="BL409" s="47">
        <v>0</v>
      </c>
      <c r="BM409" s="47">
        <f t="shared" si="542"/>
        <v>0</v>
      </c>
      <c r="BN409" s="47">
        <v>0</v>
      </c>
      <c r="BO409" s="47">
        <v>0</v>
      </c>
      <c r="BP409" s="47">
        <v>0</v>
      </c>
      <c r="BQ409" s="47">
        <v>0</v>
      </c>
      <c r="BR409" s="47">
        <f t="shared" si="527"/>
        <v>0</v>
      </c>
      <c r="BS409" s="47">
        <v>0</v>
      </c>
      <c r="BT409" s="47">
        <v>0</v>
      </c>
      <c r="BU409" s="47">
        <v>0</v>
      </c>
      <c r="BV409" s="47">
        <v>0</v>
      </c>
      <c r="BW409" s="47">
        <f t="shared" si="528"/>
        <v>0</v>
      </c>
      <c r="BX409" s="3" t="s">
        <v>77</v>
      </c>
      <c r="BY409" s="3" t="s">
        <v>77</v>
      </c>
      <c r="BZ409" s="3" t="s">
        <v>77</v>
      </c>
      <c r="CA409" s="3" t="s">
        <v>77</v>
      </c>
      <c r="CB409" s="3" t="s">
        <v>77</v>
      </c>
      <c r="CC409" s="47">
        <f t="shared" si="473"/>
        <v>0</v>
      </c>
      <c r="CD409" s="47">
        <f t="shared" si="474"/>
        <v>0</v>
      </c>
      <c r="CE409" s="47">
        <f t="shared" si="475"/>
        <v>0</v>
      </c>
      <c r="CF409" s="47">
        <f t="shared" si="476"/>
        <v>0</v>
      </c>
      <c r="CG409" s="47">
        <f t="shared" si="477"/>
        <v>0</v>
      </c>
      <c r="CH409" s="52">
        <f t="shared" si="478"/>
        <v>8.3480639999999995E-2</v>
      </c>
      <c r="CI409" s="52">
        <f t="shared" si="535"/>
        <v>0</v>
      </c>
      <c r="CJ409" s="52">
        <f t="shared" si="536"/>
        <v>0</v>
      </c>
      <c r="CK409" s="52">
        <f t="shared" si="537"/>
        <v>6.9567199999999996E-2</v>
      </c>
      <c r="CL409" s="52">
        <f t="shared" si="529"/>
        <v>1.3913439999999999E-2</v>
      </c>
      <c r="CM409" s="48" t="s">
        <v>2842</v>
      </c>
    </row>
    <row r="410" spans="1:91" s="9" customFormat="1" ht="47.25" x14ac:dyDescent="0.25">
      <c r="A410" s="44" t="s">
        <v>677</v>
      </c>
      <c r="B410" s="84" t="s">
        <v>2247</v>
      </c>
      <c r="C410" s="87" t="s">
        <v>2248</v>
      </c>
      <c r="D410" s="51" t="s">
        <v>175</v>
      </c>
      <c r="E410" s="43">
        <v>2023</v>
      </c>
      <c r="F410" s="43" t="s">
        <v>77</v>
      </c>
      <c r="G410" s="43">
        <v>2023</v>
      </c>
      <c r="H410" s="47" t="s">
        <v>77</v>
      </c>
      <c r="I410" s="47" t="s">
        <v>77</v>
      </c>
      <c r="J410" s="47" t="s">
        <v>77</v>
      </c>
      <c r="K410" s="47" t="s">
        <v>77</v>
      </c>
      <c r="L410" s="47" t="s">
        <v>77</v>
      </c>
      <c r="M410" s="47" t="s">
        <v>77</v>
      </c>
      <c r="N410" s="47" t="s">
        <v>77</v>
      </c>
      <c r="O410" s="47">
        <v>0</v>
      </c>
      <c r="P410" s="47">
        <v>0</v>
      </c>
      <c r="Q410" s="80">
        <f t="shared" si="479"/>
        <v>8.3480639999999995E-2</v>
      </c>
      <c r="R410" s="47">
        <f t="shared" si="503"/>
        <v>0</v>
      </c>
      <c r="S410" s="47">
        <f t="shared" si="538"/>
        <v>0</v>
      </c>
      <c r="T410" s="47">
        <f t="shared" si="480"/>
        <v>8.3480639999999995E-2</v>
      </c>
      <c r="U410" s="47">
        <v>0</v>
      </c>
      <c r="V410" s="47">
        <v>0</v>
      </c>
      <c r="W410" s="47">
        <v>0</v>
      </c>
      <c r="X410" s="47">
        <v>0</v>
      </c>
      <c r="Y410" s="47">
        <f t="shared" si="524"/>
        <v>0</v>
      </c>
      <c r="Z410" s="47">
        <v>0</v>
      </c>
      <c r="AA410" s="47">
        <v>0</v>
      </c>
      <c r="AB410" s="47">
        <v>0</v>
      </c>
      <c r="AC410" s="47">
        <v>0</v>
      </c>
      <c r="AD410" s="47">
        <f t="shared" ref="AD410:AD473" si="543">Z410-AC410</f>
        <v>0</v>
      </c>
      <c r="AE410" s="47">
        <v>0</v>
      </c>
      <c r="AF410" s="47">
        <v>0</v>
      </c>
      <c r="AG410" s="47">
        <v>0</v>
      </c>
      <c r="AH410" s="47">
        <v>0</v>
      </c>
      <c r="AI410" s="47">
        <f t="shared" si="539"/>
        <v>0</v>
      </c>
      <c r="AJ410" s="47">
        <v>0</v>
      </c>
      <c r="AK410" s="47">
        <v>0</v>
      </c>
      <c r="AL410" s="47">
        <v>0</v>
      </c>
      <c r="AM410" s="47">
        <v>0</v>
      </c>
      <c r="AN410" s="47">
        <f t="shared" ref="AN410:AN473" si="544">AJ410-AM410</f>
        <v>0</v>
      </c>
      <c r="AO410" s="47">
        <v>0</v>
      </c>
      <c r="AP410" s="47">
        <v>0</v>
      </c>
      <c r="AQ410" s="47">
        <v>0</v>
      </c>
      <c r="AR410" s="47">
        <v>0</v>
      </c>
      <c r="AS410" s="47">
        <f t="shared" si="540"/>
        <v>0</v>
      </c>
      <c r="AT410" s="47">
        <v>0</v>
      </c>
      <c r="AU410" s="47">
        <v>0</v>
      </c>
      <c r="AV410" s="47">
        <v>0</v>
      </c>
      <c r="AW410" s="47">
        <v>0</v>
      </c>
      <c r="AX410" s="47">
        <f t="shared" si="525"/>
        <v>0</v>
      </c>
      <c r="AY410" s="47">
        <v>0</v>
      </c>
      <c r="AZ410" s="47">
        <v>0</v>
      </c>
      <c r="BA410" s="47">
        <v>0</v>
      </c>
      <c r="BB410" s="47">
        <v>0</v>
      </c>
      <c r="BC410" s="47">
        <f t="shared" si="541"/>
        <v>0</v>
      </c>
      <c r="BD410" s="47">
        <v>8.3480639999999995E-2</v>
      </c>
      <c r="BE410" s="47">
        <v>0</v>
      </c>
      <c r="BF410" s="47">
        <v>0</v>
      </c>
      <c r="BG410" s="47">
        <v>6.9567199999999996E-2</v>
      </c>
      <c r="BH410" s="47">
        <f t="shared" si="526"/>
        <v>1.3913439999999999E-2</v>
      </c>
      <c r="BI410" s="47">
        <v>0</v>
      </c>
      <c r="BJ410" s="47">
        <v>0</v>
      </c>
      <c r="BK410" s="47">
        <v>0</v>
      </c>
      <c r="BL410" s="47">
        <v>0</v>
      </c>
      <c r="BM410" s="47">
        <f t="shared" si="542"/>
        <v>0</v>
      </c>
      <c r="BN410" s="47">
        <v>0</v>
      </c>
      <c r="BO410" s="47">
        <v>0</v>
      </c>
      <c r="BP410" s="47">
        <v>0</v>
      </c>
      <c r="BQ410" s="47">
        <v>0</v>
      </c>
      <c r="BR410" s="47">
        <f t="shared" si="527"/>
        <v>0</v>
      </c>
      <c r="BS410" s="47">
        <v>0</v>
      </c>
      <c r="BT410" s="47">
        <v>0</v>
      </c>
      <c r="BU410" s="47">
        <v>0</v>
      </c>
      <c r="BV410" s="47">
        <v>0</v>
      </c>
      <c r="BW410" s="47">
        <f t="shared" si="528"/>
        <v>0</v>
      </c>
      <c r="BX410" s="3" t="s">
        <v>77</v>
      </c>
      <c r="BY410" s="3" t="s">
        <v>77</v>
      </c>
      <c r="BZ410" s="3" t="s">
        <v>77</v>
      </c>
      <c r="CA410" s="3" t="s">
        <v>77</v>
      </c>
      <c r="CB410" s="3" t="s">
        <v>77</v>
      </c>
      <c r="CC410" s="47">
        <f t="shared" ref="CC410:CC473" si="545">AE410+AO410+AY410+BI410+BS410</f>
        <v>0</v>
      </c>
      <c r="CD410" s="47">
        <f t="shared" ref="CD410:CD473" si="546">AF410+AP410+AZ410+BJ410+BT410</f>
        <v>0</v>
      </c>
      <c r="CE410" s="47">
        <f t="shared" ref="CE410:CE473" si="547">AG410+AQ410+BA410+BK410+BU410</f>
        <v>0</v>
      </c>
      <c r="CF410" s="47">
        <f t="shared" ref="CF410:CF473" si="548">AH410+AR410+BB410+BL410+BV410</f>
        <v>0</v>
      </c>
      <c r="CG410" s="47">
        <f t="shared" ref="CG410:CG473" si="549">AI410+AS410+BC410+BM410+BW410</f>
        <v>0</v>
      </c>
      <c r="CH410" s="52">
        <f t="shared" ref="CH410:CH473" si="550">SUM(AJ410,AT410,BD410,BN410,BS410)</f>
        <v>8.3480639999999995E-2</v>
      </c>
      <c r="CI410" s="52">
        <f t="shared" si="535"/>
        <v>0</v>
      </c>
      <c r="CJ410" s="52">
        <f t="shared" si="536"/>
        <v>0</v>
      </c>
      <c r="CK410" s="52">
        <f t="shared" si="537"/>
        <v>6.9567199999999996E-2</v>
      </c>
      <c r="CL410" s="52">
        <f t="shared" si="529"/>
        <v>1.3913439999999999E-2</v>
      </c>
      <c r="CM410" s="48" t="s">
        <v>2842</v>
      </c>
    </row>
    <row r="411" spans="1:91" s="10" customFormat="1" ht="78.75" x14ac:dyDescent="0.25">
      <c r="A411" s="44" t="s">
        <v>677</v>
      </c>
      <c r="B411" s="84" t="s">
        <v>1001</v>
      </c>
      <c r="C411" s="87" t="s">
        <v>1237</v>
      </c>
      <c r="D411" s="94" t="s">
        <v>175</v>
      </c>
      <c r="E411" s="43">
        <v>2023</v>
      </c>
      <c r="F411" s="43">
        <v>2023</v>
      </c>
      <c r="G411" s="43" t="s">
        <v>77</v>
      </c>
      <c r="H411" s="47" t="s">
        <v>77</v>
      </c>
      <c r="I411" s="47" t="s">
        <v>77</v>
      </c>
      <c r="J411" s="47" t="s">
        <v>77</v>
      </c>
      <c r="K411" s="47" t="s">
        <v>77</v>
      </c>
      <c r="L411" s="47" t="s">
        <v>77</v>
      </c>
      <c r="M411" s="47" t="s">
        <v>77</v>
      </c>
      <c r="N411" s="47" t="s">
        <v>77</v>
      </c>
      <c r="O411" s="47">
        <v>0</v>
      </c>
      <c r="P411" s="47">
        <v>0.46426398873138652</v>
      </c>
      <c r="Q411" s="47">
        <f t="shared" ref="Q411:Q474" si="551">O411+Z411+CH411</f>
        <v>0</v>
      </c>
      <c r="R411" s="81">
        <f t="shared" si="503"/>
        <v>0.46426398873138652</v>
      </c>
      <c r="S411" s="47">
        <f>R411</f>
        <v>0.46426398873138652</v>
      </c>
      <c r="T411" s="47">
        <f t="shared" ref="T411:T474" si="552">CH411+Z411</f>
        <v>0</v>
      </c>
      <c r="U411" s="47">
        <v>0</v>
      </c>
      <c r="V411" s="47">
        <v>0</v>
      </c>
      <c r="W411" s="47">
        <v>0</v>
      </c>
      <c r="X411" s="47">
        <v>0</v>
      </c>
      <c r="Y411" s="47">
        <f t="shared" si="524"/>
        <v>0</v>
      </c>
      <c r="Z411" s="47">
        <v>0</v>
      </c>
      <c r="AA411" s="47">
        <v>0</v>
      </c>
      <c r="AB411" s="47">
        <v>0</v>
      </c>
      <c r="AC411" s="47">
        <v>0</v>
      </c>
      <c r="AD411" s="47">
        <f t="shared" si="543"/>
        <v>0</v>
      </c>
      <c r="AE411" s="47">
        <v>0</v>
      </c>
      <c r="AF411" s="47">
        <v>0</v>
      </c>
      <c r="AG411" s="47">
        <v>0</v>
      </c>
      <c r="AH411" s="47">
        <v>0</v>
      </c>
      <c r="AI411" s="47">
        <f>AE411-AH411</f>
        <v>0</v>
      </c>
      <c r="AJ411" s="47">
        <v>0</v>
      </c>
      <c r="AK411" s="47">
        <v>0</v>
      </c>
      <c r="AL411" s="47">
        <v>0</v>
      </c>
      <c r="AM411" s="47">
        <v>0</v>
      </c>
      <c r="AN411" s="47">
        <f t="shared" si="544"/>
        <v>0</v>
      </c>
      <c r="AO411" s="47">
        <v>0</v>
      </c>
      <c r="AP411" s="47">
        <v>0</v>
      </c>
      <c r="AQ411" s="47">
        <v>0</v>
      </c>
      <c r="AR411" s="47">
        <v>0</v>
      </c>
      <c r="AS411" s="47">
        <f>AO411-AR411</f>
        <v>0</v>
      </c>
      <c r="AT411" s="47">
        <v>0</v>
      </c>
      <c r="AU411" s="47">
        <v>0</v>
      </c>
      <c r="AV411" s="47">
        <v>0</v>
      </c>
      <c r="AW411" s="47">
        <v>0</v>
      </c>
      <c r="AX411" s="47">
        <f t="shared" si="525"/>
        <v>0</v>
      </c>
      <c r="AY411" s="47">
        <v>0.46426398873138652</v>
      </c>
      <c r="AZ411" s="47">
        <v>0</v>
      </c>
      <c r="BA411" s="47">
        <v>0</v>
      </c>
      <c r="BB411" s="47">
        <v>0.38688665727615545</v>
      </c>
      <c r="BC411" s="47">
        <f>AY411-BB411</f>
        <v>7.7377331455231069E-2</v>
      </c>
      <c r="BD411" s="47">
        <v>0</v>
      </c>
      <c r="BE411" s="47">
        <v>0</v>
      </c>
      <c r="BF411" s="47">
        <v>0</v>
      </c>
      <c r="BG411" s="47">
        <v>0</v>
      </c>
      <c r="BH411" s="47">
        <f t="shared" si="526"/>
        <v>0</v>
      </c>
      <c r="BI411" s="47">
        <v>0</v>
      </c>
      <c r="BJ411" s="47">
        <v>0</v>
      </c>
      <c r="BK411" s="47">
        <v>0</v>
      </c>
      <c r="BL411" s="47">
        <v>0</v>
      </c>
      <c r="BM411" s="47">
        <f>BI411-BL411</f>
        <v>0</v>
      </c>
      <c r="BN411" s="47">
        <v>0</v>
      </c>
      <c r="BO411" s="47">
        <v>0</v>
      </c>
      <c r="BP411" s="47">
        <v>0</v>
      </c>
      <c r="BQ411" s="47">
        <v>0</v>
      </c>
      <c r="BR411" s="47">
        <f t="shared" si="527"/>
        <v>0</v>
      </c>
      <c r="BS411" s="47">
        <v>0</v>
      </c>
      <c r="BT411" s="47">
        <v>0</v>
      </c>
      <c r="BU411" s="47">
        <v>0</v>
      </c>
      <c r="BV411" s="47">
        <v>0</v>
      </c>
      <c r="BW411" s="47">
        <f t="shared" si="528"/>
        <v>0</v>
      </c>
      <c r="BX411" s="3" t="s">
        <v>77</v>
      </c>
      <c r="BY411" s="3" t="s">
        <v>77</v>
      </c>
      <c r="BZ411" s="3" t="s">
        <v>77</v>
      </c>
      <c r="CA411" s="3" t="s">
        <v>77</v>
      </c>
      <c r="CB411" s="3" t="s">
        <v>77</v>
      </c>
      <c r="CC411" s="47">
        <f t="shared" si="545"/>
        <v>0.46426398873138652</v>
      </c>
      <c r="CD411" s="47">
        <f t="shared" si="546"/>
        <v>0</v>
      </c>
      <c r="CE411" s="47">
        <f t="shared" si="547"/>
        <v>0</v>
      </c>
      <c r="CF411" s="47">
        <f t="shared" si="548"/>
        <v>0.38688665727615545</v>
      </c>
      <c r="CG411" s="47">
        <f t="shared" si="549"/>
        <v>7.7377331455231069E-2</v>
      </c>
      <c r="CH411" s="52">
        <f t="shared" si="550"/>
        <v>0</v>
      </c>
      <c r="CI411" s="52">
        <f t="shared" si="535"/>
        <v>0</v>
      </c>
      <c r="CJ411" s="52">
        <f t="shared" si="536"/>
        <v>0</v>
      </c>
      <c r="CK411" s="52">
        <f t="shared" si="537"/>
        <v>0</v>
      </c>
      <c r="CL411" s="52">
        <f t="shared" si="529"/>
        <v>0</v>
      </c>
      <c r="CM411" s="136" t="s">
        <v>2926</v>
      </c>
    </row>
    <row r="412" spans="1:91" s="10" customFormat="1" ht="47.25" x14ac:dyDescent="0.25">
      <c r="A412" s="44" t="s">
        <v>677</v>
      </c>
      <c r="B412" s="84" t="s">
        <v>2249</v>
      </c>
      <c r="C412" s="87" t="s">
        <v>2250</v>
      </c>
      <c r="D412" s="51" t="s">
        <v>175</v>
      </c>
      <c r="E412" s="43">
        <v>2023</v>
      </c>
      <c r="F412" s="43" t="s">
        <v>77</v>
      </c>
      <c r="G412" s="43">
        <v>2023</v>
      </c>
      <c r="H412" s="47" t="s">
        <v>77</v>
      </c>
      <c r="I412" s="47" t="s">
        <v>77</v>
      </c>
      <c r="J412" s="47" t="s">
        <v>77</v>
      </c>
      <c r="K412" s="47" t="s">
        <v>77</v>
      </c>
      <c r="L412" s="47" t="s">
        <v>77</v>
      </c>
      <c r="M412" s="47" t="s">
        <v>77</v>
      </c>
      <c r="N412" s="47" t="s">
        <v>77</v>
      </c>
      <c r="O412" s="47">
        <v>0</v>
      </c>
      <c r="P412" s="47">
        <v>0</v>
      </c>
      <c r="Q412" s="80">
        <f t="shared" si="551"/>
        <v>8.1129660000000006E-2</v>
      </c>
      <c r="R412" s="47">
        <f t="shared" si="503"/>
        <v>0</v>
      </c>
      <c r="S412" s="47">
        <f t="shared" ref="S412:S417" si="553">R412</f>
        <v>0</v>
      </c>
      <c r="T412" s="47">
        <f t="shared" si="552"/>
        <v>8.1129660000000006E-2</v>
      </c>
      <c r="U412" s="47">
        <v>0</v>
      </c>
      <c r="V412" s="47">
        <v>0</v>
      </c>
      <c r="W412" s="47">
        <v>0</v>
      </c>
      <c r="X412" s="47">
        <v>0</v>
      </c>
      <c r="Y412" s="47">
        <f t="shared" si="524"/>
        <v>0</v>
      </c>
      <c r="Z412" s="47">
        <v>0</v>
      </c>
      <c r="AA412" s="47">
        <v>0</v>
      </c>
      <c r="AB412" s="47">
        <v>0</v>
      </c>
      <c r="AC412" s="47">
        <v>0</v>
      </c>
      <c r="AD412" s="47">
        <f t="shared" si="543"/>
        <v>0</v>
      </c>
      <c r="AE412" s="47">
        <v>0</v>
      </c>
      <c r="AF412" s="47">
        <v>0</v>
      </c>
      <c r="AG412" s="47">
        <v>0</v>
      </c>
      <c r="AH412" s="47">
        <v>0</v>
      </c>
      <c r="AI412" s="47">
        <f t="shared" ref="AI412:AI417" si="554">AE412-AH412</f>
        <v>0</v>
      </c>
      <c r="AJ412" s="47">
        <v>0</v>
      </c>
      <c r="AK412" s="47">
        <v>0</v>
      </c>
      <c r="AL412" s="47">
        <v>0</v>
      </c>
      <c r="AM412" s="47">
        <v>0</v>
      </c>
      <c r="AN412" s="47">
        <f t="shared" si="544"/>
        <v>0</v>
      </c>
      <c r="AO412" s="47">
        <v>0</v>
      </c>
      <c r="AP412" s="47">
        <v>0</v>
      </c>
      <c r="AQ412" s="47">
        <v>0</v>
      </c>
      <c r="AR412" s="47">
        <v>0</v>
      </c>
      <c r="AS412" s="47">
        <f t="shared" ref="AS412:AS417" si="555">AO412-AR412</f>
        <v>0</v>
      </c>
      <c r="AT412" s="47">
        <v>0</v>
      </c>
      <c r="AU412" s="47">
        <v>0</v>
      </c>
      <c r="AV412" s="47">
        <v>0</v>
      </c>
      <c r="AW412" s="47">
        <v>0</v>
      </c>
      <c r="AX412" s="47">
        <f t="shared" si="525"/>
        <v>0</v>
      </c>
      <c r="AY412" s="47">
        <v>0</v>
      </c>
      <c r="AZ412" s="47">
        <v>0</v>
      </c>
      <c r="BA412" s="47">
        <v>0</v>
      </c>
      <c r="BB412" s="47">
        <v>0</v>
      </c>
      <c r="BC412" s="47">
        <f t="shared" ref="BC412:BC417" si="556">AY412-BB412</f>
        <v>0</v>
      </c>
      <c r="BD412" s="47">
        <v>8.1129660000000006E-2</v>
      </c>
      <c r="BE412" s="47">
        <v>0</v>
      </c>
      <c r="BF412" s="47">
        <v>0</v>
      </c>
      <c r="BG412" s="47">
        <v>6.7608050000000003E-2</v>
      </c>
      <c r="BH412" s="47">
        <f t="shared" si="526"/>
        <v>1.3521610000000003E-2</v>
      </c>
      <c r="BI412" s="47">
        <v>0</v>
      </c>
      <c r="BJ412" s="47">
        <v>0</v>
      </c>
      <c r="BK412" s="47">
        <v>0</v>
      </c>
      <c r="BL412" s="47">
        <v>0</v>
      </c>
      <c r="BM412" s="47">
        <f t="shared" ref="BM412:BM417" si="557">BI412-BL412</f>
        <v>0</v>
      </c>
      <c r="BN412" s="47">
        <v>0</v>
      </c>
      <c r="BO412" s="47">
        <v>0</v>
      </c>
      <c r="BP412" s="47">
        <v>0</v>
      </c>
      <c r="BQ412" s="47">
        <v>0</v>
      </c>
      <c r="BR412" s="47">
        <f t="shared" si="527"/>
        <v>0</v>
      </c>
      <c r="BS412" s="47">
        <v>0</v>
      </c>
      <c r="BT412" s="47">
        <v>0</v>
      </c>
      <c r="BU412" s="47">
        <v>0</v>
      </c>
      <c r="BV412" s="47">
        <v>0</v>
      </c>
      <c r="BW412" s="47">
        <f t="shared" si="528"/>
        <v>0</v>
      </c>
      <c r="BX412" s="3" t="s">
        <v>77</v>
      </c>
      <c r="BY412" s="3" t="s">
        <v>77</v>
      </c>
      <c r="BZ412" s="3" t="s">
        <v>77</v>
      </c>
      <c r="CA412" s="3" t="s">
        <v>77</v>
      </c>
      <c r="CB412" s="3" t="s">
        <v>77</v>
      </c>
      <c r="CC412" s="47">
        <f t="shared" si="545"/>
        <v>0</v>
      </c>
      <c r="CD412" s="47">
        <f t="shared" si="546"/>
        <v>0</v>
      </c>
      <c r="CE412" s="47">
        <f t="shared" si="547"/>
        <v>0</v>
      </c>
      <c r="CF412" s="47">
        <f t="shared" si="548"/>
        <v>0</v>
      </c>
      <c r="CG412" s="47">
        <f t="shared" si="549"/>
        <v>0</v>
      </c>
      <c r="CH412" s="52">
        <f t="shared" si="550"/>
        <v>8.1129660000000006E-2</v>
      </c>
      <c r="CI412" s="52">
        <f t="shared" si="535"/>
        <v>0</v>
      </c>
      <c r="CJ412" s="52">
        <f t="shared" si="536"/>
        <v>0</v>
      </c>
      <c r="CK412" s="52">
        <f t="shared" si="537"/>
        <v>6.7608050000000003E-2</v>
      </c>
      <c r="CL412" s="52">
        <f t="shared" si="529"/>
        <v>1.3521610000000003E-2</v>
      </c>
      <c r="CM412" s="48" t="s">
        <v>2843</v>
      </c>
    </row>
    <row r="413" spans="1:91" s="10" customFormat="1" ht="47.25" x14ac:dyDescent="0.25">
      <c r="A413" s="44" t="s">
        <v>677</v>
      </c>
      <c r="B413" s="84" t="s">
        <v>2251</v>
      </c>
      <c r="C413" s="87" t="s">
        <v>2252</v>
      </c>
      <c r="D413" s="51" t="s">
        <v>175</v>
      </c>
      <c r="E413" s="43">
        <v>2023</v>
      </c>
      <c r="F413" s="43" t="s">
        <v>77</v>
      </c>
      <c r="G413" s="43">
        <v>2023</v>
      </c>
      <c r="H413" s="47" t="s">
        <v>77</v>
      </c>
      <c r="I413" s="47" t="s">
        <v>77</v>
      </c>
      <c r="J413" s="47" t="s">
        <v>77</v>
      </c>
      <c r="K413" s="47" t="s">
        <v>77</v>
      </c>
      <c r="L413" s="47" t="s">
        <v>77</v>
      </c>
      <c r="M413" s="47" t="s">
        <v>77</v>
      </c>
      <c r="N413" s="47" t="s">
        <v>77</v>
      </c>
      <c r="O413" s="47">
        <v>0</v>
      </c>
      <c r="P413" s="47">
        <v>0</v>
      </c>
      <c r="Q413" s="80">
        <f t="shared" si="551"/>
        <v>8.1129660000000006E-2</v>
      </c>
      <c r="R413" s="47">
        <f t="shared" si="503"/>
        <v>0</v>
      </c>
      <c r="S413" s="47">
        <f t="shared" si="553"/>
        <v>0</v>
      </c>
      <c r="T413" s="47">
        <f t="shared" si="552"/>
        <v>8.1129660000000006E-2</v>
      </c>
      <c r="U413" s="47">
        <v>0</v>
      </c>
      <c r="V413" s="47">
        <v>0</v>
      </c>
      <c r="W413" s="47">
        <v>0</v>
      </c>
      <c r="X413" s="47">
        <v>0</v>
      </c>
      <c r="Y413" s="47">
        <f t="shared" si="524"/>
        <v>0</v>
      </c>
      <c r="Z413" s="47">
        <v>0</v>
      </c>
      <c r="AA413" s="47">
        <v>0</v>
      </c>
      <c r="AB413" s="47">
        <v>0</v>
      </c>
      <c r="AC413" s="47">
        <v>0</v>
      </c>
      <c r="AD413" s="47">
        <f t="shared" si="543"/>
        <v>0</v>
      </c>
      <c r="AE413" s="47">
        <v>0</v>
      </c>
      <c r="AF413" s="47">
        <v>0</v>
      </c>
      <c r="AG413" s="47">
        <v>0</v>
      </c>
      <c r="AH413" s="47">
        <v>0</v>
      </c>
      <c r="AI413" s="47">
        <f t="shared" si="554"/>
        <v>0</v>
      </c>
      <c r="AJ413" s="47">
        <v>0</v>
      </c>
      <c r="AK413" s="47">
        <v>0</v>
      </c>
      <c r="AL413" s="47">
        <v>0</v>
      </c>
      <c r="AM413" s="47">
        <v>0</v>
      </c>
      <c r="AN413" s="47">
        <f t="shared" si="544"/>
        <v>0</v>
      </c>
      <c r="AO413" s="47">
        <v>0</v>
      </c>
      <c r="AP413" s="47">
        <v>0</v>
      </c>
      <c r="AQ413" s="47">
        <v>0</v>
      </c>
      <c r="AR413" s="47">
        <v>0</v>
      </c>
      <c r="AS413" s="47">
        <f t="shared" si="555"/>
        <v>0</v>
      </c>
      <c r="AT413" s="47">
        <v>0</v>
      </c>
      <c r="AU413" s="47">
        <v>0</v>
      </c>
      <c r="AV413" s="47">
        <v>0</v>
      </c>
      <c r="AW413" s="47">
        <v>0</v>
      </c>
      <c r="AX413" s="47">
        <f t="shared" si="525"/>
        <v>0</v>
      </c>
      <c r="AY413" s="47">
        <v>0</v>
      </c>
      <c r="AZ413" s="47">
        <v>0</v>
      </c>
      <c r="BA413" s="47">
        <v>0</v>
      </c>
      <c r="BB413" s="47">
        <v>0</v>
      </c>
      <c r="BC413" s="47">
        <f t="shared" si="556"/>
        <v>0</v>
      </c>
      <c r="BD413" s="47">
        <v>8.1129660000000006E-2</v>
      </c>
      <c r="BE413" s="47">
        <v>0</v>
      </c>
      <c r="BF413" s="47">
        <v>0</v>
      </c>
      <c r="BG413" s="47">
        <v>6.7608050000000003E-2</v>
      </c>
      <c r="BH413" s="47">
        <f t="shared" si="526"/>
        <v>1.3521610000000003E-2</v>
      </c>
      <c r="BI413" s="47">
        <v>0</v>
      </c>
      <c r="BJ413" s="47">
        <v>0</v>
      </c>
      <c r="BK413" s="47">
        <v>0</v>
      </c>
      <c r="BL413" s="47">
        <v>0</v>
      </c>
      <c r="BM413" s="47">
        <f t="shared" si="557"/>
        <v>0</v>
      </c>
      <c r="BN413" s="47">
        <v>0</v>
      </c>
      <c r="BO413" s="47">
        <v>0</v>
      </c>
      <c r="BP413" s="47">
        <v>0</v>
      </c>
      <c r="BQ413" s="47">
        <v>0</v>
      </c>
      <c r="BR413" s="47">
        <f t="shared" si="527"/>
        <v>0</v>
      </c>
      <c r="BS413" s="47">
        <v>0</v>
      </c>
      <c r="BT413" s="47">
        <v>0</v>
      </c>
      <c r="BU413" s="47">
        <v>0</v>
      </c>
      <c r="BV413" s="47">
        <v>0</v>
      </c>
      <c r="BW413" s="47">
        <f t="shared" si="528"/>
        <v>0</v>
      </c>
      <c r="BX413" s="3" t="s">
        <v>77</v>
      </c>
      <c r="BY413" s="3" t="s">
        <v>77</v>
      </c>
      <c r="BZ413" s="3" t="s">
        <v>77</v>
      </c>
      <c r="CA413" s="3" t="s">
        <v>77</v>
      </c>
      <c r="CB413" s="3" t="s">
        <v>77</v>
      </c>
      <c r="CC413" s="47">
        <f t="shared" si="545"/>
        <v>0</v>
      </c>
      <c r="CD413" s="47">
        <f t="shared" si="546"/>
        <v>0</v>
      </c>
      <c r="CE413" s="47">
        <f t="shared" si="547"/>
        <v>0</v>
      </c>
      <c r="CF413" s="47">
        <f t="shared" si="548"/>
        <v>0</v>
      </c>
      <c r="CG413" s="47">
        <f t="shared" si="549"/>
        <v>0</v>
      </c>
      <c r="CH413" s="52">
        <f t="shared" si="550"/>
        <v>8.1129660000000006E-2</v>
      </c>
      <c r="CI413" s="52">
        <f t="shared" si="535"/>
        <v>0</v>
      </c>
      <c r="CJ413" s="52">
        <f t="shared" si="536"/>
        <v>0</v>
      </c>
      <c r="CK413" s="52">
        <f t="shared" si="537"/>
        <v>6.7608050000000003E-2</v>
      </c>
      <c r="CL413" s="52">
        <f t="shared" si="529"/>
        <v>1.3521610000000003E-2</v>
      </c>
      <c r="CM413" s="48" t="s">
        <v>2843</v>
      </c>
    </row>
    <row r="414" spans="1:91" s="10" customFormat="1" ht="47.25" x14ac:dyDescent="0.25">
      <c r="A414" s="44" t="s">
        <v>677</v>
      </c>
      <c r="B414" s="84" t="s">
        <v>2253</v>
      </c>
      <c r="C414" s="87" t="s">
        <v>2254</v>
      </c>
      <c r="D414" s="51" t="s">
        <v>175</v>
      </c>
      <c r="E414" s="43">
        <v>2023</v>
      </c>
      <c r="F414" s="43" t="s">
        <v>77</v>
      </c>
      <c r="G414" s="43">
        <v>2023</v>
      </c>
      <c r="H414" s="47" t="s">
        <v>77</v>
      </c>
      <c r="I414" s="47" t="s">
        <v>77</v>
      </c>
      <c r="J414" s="47" t="s">
        <v>77</v>
      </c>
      <c r="K414" s="47" t="s">
        <v>77</v>
      </c>
      <c r="L414" s="47" t="s">
        <v>77</v>
      </c>
      <c r="M414" s="47" t="s">
        <v>77</v>
      </c>
      <c r="N414" s="47" t="s">
        <v>77</v>
      </c>
      <c r="O414" s="47">
        <v>0</v>
      </c>
      <c r="P414" s="47">
        <v>0</v>
      </c>
      <c r="Q414" s="80">
        <f t="shared" si="551"/>
        <v>8.1129660000000006E-2</v>
      </c>
      <c r="R414" s="47">
        <f t="shared" si="503"/>
        <v>0</v>
      </c>
      <c r="S414" s="47">
        <f t="shared" si="553"/>
        <v>0</v>
      </c>
      <c r="T414" s="47">
        <f t="shared" si="552"/>
        <v>8.1129660000000006E-2</v>
      </c>
      <c r="U414" s="47">
        <v>0</v>
      </c>
      <c r="V414" s="47">
        <v>0</v>
      </c>
      <c r="W414" s="47">
        <v>0</v>
      </c>
      <c r="X414" s="47">
        <v>0</v>
      </c>
      <c r="Y414" s="47">
        <f t="shared" si="524"/>
        <v>0</v>
      </c>
      <c r="Z414" s="47">
        <v>0</v>
      </c>
      <c r="AA414" s="47">
        <v>0</v>
      </c>
      <c r="AB414" s="47">
        <v>0</v>
      </c>
      <c r="AC414" s="47">
        <v>0</v>
      </c>
      <c r="AD414" s="47">
        <f t="shared" si="543"/>
        <v>0</v>
      </c>
      <c r="AE414" s="47">
        <v>0</v>
      </c>
      <c r="AF414" s="47">
        <v>0</v>
      </c>
      <c r="AG414" s="47">
        <v>0</v>
      </c>
      <c r="AH414" s="47">
        <v>0</v>
      </c>
      <c r="AI414" s="47">
        <f t="shared" si="554"/>
        <v>0</v>
      </c>
      <c r="AJ414" s="47">
        <v>0</v>
      </c>
      <c r="AK414" s="47">
        <v>0</v>
      </c>
      <c r="AL414" s="47">
        <v>0</v>
      </c>
      <c r="AM414" s="47">
        <v>0</v>
      </c>
      <c r="AN414" s="47">
        <f t="shared" si="544"/>
        <v>0</v>
      </c>
      <c r="AO414" s="47">
        <v>0</v>
      </c>
      <c r="AP414" s="47">
        <v>0</v>
      </c>
      <c r="AQ414" s="47">
        <v>0</v>
      </c>
      <c r="AR414" s="47">
        <v>0</v>
      </c>
      <c r="AS414" s="47">
        <f t="shared" si="555"/>
        <v>0</v>
      </c>
      <c r="AT414" s="47">
        <v>0</v>
      </c>
      <c r="AU414" s="47">
        <v>0</v>
      </c>
      <c r="AV414" s="47">
        <v>0</v>
      </c>
      <c r="AW414" s="47">
        <v>0</v>
      </c>
      <c r="AX414" s="47">
        <f t="shared" si="525"/>
        <v>0</v>
      </c>
      <c r="AY414" s="47">
        <v>0</v>
      </c>
      <c r="AZ414" s="47">
        <v>0</v>
      </c>
      <c r="BA414" s="47">
        <v>0</v>
      </c>
      <c r="BB414" s="47">
        <v>0</v>
      </c>
      <c r="BC414" s="47">
        <f t="shared" si="556"/>
        <v>0</v>
      </c>
      <c r="BD414" s="47">
        <v>8.1129660000000006E-2</v>
      </c>
      <c r="BE414" s="47">
        <v>0</v>
      </c>
      <c r="BF414" s="47">
        <v>0</v>
      </c>
      <c r="BG414" s="47">
        <v>6.7608050000000003E-2</v>
      </c>
      <c r="BH414" s="47">
        <f t="shared" si="526"/>
        <v>1.3521610000000003E-2</v>
      </c>
      <c r="BI414" s="47">
        <v>0</v>
      </c>
      <c r="BJ414" s="47">
        <v>0</v>
      </c>
      <c r="BK414" s="47">
        <v>0</v>
      </c>
      <c r="BL414" s="47">
        <v>0</v>
      </c>
      <c r="BM414" s="47">
        <f t="shared" si="557"/>
        <v>0</v>
      </c>
      <c r="BN414" s="47">
        <v>0</v>
      </c>
      <c r="BO414" s="47">
        <v>0</v>
      </c>
      <c r="BP414" s="47">
        <v>0</v>
      </c>
      <c r="BQ414" s="47">
        <v>0</v>
      </c>
      <c r="BR414" s="47">
        <f t="shared" si="527"/>
        <v>0</v>
      </c>
      <c r="BS414" s="47">
        <v>0</v>
      </c>
      <c r="BT414" s="47">
        <v>0</v>
      </c>
      <c r="BU414" s="47">
        <v>0</v>
      </c>
      <c r="BV414" s="47">
        <v>0</v>
      </c>
      <c r="BW414" s="47">
        <f t="shared" si="528"/>
        <v>0</v>
      </c>
      <c r="BX414" s="3" t="s">
        <v>77</v>
      </c>
      <c r="BY414" s="3" t="s">
        <v>77</v>
      </c>
      <c r="BZ414" s="3" t="s">
        <v>77</v>
      </c>
      <c r="CA414" s="3" t="s">
        <v>77</v>
      </c>
      <c r="CB414" s="3" t="s">
        <v>77</v>
      </c>
      <c r="CC414" s="47">
        <f t="shared" si="545"/>
        <v>0</v>
      </c>
      <c r="CD414" s="47">
        <f t="shared" si="546"/>
        <v>0</v>
      </c>
      <c r="CE414" s="47">
        <f t="shared" si="547"/>
        <v>0</v>
      </c>
      <c r="CF414" s="47">
        <f t="shared" si="548"/>
        <v>0</v>
      </c>
      <c r="CG414" s="47">
        <f t="shared" si="549"/>
        <v>0</v>
      </c>
      <c r="CH414" s="52">
        <f t="shared" si="550"/>
        <v>8.1129660000000006E-2</v>
      </c>
      <c r="CI414" s="52">
        <f t="shared" si="535"/>
        <v>0</v>
      </c>
      <c r="CJ414" s="52">
        <f t="shared" si="536"/>
        <v>0</v>
      </c>
      <c r="CK414" s="52">
        <f t="shared" si="537"/>
        <v>6.7608050000000003E-2</v>
      </c>
      <c r="CL414" s="52">
        <f t="shared" si="529"/>
        <v>1.3521610000000003E-2</v>
      </c>
      <c r="CM414" s="48" t="s">
        <v>2843</v>
      </c>
    </row>
    <row r="415" spans="1:91" s="10" customFormat="1" ht="47.25" x14ac:dyDescent="0.25">
      <c r="A415" s="44" t="s">
        <v>677</v>
      </c>
      <c r="B415" s="84" t="s">
        <v>2255</v>
      </c>
      <c r="C415" s="87" t="s">
        <v>2256</v>
      </c>
      <c r="D415" s="51" t="s">
        <v>175</v>
      </c>
      <c r="E415" s="43">
        <v>2023</v>
      </c>
      <c r="F415" s="43" t="s">
        <v>77</v>
      </c>
      <c r="G415" s="43">
        <v>2023</v>
      </c>
      <c r="H415" s="47" t="s">
        <v>77</v>
      </c>
      <c r="I415" s="47" t="s">
        <v>77</v>
      </c>
      <c r="J415" s="47" t="s">
        <v>77</v>
      </c>
      <c r="K415" s="47" t="s">
        <v>77</v>
      </c>
      <c r="L415" s="47" t="s">
        <v>77</v>
      </c>
      <c r="M415" s="47" t="s">
        <v>77</v>
      </c>
      <c r="N415" s="47" t="s">
        <v>77</v>
      </c>
      <c r="O415" s="47">
        <v>0</v>
      </c>
      <c r="P415" s="47">
        <v>0</v>
      </c>
      <c r="Q415" s="80">
        <f t="shared" si="551"/>
        <v>8.1129660000000006E-2</v>
      </c>
      <c r="R415" s="47">
        <f t="shared" si="503"/>
        <v>0</v>
      </c>
      <c r="S415" s="47">
        <f t="shared" si="553"/>
        <v>0</v>
      </c>
      <c r="T415" s="47">
        <f t="shared" si="552"/>
        <v>8.1129660000000006E-2</v>
      </c>
      <c r="U415" s="47">
        <v>0</v>
      </c>
      <c r="V415" s="47">
        <v>0</v>
      </c>
      <c r="W415" s="47">
        <v>0</v>
      </c>
      <c r="X415" s="47">
        <v>0</v>
      </c>
      <c r="Y415" s="47">
        <f t="shared" si="524"/>
        <v>0</v>
      </c>
      <c r="Z415" s="47">
        <v>0</v>
      </c>
      <c r="AA415" s="47">
        <v>0</v>
      </c>
      <c r="AB415" s="47">
        <v>0</v>
      </c>
      <c r="AC415" s="47">
        <v>0</v>
      </c>
      <c r="AD415" s="47">
        <f t="shared" si="543"/>
        <v>0</v>
      </c>
      <c r="AE415" s="47">
        <v>0</v>
      </c>
      <c r="AF415" s="47">
        <v>0</v>
      </c>
      <c r="AG415" s="47">
        <v>0</v>
      </c>
      <c r="AH415" s="47">
        <v>0</v>
      </c>
      <c r="AI415" s="47">
        <f t="shared" si="554"/>
        <v>0</v>
      </c>
      <c r="AJ415" s="47">
        <v>0</v>
      </c>
      <c r="AK415" s="47">
        <v>0</v>
      </c>
      <c r="AL415" s="47">
        <v>0</v>
      </c>
      <c r="AM415" s="47">
        <v>0</v>
      </c>
      <c r="AN415" s="47">
        <f t="shared" si="544"/>
        <v>0</v>
      </c>
      <c r="AO415" s="47">
        <v>0</v>
      </c>
      <c r="AP415" s="47">
        <v>0</v>
      </c>
      <c r="AQ415" s="47">
        <v>0</v>
      </c>
      <c r="AR415" s="47">
        <v>0</v>
      </c>
      <c r="AS415" s="47">
        <f t="shared" si="555"/>
        <v>0</v>
      </c>
      <c r="AT415" s="47">
        <v>0</v>
      </c>
      <c r="AU415" s="47">
        <v>0</v>
      </c>
      <c r="AV415" s="47">
        <v>0</v>
      </c>
      <c r="AW415" s="47">
        <v>0</v>
      </c>
      <c r="AX415" s="47">
        <f t="shared" si="525"/>
        <v>0</v>
      </c>
      <c r="AY415" s="47">
        <v>0</v>
      </c>
      <c r="AZ415" s="47">
        <v>0</v>
      </c>
      <c r="BA415" s="47">
        <v>0</v>
      </c>
      <c r="BB415" s="47">
        <v>0</v>
      </c>
      <c r="BC415" s="47">
        <f t="shared" si="556"/>
        <v>0</v>
      </c>
      <c r="BD415" s="47">
        <v>8.1129660000000006E-2</v>
      </c>
      <c r="BE415" s="47">
        <v>0</v>
      </c>
      <c r="BF415" s="47">
        <v>0</v>
      </c>
      <c r="BG415" s="47">
        <v>6.7608050000000003E-2</v>
      </c>
      <c r="BH415" s="47">
        <f t="shared" si="526"/>
        <v>1.3521610000000003E-2</v>
      </c>
      <c r="BI415" s="47">
        <v>0</v>
      </c>
      <c r="BJ415" s="47">
        <v>0</v>
      </c>
      <c r="BK415" s="47">
        <v>0</v>
      </c>
      <c r="BL415" s="47">
        <v>0</v>
      </c>
      <c r="BM415" s="47">
        <f t="shared" si="557"/>
        <v>0</v>
      </c>
      <c r="BN415" s="47">
        <v>0</v>
      </c>
      <c r="BO415" s="47">
        <v>0</v>
      </c>
      <c r="BP415" s="47">
        <v>0</v>
      </c>
      <c r="BQ415" s="47">
        <v>0</v>
      </c>
      <c r="BR415" s="47">
        <f t="shared" si="527"/>
        <v>0</v>
      </c>
      <c r="BS415" s="47">
        <v>0</v>
      </c>
      <c r="BT415" s="47">
        <v>0</v>
      </c>
      <c r="BU415" s="47">
        <v>0</v>
      </c>
      <c r="BV415" s="47">
        <v>0</v>
      </c>
      <c r="BW415" s="47">
        <f t="shared" si="528"/>
        <v>0</v>
      </c>
      <c r="BX415" s="3" t="s">
        <v>77</v>
      </c>
      <c r="BY415" s="3" t="s">
        <v>77</v>
      </c>
      <c r="BZ415" s="3" t="s">
        <v>77</v>
      </c>
      <c r="CA415" s="3" t="s">
        <v>77</v>
      </c>
      <c r="CB415" s="3" t="s">
        <v>77</v>
      </c>
      <c r="CC415" s="47">
        <f t="shared" si="545"/>
        <v>0</v>
      </c>
      <c r="CD415" s="47">
        <f t="shared" si="546"/>
        <v>0</v>
      </c>
      <c r="CE415" s="47">
        <f t="shared" si="547"/>
        <v>0</v>
      </c>
      <c r="CF415" s="47">
        <f t="shared" si="548"/>
        <v>0</v>
      </c>
      <c r="CG415" s="47">
        <f t="shared" si="549"/>
        <v>0</v>
      </c>
      <c r="CH415" s="52">
        <f t="shared" si="550"/>
        <v>8.1129660000000006E-2</v>
      </c>
      <c r="CI415" s="52">
        <f t="shared" si="535"/>
        <v>0</v>
      </c>
      <c r="CJ415" s="52">
        <f t="shared" si="536"/>
        <v>0</v>
      </c>
      <c r="CK415" s="52">
        <f t="shared" si="537"/>
        <v>6.7608050000000003E-2</v>
      </c>
      <c r="CL415" s="52">
        <f t="shared" si="529"/>
        <v>1.3521610000000003E-2</v>
      </c>
      <c r="CM415" s="48" t="s">
        <v>2843</v>
      </c>
    </row>
    <row r="416" spans="1:91" s="10" customFormat="1" ht="47.25" x14ac:dyDescent="0.25">
      <c r="A416" s="44" t="s">
        <v>677</v>
      </c>
      <c r="B416" s="84" t="s">
        <v>2257</v>
      </c>
      <c r="C416" s="87" t="s">
        <v>2258</v>
      </c>
      <c r="D416" s="51" t="s">
        <v>175</v>
      </c>
      <c r="E416" s="43">
        <v>2023</v>
      </c>
      <c r="F416" s="43" t="s">
        <v>77</v>
      </c>
      <c r="G416" s="43">
        <v>2023</v>
      </c>
      <c r="H416" s="47" t="s">
        <v>77</v>
      </c>
      <c r="I416" s="47" t="s">
        <v>77</v>
      </c>
      <c r="J416" s="47" t="s">
        <v>77</v>
      </c>
      <c r="K416" s="47" t="s">
        <v>77</v>
      </c>
      <c r="L416" s="47" t="s">
        <v>77</v>
      </c>
      <c r="M416" s="47" t="s">
        <v>77</v>
      </c>
      <c r="N416" s="47" t="s">
        <v>77</v>
      </c>
      <c r="O416" s="47">
        <v>0</v>
      </c>
      <c r="P416" s="47">
        <v>0</v>
      </c>
      <c r="Q416" s="80">
        <f t="shared" si="551"/>
        <v>8.1129660000000006E-2</v>
      </c>
      <c r="R416" s="47">
        <f t="shared" si="503"/>
        <v>0</v>
      </c>
      <c r="S416" s="47">
        <f t="shared" si="553"/>
        <v>0</v>
      </c>
      <c r="T416" s="47">
        <f t="shared" si="552"/>
        <v>8.1129660000000006E-2</v>
      </c>
      <c r="U416" s="47">
        <v>0</v>
      </c>
      <c r="V416" s="47">
        <v>0</v>
      </c>
      <c r="W416" s="47">
        <v>0</v>
      </c>
      <c r="X416" s="47">
        <v>0</v>
      </c>
      <c r="Y416" s="47">
        <f t="shared" si="524"/>
        <v>0</v>
      </c>
      <c r="Z416" s="47">
        <v>0</v>
      </c>
      <c r="AA416" s="47">
        <v>0</v>
      </c>
      <c r="AB416" s="47">
        <v>0</v>
      </c>
      <c r="AC416" s="47">
        <v>0</v>
      </c>
      <c r="AD416" s="47">
        <f t="shared" si="543"/>
        <v>0</v>
      </c>
      <c r="AE416" s="47">
        <v>0</v>
      </c>
      <c r="AF416" s="47">
        <v>0</v>
      </c>
      <c r="AG416" s="47">
        <v>0</v>
      </c>
      <c r="AH416" s="47">
        <v>0</v>
      </c>
      <c r="AI416" s="47">
        <f t="shared" si="554"/>
        <v>0</v>
      </c>
      <c r="AJ416" s="47">
        <v>0</v>
      </c>
      <c r="AK416" s="47">
        <v>0</v>
      </c>
      <c r="AL416" s="47">
        <v>0</v>
      </c>
      <c r="AM416" s="47">
        <v>0</v>
      </c>
      <c r="AN416" s="47">
        <f t="shared" si="544"/>
        <v>0</v>
      </c>
      <c r="AO416" s="47">
        <v>0</v>
      </c>
      <c r="AP416" s="47">
        <v>0</v>
      </c>
      <c r="AQ416" s="47">
        <v>0</v>
      </c>
      <c r="AR416" s="47">
        <v>0</v>
      </c>
      <c r="AS416" s="47">
        <f t="shared" si="555"/>
        <v>0</v>
      </c>
      <c r="AT416" s="47">
        <v>0</v>
      </c>
      <c r="AU416" s="47">
        <v>0</v>
      </c>
      <c r="AV416" s="47">
        <v>0</v>
      </c>
      <c r="AW416" s="47">
        <v>0</v>
      </c>
      <c r="AX416" s="47">
        <f t="shared" si="525"/>
        <v>0</v>
      </c>
      <c r="AY416" s="47">
        <v>0</v>
      </c>
      <c r="AZ416" s="47">
        <v>0</v>
      </c>
      <c r="BA416" s="47">
        <v>0</v>
      </c>
      <c r="BB416" s="47">
        <v>0</v>
      </c>
      <c r="BC416" s="47">
        <f t="shared" si="556"/>
        <v>0</v>
      </c>
      <c r="BD416" s="47">
        <v>8.1129660000000006E-2</v>
      </c>
      <c r="BE416" s="47">
        <v>0</v>
      </c>
      <c r="BF416" s="47">
        <v>0</v>
      </c>
      <c r="BG416" s="47">
        <v>6.7608050000000003E-2</v>
      </c>
      <c r="BH416" s="47">
        <f t="shared" si="526"/>
        <v>1.3521610000000003E-2</v>
      </c>
      <c r="BI416" s="47">
        <v>0</v>
      </c>
      <c r="BJ416" s="47">
        <v>0</v>
      </c>
      <c r="BK416" s="47">
        <v>0</v>
      </c>
      <c r="BL416" s="47">
        <v>0</v>
      </c>
      <c r="BM416" s="47">
        <f t="shared" si="557"/>
        <v>0</v>
      </c>
      <c r="BN416" s="47">
        <v>0</v>
      </c>
      <c r="BO416" s="47">
        <v>0</v>
      </c>
      <c r="BP416" s="47">
        <v>0</v>
      </c>
      <c r="BQ416" s="47">
        <v>0</v>
      </c>
      <c r="BR416" s="47">
        <f t="shared" si="527"/>
        <v>0</v>
      </c>
      <c r="BS416" s="47">
        <v>0</v>
      </c>
      <c r="BT416" s="47">
        <v>0</v>
      </c>
      <c r="BU416" s="47">
        <v>0</v>
      </c>
      <c r="BV416" s="47">
        <v>0</v>
      </c>
      <c r="BW416" s="47">
        <f t="shared" si="528"/>
        <v>0</v>
      </c>
      <c r="BX416" s="3" t="s">
        <v>77</v>
      </c>
      <c r="BY416" s="3" t="s">
        <v>77</v>
      </c>
      <c r="BZ416" s="3" t="s">
        <v>77</v>
      </c>
      <c r="CA416" s="3" t="s">
        <v>77</v>
      </c>
      <c r="CB416" s="3" t="s">
        <v>77</v>
      </c>
      <c r="CC416" s="47">
        <f t="shared" si="545"/>
        <v>0</v>
      </c>
      <c r="CD416" s="47">
        <f t="shared" si="546"/>
        <v>0</v>
      </c>
      <c r="CE416" s="47">
        <f t="shared" si="547"/>
        <v>0</v>
      </c>
      <c r="CF416" s="47">
        <f t="shared" si="548"/>
        <v>0</v>
      </c>
      <c r="CG416" s="47">
        <f t="shared" si="549"/>
        <v>0</v>
      </c>
      <c r="CH416" s="52">
        <f t="shared" si="550"/>
        <v>8.1129660000000006E-2</v>
      </c>
      <c r="CI416" s="52">
        <f t="shared" si="535"/>
        <v>0</v>
      </c>
      <c r="CJ416" s="52">
        <f t="shared" si="536"/>
        <v>0</v>
      </c>
      <c r="CK416" s="52">
        <f t="shared" si="537"/>
        <v>6.7608050000000003E-2</v>
      </c>
      <c r="CL416" s="52">
        <f t="shared" si="529"/>
        <v>1.3521610000000003E-2</v>
      </c>
      <c r="CM416" s="48" t="s">
        <v>2843</v>
      </c>
    </row>
    <row r="417" spans="1:91" s="10" customFormat="1" ht="47.25" x14ac:dyDescent="0.25">
      <c r="A417" s="44" t="s">
        <v>677</v>
      </c>
      <c r="B417" s="84" t="s">
        <v>2259</v>
      </c>
      <c r="C417" s="87" t="s">
        <v>2260</v>
      </c>
      <c r="D417" s="51" t="s">
        <v>175</v>
      </c>
      <c r="E417" s="43">
        <v>2023</v>
      </c>
      <c r="F417" s="43" t="s">
        <v>77</v>
      </c>
      <c r="G417" s="43">
        <v>2023</v>
      </c>
      <c r="H417" s="47" t="s">
        <v>77</v>
      </c>
      <c r="I417" s="47" t="s">
        <v>77</v>
      </c>
      <c r="J417" s="47" t="s">
        <v>77</v>
      </c>
      <c r="K417" s="47" t="s">
        <v>77</v>
      </c>
      <c r="L417" s="47" t="s">
        <v>77</v>
      </c>
      <c r="M417" s="47" t="s">
        <v>77</v>
      </c>
      <c r="N417" s="47" t="s">
        <v>77</v>
      </c>
      <c r="O417" s="47">
        <v>0</v>
      </c>
      <c r="P417" s="47">
        <v>0</v>
      </c>
      <c r="Q417" s="80">
        <f t="shared" si="551"/>
        <v>8.1129660000000006E-2</v>
      </c>
      <c r="R417" s="47">
        <f t="shared" si="503"/>
        <v>0</v>
      </c>
      <c r="S417" s="47">
        <f t="shared" si="553"/>
        <v>0</v>
      </c>
      <c r="T417" s="47">
        <f t="shared" si="552"/>
        <v>8.1129660000000006E-2</v>
      </c>
      <c r="U417" s="47">
        <v>0</v>
      </c>
      <c r="V417" s="47">
        <v>0</v>
      </c>
      <c r="W417" s="47">
        <v>0</v>
      </c>
      <c r="X417" s="47">
        <v>0</v>
      </c>
      <c r="Y417" s="47">
        <f t="shared" si="524"/>
        <v>0</v>
      </c>
      <c r="Z417" s="47">
        <v>0</v>
      </c>
      <c r="AA417" s="47">
        <v>0</v>
      </c>
      <c r="AB417" s="47">
        <v>0</v>
      </c>
      <c r="AC417" s="47">
        <v>0</v>
      </c>
      <c r="AD417" s="47">
        <f t="shared" si="543"/>
        <v>0</v>
      </c>
      <c r="AE417" s="47">
        <v>0</v>
      </c>
      <c r="AF417" s="47">
        <v>0</v>
      </c>
      <c r="AG417" s="47">
        <v>0</v>
      </c>
      <c r="AH417" s="47">
        <v>0</v>
      </c>
      <c r="AI417" s="47">
        <f t="shared" si="554"/>
        <v>0</v>
      </c>
      <c r="AJ417" s="47">
        <v>0</v>
      </c>
      <c r="AK417" s="47">
        <v>0</v>
      </c>
      <c r="AL417" s="47">
        <v>0</v>
      </c>
      <c r="AM417" s="47">
        <v>0</v>
      </c>
      <c r="AN417" s="47">
        <f t="shared" si="544"/>
        <v>0</v>
      </c>
      <c r="AO417" s="47">
        <v>0</v>
      </c>
      <c r="AP417" s="47">
        <v>0</v>
      </c>
      <c r="AQ417" s="47">
        <v>0</v>
      </c>
      <c r="AR417" s="47">
        <v>0</v>
      </c>
      <c r="AS417" s="47">
        <f t="shared" si="555"/>
        <v>0</v>
      </c>
      <c r="AT417" s="47">
        <v>0</v>
      </c>
      <c r="AU417" s="47">
        <v>0</v>
      </c>
      <c r="AV417" s="47">
        <v>0</v>
      </c>
      <c r="AW417" s="47">
        <v>0</v>
      </c>
      <c r="AX417" s="47">
        <f t="shared" si="525"/>
        <v>0</v>
      </c>
      <c r="AY417" s="47">
        <v>0</v>
      </c>
      <c r="AZ417" s="47">
        <v>0</v>
      </c>
      <c r="BA417" s="47">
        <v>0</v>
      </c>
      <c r="BB417" s="47">
        <v>0</v>
      </c>
      <c r="BC417" s="47">
        <f t="shared" si="556"/>
        <v>0</v>
      </c>
      <c r="BD417" s="47">
        <v>8.1129660000000006E-2</v>
      </c>
      <c r="BE417" s="47">
        <v>0</v>
      </c>
      <c r="BF417" s="47">
        <v>0</v>
      </c>
      <c r="BG417" s="47">
        <v>6.7608050000000003E-2</v>
      </c>
      <c r="BH417" s="47">
        <f t="shared" si="526"/>
        <v>1.3521610000000003E-2</v>
      </c>
      <c r="BI417" s="47">
        <v>0</v>
      </c>
      <c r="BJ417" s="47">
        <v>0</v>
      </c>
      <c r="BK417" s="47">
        <v>0</v>
      </c>
      <c r="BL417" s="47">
        <v>0</v>
      </c>
      <c r="BM417" s="47">
        <f t="shared" si="557"/>
        <v>0</v>
      </c>
      <c r="BN417" s="47">
        <v>0</v>
      </c>
      <c r="BO417" s="47">
        <v>0</v>
      </c>
      <c r="BP417" s="47">
        <v>0</v>
      </c>
      <c r="BQ417" s="47">
        <v>0</v>
      </c>
      <c r="BR417" s="47">
        <f t="shared" si="527"/>
        <v>0</v>
      </c>
      <c r="BS417" s="47">
        <v>0</v>
      </c>
      <c r="BT417" s="47">
        <v>0</v>
      </c>
      <c r="BU417" s="47">
        <v>0</v>
      </c>
      <c r="BV417" s="47">
        <v>0</v>
      </c>
      <c r="BW417" s="47">
        <f t="shared" si="528"/>
        <v>0</v>
      </c>
      <c r="BX417" s="3" t="s">
        <v>77</v>
      </c>
      <c r="BY417" s="3" t="s">
        <v>77</v>
      </c>
      <c r="BZ417" s="3" t="s">
        <v>77</v>
      </c>
      <c r="CA417" s="3" t="s">
        <v>77</v>
      </c>
      <c r="CB417" s="3" t="s">
        <v>77</v>
      </c>
      <c r="CC417" s="47">
        <f t="shared" si="545"/>
        <v>0</v>
      </c>
      <c r="CD417" s="47">
        <f t="shared" si="546"/>
        <v>0</v>
      </c>
      <c r="CE417" s="47">
        <f t="shared" si="547"/>
        <v>0</v>
      </c>
      <c r="CF417" s="47">
        <f t="shared" si="548"/>
        <v>0</v>
      </c>
      <c r="CG417" s="47">
        <f t="shared" si="549"/>
        <v>0</v>
      </c>
      <c r="CH417" s="52">
        <f t="shared" si="550"/>
        <v>8.1129660000000006E-2</v>
      </c>
      <c r="CI417" s="52">
        <f t="shared" si="535"/>
        <v>0</v>
      </c>
      <c r="CJ417" s="52">
        <f t="shared" si="536"/>
        <v>0</v>
      </c>
      <c r="CK417" s="52">
        <f t="shared" si="537"/>
        <v>6.7608050000000003E-2</v>
      </c>
      <c r="CL417" s="52">
        <f t="shared" si="529"/>
        <v>1.3521610000000003E-2</v>
      </c>
      <c r="CM417" s="48" t="s">
        <v>2843</v>
      </c>
    </row>
    <row r="418" spans="1:91" s="9" customFormat="1" ht="78.75" x14ac:dyDescent="0.25">
      <c r="A418" s="44" t="s">
        <v>677</v>
      </c>
      <c r="B418" s="84" t="s">
        <v>1002</v>
      </c>
      <c r="C418" s="87" t="s">
        <v>1238</v>
      </c>
      <c r="D418" s="94" t="s">
        <v>175</v>
      </c>
      <c r="E418" s="43">
        <v>2023</v>
      </c>
      <c r="F418" s="43">
        <v>2023</v>
      </c>
      <c r="G418" s="43" t="s">
        <v>77</v>
      </c>
      <c r="H418" s="47" t="s">
        <v>77</v>
      </c>
      <c r="I418" s="47" t="s">
        <v>77</v>
      </c>
      <c r="J418" s="47" t="s">
        <v>77</v>
      </c>
      <c r="K418" s="47" t="s">
        <v>77</v>
      </c>
      <c r="L418" s="47" t="s">
        <v>77</v>
      </c>
      <c r="M418" s="47" t="s">
        <v>77</v>
      </c>
      <c r="N418" s="47" t="s">
        <v>77</v>
      </c>
      <c r="O418" s="47">
        <v>0</v>
      </c>
      <c r="P418" s="47">
        <v>0.651434124</v>
      </c>
      <c r="Q418" s="47">
        <f t="shared" si="551"/>
        <v>0</v>
      </c>
      <c r="R418" s="81">
        <f t="shared" si="503"/>
        <v>0.651434124</v>
      </c>
      <c r="S418" s="47">
        <f>R418</f>
        <v>0.651434124</v>
      </c>
      <c r="T418" s="47">
        <f t="shared" si="552"/>
        <v>0</v>
      </c>
      <c r="U418" s="47">
        <v>0</v>
      </c>
      <c r="V418" s="47">
        <v>0</v>
      </c>
      <c r="W418" s="47">
        <v>0</v>
      </c>
      <c r="X418" s="47">
        <v>0</v>
      </c>
      <c r="Y418" s="47">
        <f t="shared" si="524"/>
        <v>0</v>
      </c>
      <c r="Z418" s="47">
        <v>0</v>
      </c>
      <c r="AA418" s="47">
        <v>0</v>
      </c>
      <c r="AB418" s="47">
        <v>0</v>
      </c>
      <c r="AC418" s="47">
        <v>0</v>
      </c>
      <c r="AD418" s="47">
        <f t="shared" si="543"/>
        <v>0</v>
      </c>
      <c r="AE418" s="47">
        <v>0</v>
      </c>
      <c r="AF418" s="47">
        <v>0</v>
      </c>
      <c r="AG418" s="47">
        <v>0</v>
      </c>
      <c r="AH418" s="47">
        <v>0</v>
      </c>
      <c r="AI418" s="47">
        <f>AE418-AH418</f>
        <v>0</v>
      </c>
      <c r="AJ418" s="47">
        <v>0</v>
      </c>
      <c r="AK418" s="47">
        <v>0</v>
      </c>
      <c r="AL418" s="47">
        <v>0</v>
      </c>
      <c r="AM418" s="47">
        <v>0</v>
      </c>
      <c r="AN418" s="47">
        <f t="shared" si="544"/>
        <v>0</v>
      </c>
      <c r="AO418" s="47">
        <v>0</v>
      </c>
      <c r="AP418" s="47">
        <v>0</v>
      </c>
      <c r="AQ418" s="47">
        <v>0</v>
      </c>
      <c r="AR418" s="47">
        <v>0</v>
      </c>
      <c r="AS418" s="47">
        <f>AO418-AR418</f>
        <v>0</v>
      </c>
      <c r="AT418" s="47">
        <v>0</v>
      </c>
      <c r="AU418" s="47">
        <v>0</v>
      </c>
      <c r="AV418" s="47">
        <v>0</v>
      </c>
      <c r="AW418" s="47">
        <v>0</v>
      </c>
      <c r="AX418" s="47">
        <f t="shared" si="525"/>
        <v>0</v>
      </c>
      <c r="AY418" s="47">
        <v>0.651434124</v>
      </c>
      <c r="AZ418" s="47">
        <v>0</v>
      </c>
      <c r="BA418" s="47">
        <v>0</v>
      </c>
      <c r="BB418" s="47">
        <v>0.54286177000000002</v>
      </c>
      <c r="BC418" s="47">
        <f>AY418-BB418</f>
        <v>0.10857235399999998</v>
      </c>
      <c r="BD418" s="47">
        <v>0</v>
      </c>
      <c r="BE418" s="47">
        <v>0</v>
      </c>
      <c r="BF418" s="47">
        <v>0</v>
      </c>
      <c r="BG418" s="47">
        <v>0</v>
      </c>
      <c r="BH418" s="47">
        <f t="shared" si="526"/>
        <v>0</v>
      </c>
      <c r="BI418" s="47">
        <v>0</v>
      </c>
      <c r="BJ418" s="47">
        <v>0</v>
      </c>
      <c r="BK418" s="47">
        <v>0</v>
      </c>
      <c r="BL418" s="47">
        <v>0</v>
      </c>
      <c r="BM418" s="47">
        <f>BI418-BL418</f>
        <v>0</v>
      </c>
      <c r="BN418" s="47">
        <v>0</v>
      </c>
      <c r="BO418" s="47">
        <v>0</v>
      </c>
      <c r="BP418" s="47">
        <v>0</v>
      </c>
      <c r="BQ418" s="47">
        <v>0</v>
      </c>
      <c r="BR418" s="47">
        <f t="shared" si="527"/>
        <v>0</v>
      </c>
      <c r="BS418" s="47">
        <v>0</v>
      </c>
      <c r="BT418" s="47">
        <v>0</v>
      </c>
      <c r="BU418" s="47">
        <v>0</v>
      </c>
      <c r="BV418" s="47">
        <v>0</v>
      </c>
      <c r="BW418" s="47">
        <f t="shared" si="528"/>
        <v>0</v>
      </c>
      <c r="BX418" s="3" t="s">
        <v>77</v>
      </c>
      <c r="BY418" s="3" t="s">
        <v>77</v>
      </c>
      <c r="BZ418" s="3" t="s">
        <v>77</v>
      </c>
      <c r="CA418" s="3" t="s">
        <v>77</v>
      </c>
      <c r="CB418" s="3" t="s">
        <v>77</v>
      </c>
      <c r="CC418" s="47">
        <f t="shared" si="545"/>
        <v>0.651434124</v>
      </c>
      <c r="CD418" s="47">
        <f t="shared" si="546"/>
        <v>0</v>
      </c>
      <c r="CE418" s="47">
        <f t="shared" si="547"/>
        <v>0</v>
      </c>
      <c r="CF418" s="47">
        <f t="shared" si="548"/>
        <v>0.54286177000000002</v>
      </c>
      <c r="CG418" s="47">
        <f t="shared" si="549"/>
        <v>0.10857235399999998</v>
      </c>
      <c r="CH418" s="52">
        <f t="shared" si="550"/>
        <v>0</v>
      </c>
      <c r="CI418" s="52">
        <f t="shared" si="535"/>
        <v>0</v>
      </c>
      <c r="CJ418" s="52">
        <f t="shared" si="536"/>
        <v>0</v>
      </c>
      <c r="CK418" s="52">
        <f t="shared" si="537"/>
        <v>0</v>
      </c>
      <c r="CL418" s="52">
        <f t="shared" si="529"/>
        <v>0</v>
      </c>
      <c r="CM418" s="136" t="s">
        <v>2928</v>
      </c>
    </row>
    <row r="419" spans="1:91" s="9" customFormat="1" ht="47.25" x14ac:dyDescent="0.25">
      <c r="A419" s="44" t="s">
        <v>677</v>
      </c>
      <c r="B419" s="84" t="s">
        <v>2261</v>
      </c>
      <c r="C419" s="87" t="s">
        <v>2262</v>
      </c>
      <c r="D419" s="51" t="s">
        <v>175</v>
      </c>
      <c r="E419" s="43">
        <v>2023</v>
      </c>
      <c r="F419" s="43" t="s">
        <v>77</v>
      </c>
      <c r="G419" s="43">
        <v>2023</v>
      </c>
      <c r="H419" s="47" t="s">
        <v>77</v>
      </c>
      <c r="I419" s="47" t="s">
        <v>77</v>
      </c>
      <c r="J419" s="47" t="s">
        <v>77</v>
      </c>
      <c r="K419" s="47" t="s">
        <v>77</v>
      </c>
      <c r="L419" s="47" t="s">
        <v>77</v>
      </c>
      <c r="M419" s="47" t="s">
        <v>77</v>
      </c>
      <c r="N419" s="47" t="s">
        <v>77</v>
      </c>
      <c r="O419" s="47">
        <v>0</v>
      </c>
      <c r="P419" s="47">
        <v>0</v>
      </c>
      <c r="Q419" s="80">
        <f t="shared" si="551"/>
        <v>0.130099932</v>
      </c>
      <c r="R419" s="47">
        <f t="shared" si="503"/>
        <v>0</v>
      </c>
      <c r="S419" s="47">
        <f t="shared" ref="S419:S422" si="558">R419</f>
        <v>0</v>
      </c>
      <c r="T419" s="47">
        <f t="shared" si="552"/>
        <v>0.130099932</v>
      </c>
      <c r="U419" s="47">
        <v>0</v>
      </c>
      <c r="V419" s="47">
        <v>0</v>
      </c>
      <c r="W419" s="47">
        <v>0</v>
      </c>
      <c r="X419" s="47">
        <v>0</v>
      </c>
      <c r="Y419" s="47">
        <f t="shared" si="524"/>
        <v>0</v>
      </c>
      <c r="Z419" s="47">
        <v>0</v>
      </c>
      <c r="AA419" s="47">
        <v>0</v>
      </c>
      <c r="AB419" s="47">
        <v>0</v>
      </c>
      <c r="AC419" s="47">
        <v>0</v>
      </c>
      <c r="AD419" s="47">
        <f t="shared" si="543"/>
        <v>0</v>
      </c>
      <c r="AE419" s="47">
        <v>0</v>
      </c>
      <c r="AF419" s="47">
        <v>0</v>
      </c>
      <c r="AG419" s="47">
        <v>0</v>
      </c>
      <c r="AH419" s="47">
        <v>0</v>
      </c>
      <c r="AI419" s="47">
        <f t="shared" ref="AI419:AI422" si="559">AE419-AH419</f>
        <v>0</v>
      </c>
      <c r="AJ419" s="47">
        <v>0</v>
      </c>
      <c r="AK419" s="47">
        <v>0</v>
      </c>
      <c r="AL419" s="47">
        <v>0</v>
      </c>
      <c r="AM419" s="47">
        <v>0</v>
      </c>
      <c r="AN419" s="47">
        <f t="shared" si="544"/>
        <v>0</v>
      </c>
      <c r="AO419" s="47">
        <v>0</v>
      </c>
      <c r="AP419" s="47">
        <v>0</v>
      </c>
      <c r="AQ419" s="47">
        <v>0</v>
      </c>
      <c r="AR419" s="47">
        <v>0</v>
      </c>
      <c r="AS419" s="47">
        <f t="shared" ref="AS419:AS422" si="560">AO419-AR419</f>
        <v>0</v>
      </c>
      <c r="AT419" s="47">
        <v>0</v>
      </c>
      <c r="AU419" s="47">
        <v>0</v>
      </c>
      <c r="AV419" s="47">
        <v>0</v>
      </c>
      <c r="AW419" s="47">
        <v>0</v>
      </c>
      <c r="AX419" s="47">
        <f t="shared" si="525"/>
        <v>0</v>
      </c>
      <c r="AY419" s="47">
        <v>0</v>
      </c>
      <c r="AZ419" s="47">
        <v>0</v>
      </c>
      <c r="BA419" s="47">
        <v>0</v>
      </c>
      <c r="BB419" s="47">
        <v>0</v>
      </c>
      <c r="BC419" s="47">
        <f t="shared" ref="BC419:BC422" si="561">AY419-BB419</f>
        <v>0</v>
      </c>
      <c r="BD419" s="47">
        <v>0.130099932</v>
      </c>
      <c r="BE419" s="47">
        <v>0</v>
      </c>
      <c r="BF419" s="47">
        <v>0</v>
      </c>
      <c r="BG419" s="47">
        <v>0.10841661000000001</v>
      </c>
      <c r="BH419" s="47">
        <f t="shared" si="526"/>
        <v>2.1683321999999991E-2</v>
      </c>
      <c r="BI419" s="47">
        <v>0</v>
      </c>
      <c r="BJ419" s="47">
        <v>0</v>
      </c>
      <c r="BK419" s="47">
        <v>0</v>
      </c>
      <c r="BL419" s="47">
        <v>0</v>
      </c>
      <c r="BM419" s="47">
        <f t="shared" ref="BM419:BM422" si="562">BI419-BL419</f>
        <v>0</v>
      </c>
      <c r="BN419" s="47">
        <v>0</v>
      </c>
      <c r="BO419" s="47">
        <v>0</v>
      </c>
      <c r="BP419" s="47">
        <v>0</v>
      </c>
      <c r="BQ419" s="47">
        <v>0</v>
      </c>
      <c r="BR419" s="47">
        <f t="shared" si="527"/>
        <v>0</v>
      </c>
      <c r="BS419" s="47">
        <v>0</v>
      </c>
      <c r="BT419" s="47">
        <v>0</v>
      </c>
      <c r="BU419" s="47">
        <v>0</v>
      </c>
      <c r="BV419" s="47">
        <v>0</v>
      </c>
      <c r="BW419" s="47">
        <f t="shared" si="528"/>
        <v>0</v>
      </c>
      <c r="BX419" s="3" t="s">
        <v>77</v>
      </c>
      <c r="BY419" s="3" t="s">
        <v>77</v>
      </c>
      <c r="BZ419" s="3" t="s">
        <v>77</v>
      </c>
      <c r="CA419" s="3" t="s">
        <v>77</v>
      </c>
      <c r="CB419" s="3" t="s">
        <v>77</v>
      </c>
      <c r="CC419" s="47">
        <f t="shared" si="545"/>
        <v>0</v>
      </c>
      <c r="CD419" s="47">
        <f t="shared" si="546"/>
        <v>0</v>
      </c>
      <c r="CE419" s="47">
        <f t="shared" si="547"/>
        <v>0</v>
      </c>
      <c r="CF419" s="47">
        <f t="shared" si="548"/>
        <v>0</v>
      </c>
      <c r="CG419" s="47">
        <f t="shared" si="549"/>
        <v>0</v>
      </c>
      <c r="CH419" s="52">
        <f t="shared" si="550"/>
        <v>0.130099932</v>
      </c>
      <c r="CI419" s="52">
        <f t="shared" si="535"/>
        <v>0</v>
      </c>
      <c r="CJ419" s="52">
        <f t="shared" si="536"/>
        <v>0</v>
      </c>
      <c r="CK419" s="52">
        <f t="shared" si="537"/>
        <v>0.10841661000000001</v>
      </c>
      <c r="CL419" s="52">
        <f t="shared" si="529"/>
        <v>2.1683321999999991E-2</v>
      </c>
      <c r="CM419" s="48" t="s">
        <v>2844</v>
      </c>
    </row>
    <row r="420" spans="1:91" s="9" customFormat="1" ht="47.25" x14ac:dyDescent="0.25">
      <c r="A420" s="44" t="s">
        <v>677</v>
      </c>
      <c r="B420" s="84" t="s">
        <v>2263</v>
      </c>
      <c r="C420" s="87" t="s">
        <v>2264</v>
      </c>
      <c r="D420" s="51" t="s">
        <v>175</v>
      </c>
      <c r="E420" s="43">
        <v>2023</v>
      </c>
      <c r="F420" s="43" t="s">
        <v>77</v>
      </c>
      <c r="G420" s="43">
        <v>2023</v>
      </c>
      <c r="H420" s="47" t="s">
        <v>77</v>
      </c>
      <c r="I420" s="47" t="s">
        <v>77</v>
      </c>
      <c r="J420" s="47" t="s">
        <v>77</v>
      </c>
      <c r="K420" s="47" t="s">
        <v>77</v>
      </c>
      <c r="L420" s="47" t="s">
        <v>77</v>
      </c>
      <c r="M420" s="47" t="s">
        <v>77</v>
      </c>
      <c r="N420" s="47" t="s">
        <v>77</v>
      </c>
      <c r="O420" s="47">
        <v>0</v>
      </c>
      <c r="P420" s="47">
        <v>0</v>
      </c>
      <c r="Q420" s="80">
        <f t="shared" si="551"/>
        <v>0.130099932</v>
      </c>
      <c r="R420" s="47">
        <f t="shared" si="503"/>
        <v>0</v>
      </c>
      <c r="S420" s="47">
        <f t="shared" si="558"/>
        <v>0</v>
      </c>
      <c r="T420" s="47">
        <f t="shared" si="552"/>
        <v>0.130099932</v>
      </c>
      <c r="U420" s="47">
        <v>0</v>
      </c>
      <c r="V420" s="47">
        <v>0</v>
      </c>
      <c r="W420" s="47">
        <v>0</v>
      </c>
      <c r="X420" s="47">
        <v>0</v>
      </c>
      <c r="Y420" s="47">
        <f t="shared" si="524"/>
        <v>0</v>
      </c>
      <c r="Z420" s="47">
        <v>0</v>
      </c>
      <c r="AA420" s="47">
        <v>0</v>
      </c>
      <c r="AB420" s="47">
        <v>0</v>
      </c>
      <c r="AC420" s="47">
        <v>0</v>
      </c>
      <c r="AD420" s="47">
        <f t="shared" si="543"/>
        <v>0</v>
      </c>
      <c r="AE420" s="47">
        <v>0</v>
      </c>
      <c r="AF420" s="47">
        <v>0</v>
      </c>
      <c r="AG420" s="47">
        <v>0</v>
      </c>
      <c r="AH420" s="47">
        <v>0</v>
      </c>
      <c r="AI420" s="47">
        <f t="shared" si="559"/>
        <v>0</v>
      </c>
      <c r="AJ420" s="47">
        <v>0</v>
      </c>
      <c r="AK420" s="47">
        <v>0</v>
      </c>
      <c r="AL420" s="47">
        <v>0</v>
      </c>
      <c r="AM420" s="47">
        <v>0</v>
      </c>
      <c r="AN420" s="47">
        <f t="shared" si="544"/>
        <v>0</v>
      </c>
      <c r="AO420" s="47">
        <v>0</v>
      </c>
      <c r="AP420" s="47">
        <v>0</v>
      </c>
      <c r="AQ420" s="47">
        <v>0</v>
      </c>
      <c r="AR420" s="47">
        <v>0</v>
      </c>
      <c r="AS420" s="47">
        <f t="shared" si="560"/>
        <v>0</v>
      </c>
      <c r="AT420" s="47">
        <v>0</v>
      </c>
      <c r="AU420" s="47">
        <v>0</v>
      </c>
      <c r="AV420" s="47">
        <v>0</v>
      </c>
      <c r="AW420" s="47">
        <v>0</v>
      </c>
      <c r="AX420" s="47">
        <f t="shared" si="525"/>
        <v>0</v>
      </c>
      <c r="AY420" s="47">
        <v>0</v>
      </c>
      <c r="AZ420" s="47">
        <v>0</v>
      </c>
      <c r="BA420" s="47">
        <v>0</v>
      </c>
      <c r="BB420" s="47">
        <v>0</v>
      </c>
      <c r="BC420" s="47">
        <f t="shared" si="561"/>
        <v>0</v>
      </c>
      <c r="BD420" s="47">
        <v>0.130099932</v>
      </c>
      <c r="BE420" s="47">
        <v>0</v>
      </c>
      <c r="BF420" s="47">
        <v>0</v>
      </c>
      <c r="BG420" s="47">
        <v>0.10841661000000001</v>
      </c>
      <c r="BH420" s="47">
        <f t="shared" si="526"/>
        <v>2.1683321999999991E-2</v>
      </c>
      <c r="BI420" s="47">
        <v>0</v>
      </c>
      <c r="BJ420" s="47">
        <v>0</v>
      </c>
      <c r="BK420" s="47">
        <v>0</v>
      </c>
      <c r="BL420" s="47">
        <v>0</v>
      </c>
      <c r="BM420" s="47">
        <f t="shared" si="562"/>
        <v>0</v>
      </c>
      <c r="BN420" s="47">
        <v>0</v>
      </c>
      <c r="BO420" s="47">
        <v>0</v>
      </c>
      <c r="BP420" s="47">
        <v>0</v>
      </c>
      <c r="BQ420" s="47">
        <v>0</v>
      </c>
      <c r="BR420" s="47">
        <f t="shared" si="527"/>
        <v>0</v>
      </c>
      <c r="BS420" s="47">
        <v>0</v>
      </c>
      <c r="BT420" s="47">
        <v>0</v>
      </c>
      <c r="BU420" s="47">
        <v>0</v>
      </c>
      <c r="BV420" s="47">
        <v>0</v>
      </c>
      <c r="BW420" s="47">
        <f t="shared" si="528"/>
        <v>0</v>
      </c>
      <c r="BX420" s="3" t="s">
        <v>77</v>
      </c>
      <c r="BY420" s="3" t="s">
        <v>77</v>
      </c>
      <c r="BZ420" s="3" t="s">
        <v>77</v>
      </c>
      <c r="CA420" s="3" t="s">
        <v>77</v>
      </c>
      <c r="CB420" s="3" t="s">
        <v>77</v>
      </c>
      <c r="CC420" s="47">
        <f t="shared" si="545"/>
        <v>0</v>
      </c>
      <c r="CD420" s="47">
        <f t="shared" si="546"/>
        <v>0</v>
      </c>
      <c r="CE420" s="47">
        <f t="shared" si="547"/>
        <v>0</v>
      </c>
      <c r="CF420" s="47">
        <f t="shared" si="548"/>
        <v>0</v>
      </c>
      <c r="CG420" s="47">
        <f t="shared" si="549"/>
        <v>0</v>
      </c>
      <c r="CH420" s="52">
        <f t="shared" si="550"/>
        <v>0.130099932</v>
      </c>
      <c r="CI420" s="52">
        <f t="shared" si="535"/>
        <v>0</v>
      </c>
      <c r="CJ420" s="52">
        <f t="shared" si="536"/>
        <v>0</v>
      </c>
      <c r="CK420" s="52">
        <f t="shared" si="537"/>
        <v>0.10841661000000001</v>
      </c>
      <c r="CL420" s="52">
        <f t="shared" si="529"/>
        <v>2.1683321999999991E-2</v>
      </c>
      <c r="CM420" s="48" t="s">
        <v>2844</v>
      </c>
    </row>
    <row r="421" spans="1:91" s="9" customFormat="1" ht="47.25" x14ac:dyDescent="0.25">
      <c r="A421" s="44" t="s">
        <v>677</v>
      </c>
      <c r="B421" s="84" t="s">
        <v>2265</v>
      </c>
      <c r="C421" s="87" t="s">
        <v>2266</v>
      </c>
      <c r="D421" s="51" t="s">
        <v>175</v>
      </c>
      <c r="E421" s="43">
        <v>2023</v>
      </c>
      <c r="F421" s="43" t="s">
        <v>77</v>
      </c>
      <c r="G421" s="43">
        <v>2023</v>
      </c>
      <c r="H421" s="47" t="s">
        <v>77</v>
      </c>
      <c r="I421" s="47" t="s">
        <v>77</v>
      </c>
      <c r="J421" s="47" t="s">
        <v>77</v>
      </c>
      <c r="K421" s="47" t="s">
        <v>77</v>
      </c>
      <c r="L421" s="47" t="s">
        <v>77</v>
      </c>
      <c r="M421" s="47" t="s">
        <v>77</v>
      </c>
      <c r="N421" s="47" t="s">
        <v>77</v>
      </c>
      <c r="O421" s="47">
        <v>0</v>
      </c>
      <c r="P421" s="47">
        <v>0</v>
      </c>
      <c r="Q421" s="80">
        <f t="shared" si="551"/>
        <v>0.130099932</v>
      </c>
      <c r="R421" s="47">
        <f t="shared" si="503"/>
        <v>0</v>
      </c>
      <c r="S421" s="47">
        <f t="shared" si="558"/>
        <v>0</v>
      </c>
      <c r="T421" s="47">
        <f t="shared" si="552"/>
        <v>0.130099932</v>
      </c>
      <c r="U421" s="47">
        <v>0</v>
      </c>
      <c r="V421" s="47">
        <v>0</v>
      </c>
      <c r="W421" s="47">
        <v>0</v>
      </c>
      <c r="X421" s="47">
        <v>0</v>
      </c>
      <c r="Y421" s="47">
        <f t="shared" si="524"/>
        <v>0</v>
      </c>
      <c r="Z421" s="47">
        <v>0</v>
      </c>
      <c r="AA421" s="47">
        <v>0</v>
      </c>
      <c r="AB421" s="47">
        <v>0</v>
      </c>
      <c r="AC421" s="47">
        <v>0</v>
      </c>
      <c r="AD421" s="47">
        <f t="shared" si="543"/>
        <v>0</v>
      </c>
      <c r="AE421" s="47">
        <v>0</v>
      </c>
      <c r="AF421" s="47">
        <v>0</v>
      </c>
      <c r="AG421" s="47">
        <v>0</v>
      </c>
      <c r="AH421" s="47">
        <v>0</v>
      </c>
      <c r="AI421" s="47">
        <f t="shared" si="559"/>
        <v>0</v>
      </c>
      <c r="AJ421" s="47">
        <v>0</v>
      </c>
      <c r="AK421" s="47">
        <v>0</v>
      </c>
      <c r="AL421" s="47">
        <v>0</v>
      </c>
      <c r="AM421" s="47">
        <v>0</v>
      </c>
      <c r="AN421" s="47">
        <f t="shared" si="544"/>
        <v>0</v>
      </c>
      <c r="AO421" s="47">
        <v>0</v>
      </c>
      <c r="AP421" s="47">
        <v>0</v>
      </c>
      <c r="AQ421" s="47">
        <v>0</v>
      </c>
      <c r="AR421" s="47">
        <v>0</v>
      </c>
      <c r="AS421" s="47">
        <f t="shared" si="560"/>
        <v>0</v>
      </c>
      <c r="AT421" s="47">
        <v>0</v>
      </c>
      <c r="AU421" s="47">
        <v>0</v>
      </c>
      <c r="AV421" s="47">
        <v>0</v>
      </c>
      <c r="AW421" s="47">
        <v>0</v>
      </c>
      <c r="AX421" s="47">
        <f t="shared" si="525"/>
        <v>0</v>
      </c>
      <c r="AY421" s="47">
        <v>0</v>
      </c>
      <c r="AZ421" s="47">
        <v>0</v>
      </c>
      <c r="BA421" s="47">
        <v>0</v>
      </c>
      <c r="BB421" s="47">
        <v>0</v>
      </c>
      <c r="BC421" s="47">
        <f t="shared" si="561"/>
        <v>0</v>
      </c>
      <c r="BD421" s="47">
        <v>0.130099932</v>
      </c>
      <c r="BE421" s="47">
        <v>0</v>
      </c>
      <c r="BF421" s="47">
        <v>0</v>
      </c>
      <c r="BG421" s="47">
        <v>0.10841661000000001</v>
      </c>
      <c r="BH421" s="47">
        <f t="shared" si="526"/>
        <v>2.1683321999999991E-2</v>
      </c>
      <c r="BI421" s="47">
        <v>0</v>
      </c>
      <c r="BJ421" s="47">
        <v>0</v>
      </c>
      <c r="BK421" s="47">
        <v>0</v>
      </c>
      <c r="BL421" s="47">
        <v>0</v>
      </c>
      <c r="BM421" s="47">
        <f t="shared" si="562"/>
        <v>0</v>
      </c>
      <c r="BN421" s="47">
        <v>0</v>
      </c>
      <c r="BO421" s="47">
        <v>0</v>
      </c>
      <c r="BP421" s="47">
        <v>0</v>
      </c>
      <c r="BQ421" s="47">
        <v>0</v>
      </c>
      <c r="BR421" s="47">
        <f t="shared" si="527"/>
        <v>0</v>
      </c>
      <c r="BS421" s="47">
        <v>0</v>
      </c>
      <c r="BT421" s="47">
        <v>0</v>
      </c>
      <c r="BU421" s="47">
        <v>0</v>
      </c>
      <c r="BV421" s="47">
        <v>0</v>
      </c>
      <c r="BW421" s="47">
        <f t="shared" si="528"/>
        <v>0</v>
      </c>
      <c r="BX421" s="3" t="s">
        <v>77</v>
      </c>
      <c r="BY421" s="3" t="s">
        <v>77</v>
      </c>
      <c r="BZ421" s="3" t="s">
        <v>77</v>
      </c>
      <c r="CA421" s="3" t="s">
        <v>77</v>
      </c>
      <c r="CB421" s="3" t="s">
        <v>77</v>
      </c>
      <c r="CC421" s="47">
        <f t="shared" si="545"/>
        <v>0</v>
      </c>
      <c r="CD421" s="47">
        <f t="shared" si="546"/>
        <v>0</v>
      </c>
      <c r="CE421" s="47">
        <f t="shared" si="547"/>
        <v>0</v>
      </c>
      <c r="CF421" s="47">
        <f t="shared" si="548"/>
        <v>0</v>
      </c>
      <c r="CG421" s="47">
        <f t="shared" si="549"/>
        <v>0</v>
      </c>
      <c r="CH421" s="52">
        <f t="shared" si="550"/>
        <v>0.130099932</v>
      </c>
      <c r="CI421" s="52">
        <f t="shared" si="535"/>
        <v>0</v>
      </c>
      <c r="CJ421" s="52">
        <f t="shared" si="536"/>
        <v>0</v>
      </c>
      <c r="CK421" s="52">
        <f t="shared" si="537"/>
        <v>0.10841661000000001</v>
      </c>
      <c r="CL421" s="52">
        <f t="shared" si="529"/>
        <v>2.1683321999999991E-2</v>
      </c>
      <c r="CM421" s="48" t="s">
        <v>2844</v>
      </c>
    </row>
    <row r="422" spans="1:91" s="9" customFormat="1" ht="47.25" x14ac:dyDescent="0.25">
      <c r="A422" s="44" t="s">
        <v>677</v>
      </c>
      <c r="B422" s="84" t="s">
        <v>2267</v>
      </c>
      <c r="C422" s="87" t="s">
        <v>2268</v>
      </c>
      <c r="D422" s="51" t="s">
        <v>175</v>
      </c>
      <c r="E422" s="43">
        <v>2023</v>
      </c>
      <c r="F422" s="43" t="s">
        <v>77</v>
      </c>
      <c r="G422" s="43">
        <v>2023</v>
      </c>
      <c r="H422" s="47" t="s">
        <v>77</v>
      </c>
      <c r="I422" s="47" t="s">
        <v>77</v>
      </c>
      <c r="J422" s="47" t="s">
        <v>77</v>
      </c>
      <c r="K422" s="47" t="s">
        <v>77</v>
      </c>
      <c r="L422" s="47" t="s">
        <v>77</v>
      </c>
      <c r="M422" s="47" t="s">
        <v>77</v>
      </c>
      <c r="N422" s="47" t="s">
        <v>77</v>
      </c>
      <c r="O422" s="47">
        <v>0</v>
      </c>
      <c r="P422" s="47">
        <v>0</v>
      </c>
      <c r="Q422" s="80">
        <f t="shared" si="551"/>
        <v>0.260199864</v>
      </c>
      <c r="R422" s="47">
        <f t="shared" si="503"/>
        <v>0</v>
      </c>
      <c r="S422" s="47">
        <f t="shared" si="558"/>
        <v>0</v>
      </c>
      <c r="T422" s="47">
        <f t="shared" si="552"/>
        <v>0.260199864</v>
      </c>
      <c r="U422" s="47">
        <v>0</v>
      </c>
      <c r="V422" s="47">
        <v>0</v>
      </c>
      <c r="W422" s="47">
        <v>0</v>
      </c>
      <c r="X422" s="47">
        <v>0</v>
      </c>
      <c r="Y422" s="47">
        <f t="shared" si="524"/>
        <v>0</v>
      </c>
      <c r="Z422" s="47">
        <v>0</v>
      </c>
      <c r="AA422" s="47">
        <v>0</v>
      </c>
      <c r="AB422" s="47">
        <v>0</v>
      </c>
      <c r="AC422" s="47">
        <v>0</v>
      </c>
      <c r="AD422" s="47">
        <f t="shared" si="543"/>
        <v>0</v>
      </c>
      <c r="AE422" s="47">
        <v>0</v>
      </c>
      <c r="AF422" s="47">
        <v>0</v>
      </c>
      <c r="AG422" s="47">
        <v>0</v>
      </c>
      <c r="AH422" s="47">
        <v>0</v>
      </c>
      <c r="AI422" s="47">
        <f t="shared" si="559"/>
        <v>0</v>
      </c>
      <c r="AJ422" s="47">
        <v>0</v>
      </c>
      <c r="AK422" s="47">
        <v>0</v>
      </c>
      <c r="AL422" s="47">
        <v>0</v>
      </c>
      <c r="AM422" s="47">
        <v>0</v>
      </c>
      <c r="AN422" s="47">
        <f t="shared" si="544"/>
        <v>0</v>
      </c>
      <c r="AO422" s="47">
        <v>0</v>
      </c>
      <c r="AP422" s="47">
        <v>0</v>
      </c>
      <c r="AQ422" s="47">
        <v>0</v>
      </c>
      <c r="AR422" s="47">
        <v>0</v>
      </c>
      <c r="AS422" s="47">
        <f t="shared" si="560"/>
        <v>0</v>
      </c>
      <c r="AT422" s="47">
        <v>0</v>
      </c>
      <c r="AU422" s="47">
        <v>0</v>
      </c>
      <c r="AV422" s="47">
        <v>0</v>
      </c>
      <c r="AW422" s="47">
        <v>0</v>
      </c>
      <c r="AX422" s="47">
        <f t="shared" si="525"/>
        <v>0</v>
      </c>
      <c r="AY422" s="47">
        <v>0</v>
      </c>
      <c r="AZ422" s="47">
        <v>0</v>
      </c>
      <c r="BA422" s="47">
        <v>0</v>
      </c>
      <c r="BB422" s="47">
        <v>0</v>
      </c>
      <c r="BC422" s="47">
        <f t="shared" si="561"/>
        <v>0</v>
      </c>
      <c r="BD422" s="47">
        <v>0.260199864</v>
      </c>
      <c r="BE422" s="47">
        <v>0</v>
      </c>
      <c r="BF422" s="47">
        <v>0</v>
      </c>
      <c r="BG422" s="47">
        <v>0.21683322000000002</v>
      </c>
      <c r="BH422" s="47">
        <f t="shared" si="526"/>
        <v>4.3366643999999982E-2</v>
      </c>
      <c r="BI422" s="47">
        <v>0</v>
      </c>
      <c r="BJ422" s="47">
        <v>0</v>
      </c>
      <c r="BK422" s="47">
        <v>0</v>
      </c>
      <c r="BL422" s="47">
        <v>0</v>
      </c>
      <c r="BM422" s="47">
        <f t="shared" si="562"/>
        <v>0</v>
      </c>
      <c r="BN422" s="47">
        <v>0</v>
      </c>
      <c r="BO422" s="47">
        <v>0</v>
      </c>
      <c r="BP422" s="47">
        <v>0</v>
      </c>
      <c r="BQ422" s="47">
        <v>0</v>
      </c>
      <c r="BR422" s="47">
        <f t="shared" si="527"/>
        <v>0</v>
      </c>
      <c r="BS422" s="47">
        <v>0</v>
      </c>
      <c r="BT422" s="47">
        <v>0</v>
      </c>
      <c r="BU422" s="47">
        <v>0</v>
      </c>
      <c r="BV422" s="47">
        <v>0</v>
      </c>
      <c r="BW422" s="47">
        <f t="shared" si="528"/>
        <v>0</v>
      </c>
      <c r="BX422" s="3" t="s">
        <v>77</v>
      </c>
      <c r="BY422" s="3" t="s">
        <v>77</v>
      </c>
      <c r="BZ422" s="3" t="s">
        <v>77</v>
      </c>
      <c r="CA422" s="3" t="s">
        <v>77</v>
      </c>
      <c r="CB422" s="3" t="s">
        <v>77</v>
      </c>
      <c r="CC422" s="47">
        <f t="shared" si="545"/>
        <v>0</v>
      </c>
      <c r="CD422" s="47">
        <f t="shared" si="546"/>
        <v>0</v>
      </c>
      <c r="CE422" s="47">
        <f t="shared" si="547"/>
        <v>0</v>
      </c>
      <c r="CF422" s="47">
        <f t="shared" si="548"/>
        <v>0</v>
      </c>
      <c r="CG422" s="47">
        <f t="shared" si="549"/>
        <v>0</v>
      </c>
      <c r="CH422" s="52">
        <f t="shared" si="550"/>
        <v>0.260199864</v>
      </c>
      <c r="CI422" s="52">
        <f t="shared" si="535"/>
        <v>0</v>
      </c>
      <c r="CJ422" s="52">
        <f t="shared" si="536"/>
        <v>0</v>
      </c>
      <c r="CK422" s="52">
        <f t="shared" si="537"/>
        <v>0.21683322000000002</v>
      </c>
      <c r="CL422" s="52">
        <f t="shared" si="529"/>
        <v>4.3366643999999982E-2</v>
      </c>
      <c r="CM422" s="48" t="s">
        <v>2844</v>
      </c>
    </row>
    <row r="423" spans="1:91" s="9" customFormat="1" ht="63" x14ac:dyDescent="0.25">
      <c r="A423" s="44" t="s">
        <v>677</v>
      </c>
      <c r="B423" s="84" t="s">
        <v>1003</v>
      </c>
      <c r="C423" s="87" t="s">
        <v>1239</v>
      </c>
      <c r="D423" s="94" t="s">
        <v>175</v>
      </c>
      <c r="E423" s="43">
        <v>2023</v>
      </c>
      <c r="F423" s="43">
        <v>2023</v>
      </c>
      <c r="G423" s="43" t="s">
        <v>77</v>
      </c>
      <c r="H423" s="47" t="s">
        <v>77</v>
      </c>
      <c r="I423" s="47" t="s">
        <v>77</v>
      </c>
      <c r="J423" s="47" t="s">
        <v>77</v>
      </c>
      <c r="K423" s="47" t="s">
        <v>77</v>
      </c>
      <c r="L423" s="47" t="s">
        <v>77</v>
      </c>
      <c r="M423" s="47" t="s">
        <v>77</v>
      </c>
      <c r="N423" s="47" t="s">
        <v>77</v>
      </c>
      <c r="O423" s="47">
        <v>0</v>
      </c>
      <c r="P423" s="47">
        <v>0.24589460399999999</v>
      </c>
      <c r="Q423" s="47">
        <f t="shared" si="551"/>
        <v>0</v>
      </c>
      <c r="R423" s="81">
        <f t="shared" si="503"/>
        <v>0.24589460399999999</v>
      </c>
      <c r="S423" s="47">
        <f>R423</f>
        <v>0.24589460399999999</v>
      </c>
      <c r="T423" s="47">
        <f t="shared" si="552"/>
        <v>0</v>
      </c>
      <c r="U423" s="47">
        <v>0</v>
      </c>
      <c r="V423" s="47">
        <v>0</v>
      </c>
      <c r="W423" s="47">
        <v>0</v>
      </c>
      <c r="X423" s="47">
        <v>0</v>
      </c>
      <c r="Y423" s="47">
        <f t="shared" si="524"/>
        <v>0</v>
      </c>
      <c r="Z423" s="47">
        <v>0</v>
      </c>
      <c r="AA423" s="47">
        <v>0</v>
      </c>
      <c r="AB423" s="47">
        <v>0</v>
      </c>
      <c r="AC423" s="47">
        <v>0</v>
      </c>
      <c r="AD423" s="47">
        <f t="shared" si="543"/>
        <v>0</v>
      </c>
      <c r="AE423" s="47">
        <v>0</v>
      </c>
      <c r="AF423" s="47">
        <v>0</v>
      </c>
      <c r="AG423" s="47">
        <v>0</v>
      </c>
      <c r="AH423" s="47">
        <v>0</v>
      </c>
      <c r="AI423" s="47">
        <f>AE423-AH423</f>
        <v>0</v>
      </c>
      <c r="AJ423" s="47">
        <v>0</v>
      </c>
      <c r="AK423" s="47">
        <v>0</v>
      </c>
      <c r="AL423" s="47">
        <v>0</v>
      </c>
      <c r="AM423" s="47">
        <v>0</v>
      </c>
      <c r="AN423" s="47">
        <f t="shared" si="544"/>
        <v>0</v>
      </c>
      <c r="AO423" s="47">
        <v>0</v>
      </c>
      <c r="AP423" s="47">
        <v>0</v>
      </c>
      <c r="AQ423" s="47">
        <v>0</v>
      </c>
      <c r="AR423" s="47">
        <v>0</v>
      </c>
      <c r="AS423" s="47">
        <f>AO423-AR423</f>
        <v>0</v>
      </c>
      <c r="AT423" s="47">
        <v>0</v>
      </c>
      <c r="AU423" s="47">
        <v>0</v>
      </c>
      <c r="AV423" s="47">
        <v>0</v>
      </c>
      <c r="AW423" s="47">
        <v>0</v>
      </c>
      <c r="AX423" s="47">
        <f t="shared" si="525"/>
        <v>0</v>
      </c>
      <c r="AY423" s="47">
        <v>0.24589460399999999</v>
      </c>
      <c r="AZ423" s="47">
        <v>0</v>
      </c>
      <c r="BA423" s="47">
        <v>0</v>
      </c>
      <c r="BB423" s="47">
        <v>0.20491217</v>
      </c>
      <c r="BC423" s="47">
        <f>AY423-BB423</f>
        <v>4.0982433999999984E-2</v>
      </c>
      <c r="BD423" s="47">
        <v>0</v>
      </c>
      <c r="BE423" s="47">
        <v>0</v>
      </c>
      <c r="BF423" s="47">
        <v>0</v>
      </c>
      <c r="BG423" s="47">
        <v>0</v>
      </c>
      <c r="BH423" s="47">
        <f t="shared" si="526"/>
        <v>0</v>
      </c>
      <c r="BI423" s="47">
        <v>0</v>
      </c>
      <c r="BJ423" s="47">
        <v>0</v>
      </c>
      <c r="BK423" s="47">
        <v>0</v>
      </c>
      <c r="BL423" s="47">
        <v>0</v>
      </c>
      <c r="BM423" s="47">
        <f>BI423-BL423</f>
        <v>0</v>
      </c>
      <c r="BN423" s="47">
        <v>0</v>
      </c>
      <c r="BO423" s="47">
        <v>0</v>
      </c>
      <c r="BP423" s="47">
        <v>0</v>
      </c>
      <c r="BQ423" s="47">
        <v>0</v>
      </c>
      <c r="BR423" s="47">
        <f t="shared" si="527"/>
        <v>0</v>
      </c>
      <c r="BS423" s="47">
        <v>0</v>
      </c>
      <c r="BT423" s="47">
        <v>0</v>
      </c>
      <c r="BU423" s="47">
        <v>0</v>
      </c>
      <c r="BV423" s="47">
        <v>0</v>
      </c>
      <c r="BW423" s="47">
        <f t="shared" si="528"/>
        <v>0</v>
      </c>
      <c r="BX423" s="3" t="s">
        <v>77</v>
      </c>
      <c r="BY423" s="3" t="s">
        <v>77</v>
      </c>
      <c r="BZ423" s="3" t="s">
        <v>77</v>
      </c>
      <c r="CA423" s="3" t="s">
        <v>77</v>
      </c>
      <c r="CB423" s="3" t="s">
        <v>77</v>
      </c>
      <c r="CC423" s="47">
        <f t="shared" si="545"/>
        <v>0.24589460399999999</v>
      </c>
      <c r="CD423" s="47">
        <f t="shared" si="546"/>
        <v>0</v>
      </c>
      <c r="CE423" s="47">
        <f t="shared" si="547"/>
        <v>0</v>
      </c>
      <c r="CF423" s="47">
        <f t="shared" si="548"/>
        <v>0.20491217</v>
      </c>
      <c r="CG423" s="47">
        <f t="shared" si="549"/>
        <v>4.0982433999999984E-2</v>
      </c>
      <c r="CH423" s="52">
        <f t="shared" si="550"/>
        <v>0</v>
      </c>
      <c r="CI423" s="52">
        <f t="shared" si="535"/>
        <v>0</v>
      </c>
      <c r="CJ423" s="52">
        <f t="shared" si="536"/>
        <v>0</v>
      </c>
      <c r="CK423" s="52">
        <f t="shared" si="537"/>
        <v>0</v>
      </c>
      <c r="CL423" s="52">
        <f t="shared" si="529"/>
        <v>0</v>
      </c>
      <c r="CM423" s="136" t="s">
        <v>2927</v>
      </c>
    </row>
    <row r="424" spans="1:91" s="9" customFormat="1" ht="47.25" x14ac:dyDescent="0.25">
      <c r="A424" s="44" t="s">
        <v>677</v>
      </c>
      <c r="B424" s="84" t="s">
        <v>2269</v>
      </c>
      <c r="C424" s="87" t="s">
        <v>2270</v>
      </c>
      <c r="D424" s="51" t="s">
        <v>175</v>
      </c>
      <c r="E424" s="43">
        <v>2023</v>
      </c>
      <c r="F424" s="43" t="s">
        <v>77</v>
      </c>
      <c r="G424" s="43">
        <v>2023</v>
      </c>
      <c r="H424" s="47" t="s">
        <v>77</v>
      </c>
      <c r="I424" s="47" t="s">
        <v>77</v>
      </c>
      <c r="J424" s="47" t="s">
        <v>77</v>
      </c>
      <c r="K424" s="47" t="s">
        <v>77</v>
      </c>
      <c r="L424" s="47" t="s">
        <v>77</v>
      </c>
      <c r="M424" s="47" t="s">
        <v>77</v>
      </c>
      <c r="N424" s="47" t="s">
        <v>77</v>
      </c>
      <c r="O424" s="47">
        <v>0</v>
      </c>
      <c r="P424" s="47">
        <v>0</v>
      </c>
      <c r="Q424" s="80">
        <f t="shared" si="551"/>
        <v>0.126455868</v>
      </c>
      <c r="R424" s="47">
        <f t="shared" si="503"/>
        <v>0</v>
      </c>
      <c r="S424" s="47">
        <f t="shared" ref="S424:S425" si="563">R424</f>
        <v>0</v>
      </c>
      <c r="T424" s="47">
        <f t="shared" si="552"/>
        <v>0.126455868</v>
      </c>
      <c r="U424" s="47">
        <v>0</v>
      </c>
      <c r="V424" s="47">
        <v>0</v>
      </c>
      <c r="W424" s="47">
        <v>0</v>
      </c>
      <c r="X424" s="47">
        <v>0</v>
      </c>
      <c r="Y424" s="47">
        <f t="shared" si="524"/>
        <v>0</v>
      </c>
      <c r="Z424" s="47">
        <v>0</v>
      </c>
      <c r="AA424" s="47">
        <v>0</v>
      </c>
      <c r="AB424" s="47">
        <v>0</v>
      </c>
      <c r="AC424" s="47">
        <v>0</v>
      </c>
      <c r="AD424" s="47">
        <f t="shared" si="543"/>
        <v>0</v>
      </c>
      <c r="AE424" s="47">
        <v>0</v>
      </c>
      <c r="AF424" s="47">
        <v>0</v>
      </c>
      <c r="AG424" s="47">
        <v>0</v>
      </c>
      <c r="AH424" s="47">
        <v>0</v>
      </c>
      <c r="AI424" s="47">
        <f t="shared" ref="AI424:AI425" si="564">AE424-AH424</f>
        <v>0</v>
      </c>
      <c r="AJ424" s="47">
        <v>0</v>
      </c>
      <c r="AK424" s="47">
        <v>0</v>
      </c>
      <c r="AL424" s="47">
        <v>0</v>
      </c>
      <c r="AM424" s="47">
        <v>0</v>
      </c>
      <c r="AN424" s="47">
        <f t="shared" si="544"/>
        <v>0</v>
      </c>
      <c r="AO424" s="47">
        <v>0</v>
      </c>
      <c r="AP424" s="47">
        <v>0</v>
      </c>
      <c r="AQ424" s="47">
        <v>0</v>
      </c>
      <c r="AR424" s="47">
        <v>0</v>
      </c>
      <c r="AS424" s="47">
        <f t="shared" ref="AS424:AS425" si="565">AO424-AR424</f>
        <v>0</v>
      </c>
      <c r="AT424" s="47">
        <v>0</v>
      </c>
      <c r="AU424" s="47">
        <v>0</v>
      </c>
      <c r="AV424" s="47">
        <v>0</v>
      </c>
      <c r="AW424" s="47">
        <v>0</v>
      </c>
      <c r="AX424" s="47">
        <f t="shared" si="525"/>
        <v>0</v>
      </c>
      <c r="AY424" s="47">
        <v>0</v>
      </c>
      <c r="AZ424" s="47">
        <v>0</v>
      </c>
      <c r="BA424" s="47">
        <v>0</v>
      </c>
      <c r="BB424" s="47">
        <v>0</v>
      </c>
      <c r="BC424" s="47">
        <f t="shared" ref="BC424:BC425" si="566">AY424-BB424</f>
        <v>0</v>
      </c>
      <c r="BD424" s="47">
        <v>0.126455868</v>
      </c>
      <c r="BE424" s="47">
        <v>0</v>
      </c>
      <c r="BF424" s="47">
        <v>0</v>
      </c>
      <c r="BG424" s="47">
        <v>0.10537989</v>
      </c>
      <c r="BH424" s="47">
        <f t="shared" si="526"/>
        <v>2.1075977999999995E-2</v>
      </c>
      <c r="BI424" s="47">
        <v>0</v>
      </c>
      <c r="BJ424" s="47">
        <v>0</v>
      </c>
      <c r="BK424" s="47">
        <v>0</v>
      </c>
      <c r="BL424" s="47">
        <v>0</v>
      </c>
      <c r="BM424" s="47">
        <f t="shared" ref="BM424:BM425" si="567">BI424-BL424</f>
        <v>0</v>
      </c>
      <c r="BN424" s="47">
        <v>0</v>
      </c>
      <c r="BO424" s="47">
        <v>0</v>
      </c>
      <c r="BP424" s="47">
        <v>0</v>
      </c>
      <c r="BQ424" s="47">
        <v>0</v>
      </c>
      <c r="BR424" s="47">
        <f t="shared" si="527"/>
        <v>0</v>
      </c>
      <c r="BS424" s="47">
        <v>0</v>
      </c>
      <c r="BT424" s="47">
        <v>0</v>
      </c>
      <c r="BU424" s="47">
        <v>0</v>
      </c>
      <c r="BV424" s="47">
        <v>0</v>
      </c>
      <c r="BW424" s="47">
        <f t="shared" si="528"/>
        <v>0</v>
      </c>
      <c r="BX424" s="3" t="s">
        <v>77</v>
      </c>
      <c r="BY424" s="3" t="s">
        <v>77</v>
      </c>
      <c r="BZ424" s="3" t="s">
        <v>77</v>
      </c>
      <c r="CA424" s="3" t="s">
        <v>77</v>
      </c>
      <c r="CB424" s="3" t="s">
        <v>77</v>
      </c>
      <c r="CC424" s="47">
        <f t="shared" si="545"/>
        <v>0</v>
      </c>
      <c r="CD424" s="47">
        <f t="shared" si="546"/>
        <v>0</v>
      </c>
      <c r="CE424" s="47">
        <f t="shared" si="547"/>
        <v>0</v>
      </c>
      <c r="CF424" s="47">
        <f t="shared" si="548"/>
        <v>0</v>
      </c>
      <c r="CG424" s="47">
        <f t="shared" si="549"/>
        <v>0</v>
      </c>
      <c r="CH424" s="52">
        <f t="shared" si="550"/>
        <v>0.126455868</v>
      </c>
      <c r="CI424" s="52">
        <f t="shared" si="535"/>
        <v>0</v>
      </c>
      <c r="CJ424" s="52">
        <f t="shared" si="536"/>
        <v>0</v>
      </c>
      <c r="CK424" s="52">
        <f t="shared" si="537"/>
        <v>0.10537989</v>
      </c>
      <c r="CL424" s="52">
        <f t="shared" si="529"/>
        <v>2.1075977999999995E-2</v>
      </c>
      <c r="CM424" s="48" t="s">
        <v>2845</v>
      </c>
    </row>
    <row r="425" spans="1:91" s="9" customFormat="1" ht="47.25" x14ac:dyDescent="0.25">
      <c r="A425" s="44" t="s">
        <v>677</v>
      </c>
      <c r="B425" s="84" t="s">
        <v>2271</v>
      </c>
      <c r="C425" s="87" t="s">
        <v>2272</v>
      </c>
      <c r="D425" s="51" t="s">
        <v>175</v>
      </c>
      <c r="E425" s="43">
        <v>2023</v>
      </c>
      <c r="F425" s="43" t="s">
        <v>77</v>
      </c>
      <c r="G425" s="43">
        <v>2023</v>
      </c>
      <c r="H425" s="47" t="s">
        <v>77</v>
      </c>
      <c r="I425" s="47" t="s">
        <v>77</v>
      </c>
      <c r="J425" s="47" t="s">
        <v>77</v>
      </c>
      <c r="K425" s="47" t="s">
        <v>77</v>
      </c>
      <c r="L425" s="47" t="s">
        <v>77</v>
      </c>
      <c r="M425" s="47" t="s">
        <v>77</v>
      </c>
      <c r="N425" s="47" t="s">
        <v>77</v>
      </c>
      <c r="O425" s="47">
        <v>0</v>
      </c>
      <c r="P425" s="47">
        <v>0</v>
      </c>
      <c r="Q425" s="80">
        <f t="shared" si="551"/>
        <v>0.126455868</v>
      </c>
      <c r="R425" s="47">
        <f t="shared" si="503"/>
        <v>0</v>
      </c>
      <c r="S425" s="47">
        <f t="shared" si="563"/>
        <v>0</v>
      </c>
      <c r="T425" s="47">
        <f t="shared" si="552"/>
        <v>0.126455868</v>
      </c>
      <c r="U425" s="47">
        <v>0</v>
      </c>
      <c r="V425" s="47">
        <v>0</v>
      </c>
      <c r="W425" s="47">
        <v>0</v>
      </c>
      <c r="X425" s="47">
        <v>0</v>
      </c>
      <c r="Y425" s="47">
        <f t="shared" si="524"/>
        <v>0</v>
      </c>
      <c r="Z425" s="47">
        <v>0</v>
      </c>
      <c r="AA425" s="47">
        <v>0</v>
      </c>
      <c r="AB425" s="47">
        <v>0</v>
      </c>
      <c r="AC425" s="47">
        <v>0</v>
      </c>
      <c r="AD425" s="47">
        <f t="shared" si="543"/>
        <v>0</v>
      </c>
      <c r="AE425" s="47">
        <v>0</v>
      </c>
      <c r="AF425" s="47">
        <v>0</v>
      </c>
      <c r="AG425" s="47">
        <v>0</v>
      </c>
      <c r="AH425" s="47">
        <v>0</v>
      </c>
      <c r="AI425" s="47">
        <f t="shared" si="564"/>
        <v>0</v>
      </c>
      <c r="AJ425" s="47">
        <v>0</v>
      </c>
      <c r="AK425" s="47">
        <v>0</v>
      </c>
      <c r="AL425" s="47">
        <v>0</v>
      </c>
      <c r="AM425" s="47">
        <v>0</v>
      </c>
      <c r="AN425" s="47">
        <f t="shared" si="544"/>
        <v>0</v>
      </c>
      <c r="AO425" s="47">
        <v>0</v>
      </c>
      <c r="AP425" s="47">
        <v>0</v>
      </c>
      <c r="AQ425" s="47">
        <v>0</v>
      </c>
      <c r="AR425" s="47">
        <v>0</v>
      </c>
      <c r="AS425" s="47">
        <f t="shared" si="565"/>
        <v>0</v>
      </c>
      <c r="AT425" s="47">
        <v>0</v>
      </c>
      <c r="AU425" s="47">
        <v>0</v>
      </c>
      <c r="AV425" s="47">
        <v>0</v>
      </c>
      <c r="AW425" s="47">
        <v>0</v>
      </c>
      <c r="AX425" s="47">
        <f t="shared" si="525"/>
        <v>0</v>
      </c>
      <c r="AY425" s="47">
        <v>0</v>
      </c>
      <c r="AZ425" s="47">
        <v>0</v>
      </c>
      <c r="BA425" s="47">
        <v>0</v>
      </c>
      <c r="BB425" s="47">
        <v>0</v>
      </c>
      <c r="BC425" s="47">
        <f t="shared" si="566"/>
        <v>0</v>
      </c>
      <c r="BD425" s="47">
        <v>0.126455868</v>
      </c>
      <c r="BE425" s="47">
        <v>0</v>
      </c>
      <c r="BF425" s="47">
        <v>0</v>
      </c>
      <c r="BG425" s="47">
        <v>0.10537989</v>
      </c>
      <c r="BH425" s="47">
        <f t="shared" si="526"/>
        <v>2.1075977999999995E-2</v>
      </c>
      <c r="BI425" s="47">
        <v>0</v>
      </c>
      <c r="BJ425" s="47">
        <v>0</v>
      </c>
      <c r="BK425" s="47">
        <v>0</v>
      </c>
      <c r="BL425" s="47">
        <v>0</v>
      </c>
      <c r="BM425" s="47">
        <f t="shared" si="567"/>
        <v>0</v>
      </c>
      <c r="BN425" s="47">
        <v>0</v>
      </c>
      <c r="BO425" s="47">
        <v>0</v>
      </c>
      <c r="BP425" s="47">
        <v>0</v>
      </c>
      <c r="BQ425" s="47">
        <v>0</v>
      </c>
      <c r="BR425" s="47">
        <f t="shared" si="527"/>
        <v>0</v>
      </c>
      <c r="BS425" s="47">
        <v>0</v>
      </c>
      <c r="BT425" s="47">
        <v>0</v>
      </c>
      <c r="BU425" s="47">
        <v>0</v>
      </c>
      <c r="BV425" s="47">
        <v>0</v>
      </c>
      <c r="BW425" s="47">
        <f t="shared" si="528"/>
        <v>0</v>
      </c>
      <c r="BX425" s="3" t="s">
        <v>77</v>
      </c>
      <c r="BY425" s="3" t="s">
        <v>77</v>
      </c>
      <c r="BZ425" s="3" t="s">
        <v>77</v>
      </c>
      <c r="CA425" s="3" t="s">
        <v>77</v>
      </c>
      <c r="CB425" s="3" t="s">
        <v>77</v>
      </c>
      <c r="CC425" s="47">
        <f t="shared" si="545"/>
        <v>0</v>
      </c>
      <c r="CD425" s="47">
        <f t="shared" si="546"/>
        <v>0</v>
      </c>
      <c r="CE425" s="47">
        <f t="shared" si="547"/>
        <v>0</v>
      </c>
      <c r="CF425" s="47">
        <f t="shared" si="548"/>
        <v>0</v>
      </c>
      <c r="CG425" s="47">
        <f t="shared" si="549"/>
        <v>0</v>
      </c>
      <c r="CH425" s="52">
        <f t="shared" si="550"/>
        <v>0.126455868</v>
      </c>
      <c r="CI425" s="52">
        <f t="shared" si="535"/>
        <v>0</v>
      </c>
      <c r="CJ425" s="52">
        <f t="shared" si="536"/>
        <v>0</v>
      </c>
      <c r="CK425" s="52">
        <f t="shared" si="537"/>
        <v>0.10537989</v>
      </c>
      <c r="CL425" s="52">
        <f t="shared" si="529"/>
        <v>2.1075977999999995E-2</v>
      </c>
      <c r="CM425" s="48" t="s">
        <v>2845</v>
      </c>
    </row>
    <row r="426" spans="1:91" s="9" customFormat="1" ht="63" x14ac:dyDescent="0.25">
      <c r="A426" s="44" t="s">
        <v>677</v>
      </c>
      <c r="B426" s="84" t="s">
        <v>1004</v>
      </c>
      <c r="C426" s="87" t="s">
        <v>1240</v>
      </c>
      <c r="D426" s="94" t="s">
        <v>175</v>
      </c>
      <c r="E426" s="43">
        <v>2023</v>
      </c>
      <c r="F426" s="43">
        <v>2023</v>
      </c>
      <c r="G426" s="43" t="s">
        <v>77</v>
      </c>
      <c r="H426" s="47" t="s">
        <v>77</v>
      </c>
      <c r="I426" s="47" t="s">
        <v>77</v>
      </c>
      <c r="J426" s="47" t="s">
        <v>77</v>
      </c>
      <c r="K426" s="47" t="s">
        <v>77</v>
      </c>
      <c r="L426" s="47" t="s">
        <v>77</v>
      </c>
      <c r="M426" s="47" t="s">
        <v>77</v>
      </c>
      <c r="N426" s="47" t="s">
        <v>77</v>
      </c>
      <c r="O426" s="47">
        <v>0</v>
      </c>
      <c r="P426" s="47">
        <v>0.32790479822719559</v>
      </c>
      <c r="Q426" s="47">
        <f t="shared" si="551"/>
        <v>0</v>
      </c>
      <c r="R426" s="81">
        <f t="shared" si="503"/>
        <v>0.32790479822719559</v>
      </c>
      <c r="S426" s="47">
        <f>R426</f>
        <v>0.32790479822719559</v>
      </c>
      <c r="T426" s="47">
        <f t="shared" si="552"/>
        <v>0</v>
      </c>
      <c r="U426" s="47">
        <v>0</v>
      </c>
      <c r="V426" s="47">
        <v>0</v>
      </c>
      <c r="W426" s="47">
        <v>0</v>
      </c>
      <c r="X426" s="47">
        <v>0</v>
      </c>
      <c r="Y426" s="47">
        <f t="shared" si="524"/>
        <v>0</v>
      </c>
      <c r="Z426" s="47">
        <v>0</v>
      </c>
      <c r="AA426" s="47">
        <v>0</v>
      </c>
      <c r="AB426" s="47">
        <v>0</v>
      </c>
      <c r="AC426" s="47">
        <v>0</v>
      </c>
      <c r="AD426" s="47">
        <f t="shared" si="543"/>
        <v>0</v>
      </c>
      <c r="AE426" s="47">
        <v>0</v>
      </c>
      <c r="AF426" s="47">
        <v>0</v>
      </c>
      <c r="AG426" s="47">
        <v>0</v>
      </c>
      <c r="AH426" s="47">
        <v>0</v>
      </c>
      <c r="AI426" s="47">
        <f>AE426-AH426</f>
        <v>0</v>
      </c>
      <c r="AJ426" s="47">
        <v>0</v>
      </c>
      <c r="AK426" s="47">
        <v>0</v>
      </c>
      <c r="AL426" s="47">
        <v>0</v>
      </c>
      <c r="AM426" s="47">
        <v>0</v>
      </c>
      <c r="AN426" s="47">
        <f t="shared" si="544"/>
        <v>0</v>
      </c>
      <c r="AO426" s="47">
        <v>0</v>
      </c>
      <c r="AP426" s="47">
        <v>0</v>
      </c>
      <c r="AQ426" s="47">
        <v>0</v>
      </c>
      <c r="AR426" s="47">
        <v>0</v>
      </c>
      <c r="AS426" s="47">
        <f>AO426-AR426</f>
        <v>0</v>
      </c>
      <c r="AT426" s="47">
        <v>0</v>
      </c>
      <c r="AU426" s="47">
        <v>0</v>
      </c>
      <c r="AV426" s="47">
        <v>0</v>
      </c>
      <c r="AW426" s="47">
        <v>0</v>
      </c>
      <c r="AX426" s="47">
        <f t="shared" si="525"/>
        <v>0</v>
      </c>
      <c r="AY426" s="47">
        <v>0.32790479822719559</v>
      </c>
      <c r="AZ426" s="47">
        <v>0</v>
      </c>
      <c r="BA426" s="47">
        <v>0</v>
      </c>
      <c r="BB426" s="47">
        <v>0.27325399852266302</v>
      </c>
      <c r="BC426" s="47">
        <f>AY426-BB426</f>
        <v>5.4650799704532571E-2</v>
      </c>
      <c r="BD426" s="47">
        <v>0</v>
      </c>
      <c r="BE426" s="47">
        <v>0</v>
      </c>
      <c r="BF426" s="47">
        <v>0</v>
      </c>
      <c r="BG426" s="47">
        <v>0</v>
      </c>
      <c r="BH426" s="47">
        <f t="shared" si="526"/>
        <v>0</v>
      </c>
      <c r="BI426" s="47">
        <v>0</v>
      </c>
      <c r="BJ426" s="47">
        <v>0</v>
      </c>
      <c r="BK426" s="47">
        <v>0</v>
      </c>
      <c r="BL426" s="47">
        <v>0</v>
      </c>
      <c r="BM426" s="47">
        <f>BI426-BL426</f>
        <v>0</v>
      </c>
      <c r="BN426" s="47">
        <v>0</v>
      </c>
      <c r="BO426" s="47">
        <v>0</v>
      </c>
      <c r="BP426" s="47">
        <v>0</v>
      </c>
      <c r="BQ426" s="47">
        <v>0</v>
      </c>
      <c r="BR426" s="47">
        <f t="shared" si="527"/>
        <v>0</v>
      </c>
      <c r="BS426" s="47">
        <v>0</v>
      </c>
      <c r="BT426" s="47">
        <v>0</v>
      </c>
      <c r="BU426" s="47">
        <v>0</v>
      </c>
      <c r="BV426" s="47">
        <v>0</v>
      </c>
      <c r="BW426" s="47">
        <f t="shared" si="528"/>
        <v>0</v>
      </c>
      <c r="BX426" s="3" t="s">
        <v>77</v>
      </c>
      <c r="BY426" s="3" t="s">
        <v>77</v>
      </c>
      <c r="BZ426" s="3" t="s">
        <v>77</v>
      </c>
      <c r="CA426" s="3" t="s">
        <v>77</v>
      </c>
      <c r="CB426" s="3" t="s">
        <v>77</v>
      </c>
      <c r="CC426" s="47">
        <f t="shared" si="545"/>
        <v>0.32790479822719559</v>
      </c>
      <c r="CD426" s="47">
        <f t="shared" si="546"/>
        <v>0</v>
      </c>
      <c r="CE426" s="47">
        <f t="shared" si="547"/>
        <v>0</v>
      </c>
      <c r="CF426" s="47">
        <f t="shared" si="548"/>
        <v>0.27325399852266302</v>
      </c>
      <c r="CG426" s="47">
        <f t="shared" si="549"/>
        <v>5.4650799704532571E-2</v>
      </c>
      <c r="CH426" s="52">
        <f t="shared" si="550"/>
        <v>0</v>
      </c>
      <c r="CI426" s="52">
        <f t="shared" si="535"/>
        <v>0</v>
      </c>
      <c r="CJ426" s="52">
        <f t="shared" si="536"/>
        <v>0</v>
      </c>
      <c r="CK426" s="52">
        <f t="shared" si="537"/>
        <v>0</v>
      </c>
      <c r="CL426" s="52">
        <f t="shared" si="529"/>
        <v>0</v>
      </c>
      <c r="CM426" s="136" t="s">
        <v>2929</v>
      </c>
    </row>
    <row r="427" spans="1:91" s="9" customFormat="1" ht="47.25" x14ac:dyDescent="0.25">
      <c r="A427" s="44" t="s">
        <v>677</v>
      </c>
      <c r="B427" s="84" t="s">
        <v>2273</v>
      </c>
      <c r="C427" s="87" t="s">
        <v>2274</v>
      </c>
      <c r="D427" s="51" t="s">
        <v>175</v>
      </c>
      <c r="E427" s="43">
        <v>2023</v>
      </c>
      <c r="F427" s="43" t="s">
        <v>77</v>
      </c>
      <c r="G427" s="43">
        <v>2023</v>
      </c>
      <c r="H427" s="47" t="s">
        <v>77</v>
      </c>
      <c r="I427" s="47" t="s">
        <v>77</v>
      </c>
      <c r="J427" s="47" t="s">
        <v>77</v>
      </c>
      <c r="K427" s="47" t="s">
        <v>77</v>
      </c>
      <c r="L427" s="47" t="s">
        <v>77</v>
      </c>
      <c r="M427" s="47" t="s">
        <v>77</v>
      </c>
      <c r="N427" s="47" t="s">
        <v>77</v>
      </c>
      <c r="O427" s="47">
        <v>0</v>
      </c>
      <c r="P427" s="47">
        <v>0</v>
      </c>
      <c r="Q427" s="80">
        <f t="shared" si="551"/>
        <v>0.17190308399999998</v>
      </c>
      <c r="R427" s="47">
        <f t="shared" si="503"/>
        <v>0</v>
      </c>
      <c r="S427" s="47">
        <f t="shared" ref="S427:S428" si="568">R427</f>
        <v>0</v>
      </c>
      <c r="T427" s="47">
        <f t="shared" si="552"/>
        <v>0.17190308399999998</v>
      </c>
      <c r="U427" s="47">
        <v>0</v>
      </c>
      <c r="V427" s="47">
        <v>0</v>
      </c>
      <c r="W427" s="47">
        <v>0</v>
      </c>
      <c r="X427" s="47">
        <v>0</v>
      </c>
      <c r="Y427" s="47">
        <f t="shared" si="524"/>
        <v>0</v>
      </c>
      <c r="Z427" s="47">
        <v>0</v>
      </c>
      <c r="AA427" s="47">
        <v>0</v>
      </c>
      <c r="AB427" s="47">
        <v>0</v>
      </c>
      <c r="AC427" s="47">
        <v>0</v>
      </c>
      <c r="AD427" s="47">
        <f t="shared" si="543"/>
        <v>0</v>
      </c>
      <c r="AE427" s="47">
        <v>0</v>
      </c>
      <c r="AF427" s="47">
        <v>0</v>
      </c>
      <c r="AG427" s="47">
        <v>0</v>
      </c>
      <c r="AH427" s="47">
        <v>0</v>
      </c>
      <c r="AI427" s="47">
        <f t="shared" ref="AI427:AI428" si="569">AE427-AH427</f>
        <v>0</v>
      </c>
      <c r="AJ427" s="47">
        <v>0</v>
      </c>
      <c r="AK427" s="47">
        <v>0</v>
      </c>
      <c r="AL427" s="47">
        <v>0</v>
      </c>
      <c r="AM427" s="47">
        <v>0</v>
      </c>
      <c r="AN427" s="47">
        <f t="shared" si="544"/>
        <v>0</v>
      </c>
      <c r="AO427" s="47">
        <v>0</v>
      </c>
      <c r="AP427" s="47">
        <v>0</v>
      </c>
      <c r="AQ427" s="47">
        <v>0</v>
      </c>
      <c r="AR427" s="47">
        <v>0</v>
      </c>
      <c r="AS427" s="47">
        <f t="shared" ref="AS427:AS428" si="570">AO427-AR427</f>
        <v>0</v>
      </c>
      <c r="AT427" s="47">
        <v>0</v>
      </c>
      <c r="AU427" s="47">
        <v>0</v>
      </c>
      <c r="AV427" s="47">
        <v>0</v>
      </c>
      <c r="AW427" s="47">
        <v>0</v>
      </c>
      <c r="AX427" s="47">
        <f t="shared" si="525"/>
        <v>0</v>
      </c>
      <c r="AY427" s="47">
        <v>0</v>
      </c>
      <c r="AZ427" s="47">
        <v>0</v>
      </c>
      <c r="BA427" s="47">
        <v>0</v>
      </c>
      <c r="BB427" s="47">
        <v>0</v>
      </c>
      <c r="BC427" s="47">
        <f t="shared" ref="BC427:BC428" si="571">AY427-BB427</f>
        <v>0</v>
      </c>
      <c r="BD427" s="47">
        <v>0.17190308399999998</v>
      </c>
      <c r="BE427" s="47">
        <v>0</v>
      </c>
      <c r="BF427" s="47">
        <v>0</v>
      </c>
      <c r="BG427" s="47">
        <v>0.14325257</v>
      </c>
      <c r="BH427" s="47">
        <f t="shared" si="526"/>
        <v>2.8650513999999988E-2</v>
      </c>
      <c r="BI427" s="47">
        <v>0</v>
      </c>
      <c r="BJ427" s="47">
        <v>0</v>
      </c>
      <c r="BK427" s="47">
        <v>0</v>
      </c>
      <c r="BL427" s="47">
        <v>0</v>
      </c>
      <c r="BM427" s="47">
        <f t="shared" ref="BM427:BM428" si="572">BI427-BL427</f>
        <v>0</v>
      </c>
      <c r="BN427" s="47">
        <v>0</v>
      </c>
      <c r="BO427" s="47">
        <v>0</v>
      </c>
      <c r="BP427" s="47">
        <v>0</v>
      </c>
      <c r="BQ427" s="47">
        <v>0</v>
      </c>
      <c r="BR427" s="47">
        <f t="shared" si="527"/>
        <v>0</v>
      </c>
      <c r="BS427" s="47">
        <v>0</v>
      </c>
      <c r="BT427" s="47">
        <v>0</v>
      </c>
      <c r="BU427" s="47">
        <v>0</v>
      </c>
      <c r="BV427" s="47">
        <v>0</v>
      </c>
      <c r="BW427" s="47">
        <f t="shared" si="528"/>
        <v>0</v>
      </c>
      <c r="BX427" s="3" t="s">
        <v>77</v>
      </c>
      <c r="BY427" s="3" t="s">
        <v>77</v>
      </c>
      <c r="BZ427" s="3" t="s">
        <v>77</v>
      </c>
      <c r="CA427" s="3" t="s">
        <v>77</v>
      </c>
      <c r="CB427" s="3" t="s">
        <v>77</v>
      </c>
      <c r="CC427" s="47">
        <f t="shared" si="545"/>
        <v>0</v>
      </c>
      <c r="CD427" s="47">
        <f t="shared" si="546"/>
        <v>0</v>
      </c>
      <c r="CE427" s="47">
        <f t="shared" si="547"/>
        <v>0</v>
      </c>
      <c r="CF427" s="47">
        <f t="shared" si="548"/>
        <v>0</v>
      </c>
      <c r="CG427" s="47">
        <f t="shared" si="549"/>
        <v>0</v>
      </c>
      <c r="CH427" s="52">
        <f t="shared" si="550"/>
        <v>0.17190308399999998</v>
      </c>
      <c r="CI427" s="52">
        <f t="shared" si="535"/>
        <v>0</v>
      </c>
      <c r="CJ427" s="52">
        <f t="shared" si="536"/>
        <v>0</v>
      </c>
      <c r="CK427" s="52">
        <f t="shared" si="537"/>
        <v>0.14325257</v>
      </c>
      <c r="CL427" s="52">
        <f t="shared" si="529"/>
        <v>2.8650513999999988E-2</v>
      </c>
      <c r="CM427" s="48" t="s">
        <v>2846</v>
      </c>
    </row>
    <row r="428" spans="1:91" s="9" customFormat="1" ht="47.25" x14ac:dyDescent="0.25">
      <c r="A428" s="44" t="s">
        <v>677</v>
      </c>
      <c r="B428" s="84" t="s">
        <v>2275</v>
      </c>
      <c r="C428" s="87" t="s">
        <v>2276</v>
      </c>
      <c r="D428" s="51" t="s">
        <v>175</v>
      </c>
      <c r="E428" s="43">
        <v>2023</v>
      </c>
      <c r="F428" s="43" t="s">
        <v>77</v>
      </c>
      <c r="G428" s="43">
        <v>2023</v>
      </c>
      <c r="H428" s="47" t="s">
        <v>77</v>
      </c>
      <c r="I428" s="47" t="s">
        <v>77</v>
      </c>
      <c r="J428" s="47" t="s">
        <v>77</v>
      </c>
      <c r="K428" s="47" t="s">
        <v>77</v>
      </c>
      <c r="L428" s="47" t="s">
        <v>77</v>
      </c>
      <c r="M428" s="47" t="s">
        <v>77</v>
      </c>
      <c r="N428" s="47" t="s">
        <v>77</v>
      </c>
      <c r="O428" s="47">
        <v>0</v>
      </c>
      <c r="P428" s="47">
        <v>0</v>
      </c>
      <c r="Q428" s="80">
        <f t="shared" si="551"/>
        <v>0.17190308399999998</v>
      </c>
      <c r="R428" s="47">
        <f t="shared" si="503"/>
        <v>0</v>
      </c>
      <c r="S428" s="47">
        <f t="shared" si="568"/>
        <v>0</v>
      </c>
      <c r="T428" s="47">
        <f t="shared" si="552"/>
        <v>0.17190308399999998</v>
      </c>
      <c r="U428" s="47">
        <v>0</v>
      </c>
      <c r="V428" s="47">
        <v>0</v>
      </c>
      <c r="W428" s="47">
        <v>0</v>
      </c>
      <c r="X428" s="47">
        <v>0</v>
      </c>
      <c r="Y428" s="47">
        <f t="shared" si="524"/>
        <v>0</v>
      </c>
      <c r="Z428" s="47">
        <v>0</v>
      </c>
      <c r="AA428" s="47">
        <v>0</v>
      </c>
      <c r="AB428" s="47">
        <v>0</v>
      </c>
      <c r="AC428" s="47">
        <v>0</v>
      </c>
      <c r="AD428" s="47">
        <f t="shared" si="543"/>
        <v>0</v>
      </c>
      <c r="AE428" s="47">
        <v>0</v>
      </c>
      <c r="AF428" s="47">
        <v>0</v>
      </c>
      <c r="AG428" s="47">
        <v>0</v>
      </c>
      <c r="AH428" s="47">
        <v>0</v>
      </c>
      <c r="AI428" s="47">
        <f t="shared" si="569"/>
        <v>0</v>
      </c>
      <c r="AJ428" s="47">
        <v>0</v>
      </c>
      <c r="AK428" s="47">
        <v>0</v>
      </c>
      <c r="AL428" s="47">
        <v>0</v>
      </c>
      <c r="AM428" s="47">
        <v>0</v>
      </c>
      <c r="AN428" s="47">
        <f t="shared" si="544"/>
        <v>0</v>
      </c>
      <c r="AO428" s="47">
        <v>0</v>
      </c>
      <c r="AP428" s="47">
        <v>0</v>
      </c>
      <c r="AQ428" s="47">
        <v>0</v>
      </c>
      <c r="AR428" s="47">
        <v>0</v>
      </c>
      <c r="AS428" s="47">
        <f t="shared" si="570"/>
        <v>0</v>
      </c>
      <c r="AT428" s="47">
        <v>0</v>
      </c>
      <c r="AU428" s="47">
        <v>0</v>
      </c>
      <c r="AV428" s="47">
        <v>0</v>
      </c>
      <c r="AW428" s="47">
        <v>0</v>
      </c>
      <c r="AX428" s="47">
        <f t="shared" si="525"/>
        <v>0</v>
      </c>
      <c r="AY428" s="47">
        <v>0</v>
      </c>
      <c r="AZ428" s="47">
        <v>0</v>
      </c>
      <c r="BA428" s="47">
        <v>0</v>
      </c>
      <c r="BB428" s="47">
        <v>0</v>
      </c>
      <c r="BC428" s="47">
        <f t="shared" si="571"/>
        <v>0</v>
      </c>
      <c r="BD428" s="47">
        <v>0.17190308399999998</v>
      </c>
      <c r="BE428" s="47">
        <v>0</v>
      </c>
      <c r="BF428" s="47">
        <v>0</v>
      </c>
      <c r="BG428" s="47">
        <v>0.14325257</v>
      </c>
      <c r="BH428" s="47">
        <f t="shared" si="526"/>
        <v>2.8650513999999988E-2</v>
      </c>
      <c r="BI428" s="47">
        <v>0</v>
      </c>
      <c r="BJ428" s="47">
        <v>0</v>
      </c>
      <c r="BK428" s="47">
        <v>0</v>
      </c>
      <c r="BL428" s="47">
        <v>0</v>
      </c>
      <c r="BM428" s="47">
        <f t="shared" si="572"/>
        <v>0</v>
      </c>
      <c r="BN428" s="47">
        <v>0</v>
      </c>
      <c r="BO428" s="47">
        <v>0</v>
      </c>
      <c r="BP428" s="47">
        <v>0</v>
      </c>
      <c r="BQ428" s="47">
        <v>0</v>
      </c>
      <c r="BR428" s="47">
        <f t="shared" si="527"/>
        <v>0</v>
      </c>
      <c r="BS428" s="47">
        <v>0</v>
      </c>
      <c r="BT428" s="47">
        <v>0</v>
      </c>
      <c r="BU428" s="47">
        <v>0</v>
      </c>
      <c r="BV428" s="47">
        <v>0</v>
      </c>
      <c r="BW428" s="47">
        <f t="shared" si="528"/>
        <v>0</v>
      </c>
      <c r="BX428" s="3" t="s">
        <v>77</v>
      </c>
      <c r="BY428" s="3" t="s">
        <v>77</v>
      </c>
      <c r="BZ428" s="3" t="s">
        <v>77</v>
      </c>
      <c r="CA428" s="3" t="s">
        <v>77</v>
      </c>
      <c r="CB428" s="3" t="s">
        <v>77</v>
      </c>
      <c r="CC428" s="47">
        <f t="shared" si="545"/>
        <v>0</v>
      </c>
      <c r="CD428" s="47">
        <f t="shared" si="546"/>
        <v>0</v>
      </c>
      <c r="CE428" s="47">
        <f t="shared" si="547"/>
        <v>0</v>
      </c>
      <c r="CF428" s="47">
        <f t="shared" si="548"/>
        <v>0</v>
      </c>
      <c r="CG428" s="47">
        <f t="shared" si="549"/>
        <v>0</v>
      </c>
      <c r="CH428" s="52">
        <f t="shared" si="550"/>
        <v>0.17190308399999998</v>
      </c>
      <c r="CI428" s="52">
        <f t="shared" si="535"/>
        <v>0</v>
      </c>
      <c r="CJ428" s="52">
        <f t="shared" si="536"/>
        <v>0</v>
      </c>
      <c r="CK428" s="52">
        <f t="shared" si="537"/>
        <v>0.14325257</v>
      </c>
      <c r="CL428" s="52">
        <f t="shared" si="529"/>
        <v>2.8650513999999988E-2</v>
      </c>
      <c r="CM428" s="48" t="s">
        <v>2846</v>
      </c>
    </row>
    <row r="429" spans="1:91" s="9" customFormat="1" ht="63" x14ac:dyDescent="0.25">
      <c r="A429" s="44" t="s">
        <v>677</v>
      </c>
      <c r="B429" s="84" t="s">
        <v>1005</v>
      </c>
      <c r="C429" s="87" t="s">
        <v>1241</v>
      </c>
      <c r="D429" s="94" t="s">
        <v>175</v>
      </c>
      <c r="E429" s="43">
        <v>2023</v>
      </c>
      <c r="F429" s="43">
        <v>2023</v>
      </c>
      <c r="G429" s="43" t="s">
        <v>77</v>
      </c>
      <c r="H429" s="47" t="s">
        <v>77</v>
      </c>
      <c r="I429" s="47" t="s">
        <v>77</v>
      </c>
      <c r="J429" s="47" t="s">
        <v>77</v>
      </c>
      <c r="K429" s="47" t="s">
        <v>77</v>
      </c>
      <c r="L429" s="47" t="s">
        <v>77</v>
      </c>
      <c r="M429" s="47" t="s">
        <v>77</v>
      </c>
      <c r="N429" s="47" t="s">
        <v>77</v>
      </c>
      <c r="O429" s="47">
        <v>0</v>
      </c>
      <c r="P429" s="47">
        <v>0.19029779434643038</v>
      </c>
      <c r="Q429" s="47">
        <f t="shared" si="551"/>
        <v>0</v>
      </c>
      <c r="R429" s="81">
        <f t="shared" si="503"/>
        <v>0.19029779434643038</v>
      </c>
      <c r="S429" s="47">
        <f>R429</f>
        <v>0.19029779434643038</v>
      </c>
      <c r="T429" s="47">
        <f t="shared" si="552"/>
        <v>0</v>
      </c>
      <c r="U429" s="47">
        <v>0</v>
      </c>
      <c r="V429" s="47">
        <v>0</v>
      </c>
      <c r="W429" s="47">
        <v>0</v>
      </c>
      <c r="X429" s="47">
        <v>0</v>
      </c>
      <c r="Y429" s="47">
        <f t="shared" si="524"/>
        <v>0</v>
      </c>
      <c r="Z429" s="47">
        <v>0</v>
      </c>
      <c r="AA429" s="47">
        <v>0</v>
      </c>
      <c r="AB429" s="47">
        <v>0</v>
      </c>
      <c r="AC429" s="47">
        <v>0</v>
      </c>
      <c r="AD429" s="47">
        <f t="shared" si="543"/>
        <v>0</v>
      </c>
      <c r="AE429" s="47">
        <v>0</v>
      </c>
      <c r="AF429" s="47">
        <v>0</v>
      </c>
      <c r="AG429" s="47">
        <v>0</v>
      </c>
      <c r="AH429" s="47">
        <v>0</v>
      </c>
      <c r="AI429" s="47">
        <f>AE429-AH429</f>
        <v>0</v>
      </c>
      <c r="AJ429" s="47">
        <v>0</v>
      </c>
      <c r="AK429" s="47">
        <v>0</v>
      </c>
      <c r="AL429" s="47">
        <v>0</v>
      </c>
      <c r="AM429" s="47">
        <v>0</v>
      </c>
      <c r="AN429" s="47">
        <f t="shared" si="544"/>
        <v>0</v>
      </c>
      <c r="AO429" s="47">
        <v>0</v>
      </c>
      <c r="AP429" s="47">
        <v>0</v>
      </c>
      <c r="AQ429" s="47">
        <v>0</v>
      </c>
      <c r="AR429" s="47">
        <v>0</v>
      </c>
      <c r="AS429" s="47">
        <f>AO429-AR429</f>
        <v>0</v>
      </c>
      <c r="AT429" s="47">
        <v>0</v>
      </c>
      <c r="AU429" s="47">
        <v>0</v>
      </c>
      <c r="AV429" s="47">
        <v>0</v>
      </c>
      <c r="AW429" s="47">
        <v>0</v>
      </c>
      <c r="AX429" s="47">
        <f t="shared" si="525"/>
        <v>0</v>
      </c>
      <c r="AY429" s="47">
        <v>0.19029779434643038</v>
      </c>
      <c r="AZ429" s="47">
        <v>0</v>
      </c>
      <c r="BA429" s="47">
        <v>0</v>
      </c>
      <c r="BB429" s="47">
        <v>0.158581495288692</v>
      </c>
      <c r="BC429" s="47">
        <f>AY429-BB429</f>
        <v>3.1716299057738373E-2</v>
      </c>
      <c r="BD429" s="47">
        <v>0</v>
      </c>
      <c r="BE429" s="47">
        <v>0</v>
      </c>
      <c r="BF429" s="47">
        <v>0</v>
      </c>
      <c r="BG429" s="47">
        <v>0</v>
      </c>
      <c r="BH429" s="47">
        <f t="shared" si="526"/>
        <v>0</v>
      </c>
      <c r="BI429" s="47">
        <v>0</v>
      </c>
      <c r="BJ429" s="47">
        <v>0</v>
      </c>
      <c r="BK429" s="47">
        <v>0</v>
      </c>
      <c r="BL429" s="47">
        <v>0</v>
      </c>
      <c r="BM429" s="47">
        <f>BI429-BL429</f>
        <v>0</v>
      </c>
      <c r="BN429" s="47">
        <v>0</v>
      </c>
      <c r="BO429" s="47">
        <v>0</v>
      </c>
      <c r="BP429" s="47">
        <v>0</v>
      </c>
      <c r="BQ429" s="47">
        <v>0</v>
      </c>
      <c r="BR429" s="47">
        <f t="shared" si="527"/>
        <v>0</v>
      </c>
      <c r="BS429" s="47">
        <v>0</v>
      </c>
      <c r="BT429" s="47">
        <v>0</v>
      </c>
      <c r="BU429" s="47">
        <v>0</v>
      </c>
      <c r="BV429" s="47">
        <v>0</v>
      </c>
      <c r="BW429" s="47">
        <f t="shared" si="528"/>
        <v>0</v>
      </c>
      <c r="BX429" s="3" t="s">
        <v>77</v>
      </c>
      <c r="BY429" s="3" t="s">
        <v>77</v>
      </c>
      <c r="BZ429" s="3" t="s">
        <v>77</v>
      </c>
      <c r="CA429" s="3" t="s">
        <v>77</v>
      </c>
      <c r="CB429" s="3" t="s">
        <v>77</v>
      </c>
      <c r="CC429" s="47">
        <f t="shared" si="545"/>
        <v>0.19029779434643038</v>
      </c>
      <c r="CD429" s="47">
        <f t="shared" si="546"/>
        <v>0</v>
      </c>
      <c r="CE429" s="47">
        <f t="shared" si="547"/>
        <v>0</v>
      </c>
      <c r="CF429" s="47">
        <f t="shared" si="548"/>
        <v>0.158581495288692</v>
      </c>
      <c r="CG429" s="47">
        <f t="shared" si="549"/>
        <v>3.1716299057738373E-2</v>
      </c>
      <c r="CH429" s="52">
        <f t="shared" si="550"/>
        <v>0</v>
      </c>
      <c r="CI429" s="52">
        <f t="shared" si="535"/>
        <v>0</v>
      </c>
      <c r="CJ429" s="52">
        <f t="shared" si="536"/>
        <v>0</v>
      </c>
      <c r="CK429" s="52">
        <f t="shared" si="537"/>
        <v>0</v>
      </c>
      <c r="CL429" s="52">
        <f t="shared" si="529"/>
        <v>0</v>
      </c>
      <c r="CM429" s="136" t="s">
        <v>2930</v>
      </c>
    </row>
    <row r="430" spans="1:91" s="9" customFormat="1" ht="47.25" x14ac:dyDescent="0.25">
      <c r="A430" s="44" t="s">
        <v>677</v>
      </c>
      <c r="B430" s="84" t="s">
        <v>2277</v>
      </c>
      <c r="C430" s="87" t="s">
        <v>2278</v>
      </c>
      <c r="D430" s="51" t="s">
        <v>175</v>
      </c>
      <c r="E430" s="43">
        <v>2023</v>
      </c>
      <c r="F430" s="43" t="s">
        <v>77</v>
      </c>
      <c r="G430" s="43">
        <v>2023</v>
      </c>
      <c r="H430" s="47" t="s">
        <v>77</v>
      </c>
      <c r="I430" s="47" t="s">
        <v>77</v>
      </c>
      <c r="J430" s="47" t="s">
        <v>77</v>
      </c>
      <c r="K430" s="47" t="s">
        <v>77</v>
      </c>
      <c r="L430" s="47" t="s">
        <v>77</v>
      </c>
      <c r="M430" s="47" t="s">
        <v>77</v>
      </c>
      <c r="N430" s="47" t="s">
        <v>77</v>
      </c>
      <c r="O430" s="47">
        <v>0</v>
      </c>
      <c r="P430" s="47">
        <v>0</v>
      </c>
      <c r="Q430" s="80">
        <f t="shared" si="551"/>
        <v>9.7862783999999994E-2</v>
      </c>
      <c r="R430" s="47">
        <f t="shared" si="503"/>
        <v>0</v>
      </c>
      <c r="S430" s="47">
        <f t="shared" ref="S430:S431" si="573">R430</f>
        <v>0</v>
      </c>
      <c r="T430" s="47">
        <f t="shared" si="552"/>
        <v>9.7862783999999994E-2</v>
      </c>
      <c r="U430" s="47">
        <v>0</v>
      </c>
      <c r="V430" s="47">
        <v>0</v>
      </c>
      <c r="W430" s="47">
        <v>0</v>
      </c>
      <c r="X430" s="47">
        <v>0</v>
      </c>
      <c r="Y430" s="47">
        <f t="shared" si="524"/>
        <v>0</v>
      </c>
      <c r="Z430" s="47">
        <v>0</v>
      </c>
      <c r="AA430" s="47">
        <v>0</v>
      </c>
      <c r="AB430" s="47">
        <v>0</v>
      </c>
      <c r="AC430" s="47">
        <v>0</v>
      </c>
      <c r="AD430" s="47">
        <f t="shared" si="543"/>
        <v>0</v>
      </c>
      <c r="AE430" s="47">
        <v>0</v>
      </c>
      <c r="AF430" s="47">
        <v>0</v>
      </c>
      <c r="AG430" s="47">
        <v>0</v>
      </c>
      <c r="AH430" s="47">
        <v>0</v>
      </c>
      <c r="AI430" s="47">
        <f t="shared" ref="AI430:AI431" si="574">AE430-AH430</f>
        <v>0</v>
      </c>
      <c r="AJ430" s="47">
        <v>0</v>
      </c>
      <c r="AK430" s="47">
        <v>0</v>
      </c>
      <c r="AL430" s="47">
        <v>0</v>
      </c>
      <c r="AM430" s="47">
        <v>0</v>
      </c>
      <c r="AN430" s="47">
        <f t="shared" si="544"/>
        <v>0</v>
      </c>
      <c r="AO430" s="47">
        <v>0</v>
      </c>
      <c r="AP430" s="47">
        <v>0</v>
      </c>
      <c r="AQ430" s="47">
        <v>0</v>
      </c>
      <c r="AR430" s="47">
        <v>0</v>
      </c>
      <c r="AS430" s="47">
        <f t="shared" ref="AS430:AS431" si="575">AO430-AR430</f>
        <v>0</v>
      </c>
      <c r="AT430" s="47">
        <v>0</v>
      </c>
      <c r="AU430" s="47">
        <v>0</v>
      </c>
      <c r="AV430" s="47">
        <v>0</v>
      </c>
      <c r="AW430" s="47">
        <v>0</v>
      </c>
      <c r="AX430" s="47">
        <f t="shared" si="525"/>
        <v>0</v>
      </c>
      <c r="AY430" s="47">
        <v>0</v>
      </c>
      <c r="AZ430" s="47">
        <v>0</v>
      </c>
      <c r="BA430" s="47">
        <v>0</v>
      </c>
      <c r="BB430" s="47">
        <v>0</v>
      </c>
      <c r="BC430" s="47">
        <f t="shared" ref="BC430:BC431" si="576">AY430-BB430</f>
        <v>0</v>
      </c>
      <c r="BD430" s="47">
        <v>9.7862783999999994E-2</v>
      </c>
      <c r="BE430" s="47">
        <v>0</v>
      </c>
      <c r="BF430" s="47">
        <v>0</v>
      </c>
      <c r="BG430" s="47">
        <v>8.1552319999999998E-2</v>
      </c>
      <c r="BH430" s="47">
        <f t="shared" si="526"/>
        <v>1.6310463999999997E-2</v>
      </c>
      <c r="BI430" s="47">
        <v>0</v>
      </c>
      <c r="BJ430" s="47">
        <v>0</v>
      </c>
      <c r="BK430" s="47">
        <v>0</v>
      </c>
      <c r="BL430" s="47">
        <v>0</v>
      </c>
      <c r="BM430" s="47">
        <f t="shared" ref="BM430:BM431" si="577">BI430-BL430</f>
        <v>0</v>
      </c>
      <c r="BN430" s="47">
        <v>0</v>
      </c>
      <c r="BO430" s="47">
        <v>0</v>
      </c>
      <c r="BP430" s="47">
        <v>0</v>
      </c>
      <c r="BQ430" s="47">
        <v>0</v>
      </c>
      <c r="BR430" s="47">
        <f t="shared" si="527"/>
        <v>0</v>
      </c>
      <c r="BS430" s="47">
        <v>0</v>
      </c>
      <c r="BT430" s="47">
        <v>0</v>
      </c>
      <c r="BU430" s="47">
        <v>0</v>
      </c>
      <c r="BV430" s="47">
        <v>0</v>
      </c>
      <c r="BW430" s="47">
        <f t="shared" si="528"/>
        <v>0</v>
      </c>
      <c r="BX430" s="3" t="s">
        <v>77</v>
      </c>
      <c r="BY430" s="3" t="s">
        <v>77</v>
      </c>
      <c r="BZ430" s="3" t="s">
        <v>77</v>
      </c>
      <c r="CA430" s="3" t="s">
        <v>77</v>
      </c>
      <c r="CB430" s="3" t="s">
        <v>77</v>
      </c>
      <c r="CC430" s="47">
        <f t="shared" si="545"/>
        <v>0</v>
      </c>
      <c r="CD430" s="47">
        <f t="shared" si="546"/>
        <v>0</v>
      </c>
      <c r="CE430" s="47">
        <f t="shared" si="547"/>
        <v>0</v>
      </c>
      <c r="CF430" s="47">
        <f t="shared" si="548"/>
        <v>0</v>
      </c>
      <c r="CG430" s="47">
        <f t="shared" si="549"/>
        <v>0</v>
      </c>
      <c r="CH430" s="52">
        <f t="shared" si="550"/>
        <v>9.7862783999999994E-2</v>
      </c>
      <c r="CI430" s="52">
        <f t="shared" si="535"/>
        <v>0</v>
      </c>
      <c r="CJ430" s="52">
        <f t="shared" si="536"/>
        <v>0</v>
      </c>
      <c r="CK430" s="52">
        <f t="shared" si="537"/>
        <v>8.1552319999999998E-2</v>
      </c>
      <c r="CL430" s="52">
        <f t="shared" si="529"/>
        <v>1.6310463999999997E-2</v>
      </c>
      <c r="CM430" s="48" t="s">
        <v>2847</v>
      </c>
    </row>
    <row r="431" spans="1:91" s="9" customFormat="1" ht="47.25" x14ac:dyDescent="0.25">
      <c r="A431" s="44" t="s">
        <v>677</v>
      </c>
      <c r="B431" s="84" t="s">
        <v>2279</v>
      </c>
      <c r="C431" s="87" t="s">
        <v>2280</v>
      </c>
      <c r="D431" s="51" t="s">
        <v>175</v>
      </c>
      <c r="E431" s="43">
        <v>2023</v>
      </c>
      <c r="F431" s="43" t="s">
        <v>77</v>
      </c>
      <c r="G431" s="43">
        <v>2023</v>
      </c>
      <c r="H431" s="47" t="s">
        <v>77</v>
      </c>
      <c r="I431" s="47" t="s">
        <v>77</v>
      </c>
      <c r="J431" s="47" t="s">
        <v>77</v>
      </c>
      <c r="K431" s="47" t="s">
        <v>77</v>
      </c>
      <c r="L431" s="47" t="s">
        <v>77</v>
      </c>
      <c r="M431" s="47" t="s">
        <v>77</v>
      </c>
      <c r="N431" s="47" t="s">
        <v>77</v>
      </c>
      <c r="O431" s="47">
        <v>0</v>
      </c>
      <c r="P431" s="47">
        <v>0</v>
      </c>
      <c r="Q431" s="80">
        <f t="shared" si="551"/>
        <v>9.7862783999999994E-2</v>
      </c>
      <c r="R431" s="47">
        <f t="shared" si="503"/>
        <v>0</v>
      </c>
      <c r="S431" s="47">
        <f t="shared" si="573"/>
        <v>0</v>
      </c>
      <c r="T431" s="47">
        <f t="shared" si="552"/>
        <v>9.7862783999999994E-2</v>
      </c>
      <c r="U431" s="47">
        <v>0</v>
      </c>
      <c r="V431" s="47">
        <v>0</v>
      </c>
      <c r="W431" s="47">
        <v>0</v>
      </c>
      <c r="X431" s="47">
        <v>0</v>
      </c>
      <c r="Y431" s="47">
        <f t="shared" si="524"/>
        <v>0</v>
      </c>
      <c r="Z431" s="47">
        <v>0</v>
      </c>
      <c r="AA431" s="47">
        <v>0</v>
      </c>
      <c r="AB431" s="47">
        <v>0</v>
      </c>
      <c r="AC431" s="47">
        <v>0</v>
      </c>
      <c r="AD431" s="47">
        <f t="shared" si="543"/>
        <v>0</v>
      </c>
      <c r="AE431" s="47">
        <v>0</v>
      </c>
      <c r="AF431" s="47">
        <v>0</v>
      </c>
      <c r="AG431" s="47">
        <v>0</v>
      </c>
      <c r="AH431" s="47">
        <v>0</v>
      </c>
      <c r="AI431" s="47">
        <f t="shared" si="574"/>
        <v>0</v>
      </c>
      <c r="AJ431" s="47">
        <v>0</v>
      </c>
      <c r="AK431" s="47">
        <v>0</v>
      </c>
      <c r="AL431" s="47">
        <v>0</v>
      </c>
      <c r="AM431" s="47">
        <v>0</v>
      </c>
      <c r="AN431" s="47">
        <f t="shared" si="544"/>
        <v>0</v>
      </c>
      <c r="AO431" s="47">
        <v>0</v>
      </c>
      <c r="AP431" s="47">
        <v>0</v>
      </c>
      <c r="AQ431" s="47">
        <v>0</v>
      </c>
      <c r="AR431" s="47">
        <v>0</v>
      </c>
      <c r="AS431" s="47">
        <f t="shared" si="575"/>
        <v>0</v>
      </c>
      <c r="AT431" s="47">
        <v>0</v>
      </c>
      <c r="AU431" s="47">
        <v>0</v>
      </c>
      <c r="AV431" s="47">
        <v>0</v>
      </c>
      <c r="AW431" s="47">
        <v>0</v>
      </c>
      <c r="AX431" s="47">
        <f t="shared" si="525"/>
        <v>0</v>
      </c>
      <c r="AY431" s="47">
        <v>0</v>
      </c>
      <c r="AZ431" s="47">
        <v>0</v>
      </c>
      <c r="BA431" s="47">
        <v>0</v>
      </c>
      <c r="BB431" s="47">
        <v>0</v>
      </c>
      <c r="BC431" s="47">
        <f t="shared" si="576"/>
        <v>0</v>
      </c>
      <c r="BD431" s="47">
        <v>9.7862783999999994E-2</v>
      </c>
      <c r="BE431" s="47">
        <v>0</v>
      </c>
      <c r="BF431" s="47">
        <v>0</v>
      </c>
      <c r="BG431" s="47">
        <v>8.1552319999999998E-2</v>
      </c>
      <c r="BH431" s="47">
        <f t="shared" si="526"/>
        <v>1.6310463999999997E-2</v>
      </c>
      <c r="BI431" s="47">
        <v>0</v>
      </c>
      <c r="BJ431" s="47">
        <v>0</v>
      </c>
      <c r="BK431" s="47">
        <v>0</v>
      </c>
      <c r="BL431" s="47">
        <v>0</v>
      </c>
      <c r="BM431" s="47">
        <f t="shared" si="577"/>
        <v>0</v>
      </c>
      <c r="BN431" s="47">
        <v>0</v>
      </c>
      <c r="BO431" s="47">
        <v>0</v>
      </c>
      <c r="BP431" s="47">
        <v>0</v>
      </c>
      <c r="BQ431" s="47">
        <v>0</v>
      </c>
      <c r="BR431" s="47">
        <f t="shared" si="527"/>
        <v>0</v>
      </c>
      <c r="BS431" s="47">
        <v>0</v>
      </c>
      <c r="BT431" s="47">
        <v>0</v>
      </c>
      <c r="BU431" s="47">
        <v>0</v>
      </c>
      <c r="BV431" s="47">
        <v>0</v>
      </c>
      <c r="BW431" s="47">
        <f t="shared" si="528"/>
        <v>0</v>
      </c>
      <c r="BX431" s="3" t="s">
        <v>77</v>
      </c>
      <c r="BY431" s="3" t="s">
        <v>77</v>
      </c>
      <c r="BZ431" s="3" t="s">
        <v>77</v>
      </c>
      <c r="CA431" s="3" t="s">
        <v>77</v>
      </c>
      <c r="CB431" s="3" t="s">
        <v>77</v>
      </c>
      <c r="CC431" s="47">
        <f t="shared" si="545"/>
        <v>0</v>
      </c>
      <c r="CD431" s="47">
        <f t="shared" si="546"/>
        <v>0</v>
      </c>
      <c r="CE431" s="47">
        <f t="shared" si="547"/>
        <v>0</v>
      </c>
      <c r="CF431" s="47">
        <f t="shared" si="548"/>
        <v>0</v>
      </c>
      <c r="CG431" s="47">
        <f t="shared" si="549"/>
        <v>0</v>
      </c>
      <c r="CH431" s="52">
        <f t="shared" si="550"/>
        <v>9.7862783999999994E-2</v>
      </c>
      <c r="CI431" s="52">
        <f t="shared" si="535"/>
        <v>0</v>
      </c>
      <c r="CJ431" s="52">
        <f t="shared" si="536"/>
        <v>0</v>
      </c>
      <c r="CK431" s="52">
        <f t="shared" si="537"/>
        <v>8.1552319999999998E-2</v>
      </c>
      <c r="CL431" s="52">
        <f t="shared" si="529"/>
        <v>1.6310463999999997E-2</v>
      </c>
      <c r="CM431" s="48" t="s">
        <v>2847</v>
      </c>
    </row>
    <row r="432" spans="1:91" s="9" customFormat="1" ht="63" x14ac:dyDescent="0.25">
      <c r="A432" s="44" t="s">
        <v>677</v>
      </c>
      <c r="B432" s="84" t="s">
        <v>1006</v>
      </c>
      <c r="C432" s="87" t="s">
        <v>1242</v>
      </c>
      <c r="D432" s="94" t="s">
        <v>175</v>
      </c>
      <c r="E432" s="43">
        <v>2023</v>
      </c>
      <c r="F432" s="43">
        <v>2023</v>
      </c>
      <c r="G432" s="43" t="s">
        <v>77</v>
      </c>
      <c r="H432" s="47" t="s">
        <v>77</v>
      </c>
      <c r="I432" s="47" t="s">
        <v>77</v>
      </c>
      <c r="J432" s="47" t="s">
        <v>77</v>
      </c>
      <c r="K432" s="47" t="s">
        <v>77</v>
      </c>
      <c r="L432" s="47" t="s">
        <v>77</v>
      </c>
      <c r="M432" s="47" t="s">
        <v>77</v>
      </c>
      <c r="N432" s="47" t="s">
        <v>77</v>
      </c>
      <c r="O432" s="47">
        <v>0</v>
      </c>
      <c r="P432" s="47">
        <v>0.25825063138643867</v>
      </c>
      <c r="Q432" s="47">
        <f t="shared" si="551"/>
        <v>0</v>
      </c>
      <c r="R432" s="81">
        <f t="shared" si="503"/>
        <v>0.25825063138643867</v>
      </c>
      <c r="S432" s="47">
        <f>R432</f>
        <v>0.25825063138643867</v>
      </c>
      <c r="T432" s="47">
        <f t="shared" si="552"/>
        <v>0</v>
      </c>
      <c r="U432" s="47">
        <v>0</v>
      </c>
      <c r="V432" s="47">
        <v>0</v>
      </c>
      <c r="W432" s="47">
        <v>0</v>
      </c>
      <c r="X432" s="47">
        <v>0</v>
      </c>
      <c r="Y432" s="47">
        <f t="shared" si="524"/>
        <v>0</v>
      </c>
      <c r="Z432" s="47">
        <v>0</v>
      </c>
      <c r="AA432" s="47">
        <v>0</v>
      </c>
      <c r="AB432" s="47">
        <v>0</v>
      </c>
      <c r="AC432" s="47">
        <v>0</v>
      </c>
      <c r="AD432" s="47">
        <f t="shared" si="543"/>
        <v>0</v>
      </c>
      <c r="AE432" s="47">
        <v>0</v>
      </c>
      <c r="AF432" s="47">
        <v>0</v>
      </c>
      <c r="AG432" s="47">
        <v>0</v>
      </c>
      <c r="AH432" s="47">
        <v>0</v>
      </c>
      <c r="AI432" s="47">
        <f>AE432-AH432</f>
        <v>0</v>
      </c>
      <c r="AJ432" s="47">
        <v>0</v>
      </c>
      <c r="AK432" s="47">
        <v>0</v>
      </c>
      <c r="AL432" s="47">
        <v>0</v>
      </c>
      <c r="AM432" s="47">
        <v>0</v>
      </c>
      <c r="AN432" s="47">
        <f t="shared" si="544"/>
        <v>0</v>
      </c>
      <c r="AO432" s="47">
        <v>0</v>
      </c>
      <c r="AP432" s="47">
        <v>0</v>
      </c>
      <c r="AQ432" s="47">
        <v>0</v>
      </c>
      <c r="AR432" s="47">
        <v>0</v>
      </c>
      <c r="AS432" s="47">
        <f>AO432-AR432</f>
        <v>0</v>
      </c>
      <c r="AT432" s="47">
        <v>0</v>
      </c>
      <c r="AU432" s="47">
        <v>0</v>
      </c>
      <c r="AV432" s="47">
        <v>0</v>
      </c>
      <c r="AW432" s="47">
        <v>0</v>
      </c>
      <c r="AX432" s="47">
        <f t="shared" si="525"/>
        <v>0</v>
      </c>
      <c r="AY432" s="47">
        <v>0.25825063138643867</v>
      </c>
      <c r="AZ432" s="47">
        <v>0</v>
      </c>
      <c r="BA432" s="47">
        <v>0</v>
      </c>
      <c r="BB432" s="47">
        <v>0.21520885948869889</v>
      </c>
      <c r="BC432" s="47">
        <f>AY432-BB432</f>
        <v>4.3041771897739778E-2</v>
      </c>
      <c r="BD432" s="47">
        <v>0</v>
      </c>
      <c r="BE432" s="47">
        <v>0</v>
      </c>
      <c r="BF432" s="47">
        <v>0</v>
      </c>
      <c r="BG432" s="47">
        <v>0</v>
      </c>
      <c r="BH432" s="47">
        <f t="shared" si="526"/>
        <v>0</v>
      </c>
      <c r="BI432" s="47">
        <v>0</v>
      </c>
      <c r="BJ432" s="47">
        <v>0</v>
      </c>
      <c r="BK432" s="47">
        <v>0</v>
      </c>
      <c r="BL432" s="47">
        <v>0</v>
      </c>
      <c r="BM432" s="47">
        <f>BI432-BL432</f>
        <v>0</v>
      </c>
      <c r="BN432" s="47">
        <v>0</v>
      </c>
      <c r="BO432" s="47">
        <v>0</v>
      </c>
      <c r="BP432" s="47">
        <v>0</v>
      </c>
      <c r="BQ432" s="47">
        <v>0</v>
      </c>
      <c r="BR432" s="47">
        <f t="shared" si="527"/>
        <v>0</v>
      </c>
      <c r="BS432" s="47">
        <v>0</v>
      </c>
      <c r="BT432" s="47">
        <v>0</v>
      </c>
      <c r="BU432" s="47">
        <v>0</v>
      </c>
      <c r="BV432" s="47">
        <v>0</v>
      </c>
      <c r="BW432" s="47">
        <f t="shared" si="528"/>
        <v>0</v>
      </c>
      <c r="BX432" s="3" t="s">
        <v>77</v>
      </c>
      <c r="BY432" s="3" t="s">
        <v>77</v>
      </c>
      <c r="BZ432" s="3" t="s">
        <v>77</v>
      </c>
      <c r="CA432" s="3" t="s">
        <v>77</v>
      </c>
      <c r="CB432" s="3" t="s">
        <v>77</v>
      </c>
      <c r="CC432" s="47">
        <f t="shared" si="545"/>
        <v>0.25825063138643867</v>
      </c>
      <c r="CD432" s="47">
        <f t="shared" si="546"/>
        <v>0</v>
      </c>
      <c r="CE432" s="47">
        <f t="shared" si="547"/>
        <v>0</v>
      </c>
      <c r="CF432" s="47">
        <f t="shared" si="548"/>
        <v>0.21520885948869889</v>
      </c>
      <c r="CG432" s="47">
        <f t="shared" si="549"/>
        <v>4.3041771897739778E-2</v>
      </c>
      <c r="CH432" s="52">
        <f t="shared" si="550"/>
        <v>0</v>
      </c>
      <c r="CI432" s="52">
        <f t="shared" si="535"/>
        <v>0</v>
      </c>
      <c r="CJ432" s="52">
        <f t="shared" si="536"/>
        <v>0</v>
      </c>
      <c r="CK432" s="52">
        <f t="shared" si="537"/>
        <v>0</v>
      </c>
      <c r="CL432" s="52">
        <f t="shared" si="529"/>
        <v>0</v>
      </c>
      <c r="CM432" s="136" t="s">
        <v>2931</v>
      </c>
    </row>
    <row r="433" spans="1:91" s="9" customFormat="1" ht="47.25" x14ac:dyDescent="0.25">
      <c r="A433" s="44" t="s">
        <v>677</v>
      </c>
      <c r="B433" s="84" t="s">
        <v>2281</v>
      </c>
      <c r="C433" s="87" t="s">
        <v>2282</v>
      </c>
      <c r="D433" s="51" t="s">
        <v>175</v>
      </c>
      <c r="E433" s="43">
        <v>2023</v>
      </c>
      <c r="F433" s="43" t="s">
        <v>77</v>
      </c>
      <c r="G433" s="43">
        <v>2023</v>
      </c>
      <c r="H433" s="47" t="s">
        <v>77</v>
      </c>
      <c r="I433" s="47" t="s">
        <v>77</v>
      </c>
      <c r="J433" s="47" t="s">
        <v>77</v>
      </c>
      <c r="K433" s="47" t="s">
        <v>77</v>
      </c>
      <c r="L433" s="47" t="s">
        <v>77</v>
      </c>
      <c r="M433" s="47" t="s">
        <v>77</v>
      </c>
      <c r="N433" s="47" t="s">
        <v>77</v>
      </c>
      <c r="O433" s="47">
        <v>0</v>
      </c>
      <c r="P433" s="47">
        <v>0</v>
      </c>
      <c r="Q433" s="80">
        <f t="shared" si="551"/>
        <v>9.2964527999999991E-2</v>
      </c>
      <c r="R433" s="47">
        <f t="shared" si="503"/>
        <v>0</v>
      </c>
      <c r="S433" s="47">
        <f t="shared" ref="S433:S435" si="578">R433</f>
        <v>0</v>
      </c>
      <c r="T433" s="47">
        <f t="shared" si="552"/>
        <v>9.2964527999999991E-2</v>
      </c>
      <c r="U433" s="47">
        <v>0</v>
      </c>
      <c r="V433" s="47">
        <v>0</v>
      </c>
      <c r="W433" s="47">
        <v>0</v>
      </c>
      <c r="X433" s="47">
        <v>0</v>
      </c>
      <c r="Y433" s="47">
        <f t="shared" si="524"/>
        <v>0</v>
      </c>
      <c r="Z433" s="47">
        <v>0</v>
      </c>
      <c r="AA433" s="47">
        <v>0</v>
      </c>
      <c r="AB433" s="47">
        <v>0</v>
      </c>
      <c r="AC433" s="47">
        <v>0</v>
      </c>
      <c r="AD433" s="47">
        <f t="shared" si="543"/>
        <v>0</v>
      </c>
      <c r="AE433" s="47">
        <v>0</v>
      </c>
      <c r="AF433" s="47">
        <v>0</v>
      </c>
      <c r="AG433" s="47">
        <v>0</v>
      </c>
      <c r="AH433" s="47">
        <v>0</v>
      </c>
      <c r="AI433" s="47">
        <f t="shared" ref="AI433:AI435" si="579">AE433-AH433</f>
        <v>0</v>
      </c>
      <c r="AJ433" s="47">
        <v>0</v>
      </c>
      <c r="AK433" s="47">
        <v>0</v>
      </c>
      <c r="AL433" s="47">
        <v>0</v>
      </c>
      <c r="AM433" s="47">
        <v>0</v>
      </c>
      <c r="AN433" s="47">
        <f t="shared" si="544"/>
        <v>0</v>
      </c>
      <c r="AO433" s="47">
        <v>0</v>
      </c>
      <c r="AP433" s="47">
        <v>0</v>
      </c>
      <c r="AQ433" s="47">
        <v>0</v>
      </c>
      <c r="AR433" s="47">
        <v>0</v>
      </c>
      <c r="AS433" s="47">
        <f t="shared" ref="AS433:AS435" si="580">AO433-AR433</f>
        <v>0</v>
      </c>
      <c r="AT433" s="47">
        <v>0</v>
      </c>
      <c r="AU433" s="47">
        <v>0</v>
      </c>
      <c r="AV433" s="47">
        <v>0</v>
      </c>
      <c r="AW433" s="47">
        <v>0</v>
      </c>
      <c r="AX433" s="47">
        <f t="shared" si="525"/>
        <v>0</v>
      </c>
      <c r="AY433" s="47">
        <v>0</v>
      </c>
      <c r="AZ433" s="47">
        <v>0</v>
      </c>
      <c r="BA433" s="47">
        <v>0</v>
      </c>
      <c r="BB433" s="47">
        <v>0</v>
      </c>
      <c r="BC433" s="47">
        <f t="shared" ref="BC433:BC435" si="581">AY433-BB433</f>
        <v>0</v>
      </c>
      <c r="BD433" s="47">
        <v>9.2964527999999991E-2</v>
      </c>
      <c r="BE433" s="47">
        <v>0</v>
      </c>
      <c r="BF433" s="47">
        <v>0</v>
      </c>
      <c r="BG433" s="47">
        <v>7.7470440000000002E-2</v>
      </c>
      <c r="BH433" s="47">
        <f t="shared" si="526"/>
        <v>1.5494087999999989E-2</v>
      </c>
      <c r="BI433" s="47">
        <v>0</v>
      </c>
      <c r="BJ433" s="47">
        <v>0</v>
      </c>
      <c r="BK433" s="47">
        <v>0</v>
      </c>
      <c r="BL433" s="47">
        <v>0</v>
      </c>
      <c r="BM433" s="47">
        <f t="shared" ref="BM433:BM435" si="582">BI433-BL433</f>
        <v>0</v>
      </c>
      <c r="BN433" s="47">
        <v>0</v>
      </c>
      <c r="BO433" s="47">
        <v>0</v>
      </c>
      <c r="BP433" s="47">
        <v>0</v>
      </c>
      <c r="BQ433" s="47">
        <v>0</v>
      </c>
      <c r="BR433" s="47">
        <f t="shared" si="527"/>
        <v>0</v>
      </c>
      <c r="BS433" s="47">
        <v>0</v>
      </c>
      <c r="BT433" s="47">
        <v>0</v>
      </c>
      <c r="BU433" s="47">
        <v>0</v>
      </c>
      <c r="BV433" s="47">
        <v>0</v>
      </c>
      <c r="BW433" s="47">
        <f t="shared" si="528"/>
        <v>0</v>
      </c>
      <c r="BX433" s="3" t="s">
        <v>77</v>
      </c>
      <c r="BY433" s="3" t="s">
        <v>77</v>
      </c>
      <c r="BZ433" s="3" t="s">
        <v>77</v>
      </c>
      <c r="CA433" s="3" t="s">
        <v>77</v>
      </c>
      <c r="CB433" s="3" t="s">
        <v>77</v>
      </c>
      <c r="CC433" s="47">
        <f t="shared" si="545"/>
        <v>0</v>
      </c>
      <c r="CD433" s="47">
        <f t="shared" si="546"/>
        <v>0</v>
      </c>
      <c r="CE433" s="47">
        <f t="shared" si="547"/>
        <v>0</v>
      </c>
      <c r="CF433" s="47">
        <f t="shared" si="548"/>
        <v>0</v>
      </c>
      <c r="CG433" s="47">
        <f t="shared" si="549"/>
        <v>0</v>
      </c>
      <c r="CH433" s="52">
        <f t="shared" si="550"/>
        <v>9.2964527999999991E-2</v>
      </c>
      <c r="CI433" s="52">
        <f t="shared" si="535"/>
        <v>0</v>
      </c>
      <c r="CJ433" s="52">
        <f t="shared" si="536"/>
        <v>0</v>
      </c>
      <c r="CK433" s="52">
        <f t="shared" si="537"/>
        <v>7.7470440000000002E-2</v>
      </c>
      <c r="CL433" s="52">
        <f t="shared" si="529"/>
        <v>1.5494087999999989E-2</v>
      </c>
      <c r="CM433" s="48" t="s">
        <v>2848</v>
      </c>
    </row>
    <row r="434" spans="1:91" s="9" customFormat="1" ht="47.25" x14ac:dyDescent="0.25">
      <c r="A434" s="44" t="s">
        <v>677</v>
      </c>
      <c r="B434" s="84" t="s">
        <v>2283</v>
      </c>
      <c r="C434" s="87" t="s">
        <v>2284</v>
      </c>
      <c r="D434" s="51" t="s">
        <v>175</v>
      </c>
      <c r="E434" s="43">
        <v>2023</v>
      </c>
      <c r="F434" s="43" t="s">
        <v>77</v>
      </c>
      <c r="G434" s="43">
        <v>2023</v>
      </c>
      <c r="H434" s="47" t="s">
        <v>77</v>
      </c>
      <c r="I434" s="47" t="s">
        <v>77</v>
      </c>
      <c r="J434" s="47" t="s">
        <v>77</v>
      </c>
      <c r="K434" s="47" t="s">
        <v>77</v>
      </c>
      <c r="L434" s="47" t="s">
        <v>77</v>
      </c>
      <c r="M434" s="47" t="s">
        <v>77</v>
      </c>
      <c r="N434" s="47" t="s">
        <v>77</v>
      </c>
      <c r="O434" s="47">
        <v>0</v>
      </c>
      <c r="P434" s="47">
        <v>0</v>
      </c>
      <c r="Q434" s="80">
        <f t="shared" si="551"/>
        <v>9.2964527999999991E-2</v>
      </c>
      <c r="R434" s="47">
        <f t="shared" si="503"/>
        <v>0</v>
      </c>
      <c r="S434" s="47">
        <f t="shared" si="578"/>
        <v>0</v>
      </c>
      <c r="T434" s="47">
        <f t="shared" si="552"/>
        <v>9.2964527999999991E-2</v>
      </c>
      <c r="U434" s="47">
        <v>0</v>
      </c>
      <c r="V434" s="47">
        <v>0</v>
      </c>
      <c r="W434" s="47">
        <v>0</v>
      </c>
      <c r="X434" s="47">
        <v>0</v>
      </c>
      <c r="Y434" s="47">
        <f t="shared" si="524"/>
        <v>0</v>
      </c>
      <c r="Z434" s="47">
        <v>0</v>
      </c>
      <c r="AA434" s="47">
        <v>0</v>
      </c>
      <c r="AB434" s="47">
        <v>0</v>
      </c>
      <c r="AC434" s="47">
        <v>0</v>
      </c>
      <c r="AD434" s="47">
        <f t="shared" si="543"/>
        <v>0</v>
      </c>
      <c r="AE434" s="47">
        <v>0</v>
      </c>
      <c r="AF434" s="47">
        <v>0</v>
      </c>
      <c r="AG434" s="47">
        <v>0</v>
      </c>
      <c r="AH434" s="47">
        <v>0</v>
      </c>
      <c r="AI434" s="47">
        <f t="shared" si="579"/>
        <v>0</v>
      </c>
      <c r="AJ434" s="47">
        <v>0</v>
      </c>
      <c r="AK434" s="47">
        <v>0</v>
      </c>
      <c r="AL434" s="47">
        <v>0</v>
      </c>
      <c r="AM434" s="47">
        <v>0</v>
      </c>
      <c r="AN434" s="47">
        <f t="shared" si="544"/>
        <v>0</v>
      </c>
      <c r="AO434" s="47">
        <v>0</v>
      </c>
      <c r="AP434" s="47">
        <v>0</v>
      </c>
      <c r="AQ434" s="47">
        <v>0</v>
      </c>
      <c r="AR434" s="47">
        <v>0</v>
      </c>
      <c r="AS434" s="47">
        <f t="shared" si="580"/>
        <v>0</v>
      </c>
      <c r="AT434" s="47">
        <v>0</v>
      </c>
      <c r="AU434" s="47">
        <v>0</v>
      </c>
      <c r="AV434" s="47">
        <v>0</v>
      </c>
      <c r="AW434" s="47">
        <v>0</v>
      </c>
      <c r="AX434" s="47">
        <f t="shared" si="525"/>
        <v>0</v>
      </c>
      <c r="AY434" s="47">
        <v>0</v>
      </c>
      <c r="AZ434" s="47">
        <v>0</v>
      </c>
      <c r="BA434" s="47">
        <v>0</v>
      </c>
      <c r="BB434" s="47">
        <v>0</v>
      </c>
      <c r="BC434" s="47">
        <f t="shared" si="581"/>
        <v>0</v>
      </c>
      <c r="BD434" s="47">
        <v>9.2964527999999991E-2</v>
      </c>
      <c r="BE434" s="47">
        <v>0</v>
      </c>
      <c r="BF434" s="47">
        <v>0</v>
      </c>
      <c r="BG434" s="47">
        <v>7.7470440000000002E-2</v>
      </c>
      <c r="BH434" s="47">
        <f t="shared" si="526"/>
        <v>1.5494087999999989E-2</v>
      </c>
      <c r="BI434" s="47">
        <v>0</v>
      </c>
      <c r="BJ434" s="47">
        <v>0</v>
      </c>
      <c r="BK434" s="47">
        <v>0</v>
      </c>
      <c r="BL434" s="47">
        <v>0</v>
      </c>
      <c r="BM434" s="47">
        <f t="shared" si="582"/>
        <v>0</v>
      </c>
      <c r="BN434" s="47">
        <v>0</v>
      </c>
      <c r="BO434" s="47">
        <v>0</v>
      </c>
      <c r="BP434" s="47">
        <v>0</v>
      </c>
      <c r="BQ434" s="47">
        <v>0</v>
      </c>
      <c r="BR434" s="47">
        <f t="shared" si="527"/>
        <v>0</v>
      </c>
      <c r="BS434" s="47">
        <v>0</v>
      </c>
      <c r="BT434" s="47">
        <v>0</v>
      </c>
      <c r="BU434" s="47">
        <v>0</v>
      </c>
      <c r="BV434" s="47">
        <v>0</v>
      </c>
      <c r="BW434" s="47">
        <f t="shared" si="528"/>
        <v>0</v>
      </c>
      <c r="BX434" s="3" t="s">
        <v>77</v>
      </c>
      <c r="BY434" s="3" t="s">
        <v>77</v>
      </c>
      <c r="BZ434" s="3" t="s">
        <v>77</v>
      </c>
      <c r="CA434" s="3" t="s">
        <v>77</v>
      </c>
      <c r="CB434" s="3" t="s">
        <v>77</v>
      </c>
      <c r="CC434" s="47">
        <f t="shared" si="545"/>
        <v>0</v>
      </c>
      <c r="CD434" s="47">
        <f t="shared" si="546"/>
        <v>0</v>
      </c>
      <c r="CE434" s="47">
        <f t="shared" si="547"/>
        <v>0</v>
      </c>
      <c r="CF434" s="47">
        <f t="shared" si="548"/>
        <v>0</v>
      </c>
      <c r="CG434" s="47">
        <f t="shared" si="549"/>
        <v>0</v>
      </c>
      <c r="CH434" s="52">
        <f t="shared" si="550"/>
        <v>9.2964527999999991E-2</v>
      </c>
      <c r="CI434" s="52">
        <f t="shared" si="535"/>
        <v>0</v>
      </c>
      <c r="CJ434" s="52">
        <f t="shared" si="536"/>
        <v>0</v>
      </c>
      <c r="CK434" s="52">
        <f t="shared" si="537"/>
        <v>7.7470440000000002E-2</v>
      </c>
      <c r="CL434" s="52">
        <f t="shared" si="529"/>
        <v>1.5494087999999989E-2</v>
      </c>
      <c r="CM434" s="48" t="s">
        <v>2848</v>
      </c>
    </row>
    <row r="435" spans="1:91" s="9" customFormat="1" ht="47.25" x14ac:dyDescent="0.25">
      <c r="A435" s="44" t="s">
        <v>677</v>
      </c>
      <c r="B435" s="84" t="s">
        <v>2285</v>
      </c>
      <c r="C435" s="87" t="s">
        <v>2286</v>
      </c>
      <c r="D435" s="51" t="s">
        <v>175</v>
      </c>
      <c r="E435" s="43">
        <v>2023</v>
      </c>
      <c r="F435" s="43" t="s">
        <v>77</v>
      </c>
      <c r="G435" s="43">
        <v>2023</v>
      </c>
      <c r="H435" s="47" t="s">
        <v>77</v>
      </c>
      <c r="I435" s="47" t="s">
        <v>77</v>
      </c>
      <c r="J435" s="47" t="s">
        <v>77</v>
      </c>
      <c r="K435" s="47" t="s">
        <v>77</v>
      </c>
      <c r="L435" s="47" t="s">
        <v>77</v>
      </c>
      <c r="M435" s="47" t="s">
        <v>77</v>
      </c>
      <c r="N435" s="47" t="s">
        <v>77</v>
      </c>
      <c r="O435" s="47">
        <v>0</v>
      </c>
      <c r="P435" s="47">
        <v>0</v>
      </c>
      <c r="Q435" s="80">
        <f t="shared" si="551"/>
        <v>9.2964527999999991E-2</v>
      </c>
      <c r="R435" s="47">
        <f t="shared" si="503"/>
        <v>0</v>
      </c>
      <c r="S435" s="47">
        <f t="shared" si="578"/>
        <v>0</v>
      </c>
      <c r="T435" s="47">
        <f t="shared" si="552"/>
        <v>9.2964527999999991E-2</v>
      </c>
      <c r="U435" s="47">
        <v>0</v>
      </c>
      <c r="V435" s="47">
        <v>0</v>
      </c>
      <c r="W435" s="47">
        <v>0</v>
      </c>
      <c r="X435" s="47">
        <v>0</v>
      </c>
      <c r="Y435" s="47">
        <f t="shared" si="524"/>
        <v>0</v>
      </c>
      <c r="Z435" s="47">
        <v>0</v>
      </c>
      <c r="AA435" s="47">
        <v>0</v>
      </c>
      <c r="AB435" s="47">
        <v>0</v>
      </c>
      <c r="AC435" s="47">
        <v>0</v>
      </c>
      <c r="AD435" s="47">
        <f t="shared" si="543"/>
        <v>0</v>
      </c>
      <c r="AE435" s="47">
        <v>0</v>
      </c>
      <c r="AF435" s="47">
        <v>0</v>
      </c>
      <c r="AG435" s="47">
        <v>0</v>
      </c>
      <c r="AH435" s="47">
        <v>0</v>
      </c>
      <c r="AI435" s="47">
        <f t="shared" si="579"/>
        <v>0</v>
      </c>
      <c r="AJ435" s="47">
        <v>0</v>
      </c>
      <c r="AK435" s="47">
        <v>0</v>
      </c>
      <c r="AL435" s="47">
        <v>0</v>
      </c>
      <c r="AM435" s="47">
        <v>0</v>
      </c>
      <c r="AN435" s="47">
        <f t="shared" si="544"/>
        <v>0</v>
      </c>
      <c r="AO435" s="47">
        <v>0</v>
      </c>
      <c r="AP435" s="47">
        <v>0</v>
      </c>
      <c r="AQ435" s="47">
        <v>0</v>
      </c>
      <c r="AR435" s="47">
        <v>0</v>
      </c>
      <c r="AS435" s="47">
        <f t="shared" si="580"/>
        <v>0</v>
      </c>
      <c r="AT435" s="47">
        <v>0</v>
      </c>
      <c r="AU435" s="47">
        <v>0</v>
      </c>
      <c r="AV435" s="47">
        <v>0</v>
      </c>
      <c r="AW435" s="47">
        <v>0</v>
      </c>
      <c r="AX435" s="47">
        <f t="shared" si="525"/>
        <v>0</v>
      </c>
      <c r="AY435" s="47">
        <v>0</v>
      </c>
      <c r="AZ435" s="47">
        <v>0</v>
      </c>
      <c r="BA435" s="47">
        <v>0</v>
      </c>
      <c r="BB435" s="47">
        <v>0</v>
      </c>
      <c r="BC435" s="47">
        <f t="shared" si="581"/>
        <v>0</v>
      </c>
      <c r="BD435" s="47">
        <v>9.2964527999999991E-2</v>
      </c>
      <c r="BE435" s="47">
        <v>0</v>
      </c>
      <c r="BF435" s="47">
        <v>0</v>
      </c>
      <c r="BG435" s="47">
        <v>7.7470440000000002E-2</v>
      </c>
      <c r="BH435" s="47">
        <f t="shared" si="526"/>
        <v>1.5494087999999989E-2</v>
      </c>
      <c r="BI435" s="47">
        <v>0</v>
      </c>
      <c r="BJ435" s="47">
        <v>0</v>
      </c>
      <c r="BK435" s="47">
        <v>0</v>
      </c>
      <c r="BL435" s="47">
        <v>0</v>
      </c>
      <c r="BM435" s="47">
        <f t="shared" si="582"/>
        <v>0</v>
      </c>
      <c r="BN435" s="47">
        <v>0</v>
      </c>
      <c r="BO435" s="47">
        <v>0</v>
      </c>
      <c r="BP435" s="47">
        <v>0</v>
      </c>
      <c r="BQ435" s="47">
        <v>0</v>
      </c>
      <c r="BR435" s="47">
        <f t="shared" si="527"/>
        <v>0</v>
      </c>
      <c r="BS435" s="47">
        <v>0</v>
      </c>
      <c r="BT435" s="47">
        <v>0</v>
      </c>
      <c r="BU435" s="47">
        <v>0</v>
      </c>
      <c r="BV435" s="47">
        <v>0</v>
      </c>
      <c r="BW435" s="47">
        <f t="shared" si="528"/>
        <v>0</v>
      </c>
      <c r="BX435" s="3" t="s">
        <v>77</v>
      </c>
      <c r="BY435" s="3" t="s">
        <v>77</v>
      </c>
      <c r="BZ435" s="3" t="s">
        <v>77</v>
      </c>
      <c r="CA435" s="3" t="s">
        <v>77</v>
      </c>
      <c r="CB435" s="3" t="s">
        <v>77</v>
      </c>
      <c r="CC435" s="47">
        <f t="shared" si="545"/>
        <v>0</v>
      </c>
      <c r="CD435" s="47">
        <f t="shared" si="546"/>
        <v>0</v>
      </c>
      <c r="CE435" s="47">
        <f t="shared" si="547"/>
        <v>0</v>
      </c>
      <c r="CF435" s="47">
        <f t="shared" si="548"/>
        <v>0</v>
      </c>
      <c r="CG435" s="47">
        <f t="shared" si="549"/>
        <v>0</v>
      </c>
      <c r="CH435" s="52">
        <f t="shared" si="550"/>
        <v>9.2964527999999991E-2</v>
      </c>
      <c r="CI435" s="52">
        <f t="shared" si="535"/>
        <v>0</v>
      </c>
      <c r="CJ435" s="52">
        <f t="shared" si="536"/>
        <v>0</v>
      </c>
      <c r="CK435" s="52">
        <f t="shared" si="537"/>
        <v>7.7470440000000002E-2</v>
      </c>
      <c r="CL435" s="52">
        <f t="shared" si="529"/>
        <v>1.5494087999999989E-2</v>
      </c>
      <c r="CM435" s="48" t="s">
        <v>2848</v>
      </c>
    </row>
    <row r="436" spans="1:91" s="9" customFormat="1" ht="47.25" x14ac:dyDescent="0.25">
      <c r="A436" s="44" t="s">
        <v>677</v>
      </c>
      <c r="B436" s="84" t="s">
        <v>1579</v>
      </c>
      <c r="C436" s="87" t="s">
        <v>1243</v>
      </c>
      <c r="D436" s="94" t="s">
        <v>175</v>
      </c>
      <c r="E436" s="43">
        <v>2023</v>
      </c>
      <c r="F436" s="43">
        <v>2023</v>
      </c>
      <c r="G436" s="43">
        <v>2023</v>
      </c>
      <c r="H436" s="47" t="s">
        <v>77</v>
      </c>
      <c r="I436" s="47" t="s">
        <v>77</v>
      </c>
      <c r="J436" s="47" t="s">
        <v>77</v>
      </c>
      <c r="K436" s="47" t="s">
        <v>77</v>
      </c>
      <c r="L436" s="47" t="s">
        <v>77</v>
      </c>
      <c r="M436" s="47" t="s">
        <v>77</v>
      </c>
      <c r="N436" s="47" t="s">
        <v>77</v>
      </c>
      <c r="O436" s="47">
        <v>0</v>
      </c>
      <c r="P436" s="47">
        <v>2.45201639774112</v>
      </c>
      <c r="Q436" s="80">
        <f t="shared" si="551"/>
        <v>2.7883985280000001</v>
      </c>
      <c r="R436" s="81">
        <f t="shared" si="503"/>
        <v>2.45201639774112</v>
      </c>
      <c r="S436" s="47">
        <f>R436</f>
        <v>2.45201639774112</v>
      </c>
      <c r="T436" s="47">
        <f t="shared" si="552"/>
        <v>2.7883985280000001</v>
      </c>
      <c r="U436" s="47">
        <v>0</v>
      </c>
      <c r="V436" s="47">
        <v>0</v>
      </c>
      <c r="W436" s="47">
        <v>0</v>
      </c>
      <c r="X436" s="47">
        <v>0</v>
      </c>
      <c r="Y436" s="47">
        <f t="shared" si="524"/>
        <v>0</v>
      </c>
      <c r="Z436" s="47">
        <v>0</v>
      </c>
      <c r="AA436" s="47">
        <v>0</v>
      </c>
      <c r="AB436" s="47">
        <v>0</v>
      </c>
      <c r="AC436" s="47">
        <v>0</v>
      </c>
      <c r="AD436" s="47">
        <f t="shared" si="543"/>
        <v>0</v>
      </c>
      <c r="AE436" s="47">
        <v>0</v>
      </c>
      <c r="AF436" s="47">
        <v>0</v>
      </c>
      <c r="AG436" s="47">
        <v>0</v>
      </c>
      <c r="AH436" s="47">
        <v>0</v>
      </c>
      <c r="AI436" s="47">
        <f>AE436-AH436</f>
        <v>0</v>
      </c>
      <c r="AJ436" s="47">
        <v>0</v>
      </c>
      <c r="AK436" s="47">
        <v>0</v>
      </c>
      <c r="AL436" s="47">
        <v>0</v>
      </c>
      <c r="AM436" s="47">
        <v>0</v>
      </c>
      <c r="AN436" s="47">
        <f t="shared" si="544"/>
        <v>0</v>
      </c>
      <c r="AO436" s="47">
        <v>0</v>
      </c>
      <c r="AP436" s="47">
        <v>0</v>
      </c>
      <c r="AQ436" s="47">
        <v>0</v>
      </c>
      <c r="AR436" s="47">
        <v>0</v>
      </c>
      <c r="AS436" s="47">
        <f>AO436-AR436</f>
        <v>0</v>
      </c>
      <c r="AT436" s="47">
        <v>0</v>
      </c>
      <c r="AU436" s="47">
        <v>0</v>
      </c>
      <c r="AV436" s="47">
        <v>0</v>
      </c>
      <c r="AW436" s="47">
        <v>0</v>
      </c>
      <c r="AX436" s="47">
        <f t="shared" si="525"/>
        <v>0</v>
      </c>
      <c r="AY436" s="47">
        <v>2.45201639774112</v>
      </c>
      <c r="AZ436" s="47">
        <v>0</v>
      </c>
      <c r="BA436" s="47">
        <v>0</v>
      </c>
      <c r="BB436" s="47">
        <v>2.0433469981175998</v>
      </c>
      <c r="BC436" s="47">
        <f>AY436-BB436</f>
        <v>0.40866939962352022</v>
      </c>
      <c r="BD436" s="47">
        <v>2.7883985280000001</v>
      </c>
      <c r="BE436" s="47">
        <v>0</v>
      </c>
      <c r="BF436" s="47">
        <v>0</v>
      </c>
      <c r="BG436" s="47">
        <v>2.3236654400000001</v>
      </c>
      <c r="BH436" s="47">
        <f t="shared" si="526"/>
        <v>0.46473308800000002</v>
      </c>
      <c r="BI436" s="47">
        <v>0</v>
      </c>
      <c r="BJ436" s="47">
        <v>0</v>
      </c>
      <c r="BK436" s="47">
        <v>0</v>
      </c>
      <c r="BL436" s="47">
        <v>0</v>
      </c>
      <c r="BM436" s="47">
        <f>BI436-BL436</f>
        <v>0</v>
      </c>
      <c r="BN436" s="47">
        <v>0</v>
      </c>
      <c r="BO436" s="47">
        <v>0</v>
      </c>
      <c r="BP436" s="47">
        <v>0</v>
      </c>
      <c r="BQ436" s="47">
        <v>0</v>
      </c>
      <c r="BR436" s="47">
        <f t="shared" si="527"/>
        <v>0</v>
      </c>
      <c r="BS436" s="47">
        <v>0</v>
      </c>
      <c r="BT436" s="47">
        <v>0</v>
      </c>
      <c r="BU436" s="47">
        <v>0</v>
      </c>
      <c r="BV436" s="47">
        <v>0</v>
      </c>
      <c r="BW436" s="47">
        <f t="shared" si="528"/>
        <v>0</v>
      </c>
      <c r="BX436" s="3" t="s">
        <v>77</v>
      </c>
      <c r="BY436" s="3" t="s">
        <v>77</v>
      </c>
      <c r="BZ436" s="3" t="s">
        <v>77</v>
      </c>
      <c r="CA436" s="3" t="s">
        <v>77</v>
      </c>
      <c r="CB436" s="3" t="s">
        <v>77</v>
      </c>
      <c r="CC436" s="47">
        <f t="shared" si="545"/>
        <v>2.45201639774112</v>
      </c>
      <c r="CD436" s="47">
        <f t="shared" si="546"/>
        <v>0</v>
      </c>
      <c r="CE436" s="47">
        <f t="shared" si="547"/>
        <v>0</v>
      </c>
      <c r="CF436" s="47">
        <f t="shared" si="548"/>
        <v>2.0433469981175998</v>
      </c>
      <c r="CG436" s="47">
        <f t="shared" si="549"/>
        <v>0.40866939962352022</v>
      </c>
      <c r="CH436" s="52">
        <f t="shared" si="550"/>
        <v>2.7883985280000001</v>
      </c>
      <c r="CI436" s="52">
        <f t="shared" si="535"/>
        <v>0</v>
      </c>
      <c r="CJ436" s="52">
        <f t="shared" si="536"/>
        <v>0</v>
      </c>
      <c r="CK436" s="52">
        <f t="shared" si="537"/>
        <v>2.3236654400000001</v>
      </c>
      <c r="CL436" s="52">
        <f t="shared" si="529"/>
        <v>0.46473308800000002</v>
      </c>
      <c r="CM436" s="129" t="s">
        <v>2828</v>
      </c>
    </row>
    <row r="437" spans="1:91" s="9" customFormat="1" ht="47.25" x14ac:dyDescent="0.25">
      <c r="A437" s="44" t="s">
        <v>677</v>
      </c>
      <c r="B437" s="84" t="s">
        <v>1007</v>
      </c>
      <c r="C437" s="87" t="s">
        <v>1244</v>
      </c>
      <c r="D437" s="94" t="s">
        <v>175</v>
      </c>
      <c r="E437" s="43">
        <v>2023</v>
      </c>
      <c r="F437" s="43">
        <v>2023</v>
      </c>
      <c r="G437" s="43">
        <v>2023</v>
      </c>
      <c r="H437" s="47" t="s">
        <v>77</v>
      </c>
      <c r="I437" s="47" t="s">
        <v>77</v>
      </c>
      <c r="J437" s="47" t="s">
        <v>77</v>
      </c>
      <c r="K437" s="47" t="s">
        <v>77</v>
      </c>
      <c r="L437" s="47" t="s">
        <v>77</v>
      </c>
      <c r="M437" s="47" t="s">
        <v>77</v>
      </c>
      <c r="N437" s="47" t="s">
        <v>77</v>
      </c>
      <c r="O437" s="47">
        <v>0</v>
      </c>
      <c r="P437" s="47">
        <v>1.4356733691121919</v>
      </c>
      <c r="Q437" s="80">
        <f t="shared" si="551"/>
        <v>1.5504535079999999</v>
      </c>
      <c r="R437" s="81">
        <f t="shared" si="503"/>
        <v>1.4356733691121919</v>
      </c>
      <c r="S437" s="47">
        <f>R437</f>
        <v>1.4356733691121919</v>
      </c>
      <c r="T437" s="47">
        <f t="shared" si="552"/>
        <v>1.5504535079999999</v>
      </c>
      <c r="U437" s="47">
        <v>0</v>
      </c>
      <c r="V437" s="47">
        <v>0</v>
      </c>
      <c r="W437" s="47">
        <v>0</v>
      </c>
      <c r="X437" s="47">
        <v>0</v>
      </c>
      <c r="Y437" s="47">
        <f t="shared" si="524"/>
        <v>0</v>
      </c>
      <c r="Z437" s="47">
        <v>0</v>
      </c>
      <c r="AA437" s="47">
        <v>0</v>
      </c>
      <c r="AB437" s="47">
        <v>0</v>
      </c>
      <c r="AC437" s="47">
        <v>0</v>
      </c>
      <c r="AD437" s="47">
        <f t="shared" si="543"/>
        <v>0</v>
      </c>
      <c r="AE437" s="47">
        <v>0</v>
      </c>
      <c r="AF437" s="47">
        <v>0</v>
      </c>
      <c r="AG437" s="47">
        <v>0</v>
      </c>
      <c r="AH437" s="47">
        <v>0</v>
      </c>
      <c r="AI437" s="47">
        <f>AE437-AH437</f>
        <v>0</v>
      </c>
      <c r="AJ437" s="47">
        <v>0</v>
      </c>
      <c r="AK437" s="47">
        <v>0</v>
      </c>
      <c r="AL437" s="47">
        <v>0</v>
      </c>
      <c r="AM437" s="47">
        <v>0</v>
      </c>
      <c r="AN437" s="47">
        <f t="shared" si="544"/>
        <v>0</v>
      </c>
      <c r="AO437" s="47">
        <v>0</v>
      </c>
      <c r="AP437" s="47">
        <v>0</v>
      </c>
      <c r="AQ437" s="47">
        <v>0</v>
      </c>
      <c r="AR437" s="47">
        <v>0</v>
      </c>
      <c r="AS437" s="47">
        <f>AO437-AR437</f>
        <v>0</v>
      </c>
      <c r="AT437" s="47">
        <v>0</v>
      </c>
      <c r="AU437" s="47">
        <v>0</v>
      </c>
      <c r="AV437" s="47">
        <v>0</v>
      </c>
      <c r="AW437" s="47">
        <v>0</v>
      </c>
      <c r="AX437" s="47">
        <f t="shared" si="525"/>
        <v>0</v>
      </c>
      <c r="AY437" s="47">
        <v>1.4356733691121919</v>
      </c>
      <c r="AZ437" s="47">
        <v>0</v>
      </c>
      <c r="BA437" s="47">
        <v>0</v>
      </c>
      <c r="BB437" s="47">
        <v>1.19639447426016</v>
      </c>
      <c r="BC437" s="47">
        <f>AY437-BB437</f>
        <v>0.23927889485203191</v>
      </c>
      <c r="BD437" s="47">
        <v>1.5504535079999999</v>
      </c>
      <c r="BE437" s="47">
        <v>0</v>
      </c>
      <c r="BF437" s="47">
        <v>0</v>
      </c>
      <c r="BG437" s="47">
        <v>1.2920445899999999</v>
      </c>
      <c r="BH437" s="47">
        <f t="shared" si="526"/>
        <v>0.25840891799999999</v>
      </c>
      <c r="BI437" s="47">
        <v>0</v>
      </c>
      <c r="BJ437" s="47">
        <v>0</v>
      </c>
      <c r="BK437" s="47">
        <v>0</v>
      </c>
      <c r="BL437" s="47">
        <v>0</v>
      </c>
      <c r="BM437" s="47">
        <f>BI437-BL437</f>
        <v>0</v>
      </c>
      <c r="BN437" s="47">
        <v>0</v>
      </c>
      <c r="BO437" s="47">
        <v>0</v>
      </c>
      <c r="BP437" s="47">
        <v>0</v>
      </c>
      <c r="BQ437" s="47">
        <v>0</v>
      </c>
      <c r="BR437" s="47">
        <f t="shared" si="527"/>
        <v>0</v>
      </c>
      <c r="BS437" s="47">
        <v>0</v>
      </c>
      <c r="BT437" s="47">
        <v>0</v>
      </c>
      <c r="BU437" s="47">
        <v>0</v>
      </c>
      <c r="BV437" s="47">
        <v>0</v>
      </c>
      <c r="BW437" s="47">
        <f t="shared" si="528"/>
        <v>0</v>
      </c>
      <c r="BX437" s="3" t="s">
        <v>77</v>
      </c>
      <c r="BY437" s="3" t="s">
        <v>77</v>
      </c>
      <c r="BZ437" s="3" t="s">
        <v>77</v>
      </c>
      <c r="CA437" s="3" t="s">
        <v>77</v>
      </c>
      <c r="CB437" s="3" t="s">
        <v>77</v>
      </c>
      <c r="CC437" s="47">
        <f t="shared" si="545"/>
        <v>1.4356733691121919</v>
      </c>
      <c r="CD437" s="47">
        <f t="shared" si="546"/>
        <v>0</v>
      </c>
      <c r="CE437" s="47">
        <f t="shared" si="547"/>
        <v>0</v>
      </c>
      <c r="CF437" s="47">
        <f t="shared" si="548"/>
        <v>1.19639447426016</v>
      </c>
      <c r="CG437" s="47">
        <f t="shared" si="549"/>
        <v>0.23927889485203191</v>
      </c>
      <c r="CH437" s="52">
        <f t="shared" si="550"/>
        <v>1.5504535079999999</v>
      </c>
      <c r="CI437" s="52">
        <f t="shared" si="535"/>
        <v>0</v>
      </c>
      <c r="CJ437" s="52">
        <f t="shared" si="536"/>
        <v>0</v>
      </c>
      <c r="CK437" s="52">
        <f t="shared" si="537"/>
        <v>1.2920445899999999</v>
      </c>
      <c r="CL437" s="52">
        <f t="shared" si="529"/>
        <v>0.25840891799999999</v>
      </c>
      <c r="CM437" s="129" t="s">
        <v>2828</v>
      </c>
    </row>
    <row r="438" spans="1:91" s="9" customFormat="1" ht="63" x14ac:dyDescent="0.25">
      <c r="A438" s="44" t="s">
        <v>677</v>
      </c>
      <c r="B438" s="84" t="s">
        <v>1008</v>
      </c>
      <c r="C438" s="87" t="s">
        <v>1245</v>
      </c>
      <c r="D438" s="94" t="s">
        <v>175</v>
      </c>
      <c r="E438" s="43">
        <v>2023</v>
      </c>
      <c r="F438" s="43">
        <v>2023</v>
      </c>
      <c r="G438" s="43" t="s">
        <v>77</v>
      </c>
      <c r="H438" s="47" t="s">
        <v>77</v>
      </c>
      <c r="I438" s="47" t="s">
        <v>77</v>
      </c>
      <c r="J438" s="47" t="s">
        <v>77</v>
      </c>
      <c r="K438" s="47" t="s">
        <v>77</v>
      </c>
      <c r="L438" s="47" t="s">
        <v>77</v>
      </c>
      <c r="M438" s="47" t="s">
        <v>77</v>
      </c>
      <c r="N438" s="47" t="s">
        <v>77</v>
      </c>
      <c r="O438" s="47">
        <v>0</v>
      </c>
      <c r="P438" s="47">
        <v>0.66447512400000008</v>
      </c>
      <c r="Q438" s="47">
        <f t="shared" si="551"/>
        <v>0</v>
      </c>
      <c r="R438" s="81">
        <f t="shared" si="503"/>
        <v>0.66447512400000008</v>
      </c>
      <c r="S438" s="47">
        <f>R438</f>
        <v>0.66447512400000008</v>
      </c>
      <c r="T438" s="47">
        <f t="shared" si="552"/>
        <v>0</v>
      </c>
      <c r="U438" s="47">
        <v>0</v>
      </c>
      <c r="V438" s="47">
        <v>0</v>
      </c>
      <c r="W438" s="47">
        <v>0</v>
      </c>
      <c r="X438" s="47">
        <v>0</v>
      </c>
      <c r="Y438" s="47">
        <f t="shared" si="524"/>
        <v>0</v>
      </c>
      <c r="Z438" s="47">
        <v>0</v>
      </c>
      <c r="AA438" s="47">
        <v>0</v>
      </c>
      <c r="AB438" s="47">
        <v>0</v>
      </c>
      <c r="AC438" s="47">
        <v>0</v>
      </c>
      <c r="AD438" s="47">
        <f t="shared" si="543"/>
        <v>0</v>
      </c>
      <c r="AE438" s="47">
        <v>0</v>
      </c>
      <c r="AF438" s="47">
        <v>0</v>
      </c>
      <c r="AG438" s="47">
        <v>0</v>
      </c>
      <c r="AH438" s="47">
        <v>0</v>
      </c>
      <c r="AI438" s="47">
        <f>AE438-AH438</f>
        <v>0</v>
      </c>
      <c r="AJ438" s="47">
        <v>0</v>
      </c>
      <c r="AK438" s="47">
        <v>0</v>
      </c>
      <c r="AL438" s="47">
        <v>0</v>
      </c>
      <c r="AM438" s="47">
        <v>0</v>
      </c>
      <c r="AN438" s="47">
        <f t="shared" si="544"/>
        <v>0</v>
      </c>
      <c r="AO438" s="47">
        <v>0</v>
      </c>
      <c r="AP438" s="47">
        <v>0</v>
      </c>
      <c r="AQ438" s="47">
        <v>0</v>
      </c>
      <c r="AR438" s="47">
        <v>0</v>
      </c>
      <c r="AS438" s="47">
        <f>AO438-AR438</f>
        <v>0</v>
      </c>
      <c r="AT438" s="47">
        <v>0</v>
      </c>
      <c r="AU438" s="47">
        <v>0</v>
      </c>
      <c r="AV438" s="47">
        <v>0</v>
      </c>
      <c r="AW438" s="47">
        <v>0</v>
      </c>
      <c r="AX438" s="47">
        <f t="shared" si="525"/>
        <v>0</v>
      </c>
      <c r="AY438" s="47">
        <v>0.66447512400000008</v>
      </c>
      <c r="AZ438" s="47">
        <v>0</v>
      </c>
      <c r="BA438" s="47">
        <v>0</v>
      </c>
      <c r="BB438" s="47">
        <v>0.55372927000000005</v>
      </c>
      <c r="BC438" s="47">
        <f>AY438-BB438</f>
        <v>0.11074585400000003</v>
      </c>
      <c r="BD438" s="47">
        <v>0</v>
      </c>
      <c r="BE438" s="47">
        <v>0</v>
      </c>
      <c r="BF438" s="47">
        <v>0</v>
      </c>
      <c r="BG438" s="47">
        <v>0</v>
      </c>
      <c r="BH438" s="47">
        <f t="shared" si="526"/>
        <v>0</v>
      </c>
      <c r="BI438" s="47">
        <v>0</v>
      </c>
      <c r="BJ438" s="47">
        <v>0</v>
      </c>
      <c r="BK438" s="47">
        <v>0</v>
      </c>
      <c r="BL438" s="47">
        <v>0</v>
      </c>
      <c r="BM438" s="47">
        <f>BI438-BL438</f>
        <v>0</v>
      </c>
      <c r="BN438" s="47">
        <v>0</v>
      </c>
      <c r="BO438" s="47">
        <v>0</v>
      </c>
      <c r="BP438" s="47">
        <v>0</v>
      </c>
      <c r="BQ438" s="47">
        <v>0</v>
      </c>
      <c r="BR438" s="47">
        <f t="shared" si="527"/>
        <v>0</v>
      </c>
      <c r="BS438" s="47">
        <v>0</v>
      </c>
      <c r="BT438" s="47">
        <v>0</v>
      </c>
      <c r="BU438" s="47">
        <v>0</v>
      </c>
      <c r="BV438" s="47">
        <v>0</v>
      </c>
      <c r="BW438" s="47">
        <f t="shared" si="528"/>
        <v>0</v>
      </c>
      <c r="BX438" s="3" t="s">
        <v>77</v>
      </c>
      <c r="BY438" s="3" t="s">
        <v>77</v>
      </c>
      <c r="BZ438" s="3" t="s">
        <v>77</v>
      </c>
      <c r="CA438" s="3" t="s">
        <v>77</v>
      </c>
      <c r="CB438" s="3" t="s">
        <v>77</v>
      </c>
      <c r="CC438" s="47">
        <f t="shared" si="545"/>
        <v>0.66447512400000008</v>
      </c>
      <c r="CD438" s="47">
        <f t="shared" si="546"/>
        <v>0</v>
      </c>
      <c r="CE438" s="47">
        <f t="shared" si="547"/>
        <v>0</v>
      </c>
      <c r="CF438" s="47">
        <f t="shared" si="548"/>
        <v>0.55372927000000005</v>
      </c>
      <c r="CG438" s="47">
        <f t="shared" si="549"/>
        <v>0.11074585400000003</v>
      </c>
      <c r="CH438" s="52">
        <f t="shared" si="550"/>
        <v>0</v>
      </c>
      <c r="CI438" s="52">
        <f t="shared" si="535"/>
        <v>0</v>
      </c>
      <c r="CJ438" s="52">
        <f t="shared" si="536"/>
        <v>0</v>
      </c>
      <c r="CK438" s="52">
        <f t="shared" si="537"/>
        <v>0</v>
      </c>
      <c r="CL438" s="52">
        <f t="shared" si="529"/>
        <v>0</v>
      </c>
      <c r="CM438" s="136" t="s">
        <v>2932</v>
      </c>
    </row>
    <row r="439" spans="1:91" s="9" customFormat="1" ht="47.25" x14ac:dyDescent="0.25">
      <c r="A439" s="44" t="s">
        <v>677</v>
      </c>
      <c r="B439" s="84" t="s">
        <v>2287</v>
      </c>
      <c r="C439" s="87" t="s">
        <v>2288</v>
      </c>
      <c r="D439" s="51" t="s">
        <v>175</v>
      </c>
      <c r="E439" s="43">
        <v>2023</v>
      </c>
      <c r="F439" s="43" t="s">
        <v>77</v>
      </c>
      <c r="G439" s="43">
        <v>2023</v>
      </c>
      <c r="H439" s="47" t="s">
        <v>77</v>
      </c>
      <c r="I439" s="47" t="s">
        <v>77</v>
      </c>
      <c r="J439" s="47" t="s">
        <v>77</v>
      </c>
      <c r="K439" s="47" t="s">
        <v>77</v>
      </c>
      <c r="L439" s="47" t="s">
        <v>77</v>
      </c>
      <c r="M439" s="47" t="s">
        <v>77</v>
      </c>
      <c r="N439" s="47" t="s">
        <v>77</v>
      </c>
      <c r="O439" s="47">
        <v>0</v>
      </c>
      <c r="P439" s="47">
        <v>0</v>
      </c>
      <c r="Q439" s="80">
        <f t="shared" si="551"/>
        <v>0.17085690000000001</v>
      </c>
      <c r="R439" s="47">
        <f t="shared" si="503"/>
        <v>0</v>
      </c>
      <c r="S439" s="47">
        <f t="shared" ref="S439:S441" si="583">R439</f>
        <v>0</v>
      </c>
      <c r="T439" s="47">
        <f t="shared" si="552"/>
        <v>0.17085690000000001</v>
      </c>
      <c r="U439" s="47">
        <v>0</v>
      </c>
      <c r="V439" s="47">
        <v>0</v>
      </c>
      <c r="W439" s="47">
        <v>0</v>
      </c>
      <c r="X439" s="47">
        <v>0</v>
      </c>
      <c r="Y439" s="47">
        <f t="shared" si="524"/>
        <v>0</v>
      </c>
      <c r="Z439" s="47">
        <v>0</v>
      </c>
      <c r="AA439" s="47">
        <v>0</v>
      </c>
      <c r="AB439" s="47">
        <v>0</v>
      </c>
      <c r="AC439" s="47">
        <v>0</v>
      </c>
      <c r="AD439" s="47">
        <f t="shared" si="543"/>
        <v>0</v>
      </c>
      <c r="AE439" s="47">
        <v>0</v>
      </c>
      <c r="AF439" s="47">
        <v>0</v>
      </c>
      <c r="AG439" s="47">
        <v>0</v>
      </c>
      <c r="AH439" s="47">
        <v>0</v>
      </c>
      <c r="AI439" s="47">
        <f t="shared" ref="AI439:AI441" si="584">AE439-AH439</f>
        <v>0</v>
      </c>
      <c r="AJ439" s="47">
        <v>0</v>
      </c>
      <c r="AK439" s="47">
        <v>0</v>
      </c>
      <c r="AL439" s="47">
        <v>0</v>
      </c>
      <c r="AM439" s="47">
        <v>0</v>
      </c>
      <c r="AN439" s="47">
        <f t="shared" si="544"/>
        <v>0</v>
      </c>
      <c r="AO439" s="47">
        <v>0</v>
      </c>
      <c r="AP439" s="47">
        <v>0</v>
      </c>
      <c r="AQ439" s="47">
        <v>0</v>
      </c>
      <c r="AR439" s="47">
        <v>0</v>
      </c>
      <c r="AS439" s="47">
        <f t="shared" ref="AS439:AS441" si="585">AO439-AR439</f>
        <v>0</v>
      </c>
      <c r="AT439" s="47">
        <v>0</v>
      </c>
      <c r="AU439" s="47">
        <v>0</v>
      </c>
      <c r="AV439" s="47">
        <v>0</v>
      </c>
      <c r="AW439" s="47">
        <v>0</v>
      </c>
      <c r="AX439" s="47">
        <f t="shared" si="525"/>
        <v>0</v>
      </c>
      <c r="AY439" s="47">
        <v>0</v>
      </c>
      <c r="AZ439" s="47">
        <v>0</v>
      </c>
      <c r="BA439" s="47">
        <v>0</v>
      </c>
      <c r="BB439" s="47">
        <v>0</v>
      </c>
      <c r="BC439" s="47">
        <f t="shared" ref="BC439:BC441" si="586">AY439-BB439</f>
        <v>0</v>
      </c>
      <c r="BD439" s="47">
        <v>0.17085690000000001</v>
      </c>
      <c r="BE439" s="47">
        <v>0</v>
      </c>
      <c r="BF439" s="47">
        <v>0</v>
      </c>
      <c r="BG439" s="47">
        <v>0.14238075</v>
      </c>
      <c r="BH439" s="47">
        <f t="shared" si="526"/>
        <v>2.8476150000000006E-2</v>
      </c>
      <c r="BI439" s="47">
        <v>0</v>
      </c>
      <c r="BJ439" s="47">
        <v>0</v>
      </c>
      <c r="BK439" s="47">
        <v>0</v>
      </c>
      <c r="BL439" s="47">
        <v>0</v>
      </c>
      <c r="BM439" s="47">
        <f t="shared" ref="BM439:BM441" si="587">BI439-BL439</f>
        <v>0</v>
      </c>
      <c r="BN439" s="47">
        <v>0</v>
      </c>
      <c r="BO439" s="47">
        <v>0</v>
      </c>
      <c r="BP439" s="47">
        <v>0</v>
      </c>
      <c r="BQ439" s="47">
        <v>0</v>
      </c>
      <c r="BR439" s="47">
        <f t="shared" si="527"/>
        <v>0</v>
      </c>
      <c r="BS439" s="47">
        <v>0</v>
      </c>
      <c r="BT439" s="47">
        <v>0</v>
      </c>
      <c r="BU439" s="47">
        <v>0</v>
      </c>
      <c r="BV439" s="47">
        <v>0</v>
      </c>
      <c r="BW439" s="47">
        <f t="shared" si="528"/>
        <v>0</v>
      </c>
      <c r="BX439" s="3" t="s">
        <v>77</v>
      </c>
      <c r="BY439" s="3" t="s">
        <v>77</v>
      </c>
      <c r="BZ439" s="3" t="s">
        <v>77</v>
      </c>
      <c r="CA439" s="3" t="s">
        <v>77</v>
      </c>
      <c r="CB439" s="3" t="s">
        <v>77</v>
      </c>
      <c r="CC439" s="47">
        <f t="shared" si="545"/>
        <v>0</v>
      </c>
      <c r="CD439" s="47">
        <f t="shared" si="546"/>
        <v>0</v>
      </c>
      <c r="CE439" s="47">
        <f t="shared" si="547"/>
        <v>0</v>
      </c>
      <c r="CF439" s="47">
        <f t="shared" si="548"/>
        <v>0</v>
      </c>
      <c r="CG439" s="47">
        <f t="shared" si="549"/>
        <v>0</v>
      </c>
      <c r="CH439" s="52">
        <f t="shared" si="550"/>
        <v>0.17085690000000001</v>
      </c>
      <c r="CI439" s="52">
        <f t="shared" si="535"/>
        <v>0</v>
      </c>
      <c r="CJ439" s="52">
        <f t="shared" si="536"/>
        <v>0</v>
      </c>
      <c r="CK439" s="52">
        <f t="shared" si="537"/>
        <v>0.14238075</v>
      </c>
      <c r="CL439" s="52">
        <f t="shared" si="529"/>
        <v>2.8476150000000006E-2</v>
      </c>
      <c r="CM439" s="48" t="s">
        <v>2849</v>
      </c>
    </row>
    <row r="440" spans="1:91" s="9" customFormat="1" ht="47.25" x14ac:dyDescent="0.25">
      <c r="A440" s="44" t="s">
        <v>677</v>
      </c>
      <c r="B440" s="84" t="s">
        <v>2289</v>
      </c>
      <c r="C440" s="87" t="s">
        <v>2290</v>
      </c>
      <c r="D440" s="51" t="s">
        <v>175</v>
      </c>
      <c r="E440" s="43">
        <v>2023</v>
      </c>
      <c r="F440" s="43" t="s">
        <v>77</v>
      </c>
      <c r="G440" s="43">
        <v>2023</v>
      </c>
      <c r="H440" s="47" t="s">
        <v>77</v>
      </c>
      <c r="I440" s="47" t="s">
        <v>77</v>
      </c>
      <c r="J440" s="47" t="s">
        <v>77</v>
      </c>
      <c r="K440" s="47" t="s">
        <v>77</v>
      </c>
      <c r="L440" s="47" t="s">
        <v>77</v>
      </c>
      <c r="M440" s="47" t="s">
        <v>77</v>
      </c>
      <c r="N440" s="47" t="s">
        <v>77</v>
      </c>
      <c r="O440" s="47">
        <v>0</v>
      </c>
      <c r="P440" s="47">
        <v>0</v>
      </c>
      <c r="Q440" s="80">
        <f t="shared" si="551"/>
        <v>0.34171380000000001</v>
      </c>
      <c r="R440" s="47">
        <f t="shared" ref="R440:R503" si="588">U440+AE440+AO440+AY440+BI440</f>
        <v>0</v>
      </c>
      <c r="S440" s="47">
        <f t="shared" si="583"/>
        <v>0</v>
      </c>
      <c r="T440" s="47">
        <f t="shared" si="552"/>
        <v>0.34171380000000001</v>
      </c>
      <c r="U440" s="47">
        <v>0</v>
      </c>
      <c r="V440" s="47">
        <v>0</v>
      </c>
      <c r="W440" s="47">
        <v>0</v>
      </c>
      <c r="X440" s="47">
        <v>0</v>
      </c>
      <c r="Y440" s="47">
        <f t="shared" si="524"/>
        <v>0</v>
      </c>
      <c r="Z440" s="47">
        <v>0</v>
      </c>
      <c r="AA440" s="47">
        <v>0</v>
      </c>
      <c r="AB440" s="47">
        <v>0</v>
      </c>
      <c r="AC440" s="47">
        <v>0</v>
      </c>
      <c r="AD440" s="47">
        <f t="shared" si="543"/>
        <v>0</v>
      </c>
      <c r="AE440" s="47">
        <v>0</v>
      </c>
      <c r="AF440" s="47">
        <v>0</v>
      </c>
      <c r="AG440" s="47">
        <v>0</v>
      </c>
      <c r="AH440" s="47">
        <v>0</v>
      </c>
      <c r="AI440" s="47">
        <f t="shared" si="584"/>
        <v>0</v>
      </c>
      <c r="AJ440" s="47">
        <v>0</v>
      </c>
      <c r="AK440" s="47">
        <v>0</v>
      </c>
      <c r="AL440" s="47">
        <v>0</v>
      </c>
      <c r="AM440" s="47">
        <v>0</v>
      </c>
      <c r="AN440" s="47">
        <f t="shared" si="544"/>
        <v>0</v>
      </c>
      <c r="AO440" s="47">
        <v>0</v>
      </c>
      <c r="AP440" s="47">
        <v>0</v>
      </c>
      <c r="AQ440" s="47">
        <v>0</v>
      </c>
      <c r="AR440" s="47">
        <v>0</v>
      </c>
      <c r="AS440" s="47">
        <f t="shared" si="585"/>
        <v>0</v>
      </c>
      <c r="AT440" s="47">
        <v>0</v>
      </c>
      <c r="AU440" s="47">
        <v>0</v>
      </c>
      <c r="AV440" s="47">
        <v>0</v>
      </c>
      <c r="AW440" s="47">
        <v>0</v>
      </c>
      <c r="AX440" s="47">
        <f t="shared" si="525"/>
        <v>0</v>
      </c>
      <c r="AY440" s="47">
        <v>0</v>
      </c>
      <c r="AZ440" s="47">
        <v>0</v>
      </c>
      <c r="BA440" s="47">
        <v>0</v>
      </c>
      <c r="BB440" s="47">
        <v>0</v>
      </c>
      <c r="BC440" s="47">
        <f t="shared" si="586"/>
        <v>0</v>
      </c>
      <c r="BD440" s="47">
        <v>0.34171380000000001</v>
      </c>
      <c r="BE440" s="47">
        <v>0</v>
      </c>
      <c r="BF440" s="47">
        <v>0</v>
      </c>
      <c r="BG440" s="47">
        <v>0.2847615</v>
      </c>
      <c r="BH440" s="47">
        <f t="shared" si="526"/>
        <v>5.6952300000000011E-2</v>
      </c>
      <c r="BI440" s="47">
        <v>0</v>
      </c>
      <c r="BJ440" s="47">
        <v>0</v>
      </c>
      <c r="BK440" s="47">
        <v>0</v>
      </c>
      <c r="BL440" s="47">
        <v>0</v>
      </c>
      <c r="BM440" s="47">
        <f t="shared" si="587"/>
        <v>0</v>
      </c>
      <c r="BN440" s="47">
        <v>0</v>
      </c>
      <c r="BO440" s="47">
        <v>0</v>
      </c>
      <c r="BP440" s="47">
        <v>0</v>
      </c>
      <c r="BQ440" s="47">
        <v>0</v>
      </c>
      <c r="BR440" s="47">
        <f t="shared" si="527"/>
        <v>0</v>
      </c>
      <c r="BS440" s="47">
        <v>0</v>
      </c>
      <c r="BT440" s="47">
        <v>0</v>
      </c>
      <c r="BU440" s="47">
        <v>0</v>
      </c>
      <c r="BV440" s="47">
        <v>0</v>
      </c>
      <c r="BW440" s="47">
        <f t="shared" si="528"/>
        <v>0</v>
      </c>
      <c r="BX440" s="3" t="s">
        <v>77</v>
      </c>
      <c r="BY440" s="3" t="s">
        <v>77</v>
      </c>
      <c r="BZ440" s="3" t="s">
        <v>77</v>
      </c>
      <c r="CA440" s="3" t="s">
        <v>77</v>
      </c>
      <c r="CB440" s="3" t="s">
        <v>77</v>
      </c>
      <c r="CC440" s="47">
        <f t="shared" si="545"/>
        <v>0</v>
      </c>
      <c r="CD440" s="47">
        <f t="shared" si="546"/>
        <v>0</v>
      </c>
      <c r="CE440" s="47">
        <f t="shared" si="547"/>
        <v>0</v>
      </c>
      <c r="CF440" s="47">
        <f t="shared" si="548"/>
        <v>0</v>
      </c>
      <c r="CG440" s="47">
        <f t="shared" si="549"/>
        <v>0</v>
      </c>
      <c r="CH440" s="52">
        <f t="shared" si="550"/>
        <v>0.34171380000000001</v>
      </c>
      <c r="CI440" s="52">
        <f t="shared" si="535"/>
        <v>0</v>
      </c>
      <c r="CJ440" s="52">
        <f t="shared" si="536"/>
        <v>0</v>
      </c>
      <c r="CK440" s="52">
        <f t="shared" si="537"/>
        <v>0.2847615</v>
      </c>
      <c r="CL440" s="52">
        <f t="shared" si="529"/>
        <v>5.6952300000000011E-2</v>
      </c>
      <c r="CM440" s="48" t="s">
        <v>2849</v>
      </c>
    </row>
    <row r="441" spans="1:91" s="9" customFormat="1" ht="47.25" x14ac:dyDescent="0.25">
      <c r="A441" s="44" t="s">
        <v>677</v>
      </c>
      <c r="B441" s="84" t="s">
        <v>2291</v>
      </c>
      <c r="C441" s="87" t="s">
        <v>2292</v>
      </c>
      <c r="D441" s="51" t="s">
        <v>175</v>
      </c>
      <c r="E441" s="43">
        <v>2023</v>
      </c>
      <c r="F441" s="43" t="s">
        <v>77</v>
      </c>
      <c r="G441" s="43">
        <v>2023</v>
      </c>
      <c r="H441" s="47" t="s">
        <v>77</v>
      </c>
      <c r="I441" s="47" t="s">
        <v>77</v>
      </c>
      <c r="J441" s="47" t="s">
        <v>77</v>
      </c>
      <c r="K441" s="47" t="s">
        <v>77</v>
      </c>
      <c r="L441" s="47" t="s">
        <v>77</v>
      </c>
      <c r="M441" s="47" t="s">
        <v>77</v>
      </c>
      <c r="N441" s="47" t="s">
        <v>77</v>
      </c>
      <c r="O441" s="47">
        <v>0</v>
      </c>
      <c r="P441" s="47">
        <v>0</v>
      </c>
      <c r="Q441" s="80">
        <f t="shared" si="551"/>
        <v>0.17085690000000001</v>
      </c>
      <c r="R441" s="47">
        <f t="shared" si="588"/>
        <v>0</v>
      </c>
      <c r="S441" s="47">
        <f t="shared" si="583"/>
        <v>0</v>
      </c>
      <c r="T441" s="47">
        <f t="shared" si="552"/>
        <v>0.17085690000000001</v>
      </c>
      <c r="U441" s="47">
        <v>0</v>
      </c>
      <c r="V441" s="47">
        <v>0</v>
      </c>
      <c r="W441" s="47">
        <v>0</v>
      </c>
      <c r="X441" s="47">
        <v>0</v>
      </c>
      <c r="Y441" s="47">
        <f t="shared" si="524"/>
        <v>0</v>
      </c>
      <c r="Z441" s="47">
        <v>0</v>
      </c>
      <c r="AA441" s="47">
        <v>0</v>
      </c>
      <c r="AB441" s="47">
        <v>0</v>
      </c>
      <c r="AC441" s="47">
        <v>0</v>
      </c>
      <c r="AD441" s="47">
        <f t="shared" si="543"/>
        <v>0</v>
      </c>
      <c r="AE441" s="47">
        <v>0</v>
      </c>
      <c r="AF441" s="47">
        <v>0</v>
      </c>
      <c r="AG441" s="47">
        <v>0</v>
      </c>
      <c r="AH441" s="47">
        <v>0</v>
      </c>
      <c r="AI441" s="47">
        <f t="shared" si="584"/>
        <v>0</v>
      </c>
      <c r="AJ441" s="47">
        <v>0</v>
      </c>
      <c r="AK441" s="47">
        <v>0</v>
      </c>
      <c r="AL441" s="47">
        <v>0</v>
      </c>
      <c r="AM441" s="47">
        <v>0</v>
      </c>
      <c r="AN441" s="47">
        <f t="shared" si="544"/>
        <v>0</v>
      </c>
      <c r="AO441" s="47">
        <v>0</v>
      </c>
      <c r="AP441" s="47">
        <v>0</v>
      </c>
      <c r="AQ441" s="47">
        <v>0</v>
      </c>
      <c r="AR441" s="47">
        <v>0</v>
      </c>
      <c r="AS441" s="47">
        <f t="shared" si="585"/>
        <v>0</v>
      </c>
      <c r="AT441" s="47">
        <v>0</v>
      </c>
      <c r="AU441" s="47">
        <v>0</v>
      </c>
      <c r="AV441" s="47">
        <v>0</v>
      </c>
      <c r="AW441" s="47">
        <v>0</v>
      </c>
      <c r="AX441" s="47">
        <f t="shared" si="525"/>
        <v>0</v>
      </c>
      <c r="AY441" s="47">
        <v>0</v>
      </c>
      <c r="AZ441" s="47">
        <v>0</v>
      </c>
      <c r="BA441" s="47">
        <v>0</v>
      </c>
      <c r="BB441" s="47">
        <v>0</v>
      </c>
      <c r="BC441" s="47">
        <f t="shared" si="586"/>
        <v>0</v>
      </c>
      <c r="BD441" s="47">
        <v>0.17085690000000001</v>
      </c>
      <c r="BE441" s="47">
        <v>0</v>
      </c>
      <c r="BF441" s="47">
        <v>0</v>
      </c>
      <c r="BG441" s="47">
        <v>0.14238075</v>
      </c>
      <c r="BH441" s="47">
        <f t="shared" si="526"/>
        <v>2.8476150000000006E-2</v>
      </c>
      <c r="BI441" s="47">
        <v>0</v>
      </c>
      <c r="BJ441" s="47">
        <v>0</v>
      </c>
      <c r="BK441" s="47">
        <v>0</v>
      </c>
      <c r="BL441" s="47">
        <v>0</v>
      </c>
      <c r="BM441" s="47">
        <f t="shared" si="587"/>
        <v>0</v>
      </c>
      <c r="BN441" s="47">
        <v>0</v>
      </c>
      <c r="BO441" s="47">
        <v>0</v>
      </c>
      <c r="BP441" s="47">
        <v>0</v>
      </c>
      <c r="BQ441" s="47">
        <v>0</v>
      </c>
      <c r="BR441" s="47">
        <f t="shared" si="527"/>
        <v>0</v>
      </c>
      <c r="BS441" s="47">
        <v>0</v>
      </c>
      <c r="BT441" s="47">
        <v>0</v>
      </c>
      <c r="BU441" s="47">
        <v>0</v>
      </c>
      <c r="BV441" s="47">
        <v>0</v>
      </c>
      <c r="BW441" s="47">
        <f t="shared" si="528"/>
        <v>0</v>
      </c>
      <c r="BX441" s="3" t="s">
        <v>77</v>
      </c>
      <c r="BY441" s="3" t="s">
        <v>77</v>
      </c>
      <c r="BZ441" s="3" t="s">
        <v>77</v>
      </c>
      <c r="CA441" s="3" t="s">
        <v>77</v>
      </c>
      <c r="CB441" s="3" t="s">
        <v>77</v>
      </c>
      <c r="CC441" s="47">
        <f t="shared" si="545"/>
        <v>0</v>
      </c>
      <c r="CD441" s="47">
        <f t="shared" si="546"/>
        <v>0</v>
      </c>
      <c r="CE441" s="47">
        <f t="shared" si="547"/>
        <v>0</v>
      </c>
      <c r="CF441" s="47">
        <f t="shared" si="548"/>
        <v>0</v>
      </c>
      <c r="CG441" s="47">
        <f t="shared" si="549"/>
        <v>0</v>
      </c>
      <c r="CH441" s="52">
        <f t="shared" si="550"/>
        <v>0.17085690000000001</v>
      </c>
      <c r="CI441" s="52">
        <f t="shared" si="535"/>
        <v>0</v>
      </c>
      <c r="CJ441" s="52">
        <f t="shared" si="536"/>
        <v>0</v>
      </c>
      <c r="CK441" s="52">
        <f t="shared" si="537"/>
        <v>0.14238075</v>
      </c>
      <c r="CL441" s="52">
        <f t="shared" si="529"/>
        <v>2.8476150000000006E-2</v>
      </c>
      <c r="CM441" s="48" t="s">
        <v>2849</v>
      </c>
    </row>
    <row r="442" spans="1:91" s="9" customFormat="1" ht="47.25" x14ac:dyDescent="0.25">
      <c r="A442" s="44" t="s">
        <v>677</v>
      </c>
      <c r="B442" s="84" t="s">
        <v>1009</v>
      </c>
      <c r="C442" s="87" t="s">
        <v>1246</v>
      </c>
      <c r="D442" s="94" t="s">
        <v>175</v>
      </c>
      <c r="E442" s="43">
        <v>2023</v>
      </c>
      <c r="F442" s="43">
        <v>2023</v>
      </c>
      <c r="G442" s="43">
        <v>2023</v>
      </c>
      <c r="H442" s="47" t="s">
        <v>77</v>
      </c>
      <c r="I442" s="47" t="s">
        <v>77</v>
      </c>
      <c r="J442" s="47" t="s">
        <v>77</v>
      </c>
      <c r="K442" s="47" t="s">
        <v>77</v>
      </c>
      <c r="L442" s="47" t="s">
        <v>77</v>
      </c>
      <c r="M442" s="47" t="s">
        <v>77</v>
      </c>
      <c r="N442" s="47" t="s">
        <v>77</v>
      </c>
      <c r="O442" s="47">
        <v>0</v>
      </c>
      <c r="P442" s="47">
        <v>0.1254437374496544</v>
      </c>
      <c r="Q442" s="80">
        <f t="shared" si="551"/>
        <v>0.11820289199999999</v>
      </c>
      <c r="R442" s="81">
        <f t="shared" si="588"/>
        <v>0.1254437374496544</v>
      </c>
      <c r="S442" s="47">
        <f>R442</f>
        <v>0.1254437374496544</v>
      </c>
      <c r="T442" s="47">
        <f t="shared" si="552"/>
        <v>0.11820289199999999</v>
      </c>
      <c r="U442" s="47">
        <v>0</v>
      </c>
      <c r="V442" s="47">
        <v>0</v>
      </c>
      <c r="W442" s="47">
        <v>0</v>
      </c>
      <c r="X442" s="47">
        <v>0</v>
      </c>
      <c r="Y442" s="47">
        <f t="shared" si="524"/>
        <v>0</v>
      </c>
      <c r="Z442" s="47">
        <v>0</v>
      </c>
      <c r="AA442" s="47">
        <v>0</v>
      </c>
      <c r="AB442" s="47">
        <v>0</v>
      </c>
      <c r="AC442" s="47">
        <v>0</v>
      </c>
      <c r="AD442" s="47">
        <f t="shared" si="543"/>
        <v>0</v>
      </c>
      <c r="AE442" s="47">
        <v>0</v>
      </c>
      <c r="AF442" s="47">
        <v>0</v>
      </c>
      <c r="AG442" s="47">
        <v>0</v>
      </c>
      <c r="AH442" s="47">
        <v>0</v>
      </c>
      <c r="AI442" s="47">
        <f>AE442-AH442</f>
        <v>0</v>
      </c>
      <c r="AJ442" s="47">
        <v>0</v>
      </c>
      <c r="AK442" s="47">
        <v>0</v>
      </c>
      <c r="AL442" s="47">
        <v>0</v>
      </c>
      <c r="AM442" s="47">
        <v>0</v>
      </c>
      <c r="AN442" s="47">
        <f t="shared" si="544"/>
        <v>0</v>
      </c>
      <c r="AO442" s="47">
        <v>0</v>
      </c>
      <c r="AP442" s="47">
        <v>0</v>
      </c>
      <c r="AQ442" s="47">
        <v>0</v>
      </c>
      <c r="AR442" s="47">
        <v>0</v>
      </c>
      <c r="AS442" s="47">
        <f>AO442-AR442</f>
        <v>0</v>
      </c>
      <c r="AT442" s="47">
        <v>0</v>
      </c>
      <c r="AU442" s="47">
        <v>0</v>
      </c>
      <c r="AV442" s="47">
        <v>0</v>
      </c>
      <c r="AW442" s="47">
        <v>0</v>
      </c>
      <c r="AX442" s="47">
        <f t="shared" si="525"/>
        <v>0</v>
      </c>
      <c r="AY442" s="47">
        <v>0.1254437374496544</v>
      </c>
      <c r="AZ442" s="47">
        <v>0</v>
      </c>
      <c r="BA442" s="47">
        <v>0</v>
      </c>
      <c r="BB442" s="47">
        <v>0.104536447874712</v>
      </c>
      <c r="BC442" s="47">
        <f>AY442-BB442</f>
        <v>2.0907289574942395E-2</v>
      </c>
      <c r="BD442" s="47">
        <v>0.11820289199999999</v>
      </c>
      <c r="BE442" s="47">
        <v>0</v>
      </c>
      <c r="BF442" s="47">
        <v>0</v>
      </c>
      <c r="BG442" s="47">
        <v>9.8502409999999999E-2</v>
      </c>
      <c r="BH442" s="47">
        <f t="shared" si="526"/>
        <v>1.9700481999999991E-2</v>
      </c>
      <c r="BI442" s="47">
        <v>0</v>
      </c>
      <c r="BJ442" s="47">
        <v>0</v>
      </c>
      <c r="BK442" s="47">
        <v>0</v>
      </c>
      <c r="BL442" s="47">
        <v>0</v>
      </c>
      <c r="BM442" s="47">
        <f>BI442-BL442</f>
        <v>0</v>
      </c>
      <c r="BN442" s="47">
        <v>0</v>
      </c>
      <c r="BO442" s="47">
        <v>0</v>
      </c>
      <c r="BP442" s="47">
        <v>0</v>
      </c>
      <c r="BQ442" s="47">
        <v>0</v>
      </c>
      <c r="BR442" s="47">
        <f t="shared" si="527"/>
        <v>0</v>
      </c>
      <c r="BS442" s="47">
        <v>0</v>
      </c>
      <c r="BT442" s="47">
        <v>0</v>
      </c>
      <c r="BU442" s="47">
        <v>0</v>
      </c>
      <c r="BV442" s="47">
        <v>0</v>
      </c>
      <c r="BW442" s="47">
        <f t="shared" si="528"/>
        <v>0</v>
      </c>
      <c r="BX442" s="3" t="s">
        <v>77</v>
      </c>
      <c r="BY442" s="3" t="s">
        <v>77</v>
      </c>
      <c r="BZ442" s="3" t="s">
        <v>77</v>
      </c>
      <c r="CA442" s="3" t="s">
        <v>77</v>
      </c>
      <c r="CB442" s="3" t="s">
        <v>77</v>
      </c>
      <c r="CC442" s="47">
        <f t="shared" si="545"/>
        <v>0.1254437374496544</v>
      </c>
      <c r="CD442" s="47">
        <f t="shared" si="546"/>
        <v>0</v>
      </c>
      <c r="CE442" s="47">
        <f t="shared" si="547"/>
        <v>0</v>
      </c>
      <c r="CF442" s="47">
        <f t="shared" si="548"/>
        <v>0.104536447874712</v>
      </c>
      <c r="CG442" s="47">
        <f t="shared" si="549"/>
        <v>2.0907289574942395E-2</v>
      </c>
      <c r="CH442" s="52">
        <f t="shared" si="550"/>
        <v>0.11820289199999999</v>
      </c>
      <c r="CI442" s="52">
        <f t="shared" si="535"/>
        <v>0</v>
      </c>
      <c r="CJ442" s="52">
        <f t="shared" si="536"/>
        <v>0</v>
      </c>
      <c r="CK442" s="52">
        <f t="shared" si="537"/>
        <v>9.8502409999999999E-2</v>
      </c>
      <c r="CL442" s="52">
        <f t="shared" si="529"/>
        <v>1.9700481999999991E-2</v>
      </c>
      <c r="CM442" s="129" t="s">
        <v>2828</v>
      </c>
    </row>
    <row r="443" spans="1:91" s="9" customFormat="1" ht="47.25" x14ac:dyDescent="0.25">
      <c r="A443" s="44" t="s">
        <v>677</v>
      </c>
      <c r="B443" s="84" t="s">
        <v>1010</v>
      </c>
      <c r="C443" s="87" t="s">
        <v>1247</v>
      </c>
      <c r="D443" s="94" t="s">
        <v>175</v>
      </c>
      <c r="E443" s="43">
        <v>2023</v>
      </c>
      <c r="F443" s="43">
        <v>2023</v>
      </c>
      <c r="G443" s="43">
        <v>2023</v>
      </c>
      <c r="H443" s="47" t="s">
        <v>77</v>
      </c>
      <c r="I443" s="47" t="s">
        <v>77</v>
      </c>
      <c r="J443" s="47" t="s">
        <v>77</v>
      </c>
      <c r="K443" s="47" t="s">
        <v>77</v>
      </c>
      <c r="L443" s="47" t="s">
        <v>77</v>
      </c>
      <c r="M443" s="47" t="s">
        <v>77</v>
      </c>
      <c r="N443" s="47" t="s">
        <v>77</v>
      </c>
      <c r="O443" s="47">
        <v>0</v>
      </c>
      <c r="P443" s="47">
        <v>6.3731104459549631E-2</v>
      </c>
      <c r="Q443" s="80">
        <f t="shared" si="551"/>
        <v>6.6819180000000006E-2</v>
      </c>
      <c r="R443" s="81">
        <f t="shared" si="588"/>
        <v>6.3731104459549631E-2</v>
      </c>
      <c r="S443" s="47">
        <f>R443</f>
        <v>6.3731104459549631E-2</v>
      </c>
      <c r="T443" s="47">
        <f t="shared" si="552"/>
        <v>6.6819180000000006E-2</v>
      </c>
      <c r="U443" s="47">
        <v>0</v>
      </c>
      <c r="V443" s="47">
        <v>0</v>
      </c>
      <c r="W443" s="47">
        <v>0</v>
      </c>
      <c r="X443" s="47">
        <v>0</v>
      </c>
      <c r="Y443" s="47">
        <f t="shared" si="524"/>
        <v>0</v>
      </c>
      <c r="Z443" s="47">
        <v>0</v>
      </c>
      <c r="AA443" s="47">
        <v>0</v>
      </c>
      <c r="AB443" s="47">
        <v>0</v>
      </c>
      <c r="AC443" s="47">
        <v>0</v>
      </c>
      <c r="AD443" s="47">
        <f t="shared" si="543"/>
        <v>0</v>
      </c>
      <c r="AE443" s="47">
        <v>0</v>
      </c>
      <c r="AF443" s="47">
        <v>0</v>
      </c>
      <c r="AG443" s="47">
        <v>0</v>
      </c>
      <c r="AH443" s="47">
        <v>0</v>
      </c>
      <c r="AI443" s="47">
        <f>AE443-AH443</f>
        <v>0</v>
      </c>
      <c r="AJ443" s="47">
        <v>0</v>
      </c>
      <c r="AK443" s="47">
        <v>0</v>
      </c>
      <c r="AL443" s="47">
        <v>0</v>
      </c>
      <c r="AM443" s="47">
        <v>0</v>
      </c>
      <c r="AN443" s="47">
        <f t="shared" si="544"/>
        <v>0</v>
      </c>
      <c r="AO443" s="47">
        <v>0</v>
      </c>
      <c r="AP443" s="47">
        <v>0</v>
      </c>
      <c r="AQ443" s="47">
        <v>0</v>
      </c>
      <c r="AR443" s="47">
        <v>0</v>
      </c>
      <c r="AS443" s="47">
        <f>AO443-AR443</f>
        <v>0</v>
      </c>
      <c r="AT443" s="47">
        <v>0</v>
      </c>
      <c r="AU443" s="47">
        <v>0</v>
      </c>
      <c r="AV443" s="47">
        <v>0</v>
      </c>
      <c r="AW443" s="47">
        <v>0</v>
      </c>
      <c r="AX443" s="47">
        <f t="shared" si="525"/>
        <v>0</v>
      </c>
      <c r="AY443" s="47">
        <v>6.3731104459549631E-2</v>
      </c>
      <c r="AZ443" s="47">
        <v>0</v>
      </c>
      <c r="BA443" s="47">
        <v>0</v>
      </c>
      <c r="BB443" s="47">
        <v>5.3109253716291362E-2</v>
      </c>
      <c r="BC443" s="47">
        <f>AY443-BB443</f>
        <v>1.062185074325827E-2</v>
      </c>
      <c r="BD443" s="47">
        <v>6.6819180000000006E-2</v>
      </c>
      <c r="BE443" s="47">
        <v>0</v>
      </c>
      <c r="BF443" s="47">
        <v>0</v>
      </c>
      <c r="BG443" s="47">
        <v>5.568265E-2</v>
      </c>
      <c r="BH443" s="47">
        <f t="shared" si="526"/>
        <v>1.1136530000000006E-2</v>
      </c>
      <c r="BI443" s="47">
        <v>0</v>
      </c>
      <c r="BJ443" s="47">
        <v>0</v>
      </c>
      <c r="BK443" s="47">
        <v>0</v>
      </c>
      <c r="BL443" s="47">
        <v>0</v>
      </c>
      <c r="BM443" s="47">
        <f>BI443-BL443</f>
        <v>0</v>
      </c>
      <c r="BN443" s="47">
        <v>0</v>
      </c>
      <c r="BO443" s="47">
        <v>0</v>
      </c>
      <c r="BP443" s="47">
        <v>0</v>
      </c>
      <c r="BQ443" s="47">
        <v>0</v>
      </c>
      <c r="BR443" s="47">
        <f t="shared" si="527"/>
        <v>0</v>
      </c>
      <c r="BS443" s="47">
        <v>0</v>
      </c>
      <c r="BT443" s="47">
        <v>0</v>
      </c>
      <c r="BU443" s="47">
        <v>0</v>
      </c>
      <c r="BV443" s="47">
        <v>0</v>
      </c>
      <c r="BW443" s="47">
        <f t="shared" si="528"/>
        <v>0</v>
      </c>
      <c r="BX443" s="3" t="s">
        <v>77</v>
      </c>
      <c r="BY443" s="3" t="s">
        <v>77</v>
      </c>
      <c r="BZ443" s="3" t="s">
        <v>77</v>
      </c>
      <c r="CA443" s="3" t="s">
        <v>77</v>
      </c>
      <c r="CB443" s="3" t="s">
        <v>77</v>
      </c>
      <c r="CC443" s="47">
        <f t="shared" si="545"/>
        <v>6.3731104459549631E-2</v>
      </c>
      <c r="CD443" s="47">
        <f t="shared" si="546"/>
        <v>0</v>
      </c>
      <c r="CE443" s="47">
        <f t="shared" si="547"/>
        <v>0</v>
      </c>
      <c r="CF443" s="47">
        <f t="shared" si="548"/>
        <v>5.3109253716291362E-2</v>
      </c>
      <c r="CG443" s="47">
        <f t="shared" si="549"/>
        <v>1.062185074325827E-2</v>
      </c>
      <c r="CH443" s="52">
        <f t="shared" si="550"/>
        <v>6.6819180000000006E-2</v>
      </c>
      <c r="CI443" s="52">
        <f t="shared" si="535"/>
        <v>0</v>
      </c>
      <c r="CJ443" s="52">
        <f t="shared" si="536"/>
        <v>0</v>
      </c>
      <c r="CK443" s="52">
        <f t="shared" si="537"/>
        <v>5.568265E-2</v>
      </c>
      <c r="CL443" s="52">
        <f t="shared" si="529"/>
        <v>1.1136530000000006E-2</v>
      </c>
      <c r="CM443" s="129" t="s">
        <v>2828</v>
      </c>
    </row>
    <row r="444" spans="1:91" s="9" customFormat="1" ht="63" x14ac:dyDescent="0.25">
      <c r="A444" s="44" t="s">
        <v>677</v>
      </c>
      <c r="B444" s="84" t="s">
        <v>1011</v>
      </c>
      <c r="C444" s="87" t="s">
        <v>1248</v>
      </c>
      <c r="D444" s="94" t="s">
        <v>175</v>
      </c>
      <c r="E444" s="43">
        <v>2023</v>
      </c>
      <c r="F444" s="43">
        <v>2023</v>
      </c>
      <c r="G444" s="43" t="s">
        <v>77</v>
      </c>
      <c r="H444" s="47" t="s">
        <v>77</v>
      </c>
      <c r="I444" s="47" t="s">
        <v>77</v>
      </c>
      <c r="J444" s="47" t="s">
        <v>77</v>
      </c>
      <c r="K444" s="47" t="s">
        <v>77</v>
      </c>
      <c r="L444" s="47" t="s">
        <v>77</v>
      </c>
      <c r="M444" s="47" t="s">
        <v>77</v>
      </c>
      <c r="N444" s="47" t="s">
        <v>77</v>
      </c>
      <c r="O444" s="47">
        <v>0</v>
      </c>
      <c r="P444" s="47">
        <v>0.18448706399999998</v>
      </c>
      <c r="Q444" s="47">
        <f t="shared" si="551"/>
        <v>0</v>
      </c>
      <c r="R444" s="81">
        <f t="shared" si="588"/>
        <v>0.18448706399999998</v>
      </c>
      <c r="S444" s="47">
        <f>R444</f>
        <v>0.18448706399999998</v>
      </c>
      <c r="T444" s="47">
        <f t="shared" si="552"/>
        <v>0</v>
      </c>
      <c r="U444" s="47">
        <v>0</v>
      </c>
      <c r="V444" s="47">
        <v>0</v>
      </c>
      <c r="W444" s="47">
        <v>0</v>
      </c>
      <c r="X444" s="47">
        <v>0</v>
      </c>
      <c r="Y444" s="47">
        <f t="shared" si="524"/>
        <v>0</v>
      </c>
      <c r="Z444" s="47">
        <v>0</v>
      </c>
      <c r="AA444" s="47">
        <v>0</v>
      </c>
      <c r="AB444" s="47">
        <v>0</v>
      </c>
      <c r="AC444" s="47">
        <v>0</v>
      </c>
      <c r="AD444" s="47">
        <f t="shared" si="543"/>
        <v>0</v>
      </c>
      <c r="AE444" s="47">
        <v>0</v>
      </c>
      <c r="AF444" s="47">
        <v>0</v>
      </c>
      <c r="AG444" s="47">
        <v>0</v>
      </c>
      <c r="AH444" s="47">
        <v>0</v>
      </c>
      <c r="AI444" s="47">
        <f>AE444-AH444</f>
        <v>0</v>
      </c>
      <c r="AJ444" s="47">
        <v>0</v>
      </c>
      <c r="AK444" s="47">
        <v>0</v>
      </c>
      <c r="AL444" s="47">
        <v>0</v>
      </c>
      <c r="AM444" s="47">
        <v>0</v>
      </c>
      <c r="AN444" s="47">
        <f t="shared" si="544"/>
        <v>0</v>
      </c>
      <c r="AO444" s="47">
        <v>0</v>
      </c>
      <c r="AP444" s="47">
        <v>0</v>
      </c>
      <c r="AQ444" s="47">
        <v>0</v>
      </c>
      <c r="AR444" s="47">
        <v>0</v>
      </c>
      <c r="AS444" s="47">
        <f>AO444-AR444</f>
        <v>0</v>
      </c>
      <c r="AT444" s="47">
        <v>0</v>
      </c>
      <c r="AU444" s="47">
        <v>0</v>
      </c>
      <c r="AV444" s="47">
        <v>0</v>
      </c>
      <c r="AW444" s="47">
        <v>0</v>
      </c>
      <c r="AX444" s="47">
        <f t="shared" si="525"/>
        <v>0</v>
      </c>
      <c r="AY444" s="47">
        <v>0.18448706399999998</v>
      </c>
      <c r="AZ444" s="47">
        <v>0</v>
      </c>
      <c r="BA444" s="47">
        <v>0</v>
      </c>
      <c r="BB444" s="47">
        <v>0.15373921999999998</v>
      </c>
      <c r="BC444" s="47">
        <f>AY444-BB444</f>
        <v>3.0747843999999996E-2</v>
      </c>
      <c r="BD444" s="47">
        <v>0</v>
      </c>
      <c r="BE444" s="47">
        <v>0</v>
      </c>
      <c r="BF444" s="47">
        <v>0</v>
      </c>
      <c r="BG444" s="47">
        <v>0</v>
      </c>
      <c r="BH444" s="47">
        <f t="shared" si="526"/>
        <v>0</v>
      </c>
      <c r="BI444" s="47">
        <v>0</v>
      </c>
      <c r="BJ444" s="47">
        <v>0</v>
      </c>
      <c r="BK444" s="47">
        <v>0</v>
      </c>
      <c r="BL444" s="47">
        <v>0</v>
      </c>
      <c r="BM444" s="47">
        <f>BI444-BL444</f>
        <v>0</v>
      </c>
      <c r="BN444" s="47">
        <v>0</v>
      </c>
      <c r="BO444" s="47">
        <v>0</v>
      </c>
      <c r="BP444" s="47">
        <v>0</v>
      </c>
      <c r="BQ444" s="47">
        <v>0</v>
      </c>
      <c r="BR444" s="47">
        <f t="shared" si="527"/>
        <v>0</v>
      </c>
      <c r="BS444" s="47">
        <v>0</v>
      </c>
      <c r="BT444" s="47">
        <v>0</v>
      </c>
      <c r="BU444" s="47">
        <v>0</v>
      </c>
      <c r="BV444" s="47">
        <v>0</v>
      </c>
      <c r="BW444" s="47">
        <f t="shared" si="528"/>
        <v>0</v>
      </c>
      <c r="BX444" s="3" t="s">
        <v>77</v>
      </c>
      <c r="BY444" s="3" t="s">
        <v>77</v>
      </c>
      <c r="BZ444" s="3" t="s">
        <v>77</v>
      </c>
      <c r="CA444" s="3" t="s">
        <v>77</v>
      </c>
      <c r="CB444" s="3" t="s">
        <v>77</v>
      </c>
      <c r="CC444" s="47">
        <f t="shared" si="545"/>
        <v>0.18448706399999998</v>
      </c>
      <c r="CD444" s="47">
        <f t="shared" si="546"/>
        <v>0</v>
      </c>
      <c r="CE444" s="47">
        <f t="shared" si="547"/>
        <v>0</v>
      </c>
      <c r="CF444" s="47">
        <f t="shared" si="548"/>
        <v>0.15373921999999998</v>
      </c>
      <c r="CG444" s="47">
        <f t="shared" si="549"/>
        <v>3.0747843999999996E-2</v>
      </c>
      <c r="CH444" s="52">
        <f t="shared" si="550"/>
        <v>0</v>
      </c>
      <c r="CI444" s="52">
        <f t="shared" si="535"/>
        <v>0</v>
      </c>
      <c r="CJ444" s="52">
        <f t="shared" si="536"/>
        <v>0</v>
      </c>
      <c r="CK444" s="52">
        <f t="shared" si="537"/>
        <v>0</v>
      </c>
      <c r="CL444" s="52">
        <f t="shared" si="529"/>
        <v>0</v>
      </c>
      <c r="CM444" s="136" t="s">
        <v>2934</v>
      </c>
    </row>
    <row r="445" spans="1:91" s="9" customFormat="1" ht="47.25" x14ac:dyDescent="0.25">
      <c r="A445" s="44" t="s">
        <v>677</v>
      </c>
      <c r="B445" s="84" t="s">
        <v>2293</v>
      </c>
      <c r="C445" s="87" t="s">
        <v>2294</v>
      </c>
      <c r="D445" s="51" t="s">
        <v>175</v>
      </c>
      <c r="E445" s="43">
        <v>2023</v>
      </c>
      <c r="F445" s="43" t="s">
        <v>77</v>
      </c>
      <c r="G445" s="43">
        <v>2023</v>
      </c>
      <c r="H445" s="47" t="s">
        <v>77</v>
      </c>
      <c r="I445" s="47" t="s">
        <v>77</v>
      </c>
      <c r="J445" s="47" t="s">
        <v>77</v>
      </c>
      <c r="K445" s="47" t="s">
        <v>77</v>
      </c>
      <c r="L445" s="47" t="s">
        <v>77</v>
      </c>
      <c r="M445" s="47" t="s">
        <v>77</v>
      </c>
      <c r="N445" s="47" t="s">
        <v>77</v>
      </c>
      <c r="O445" s="47">
        <v>0</v>
      </c>
      <c r="P445" s="47">
        <v>0</v>
      </c>
      <c r="Q445" s="80">
        <f t="shared" si="551"/>
        <v>9.4874555999999999E-2</v>
      </c>
      <c r="R445" s="47">
        <f t="shared" si="588"/>
        <v>0</v>
      </c>
      <c r="S445" s="47">
        <f t="shared" ref="S445:S446" si="589">R445</f>
        <v>0</v>
      </c>
      <c r="T445" s="47">
        <f t="shared" si="552"/>
        <v>9.4874555999999999E-2</v>
      </c>
      <c r="U445" s="47">
        <v>0</v>
      </c>
      <c r="V445" s="47">
        <v>0</v>
      </c>
      <c r="W445" s="47">
        <v>0</v>
      </c>
      <c r="X445" s="47">
        <v>0</v>
      </c>
      <c r="Y445" s="47">
        <f t="shared" si="524"/>
        <v>0</v>
      </c>
      <c r="Z445" s="47">
        <v>0</v>
      </c>
      <c r="AA445" s="47">
        <v>0</v>
      </c>
      <c r="AB445" s="47">
        <v>0</v>
      </c>
      <c r="AC445" s="47">
        <v>0</v>
      </c>
      <c r="AD445" s="47">
        <f t="shared" si="543"/>
        <v>0</v>
      </c>
      <c r="AE445" s="47">
        <v>0</v>
      </c>
      <c r="AF445" s="47">
        <v>0</v>
      </c>
      <c r="AG445" s="47">
        <v>0</v>
      </c>
      <c r="AH445" s="47">
        <v>0</v>
      </c>
      <c r="AI445" s="47">
        <f t="shared" ref="AI445:AI446" si="590">AE445-AH445</f>
        <v>0</v>
      </c>
      <c r="AJ445" s="47">
        <v>0</v>
      </c>
      <c r="AK445" s="47">
        <v>0</v>
      </c>
      <c r="AL445" s="47">
        <v>0</v>
      </c>
      <c r="AM445" s="47">
        <v>0</v>
      </c>
      <c r="AN445" s="47">
        <f t="shared" si="544"/>
        <v>0</v>
      </c>
      <c r="AO445" s="47">
        <v>0</v>
      </c>
      <c r="AP445" s="47">
        <v>0</v>
      </c>
      <c r="AQ445" s="47">
        <v>0</v>
      </c>
      <c r="AR445" s="47">
        <v>0</v>
      </c>
      <c r="AS445" s="47">
        <f t="shared" ref="AS445:AS446" si="591">AO445-AR445</f>
        <v>0</v>
      </c>
      <c r="AT445" s="47">
        <v>0</v>
      </c>
      <c r="AU445" s="47">
        <v>0</v>
      </c>
      <c r="AV445" s="47">
        <v>0</v>
      </c>
      <c r="AW445" s="47">
        <v>0</v>
      </c>
      <c r="AX445" s="47">
        <f t="shared" si="525"/>
        <v>0</v>
      </c>
      <c r="AY445" s="47">
        <v>0</v>
      </c>
      <c r="AZ445" s="47">
        <v>0</v>
      </c>
      <c r="BA445" s="47">
        <v>0</v>
      </c>
      <c r="BB445" s="47">
        <v>0</v>
      </c>
      <c r="BC445" s="47">
        <f t="shared" ref="BC445:BC446" si="592">AY445-BB445</f>
        <v>0</v>
      </c>
      <c r="BD445" s="47">
        <v>9.4874555999999999E-2</v>
      </c>
      <c r="BE445" s="47">
        <v>0</v>
      </c>
      <c r="BF445" s="47">
        <v>0</v>
      </c>
      <c r="BG445" s="47">
        <v>7.9062129999999994E-2</v>
      </c>
      <c r="BH445" s="47">
        <f t="shared" si="526"/>
        <v>1.5812426000000004E-2</v>
      </c>
      <c r="BI445" s="47">
        <v>0</v>
      </c>
      <c r="BJ445" s="47">
        <v>0</v>
      </c>
      <c r="BK445" s="47">
        <v>0</v>
      </c>
      <c r="BL445" s="47">
        <v>0</v>
      </c>
      <c r="BM445" s="47">
        <f t="shared" ref="BM445:BM446" si="593">BI445-BL445</f>
        <v>0</v>
      </c>
      <c r="BN445" s="47">
        <v>0</v>
      </c>
      <c r="BO445" s="47">
        <v>0</v>
      </c>
      <c r="BP445" s="47">
        <v>0</v>
      </c>
      <c r="BQ445" s="47">
        <v>0</v>
      </c>
      <c r="BR445" s="47">
        <f t="shared" si="527"/>
        <v>0</v>
      </c>
      <c r="BS445" s="47">
        <v>0</v>
      </c>
      <c r="BT445" s="47">
        <v>0</v>
      </c>
      <c r="BU445" s="47">
        <v>0</v>
      </c>
      <c r="BV445" s="47">
        <v>0</v>
      </c>
      <c r="BW445" s="47">
        <f t="shared" si="528"/>
        <v>0</v>
      </c>
      <c r="BX445" s="3" t="s">
        <v>77</v>
      </c>
      <c r="BY445" s="3" t="s">
        <v>77</v>
      </c>
      <c r="BZ445" s="3" t="s">
        <v>77</v>
      </c>
      <c r="CA445" s="3" t="s">
        <v>77</v>
      </c>
      <c r="CB445" s="3" t="s">
        <v>77</v>
      </c>
      <c r="CC445" s="47">
        <f t="shared" si="545"/>
        <v>0</v>
      </c>
      <c r="CD445" s="47">
        <f t="shared" si="546"/>
        <v>0</v>
      </c>
      <c r="CE445" s="47">
        <f t="shared" si="547"/>
        <v>0</v>
      </c>
      <c r="CF445" s="47">
        <f t="shared" si="548"/>
        <v>0</v>
      </c>
      <c r="CG445" s="47">
        <f t="shared" si="549"/>
        <v>0</v>
      </c>
      <c r="CH445" s="52">
        <f t="shared" si="550"/>
        <v>9.4874555999999999E-2</v>
      </c>
      <c r="CI445" s="52">
        <f t="shared" si="535"/>
        <v>0</v>
      </c>
      <c r="CJ445" s="52">
        <f t="shared" si="536"/>
        <v>0</v>
      </c>
      <c r="CK445" s="52">
        <f t="shared" si="537"/>
        <v>7.9062129999999994E-2</v>
      </c>
      <c r="CL445" s="52">
        <f t="shared" si="529"/>
        <v>1.5812426000000004E-2</v>
      </c>
      <c r="CM445" s="48" t="s">
        <v>2850</v>
      </c>
    </row>
    <row r="446" spans="1:91" s="9" customFormat="1" ht="47.25" x14ac:dyDescent="0.25">
      <c r="A446" s="44" t="s">
        <v>677</v>
      </c>
      <c r="B446" s="84" t="s">
        <v>2295</v>
      </c>
      <c r="C446" s="87" t="s">
        <v>2296</v>
      </c>
      <c r="D446" s="51" t="s">
        <v>175</v>
      </c>
      <c r="E446" s="43">
        <v>2023</v>
      </c>
      <c r="F446" s="43" t="s">
        <v>77</v>
      </c>
      <c r="G446" s="43">
        <v>2023</v>
      </c>
      <c r="H446" s="47" t="s">
        <v>77</v>
      </c>
      <c r="I446" s="47" t="s">
        <v>77</v>
      </c>
      <c r="J446" s="47" t="s">
        <v>77</v>
      </c>
      <c r="K446" s="47" t="s">
        <v>77</v>
      </c>
      <c r="L446" s="47" t="s">
        <v>77</v>
      </c>
      <c r="M446" s="47" t="s">
        <v>77</v>
      </c>
      <c r="N446" s="47" t="s">
        <v>77</v>
      </c>
      <c r="O446" s="47">
        <v>0</v>
      </c>
      <c r="P446" s="47">
        <v>0</v>
      </c>
      <c r="Q446" s="80">
        <f t="shared" si="551"/>
        <v>9.4874555999999999E-2</v>
      </c>
      <c r="R446" s="47">
        <f t="shared" si="588"/>
        <v>0</v>
      </c>
      <c r="S446" s="47">
        <f t="shared" si="589"/>
        <v>0</v>
      </c>
      <c r="T446" s="47">
        <f t="shared" si="552"/>
        <v>9.4874555999999999E-2</v>
      </c>
      <c r="U446" s="47">
        <v>0</v>
      </c>
      <c r="V446" s="47">
        <v>0</v>
      </c>
      <c r="W446" s="47">
        <v>0</v>
      </c>
      <c r="X446" s="47">
        <v>0</v>
      </c>
      <c r="Y446" s="47">
        <f t="shared" si="524"/>
        <v>0</v>
      </c>
      <c r="Z446" s="47">
        <v>0</v>
      </c>
      <c r="AA446" s="47">
        <v>0</v>
      </c>
      <c r="AB446" s="47">
        <v>0</v>
      </c>
      <c r="AC446" s="47">
        <v>0</v>
      </c>
      <c r="AD446" s="47">
        <f t="shared" si="543"/>
        <v>0</v>
      </c>
      <c r="AE446" s="47">
        <v>0</v>
      </c>
      <c r="AF446" s="47">
        <v>0</v>
      </c>
      <c r="AG446" s="47">
        <v>0</v>
      </c>
      <c r="AH446" s="47">
        <v>0</v>
      </c>
      <c r="AI446" s="47">
        <f t="shared" si="590"/>
        <v>0</v>
      </c>
      <c r="AJ446" s="47">
        <v>0</v>
      </c>
      <c r="AK446" s="47">
        <v>0</v>
      </c>
      <c r="AL446" s="47">
        <v>0</v>
      </c>
      <c r="AM446" s="47">
        <v>0</v>
      </c>
      <c r="AN446" s="47">
        <f t="shared" si="544"/>
        <v>0</v>
      </c>
      <c r="AO446" s="47">
        <v>0</v>
      </c>
      <c r="AP446" s="47">
        <v>0</v>
      </c>
      <c r="AQ446" s="47">
        <v>0</v>
      </c>
      <c r="AR446" s="47">
        <v>0</v>
      </c>
      <c r="AS446" s="47">
        <f t="shared" si="591"/>
        <v>0</v>
      </c>
      <c r="AT446" s="47">
        <v>0</v>
      </c>
      <c r="AU446" s="47">
        <v>0</v>
      </c>
      <c r="AV446" s="47">
        <v>0</v>
      </c>
      <c r="AW446" s="47">
        <v>0</v>
      </c>
      <c r="AX446" s="47">
        <f t="shared" si="525"/>
        <v>0</v>
      </c>
      <c r="AY446" s="47">
        <v>0</v>
      </c>
      <c r="AZ446" s="47">
        <v>0</v>
      </c>
      <c r="BA446" s="47">
        <v>0</v>
      </c>
      <c r="BB446" s="47">
        <v>0</v>
      </c>
      <c r="BC446" s="47">
        <f t="shared" si="592"/>
        <v>0</v>
      </c>
      <c r="BD446" s="47">
        <v>9.4874555999999999E-2</v>
      </c>
      <c r="BE446" s="47">
        <v>0</v>
      </c>
      <c r="BF446" s="47">
        <v>0</v>
      </c>
      <c r="BG446" s="47">
        <v>7.9062129999999994E-2</v>
      </c>
      <c r="BH446" s="47">
        <f t="shared" si="526"/>
        <v>1.5812426000000004E-2</v>
      </c>
      <c r="BI446" s="47">
        <v>0</v>
      </c>
      <c r="BJ446" s="47">
        <v>0</v>
      </c>
      <c r="BK446" s="47">
        <v>0</v>
      </c>
      <c r="BL446" s="47">
        <v>0</v>
      </c>
      <c r="BM446" s="47">
        <f t="shared" si="593"/>
        <v>0</v>
      </c>
      <c r="BN446" s="47">
        <v>0</v>
      </c>
      <c r="BO446" s="47">
        <v>0</v>
      </c>
      <c r="BP446" s="47">
        <v>0</v>
      </c>
      <c r="BQ446" s="47">
        <v>0</v>
      </c>
      <c r="BR446" s="47">
        <f t="shared" si="527"/>
        <v>0</v>
      </c>
      <c r="BS446" s="47">
        <v>0</v>
      </c>
      <c r="BT446" s="47">
        <v>0</v>
      </c>
      <c r="BU446" s="47">
        <v>0</v>
      </c>
      <c r="BV446" s="47">
        <v>0</v>
      </c>
      <c r="BW446" s="47">
        <f t="shared" si="528"/>
        <v>0</v>
      </c>
      <c r="BX446" s="3" t="s">
        <v>77</v>
      </c>
      <c r="BY446" s="3" t="s">
        <v>77</v>
      </c>
      <c r="BZ446" s="3" t="s">
        <v>77</v>
      </c>
      <c r="CA446" s="3" t="s">
        <v>77</v>
      </c>
      <c r="CB446" s="3" t="s">
        <v>77</v>
      </c>
      <c r="CC446" s="47">
        <f t="shared" si="545"/>
        <v>0</v>
      </c>
      <c r="CD446" s="47">
        <f t="shared" si="546"/>
        <v>0</v>
      </c>
      <c r="CE446" s="47">
        <f t="shared" si="547"/>
        <v>0</v>
      </c>
      <c r="CF446" s="47">
        <f t="shared" si="548"/>
        <v>0</v>
      </c>
      <c r="CG446" s="47">
        <f t="shared" si="549"/>
        <v>0</v>
      </c>
      <c r="CH446" s="52">
        <f t="shared" si="550"/>
        <v>9.4874555999999999E-2</v>
      </c>
      <c r="CI446" s="52">
        <f t="shared" si="535"/>
        <v>0</v>
      </c>
      <c r="CJ446" s="52">
        <f t="shared" si="536"/>
        <v>0</v>
      </c>
      <c r="CK446" s="52">
        <f t="shared" si="537"/>
        <v>7.9062129999999994E-2</v>
      </c>
      <c r="CL446" s="52">
        <f t="shared" si="529"/>
        <v>1.5812426000000004E-2</v>
      </c>
      <c r="CM446" s="48" t="s">
        <v>2850</v>
      </c>
    </row>
    <row r="447" spans="1:91" s="9" customFormat="1" ht="47.25" x14ac:dyDescent="0.25">
      <c r="A447" s="44" t="s">
        <v>677</v>
      </c>
      <c r="B447" s="84" t="s">
        <v>1012</v>
      </c>
      <c r="C447" s="87" t="s">
        <v>1249</v>
      </c>
      <c r="D447" s="94" t="s">
        <v>175</v>
      </c>
      <c r="E447" s="43">
        <v>2023</v>
      </c>
      <c r="F447" s="43">
        <v>2023</v>
      </c>
      <c r="G447" s="43">
        <v>2023</v>
      </c>
      <c r="H447" s="47" t="s">
        <v>77</v>
      </c>
      <c r="I447" s="47" t="s">
        <v>77</v>
      </c>
      <c r="J447" s="47" t="s">
        <v>77</v>
      </c>
      <c r="K447" s="47" t="s">
        <v>77</v>
      </c>
      <c r="L447" s="47" t="s">
        <v>77</v>
      </c>
      <c r="M447" s="47" t="s">
        <v>77</v>
      </c>
      <c r="N447" s="47" t="s">
        <v>77</v>
      </c>
      <c r="O447" s="47">
        <v>0</v>
      </c>
      <c r="P447" s="47">
        <v>0.12459000000000001</v>
      </c>
      <c r="Q447" s="80">
        <f t="shared" si="551"/>
        <v>0.12814447199999998</v>
      </c>
      <c r="R447" s="81">
        <f t="shared" si="588"/>
        <v>0.12459000000000001</v>
      </c>
      <c r="S447" s="47">
        <f t="shared" ref="S447:S456" si="594">R447</f>
        <v>0.12459000000000001</v>
      </c>
      <c r="T447" s="47">
        <f t="shared" si="552"/>
        <v>0.12814447199999998</v>
      </c>
      <c r="U447" s="47">
        <v>0</v>
      </c>
      <c r="V447" s="47">
        <v>0</v>
      </c>
      <c r="W447" s="47">
        <v>0</v>
      </c>
      <c r="X447" s="47">
        <v>0</v>
      </c>
      <c r="Y447" s="47">
        <f t="shared" si="524"/>
        <v>0</v>
      </c>
      <c r="Z447" s="47">
        <v>0</v>
      </c>
      <c r="AA447" s="47">
        <v>0</v>
      </c>
      <c r="AB447" s="47">
        <v>0</v>
      </c>
      <c r="AC447" s="47">
        <v>0</v>
      </c>
      <c r="AD447" s="47">
        <f t="shared" si="543"/>
        <v>0</v>
      </c>
      <c r="AE447" s="47">
        <v>0</v>
      </c>
      <c r="AF447" s="47">
        <v>0</v>
      </c>
      <c r="AG447" s="47">
        <v>0</v>
      </c>
      <c r="AH447" s="47">
        <v>0</v>
      </c>
      <c r="AI447" s="47">
        <f t="shared" ref="AI447:AI456" si="595">AE447-AH447</f>
        <v>0</v>
      </c>
      <c r="AJ447" s="47">
        <v>0</v>
      </c>
      <c r="AK447" s="47">
        <v>0</v>
      </c>
      <c r="AL447" s="47">
        <v>0</v>
      </c>
      <c r="AM447" s="47">
        <v>0</v>
      </c>
      <c r="AN447" s="47">
        <f t="shared" si="544"/>
        <v>0</v>
      </c>
      <c r="AO447" s="47">
        <v>0</v>
      </c>
      <c r="AP447" s="47">
        <v>0</v>
      </c>
      <c r="AQ447" s="47">
        <v>0</v>
      </c>
      <c r="AR447" s="47">
        <v>0</v>
      </c>
      <c r="AS447" s="47">
        <f t="shared" ref="AS447:AS456" si="596">AO447-AR447</f>
        <v>0</v>
      </c>
      <c r="AT447" s="47">
        <v>0</v>
      </c>
      <c r="AU447" s="47">
        <v>0</v>
      </c>
      <c r="AV447" s="47">
        <v>0</v>
      </c>
      <c r="AW447" s="47">
        <v>0</v>
      </c>
      <c r="AX447" s="47">
        <f t="shared" si="525"/>
        <v>0</v>
      </c>
      <c r="AY447" s="47">
        <v>0.12459000000000001</v>
      </c>
      <c r="AZ447" s="47">
        <v>0</v>
      </c>
      <c r="BA447" s="47">
        <v>0</v>
      </c>
      <c r="BB447" s="47">
        <v>0.103825</v>
      </c>
      <c r="BC447" s="47">
        <f t="shared" ref="BC447:BC456" si="597">AY447-BB447</f>
        <v>2.0765000000000006E-2</v>
      </c>
      <c r="BD447" s="47">
        <v>0.12814447199999998</v>
      </c>
      <c r="BE447" s="47">
        <v>0</v>
      </c>
      <c r="BF447" s="47">
        <v>0</v>
      </c>
      <c r="BG447" s="47">
        <v>0.10678705999999999</v>
      </c>
      <c r="BH447" s="47">
        <f t="shared" si="526"/>
        <v>2.1357411999999992E-2</v>
      </c>
      <c r="BI447" s="47">
        <v>0</v>
      </c>
      <c r="BJ447" s="47">
        <v>0</v>
      </c>
      <c r="BK447" s="47">
        <v>0</v>
      </c>
      <c r="BL447" s="47">
        <v>0</v>
      </c>
      <c r="BM447" s="47">
        <f t="shared" ref="BM447:BM456" si="598">BI447-BL447</f>
        <v>0</v>
      </c>
      <c r="BN447" s="47">
        <v>0</v>
      </c>
      <c r="BO447" s="47">
        <v>0</v>
      </c>
      <c r="BP447" s="47">
        <v>0</v>
      </c>
      <c r="BQ447" s="47">
        <v>0</v>
      </c>
      <c r="BR447" s="47">
        <f t="shared" si="527"/>
        <v>0</v>
      </c>
      <c r="BS447" s="47">
        <v>0</v>
      </c>
      <c r="BT447" s="47">
        <v>0</v>
      </c>
      <c r="BU447" s="47">
        <v>0</v>
      </c>
      <c r="BV447" s="47">
        <v>0</v>
      </c>
      <c r="BW447" s="47">
        <f t="shared" si="528"/>
        <v>0</v>
      </c>
      <c r="BX447" s="3" t="s">
        <v>77</v>
      </c>
      <c r="BY447" s="3" t="s">
        <v>77</v>
      </c>
      <c r="BZ447" s="3" t="s">
        <v>77</v>
      </c>
      <c r="CA447" s="3" t="s">
        <v>77</v>
      </c>
      <c r="CB447" s="3" t="s">
        <v>77</v>
      </c>
      <c r="CC447" s="47">
        <f t="shared" si="545"/>
        <v>0.12459000000000001</v>
      </c>
      <c r="CD447" s="47">
        <f t="shared" si="546"/>
        <v>0</v>
      </c>
      <c r="CE447" s="47">
        <f t="shared" si="547"/>
        <v>0</v>
      </c>
      <c r="CF447" s="47">
        <f t="shared" si="548"/>
        <v>0.103825</v>
      </c>
      <c r="CG447" s="47">
        <f t="shared" si="549"/>
        <v>2.0765000000000006E-2</v>
      </c>
      <c r="CH447" s="52">
        <f t="shared" si="550"/>
        <v>0.12814447199999998</v>
      </c>
      <c r="CI447" s="52">
        <f t="shared" si="535"/>
        <v>0</v>
      </c>
      <c r="CJ447" s="52">
        <f t="shared" si="536"/>
        <v>0</v>
      </c>
      <c r="CK447" s="52">
        <f t="shared" si="537"/>
        <v>0.10678705999999999</v>
      </c>
      <c r="CL447" s="52">
        <f t="shared" si="529"/>
        <v>2.1357411999999992E-2</v>
      </c>
      <c r="CM447" s="129" t="s">
        <v>2828</v>
      </c>
    </row>
    <row r="448" spans="1:91" s="9" customFormat="1" ht="47.25" x14ac:dyDescent="0.25">
      <c r="A448" s="44" t="s">
        <v>677</v>
      </c>
      <c r="B448" s="84" t="s">
        <v>1013</v>
      </c>
      <c r="C448" s="87" t="s">
        <v>1250</v>
      </c>
      <c r="D448" s="94" t="s">
        <v>175</v>
      </c>
      <c r="E448" s="43">
        <v>2023</v>
      </c>
      <c r="F448" s="43">
        <v>2023</v>
      </c>
      <c r="G448" s="43">
        <v>2023</v>
      </c>
      <c r="H448" s="47" t="s">
        <v>77</v>
      </c>
      <c r="I448" s="47" t="s">
        <v>77</v>
      </c>
      <c r="J448" s="47" t="s">
        <v>77</v>
      </c>
      <c r="K448" s="47" t="s">
        <v>77</v>
      </c>
      <c r="L448" s="47" t="s">
        <v>77</v>
      </c>
      <c r="M448" s="47" t="s">
        <v>77</v>
      </c>
      <c r="N448" s="47" t="s">
        <v>77</v>
      </c>
      <c r="O448" s="47">
        <v>0</v>
      </c>
      <c r="P448" s="47">
        <v>6.6231719999999994E-2</v>
      </c>
      <c r="Q448" s="80">
        <f t="shared" si="551"/>
        <v>6.8121059999999997E-2</v>
      </c>
      <c r="R448" s="81">
        <f t="shared" si="588"/>
        <v>6.6231719999999994E-2</v>
      </c>
      <c r="S448" s="47">
        <f t="shared" si="594"/>
        <v>6.6231719999999994E-2</v>
      </c>
      <c r="T448" s="47">
        <f t="shared" si="552"/>
        <v>6.8121059999999997E-2</v>
      </c>
      <c r="U448" s="47">
        <v>0</v>
      </c>
      <c r="V448" s="47">
        <v>0</v>
      </c>
      <c r="W448" s="47">
        <v>0</v>
      </c>
      <c r="X448" s="47">
        <v>0</v>
      </c>
      <c r="Y448" s="47">
        <f t="shared" si="524"/>
        <v>0</v>
      </c>
      <c r="Z448" s="47">
        <v>0</v>
      </c>
      <c r="AA448" s="47">
        <v>0</v>
      </c>
      <c r="AB448" s="47">
        <v>0</v>
      </c>
      <c r="AC448" s="47">
        <v>0</v>
      </c>
      <c r="AD448" s="47">
        <f t="shared" si="543"/>
        <v>0</v>
      </c>
      <c r="AE448" s="47">
        <v>0</v>
      </c>
      <c r="AF448" s="47">
        <v>0</v>
      </c>
      <c r="AG448" s="47">
        <v>0</v>
      </c>
      <c r="AH448" s="47">
        <v>0</v>
      </c>
      <c r="AI448" s="47">
        <f t="shared" si="595"/>
        <v>0</v>
      </c>
      <c r="AJ448" s="47">
        <v>0</v>
      </c>
      <c r="AK448" s="47">
        <v>0</v>
      </c>
      <c r="AL448" s="47">
        <v>0</v>
      </c>
      <c r="AM448" s="47">
        <v>0</v>
      </c>
      <c r="AN448" s="47">
        <f t="shared" si="544"/>
        <v>0</v>
      </c>
      <c r="AO448" s="47">
        <v>0</v>
      </c>
      <c r="AP448" s="47">
        <v>0</v>
      </c>
      <c r="AQ448" s="47">
        <v>0</v>
      </c>
      <c r="AR448" s="47">
        <v>0</v>
      </c>
      <c r="AS448" s="47">
        <f t="shared" si="596"/>
        <v>0</v>
      </c>
      <c r="AT448" s="47">
        <v>0</v>
      </c>
      <c r="AU448" s="47">
        <v>0</v>
      </c>
      <c r="AV448" s="47">
        <v>0</v>
      </c>
      <c r="AW448" s="47">
        <v>0</v>
      </c>
      <c r="AX448" s="47">
        <f t="shared" si="525"/>
        <v>0</v>
      </c>
      <c r="AY448" s="47">
        <v>6.6231719999999994E-2</v>
      </c>
      <c r="AZ448" s="47">
        <v>0</v>
      </c>
      <c r="BA448" s="47">
        <v>0</v>
      </c>
      <c r="BB448" s="47">
        <v>5.5193100000000002E-2</v>
      </c>
      <c r="BC448" s="47">
        <f t="shared" si="597"/>
        <v>1.1038619999999992E-2</v>
      </c>
      <c r="BD448" s="47">
        <v>6.8121059999999997E-2</v>
      </c>
      <c r="BE448" s="47">
        <v>0</v>
      </c>
      <c r="BF448" s="47">
        <v>0</v>
      </c>
      <c r="BG448" s="47">
        <v>5.676755E-2</v>
      </c>
      <c r="BH448" s="47">
        <f t="shared" si="526"/>
        <v>1.1353509999999997E-2</v>
      </c>
      <c r="BI448" s="47">
        <v>0</v>
      </c>
      <c r="BJ448" s="47">
        <v>0</v>
      </c>
      <c r="BK448" s="47">
        <v>0</v>
      </c>
      <c r="BL448" s="47">
        <v>0</v>
      </c>
      <c r="BM448" s="47">
        <f t="shared" si="598"/>
        <v>0</v>
      </c>
      <c r="BN448" s="47">
        <v>0</v>
      </c>
      <c r="BO448" s="47">
        <v>0</v>
      </c>
      <c r="BP448" s="47">
        <v>0</v>
      </c>
      <c r="BQ448" s="47">
        <v>0</v>
      </c>
      <c r="BR448" s="47">
        <f t="shared" si="527"/>
        <v>0</v>
      </c>
      <c r="BS448" s="47">
        <v>0</v>
      </c>
      <c r="BT448" s="47">
        <v>0</v>
      </c>
      <c r="BU448" s="47">
        <v>0</v>
      </c>
      <c r="BV448" s="47">
        <v>0</v>
      </c>
      <c r="BW448" s="47">
        <f t="shared" si="528"/>
        <v>0</v>
      </c>
      <c r="BX448" s="3" t="s">
        <v>77</v>
      </c>
      <c r="BY448" s="3" t="s">
        <v>77</v>
      </c>
      <c r="BZ448" s="3" t="s">
        <v>77</v>
      </c>
      <c r="CA448" s="3" t="s">
        <v>77</v>
      </c>
      <c r="CB448" s="3" t="s">
        <v>77</v>
      </c>
      <c r="CC448" s="47">
        <f t="shared" si="545"/>
        <v>6.6231719999999994E-2</v>
      </c>
      <c r="CD448" s="47">
        <f t="shared" si="546"/>
        <v>0</v>
      </c>
      <c r="CE448" s="47">
        <f t="shared" si="547"/>
        <v>0</v>
      </c>
      <c r="CF448" s="47">
        <f t="shared" si="548"/>
        <v>5.5193100000000002E-2</v>
      </c>
      <c r="CG448" s="47">
        <f t="shared" si="549"/>
        <v>1.1038619999999992E-2</v>
      </c>
      <c r="CH448" s="52">
        <f t="shared" si="550"/>
        <v>6.8121059999999997E-2</v>
      </c>
      <c r="CI448" s="52">
        <f t="shared" si="535"/>
        <v>0</v>
      </c>
      <c r="CJ448" s="52">
        <f t="shared" si="536"/>
        <v>0</v>
      </c>
      <c r="CK448" s="52">
        <f t="shared" si="537"/>
        <v>5.676755E-2</v>
      </c>
      <c r="CL448" s="52">
        <f t="shared" si="529"/>
        <v>1.1353509999999997E-2</v>
      </c>
      <c r="CM448" s="129" t="s">
        <v>2828</v>
      </c>
    </row>
    <row r="449" spans="1:91" s="9" customFormat="1" ht="47.25" x14ac:dyDescent="0.25">
      <c r="A449" s="44" t="s">
        <v>677</v>
      </c>
      <c r="B449" s="84" t="s">
        <v>837</v>
      </c>
      <c r="C449" s="87" t="s">
        <v>241</v>
      </c>
      <c r="D449" s="94" t="s">
        <v>175</v>
      </c>
      <c r="E449" s="13">
        <v>2022</v>
      </c>
      <c r="F449" s="13">
        <v>2022</v>
      </c>
      <c r="G449" s="13">
        <v>2022</v>
      </c>
      <c r="H449" s="47" t="s">
        <v>77</v>
      </c>
      <c r="I449" s="47" t="s">
        <v>77</v>
      </c>
      <c r="J449" s="47" t="s">
        <v>77</v>
      </c>
      <c r="K449" s="47" t="s">
        <v>77</v>
      </c>
      <c r="L449" s="47" t="s">
        <v>77</v>
      </c>
      <c r="M449" s="47" t="s">
        <v>77</v>
      </c>
      <c r="N449" s="47" t="s">
        <v>77</v>
      </c>
      <c r="O449" s="47">
        <v>0</v>
      </c>
      <c r="P449" s="47">
        <v>0.10392669600000001</v>
      </c>
      <c r="Q449" s="80">
        <f t="shared" si="551"/>
        <v>0.107508804</v>
      </c>
      <c r="R449" s="47">
        <f t="shared" si="588"/>
        <v>0.10392669600000001</v>
      </c>
      <c r="S449" s="47">
        <f t="shared" si="594"/>
        <v>0.10392669600000001</v>
      </c>
      <c r="T449" s="47">
        <f t="shared" si="552"/>
        <v>0.107508804</v>
      </c>
      <c r="U449" s="47">
        <v>0</v>
      </c>
      <c r="V449" s="47">
        <v>0</v>
      </c>
      <c r="W449" s="47">
        <v>0</v>
      </c>
      <c r="X449" s="47">
        <v>0</v>
      </c>
      <c r="Y449" s="47">
        <f t="shared" si="524"/>
        <v>0</v>
      </c>
      <c r="Z449" s="47">
        <v>0</v>
      </c>
      <c r="AA449" s="47">
        <v>0</v>
      </c>
      <c r="AB449" s="47">
        <v>0</v>
      </c>
      <c r="AC449" s="47">
        <v>0</v>
      </c>
      <c r="AD449" s="47">
        <f t="shared" si="543"/>
        <v>0</v>
      </c>
      <c r="AE449" s="47">
        <v>0</v>
      </c>
      <c r="AF449" s="47">
        <v>0</v>
      </c>
      <c r="AG449" s="47">
        <v>0</v>
      </c>
      <c r="AH449" s="47">
        <v>0</v>
      </c>
      <c r="AI449" s="47">
        <f t="shared" si="595"/>
        <v>0</v>
      </c>
      <c r="AJ449" s="47">
        <v>0</v>
      </c>
      <c r="AK449" s="47">
        <v>0</v>
      </c>
      <c r="AL449" s="47">
        <v>0</v>
      </c>
      <c r="AM449" s="47">
        <v>0</v>
      </c>
      <c r="AN449" s="47">
        <f t="shared" si="544"/>
        <v>0</v>
      </c>
      <c r="AO449" s="47">
        <v>0.10392669600000001</v>
      </c>
      <c r="AP449" s="47">
        <v>0</v>
      </c>
      <c r="AQ449" s="47">
        <v>0</v>
      </c>
      <c r="AR449" s="47">
        <v>8.6605580000000001E-2</v>
      </c>
      <c r="AS449" s="47">
        <f t="shared" si="596"/>
        <v>1.7321116000000011E-2</v>
      </c>
      <c r="AT449" s="47">
        <v>0.107508804</v>
      </c>
      <c r="AU449" s="47">
        <v>0</v>
      </c>
      <c r="AV449" s="47">
        <v>0</v>
      </c>
      <c r="AW449" s="47">
        <v>8.9590669999999997E-2</v>
      </c>
      <c r="AX449" s="47">
        <f t="shared" si="525"/>
        <v>1.7918134000000002E-2</v>
      </c>
      <c r="AY449" s="47">
        <v>0</v>
      </c>
      <c r="AZ449" s="47">
        <v>0</v>
      </c>
      <c r="BA449" s="47">
        <v>0</v>
      </c>
      <c r="BB449" s="47">
        <v>0</v>
      </c>
      <c r="BC449" s="47">
        <f t="shared" si="597"/>
        <v>0</v>
      </c>
      <c r="BD449" s="47">
        <v>0</v>
      </c>
      <c r="BE449" s="47">
        <v>0</v>
      </c>
      <c r="BF449" s="47">
        <v>0</v>
      </c>
      <c r="BG449" s="47">
        <v>0</v>
      </c>
      <c r="BH449" s="47">
        <f t="shared" si="526"/>
        <v>0</v>
      </c>
      <c r="BI449" s="47">
        <v>0</v>
      </c>
      <c r="BJ449" s="47">
        <v>0</v>
      </c>
      <c r="BK449" s="47">
        <v>0</v>
      </c>
      <c r="BL449" s="47">
        <v>0</v>
      </c>
      <c r="BM449" s="47">
        <f t="shared" si="598"/>
        <v>0</v>
      </c>
      <c r="BN449" s="47">
        <v>0</v>
      </c>
      <c r="BO449" s="47">
        <v>0</v>
      </c>
      <c r="BP449" s="47">
        <v>0</v>
      </c>
      <c r="BQ449" s="47">
        <v>0</v>
      </c>
      <c r="BR449" s="47">
        <f t="shared" si="527"/>
        <v>0</v>
      </c>
      <c r="BS449" s="47">
        <v>0</v>
      </c>
      <c r="BT449" s="47">
        <v>0</v>
      </c>
      <c r="BU449" s="47">
        <v>0</v>
      </c>
      <c r="BV449" s="47">
        <v>0</v>
      </c>
      <c r="BW449" s="47">
        <f t="shared" si="528"/>
        <v>0</v>
      </c>
      <c r="BX449" s="3" t="s">
        <v>77</v>
      </c>
      <c r="BY449" s="3" t="s">
        <v>77</v>
      </c>
      <c r="BZ449" s="3" t="s">
        <v>77</v>
      </c>
      <c r="CA449" s="3" t="s">
        <v>77</v>
      </c>
      <c r="CB449" s="3" t="s">
        <v>77</v>
      </c>
      <c r="CC449" s="47">
        <f t="shared" si="545"/>
        <v>0.10392669600000001</v>
      </c>
      <c r="CD449" s="86">
        <f t="shared" si="546"/>
        <v>0</v>
      </c>
      <c r="CE449" s="86">
        <f t="shared" si="547"/>
        <v>0</v>
      </c>
      <c r="CF449" s="86">
        <f t="shared" si="548"/>
        <v>8.6605580000000001E-2</v>
      </c>
      <c r="CG449" s="86">
        <f t="shared" si="549"/>
        <v>1.7321116000000011E-2</v>
      </c>
      <c r="CH449" s="52">
        <f t="shared" si="550"/>
        <v>0.107508804</v>
      </c>
      <c r="CI449" s="52">
        <f t="shared" si="535"/>
        <v>0</v>
      </c>
      <c r="CJ449" s="52">
        <f t="shared" si="536"/>
        <v>0</v>
      </c>
      <c r="CK449" s="52">
        <f t="shared" si="537"/>
        <v>8.9590669999999997E-2</v>
      </c>
      <c r="CL449" s="52">
        <f t="shared" si="529"/>
        <v>1.7918134000000002E-2</v>
      </c>
      <c r="CM449" s="129" t="s">
        <v>2828</v>
      </c>
    </row>
    <row r="450" spans="1:91" s="9" customFormat="1" ht="47.25" x14ac:dyDescent="0.25">
      <c r="A450" s="44" t="s">
        <v>677</v>
      </c>
      <c r="B450" s="84" t="s">
        <v>838</v>
      </c>
      <c r="C450" s="87" t="s">
        <v>242</v>
      </c>
      <c r="D450" s="94" t="s">
        <v>175</v>
      </c>
      <c r="E450" s="13">
        <v>2022</v>
      </c>
      <c r="F450" s="13">
        <v>2022</v>
      </c>
      <c r="G450" s="13">
        <v>2022</v>
      </c>
      <c r="H450" s="47" t="s">
        <v>77</v>
      </c>
      <c r="I450" s="47" t="s">
        <v>77</v>
      </c>
      <c r="J450" s="47" t="s">
        <v>77</v>
      </c>
      <c r="K450" s="47" t="s">
        <v>77</v>
      </c>
      <c r="L450" s="47" t="s">
        <v>77</v>
      </c>
      <c r="M450" s="47" t="s">
        <v>77</v>
      </c>
      <c r="N450" s="47" t="s">
        <v>77</v>
      </c>
      <c r="O450" s="47">
        <v>0</v>
      </c>
      <c r="P450" s="47">
        <v>0.33298219200000001</v>
      </c>
      <c r="Q450" s="80">
        <f t="shared" si="551"/>
        <v>0.34445932799999995</v>
      </c>
      <c r="R450" s="47">
        <f t="shared" si="588"/>
        <v>0.33298219200000001</v>
      </c>
      <c r="S450" s="47">
        <f t="shared" si="594"/>
        <v>0.33298219200000001</v>
      </c>
      <c r="T450" s="47">
        <f t="shared" si="552"/>
        <v>0.34445932799999995</v>
      </c>
      <c r="U450" s="47">
        <v>0</v>
      </c>
      <c r="V450" s="47">
        <v>0</v>
      </c>
      <c r="W450" s="47">
        <v>0</v>
      </c>
      <c r="X450" s="47">
        <v>0</v>
      </c>
      <c r="Y450" s="47">
        <f t="shared" si="524"/>
        <v>0</v>
      </c>
      <c r="Z450" s="47">
        <v>0</v>
      </c>
      <c r="AA450" s="47">
        <v>0</v>
      </c>
      <c r="AB450" s="47">
        <v>0</v>
      </c>
      <c r="AC450" s="47">
        <v>0</v>
      </c>
      <c r="AD450" s="47">
        <f t="shared" si="543"/>
        <v>0</v>
      </c>
      <c r="AE450" s="47">
        <v>0</v>
      </c>
      <c r="AF450" s="47">
        <v>0</v>
      </c>
      <c r="AG450" s="47">
        <v>0</v>
      </c>
      <c r="AH450" s="47">
        <v>0</v>
      </c>
      <c r="AI450" s="47">
        <f t="shared" si="595"/>
        <v>0</v>
      </c>
      <c r="AJ450" s="47">
        <v>0</v>
      </c>
      <c r="AK450" s="47">
        <v>0</v>
      </c>
      <c r="AL450" s="47">
        <v>0</v>
      </c>
      <c r="AM450" s="47">
        <v>0</v>
      </c>
      <c r="AN450" s="47">
        <f t="shared" si="544"/>
        <v>0</v>
      </c>
      <c r="AO450" s="47">
        <v>0.33298219200000001</v>
      </c>
      <c r="AP450" s="47">
        <v>0</v>
      </c>
      <c r="AQ450" s="47">
        <v>0</v>
      </c>
      <c r="AR450" s="47">
        <v>0.27748516000000001</v>
      </c>
      <c r="AS450" s="47">
        <f t="shared" si="596"/>
        <v>5.5497032000000002E-2</v>
      </c>
      <c r="AT450" s="47">
        <v>0.34445932799999995</v>
      </c>
      <c r="AU450" s="47">
        <v>0</v>
      </c>
      <c r="AV450" s="47">
        <v>0</v>
      </c>
      <c r="AW450" s="47">
        <v>0.28704943999999999</v>
      </c>
      <c r="AX450" s="47">
        <f t="shared" si="525"/>
        <v>5.7409887999999965E-2</v>
      </c>
      <c r="AY450" s="47">
        <v>0</v>
      </c>
      <c r="AZ450" s="47">
        <v>0</v>
      </c>
      <c r="BA450" s="47">
        <v>0</v>
      </c>
      <c r="BB450" s="47">
        <v>0</v>
      </c>
      <c r="BC450" s="47">
        <f t="shared" si="597"/>
        <v>0</v>
      </c>
      <c r="BD450" s="47">
        <v>0</v>
      </c>
      <c r="BE450" s="47">
        <v>0</v>
      </c>
      <c r="BF450" s="47">
        <v>0</v>
      </c>
      <c r="BG450" s="47">
        <v>0</v>
      </c>
      <c r="BH450" s="47">
        <f t="shared" si="526"/>
        <v>0</v>
      </c>
      <c r="BI450" s="47">
        <v>0</v>
      </c>
      <c r="BJ450" s="47">
        <v>0</v>
      </c>
      <c r="BK450" s="47">
        <v>0</v>
      </c>
      <c r="BL450" s="47">
        <v>0</v>
      </c>
      <c r="BM450" s="47">
        <f t="shared" si="598"/>
        <v>0</v>
      </c>
      <c r="BN450" s="47">
        <v>0</v>
      </c>
      <c r="BO450" s="47">
        <v>0</v>
      </c>
      <c r="BP450" s="47">
        <v>0</v>
      </c>
      <c r="BQ450" s="47">
        <v>0</v>
      </c>
      <c r="BR450" s="47">
        <f t="shared" si="527"/>
        <v>0</v>
      </c>
      <c r="BS450" s="47">
        <v>0</v>
      </c>
      <c r="BT450" s="47">
        <v>0</v>
      </c>
      <c r="BU450" s="47">
        <v>0</v>
      </c>
      <c r="BV450" s="47">
        <v>0</v>
      </c>
      <c r="BW450" s="47">
        <f t="shared" si="528"/>
        <v>0</v>
      </c>
      <c r="BX450" s="3" t="s">
        <v>77</v>
      </c>
      <c r="BY450" s="3" t="s">
        <v>77</v>
      </c>
      <c r="BZ450" s="3" t="s">
        <v>77</v>
      </c>
      <c r="CA450" s="3" t="s">
        <v>77</v>
      </c>
      <c r="CB450" s="3" t="s">
        <v>77</v>
      </c>
      <c r="CC450" s="47">
        <f t="shared" si="545"/>
        <v>0.33298219200000001</v>
      </c>
      <c r="CD450" s="86">
        <f t="shared" si="546"/>
        <v>0</v>
      </c>
      <c r="CE450" s="86">
        <f t="shared" si="547"/>
        <v>0</v>
      </c>
      <c r="CF450" s="86">
        <f t="shared" si="548"/>
        <v>0.27748516000000001</v>
      </c>
      <c r="CG450" s="86">
        <f t="shared" si="549"/>
        <v>5.5497032000000002E-2</v>
      </c>
      <c r="CH450" s="52">
        <f t="shared" si="550"/>
        <v>0.34445932799999995</v>
      </c>
      <c r="CI450" s="52">
        <f t="shared" si="535"/>
        <v>0</v>
      </c>
      <c r="CJ450" s="52">
        <f t="shared" si="536"/>
        <v>0</v>
      </c>
      <c r="CK450" s="52">
        <f t="shared" si="537"/>
        <v>0.28704943999999999</v>
      </c>
      <c r="CL450" s="52">
        <f t="shared" si="529"/>
        <v>5.7409887999999965E-2</v>
      </c>
      <c r="CM450" s="129" t="s">
        <v>2828</v>
      </c>
    </row>
    <row r="451" spans="1:91" s="9" customFormat="1" ht="47.25" x14ac:dyDescent="0.25">
      <c r="A451" s="44" t="s">
        <v>677</v>
      </c>
      <c r="B451" s="84" t="s">
        <v>839</v>
      </c>
      <c r="C451" s="87" t="s">
        <v>243</v>
      </c>
      <c r="D451" s="94" t="s">
        <v>175</v>
      </c>
      <c r="E451" s="13">
        <v>2022</v>
      </c>
      <c r="F451" s="13">
        <v>2022</v>
      </c>
      <c r="G451" s="13">
        <v>2022</v>
      </c>
      <c r="H451" s="47" t="s">
        <v>77</v>
      </c>
      <c r="I451" s="47" t="s">
        <v>77</v>
      </c>
      <c r="J451" s="47" t="s">
        <v>77</v>
      </c>
      <c r="K451" s="47" t="s">
        <v>77</v>
      </c>
      <c r="L451" s="47" t="s">
        <v>77</v>
      </c>
      <c r="M451" s="47" t="s">
        <v>77</v>
      </c>
      <c r="N451" s="47" t="s">
        <v>77</v>
      </c>
      <c r="O451" s="47">
        <v>0</v>
      </c>
      <c r="P451" s="47">
        <v>8.0955707999999987E-2</v>
      </c>
      <c r="Q451" s="80">
        <f t="shared" si="551"/>
        <v>8.3746079999999987E-2</v>
      </c>
      <c r="R451" s="47">
        <f t="shared" si="588"/>
        <v>8.0955707999999987E-2</v>
      </c>
      <c r="S451" s="47">
        <f t="shared" si="594"/>
        <v>8.0955707999999987E-2</v>
      </c>
      <c r="T451" s="47">
        <f t="shared" si="552"/>
        <v>8.3746079999999987E-2</v>
      </c>
      <c r="U451" s="47">
        <v>0</v>
      </c>
      <c r="V451" s="47">
        <v>0</v>
      </c>
      <c r="W451" s="47">
        <v>0</v>
      </c>
      <c r="X451" s="47">
        <v>0</v>
      </c>
      <c r="Y451" s="47">
        <f t="shared" si="524"/>
        <v>0</v>
      </c>
      <c r="Z451" s="47">
        <v>0</v>
      </c>
      <c r="AA451" s="47">
        <v>0</v>
      </c>
      <c r="AB451" s="47">
        <v>0</v>
      </c>
      <c r="AC451" s="47">
        <v>0</v>
      </c>
      <c r="AD451" s="47">
        <f t="shared" si="543"/>
        <v>0</v>
      </c>
      <c r="AE451" s="47">
        <v>0</v>
      </c>
      <c r="AF451" s="47">
        <v>0</v>
      </c>
      <c r="AG451" s="47">
        <v>0</v>
      </c>
      <c r="AH451" s="47">
        <v>0</v>
      </c>
      <c r="AI451" s="47">
        <f t="shared" si="595"/>
        <v>0</v>
      </c>
      <c r="AJ451" s="47">
        <v>0</v>
      </c>
      <c r="AK451" s="47">
        <v>0</v>
      </c>
      <c r="AL451" s="47">
        <v>0</v>
      </c>
      <c r="AM451" s="47">
        <v>0</v>
      </c>
      <c r="AN451" s="47">
        <f t="shared" si="544"/>
        <v>0</v>
      </c>
      <c r="AO451" s="47">
        <v>8.0955707999999987E-2</v>
      </c>
      <c r="AP451" s="47">
        <v>0</v>
      </c>
      <c r="AQ451" s="47">
        <v>0</v>
      </c>
      <c r="AR451" s="47">
        <v>6.7463089999999989E-2</v>
      </c>
      <c r="AS451" s="47">
        <f t="shared" si="596"/>
        <v>1.3492617999999998E-2</v>
      </c>
      <c r="AT451" s="47">
        <v>8.3746079999999987E-2</v>
      </c>
      <c r="AU451" s="47">
        <v>0</v>
      </c>
      <c r="AV451" s="47">
        <v>0</v>
      </c>
      <c r="AW451" s="47">
        <v>6.97884E-2</v>
      </c>
      <c r="AX451" s="47">
        <f t="shared" si="525"/>
        <v>1.3957679999999986E-2</v>
      </c>
      <c r="AY451" s="47">
        <v>0</v>
      </c>
      <c r="AZ451" s="47">
        <v>0</v>
      </c>
      <c r="BA451" s="47">
        <v>0</v>
      </c>
      <c r="BB451" s="47">
        <v>0</v>
      </c>
      <c r="BC451" s="47">
        <f t="shared" si="597"/>
        <v>0</v>
      </c>
      <c r="BD451" s="47">
        <v>0</v>
      </c>
      <c r="BE451" s="47">
        <v>0</v>
      </c>
      <c r="BF451" s="47">
        <v>0</v>
      </c>
      <c r="BG451" s="47">
        <v>0</v>
      </c>
      <c r="BH451" s="47">
        <f t="shared" si="526"/>
        <v>0</v>
      </c>
      <c r="BI451" s="47">
        <v>0</v>
      </c>
      <c r="BJ451" s="47">
        <v>0</v>
      </c>
      <c r="BK451" s="47">
        <v>0</v>
      </c>
      <c r="BL451" s="47">
        <v>0</v>
      </c>
      <c r="BM451" s="47">
        <f t="shared" si="598"/>
        <v>0</v>
      </c>
      <c r="BN451" s="47">
        <v>0</v>
      </c>
      <c r="BO451" s="47">
        <v>0</v>
      </c>
      <c r="BP451" s="47">
        <v>0</v>
      </c>
      <c r="BQ451" s="47">
        <v>0</v>
      </c>
      <c r="BR451" s="47">
        <f t="shared" si="527"/>
        <v>0</v>
      </c>
      <c r="BS451" s="47">
        <v>0</v>
      </c>
      <c r="BT451" s="47">
        <v>0</v>
      </c>
      <c r="BU451" s="47">
        <v>0</v>
      </c>
      <c r="BV451" s="47">
        <v>0</v>
      </c>
      <c r="BW451" s="47">
        <f t="shared" si="528"/>
        <v>0</v>
      </c>
      <c r="BX451" s="3" t="s">
        <v>77</v>
      </c>
      <c r="BY451" s="3" t="s">
        <v>77</v>
      </c>
      <c r="BZ451" s="3" t="s">
        <v>77</v>
      </c>
      <c r="CA451" s="3" t="s">
        <v>77</v>
      </c>
      <c r="CB451" s="3" t="s">
        <v>77</v>
      </c>
      <c r="CC451" s="47">
        <f t="shared" si="545"/>
        <v>8.0955707999999987E-2</v>
      </c>
      <c r="CD451" s="86">
        <f t="shared" si="546"/>
        <v>0</v>
      </c>
      <c r="CE451" s="86">
        <f t="shared" si="547"/>
        <v>0</v>
      </c>
      <c r="CF451" s="86">
        <f t="shared" si="548"/>
        <v>6.7463089999999989E-2</v>
      </c>
      <c r="CG451" s="86">
        <f t="shared" si="549"/>
        <v>1.3492617999999998E-2</v>
      </c>
      <c r="CH451" s="52">
        <f t="shared" si="550"/>
        <v>8.3746079999999987E-2</v>
      </c>
      <c r="CI451" s="52">
        <f t="shared" si="535"/>
        <v>0</v>
      </c>
      <c r="CJ451" s="52">
        <f t="shared" si="536"/>
        <v>0</v>
      </c>
      <c r="CK451" s="52">
        <f t="shared" si="537"/>
        <v>6.97884E-2</v>
      </c>
      <c r="CL451" s="52">
        <f t="shared" si="529"/>
        <v>1.3957679999999986E-2</v>
      </c>
      <c r="CM451" s="129" t="s">
        <v>2828</v>
      </c>
    </row>
    <row r="452" spans="1:91" s="9" customFormat="1" ht="47.25" x14ac:dyDescent="0.25">
      <c r="A452" s="44" t="s">
        <v>677</v>
      </c>
      <c r="B452" s="84" t="s">
        <v>840</v>
      </c>
      <c r="C452" s="87" t="s">
        <v>244</v>
      </c>
      <c r="D452" s="94" t="s">
        <v>175</v>
      </c>
      <c r="E452" s="13">
        <v>2022</v>
      </c>
      <c r="F452" s="13">
        <v>2022</v>
      </c>
      <c r="G452" s="13">
        <v>2022</v>
      </c>
      <c r="H452" s="47" t="s">
        <v>77</v>
      </c>
      <c r="I452" s="47" t="s">
        <v>77</v>
      </c>
      <c r="J452" s="47" t="s">
        <v>77</v>
      </c>
      <c r="K452" s="47" t="s">
        <v>77</v>
      </c>
      <c r="L452" s="47" t="s">
        <v>77</v>
      </c>
      <c r="M452" s="47" t="s">
        <v>77</v>
      </c>
      <c r="N452" s="47" t="s">
        <v>77</v>
      </c>
      <c r="O452" s="47">
        <v>0</v>
      </c>
      <c r="P452" s="47">
        <v>0.51183086490480112</v>
      </c>
      <c r="Q452" s="80">
        <f t="shared" si="551"/>
        <v>0.53415886800000001</v>
      </c>
      <c r="R452" s="47">
        <f t="shared" si="588"/>
        <v>0.51183086490480112</v>
      </c>
      <c r="S452" s="47">
        <f t="shared" si="594"/>
        <v>0.51183086490480112</v>
      </c>
      <c r="T452" s="47">
        <f t="shared" si="552"/>
        <v>0.53415886800000001</v>
      </c>
      <c r="U452" s="47">
        <v>0</v>
      </c>
      <c r="V452" s="47">
        <v>0</v>
      </c>
      <c r="W452" s="47">
        <v>0</v>
      </c>
      <c r="X452" s="47">
        <v>0</v>
      </c>
      <c r="Y452" s="47">
        <f t="shared" si="524"/>
        <v>0</v>
      </c>
      <c r="Z452" s="47">
        <v>0</v>
      </c>
      <c r="AA452" s="47">
        <v>0</v>
      </c>
      <c r="AB452" s="47">
        <v>0</v>
      </c>
      <c r="AC452" s="47">
        <v>0</v>
      </c>
      <c r="AD452" s="47">
        <f t="shared" si="543"/>
        <v>0</v>
      </c>
      <c r="AE452" s="47">
        <v>0</v>
      </c>
      <c r="AF452" s="47">
        <v>0</v>
      </c>
      <c r="AG452" s="47">
        <v>0</v>
      </c>
      <c r="AH452" s="47">
        <v>0</v>
      </c>
      <c r="AI452" s="47">
        <f t="shared" si="595"/>
        <v>0</v>
      </c>
      <c r="AJ452" s="47">
        <v>0</v>
      </c>
      <c r="AK452" s="47">
        <v>0</v>
      </c>
      <c r="AL452" s="47">
        <v>0</v>
      </c>
      <c r="AM452" s="47">
        <v>0</v>
      </c>
      <c r="AN452" s="47">
        <f t="shared" si="544"/>
        <v>0</v>
      </c>
      <c r="AO452" s="47">
        <v>0.51183086490480112</v>
      </c>
      <c r="AP452" s="47">
        <v>0</v>
      </c>
      <c r="AQ452" s="47">
        <v>0</v>
      </c>
      <c r="AR452" s="47">
        <v>0.42652572075400097</v>
      </c>
      <c r="AS452" s="47">
        <f t="shared" si="596"/>
        <v>8.530514415080015E-2</v>
      </c>
      <c r="AT452" s="47">
        <v>0.53415886800000001</v>
      </c>
      <c r="AU452" s="47">
        <v>0</v>
      </c>
      <c r="AV452" s="47">
        <v>0</v>
      </c>
      <c r="AW452" s="47">
        <v>0.44513238999999999</v>
      </c>
      <c r="AX452" s="47">
        <f t="shared" si="525"/>
        <v>8.902647800000002E-2</v>
      </c>
      <c r="AY452" s="47">
        <v>0</v>
      </c>
      <c r="AZ452" s="47">
        <v>0</v>
      </c>
      <c r="BA452" s="47">
        <v>0</v>
      </c>
      <c r="BB452" s="47">
        <v>0</v>
      </c>
      <c r="BC452" s="47">
        <f t="shared" si="597"/>
        <v>0</v>
      </c>
      <c r="BD452" s="47">
        <v>0</v>
      </c>
      <c r="BE452" s="47">
        <v>0</v>
      </c>
      <c r="BF452" s="47">
        <v>0</v>
      </c>
      <c r="BG452" s="47">
        <v>0</v>
      </c>
      <c r="BH452" s="47">
        <f t="shared" si="526"/>
        <v>0</v>
      </c>
      <c r="BI452" s="47">
        <v>0</v>
      </c>
      <c r="BJ452" s="47">
        <v>0</v>
      </c>
      <c r="BK452" s="47">
        <v>0</v>
      </c>
      <c r="BL452" s="47">
        <v>0</v>
      </c>
      <c r="BM452" s="47">
        <f t="shared" si="598"/>
        <v>0</v>
      </c>
      <c r="BN452" s="47">
        <v>0</v>
      </c>
      <c r="BO452" s="47">
        <v>0</v>
      </c>
      <c r="BP452" s="47">
        <v>0</v>
      </c>
      <c r="BQ452" s="47">
        <v>0</v>
      </c>
      <c r="BR452" s="47">
        <f t="shared" si="527"/>
        <v>0</v>
      </c>
      <c r="BS452" s="47">
        <v>0</v>
      </c>
      <c r="BT452" s="47">
        <v>0</v>
      </c>
      <c r="BU452" s="47">
        <v>0</v>
      </c>
      <c r="BV452" s="47">
        <v>0</v>
      </c>
      <c r="BW452" s="47">
        <f t="shared" si="528"/>
        <v>0</v>
      </c>
      <c r="BX452" s="3" t="s">
        <v>77</v>
      </c>
      <c r="BY452" s="3" t="s">
        <v>77</v>
      </c>
      <c r="BZ452" s="3" t="s">
        <v>77</v>
      </c>
      <c r="CA452" s="3" t="s">
        <v>77</v>
      </c>
      <c r="CB452" s="3" t="s">
        <v>77</v>
      </c>
      <c r="CC452" s="47">
        <f t="shared" si="545"/>
        <v>0.51183086490480112</v>
      </c>
      <c r="CD452" s="86">
        <f t="shared" si="546"/>
        <v>0</v>
      </c>
      <c r="CE452" s="86">
        <f t="shared" si="547"/>
        <v>0</v>
      </c>
      <c r="CF452" s="86">
        <f t="shared" si="548"/>
        <v>0.42652572075400097</v>
      </c>
      <c r="CG452" s="86">
        <f t="shared" si="549"/>
        <v>8.530514415080015E-2</v>
      </c>
      <c r="CH452" s="52">
        <f t="shared" si="550"/>
        <v>0.53415886800000001</v>
      </c>
      <c r="CI452" s="52">
        <f t="shared" si="535"/>
        <v>0</v>
      </c>
      <c r="CJ452" s="52">
        <f t="shared" si="536"/>
        <v>0</v>
      </c>
      <c r="CK452" s="52">
        <f t="shared" si="537"/>
        <v>0.44513238999999999</v>
      </c>
      <c r="CL452" s="52">
        <f t="shared" si="529"/>
        <v>8.902647800000002E-2</v>
      </c>
      <c r="CM452" s="129" t="s">
        <v>2828</v>
      </c>
    </row>
    <row r="453" spans="1:91" s="9" customFormat="1" ht="63" x14ac:dyDescent="0.25">
      <c r="A453" s="44" t="s">
        <v>677</v>
      </c>
      <c r="B453" s="84" t="s">
        <v>841</v>
      </c>
      <c r="C453" s="87" t="s">
        <v>245</v>
      </c>
      <c r="D453" s="94" t="s">
        <v>175</v>
      </c>
      <c r="E453" s="13">
        <v>2022</v>
      </c>
      <c r="F453" s="13">
        <v>2022</v>
      </c>
      <c r="G453" s="13" t="s">
        <v>77</v>
      </c>
      <c r="H453" s="47" t="s">
        <v>77</v>
      </c>
      <c r="I453" s="47" t="s">
        <v>77</v>
      </c>
      <c r="J453" s="47" t="s">
        <v>77</v>
      </c>
      <c r="K453" s="47" t="s">
        <v>77</v>
      </c>
      <c r="L453" s="47" t="s">
        <v>77</v>
      </c>
      <c r="M453" s="47" t="s">
        <v>77</v>
      </c>
      <c r="N453" s="47" t="s">
        <v>77</v>
      </c>
      <c r="O453" s="47">
        <v>0</v>
      </c>
      <c r="P453" s="47">
        <v>2.079498708</v>
      </c>
      <c r="Q453" s="47">
        <f t="shared" si="551"/>
        <v>0</v>
      </c>
      <c r="R453" s="47">
        <f t="shared" si="588"/>
        <v>2.079498708</v>
      </c>
      <c r="S453" s="47">
        <f t="shared" si="594"/>
        <v>2.079498708</v>
      </c>
      <c r="T453" s="47">
        <f t="shared" si="552"/>
        <v>0</v>
      </c>
      <c r="U453" s="47">
        <v>0</v>
      </c>
      <c r="V453" s="47">
        <v>0</v>
      </c>
      <c r="W453" s="47">
        <v>0</v>
      </c>
      <c r="X453" s="47">
        <v>0</v>
      </c>
      <c r="Y453" s="47">
        <f t="shared" si="524"/>
        <v>0</v>
      </c>
      <c r="Z453" s="47">
        <v>0</v>
      </c>
      <c r="AA453" s="47">
        <v>0</v>
      </c>
      <c r="AB453" s="47">
        <v>0</v>
      </c>
      <c r="AC453" s="47">
        <v>0</v>
      </c>
      <c r="AD453" s="47">
        <f t="shared" si="543"/>
        <v>0</v>
      </c>
      <c r="AE453" s="47">
        <v>0</v>
      </c>
      <c r="AF453" s="47">
        <v>0</v>
      </c>
      <c r="AG453" s="47">
        <v>0</v>
      </c>
      <c r="AH453" s="47">
        <v>0</v>
      </c>
      <c r="AI453" s="47">
        <f t="shared" si="595"/>
        <v>0</v>
      </c>
      <c r="AJ453" s="47">
        <v>0</v>
      </c>
      <c r="AK453" s="47">
        <v>0</v>
      </c>
      <c r="AL453" s="47">
        <v>0</v>
      </c>
      <c r="AM453" s="47">
        <v>0</v>
      </c>
      <c r="AN453" s="47">
        <f t="shared" si="544"/>
        <v>0</v>
      </c>
      <c r="AO453" s="47">
        <v>2.079498708</v>
      </c>
      <c r="AP453" s="47">
        <v>0</v>
      </c>
      <c r="AQ453" s="47">
        <v>0</v>
      </c>
      <c r="AR453" s="47">
        <v>1.7329155900000002</v>
      </c>
      <c r="AS453" s="47">
        <f t="shared" si="596"/>
        <v>0.34658311799999986</v>
      </c>
      <c r="AT453" s="47">
        <v>0</v>
      </c>
      <c r="AU453" s="47">
        <v>0</v>
      </c>
      <c r="AV453" s="47">
        <v>0</v>
      </c>
      <c r="AW453" s="47">
        <v>0</v>
      </c>
      <c r="AX453" s="47">
        <f t="shared" si="525"/>
        <v>0</v>
      </c>
      <c r="AY453" s="47">
        <v>0</v>
      </c>
      <c r="AZ453" s="47">
        <v>0</v>
      </c>
      <c r="BA453" s="47">
        <v>0</v>
      </c>
      <c r="BB453" s="47">
        <v>0</v>
      </c>
      <c r="BC453" s="47">
        <f t="shared" si="597"/>
        <v>0</v>
      </c>
      <c r="BD453" s="47">
        <v>0</v>
      </c>
      <c r="BE453" s="47">
        <v>0</v>
      </c>
      <c r="BF453" s="47">
        <v>0</v>
      </c>
      <c r="BG453" s="47">
        <v>0</v>
      </c>
      <c r="BH453" s="47">
        <f t="shared" si="526"/>
        <v>0</v>
      </c>
      <c r="BI453" s="47">
        <v>0</v>
      </c>
      <c r="BJ453" s="47">
        <v>0</v>
      </c>
      <c r="BK453" s="47">
        <v>0</v>
      </c>
      <c r="BL453" s="47">
        <v>0</v>
      </c>
      <c r="BM453" s="47">
        <f t="shared" si="598"/>
        <v>0</v>
      </c>
      <c r="BN453" s="47">
        <v>0</v>
      </c>
      <c r="BO453" s="47">
        <v>0</v>
      </c>
      <c r="BP453" s="47">
        <v>0</v>
      </c>
      <c r="BQ453" s="47">
        <v>0</v>
      </c>
      <c r="BR453" s="47">
        <f t="shared" si="527"/>
        <v>0</v>
      </c>
      <c r="BS453" s="47">
        <v>0</v>
      </c>
      <c r="BT453" s="47">
        <v>0</v>
      </c>
      <c r="BU453" s="47">
        <v>0</v>
      </c>
      <c r="BV453" s="47">
        <v>0</v>
      </c>
      <c r="BW453" s="47">
        <f t="shared" si="528"/>
        <v>0</v>
      </c>
      <c r="BX453" s="3" t="s">
        <v>77</v>
      </c>
      <c r="BY453" s="3" t="s">
        <v>77</v>
      </c>
      <c r="BZ453" s="3" t="s">
        <v>77</v>
      </c>
      <c r="CA453" s="3" t="s">
        <v>77</v>
      </c>
      <c r="CB453" s="3" t="s">
        <v>77</v>
      </c>
      <c r="CC453" s="47">
        <f t="shared" si="545"/>
        <v>2.079498708</v>
      </c>
      <c r="CD453" s="86">
        <f t="shared" si="546"/>
        <v>0</v>
      </c>
      <c r="CE453" s="86">
        <f t="shared" si="547"/>
        <v>0</v>
      </c>
      <c r="CF453" s="86">
        <f t="shared" si="548"/>
        <v>1.7329155900000002</v>
      </c>
      <c r="CG453" s="86">
        <f t="shared" si="549"/>
        <v>0.34658311799999986</v>
      </c>
      <c r="CH453" s="52">
        <f t="shared" si="550"/>
        <v>0</v>
      </c>
      <c r="CI453" s="52">
        <f t="shared" si="535"/>
        <v>0</v>
      </c>
      <c r="CJ453" s="52">
        <f t="shared" si="536"/>
        <v>0</v>
      </c>
      <c r="CK453" s="52">
        <f t="shared" si="537"/>
        <v>0</v>
      </c>
      <c r="CL453" s="52">
        <f t="shared" si="529"/>
        <v>0</v>
      </c>
      <c r="CM453" s="136" t="s">
        <v>2933</v>
      </c>
    </row>
    <row r="454" spans="1:91" s="9" customFormat="1" ht="47.25" x14ac:dyDescent="0.25">
      <c r="A454" s="44" t="s">
        <v>677</v>
      </c>
      <c r="B454" s="84" t="s">
        <v>2297</v>
      </c>
      <c r="C454" s="87" t="s">
        <v>2298</v>
      </c>
      <c r="D454" s="51" t="s">
        <v>175</v>
      </c>
      <c r="E454" s="43">
        <v>2022</v>
      </c>
      <c r="F454" s="43" t="s">
        <v>77</v>
      </c>
      <c r="G454" s="43">
        <v>2022</v>
      </c>
      <c r="H454" s="47" t="s">
        <v>77</v>
      </c>
      <c r="I454" s="47" t="s">
        <v>77</v>
      </c>
      <c r="J454" s="47" t="s">
        <v>77</v>
      </c>
      <c r="K454" s="47" t="s">
        <v>77</v>
      </c>
      <c r="L454" s="47" t="s">
        <v>77</v>
      </c>
      <c r="M454" s="47" t="s">
        <v>77</v>
      </c>
      <c r="N454" s="47" t="s">
        <v>77</v>
      </c>
      <c r="O454" s="47">
        <v>0</v>
      </c>
      <c r="P454" s="47">
        <v>0</v>
      </c>
      <c r="Q454" s="80">
        <f t="shared" si="551"/>
        <v>0.71705810399999992</v>
      </c>
      <c r="R454" s="47">
        <f t="shared" si="588"/>
        <v>0</v>
      </c>
      <c r="S454" s="47">
        <f t="shared" si="594"/>
        <v>0</v>
      </c>
      <c r="T454" s="47">
        <f t="shared" si="552"/>
        <v>0.71705810399999992</v>
      </c>
      <c r="U454" s="47">
        <v>0</v>
      </c>
      <c r="V454" s="47">
        <v>0</v>
      </c>
      <c r="W454" s="47">
        <v>0</v>
      </c>
      <c r="X454" s="47">
        <v>0</v>
      </c>
      <c r="Y454" s="47">
        <f t="shared" si="524"/>
        <v>0</v>
      </c>
      <c r="Z454" s="47">
        <v>0</v>
      </c>
      <c r="AA454" s="47">
        <v>0</v>
      </c>
      <c r="AB454" s="47">
        <v>0</v>
      </c>
      <c r="AC454" s="47">
        <v>0</v>
      </c>
      <c r="AD454" s="47">
        <f t="shared" si="543"/>
        <v>0</v>
      </c>
      <c r="AE454" s="47">
        <v>0</v>
      </c>
      <c r="AF454" s="47">
        <v>0</v>
      </c>
      <c r="AG454" s="47">
        <v>0</v>
      </c>
      <c r="AH454" s="47">
        <v>0</v>
      </c>
      <c r="AI454" s="47">
        <f t="shared" si="595"/>
        <v>0</v>
      </c>
      <c r="AJ454" s="47">
        <v>0</v>
      </c>
      <c r="AK454" s="47">
        <v>0</v>
      </c>
      <c r="AL454" s="47">
        <v>0</v>
      </c>
      <c r="AM454" s="47">
        <v>0</v>
      </c>
      <c r="AN454" s="47">
        <f t="shared" si="544"/>
        <v>0</v>
      </c>
      <c r="AO454" s="47">
        <v>0</v>
      </c>
      <c r="AP454" s="47">
        <v>0</v>
      </c>
      <c r="AQ454" s="47">
        <v>0</v>
      </c>
      <c r="AR454" s="47">
        <v>0</v>
      </c>
      <c r="AS454" s="47">
        <f t="shared" si="596"/>
        <v>0</v>
      </c>
      <c r="AT454" s="47">
        <v>0.71705810399999992</v>
      </c>
      <c r="AU454" s="47">
        <v>0</v>
      </c>
      <c r="AV454" s="47">
        <v>0</v>
      </c>
      <c r="AW454" s="47">
        <v>0.59754841999999997</v>
      </c>
      <c r="AX454" s="47">
        <f t="shared" si="525"/>
        <v>0.11950968399999995</v>
      </c>
      <c r="AY454" s="47">
        <v>0</v>
      </c>
      <c r="AZ454" s="47">
        <v>0</v>
      </c>
      <c r="BA454" s="47">
        <v>0</v>
      </c>
      <c r="BB454" s="47">
        <v>0</v>
      </c>
      <c r="BC454" s="47">
        <f t="shared" si="597"/>
        <v>0</v>
      </c>
      <c r="BD454" s="47">
        <v>0</v>
      </c>
      <c r="BE454" s="47">
        <v>0</v>
      </c>
      <c r="BF454" s="47">
        <v>0</v>
      </c>
      <c r="BG454" s="47">
        <v>0</v>
      </c>
      <c r="BH454" s="47">
        <f t="shared" si="526"/>
        <v>0</v>
      </c>
      <c r="BI454" s="47">
        <v>0</v>
      </c>
      <c r="BJ454" s="47">
        <v>0</v>
      </c>
      <c r="BK454" s="47">
        <v>0</v>
      </c>
      <c r="BL454" s="47">
        <v>0</v>
      </c>
      <c r="BM454" s="47">
        <f t="shared" si="598"/>
        <v>0</v>
      </c>
      <c r="BN454" s="47">
        <v>0</v>
      </c>
      <c r="BO454" s="47">
        <v>0</v>
      </c>
      <c r="BP454" s="47">
        <v>0</v>
      </c>
      <c r="BQ454" s="47">
        <v>0</v>
      </c>
      <c r="BR454" s="47">
        <f t="shared" si="527"/>
        <v>0</v>
      </c>
      <c r="BS454" s="47">
        <v>0</v>
      </c>
      <c r="BT454" s="47">
        <v>0</v>
      </c>
      <c r="BU454" s="47">
        <v>0</v>
      </c>
      <c r="BV454" s="47">
        <v>0</v>
      </c>
      <c r="BW454" s="47">
        <f t="shared" si="528"/>
        <v>0</v>
      </c>
      <c r="BX454" s="3" t="s">
        <v>77</v>
      </c>
      <c r="BY454" s="3" t="s">
        <v>77</v>
      </c>
      <c r="BZ454" s="3" t="s">
        <v>77</v>
      </c>
      <c r="CA454" s="3" t="s">
        <v>77</v>
      </c>
      <c r="CB454" s="3" t="s">
        <v>77</v>
      </c>
      <c r="CC454" s="47">
        <f t="shared" si="545"/>
        <v>0</v>
      </c>
      <c r="CD454" s="47">
        <f t="shared" si="546"/>
        <v>0</v>
      </c>
      <c r="CE454" s="47">
        <f t="shared" si="547"/>
        <v>0</v>
      </c>
      <c r="CF454" s="47">
        <f t="shared" si="548"/>
        <v>0</v>
      </c>
      <c r="CG454" s="47">
        <f t="shared" si="549"/>
        <v>0</v>
      </c>
      <c r="CH454" s="52">
        <f t="shared" si="550"/>
        <v>0.71705810399999992</v>
      </c>
      <c r="CI454" s="52">
        <f t="shared" si="535"/>
        <v>0</v>
      </c>
      <c r="CJ454" s="52">
        <f t="shared" si="536"/>
        <v>0</v>
      </c>
      <c r="CK454" s="52">
        <f t="shared" si="537"/>
        <v>0.59754841999999997</v>
      </c>
      <c r="CL454" s="52">
        <f t="shared" si="529"/>
        <v>0.11950968399999995</v>
      </c>
      <c r="CM454" s="48" t="s">
        <v>2851</v>
      </c>
    </row>
    <row r="455" spans="1:91" s="9" customFormat="1" ht="47.25" x14ac:dyDescent="0.25">
      <c r="A455" s="44" t="s">
        <v>677</v>
      </c>
      <c r="B455" s="84" t="s">
        <v>2299</v>
      </c>
      <c r="C455" s="87" t="s">
        <v>2300</v>
      </c>
      <c r="D455" s="51" t="s">
        <v>175</v>
      </c>
      <c r="E455" s="43">
        <v>2022</v>
      </c>
      <c r="F455" s="43" t="s">
        <v>77</v>
      </c>
      <c r="G455" s="43">
        <v>2022</v>
      </c>
      <c r="H455" s="47" t="s">
        <v>77</v>
      </c>
      <c r="I455" s="47" t="s">
        <v>77</v>
      </c>
      <c r="J455" s="47" t="s">
        <v>77</v>
      </c>
      <c r="K455" s="47" t="s">
        <v>77</v>
      </c>
      <c r="L455" s="47" t="s">
        <v>77</v>
      </c>
      <c r="M455" s="47" t="s">
        <v>77</v>
      </c>
      <c r="N455" s="47" t="s">
        <v>77</v>
      </c>
      <c r="O455" s="47">
        <v>0</v>
      </c>
      <c r="P455" s="47">
        <v>0</v>
      </c>
      <c r="Q455" s="80">
        <f t="shared" si="551"/>
        <v>0.71705810399999992</v>
      </c>
      <c r="R455" s="47">
        <f t="shared" si="588"/>
        <v>0</v>
      </c>
      <c r="S455" s="47">
        <f t="shared" si="594"/>
        <v>0</v>
      </c>
      <c r="T455" s="47">
        <f t="shared" si="552"/>
        <v>0.71705810399999992</v>
      </c>
      <c r="U455" s="47">
        <v>0</v>
      </c>
      <c r="V455" s="47">
        <v>0</v>
      </c>
      <c r="W455" s="47">
        <v>0</v>
      </c>
      <c r="X455" s="47">
        <v>0</v>
      </c>
      <c r="Y455" s="47">
        <f t="shared" si="524"/>
        <v>0</v>
      </c>
      <c r="Z455" s="47">
        <v>0</v>
      </c>
      <c r="AA455" s="47">
        <v>0</v>
      </c>
      <c r="AB455" s="47">
        <v>0</v>
      </c>
      <c r="AC455" s="47">
        <v>0</v>
      </c>
      <c r="AD455" s="47">
        <f t="shared" si="543"/>
        <v>0</v>
      </c>
      <c r="AE455" s="47">
        <v>0</v>
      </c>
      <c r="AF455" s="47">
        <v>0</v>
      </c>
      <c r="AG455" s="47">
        <v>0</v>
      </c>
      <c r="AH455" s="47">
        <v>0</v>
      </c>
      <c r="AI455" s="47">
        <f t="shared" si="595"/>
        <v>0</v>
      </c>
      <c r="AJ455" s="47">
        <v>0</v>
      </c>
      <c r="AK455" s="47">
        <v>0</v>
      </c>
      <c r="AL455" s="47">
        <v>0</v>
      </c>
      <c r="AM455" s="47">
        <v>0</v>
      </c>
      <c r="AN455" s="47">
        <f t="shared" si="544"/>
        <v>0</v>
      </c>
      <c r="AO455" s="47">
        <v>0</v>
      </c>
      <c r="AP455" s="47">
        <v>0</v>
      </c>
      <c r="AQ455" s="47">
        <v>0</v>
      </c>
      <c r="AR455" s="47">
        <v>0</v>
      </c>
      <c r="AS455" s="47">
        <f t="shared" si="596"/>
        <v>0</v>
      </c>
      <c r="AT455" s="47">
        <v>0.71705810399999992</v>
      </c>
      <c r="AU455" s="47">
        <v>0</v>
      </c>
      <c r="AV455" s="47">
        <v>0</v>
      </c>
      <c r="AW455" s="47">
        <v>0.59754841999999997</v>
      </c>
      <c r="AX455" s="47">
        <f t="shared" si="525"/>
        <v>0.11950968399999995</v>
      </c>
      <c r="AY455" s="47">
        <v>0</v>
      </c>
      <c r="AZ455" s="47">
        <v>0</v>
      </c>
      <c r="BA455" s="47">
        <v>0</v>
      </c>
      <c r="BB455" s="47">
        <v>0</v>
      </c>
      <c r="BC455" s="47">
        <f t="shared" si="597"/>
        <v>0</v>
      </c>
      <c r="BD455" s="47">
        <v>0</v>
      </c>
      <c r="BE455" s="47">
        <v>0</v>
      </c>
      <c r="BF455" s="47">
        <v>0</v>
      </c>
      <c r="BG455" s="47">
        <v>0</v>
      </c>
      <c r="BH455" s="47">
        <f t="shared" si="526"/>
        <v>0</v>
      </c>
      <c r="BI455" s="47">
        <v>0</v>
      </c>
      <c r="BJ455" s="47">
        <v>0</v>
      </c>
      <c r="BK455" s="47">
        <v>0</v>
      </c>
      <c r="BL455" s="47">
        <v>0</v>
      </c>
      <c r="BM455" s="47">
        <f t="shared" si="598"/>
        <v>0</v>
      </c>
      <c r="BN455" s="47">
        <v>0</v>
      </c>
      <c r="BO455" s="47">
        <v>0</v>
      </c>
      <c r="BP455" s="47">
        <v>0</v>
      </c>
      <c r="BQ455" s="47">
        <v>0</v>
      </c>
      <c r="BR455" s="47">
        <f t="shared" si="527"/>
        <v>0</v>
      </c>
      <c r="BS455" s="47">
        <v>0</v>
      </c>
      <c r="BT455" s="47">
        <v>0</v>
      </c>
      <c r="BU455" s="47">
        <v>0</v>
      </c>
      <c r="BV455" s="47">
        <v>0</v>
      </c>
      <c r="BW455" s="47">
        <f t="shared" si="528"/>
        <v>0</v>
      </c>
      <c r="BX455" s="3" t="s">
        <v>77</v>
      </c>
      <c r="BY455" s="3" t="s">
        <v>77</v>
      </c>
      <c r="BZ455" s="3" t="s">
        <v>77</v>
      </c>
      <c r="CA455" s="3" t="s">
        <v>77</v>
      </c>
      <c r="CB455" s="3" t="s">
        <v>77</v>
      </c>
      <c r="CC455" s="47">
        <f t="shared" si="545"/>
        <v>0</v>
      </c>
      <c r="CD455" s="47">
        <f t="shared" si="546"/>
        <v>0</v>
      </c>
      <c r="CE455" s="47">
        <f t="shared" si="547"/>
        <v>0</v>
      </c>
      <c r="CF455" s="47">
        <f t="shared" si="548"/>
        <v>0</v>
      </c>
      <c r="CG455" s="47">
        <f t="shared" si="549"/>
        <v>0</v>
      </c>
      <c r="CH455" s="52">
        <f t="shared" si="550"/>
        <v>0.71705810399999992</v>
      </c>
      <c r="CI455" s="52">
        <f t="shared" si="535"/>
        <v>0</v>
      </c>
      <c r="CJ455" s="52">
        <f t="shared" si="536"/>
        <v>0</v>
      </c>
      <c r="CK455" s="52">
        <f t="shared" si="537"/>
        <v>0.59754841999999997</v>
      </c>
      <c r="CL455" s="52">
        <f t="shared" si="529"/>
        <v>0.11950968399999995</v>
      </c>
      <c r="CM455" s="48" t="s">
        <v>2851</v>
      </c>
    </row>
    <row r="456" spans="1:91" s="9" customFormat="1" ht="47.25" x14ac:dyDescent="0.25">
      <c r="A456" s="44" t="s">
        <v>677</v>
      </c>
      <c r="B456" s="84" t="s">
        <v>2301</v>
      </c>
      <c r="C456" s="87" t="s">
        <v>2302</v>
      </c>
      <c r="D456" s="51" t="s">
        <v>175</v>
      </c>
      <c r="E456" s="43">
        <v>2022</v>
      </c>
      <c r="F456" s="43" t="s">
        <v>77</v>
      </c>
      <c r="G456" s="43">
        <v>2022</v>
      </c>
      <c r="H456" s="47" t="s">
        <v>77</v>
      </c>
      <c r="I456" s="47" t="s">
        <v>77</v>
      </c>
      <c r="J456" s="47" t="s">
        <v>77</v>
      </c>
      <c r="K456" s="47" t="s">
        <v>77</v>
      </c>
      <c r="L456" s="47" t="s">
        <v>77</v>
      </c>
      <c r="M456" s="47" t="s">
        <v>77</v>
      </c>
      <c r="N456" s="47" t="s">
        <v>77</v>
      </c>
      <c r="O456" s="47">
        <v>0</v>
      </c>
      <c r="P456" s="47">
        <v>0</v>
      </c>
      <c r="Q456" s="80">
        <f t="shared" si="551"/>
        <v>0.71705810399999992</v>
      </c>
      <c r="R456" s="47">
        <f t="shared" si="588"/>
        <v>0</v>
      </c>
      <c r="S456" s="47">
        <f t="shared" si="594"/>
        <v>0</v>
      </c>
      <c r="T456" s="47">
        <f t="shared" si="552"/>
        <v>0.71705810399999992</v>
      </c>
      <c r="U456" s="47">
        <v>0</v>
      </c>
      <c r="V456" s="47">
        <v>0</v>
      </c>
      <c r="W456" s="47">
        <v>0</v>
      </c>
      <c r="X456" s="47">
        <v>0</v>
      </c>
      <c r="Y456" s="47">
        <f t="shared" si="524"/>
        <v>0</v>
      </c>
      <c r="Z456" s="47">
        <v>0</v>
      </c>
      <c r="AA456" s="47">
        <v>0</v>
      </c>
      <c r="AB456" s="47">
        <v>0</v>
      </c>
      <c r="AC456" s="47">
        <v>0</v>
      </c>
      <c r="AD456" s="47">
        <f t="shared" si="543"/>
        <v>0</v>
      </c>
      <c r="AE456" s="47">
        <v>0</v>
      </c>
      <c r="AF456" s="47">
        <v>0</v>
      </c>
      <c r="AG456" s="47">
        <v>0</v>
      </c>
      <c r="AH456" s="47">
        <v>0</v>
      </c>
      <c r="AI456" s="47">
        <f t="shared" si="595"/>
        <v>0</v>
      </c>
      <c r="AJ456" s="47">
        <v>0</v>
      </c>
      <c r="AK456" s="47">
        <v>0</v>
      </c>
      <c r="AL456" s="47">
        <v>0</v>
      </c>
      <c r="AM456" s="47">
        <v>0</v>
      </c>
      <c r="AN456" s="47">
        <f t="shared" si="544"/>
        <v>0</v>
      </c>
      <c r="AO456" s="47">
        <v>0</v>
      </c>
      <c r="AP456" s="47">
        <v>0</v>
      </c>
      <c r="AQ456" s="47">
        <v>0</v>
      </c>
      <c r="AR456" s="47">
        <v>0</v>
      </c>
      <c r="AS456" s="47">
        <f t="shared" si="596"/>
        <v>0</v>
      </c>
      <c r="AT456" s="47">
        <v>0.71705810399999992</v>
      </c>
      <c r="AU456" s="47">
        <v>0</v>
      </c>
      <c r="AV456" s="47">
        <v>0</v>
      </c>
      <c r="AW456" s="47">
        <v>0.59754841999999997</v>
      </c>
      <c r="AX456" s="47">
        <f t="shared" si="525"/>
        <v>0.11950968399999995</v>
      </c>
      <c r="AY456" s="47">
        <v>0</v>
      </c>
      <c r="AZ456" s="47">
        <v>0</v>
      </c>
      <c r="BA456" s="47">
        <v>0</v>
      </c>
      <c r="BB456" s="47">
        <v>0</v>
      </c>
      <c r="BC456" s="47">
        <f t="shared" si="597"/>
        <v>0</v>
      </c>
      <c r="BD456" s="47">
        <v>0</v>
      </c>
      <c r="BE456" s="47">
        <v>0</v>
      </c>
      <c r="BF456" s="47">
        <v>0</v>
      </c>
      <c r="BG456" s="47">
        <v>0</v>
      </c>
      <c r="BH456" s="47">
        <f t="shared" si="526"/>
        <v>0</v>
      </c>
      <c r="BI456" s="47">
        <v>0</v>
      </c>
      <c r="BJ456" s="47">
        <v>0</v>
      </c>
      <c r="BK456" s="47">
        <v>0</v>
      </c>
      <c r="BL456" s="47">
        <v>0</v>
      </c>
      <c r="BM456" s="47">
        <f t="shared" si="598"/>
        <v>0</v>
      </c>
      <c r="BN456" s="47">
        <v>0</v>
      </c>
      <c r="BO456" s="47">
        <v>0</v>
      </c>
      <c r="BP456" s="47">
        <v>0</v>
      </c>
      <c r="BQ456" s="47">
        <v>0</v>
      </c>
      <c r="BR456" s="47">
        <f t="shared" si="527"/>
        <v>0</v>
      </c>
      <c r="BS456" s="47">
        <v>0</v>
      </c>
      <c r="BT456" s="47">
        <v>0</v>
      </c>
      <c r="BU456" s="47">
        <v>0</v>
      </c>
      <c r="BV456" s="47">
        <v>0</v>
      </c>
      <c r="BW456" s="47">
        <f t="shared" si="528"/>
        <v>0</v>
      </c>
      <c r="BX456" s="3" t="s">
        <v>77</v>
      </c>
      <c r="BY456" s="3" t="s">
        <v>77</v>
      </c>
      <c r="BZ456" s="3" t="s">
        <v>77</v>
      </c>
      <c r="CA456" s="3" t="s">
        <v>77</v>
      </c>
      <c r="CB456" s="3" t="s">
        <v>77</v>
      </c>
      <c r="CC456" s="47">
        <f t="shared" si="545"/>
        <v>0</v>
      </c>
      <c r="CD456" s="47">
        <f t="shared" si="546"/>
        <v>0</v>
      </c>
      <c r="CE456" s="47">
        <f t="shared" si="547"/>
        <v>0</v>
      </c>
      <c r="CF456" s="47">
        <f t="shared" si="548"/>
        <v>0</v>
      </c>
      <c r="CG456" s="47">
        <f t="shared" si="549"/>
        <v>0</v>
      </c>
      <c r="CH456" s="52">
        <f t="shared" si="550"/>
        <v>0.71705810399999992</v>
      </c>
      <c r="CI456" s="52">
        <f t="shared" si="535"/>
        <v>0</v>
      </c>
      <c r="CJ456" s="52">
        <f t="shared" si="536"/>
        <v>0</v>
      </c>
      <c r="CK456" s="52">
        <f t="shared" si="537"/>
        <v>0.59754841999999997</v>
      </c>
      <c r="CL456" s="52">
        <f t="shared" si="529"/>
        <v>0.11950968399999995</v>
      </c>
      <c r="CM456" s="48" t="s">
        <v>2851</v>
      </c>
    </row>
    <row r="457" spans="1:91" s="9" customFormat="1" ht="47.25" x14ac:dyDescent="0.25">
      <c r="A457" s="44" t="s">
        <v>677</v>
      </c>
      <c r="B457" s="84" t="s">
        <v>842</v>
      </c>
      <c r="C457" s="87" t="s">
        <v>246</v>
      </c>
      <c r="D457" s="94" t="s">
        <v>175</v>
      </c>
      <c r="E457" s="13">
        <v>2022</v>
      </c>
      <c r="F457" s="13">
        <v>2022</v>
      </c>
      <c r="G457" s="13">
        <v>2022</v>
      </c>
      <c r="H457" s="47" t="s">
        <v>77</v>
      </c>
      <c r="I457" s="47" t="s">
        <v>77</v>
      </c>
      <c r="J457" s="47" t="s">
        <v>77</v>
      </c>
      <c r="K457" s="47" t="s">
        <v>77</v>
      </c>
      <c r="L457" s="47" t="s">
        <v>77</v>
      </c>
      <c r="M457" s="47" t="s">
        <v>77</v>
      </c>
      <c r="N457" s="47" t="s">
        <v>77</v>
      </c>
      <c r="O457" s="47">
        <v>0</v>
      </c>
      <c r="P457" s="47">
        <v>0.47109649265279996</v>
      </c>
      <c r="Q457" s="80">
        <f t="shared" si="551"/>
        <v>0.51170083199999994</v>
      </c>
      <c r="R457" s="47">
        <f t="shared" si="588"/>
        <v>0.47109649265279996</v>
      </c>
      <c r="S457" s="47">
        <f>R457</f>
        <v>0.47109649265279996</v>
      </c>
      <c r="T457" s="47">
        <f t="shared" si="552"/>
        <v>0.51170083199999994</v>
      </c>
      <c r="U457" s="47">
        <v>0</v>
      </c>
      <c r="V457" s="47">
        <v>0</v>
      </c>
      <c r="W457" s="47">
        <v>0</v>
      </c>
      <c r="X457" s="47">
        <v>0</v>
      </c>
      <c r="Y457" s="47">
        <f t="shared" si="524"/>
        <v>0</v>
      </c>
      <c r="Z457" s="47">
        <v>0</v>
      </c>
      <c r="AA457" s="47">
        <v>0</v>
      </c>
      <c r="AB457" s="47">
        <v>0</v>
      </c>
      <c r="AC457" s="47">
        <v>0</v>
      </c>
      <c r="AD457" s="47">
        <f t="shared" si="543"/>
        <v>0</v>
      </c>
      <c r="AE457" s="47">
        <v>0</v>
      </c>
      <c r="AF457" s="47">
        <v>0</v>
      </c>
      <c r="AG457" s="47">
        <v>0</v>
      </c>
      <c r="AH457" s="47">
        <v>0</v>
      </c>
      <c r="AI457" s="47">
        <f>AE457-AH457</f>
        <v>0</v>
      </c>
      <c r="AJ457" s="47">
        <v>0</v>
      </c>
      <c r="AK457" s="47">
        <v>0</v>
      </c>
      <c r="AL457" s="47">
        <v>0</v>
      </c>
      <c r="AM457" s="47">
        <v>0</v>
      </c>
      <c r="AN457" s="47">
        <f t="shared" si="544"/>
        <v>0</v>
      </c>
      <c r="AO457" s="47">
        <v>0.47109649265279996</v>
      </c>
      <c r="AP457" s="47">
        <v>0</v>
      </c>
      <c r="AQ457" s="47">
        <v>0</v>
      </c>
      <c r="AR457" s="47">
        <v>0.39258041054399995</v>
      </c>
      <c r="AS457" s="47">
        <f>AO457-AR457</f>
        <v>7.8516082108800012E-2</v>
      </c>
      <c r="AT457" s="47">
        <v>0.51170083199999994</v>
      </c>
      <c r="AU457" s="47">
        <v>0</v>
      </c>
      <c r="AV457" s="47">
        <v>0</v>
      </c>
      <c r="AW457" s="47">
        <v>0.42641735999999997</v>
      </c>
      <c r="AX457" s="47">
        <f t="shared" si="525"/>
        <v>8.5283471999999971E-2</v>
      </c>
      <c r="AY457" s="47">
        <v>0</v>
      </c>
      <c r="AZ457" s="47">
        <v>0</v>
      </c>
      <c r="BA457" s="47">
        <v>0</v>
      </c>
      <c r="BB457" s="47">
        <v>0</v>
      </c>
      <c r="BC457" s="47">
        <f>AY457-BB457</f>
        <v>0</v>
      </c>
      <c r="BD457" s="47">
        <v>0</v>
      </c>
      <c r="BE457" s="47">
        <v>0</v>
      </c>
      <c r="BF457" s="47">
        <v>0</v>
      </c>
      <c r="BG457" s="47">
        <v>0</v>
      </c>
      <c r="BH457" s="47">
        <f t="shared" si="526"/>
        <v>0</v>
      </c>
      <c r="BI457" s="47">
        <v>0</v>
      </c>
      <c r="BJ457" s="47">
        <v>0</v>
      </c>
      <c r="BK457" s="47">
        <v>0</v>
      </c>
      <c r="BL457" s="47">
        <v>0</v>
      </c>
      <c r="BM457" s="47">
        <f>BI457-BL457</f>
        <v>0</v>
      </c>
      <c r="BN457" s="47">
        <v>0</v>
      </c>
      <c r="BO457" s="47">
        <v>0</v>
      </c>
      <c r="BP457" s="47">
        <v>0</v>
      </c>
      <c r="BQ457" s="47">
        <v>0</v>
      </c>
      <c r="BR457" s="47">
        <f t="shared" si="527"/>
        <v>0</v>
      </c>
      <c r="BS457" s="47">
        <v>0</v>
      </c>
      <c r="BT457" s="47">
        <v>0</v>
      </c>
      <c r="BU457" s="47">
        <v>0</v>
      </c>
      <c r="BV457" s="47">
        <v>0</v>
      </c>
      <c r="BW457" s="47">
        <f t="shared" si="528"/>
        <v>0</v>
      </c>
      <c r="BX457" s="3" t="s">
        <v>77</v>
      </c>
      <c r="BY457" s="3" t="s">
        <v>77</v>
      </c>
      <c r="BZ457" s="3" t="s">
        <v>77</v>
      </c>
      <c r="CA457" s="3" t="s">
        <v>77</v>
      </c>
      <c r="CB457" s="3" t="s">
        <v>77</v>
      </c>
      <c r="CC457" s="47">
        <f t="shared" si="545"/>
        <v>0.47109649265279996</v>
      </c>
      <c r="CD457" s="86">
        <f t="shared" si="546"/>
        <v>0</v>
      </c>
      <c r="CE457" s="86">
        <f t="shared" si="547"/>
        <v>0</v>
      </c>
      <c r="CF457" s="86">
        <f t="shared" si="548"/>
        <v>0.39258041054399995</v>
      </c>
      <c r="CG457" s="86">
        <f t="shared" si="549"/>
        <v>7.8516082108800012E-2</v>
      </c>
      <c r="CH457" s="52">
        <f t="shared" si="550"/>
        <v>0.51170083199999994</v>
      </c>
      <c r="CI457" s="52">
        <f t="shared" si="535"/>
        <v>0</v>
      </c>
      <c r="CJ457" s="52">
        <f t="shared" si="536"/>
        <v>0</v>
      </c>
      <c r="CK457" s="52">
        <f t="shared" si="537"/>
        <v>0.42641735999999997</v>
      </c>
      <c r="CL457" s="52">
        <f t="shared" si="529"/>
        <v>8.5283471999999971E-2</v>
      </c>
      <c r="CM457" s="129" t="s">
        <v>2828</v>
      </c>
    </row>
    <row r="458" spans="1:91" s="9" customFormat="1" ht="47.25" x14ac:dyDescent="0.25">
      <c r="A458" s="44" t="s">
        <v>677</v>
      </c>
      <c r="B458" s="84" t="s">
        <v>843</v>
      </c>
      <c r="C458" s="87" t="s">
        <v>247</v>
      </c>
      <c r="D458" s="94" t="s">
        <v>175</v>
      </c>
      <c r="E458" s="13">
        <v>2022</v>
      </c>
      <c r="F458" s="13">
        <v>2022</v>
      </c>
      <c r="G458" s="13">
        <v>2022</v>
      </c>
      <c r="H458" s="47" t="s">
        <v>77</v>
      </c>
      <c r="I458" s="47" t="s">
        <v>77</v>
      </c>
      <c r="J458" s="47" t="s">
        <v>77</v>
      </c>
      <c r="K458" s="47" t="s">
        <v>77</v>
      </c>
      <c r="L458" s="47" t="s">
        <v>77</v>
      </c>
      <c r="M458" s="47" t="s">
        <v>77</v>
      </c>
      <c r="N458" s="47" t="s">
        <v>77</v>
      </c>
      <c r="O458" s="47">
        <v>0</v>
      </c>
      <c r="P458" s="47">
        <v>0.50806259026991996</v>
      </c>
      <c r="Q458" s="80">
        <f t="shared" si="551"/>
        <v>0.551853072</v>
      </c>
      <c r="R458" s="47">
        <f t="shared" si="588"/>
        <v>0.50806259026991996</v>
      </c>
      <c r="S458" s="47">
        <f>R458</f>
        <v>0.50806259026991996</v>
      </c>
      <c r="T458" s="47">
        <f t="shared" si="552"/>
        <v>0.551853072</v>
      </c>
      <c r="U458" s="47">
        <v>0</v>
      </c>
      <c r="V458" s="47">
        <v>0</v>
      </c>
      <c r="W458" s="47">
        <v>0</v>
      </c>
      <c r="X458" s="47">
        <v>0</v>
      </c>
      <c r="Y458" s="47">
        <f t="shared" si="524"/>
        <v>0</v>
      </c>
      <c r="Z458" s="47">
        <v>0</v>
      </c>
      <c r="AA458" s="47">
        <v>0</v>
      </c>
      <c r="AB458" s="47">
        <v>0</v>
      </c>
      <c r="AC458" s="47">
        <v>0</v>
      </c>
      <c r="AD458" s="47">
        <f t="shared" si="543"/>
        <v>0</v>
      </c>
      <c r="AE458" s="47">
        <v>0</v>
      </c>
      <c r="AF458" s="47">
        <v>0</v>
      </c>
      <c r="AG458" s="47">
        <v>0</v>
      </c>
      <c r="AH458" s="47">
        <v>0</v>
      </c>
      <c r="AI458" s="47">
        <f>AE458-AH458</f>
        <v>0</v>
      </c>
      <c r="AJ458" s="47">
        <v>0</v>
      </c>
      <c r="AK458" s="47">
        <v>0</v>
      </c>
      <c r="AL458" s="47">
        <v>0</v>
      </c>
      <c r="AM458" s="47">
        <v>0</v>
      </c>
      <c r="AN458" s="47">
        <f t="shared" si="544"/>
        <v>0</v>
      </c>
      <c r="AO458" s="47">
        <v>0.50806259026991996</v>
      </c>
      <c r="AP458" s="47">
        <v>0</v>
      </c>
      <c r="AQ458" s="47">
        <v>0</v>
      </c>
      <c r="AR458" s="47">
        <v>0.42338549189160002</v>
      </c>
      <c r="AS458" s="47">
        <f>AO458-AR458</f>
        <v>8.4677098378319937E-2</v>
      </c>
      <c r="AT458" s="47">
        <v>0.551853072</v>
      </c>
      <c r="AU458" s="47">
        <v>0</v>
      </c>
      <c r="AV458" s="47">
        <v>0</v>
      </c>
      <c r="AW458" s="47">
        <v>0.45987756000000002</v>
      </c>
      <c r="AX458" s="47">
        <f t="shared" si="525"/>
        <v>9.1975511999999982E-2</v>
      </c>
      <c r="AY458" s="47">
        <v>0</v>
      </c>
      <c r="AZ458" s="47">
        <v>0</v>
      </c>
      <c r="BA458" s="47">
        <v>0</v>
      </c>
      <c r="BB458" s="47">
        <v>0</v>
      </c>
      <c r="BC458" s="47">
        <f>AY458-BB458</f>
        <v>0</v>
      </c>
      <c r="BD458" s="47">
        <v>0</v>
      </c>
      <c r="BE458" s="47">
        <v>0</v>
      </c>
      <c r="BF458" s="47">
        <v>0</v>
      </c>
      <c r="BG458" s="47">
        <v>0</v>
      </c>
      <c r="BH458" s="47">
        <f t="shared" si="526"/>
        <v>0</v>
      </c>
      <c r="BI458" s="47">
        <v>0</v>
      </c>
      <c r="BJ458" s="47">
        <v>0</v>
      </c>
      <c r="BK458" s="47">
        <v>0</v>
      </c>
      <c r="BL458" s="47">
        <v>0</v>
      </c>
      <c r="BM458" s="47">
        <f>BI458-BL458</f>
        <v>0</v>
      </c>
      <c r="BN458" s="47">
        <v>0</v>
      </c>
      <c r="BO458" s="47">
        <v>0</v>
      </c>
      <c r="BP458" s="47">
        <v>0</v>
      </c>
      <c r="BQ458" s="47">
        <v>0</v>
      </c>
      <c r="BR458" s="47">
        <f t="shared" si="527"/>
        <v>0</v>
      </c>
      <c r="BS458" s="47">
        <v>0</v>
      </c>
      <c r="BT458" s="47">
        <v>0</v>
      </c>
      <c r="BU458" s="47">
        <v>0</v>
      </c>
      <c r="BV458" s="47">
        <v>0</v>
      </c>
      <c r="BW458" s="47">
        <f t="shared" si="528"/>
        <v>0</v>
      </c>
      <c r="BX458" s="3" t="s">
        <v>77</v>
      </c>
      <c r="BY458" s="3" t="s">
        <v>77</v>
      </c>
      <c r="BZ458" s="3" t="s">
        <v>77</v>
      </c>
      <c r="CA458" s="3" t="s">
        <v>77</v>
      </c>
      <c r="CB458" s="3" t="s">
        <v>77</v>
      </c>
      <c r="CC458" s="47">
        <f t="shared" si="545"/>
        <v>0.50806259026991996</v>
      </c>
      <c r="CD458" s="86">
        <f t="shared" si="546"/>
        <v>0</v>
      </c>
      <c r="CE458" s="86">
        <f t="shared" si="547"/>
        <v>0</v>
      </c>
      <c r="CF458" s="86">
        <f t="shared" si="548"/>
        <v>0.42338549189160002</v>
      </c>
      <c r="CG458" s="86">
        <f t="shared" si="549"/>
        <v>8.4677098378319937E-2</v>
      </c>
      <c r="CH458" s="52">
        <f t="shared" si="550"/>
        <v>0.551853072</v>
      </c>
      <c r="CI458" s="52">
        <f t="shared" si="535"/>
        <v>0</v>
      </c>
      <c r="CJ458" s="52">
        <f t="shared" si="536"/>
        <v>0</v>
      </c>
      <c r="CK458" s="52">
        <f t="shared" si="537"/>
        <v>0.45987756000000002</v>
      </c>
      <c r="CL458" s="52">
        <f t="shared" si="529"/>
        <v>9.1975511999999982E-2</v>
      </c>
      <c r="CM458" s="129" t="s">
        <v>2828</v>
      </c>
    </row>
    <row r="459" spans="1:91" s="9" customFormat="1" ht="47.25" x14ac:dyDescent="0.25">
      <c r="A459" s="44" t="s">
        <v>677</v>
      </c>
      <c r="B459" s="84" t="s">
        <v>844</v>
      </c>
      <c r="C459" s="87" t="s">
        <v>248</v>
      </c>
      <c r="D459" s="94" t="s">
        <v>175</v>
      </c>
      <c r="E459" s="13">
        <v>2022</v>
      </c>
      <c r="F459" s="13">
        <v>2022</v>
      </c>
      <c r="G459" s="13">
        <v>2022</v>
      </c>
      <c r="H459" s="47" t="s">
        <v>77</v>
      </c>
      <c r="I459" s="47" t="s">
        <v>77</v>
      </c>
      <c r="J459" s="47" t="s">
        <v>77</v>
      </c>
      <c r="K459" s="47" t="s">
        <v>77</v>
      </c>
      <c r="L459" s="47" t="s">
        <v>77</v>
      </c>
      <c r="M459" s="47" t="s">
        <v>77</v>
      </c>
      <c r="N459" s="47" t="s">
        <v>77</v>
      </c>
      <c r="O459" s="47">
        <v>0</v>
      </c>
      <c r="P459" s="47">
        <v>0.77172366000000003</v>
      </c>
      <c r="Q459" s="80">
        <f t="shared" si="551"/>
        <v>0.7750710959999999</v>
      </c>
      <c r="R459" s="47">
        <f t="shared" si="588"/>
        <v>0.77172366000000003</v>
      </c>
      <c r="S459" s="47">
        <f>R459</f>
        <v>0.77172366000000003</v>
      </c>
      <c r="T459" s="47">
        <f t="shared" si="552"/>
        <v>0.7750710959999999</v>
      </c>
      <c r="U459" s="47">
        <v>0</v>
      </c>
      <c r="V459" s="47">
        <v>0</v>
      </c>
      <c r="W459" s="47">
        <v>0</v>
      </c>
      <c r="X459" s="47">
        <v>0</v>
      </c>
      <c r="Y459" s="47">
        <f t="shared" si="524"/>
        <v>0</v>
      </c>
      <c r="Z459" s="47">
        <v>0</v>
      </c>
      <c r="AA459" s="47">
        <v>0</v>
      </c>
      <c r="AB459" s="47">
        <v>0</v>
      </c>
      <c r="AC459" s="47">
        <v>0</v>
      </c>
      <c r="AD459" s="47">
        <f t="shared" si="543"/>
        <v>0</v>
      </c>
      <c r="AE459" s="47">
        <v>0</v>
      </c>
      <c r="AF459" s="47">
        <v>0</v>
      </c>
      <c r="AG459" s="47">
        <v>0</v>
      </c>
      <c r="AH459" s="47">
        <v>0</v>
      </c>
      <c r="AI459" s="47">
        <f>AE459-AH459</f>
        <v>0</v>
      </c>
      <c r="AJ459" s="47">
        <v>0</v>
      </c>
      <c r="AK459" s="47">
        <v>0</v>
      </c>
      <c r="AL459" s="47">
        <v>0</v>
      </c>
      <c r="AM459" s="47">
        <v>0</v>
      </c>
      <c r="AN459" s="47">
        <f t="shared" si="544"/>
        <v>0</v>
      </c>
      <c r="AO459" s="47">
        <v>0.77172366000000003</v>
      </c>
      <c r="AP459" s="47">
        <v>0</v>
      </c>
      <c r="AQ459" s="47">
        <v>0</v>
      </c>
      <c r="AR459" s="47">
        <v>0.64310305000000001</v>
      </c>
      <c r="AS459" s="47">
        <f>AO459-AR459</f>
        <v>0.12862061000000002</v>
      </c>
      <c r="AT459" s="47">
        <v>0.7750710959999999</v>
      </c>
      <c r="AU459" s="47">
        <v>0</v>
      </c>
      <c r="AV459" s="47">
        <v>0</v>
      </c>
      <c r="AW459" s="47">
        <v>0.64589257999999994</v>
      </c>
      <c r="AX459" s="47">
        <f t="shared" si="525"/>
        <v>0.12917851599999997</v>
      </c>
      <c r="AY459" s="47">
        <v>0</v>
      </c>
      <c r="AZ459" s="47">
        <v>0</v>
      </c>
      <c r="BA459" s="47">
        <v>0</v>
      </c>
      <c r="BB459" s="47">
        <v>0</v>
      </c>
      <c r="BC459" s="47">
        <f>AY459-BB459</f>
        <v>0</v>
      </c>
      <c r="BD459" s="47">
        <v>0</v>
      </c>
      <c r="BE459" s="47">
        <v>0</v>
      </c>
      <c r="BF459" s="47">
        <v>0</v>
      </c>
      <c r="BG459" s="47">
        <v>0</v>
      </c>
      <c r="BH459" s="47">
        <f t="shared" si="526"/>
        <v>0</v>
      </c>
      <c r="BI459" s="47">
        <v>0</v>
      </c>
      <c r="BJ459" s="47">
        <v>0</v>
      </c>
      <c r="BK459" s="47">
        <v>0</v>
      </c>
      <c r="BL459" s="47">
        <v>0</v>
      </c>
      <c r="BM459" s="47">
        <f>BI459-BL459</f>
        <v>0</v>
      </c>
      <c r="BN459" s="47">
        <v>0</v>
      </c>
      <c r="BO459" s="47">
        <v>0</v>
      </c>
      <c r="BP459" s="47">
        <v>0</v>
      </c>
      <c r="BQ459" s="47">
        <v>0</v>
      </c>
      <c r="BR459" s="47">
        <f t="shared" si="527"/>
        <v>0</v>
      </c>
      <c r="BS459" s="47">
        <v>0</v>
      </c>
      <c r="BT459" s="47">
        <v>0</v>
      </c>
      <c r="BU459" s="47">
        <v>0</v>
      </c>
      <c r="BV459" s="47">
        <v>0</v>
      </c>
      <c r="BW459" s="47">
        <f t="shared" si="528"/>
        <v>0</v>
      </c>
      <c r="BX459" s="3" t="s">
        <v>77</v>
      </c>
      <c r="BY459" s="3" t="s">
        <v>77</v>
      </c>
      <c r="BZ459" s="3" t="s">
        <v>77</v>
      </c>
      <c r="CA459" s="3" t="s">
        <v>77</v>
      </c>
      <c r="CB459" s="3" t="s">
        <v>77</v>
      </c>
      <c r="CC459" s="47">
        <f t="shared" si="545"/>
        <v>0.77172366000000003</v>
      </c>
      <c r="CD459" s="86">
        <f t="shared" si="546"/>
        <v>0</v>
      </c>
      <c r="CE459" s="86">
        <f t="shared" si="547"/>
        <v>0</v>
      </c>
      <c r="CF459" s="86">
        <f t="shared" si="548"/>
        <v>0.64310305000000001</v>
      </c>
      <c r="CG459" s="86">
        <f t="shared" si="549"/>
        <v>0.12862061000000002</v>
      </c>
      <c r="CH459" s="52">
        <f t="shared" si="550"/>
        <v>0.7750710959999999</v>
      </c>
      <c r="CI459" s="52">
        <f t="shared" si="535"/>
        <v>0</v>
      </c>
      <c r="CJ459" s="52">
        <f t="shared" si="536"/>
        <v>0</v>
      </c>
      <c r="CK459" s="52">
        <f t="shared" si="537"/>
        <v>0.64589257999999994</v>
      </c>
      <c r="CL459" s="52">
        <f t="shared" si="529"/>
        <v>0.12917851599999997</v>
      </c>
      <c r="CM459" s="129" t="s">
        <v>2828</v>
      </c>
    </row>
    <row r="460" spans="1:91" s="9" customFormat="1" ht="63" x14ac:dyDescent="0.25">
      <c r="A460" s="44" t="s">
        <v>677</v>
      </c>
      <c r="B460" s="84" t="s">
        <v>845</v>
      </c>
      <c r="C460" s="87" t="s">
        <v>249</v>
      </c>
      <c r="D460" s="94" t="s">
        <v>175</v>
      </c>
      <c r="E460" s="13">
        <v>2022</v>
      </c>
      <c r="F460" s="13">
        <v>2022</v>
      </c>
      <c r="G460" s="13" t="s">
        <v>77</v>
      </c>
      <c r="H460" s="47" t="s">
        <v>77</v>
      </c>
      <c r="I460" s="47" t="s">
        <v>77</v>
      </c>
      <c r="J460" s="47" t="s">
        <v>77</v>
      </c>
      <c r="K460" s="47" t="s">
        <v>77</v>
      </c>
      <c r="L460" s="47" t="s">
        <v>77</v>
      </c>
      <c r="M460" s="47" t="s">
        <v>77</v>
      </c>
      <c r="N460" s="47" t="s">
        <v>77</v>
      </c>
      <c r="O460" s="47">
        <v>0</v>
      </c>
      <c r="P460" s="47">
        <v>0.4372993991912052</v>
      </c>
      <c r="Q460" s="47">
        <f t="shared" si="551"/>
        <v>0</v>
      </c>
      <c r="R460" s="47">
        <f t="shared" si="588"/>
        <v>0.4372993991912052</v>
      </c>
      <c r="S460" s="47">
        <f>R460</f>
        <v>0.4372993991912052</v>
      </c>
      <c r="T460" s="47">
        <f t="shared" si="552"/>
        <v>0</v>
      </c>
      <c r="U460" s="47">
        <v>0</v>
      </c>
      <c r="V460" s="47">
        <v>0</v>
      </c>
      <c r="W460" s="47">
        <v>0</v>
      </c>
      <c r="X460" s="47">
        <v>0</v>
      </c>
      <c r="Y460" s="47">
        <f t="shared" si="524"/>
        <v>0</v>
      </c>
      <c r="Z460" s="47">
        <v>0</v>
      </c>
      <c r="AA460" s="47">
        <v>0</v>
      </c>
      <c r="AB460" s="47">
        <v>0</v>
      </c>
      <c r="AC460" s="47">
        <v>0</v>
      </c>
      <c r="AD460" s="47">
        <f t="shared" si="543"/>
        <v>0</v>
      </c>
      <c r="AE460" s="47">
        <v>0</v>
      </c>
      <c r="AF460" s="47">
        <v>0</v>
      </c>
      <c r="AG460" s="47">
        <v>0</v>
      </c>
      <c r="AH460" s="47">
        <v>0</v>
      </c>
      <c r="AI460" s="47">
        <f>AE460-AH460</f>
        <v>0</v>
      </c>
      <c r="AJ460" s="47">
        <v>0</v>
      </c>
      <c r="AK460" s="47">
        <v>0</v>
      </c>
      <c r="AL460" s="47">
        <v>0</v>
      </c>
      <c r="AM460" s="47">
        <v>0</v>
      </c>
      <c r="AN460" s="47">
        <f t="shared" si="544"/>
        <v>0</v>
      </c>
      <c r="AO460" s="47">
        <v>0.4372993991912052</v>
      </c>
      <c r="AP460" s="47">
        <v>0</v>
      </c>
      <c r="AQ460" s="47">
        <v>0</v>
      </c>
      <c r="AR460" s="47">
        <v>0.36441616599267096</v>
      </c>
      <c r="AS460" s="47">
        <f>AO460-AR460</f>
        <v>7.2883233198534236E-2</v>
      </c>
      <c r="AT460" s="47">
        <v>0</v>
      </c>
      <c r="AU460" s="47">
        <v>0</v>
      </c>
      <c r="AV460" s="47">
        <v>0</v>
      </c>
      <c r="AW460" s="47">
        <v>0</v>
      </c>
      <c r="AX460" s="47">
        <f t="shared" si="525"/>
        <v>0</v>
      </c>
      <c r="AY460" s="47">
        <v>0</v>
      </c>
      <c r="AZ460" s="47">
        <v>0</v>
      </c>
      <c r="BA460" s="47">
        <v>0</v>
      </c>
      <c r="BB460" s="47">
        <v>0</v>
      </c>
      <c r="BC460" s="47">
        <f>AY460-BB460</f>
        <v>0</v>
      </c>
      <c r="BD460" s="47">
        <v>0</v>
      </c>
      <c r="BE460" s="47">
        <v>0</v>
      </c>
      <c r="BF460" s="47">
        <v>0</v>
      </c>
      <c r="BG460" s="47">
        <v>0</v>
      </c>
      <c r="BH460" s="47">
        <f t="shared" si="526"/>
        <v>0</v>
      </c>
      <c r="BI460" s="47">
        <v>0</v>
      </c>
      <c r="BJ460" s="47">
        <v>0</v>
      </c>
      <c r="BK460" s="47">
        <v>0</v>
      </c>
      <c r="BL460" s="47">
        <v>0</v>
      </c>
      <c r="BM460" s="47">
        <f>BI460-BL460</f>
        <v>0</v>
      </c>
      <c r="BN460" s="47">
        <v>0</v>
      </c>
      <c r="BO460" s="47">
        <v>0</v>
      </c>
      <c r="BP460" s="47">
        <v>0</v>
      </c>
      <c r="BQ460" s="47">
        <v>0</v>
      </c>
      <c r="BR460" s="47">
        <f t="shared" si="527"/>
        <v>0</v>
      </c>
      <c r="BS460" s="47">
        <v>0</v>
      </c>
      <c r="BT460" s="47">
        <v>0</v>
      </c>
      <c r="BU460" s="47">
        <v>0</v>
      </c>
      <c r="BV460" s="47">
        <v>0</v>
      </c>
      <c r="BW460" s="47">
        <f t="shared" si="528"/>
        <v>0</v>
      </c>
      <c r="BX460" s="3" t="s">
        <v>77</v>
      </c>
      <c r="BY460" s="3" t="s">
        <v>77</v>
      </c>
      <c r="BZ460" s="3" t="s">
        <v>77</v>
      </c>
      <c r="CA460" s="3" t="s">
        <v>77</v>
      </c>
      <c r="CB460" s="3" t="s">
        <v>77</v>
      </c>
      <c r="CC460" s="47">
        <f t="shared" si="545"/>
        <v>0.4372993991912052</v>
      </c>
      <c r="CD460" s="86">
        <f t="shared" si="546"/>
        <v>0</v>
      </c>
      <c r="CE460" s="86">
        <f t="shared" si="547"/>
        <v>0</v>
      </c>
      <c r="CF460" s="86">
        <f t="shared" si="548"/>
        <v>0.36441616599267096</v>
      </c>
      <c r="CG460" s="86">
        <f t="shared" si="549"/>
        <v>7.2883233198534236E-2</v>
      </c>
      <c r="CH460" s="52">
        <f t="shared" si="550"/>
        <v>0</v>
      </c>
      <c r="CI460" s="52">
        <f t="shared" si="535"/>
        <v>0</v>
      </c>
      <c r="CJ460" s="52">
        <f t="shared" si="536"/>
        <v>0</v>
      </c>
      <c r="CK460" s="52">
        <f t="shared" si="537"/>
        <v>0</v>
      </c>
      <c r="CL460" s="52">
        <f t="shared" si="529"/>
        <v>0</v>
      </c>
      <c r="CM460" s="136" t="s">
        <v>2935</v>
      </c>
    </row>
    <row r="461" spans="1:91" s="9" customFormat="1" ht="47.25" x14ac:dyDescent="0.25">
      <c r="A461" s="44" t="s">
        <v>677</v>
      </c>
      <c r="B461" s="84" t="s">
        <v>2303</v>
      </c>
      <c r="C461" s="87" t="s">
        <v>2304</v>
      </c>
      <c r="D461" s="51" t="s">
        <v>175</v>
      </c>
      <c r="E461" s="43">
        <v>2022</v>
      </c>
      <c r="F461" s="43" t="s">
        <v>77</v>
      </c>
      <c r="G461" s="43">
        <v>2022</v>
      </c>
      <c r="H461" s="47" t="s">
        <v>77</v>
      </c>
      <c r="I461" s="47" t="s">
        <v>77</v>
      </c>
      <c r="J461" s="47" t="s">
        <v>77</v>
      </c>
      <c r="K461" s="47" t="s">
        <v>77</v>
      </c>
      <c r="L461" s="47" t="s">
        <v>77</v>
      </c>
      <c r="M461" s="47" t="s">
        <v>77</v>
      </c>
      <c r="N461" s="47" t="s">
        <v>77</v>
      </c>
      <c r="O461" s="47">
        <v>0</v>
      </c>
      <c r="P461" s="47">
        <v>0</v>
      </c>
      <c r="Q461" s="80">
        <f t="shared" si="551"/>
        <v>0.21884020799999998</v>
      </c>
      <c r="R461" s="47">
        <f t="shared" si="588"/>
        <v>0</v>
      </c>
      <c r="S461" s="47">
        <f t="shared" ref="S461:S462" si="599">R461</f>
        <v>0</v>
      </c>
      <c r="T461" s="47">
        <f t="shared" si="552"/>
        <v>0.21884020799999998</v>
      </c>
      <c r="U461" s="47">
        <v>0</v>
      </c>
      <c r="V461" s="47">
        <v>0</v>
      </c>
      <c r="W461" s="47">
        <v>0</v>
      </c>
      <c r="X461" s="47">
        <v>0</v>
      </c>
      <c r="Y461" s="47">
        <f t="shared" si="524"/>
        <v>0</v>
      </c>
      <c r="Z461" s="47">
        <v>0</v>
      </c>
      <c r="AA461" s="47">
        <v>0</v>
      </c>
      <c r="AB461" s="47">
        <v>0</v>
      </c>
      <c r="AC461" s="47">
        <v>0</v>
      </c>
      <c r="AD461" s="47">
        <f t="shared" si="543"/>
        <v>0</v>
      </c>
      <c r="AE461" s="47">
        <v>0</v>
      </c>
      <c r="AF461" s="47">
        <v>0</v>
      </c>
      <c r="AG461" s="47">
        <v>0</v>
      </c>
      <c r="AH461" s="47">
        <v>0</v>
      </c>
      <c r="AI461" s="47">
        <f t="shared" ref="AI461:AI462" si="600">AE461-AH461</f>
        <v>0</v>
      </c>
      <c r="AJ461" s="47">
        <v>0</v>
      </c>
      <c r="AK461" s="47">
        <v>0</v>
      </c>
      <c r="AL461" s="47">
        <v>0</v>
      </c>
      <c r="AM461" s="47">
        <v>0</v>
      </c>
      <c r="AN461" s="47">
        <f t="shared" si="544"/>
        <v>0</v>
      </c>
      <c r="AO461" s="47">
        <v>0</v>
      </c>
      <c r="AP461" s="47">
        <v>0</v>
      </c>
      <c r="AQ461" s="47">
        <v>0</v>
      </c>
      <c r="AR461" s="47">
        <v>0</v>
      </c>
      <c r="AS461" s="47">
        <f t="shared" ref="AS461:AS462" si="601">AO461-AR461</f>
        <v>0</v>
      </c>
      <c r="AT461" s="47">
        <v>0.21884020799999998</v>
      </c>
      <c r="AU461" s="47">
        <v>0</v>
      </c>
      <c r="AV461" s="47">
        <v>0</v>
      </c>
      <c r="AW461" s="47">
        <v>0.18236684</v>
      </c>
      <c r="AX461" s="47">
        <f t="shared" si="525"/>
        <v>3.6473367999999978E-2</v>
      </c>
      <c r="AY461" s="47">
        <v>0</v>
      </c>
      <c r="AZ461" s="47">
        <v>0</v>
      </c>
      <c r="BA461" s="47">
        <v>0</v>
      </c>
      <c r="BB461" s="47">
        <v>0</v>
      </c>
      <c r="BC461" s="47">
        <f t="shared" ref="BC461:BC462" si="602">AY461-BB461</f>
        <v>0</v>
      </c>
      <c r="BD461" s="47">
        <v>0</v>
      </c>
      <c r="BE461" s="47">
        <v>0</v>
      </c>
      <c r="BF461" s="47">
        <v>0</v>
      </c>
      <c r="BG461" s="47">
        <v>0</v>
      </c>
      <c r="BH461" s="47">
        <f t="shared" si="526"/>
        <v>0</v>
      </c>
      <c r="BI461" s="47">
        <v>0</v>
      </c>
      <c r="BJ461" s="47">
        <v>0</v>
      </c>
      <c r="BK461" s="47">
        <v>0</v>
      </c>
      <c r="BL461" s="47">
        <v>0</v>
      </c>
      <c r="BM461" s="47">
        <f t="shared" ref="BM461:BM462" si="603">BI461-BL461</f>
        <v>0</v>
      </c>
      <c r="BN461" s="47">
        <v>0</v>
      </c>
      <c r="BO461" s="47">
        <v>0</v>
      </c>
      <c r="BP461" s="47">
        <v>0</v>
      </c>
      <c r="BQ461" s="47">
        <v>0</v>
      </c>
      <c r="BR461" s="47">
        <f t="shared" si="527"/>
        <v>0</v>
      </c>
      <c r="BS461" s="47">
        <v>0</v>
      </c>
      <c r="BT461" s="47">
        <v>0</v>
      </c>
      <c r="BU461" s="47">
        <v>0</v>
      </c>
      <c r="BV461" s="47">
        <v>0</v>
      </c>
      <c r="BW461" s="47">
        <f t="shared" si="528"/>
        <v>0</v>
      </c>
      <c r="BX461" s="3" t="s">
        <v>77</v>
      </c>
      <c r="BY461" s="3" t="s">
        <v>77</v>
      </c>
      <c r="BZ461" s="3" t="s">
        <v>77</v>
      </c>
      <c r="CA461" s="3" t="s">
        <v>77</v>
      </c>
      <c r="CB461" s="3" t="s">
        <v>77</v>
      </c>
      <c r="CC461" s="47">
        <f t="shared" si="545"/>
        <v>0</v>
      </c>
      <c r="CD461" s="47">
        <f t="shared" si="546"/>
        <v>0</v>
      </c>
      <c r="CE461" s="47">
        <f t="shared" si="547"/>
        <v>0</v>
      </c>
      <c r="CF461" s="47">
        <f t="shared" si="548"/>
        <v>0</v>
      </c>
      <c r="CG461" s="47">
        <f t="shared" si="549"/>
        <v>0</v>
      </c>
      <c r="CH461" s="52">
        <f t="shared" si="550"/>
        <v>0.21884020799999998</v>
      </c>
      <c r="CI461" s="52">
        <f t="shared" si="535"/>
        <v>0</v>
      </c>
      <c r="CJ461" s="52">
        <f t="shared" si="536"/>
        <v>0</v>
      </c>
      <c r="CK461" s="52">
        <f t="shared" si="537"/>
        <v>0.18236684</v>
      </c>
      <c r="CL461" s="52">
        <f t="shared" si="529"/>
        <v>3.6473367999999978E-2</v>
      </c>
      <c r="CM461" s="48" t="s">
        <v>2852</v>
      </c>
    </row>
    <row r="462" spans="1:91" s="9" customFormat="1" ht="47.25" x14ac:dyDescent="0.25">
      <c r="A462" s="44" t="s">
        <v>677</v>
      </c>
      <c r="B462" s="84" t="s">
        <v>2305</v>
      </c>
      <c r="C462" s="87" t="s">
        <v>2306</v>
      </c>
      <c r="D462" s="51" t="s">
        <v>175</v>
      </c>
      <c r="E462" s="43">
        <v>2022</v>
      </c>
      <c r="F462" s="43" t="s">
        <v>77</v>
      </c>
      <c r="G462" s="43">
        <v>2022</v>
      </c>
      <c r="H462" s="47" t="s">
        <v>77</v>
      </c>
      <c r="I462" s="47" t="s">
        <v>77</v>
      </c>
      <c r="J462" s="47" t="s">
        <v>77</v>
      </c>
      <c r="K462" s="47" t="s">
        <v>77</v>
      </c>
      <c r="L462" s="47" t="s">
        <v>77</v>
      </c>
      <c r="M462" s="47" t="s">
        <v>77</v>
      </c>
      <c r="N462" s="47" t="s">
        <v>77</v>
      </c>
      <c r="O462" s="47">
        <v>0</v>
      </c>
      <c r="P462" s="47">
        <v>0</v>
      </c>
      <c r="Q462" s="80">
        <f t="shared" si="551"/>
        <v>0.21884020799999998</v>
      </c>
      <c r="R462" s="47">
        <f t="shared" si="588"/>
        <v>0</v>
      </c>
      <c r="S462" s="47">
        <f t="shared" si="599"/>
        <v>0</v>
      </c>
      <c r="T462" s="47">
        <f t="shared" si="552"/>
        <v>0.21884020799999998</v>
      </c>
      <c r="U462" s="47">
        <v>0</v>
      </c>
      <c r="V462" s="47">
        <v>0</v>
      </c>
      <c r="W462" s="47">
        <v>0</v>
      </c>
      <c r="X462" s="47">
        <v>0</v>
      </c>
      <c r="Y462" s="47">
        <f t="shared" si="524"/>
        <v>0</v>
      </c>
      <c r="Z462" s="47">
        <v>0</v>
      </c>
      <c r="AA462" s="47">
        <v>0</v>
      </c>
      <c r="AB462" s="47">
        <v>0</v>
      </c>
      <c r="AC462" s="47">
        <v>0</v>
      </c>
      <c r="AD462" s="47">
        <f t="shared" si="543"/>
        <v>0</v>
      </c>
      <c r="AE462" s="47">
        <v>0</v>
      </c>
      <c r="AF462" s="47">
        <v>0</v>
      </c>
      <c r="AG462" s="47">
        <v>0</v>
      </c>
      <c r="AH462" s="47">
        <v>0</v>
      </c>
      <c r="AI462" s="47">
        <f t="shared" si="600"/>
        <v>0</v>
      </c>
      <c r="AJ462" s="47">
        <v>0</v>
      </c>
      <c r="AK462" s="47">
        <v>0</v>
      </c>
      <c r="AL462" s="47">
        <v>0</v>
      </c>
      <c r="AM462" s="47">
        <v>0</v>
      </c>
      <c r="AN462" s="47">
        <f t="shared" si="544"/>
        <v>0</v>
      </c>
      <c r="AO462" s="47">
        <v>0</v>
      </c>
      <c r="AP462" s="47">
        <v>0</v>
      </c>
      <c r="AQ462" s="47">
        <v>0</v>
      </c>
      <c r="AR462" s="47">
        <v>0</v>
      </c>
      <c r="AS462" s="47">
        <f t="shared" si="601"/>
        <v>0</v>
      </c>
      <c r="AT462" s="47">
        <v>0.21884020799999998</v>
      </c>
      <c r="AU462" s="47">
        <v>0</v>
      </c>
      <c r="AV462" s="47">
        <v>0</v>
      </c>
      <c r="AW462" s="47">
        <v>0.18236684</v>
      </c>
      <c r="AX462" s="47">
        <f t="shared" si="525"/>
        <v>3.6473367999999978E-2</v>
      </c>
      <c r="AY462" s="47">
        <v>0</v>
      </c>
      <c r="AZ462" s="47">
        <v>0</v>
      </c>
      <c r="BA462" s="47">
        <v>0</v>
      </c>
      <c r="BB462" s="47">
        <v>0</v>
      </c>
      <c r="BC462" s="47">
        <f t="shared" si="602"/>
        <v>0</v>
      </c>
      <c r="BD462" s="47">
        <v>0</v>
      </c>
      <c r="BE462" s="47">
        <v>0</v>
      </c>
      <c r="BF462" s="47">
        <v>0</v>
      </c>
      <c r="BG462" s="47">
        <v>0</v>
      </c>
      <c r="BH462" s="47">
        <f t="shared" si="526"/>
        <v>0</v>
      </c>
      <c r="BI462" s="47">
        <v>0</v>
      </c>
      <c r="BJ462" s="47">
        <v>0</v>
      </c>
      <c r="BK462" s="47">
        <v>0</v>
      </c>
      <c r="BL462" s="47">
        <v>0</v>
      </c>
      <c r="BM462" s="47">
        <f t="shared" si="603"/>
        <v>0</v>
      </c>
      <c r="BN462" s="47">
        <v>0</v>
      </c>
      <c r="BO462" s="47">
        <v>0</v>
      </c>
      <c r="BP462" s="47">
        <v>0</v>
      </c>
      <c r="BQ462" s="47">
        <v>0</v>
      </c>
      <c r="BR462" s="47">
        <f t="shared" si="527"/>
        <v>0</v>
      </c>
      <c r="BS462" s="47">
        <v>0</v>
      </c>
      <c r="BT462" s="47">
        <v>0</v>
      </c>
      <c r="BU462" s="47">
        <v>0</v>
      </c>
      <c r="BV462" s="47">
        <v>0</v>
      </c>
      <c r="BW462" s="47">
        <f t="shared" si="528"/>
        <v>0</v>
      </c>
      <c r="BX462" s="3" t="s">
        <v>77</v>
      </c>
      <c r="BY462" s="3" t="s">
        <v>77</v>
      </c>
      <c r="BZ462" s="3" t="s">
        <v>77</v>
      </c>
      <c r="CA462" s="3" t="s">
        <v>77</v>
      </c>
      <c r="CB462" s="3" t="s">
        <v>77</v>
      </c>
      <c r="CC462" s="47">
        <f t="shared" si="545"/>
        <v>0</v>
      </c>
      <c r="CD462" s="47">
        <f t="shared" si="546"/>
        <v>0</v>
      </c>
      <c r="CE462" s="47">
        <f t="shared" si="547"/>
        <v>0</v>
      </c>
      <c r="CF462" s="47">
        <f t="shared" si="548"/>
        <v>0</v>
      </c>
      <c r="CG462" s="47">
        <f t="shared" si="549"/>
        <v>0</v>
      </c>
      <c r="CH462" s="52">
        <f t="shared" si="550"/>
        <v>0.21884020799999998</v>
      </c>
      <c r="CI462" s="52">
        <f t="shared" si="535"/>
        <v>0</v>
      </c>
      <c r="CJ462" s="52">
        <f t="shared" si="536"/>
        <v>0</v>
      </c>
      <c r="CK462" s="52">
        <f t="shared" si="537"/>
        <v>0.18236684</v>
      </c>
      <c r="CL462" s="52">
        <f t="shared" si="529"/>
        <v>3.6473367999999978E-2</v>
      </c>
      <c r="CM462" s="48" t="s">
        <v>2852</v>
      </c>
    </row>
    <row r="463" spans="1:91" s="9" customFormat="1" ht="47.25" x14ac:dyDescent="0.25">
      <c r="A463" s="44" t="s">
        <v>677</v>
      </c>
      <c r="B463" s="84" t="s">
        <v>846</v>
      </c>
      <c r="C463" s="87" t="s">
        <v>250</v>
      </c>
      <c r="D463" s="94" t="s">
        <v>175</v>
      </c>
      <c r="E463" s="13">
        <v>2022</v>
      </c>
      <c r="F463" s="13">
        <v>2022</v>
      </c>
      <c r="G463" s="13">
        <v>2022</v>
      </c>
      <c r="H463" s="47" t="s">
        <v>77</v>
      </c>
      <c r="I463" s="47" t="s">
        <v>77</v>
      </c>
      <c r="J463" s="47" t="s">
        <v>77</v>
      </c>
      <c r="K463" s="47" t="s">
        <v>77</v>
      </c>
      <c r="L463" s="47" t="s">
        <v>77</v>
      </c>
      <c r="M463" s="47" t="s">
        <v>77</v>
      </c>
      <c r="N463" s="47" t="s">
        <v>77</v>
      </c>
      <c r="O463" s="47">
        <v>0</v>
      </c>
      <c r="P463" s="47">
        <v>2.3201291222814122</v>
      </c>
      <c r="Q463" s="80">
        <f t="shared" si="551"/>
        <v>2.4633341519999998</v>
      </c>
      <c r="R463" s="47">
        <f t="shared" si="588"/>
        <v>2.3201291222814122</v>
      </c>
      <c r="S463" s="47">
        <f>R463</f>
        <v>2.3201291222814122</v>
      </c>
      <c r="T463" s="47">
        <f t="shared" si="552"/>
        <v>2.4633341519999998</v>
      </c>
      <c r="U463" s="47">
        <v>0</v>
      </c>
      <c r="V463" s="47">
        <v>0</v>
      </c>
      <c r="W463" s="47">
        <v>0</v>
      </c>
      <c r="X463" s="47">
        <v>0</v>
      </c>
      <c r="Y463" s="47">
        <f t="shared" si="524"/>
        <v>0</v>
      </c>
      <c r="Z463" s="47">
        <v>0</v>
      </c>
      <c r="AA463" s="47">
        <v>0</v>
      </c>
      <c r="AB463" s="47">
        <v>0</v>
      </c>
      <c r="AC463" s="47">
        <v>0</v>
      </c>
      <c r="AD463" s="47">
        <f t="shared" si="543"/>
        <v>0</v>
      </c>
      <c r="AE463" s="47">
        <v>0</v>
      </c>
      <c r="AF463" s="47">
        <v>0</v>
      </c>
      <c r="AG463" s="47">
        <v>0</v>
      </c>
      <c r="AH463" s="47">
        <v>0</v>
      </c>
      <c r="AI463" s="47">
        <f t="shared" ref="AI463:AI468" si="604">AE463-AH463</f>
        <v>0</v>
      </c>
      <c r="AJ463" s="47">
        <v>0</v>
      </c>
      <c r="AK463" s="47">
        <v>0</v>
      </c>
      <c r="AL463" s="47">
        <v>0</v>
      </c>
      <c r="AM463" s="47">
        <v>0</v>
      </c>
      <c r="AN463" s="47">
        <f t="shared" si="544"/>
        <v>0</v>
      </c>
      <c r="AO463" s="47">
        <v>2.3201291222814122</v>
      </c>
      <c r="AP463" s="47">
        <v>0</v>
      </c>
      <c r="AQ463" s="47">
        <v>0</v>
      </c>
      <c r="AR463" s="47">
        <v>1.9334409352345101</v>
      </c>
      <c r="AS463" s="47">
        <f t="shared" ref="AS463:AS468" si="605">AO463-AR463</f>
        <v>0.38668818704690211</v>
      </c>
      <c r="AT463" s="47">
        <v>2.4633341519999998</v>
      </c>
      <c r="AU463" s="47">
        <v>0</v>
      </c>
      <c r="AV463" s="47">
        <v>0</v>
      </c>
      <c r="AW463" s="47">
        <v>2.0527784599999999</v>
      </c>
      <c r="AX463" s="47">
        <f t="shared" si="525"/>
        <v>0.41055569199999997</v>
      </c>
      <c r="AY463" s="47">
        <v>0</v>
      </c>
      <c r="AZ463" s="47">
        <v>0</v>
      </c>
      <c r="BA463" s="47">
        <v>0</v>
      </c>
      <c r="BB463" s="47">
        <v>0</v>
      </c>
      <c r="BC463" s="47">
        <f t="shared" ref="BC463:BC468" si="606">AY463-BB463</f>
        <v>0</v>
      </c>
      <c r="BD463" s="47">
        <v>0</v>
      </c>
      <c r="BE463" s="47">
        <v>0</v>
      </c>
      <c r="BF463" s="47">
        <v>0</v>
      </c>
      <c r="BG463" s="47">
        <v>0</v>
      </c>
      <c r="BH463" s="47">
        <f t="shared" si="526"/>
        <v>0</v>
      </c>
      <c r="BI463" s="47">
        <v>0</v>
      </c>
      <c r="BJ463" s="47">
        <v>0</v>
      </c>
      <c r="BK463" s="47">
        <v>0</v>
      </c>
      <c r="BL463" s="47">
        <v>0</v>
      </c>
      <c r="BM463" s="47">
        <f t="shared" ref="BM463:BM468" si="607">BI463-BL463</f>
        <v>0</v>
      </c>
      <c r="BN463" s="47">
        <v>0</v>
      </c>
      <c r="BO463" s="47">
        <v>0</v>
      </c>
      <c r="BP463" s="47">
        <v>0</v>
      </c>
      <c r="BQ463" s="47">
        <v>0</v>
      </c>
      <c r="BR463" s="47">
        <f t="shared" si="527"/>
        <v>0</v>
      </c>
      <c r="BS463" s="47">
        <v>0</v>
      </c>
      <c r="BT463" s="47">
        <v>0</v>
      </c>
      <c r="BU463" s="47">
        <v>0</v>
      </c>
      <c r="BV463" s="47">
        <v>0</v>
      </c>
      <c r="BW463" s="47">
        <f t="shared" si="528"/>
        <v>0</v>
      </c>
      <c r="BX463" s="3" t="s">
        <v>77</v>
      </c>
      <c r="BY463" s="3" t="s">
        <v>77</v>
      </c>
      <c r="BZ463" s="3" t="s">
        <v>77</v>
      </c>
      <c r="CA463" s="3" t="s">
        <v>77</v>
      </c>
      <c r="CB463" s="3" t="s">
        <v>77</v>
      </c>
      <c r="CC463" s="47">
        <f t="shared" si="545"/>
        <v>2.3201291222814122</v>
      </c>
      <c r="CD463" s="86">
        <f t="shared" si="546"/>
        <v>0</v>
      </c>
      <c r="CE463" s="86">
        <f t="shared" si="547"/>
        <v>0</v>
      </c>
      <c r="CF463" s="86">
        <f t="shared" si="548"/>
        <v>1.9334409352345101</v>
      </c>
      <c r="CG463" s="86">
        <f t="shared" si="549"/>
        <v>0.38668818704690211</v>
      </c>
      <c r="CH463" s="52">
        <f t="shared" si="550"/>
        <v>2.4633341519999998</v>
      </c>
      <c r="CI463" s="52">
        <f t="shared" si="535"/>
        <v>0</v>
      </c>
      <c r="CJ463" s="52">
        <f t="shared" si="536"/>
        <v>0</v>
      </c>
      <c r="CK463" s="52">
        <f t="shared" si="537"/>
        <v>2.0527784599999999</v>
      </c>
      <c r="CL463" s="52">
        <f t="shared" si="529"/>
        <v>0.41055569199999997</v>
      </c>
      <c r="CM463" s="129" t="s">
        <v>2828</v>
      </c>
    </row>
    <row r="464" spans="1:91" s="9" customFormat="1" ht="47.25" x14ac:dyDescent="0.25">
      <c r="A464" s="44" t="s">
        <v>677</v>
      </c>
      <c r="B464" s="84" t="s">
        <v>847</v>
      </c>
      <c r="C464" s="87" t="s">
        <v>251</v>
      </c>
      <c r="D464" s="94" t="s">
        <v>175</v>
      </c>
      <c r="E464" s="13">
        <v>2022</v>
      </c>
      <c r="F464" s="13">
        <v>2022</v>
      </c>
      <c r="G464" s="13">
        <v>2022</v>
      </c>
      <c r="H464" s="47" t="s">
        <v>77</v>
      </c>
      <c r="I464" s="47" t="s">
        <v>77</v>
      </c>
      <c r="J464" s="47" t="s">
        <v>77</v>
      </c>
      <c r="K464" s="47" t="s">
        <v>77</v>
      </c>
      <c r="L464" s="47" t="s">
        <v>77</v>
      </c>
      <c r="M464" s="47" t="s">
        <v>77</v>
      </c>
      <c r="N464" s="47" t="s">
        <v>77</v>
      </c>
      <c r="O464" s="47">
        <v>0</v>
      </c>
      <c r="P464" s="47">
        <v>2.2149643794137344</v>
      </c>
      <c r="Q464" s="80">
        <f t="shared" si="551"/>
        <v>2.2245726000000001</v>
      </c>
      <c r="R464" s="47">
        <f t="shared" si="588"/>
        <v>2.2149643794137344</v>
      </c>
      <c r="S464" s="47">
        <f>R464</f>
        <v>2.2149643794137344</v>
      </c>
      <c r="T464" s="47">
        <f t="shared" si="552"/>
        <v>2.2245726000000001</v>
      </c>
      <c r="U464" s="47">
        <v>0</v>
      </c>
      <c r="V464" s="47">
        <v>0</v>
      </c>
      <c r="W464" s="47">
        <v>0</v>
      </c>
      <c r="X464" s="47">
        <v>0</v>
      </c>
      <c r="Y464" s="47">
        <f t="shared" si="524"/>
        <v>0</v>
      </c>
      <c r="Z464" s="47">
        <v>0</v>
      </c>
      <c r="AA464" s="47">
        <v>0</v>
      </c>
      <c r="AB464" s="47">
        <v>0</v>
      </c>
      <c r="AC464" s="47">
        <v>0</v>
      </c>
      <c r="AD464" s="47">
        <f t="shared" si="543"/>
        <v>0</v>
      </c>
      <c r="AE464" s="47">
        <v>0</v>
      </c>
      <c r="AF464" s="47">
        <v>0</v>
      </c>
      <c r="AG464" s="47">
        <v>0</v>
      </c>
      <c r="AH464" s="47">
        <v>0</v>
      </c>
      <c r="AI464" s="47">
        <f t="shared" si="604"/>
        <v>0</v>
      </c>
      <c r="AJ464" s="47">
        <v>0</v>
      </c>
      <c r="AK464" s="47">
        <v>0</v>
      </c>
      <c r="AL464" s="47">
        <v>0</v>
      </c>
      <c r="AM464" s="47">
        <v>0</v>
      </c>
      <c r="AN464" s="47">
        <f t="shared" si="544"/>
        <v>0</v>
      </c>
      <c r="AO464" s="47">
        <v>2.2149643794137344</v>
      </c>
      <c r="AP464" s="47">
        <v>0</v>
      </c>
      <c r="AQ464" s="47">
        <v>0</v>
      </c>
      <c r="AR464" s="47">
        <v>1.8458036495114452</v>
      </c>
      <c r="AS464" s="47">
        <f t="shared" si="605"/>
        <v>0.36916072990228921</v>
      </c>
      <c r="AT464" s="47">
        <v>2.2245726000000001</v>
      </c>
      <c r="AU464" s="47">
        <v>0</v>
      </c>
      <c r="AV464" s="47">
        <v>0</v>
      </c>
      <c r="AW464" s="47">
        <v>1.8538105</v>
      </c>
      <c r="AX464" s="47">
        <f t="shared" si="525"/>
        <v>0.37076210000000009</v>
      </c>
      <c r="AY464" s="47">
        <v>0</v>
      </c>
      <c r="AZ464" s="47">
        <v>0</v>
      </c>
      <c r="BA464" s="47">
        <v>0</v>
      </c>
      <c r="BB464" s="47">
        <v>0</v>
      </c>
      <c r="BC464" s="47">
        <f t="shared" si="606"/>
        <v>0</v>
      </c>
      <c r="BD464" s="47">
        <v>0</v>
      </c>
      <c r="BE464" s="47">
        <v>0</v>
      </c>
      <c r="BF464" s="47">
        <v>0</v>
      </c>
      <c r="BG464" s="47">
        <v>0</v>
      </c>
      <c r="BH464" s="47">
        <f t="shared" si="526"/>
        <v>0</v>
      </c>
      <c r="BI464" s="47">
        <v>0</v>
      </c>
      <c r="BJ464" s="47">
        <v>0</v>
      </c>
      <c r="BK464" s="47">
        <v>0</v>
      </c>
      <c r="BL464" s="47">
        <v>0</v>
      </c>
      <c r="BM464" s="47">
        <f t="shared" si="607"/>
        <v>0</v>
      </c>
      <c r="BN464" s="47">
        <v>0</v>
      </c>
      <c r="BO464" s="47">
        <v>0</v>
      </c>
      <c r="BP464" s="47">
        <v>0</v>
      </c>
      <c r="BQ464" s="47">
        <v>0</v>
      </c>
      <c r="BR464" s="47">
        <f t="shared" si="527"/>
        <v>0</v>
      </c>
      <c r="BS464" s="47">
        <v>0</v>
      </c>
      <c r="BT464" s="47">
        <v>0</v>
      </c>
      <c r="BU464" s="47">
        <v>0</v>
      </c>
      <c r="BV464" s="47">
        <v>0</v>
      </c>
      <c r="BW464" s="47">
        <f t="shared" si="528"/>
        <v>0</v>
      </c>
      <c r="BX464" s="3" t="s">
        <v>77</v>
      </c>
      <c r="BY464" s="3" t="s">
        <v>77</v>
      </c>
      <c r="BZ464" s="3" t="s">
        <v>77</v>
      </c>
      <c r="CA464" s="3" t="s">
        <v>77</v>
      </c>
      <c r="CB464" s="3" t="s">
        <v>77</v>
      </c>
      <c r="CC464" s="47">
        <f t="shared" si="545"/>
        <v>2.2149643794137344</v>
      </c>
      <c r="CD464" s="86">
        <f t="shared" si="546"/>
        <v>0</v>
      </c>
      <c r="CE464" s="86">
        <f t="shared" si="547"/>
        <v>0</v>
      </c>
      <c r="CF464" s="86">
        <f t="shared" si="548"/>
        <v>1.8458036495114452</v>
      </c>
      <c r="CG464" s="86">
        <f t="shared" si="549"/>
        <v>0.36916072990228921</v>
      </c>
      <c r="CH464" s="52">
        <f t="shared" si="550"/>
        <v>2.2245726000000001</v>
      </c>
      <c r="CI464" s="52">
        <f t="shared" si="535"/>
        <v>0</v>
      </c>
      <c r="CJ464" s="52">
        <f t="shared" si="536"/>
        <v>0</v>
      </c>
      <c r="CK464" s="52">
        <f t="shared" si="537"/>
        <v>1.8538105</v>
      </c>
      <c r="CL464" s="52">
        <f t="shared" si="529"/>
        <v>0.37076210000000009</v>
      </c>
      <c r="CM464" s="129" t="s">
        <v>2828</v>
      </c>
    </row>
    <row r="465" spans="1:91" s="9" customFormat="1" ht="47.25" x14ac:dyDescent="0.25">
      <c r="A465" s="96" t="s">
        <v>677</v>
      </c>
      <c r="B465" s="84" t="s">
        <v>2307</v>
      </c>
      <c r="C465" s="78" t="s">
        <v>2308</v>
      </c>
      <c r="D465" s="51" t="s">
        <v>175</v>
      </c>
      <c r="E465" s="43">
        <v>2025</v>
      </c>
      <c r="F465" s="43" t="s">
        <v>77</v>
      </c>
      <c r="G465" s="43">
        <v>2025</v>
      </c>
      <c r="H465" s="47" t="s">
        <v>77</v>
      </c>
      <c r="I465" s="47" t="s">
        <v>77</v>
      </c>
      <c r="J465" s="47" t="s">
        <v>77</v>
      </c>
      <c r="K465" s="47" t="s">
        <v>77</v>
      </c>
      <c r="L465" s="47" t="s">
        <v>77</v>
      </c>
      <c r="M465" s="47" t="s">
        <v>77</v>
      </c>
      <c r="N465" s="47" t="s">
        <v>77</v>
      </c>
      <c r="O465" s="47">
        <v>0</v>
      </c>
      <c r="P465" s="47">
        <v>0</v>
      </c>
      <c r="Q465" s="80">
        <f t="shared" si="551"/>
        <v>6.5978900039999999</v>
      </c>
      <c r="R465" s="47">
        <f t="shared" si="588"/>
        <v>0</v>
      </c>
      <c r="S465" s="47">
        <f t="shared" ref="S465" si="608">R465</f>
        <v>0</v>
      </c>
      <c r="T465" s="47">
        <f t="shared" si="552"/>
        <v>6.5978900039999999</v>
      </c>
      <c r="U465" s="47">
        <v>0</v>
      </c>
      <c r="V465" s="47">
        <v>0</v>
      </c>
      <c r="W465" s="47">
        <v>0</v>
      </c>
      <c r="X465" s="47">
        <v>0</v>
      </c>
      <c r="Y465" s="47">
        <f t="shared" ref="Y465:Y528" si="609">U465-X465</f>
        <v>0</v>
      </c>
      <c r="Z465" s="47">
        <v>0</v>
      </c>
      <c r="AA465" s="47">
        <v>0</v>
      </c>
      <c r="AB465" s="47">
        <v>0</v>
      </c>
      <c r="AC465" s="47">
        <v>0</v>
      </c>
      <c r="AD465" s="47">
        <f t="shared" si="543"/>
        <v>0</v>
      </c>
      <c r="AE465" s="47">
        <v>0</v>
      </c>
      <c r="AF465" s="47">
        <v>0</v>
      </c>
      <c r="AG465" s="47">
        <v>0</v>
      </c>
      <c r="AH465" s="47">
        <v>0</v>
      </c>
      <c r="AI465" s="47">
        <f t="shared" si="604"/>
        <v>0</v>
      </c>
      <c r="AJ465" s="47">
        <v>0</v>
      </c>
      <c r="AK465" s="47">
        <v>0</v>
      </c>
      <c r="AL465" s="47">
        <v>0</v>
      </c>
      <c r="AM465" s="47">
        <v>0</v>
      </c>
      <c r="AN465" s="47">
        <f t="shared" si="544"/>
        <v>0</v>
      </c>
      <c r="AO465" s="47">
        <v>0</v>
      </c>
      <c r="AP465" s="47">
        <v>0</v>
      </c>
      <c r="AQ465" s="47">
        <v>0</v>
      </c>
      <c r="AR465" s="47">
        <v>0</v>
      </c>
      <c r="AS465" s="47">
        <f t="shared" si="605"/>
        <v>0</v>
      </c>
      <c r="AT465" s="47">
        <v>0</v>
      </c>
      <c r="AU465" s="47">
        <v>0</v>
      </c>
      <c r="AV465" s="47">
        <v>0</v>
      </c>
      <c r="AW465" s="47">
        <v>0</v>
      </c>
      <c r="AX465" s="47">
        <f t="shared" ref="AX465:AX528" si="610">AT465-AW465</f>
        <v>0</v>
      </c>
      <c r="AY465" s="47">
        <v>0</v>
      </c>
      <c r="AZ465" s="47">
        <v>0</v>
      </c>
      <c r="BA465" s="47">
        <v>0</v>
      </c>
      <c r="BB465" s="47">
        <v>0</v>
      </c>
      <c r="BC465" s="47">
        <f t="shared" si="606"/>
        <v>0</v>
      </c>
      <c r="BD465" s="47">
        <v>0</v>
      </c>
      <c r="BE465" s="47">
        <v>0</v>
      </c>
      <c r="BF465" s="47">
        <v>0</v>
      </c>
      <c r="BG465" s="47">
        <v>0</v>
      </c>
      <c r="BH465" s="47">
        <f t="shared" ref="BH465:BH528" si="611">BD465-BG465</f>
        <v>0</v>
      </c>
      <c r="BI465" s="47">
        <v>0</v>
      </c>
      <c r="BJ465" s="47">
        <v>0</v>
      </c>
      <c r="BK465" s="47">
        <v>0</v>
      </c>
      <c r="BL465" s="47">
        <v>0</v>
      </c>
      <c r="BM465" s="47">
        <f t="shared" si="607"/>
        <v>0</v>
      </c>
      <c r="BN465" s="47">
        <v>0</v>
      </c>
      <c r="BO465" s="47">
        <v>0</v>
      </c>
      <c r="BP465" s="47">
        <v>0</v>
      </c>
      <c r="BQ465" s="47">
        <v>0</v>
      </c>
      <c r="BR465" s="47">
        <f t="shared" ref="BR465:BR528" si="612">BN465-BQ465</f>
        <v>0</v>
      </c>
      <c r="BS465" s="47">
        <v>6.5978900039999999</v>
      </c>
      <c r="BT465" s="47">
        <v>0</v>
      </c>
      <c r="BU465" s="47">
        <v>0</v>
      </c>
      <c r="BV465" s="47">
        <v>5.4982416700000005</v>
      </c>
      <c r="BW465" s="47">
        <f t="shared" ref="BW465:BW528" si="613">BS465-BV465</f>
        <v>1.0996483339999994</v>
      </c>
      <c r="BX465" s="3" t="s">
        <v>77</v>
      </c>
      <c r="BY465" s="3" t="s">
        <v>77</v>
      </c>
      <c r="BZ465" s="3" t="s">
        <v>77</v>
      </c>
      <c r="CA465" s="3" t="s">
        <v>77</v>
      </c>
      <c r="CB465" s="3" t="s">
        <v>77</v>
      </c>
      <c r="CC465" s="47">
        <f t="shared" si="545"/>
        <v>6.5978900039999999</v>
      </c>
      <c r="CD465" s="47">
        <f t="shared" si="546"/>
        <v>0</v>
      </c>
      <c r="CE465" s="47">
        <f t="shared" si="547"/>
        <v>0</v>
      </c>
      <c r="CF465" s="47">
        <f t="shared" si="548"/>
        <v>5.4982416700000005</v>
      </c>
      <c r="CG465" s="47">
        <f t="shared" si="549"/>
        <v>1.0996483339999994</v>
      </c>
      <c r="CH465" s="52">
        <f t="shared" si="550"/>
        <v>6.5978900039999999</v>
      </c>
      <c r="CI465" s="52">
        <f t="shared" si="535"/>
        <v>0</v>
      </c>
      <c r="CJ465" s="52">
        <f t="shared" si="536"/>
        <v>0</v>
      </c>
      <c r="CK465" s="52">
        <f t="shared" si="537"/>
        <v>5.4982416700000005</v>
      </c>
      <c r="CL465" s="52">
        <f t="shared" ref="CL465:CL528" si="614">SUM(AN465,AX465,BH465,BR465,BW465)</f>
        <v>1.0996483339999994</v>
      </c>
      <c r="CM465" s="129" t="s">
        <v>2816</v>
      </c>
    </row>
    <row r="466" spans="1:91" s="9" customFormat="1" ht="47.25" x14ac:dyDescent="0.25">
      <c r="A466" s="96" t="s">
        <v>677</v>
      </c>
      <c r="B466" s="84" t="s">
        <v>1024</v>
      </c>
      <c r="C466" s="78" t="s">
        <v>1433</v>
      </c>
      <c r="D466" s="6" t="s">
        <v>175</v>
      </c>
      <c r="E466" s="43">
        <v>2023</v>
      </c>
      <c r="F466" s="43">
        <v>2023</v>
      </c>
      <c r="G466" s="43">
        <v>2023</v>
      </c>
      <c r="H466" s="47" t="s">
        <v>77</v>
      </c>
      <c r="I466" s="47" t="s">
        <v>77</v>
      </c>
      <c r="J466" s="47" t="s">
        <v>77</v>
      </c>
      <c r="K466" s="47" t="s">
        <v>77</v>
      </c>
      <c r="L466" s="47" t="s">
        <v>77</v>
      </c>
      <c r="M466" s="47" t="s">
        <v>77</v>
      </c>
      <c r="N466" s="47" t="s">
        <v>77</v>
      </c>
      <c r="O466" s="47">
        <v>0</v>
      </c>
      <c r="P466" s="47">
        <v>2.013425292</v>
      </c>
      <c r="Q466" s="80">
        <f t="shared" si="551"/>
        <v>1.4962299960000001</v>
      </c>
      <c r="R466" s="81">
        <f t="shared" si="588"/>
        <v>2.013425292</v>
      </c>
      <c r="S466" s="47">
        <f>R466</f>
        <v>2.013425292</v>
      </c>
      <c r="T466" s="47">
        <f t="shared" si="552"/>
        <v>1.4962299960000001</v>
      </c>
      <c r="U466" s="47">
        <v>0</v>
      </c>
      <c r="V466" s="47">
        <v>0</v>
      </c>
      <c r="W466" s="47">
        <v>0</v>
      </c>
      <c r="X466" s="47">
        <v>0</v>
      </c>
      <c r="Y466" s="47">
        <f t="shared" si="609"/>
        <v>0</v>
      </c>
      <c r="Z466" s="47">
        <v>0</v>
      </c>
      <c r="AA466" s="47">
        <v>0</v>
      </c>
      <c r="AB466" s="47">
        <v>0</v>
      </c>
      <c r="AC466" s="47">
        <v>0</v>
      </c>
      <c r="AD466" s="47">
        <f t="shared" si="543"/>
        <v>0</v>
      </c>
      <c r="AE466" s="47">
        <v>0</v>
      </c>
      <c r="AF466" s="47">
        <v>0</v>
      </c>
      <c r="AG466" s="47">
        <v>0</v>
      </c>
      <c r="AH466" s="47">
        <v>0</v>
      </c>
      <c r="AI466" s="47">
        <f t="shared" si="604"/>
        <v>0</v>
      </c>
      <c r="AJ466" s="47">
        <v>0</v>
      </c>
      <c r="AK466" s="47">
        <v>0</v>
      </c>
      <c r="AL466" s="47">
        <v>0</v>
      </c>
      <c r="AM466" s="47">
        <v>0</v>
      </c>
      <c r="AN466" s="47">
        <f t="shared" si="544"/>
        <v>0</v>
      </c>
      <c r="AO466" s="47">
        <v>0</v>
      </c>
      <c r="AP466" s="47">
        <v>0</v>
      </c>
      <c r="AQ466" s="47">
        <v>0</v>
      </c>
      <c r="AR466" s="47">
        <v>0</v>
      </c>
      <c r="AS466" s="47">
        <f t="shared" si="605"/>
        <v>0</v>
      </c>
      <c r="AT466" s="47">
        <v>0</v>
      </c>
      <c r="AU466" s="47">
        <v>0</v>
      </c>
      <c r="AV466" s="47">
        <v>0</v>
      </c>
      <c r="AW466" s="47">
        <v>0</v>
      </c>
      <c r="AX466" s="47">
        <f t="shared" si="610"/>
        <v>0</v>
      </c>
      <c r="AY466" s="47">
        <v>2.013425292</v>
      </c>
      <c r="AZ466" s="47">
        <v>0</v>
      </c>
      <c r="BA466" s="47">
        <v>0</v>
      </c>
      <c r="BB466" s="47">
        <v>1.6778544099999999</v>
      </c>
      <c r="BC466" s="47">
        <f t="shared" si="606"/>
        <v>0.33557088200000007</v>
      </c>
      <c r="BD466" s="47">
        <v>1.4962299960000001</v>
      </c>
      <c r="BE466" s="47">
        <v>0</v>
      </c>
      <c r="BF466" s="47">
        <v>0</v>
      </c>
      <c r="BG466" s="47">
        <v>1.24685833</v>
      </c>
      <c r="BH466" s="47">
        <f t="shared" si="611"/>
        <v>0.24937166600000005</v>
      </c>
      <c r="BI466" s="47">
        <v>0</v>
      </c>
      <c r="BJ466" s="47">
        <v>0</v>
      </c>
      <c r="BK466" s="47">
        <v>0</v>
      </c>
      <c r="BL466" s="47">
        <v>0</v>
      </c>
      <c r="BM466" s="47">
        <f t="shared" si="607"/>
        <v>0</v>
      </c>
      <c r="BN466" s="47">
        <v>0</v>
      </c>
      <c r="BO466" s="47">
        <v>0</v>
      </c>
      <c r="BP466" s="47">
        <v>0</v>
      </c>
      <c r="BQ466" s="47">
        <v>0</v>
      </c>
      <c r="BR466" s="47">
        <f t="shared" si="612"/>
        <v>0</v>
      </c>
      <c r="BS466" s="47">
        <v>0</v>
      </c>
      <c r="BT466" s="47">
        <v>0</v>
      </c>
      <c r="BU466" s="47">
        <v>0</v>
      </c>
      <c r="BV466" s="47">
        <v>0</v>
      </c>
      <c r="BW466" s="47">
        <f t="shared" si="613"/>
        <v>0</v>
      </c>
      <c r="BX466" s="3" t="s">
        <v>77</v>
      </c>
      <c r="BY466" s="3" t="s">
        <v>77</v>
      </c>
      <c r="BZ466" s="3" t="s">
        <v>77</v>
      </c>
      <c r="CA466" s="3" t="s">
        <v>77</v>
      </c>
      <c r="CB466" s="3" t="s">
        <v>77</v>
      </c>
      <c r="CC466" s="47">
        <f t="shared" si="545"/>
        <v>2.013425292</v>
      </c>
      <c r="CD466" s="47">
        <f t="shared" si="546"/>
        <v>0</v>
      </c>
      <c r="CE466" s="47">
        <f t="shared" si="547"/>
        <v>0</v>
      </c>
      <c r="CF466" s="47">
        <f t="shared" si="548"/>
        <v>1.6778544099999999</v>
      </c>
      <c r="CG466" s="47">
        <f t="shared" si="549"/>
        <v>0.33557088200000007</v>
      </c>
      <c r="CH466" s="52">
        <f t="shared" si="550"/>
        <v>1.4962299960000001</v>
      </c>
      <c r="CI466" s="52">
        <f t="shared" ref="CI466:CI529" si="615">SUM(AK466,AU466,BE466,BO466,BT466)</f>
        <v>0</v>
      </c>
      <c r="CJ466" s="52">
        <f t="shared" ref="CJ466:CJ529" si="616">SUM(AL466,AV466,BF466,BP466,BU466)</f>
        <v>0</v>
      </c>
      <c r="CK466" s="52">
        <f t="shared" ref="CK466:CK529" si="617">SUM(AM466,AW466,BG466,BQ466,BV466)</f>
        <v>1.24685833</v>
      </c>
      <c r="CL466" s="52">
        <f t="shared" si="614"/>
        <v>0.24937166600000005</v>
      </c>
      <c r="CM466" s="129" t="s">
        <v>2828</v>
      </c>
    </row>
    <row r="467" spans="1:91" s="9" customFormat="1" ht="31.5" x14ac:dyDescent="0.25">
      <c r="A467" s="96" t="s">
        <v>677</v>
      </c>
      <c r="B467" s="84" t="s">
        <v>1025</v>
      </c>
      <c r="C467" s="78" t="s">
        <v>1434</v>
      </c>
      <c r="D467" s="6" t="s">
        <v>175</v>
      </c>
      <c r="E467" s="43">
        <v>2023</v>
      </c>
      <c r="F467" s="43">
        <v>2023</v>
      </c>
      <c r="G467" s="43" t="s">
        <v>77</v>
      </c>
      <c r="H467" s="47" t="s">
        <v>77</v>
      </c>
      <c r="I467" s="47" t="s">
        <v>77</v>
      </c>
      <c r="J467" s="47" t="s">
        <v>77</v>
      </c>
      <c r="K467" s="47" t="s">
        <v>77</v>
      </c>
      <c r="L467" s="47" t="s">
        <v>77</v>
      </c>
      <c r="M467" s="47" t="s">
        <v>77</v>
      </c>
      <c r="N467" s="47" t="s">
        <v>77</v>
      </c>
      <c r="O467" s="47">
        <v>0</v>
      </c>
      <c r="P467" s="47">
        <v>0.21959999999999999</v>
      </c>
      <c r="Q467" s="47">
        <f t="shared" si="551"/>
        <v>0</v>
      </c>
      <c r="R467" s="81">
        <f t="shared" si="588"/>
        <v>0.21959999999999999</v>
      </c>
      <c r="S467" s="47">
        <f>R467</f>
        <v>0.21959999999999999</v>
      </c>
      <c r="T467" s="47">
        <f t="shared" si="552"/>
        <v>0</v>
      </c>
      <c r="U467" s="47">
        <v>0</v>
      </c>
      <c r="V467" s="47">
        <v>0</v>
      </c>
      <c r="W467" s="47">
        <v>0</v>
      </c>
      <c r="X467" s="47">
        <v>0</v>
      </c>
      <c r="Y467" s="47">
        <f t="shared" si="609"/>
        <v>0</v>
      </c>
      <c r="Z467" s="47">
        <v>0</v>
      </c>
      <c r="AA467" s="47">
        <v>0</v>
      </c>
      <c r="AB467" s="47">
        <v>0</v>
      </c>
      <c r="AC467" s="47">
        <v>0</v>
      </c>
      <c r="AD467" s="47">
        <f t="shared" si="543"/>
        <v>0</v>
      </c>
      <c r="AE467" s="47">
        <v>0</v>
      </c>
      <c r="AF467" s="47">
        <v>0</v>
      </c>
      <c r="AG467" s="47">
        <v>0</v>
      </c>
      <c r="AH467" s="47">
        <v>0</v>
      </c>
      <c r="AI467" s="47">
        <f t="shared" si="604"/>
        <v>0</v>
      </c>
      <c r="AJ467" s="47">
        <v>0</v>
      </c>
      <c r="AK467" s="47">
        <v>0</v>
      </c>
      <c r="AL467" s="47">
        <v>0</v>
      </c>
      <c r="AM467" s="47">
        <v>0</v>
      </c>
      <c r="AN467" s="47">
        <f t="shared" si="544"/>
        <v>0</v>
      </c>
      <c r="AO467" s="47">
        <v>0</v>
      </c>
      <c r="AP467" s="47">
        <v>0</v>
      </c>
      <c r="AQ467" s="47">
        <v>0</v>
      </c>
      <c r="AR467" s="47">
        <v>0</v>
      </c>
      <c r="AS467" s="47">
        <f t="shared" si="605"/>
        <v>0</v>
      </c>
      <c r="AT467" s="47">
        <v>0</v>
      </c>
      <c r="AU467" s="47">
        <v>0</v>
      </c>
      <c r="AV467" s="47">
        <v>0</v>
      </c>
      <c r="AW467" s="47">
        <v>0</v>
      </c>
      <c r="AX467" s="47">
        <f t="shared" si="610"/>
        <v>0</v>
      </c>
      <c r="AY467" s="47">
        <v>0.21959999999999999</v>
      </c>
      <c r="AZ467" s="47">
        <v>0</v>
      </c>
      <c r="BA467" s="47">
        <v>0</v>
      </c>
      <c r="BB467" s="47">
        <v>0.183</v>
      </c>
      <c r="BC467" s="47">
        <f t="shared" si="606"/>
        <v>3.6599999999999994E-2</v>
      </c>
      <c r="BD467" s="47">
        <v>0</v>
      </c>
      <c r="BE467" s="47">
        <v>0</v>
      </c>
      <c r="BF467" s="47">
        <v>0</v>
      </c>
      <c r="BG467" s="47">
        <v>0</v>
      </c>
      <c r="BH467" s="47">
        <f t="shared" si="611"/>
        <v>0</v>
      </c>
      <c r="BI467" s="47">
        <v>0</v>
      </c>
      <c r="BJ467" s="47">
        <v>0</v>
      </c>
      <c r="BK467" s="47">
        <v>0</v>
      </c>
      <c r="BL467" s="47">
        <v>0</v>
      </c>
      <c r="BM467" s="47">
        <f t="shared" si="607"/>
        <v>0</v>
      </c>
      <c r="BN467" s="47">
        <v>0</v>
      </c>
      <c r="BO467" s="47">
        <v>0</v>
      </c>
      <c r="BP467" s="47">
        <v>0</v>
      </c>
      <c r="BQ467" s="47">
        <v>0</v>
      </c>
      <c r="BR467" s="47">
        <f t="shared" si="612"/>
        <v>0</v>
      </c>
      <c r="BS467" s="47">
        <v>0</v>
      </c>
      <c r="BT467" s="47">
        <v>0</v>
      </c>
      <c r="BU467" s="47">
        <v>0</v>
      </c>
      <c r="BV467" s="47">
        <v>0</v>
      </c>
      <c r="BW467" s="47">
        <f t="shared" si="613"/>
        <v>0</v>
      </c>
      <c r="BX467" s="3" t="s">
        <v>77</v>
      </c>
      <c r="BY467" s="3" t="s">
        <v>77</v>
      </c>
      <c r="BZ467" s="3" t="s">
        <v>77</v>
      </c>
      <c r="CA467" s="3" t="s">
        <v>77</v>
      </c>
      <c r="CB467" s="3" t="s">
        <v>77</v>
      </c>
      <c r="CC467" s="47">
        <f t="shared" si="545"/>
        <v>0.21959999999999999</v>
      </c>
      <c r="CD467" s="47">
        <f t="shared" si="546"/>
        <v>0</v>
      </c>
      <c r="CE467" s="47">
        <f t="shared" si="547"/>
        <v>0</v>
      </c>
      <c r="CF467" s="47">
        <f t="shared" si="548"/>
        <v>0.183</v>
      </c>
      <c r="CG467" s="47">
        <f t="shared" si="549"/>
        <v>3.6599999999999994E-2</v>
      </c>
      <c r="CH467" s="52">
        <f t="shared" si="550"/>
        <v>0</v>
      </c>
      <c r="CI467" s="52">
        <f t="shared" si="615"/>
        <v>0</v>
      </c>
      <c r="CJ467" s="52">
        <f t="shared" si="616"/>
        <v>0</v>
      </c>
      <c r="CK467" s="52">
        <f t="shared" si="617"/>
        <v>0</v>
      </c>
      <c r="CL467" s="52">
        <f t="shared" si="614"/>
        <v>0</v>
      </c>
      <c r="CM467" s="136" t="s">
        <v>2853</v>
      </c>
    </row>
    <row r="468" spans="1:91" s="9" customFormat="1" ht="63" x14ac:dyDescent="0.25">
      <c r="A468" s="96" t="s">
        <v>677</v>
      </c>
      <c r="B468" s="84" t="s">
        <v>1026</v>
      </c>
      <c r="C468" s="78" t="s">
        <v>1435</v>
      </c>
      <c r="D468" s="6" t="s">
        <v>175</v>
      </c>
      <c r="E468" s="43">
        <v>2023</v>
      </c>
      <c r="F468" s="43">
        <v>2023</v>
      </c>
      <c r="G468" s="43" t="s">
        <v>77</v>
      </c>
      <c r="H468" s="47" t="s">
        <v>77</v>
      </c>
      <c r="I468" s="47" t="s">
        <v>77</v>
      </c>
      <c r="J468" s="47" t="s">
        <v>77</v>
      </c>
      <c r="K468" s="47" t="s">
        <v>77</v>
      </c>
      <c r="L468" s="47" t="s">
        <v>77</v>
      </c>
      <c r="M468" s="47" t="s">
        <v>77</v>
      </c>
      <c r="N468" s="47" t="s">
        <v>77</v>
      </c>
      <c r="O468" s="47">
        <v>0</v>
      </c>
      <c r="P468" s="47">
        <v>0.36653594399999995</v>
      </c>
      <c r="Q468" s="47">
        <f t="shared" si="551"/>
        <v>0</v>
      </c>
      <c r="R468" s="81">
        <f t="shared" si="588"/>
        <v>0.36653594399999995</v>
      </c>
      <c r="S468" s="47">
        <f>R468</f>
        <v>0.36653594399999995</v>
      </c>
      <c r="T468" s="47">
        <f t="shared" si="552"/>
        <v>0</v>
      </c>
      <c r="U468" s="47">
        <v>0</v>
      </c>
      <c r="V468" s="47">
        <v>0</v>
      </c>
      <c r="W468" s="47">
        <v>0</v>
      </c>
      <c r="X468" s="47">
        <v>0</v>
      </c>
      <c r="Y468" s="47">
        <f t="shared" si="609"/>
        <v>0</v>
      </c>
      <c r="Z468" s="47">
        <v>0</v>
      </c>
      <c r="AA468" s="47">
        <v>0</v>
      </c>
      <c r="AB468" s="47">
        <v>0</v>
      </c>
      <c r="AC468" s="47">
        <v>0</v>
      </c>
      <c r="AD468" s="47">
        <f t="shared" si="543"/>
        <v>0</v>
      </c>
      <c r="AE468" s="47">
        <v>0</v>
      </c>
      <c r="AF468" s="47">
        <v>0</v>
      </c>
      <c r="AG468" s="47">
        <v>0</v>
      </c>
      <c r="AH468" s="47">
        <v>0</v>
      </c>
      <c r="AI468" s="47">
        <f t="shared" si="604"/>
        <v>0</v>
      </c>
      <c r="AJ468" s="47">
        <v>0</v>
      </c>
      <c r="AK468" s="47">
        <v>0</v>
      </c>
      <c r="AL468" s="47">
        <v>0</v>
      </c>
      <c r="AM468" s="47">
        <v>0</v>
      </c>
      <c r="AN468" s="47">
        <f t="shared" si="544"/>
        <v>0</v>
      </c>
      <c r="AO468" s="47">
        <v>0</v>
      </c>
      <c r="AP468" s="47">
        <v>0</v>
      </c>
      <c r="AQ468" s="47">
        <v>0</v>
      </c>
      <c r="AR468" s="47">
        <v>0</v>
      </c>
      <c r="AS468" s="47">
        <f t="shared" si="605"/>
        <v>0</v>
      </c>
      <c r="AT468" s="47">
        <v>0</v>
      </c>
      <c r="AU468" s="47">
        <v>0</v>
      </c>
      <c r="AV468" s="47">
        <v>0</v>
      </c>
      <c r="AW468" s="47">
        <v>0</v>
      </c>
      <c r="AX468" s="47">
        <f t="shared" si="610"/>
        <v>0</v>
      </c>
      <c r="AY468" s="47">
        <v>0.36653594399999995</v>
      </c>
      <c r="AZ468" s="47">
        <v>0</v>
      </c>
      <c r="BA468" s="47">
        <v>0</v>
      </c>
      <c r="BB468" s="47">
        <v>0.30544662</v>
      </c>
      <c r="BC468" s="47">
        <f t="shared" si="606"/>
        <v>6.1089323999999945E-2</v>
      </c>
      <c r="BD468" s="47">
        <v>0</v>
      </c>
      <c r="BE468" s="47">
        <v>0</v>
      </c>
      <c r="BF468" s="47">
        <v>0</v>
      </c>
      <c r="BG468" s="47">
        <v>0</v>
      </c>
      <c r="BH468" s="47">
        <f t="shared" si="611"/>
        <v>0</v>
      </c>
      <c r="BI468" s="47">
        <v>0</v>
      </c>
      <c r="BJ468" s="47">
        <v>0</v>
      </c>
      <c r="BK468" s="47">
        <v>0</v>
      </c>
      <c r="BL468" s="47">
        <v>0</v>
      </c>
      <c r="BM468" s="47">
        <f t="shared" si="607"/>
        <v>0</v>
      </c>
      <c r="BN468" s="47">
        <v>0</v>
      </c>
      <c r="BO468" s="47">
        <v>0</v>
      </c>
      <c r="BP468" s="47">
        <v>0</v>
      </c>
      <c r="BQ468" s="47">
        <v>0</v>
      </c>
      <c r="BR468" s="47">
        <f t="shared" si="612"/>
        <v>0</v>
      </c>
      <c r="BS468" s="47">
        <v>0</v>
      </c>
      <c r="BT468" s="47">
        <v>0</v>
      </c>
      <c r="BU468" s="47">
        <v>0</v>
      </c>
      <c r="BV468" s="47">
        <v>0</v>
      </c>
      <c r="BW468" s="47">
        <f t="shared" si="613"/>
        <v>0</v>
      </c>
      <c r="BX468" s="3" t="s">
        <v>77</v>
      </c>
      <c r="BY468" s="3" t="s">
        <v>77</v>
      </c>
      <c r="BZ468" s="3" t="s">
        <v>77</v>
      </c>
      <c r="CA468" s="3" t="s">
        <v>77</v>
      </c>
      <c r="CB468" s="3" t="s">
        <v>77</v>
      </c>
      <c r="CC468" s="47">
        <f t="shared" si="545"/>
        <v>0.36653594399999995</v>
      </c>
      <c r="CD468" s="47">
        <f t="shared" si="546"/>
        <v>0</v>
      </c>
      <c r="CE468" s="47">
        <f t="shared" si="547"/>
        <v>0</v>
      </c>
      <c r="CF468" s="47">
        <f t="shared" si="548"/>
        <v>0.30544662</v>
      </c>
      <c r="CG468" s="47">
        <f t="shared" si="549"/>
        <v>6.1089323999999945E-2</v>
      </c>
      <c r="CH468" s="52">
        <f t="shared" si="550"/>
        <v>0</v>
      </c>
      <c r="CI468" s="52">
        <f t="shared" si="615"/>
        <v>0</v>
      </c>
      <c r="CJ468" s="52">
        <f t="shared" si="616"/>
        <v>0</v>
      </c>
      <c r="CK468" s="52">
        <f t="shared" si="617"/>
        <v>0</v>
      </c>
      <c r="CL468" s="52">
        <f t="shared" si="614"/>
        <v>0</v>
      </c>
      <c r="CM468" s="136" t="s">
        <v>2936</v>
      </c>
    </row>
    <row r="469" spans="1:91" s="9" customFormat="1" ht="47.25" x14ac:dyDescent="0.25">
      <c r="A469" s="96" t="s">
        <v>677</v>
      </c>
      <c r="B469" s="84" t="s">
        <v>2309</v>
      </c>
      <c r="C469" s="78" t="s">
        <v>2310</v>
      </c>
      <c r="D469" s="51" t="s">
        <v>175</v>
      </c>
      <c r="E469" s="43">
        <v>2023</v>
      </c>
      <c r="F469" s="43" t="s">
        <v>77</v>
      </c>
      <c r="G469" s="43">
        <v>2023</v>
      </c>
      <c r="H469" s="47" t="s">
        <v>77</v>
      </c>
      <c r="I469" s="47" t="s">
        <v>77</v>
      </c>
      <c r="J469" s="47" t="s">
        <v>77</v>
      </c>
      <c r="K469" s="47" t="s">
        <v>77</v>
      </c>
      <c r="L469" s="47" t="s">
        <v>77</v>
      </c>
      <c r="M469" s="47" t="s">
        <v>77</v>
      </c>
      <c r="N469" s="47" t="s">
        <v>77</v>
      </c>
      <c r="O469" s="47">
        <v>0</v>
      </c>
      <c r="P469" s="47">
        <v>0</v>
      </c>
      <c r="Q469" s="80">
        <f t="shared" si="551"/>
        <v>0.20493999600000001</v>
      </c>
      <c r="R469" s="47">
        <f t="shared" si="588"/>
        <v>0</v>
      </c>
      <c r="S469" s="47">
        <f t="shared" ref="S469:S487" si="618">R469</f>
        <v>0</v>
      </c>
      <c r="T469" s="47">
        <f t="shared" si="552"/>
        <v>0.20493999600000001</v>
      </c>
      <c r="U469" s="47">
        <v>0</v>
      </c>
      <c r="V469" s="47">
        <v>0</v>
      </c>
      <c r="W469" s="47">
        <v>0</v>
      </c>
      <c r="X469" s="47">
        <v>0</v>
      </c>
      <c r="Y469" s="47">
        <f t="shared" si="609"/>
        <v>0</v>
      </c>
      <c r="Z469" s="47">
        <v>0</v>
      </c>
      <c r="AA469" s="47">
        <v>0</v>
      </c>
      <c r="AB469" s="47">
        <v>0</v>
      </c>
      <c r="AC469" s="47">
        <v>0</v>
      </c>
      <c r="AD469" s="47">
        <f t="shared" si="543"/>
        <v>0</v>
      </c>
      <c r="AE469" s="47">
        <v>0</v>
      </c>
      <c r="AF469" s="47">
        <v>0</v>
      </c>
      <c r="AG469" s="47">
        <v>0</v>
      </c>
      <c r="AH469" s="47">
        <v>0</v>
      </c>
      <c r="AI469" s="47">
        <f t="shared" ref="AI469:AI487" si="619">AE469-AH469</f>
        <v>0</v>
      </c>
      <c r="AJ469" s="47">
        <v>0</v>
      </c>
      <c r="AK469" s="47">
        <v>0</v>
      </c>
      <c r="AL469" s="47">
        <v>0</v>
      </c>
      <c r="AM469" s="47">
        <v>0</v>
      </c>
      <c r="AN469" s="47">
        <f t="shared" si="544"/>
        <v>0</v>
      </c>
      <c r="AO469" s="47">
        <v>0</v>
      </c>
      <c r="AP469" s="47">
        <v>0</v>
      </c>
      <c r="AQ469" s="47">
        <v>0</v>
      </c>
      <c r="AR469" s="47">
        <v>0</v>
      </c>
      <c r="AS469" s="47">
        <f t="shared" ref="AS469:AS487" si="620">AO469-AR469</f>
        <v>0</v>
      </c>
      <c r="AT469" s="47">
        <v>0</v>
      </c>
      <c r="AU469" s="47">
        <v>0</v>
      </c>
      <c r="AV469" s="47">
        <v>0</v>
      </c>
      <c r="AW469" s="47">
        <v>0</v>
      </c>
      <c r="AX469" s="47">
        <f t="shared" si="610"/>
        <v>0</v>
      </c>
      <c r="AY469" s="47">
        <v>0</v>
      </c>
      <c r="AZ469" s="47">
        <v>0</v>
      </c>
      <c r="BA469" s="47">
        <v>0</v>
      </c>
      <c r="BB469" s="47">
        <v>0</v>
      </c>
      <c r="BC469" s="47">
        <f t="shared" ref="BC469:BC487" si="621">AY469-BB469</f>
        <v>0</v>
      </c>
      <c r="BD469" s="47">
        <v>0.20493999600000001</v>
      </c>
      <c r="BE469" s="47">
        <v>0</v>
      </c>
      <c r="BF469" s="47">
        <v>0</v>
      </c>
      <c r="BG469" s="47">
        <v>0.17078333000000001</v>
      </c>
      <c r="BH469" s="47">
        <f t="shared" si="611"/>
        <v>3.4156666000000002E-2</v>
      </c>
      <c r="BI469" s="47">
        <v>0</v>
      </c>
      <c r="BJ469" s="47">
        <v>0</v>
      </c>
      <c r="BK469" s="47">
        <v>0</v>
      </c>
      <c r="BL469" s="47">
        <v>0</v>
      </c>
      <c r="BM469" s="47">
        <f t="shared" ref="BM469:BM487" si="622">BI469-BL469</f>
        <v>0</v>
      </c>
      <c r="BN469" s="47">
        <v>0</v>
      </c>
      <c r="BO469" s="47">
        <v>0</v>
      </c>
      <c r="BP469" s="47">
        <v>0</v>
      </c>
      <c r="BQ469" s="47">
        <v>0</v>
      </c>
      <c r="BR469" s="47">
        <f t="shared" si="612"/>
        <v>0</v>
      </c>
      <c r="BS469" s="47">
        <v>0</v>
      </c>
      <c r="BT469" s="47">
        <v>0</v>
      </c>
      <c r="BU469" s="47">
        <v>0</v>
      </c>
      <c r="BV469" s="47">
        <v>0</v>
      </c>
      <c r="BW469" s="47">
        <f t="shared" si="613"/>
        <v>0</v>
      </c>
      <c r="BX469" s="3" t="s">
        <v>77</v>
      </c>
      <c r="BY469" s="3" t="s">
        <v>77</v>
      </c>
      <c r="BZ469" s="3" t="s">
        <v>77</v>
      </c>
      <c r="CA469" s="3" t="s">
        <v>77</v>
      </c>
      <c r="CB469" s="3" t="s">
        <v>77</v>
      </c>
      <c r="CC469" s="47">
        <f t="shared" si="545"/>
        <v>0</v>
      </c>
      <c r="CD469" s="47">
        <f t="shared" si="546"/>
        <v>0</v>
      </c>
      <c r="CE469" s="47">
        <f t="shared" si="547"/>
        <v>0</v>
      </c>
      <c r="CF469" s="47">
        <f t="shared" si="548"/>
        <v>0</v>
      </c>
      <c r="CG469" s="47">
        <f t="shared" si="549"/>
        <v>0</v>
      </c>
      <c r="CH469" s="52">
        <f t="shared" si="550"/>
        <v>0.20493999600000001</v>
      </c>
      <c r="CI469" s="52">
        <f t="shared" si="615"/>
        <v>0</v>
      </c>
      <c r="CJ469" s="52">
        <f t="shared" si="616"/>
        <v>0</v>
      </c>
      <c r="CK469" s="52">
        <f t="shared" si="617"/>
        <v>0.17078333000000001</v>
      </c>
      <c r="CL469" s="52">
        <f t="shared" si="614"/>
        <v>3.4156666000000002E-2</v>
      </c>
      <c r="CM469" s="48" t="s">
        <v>2854</v>
      </c>
    </row>
    <row r="470" spans="1:91" s="9" customFormat="1" ht="47.25" x14ac:dyDescent="0.25">
      <c r="A470" s="96" t="s">
        <v>677</v>
      </c>
      <c r="B470" s="84" t="s">
        <v>2311</v>
      </c>
      <c r="C470" s="78" t="s">
        <v>2312</v>
      </c>
      <c r="D470" s="51" t="s">
        <v>175</v>
      </c>
      <c r="E470" s="43">
        <v>2023</v>
      </c>
      <c r="F470" s="43" t="s">
        <v>77</v>
      </c>
      <c r="G470" s="43">
        <v>2023</v>
      </c>
      <c r="H470" s="47" t="s">
        <v>77</v>
      </c>
      <c r="I470" s="47" t="s">
        <v>77</v>
      </c>
      <c r="J470" s="47" t="s">
        <v>77</v>
      </c>
      <c r="K470" s="47" t="s">
        <v>77</v>
      </c>
      <c r="L470" s="47" t="s">
        <v>77</v>
      </c>
      <c r="M470" s="47" t="s">
        <v>77</v>
      </c>
      <c r="N470" s="47" t="s">
        <v>77</v>
      </c>
      <c r="O470" s="47">
        <v>0</v>
      </c>
      <c r="P470" s="47">
        <v>0</v>
      </c>
      <c r="Q470" s="80">
        <f t="shared" si="551"/>
        <v>0.20493600000000001</v>
      </c>
      <c r="R470" s="47">
        <f t="shared" si="588"/>
        <v>0</v>
      </c>
      <c r="S470" s="47">
        <f t="shared" si="618"/>
        <v>0</v>
      </c>
      <c r="T470" s="47">
        <f t="shared" si="552"/>
        <v>0.20493600000000001</v>
      </c>
      <c r="U470" s="47">
        <v>0</v>
      </c>
      <c r="V470" s="47">
        <v>0</v>
      </c>
      <c r="W470" s="47">
        <v>0</v>
      </c>
      <c r="X470" s="47">
        <v>0</v>
      </c>
      <c r="Y470" s="47">
        <f t="shared" si="609"/>
        <v>0</v>
      </c>
      <c r="Z470" s="47">
        <v>0</v>
      </c>
      <c r="AA470" s="47">
        <v>0</v>
      </c>
      <c r="AB470" s="47">
        <v>0</v>
      </c>
      <c r="AC470" s="47">
        <v>0</v>
      </c>
      <c r="AD470" s="47">
        <f t="shared" si="543"/>
        <v>0</v>
      </c>
      <c r="AE470" s="47">
        <v>0</v>
      </c>
      <c r="AF470" s="47">
        <v>0</v>
      </c>
      <c r="AG470" s="47">
        <v>0</v>
      </c>
      <c r="AH470" s="47">
        <v>0</v>
      </c>
      <c r="AI470" s="47">
        <f t="shared" si="619"/>
        <v>0</v>
      </c>
      <c r="AJ470" s="47">
        <v>0</v>
      </c>
      <c r="AK470" s="47">
        <v>0</v>
      </c>
      <c r="AL470" s="47">
        <v>0</v>
      </c>
      <c r="AM470" s="47">
        <v>0</v>
      </c>
      <c r="AN470" s="47">
        <f t="shared" si="544"/>
        <v>0</v>
      </c>
      <c r="AO470" s="47">
        <v>0</v>
      </c>
      <c r="AP470" s="47">
        <v>0</v>
      </c>
      <c r="AQ470" s="47">
        <v>0</v>
      </c>
      <c r="AR470" s="47">
        <v>0</v>
      </c>
      <c r="AS470" s="47">
        <f t="shared" si="620"/>
        <v>0</v>
      </c>
      <c r="AT470" s="47">
        <v>0</v>
      </c>
      <c r="AU470" s="47">
        <v>0</v>
      </c>
      <c r="AV470" s="47">
        <v>0</v>
      </c>
      <c r="AW470" s="47">
        <v>0</v>
      </c>
      <c r="AX470" s="47">
        <f t="shared" si="610"/>
        <v>0</v>
      </c>
      <c r="AY470" s="47">
        <v>0</v>
      </c>
      <c r="AZ470" s="47">
        <v>0</v>
      </c>
      <c r="BA470" s="47">
        <v>0</v>
      </c>
      <c r="BB470" s="47">
        <v>0</v>
      </c>
      <c r="BC470" s="47">
        <f t="shared" si="621"/>
        <v>0</v>
      </c>
      <c r="BD470" s="47">
        <v>0.20493600000000001</v>
      </c>
      <c r="BE470" s="47">
        <v>0</v>
      </c>
      <c r="BF470" s="47">
        <v>0</v>
      </c>
      <c r="BG470" s="47">
        <v>0.17077999999999999</v>
      </c>
      <c r="BH470" s="47">
        <f t="shared" si="611"/>
        <v>3.415600000000002E-2</v>
      </c>
      <c r="BI470" s="47">
        <v>0</v>
      </c>
      <c r="BJ470" s="47">
        <v>0</v>
      </c>
      <c r="BK470" s="47">
        <v>0</v>
      </c>
      <c r="BL470" s="47">
        <v>0</v>
      </c>
      <c r="BM470" s="47">
        <f t="shared" si="622"/>
        <v>0</v>
      </c>
      <c r="BN470" s="47">
        <v>0</v>
      </c>
      <c r="BO470" s="47">
        <v>0</v>
      </c>
      <c r="BP470" s="47">
        <v>0</v>
      </c>
      <c r="BQ470" s="47">
        <v>0</v>
      </c>
      <c r="BR470" s="47">
        <f t="shared" si="612"/>
        <v>0</v>
      </c>
      <c r="BS470" s="47">
        <v>0</v>
      </c>
      <c r="BT470" s="47">
        <v>0</v>
      </c>
      <c r="BU470" s="47">
        <v>0</v>
      </c>
      <c r="BV470" s="47">
        <v>0</v>
      </c>
      <c r="BW470" s="47">
        <f t="shared" si="613"/>
        <v>0</v>
      </c>
      <c r="BX470" s="3" t="s">
        <v>77</v>
      </c>
      <c r="BY470" s="3" t="s">
        <v>77</v>
      </c>
      <c r="BZ470" s="3" t="s">
        <v>77</v>
      </c>
      <c r="CA470" s="3" t="s">
        <v>77</v>
      </c>
      <c r="CB470" s="3" t="s">
        <v>77</v>
      </c>
      <c r="CC470" s="47">
        <f t="shared" si="545"/>
        <v>0</v>
      </c>
      <c r="CD470" s="47">
        <f t="shared" si="546"/>
        <v>0</v>
      </c>
      <c r="CE470" s="47">
        <f t="shared" si="547"/>
        <v>0</v>
      </c>
      <c r="CF470" s="47">
        <f t="shared" si="548"/>
        <v>0</v>
      </c>
      <c r="CG470" s="47">
        <f t="shared" si="549"/>
        <v>0</v>
      </c>
      <c r="CH470" s="52">
        <f t="shared" si="550"/>
        <v>0.20493600000000001</v>
      </c>
      <c r="CI470" s="52">
        <f t="shared" si="615"/>
        <v>0</v>
      </c>
      <c r="CJ470" s="52">
        <f t="shared" si="616"/>
        <v>0</v>
      </c>
      <c r="CK470" s="52">
        <f t="shared" si="617"/>
        <v>0.17077999999999999</v>
      </c>
      <c r="CL470" s="52">
        <f t="shared" si="614"/>
        <v>3.415600000000002E-2</v>
      </c>
      <c r="CM470" s="48" t="s">
        <v>2854</v>
      </c>
    </row>
    <row r="471" spans="1:91" s="9" customFormat="1" ht="47.25" x14ac:dyDescent="0.25">
      <c r="A471" s="96" t="s">
        <v>677</v>
      </c>
      <c r="B471" s="84" t="s">
        <v>2313</v>
      </c>
      <c r="C471" s="78" t="s">
        <v>2314</v>
      </c>
      <c r="D471" s="51" t="s">
        <v>175</v>
      </c>
      <c r="E471" s="43">
        <v>2025</v>
      </c>
      <c r="F471" s="43" t="s">
        <v>77</v>
      </c>
      <c r="G471" s="43">
        <v>2025</v>
      </c>
      <c r="H471" s="47" t="s">
        <v>77</v>
      </c>
      <c r="I471" s="47" t="s">
        <v>77</v>
      </c>
      <c r="J471" s="47" t="s">
        <v>77</v>
      </c>
      <c r="K471" s="47" t="s">
        <v>77</v>
      </c>
      <c r="L471" s="47" t="s">
        <v>77</v>
      </c>
      <c r="M471" s="47" t="s">
        <v>77</v>
      </c>
      <c r="N471" s="47" t="s">
        <v>77</v>
      </c>
      <c r="O471" s="47">
        <v>0</v>
      </c>
      <c r="P471" s="47">
        <v>0</v>
      </c>
      <c r="Q471" s="80">
        <f t="shared" si="551"/>
        <v>7.0946880479999992</v>
      </c>
      <c r="R471" s="47">
        <f t="shared" si="588"/>
        <v>0</v>
      </c>
      <c r="S471" s="47">
        <f t="shared" si="618"/>
        <v>0</v>
      </c>
      <c r="T471" s="47">
        <f t="shared" si="552"/>
        <v>7.0946880479999992</v>
      </c>
      <c r="U471" s="47">
        <v>0</v>
      </c>
      <c r="V471" s="47">
        <v>0</v>
      </c>
      <c r="W471" s="47">
        <v>0</v>
      </c>
      <c r="X471" s="47">
        <v>0</v>
      </c>
      <c r="Y471" s="47">
        <f t="shared" si="609"/>
        <v>0</v>
      </c>
      <c r="Z471" s="47">
        <v>0</v>
      </c>
      <c r="AA471" s="47">
        <v>0</v>
      </c>
      <c r="AB471" s="47">
        <v>0</v>
      </c>
      <c r="AC471" s="47">
        <v>0</v>
      </c>
      <c r="AD471" s="47">
        <f t="shared" si="543"/>
        <v>0</v>
      </c>
      <c r="AE471" s="47">
        <v>0</v>
      </c>
      <c r="AF471" s="47">
        <v>0</v>
      </c>
      <c r="AG471" s="47">
        <v>0</v>
      </c>
      <c r="AH471" s="47">
        <v>0</v>
      </c>
      <c r="AI471" s="47">
        <f t="shared" si="619"/>
        <v>0</v>
      </c>
      <c r="AJ471" s="47">
        <v>0</v>
      </c>
      <c r="AK471" s="47">
        <v>0</v>
      </c>
      <c r="AL471" s="47">
        <v>0</v>
      </c>
      <c r="AM471" s="47">
        <v>0</v>
      </c>
      <c r="AN471" s="47">
        <f t="shared" si="544"/>
        <v>0</v>
      </c>
      <c r="AO471" s="47">
        <v>0</v>
      </c>
      <c r="AP471" s="47">
        <v>0</v>
      </c>
      <c r="AQ471" s="47">
        <v>0</v>
      </c>
      <c r="AR471" s="47">
        <v>0</v>
      </c>
      <c r="AS471" s="47">
        <f t="shared" si="620"/>
        <v>0</v>
      </c>
      <c r="AT471" s="47">
        <v>0</v>
      </c>
      <c r="AU471" s="47">
        <v>0</v>
      </c>
      <c r="AV471" s="47">
        <v>0</v>
      </c>
      <c r="AW471" s="47">
        <v>0</v>
      </c>
      <c r="AX471" s="47">
        <f t="shared" si="610"/>
        <v>0</v>
      </c>
      <c r="AY471" s="47">
        <v>0</v>
      </c>
      <c r="AZ471" s="47">
        <v>0</v>
      </c>
      <c r="BA471" s="47">
        <v>0</v>
      </c>
      <c r="BB471" s="47">
        <v>0</v>
      </c>
      <c r="BC471" s="47">
        <f t="shared" si="621"/>
        <v>0</v>
      </c>
      <c r="BD471" s="47">
        <v>0</v>
      </c>
      <c r="BE471" s="47">
        <v>0</v>
      </c>
      <c r="BF471" s="47">
        <v>0</v>
      </c>
      <c r="BG471" s="47">
        <v>0</v>
      </c>
      <c r="BH471" s="47">
        <f t="shared" si="611"/>
        <v>0</v>
      </c>
      <c r="BI471" s="47">
        <v>0</v>
      </c>
      <c r="BJ471" s="47">
        <v>0</v>
      </c>
      <c r="BK471" s="47">
        <v>0</v>
      </c>
      <c r="BL471" s="47">
        <v>0</v>
      </c>
      <c r="BM471" s="47">
        <f t="shared" si="622"/>
        <v>0</v>
      </c>
      <c r="BN471" s="47">
        <v>0</v>
      </c>
      <c r="BO471" s="47">
        <v>0</v>
      </c>
      <c r="BP471" s="47">
        <v>0</v>
      </c>
      <c r="BQ471" s="47">
        <v>0</v>
      </c>
      <c r="BR471" s="47">
        <f t="shared" si="612"/>
        <v>0</v>
      </c>
      <c r="BS471" s="47">
        <v>7.0946880479999992</v>
      </c>
      <c r="BT471" s="47">
        <v>0</v>
      </c>
      <c r="BU471" s="47">
        <v>0</v>
      </c>
      <c r="BV471" s="47">
        <v>5.9122400399999995</v>
      </c>
      <c r="BW471" s="47">
        <f t="shared" si="613"/>
        <v>1.1824480079999997</v>
      </c>
      <c r="BX471" s="3" t="s">
        <v>77</v>
      </c>
      <c r="BY471" s="3" t="s">
        <v>77</v>
      </c>
      <c r="BZ471" s="3" t="s">
        <v>77</v>
      </c>
      <c r="CA471" s="3" t="s">
        <v>77</v>
      </c>
      <c r="CB471" s="3" t="s">
        <v>77</v>
      </c>
      <c r="CC471" s="47">
        <f t="shared" si="545"/>
        <v>7.0946880479999992</v>
      </c>
      <c r="CD471" s="47">
        <f t="shared" si="546"/>
        <v>0</v>
      </c>
      <c r="CE471" s="47">
        <f t="shared" si="547"/>
        <v>0</v>
      </c>
      <c r="CF471" s="47">
        <f t="shared" si="548"/>
        <v>5.9122400399999995</v>
      </c>
      <c r="CG471" s="47">
        <f t="shared" si="549"/>
        <v>1.1824480079999997</v>
      </c>
      <c r="CH471" s="52">
        <f t="shared" si="550"/>
        <v>7.0946880479999992</v>
      </c>
      <c r="CI471" s="52">
        <f t="shared" si="615"/>
        <v>0</v>
      </c>
      <c r="CJ471" s="52">
        <f t="shared" si="616"/>
        <v>0</v>
      </c>
      <c r="CK471" s="52">
        <f t="shared" si="617"/>
        <v>5.9122400399999995</v>
      </c>
      <c r="CL471" s="52">
        <f t="shared" si="614"/>
        <v>1.1824480079999997</v>
      </c>
      <c r="CM471" s="129" t="s">
        <v>2816</v>
      </c>
    </row>
    <row r="472" spans="1:91" s="9" customFormat="1" ht="47.25" x14ac:dyDescent="0.25">
      <c r="A472" s="96" t="s">
        <v>677</v>
      </c>
      <c r="B472" s="84" t="s">
        <v>2315</v>
      </c>
      <c r="C472" s="78" t="s">
        <v>2316</v>
      </c>
      <c r="D472" s="51" t="s">
        <v>175</v>
      </c>
      <c r="E472" s="43">
        <v>2023</v>
      </c>
      <c r="F472" s="43" t="s">
        <v>77</v>
      </c>
      <c r="G472" s="43">
        <v>2023</v>
      </c>
      <c r="H472" s="47" t="s">
        <v>77</v>
      </c>
      <c r="I472" s="47" t="s">
        <v>77</v>
      </c>
      <c r="J472" s="47" t="s">
        <v>77</v>
      </c>
      <c r="K472" s="47" t="s">
        <v>77</v>
      </c>
      <c r="L472" s="47" t="s">
        <v>77</v>
      </c>
      <c r="M472" s="47" t="s">
        <v>77</v>
      </c>
      <c r="N472" s="47" t="s">
        <v>77</v>
      </c>
      <c r="O472" s="47">
        <v>0</v>
      </c>
      <c r="P472" s="47">
        <v>0</v>
      </c>
      <c r="Q472" s="80">
        <f t="shared" si="551"/>
        <v>0.15142079999999999</v>
      </c>
      <c r="R472" s="47">
        <f t="shared" si="588"/>
        <v>0</v>
      </c>
      <c r="S472" s="47">
        <f t="shared" si="618"/>
        <v>0</v>
      </c>
      <c r="T472" s="47">
        <f t="shared" si="552"/>
        <v>0.15142079999999999</v>
      </c>
      <c r="U472" s="47">
        <v>0</v>
      </c>
      <c r="V472" s="47">
        <v>0</v>
      </c>
      <c r="W472" s="47">
        <v>0</v>
      </c>
      <c r="X472" s="47">
        <v>0</v>
      </c>
      <c r="Y472" s="47">
        <f t="shared" si="609"/>
        <v>0</v>
      </c>
      <c r="Z472" s="47">
        <v>0</v>
      </c>
      <c r="AA472" s="47">
        <v>0</v>
      </c>
      <c r="AB472" s="47">
        <v>0</v>
      </c>
      <c r="AC472" s="47">
        <v>0</v>
      </c>
      <c r="AD472" s="47">
        <f t="shared" si="543"/>
        <v>0</v>
      </c>
      <c r="AE472" s="47">
        <v>0</v>
      </c>
      <c r="AF472" s="47">
        <v>0</v>
      </c>
      <c r="AG472" s="47">
        <v>0</v>
      </c>
      <c r="AH472" s="47">
        <v>0</v>
      </c>
      <c r="AI472" s="47">
        <f t="shared" si="619"/>
        <v>0</v>
      </c>
      <c r="AJ472" s="47">
        <v>0</v>
      </c>
      <c r="AK472" s="47">
        <v>0</v>
      </c>
      <c r="AL472" s="47">
        <v>0</v>
      </c>
      <c r="AM472" s="47">
        <v>0</v>
      </c>
      <c r="AN472" s="47">
        <f t="shared" si="544"/>
        <v>0</v>
      </c>
      <c r="AO472" s="47">
        <v>0</v>
      </c>
      <c r="AP472" s="47">
        <v>0</v>
      </c>
      <c r="AQ472" s="47">
        <v>0</v>
      </c>
      <c r="AR472" s="47">
        <v>0</v>
      </c>
      <c r="AS472" s="47">
        <f t="shared" si="620"/>
        <v>0</v>
      </c>
      <c r="AT472" s="47">
        <v>0</v>
      </c>
      <c r="AU472" s="47">
        <v>0</v>
      </c>
      <c r="AV472" s="47">
        <v>0</v>
      </c>
      <c r="AW472" s="47">
        <v>0</v>
      </c>
      <c r="AX472" s="47">
        <f t="shared" si="610"/>
        <v>0</v>
      </c>
      <c r="AY472" s="47">
        <v>0</v>
      </c>
      <c r="AZ472" s="47">
        <v>0</v>
      </c>
      <c r="BA472" s="47">
        <v>0</v>
      </c>
      <c r="BB472" s="47">
        <v>0</v>
      </c>
      <c r="BC472" s="47">
        <f t="shared" si="621"/>
        <v>0</v>
      </c>
      <c r="BD472" s="47">
        <v>0.15142079999999999</v>
      </c>
      <c r="BE472" s="47">
        <v>0</v>
      </c>
      <c r="BF472" s="47">
        <v>0</v>
      </c>
      <c r="BG472" s="47">
        <v>0.12618399999999999</v>
      </c>
      <c r="BH472" s="47">
        <f t="shared" si="611"/>
        <v>2.5236800000000004E-2</v>
      </c>
      <c r="BI472" s="47">
        <v>0</v>
      </c>
      <c r="BJ472" s="47">
        <v>0</v>
      </c>
      <c r="BK472" s="47">
        <v>0</v>
      </c>
      <c r="BL472" s="47">
        <v>0</v>
      </c>
      <c r="BM472" s="47">
        <f t="shared" si="622"/>
        <v>0</v>
      </c>
      <c r="BN472" s="47">
        <v>0</v>
      </c>
      <c r="BO472" s="47">
        <v>0</v>
      </c>
      <c r="BP472" s="47">
        <v>0</v>
      </c>
      <c r="BQ472" s="47">
        <v>0</v>
      </c>
      <c r="BR472" s="47">
        <f t="shared" si="612"/>
        <v>0</v>
      </c>
      <c r="BS472" s="47">
        <v>0</v>
      </c>
      <c r="BT472" s="47">
        <v>0</v>
      </c>
      <c r="BU472" s="47">
        <v>0</v>
      </c>
      <c r="BV472" s="47">
        <v>0</v>
      </c>
      <c r="BW472" s="47">
        <f t="shared" si="613"/>
        <v>0</v>
      </c>
      <c r="BX472" s="3" t="s">
        <v>77</v>
      </c>
      <c r="BY472" s="3" t="s">
        <v>77</v>
      </c>
      <c r="BZ472" s="3" t="s">
        <v>77</v>
      </c>
      <c r="CA472" s="3" t="s">
        <v>77</v>
      </c>
      <c r="CB472" s="3" t="s">
        <v>77</v>
      </c>
      <c r="CC472" s="47">
        <f t="shared" si="545"/>
        <v>0</v>
      </c>
      <c r="CD472" s="47">
        <f t="shared" si="546"/>
        <v>0</v>
      </c>
      <c r="CE472" s="47">
        <f t="shared" si="547"/>
        <v>0</v>
      </c>
      <c r="CF472" s="47">
        <f t="shared" si="548"/>
        <v>0</v>
      </c>
      <c r="CG472" s="47">
        <f t="shared" si="549"/>
        <v>0</v>
      </c>
      <c r="CH472" s="52">
        <f t="shared" si="550"/>
        <v>0.15142079999999999</v>
      </c>
      <c r="CI472" s="52">
        <f t="shared" si="615"/>
        <v>0</v>
      </c>
      <c r="CJ472" s="52">
        <f t="shared" si="616"/>
        <v>0</v>
      </c>
      <c r="CK472" s="52">
        <f t="shared" si="617"/>
        <v>0.12618399999999999</v>
      </c>
      <c r="CL472" s="52">
        <f t="shared" si="614"/>
        <v>2.5236800000000004E-2</v>
      </c>
      <c r="CM472" s="48" t="s">
        <v>2830</v>
      </c>
    </row>
    <row r="473" spans="1:91" s="9" customFormat="1" ht="47.25" x14ac:dyDescent="0.25">
      <c r="A473" s="96" t="s">
        <v>677</v>
      </c>
      <c r="B473" s="84" t="s">
        <v>2317</v>
      </c>
      <c r="C473" s="78" t="s">
        <v>2318</v>
      </c>
      <c r="D473" s="51" t="s">
        <v>175</v>
      </c>
      <c r="E473" s="43">
        <v>2023</v>
      </c>
      <c r="F473" s="43" t="s">
        <v>77</v>
      </c>
      <c r="G473" s="43">
        <v>2023</v>
      </c>
      <c r="H473" s="47" t="s">
        <v>77</v>
      </c>
      <c r="I473" s="47" t="s">
        <v>77</v>
      </c>
      <c r="J473" s="47" t="s">
        <v>77</v>
      </c>
      <c r="K473" s="47" t="s">
        <v>77</v>
      </c>
      <c r="L473" s="47" t="s">
        <v>77</v>
      </c>
      <c r="M473" s="47" t="s">
        <v>77</v>
      </c>
      <c r="N473" s="47" t="s">
        <v>77</v>
      </c>
      <c r="O473" s="47">
        <v>0</v>
      </c>
      <c r="P473" s="47">
        <v>0</v>
      </c>
      <c r="Q473" s="80">
        <f t="shared" si="551"/>
        <v>0.12425801999999998</v>
      </c>
      <c r="R473" s="47">
        <f t="shared" si="588"/>
        <v>0</v>
      </c>
      <c r="S473" s="47">
        <f t="shared" si="618"/>
        <v>0</v>
      </c>
      <c r="T473" s="47">
        <f t="shared" si="552"/>
        <v>0.12425801999999998</v>
      </c>
      <c r="U473" s="47">
        <v>0</v>
      </c>
      <c r="V473" s="47">
        <v>0</v>
      </c>
      <c r="W473" s="47">
        <v>0</v>
      </c>
      <c r="X473" s="47">
        <v>0</v>
      </c>
      <c r="Y473" s="47">
        <f t="shared" si="609"/>
        <v>0</v>
      </c>
      <c r="Z473" s="47">
        <v>0</v>
      </c>
      <c r="AA473" s="47">
        <v>0</v>
      </c>
      <c r="AB473" s="47">
        <v>0</v>
      </c>
      <c r="AC473" s="47">
        <v>0</v>
      </c>
      <c r="AD473" s="47">
        <f t="shared" si="543"/>
        <v>0</v>
      </c>
      <c r="AE473" s="47">
        <v>0</v>
      </c>
      <c r="AF473" s="47">
        <v>0</v>
      </c>
      <c r="AG473" s="47">
        <v>0</v>
      </c>
      <c r="AH473" s="47">
        <v>0</v>
      </c>
      <c r="AI473" s="47">
        <f t="shared" si="619"/>
        <v>0</v>
      </c>
      <c r="AJ473" s="47">
        <v>0</v>
      </c>
      <c r="AK473" s="47">
        <v>0</v>
      </c>
      <c r="AL473" s="47">
        <v>0</v>
      </c>
      <c r="AM473" s="47">
        <v>0</v>
      </c>
      <c r="AN473" s="47">
        <f t="shared" si="544"/>
        <v>0</v>
      </c>
      <c r="AO473" s="47">
        <v>0</v>
      </c>
      <c r="AP473" s="47">
        <v>0</v>
      </c>
      <c r="AQ473" s="47">
        <v>0</v>
      </c>
      <c r="AR473" s="47">
        <v>0</v>
      </c>
      <c r="AS473" s="47">
        <f t="shared" si="620"/>
        <v>0</v>
      </c>
      <c r="AT473" s="47">
        <v>0</v>
      </c>
      <c r="AU473" s="47">
        <v>0</v>
      </c>
      <c r="AV473" s="47">
        <v>0</v>
      </c>
      <c r="AW473" s="47">
        <v>0</v>
      </c>
      <c r="AX473" s="47">
        <f t="shared" si="610"/>
        <v>0</v>
      </c>
      <c r="AY473" s="47">
        <v>0</v>
      </c>
      <c r="AZ473" s="47">
        <v>0</v>
      </c>
      <c r="BA473" s="47">
        <v>0</v>
      </c>
      <c r="BB473" s="47">
        <v>0</v>
      </c>
      <c r="BC473" s="47">
        <f t="shared" si="621"/>
        <v>0</v>
      </c>
      <c r="BD473" s="47">
        <v>0.12425801999999998</v>
      </c>
      <c r="BE473" s="47">
        <v>0</v>
      </c>
      <c r="BF473" s="47">
        <v>0</v>
      </c>
      <c r="BG473" s="47">
        <v>0.10354835</v>
      </c>
      <c r="BH473" s="47">
        <f t="shared" si="611"/>
        <v>2.0709669999999986E-2</v>
      </c>
      <c r="BI473" s="47">
        <v>0</v>
      </c>
      <c r="BJ473" s="47">
        <v>0</v>
      </c>
      <c r="BK473" s="47">
        <v>0</v>
      </c>
      <c r="BL473" s="47">
        <v>0</v>
      </c>
      <c r="BM473" s="47">
        <f t="shared" si="622"/>
        <v>0</v>
      </c>
      <c r="BN473" s="47">
        <v>0</v>
      </c>
      <c r="BO473" s="47">
        <v>0</v>
      </c>
      <c r="BP473" s="47">
        <v>0</v>
      </c>
      <c r="BQ473" s="47">
        <v>0</v>
      </c>
      <c r="BR473" s="47">
        <f t="shared" si="612"/>
        <v>0</v>
      </c>
      <c r="BS473" s="47">
        <v>0</v>
      </c>
      <c r="BT473" s="47">
        <v>0</v>
      </c>
      <c r="BU473" s="47">
        <v>0</v>
      </c>
      <c r="BV473" s="47">
        <v>0</v>
      </c>
      <c r="BW473" s="47">
        <f t="shared" si="613"/>
        <v>0</v>
      </c>
      <c r="BX473" s="3" t="s">
        <v>77</v>
      </c>
      <c r="BY473" s="3" t="s">
        <v>77</v>
      </c>
      <c r="BZ473" s="3" t="s">
        <v>77</v>
      </c>
      <c r="CA473" s="3" t="s">
        <v>77</v>
      </c>
      <c r="CB473" s="3" t="s">
        <v>77</v>
      </c>
      <c r="CC473" s="47">
        <f t="shared" si="545"/>
        <v>0</v>
      </c>
      <c r="CD473" s="47">
        <f t="shared" si="546"/>
        <v>0</v>
      </c>
      <c r="CE473" s="47">
        <f t="shared" si="547"/>
        <v>0</v>
      </c>
      <c r="CF473" s="47">
        <f t="shared" si="548"/>
        <v>0</v>
      </c>
      <c r="CG473" s="47">
        <f t="shared" si="549"/>
        <v>0</v>
      </c>
      <c r="CH473" s="52">
        <f t="shared" si="550"/>
        <v>0.12425801999999998</v>
      </c>
      <c r="CI473" s="52">
        <f t="shared" si="615"/>
        <v>0</v>
      </c>
      <c r="CJ473" s="52">
        <f t="shared" si="616"/>
        <v>0</v>
      </c>
      <c r="CK473" s="52">
        <f t="shared" si="617"/>
        <v>0.10354835</v>
      </c>
      <c r="CL473" s="52">
        <f t="shared" si="614"/>
        <v>2.0709669999999986E-2</v>
      </c>
      <c r="CM473" s="48" t="s">
        <v>2830</v>
      </c>
    </row>
    <row r="474" spans="1:91" s="9" customFormat="1" ht="47.25" x14ac:dyDescent="0.25">
      <c r="A474" s="96" t="s">
        <v>677</v>
      </c>
      <c r="B474" s="84" t="s">
        <v>2319</v>
      </c>
      <c r="C474" s="78" t="s">
        <v>2320</v>
      </c>
      <c r="D474" s="51" t="s">
        <v>175</v>
      </c>
      <c r="E474" s="43">
        <v>2023</v>
      </c>
      <c r="F474" s="43" t="s">
        <v>77</v>
      </c>
      <c r="G474" s="43">
        <v>2023</v>
      </c>
      <c r="H474" s="47" t="s">
        <v>77</v>
      </c>
      <c r="I474" s="47" t="s">
        <v>77</v>
      </c>
      <c r="J474" s="47" t="s">
        <v>77</v>
      </c>
      <c r="K474" s="47" t="s">
        <v>77</v>
      </c>
      <c r="L474" s="47" t="s">
        <v>77</v>
      </c>
      <c r="M474" s="47" t="s">
        <v>77</v>
      </c>
      <c r="N474" s="47" t="s">
        <v>77</v>
      </c>
      <c r="O474" s="47">
        <v>0</v>
      </c>
      <c r="P474" s="47">
        <v>0</v>
      </c>
      <c r="Q474" s="80">
        <f t="shared" si="551"/>
        <v>0.74623036799999998</v>
      </c>
      <c r="R474" s="47">
        <f t="shared" si="588"/>
        <v>0</v>
      </c>
      <c r="S474" s="47">
        <f t="shared" si="618"/>
        <v>0</v>
      </c>
      <c r="T474" s="47">
        <f t="shared" si="552"/>
        <v>0.74623036799999998</v>
      </c>
      <c r="U474" s="47">
        <v>0</v>
      </c>
      <c r="V474" s="47">
        <v>0</v>
      </c>
      <c r="W474" s="47">
        <v>0</v>
      </c>
      <c r="X474" s="47">
        <v>0</v>
      </c>
      <c r="Y474" s="47">
        <f t="shared" si="609"/>
        <v>0</v>
      </c>
      <c r="Z474" s="47">
        <v>0</v>
      </c>
      <c r="AA474" s="47">
        <v>0</v>
      </c>
      <c r="AB474" s="47">
        <v>0</v>
      </c>
      <c r="AC474" s="47">
        <v>0</v>
      </c>
      <c r="AD474" s="47">
        <f t="shared" ref="AD474:AD537" si="623">Z474-AC474</f>
        <v>0</v>
      </c>
      <c r="AE474" s="47">
        <v>0</v>
      </c>
      <c r="AF474" s="47">
        <v>0</v>
      </c>
      <c r="AG474" s="47">
        <v>0</v>
      </c>
      <c r="AH474" s="47">
        <v>0</v>
      </c>
      <c r="AI474" s="47">
        <f t="shared" si="619"/>
        <v>0</v>
      </c>
      <c r="AJ474" s="47">
        <v>0</v>
      </c>
      <c r="AK474" s="47">
        <v>0</v>
      </c>
      <c r="AL474" s="47">
        <v>0</v>
      </c>
      <c r="AM474" s="47">
        <v>0</v>
      </c>
      <c r="AN474" s="47">
        <f t="shared" ref="AN474:AN537" si="624">AJ474-AM474</f>
        <v>0</v>
      </c>
      <c r="AO474" s="47">
        <v>0</v>
      </c>
      <c r="AP474" s="47">
        <v>0</v>
      </c>
      <c r="AQ474" s="47">
        <v>0</v>
      </c>
      <c r="AR474" s="47">
        <v>0</v>
      </c>
      <c r="AS474" s="47">
        <f t="shared" si="620"/>
        <v>0</v>
      </c>
      <c r="AT474" s="47">
        <v>0</v>
      </c>
      <c r="AU474" s="47">
        <v>0</v>
      </c>
      <c r="AV474" s="47">
        <v>0</v>
      </c>
      <c r="AW474" s="47">
        <v>0</v>
      </c>
      <c r="AX474" s="47">
        <f t="shared" si="610"/>
        <v>0</v>
      </c>
      <c r="AY474" s="47">
        <v>0</v>
      </c>
      <c r="AZ474" s="47">
        <v>0</v>
      </c>
      <c r="BA474" s="47">
        <v>0</v>
      </c>
      <c r="BB474" s="47">
        <v>0</v>
      </c>
      <c r="BC474" s="47">
        <f t="shared" si="621"/>
        <v>0</v>
      </c>
      <c r="BD474" s="47">
        <v>0.74623036799999998</v>
      </c>
      <c r="BE474" s="47">
        <v>0</v>
      </c>
      <c r="BF474" s="47">
        <v>0</v>
      </c>
      <c r="BG474" s="47">
        <v>0.62185864000000002</v>
      </c>
      <c r="BH474" s="47">
        <f t="shared" si="611"/>
        <v>0.12437172799999996</v>
      </c>
      <c r="BI474" s="47">
        <v>0</v>
      </c>
      <c r="BJ474" s="47">
        <v>0</v>
      </c>
      <c r="BK474" s="47">
        <v>0</v>
      </c>
      <c r="BL474" s="47">
        <v>0</v>
      </c>
      <c r="BM474" s="47">
        <f t="shared" si="622"/>
        <v>0</v>
      </c>
      <c r="BN474" s="47">
        <v>0</v>
      </c>
      <c r="BO474" s="47">
        <v>0</v>
      </c>
      <c r="BP474" s="47">
        <v>0</v>
      </c>
      <c r="BQ474" s="47">
        <v>0</v>
      </c>
      <c r="BR474" s="47">
        <f t="shared" si="612"/>
        <v>0</v>
      </c>
      <c r="BS474" s="47">
        <v>0</v>
      </c>
      <c r="BT474" s="47">
        <v>0</v>
      </c>
      <c r="BU474" s="47">
        <v>0</v>
      </c>
      <c r="BV474" s="47">
        <v>0</v>
      </c>
      <c r="BW474" s="47">
        <f t="shared" si="613"/>
        <v>0</v>
      </c>
      <c r="BX474" s="3" t="s">
        <v>77</v>
      </c>
      <c r="BY474" s="3" t="s">
        <v>77</v>
      </c>
      <c r="BZ474" s="3" t="s">
        <v>77</v>
      </c>
      <c r="CA474" s="3" t="s">
        <v>77</v>
      </c>
      <c r="CB474" s="3" t="s">
        <v>77</v>
      </c>
      <c r="CC474" s="47">
        <f t="shared" ref="CC474:CC537" si="625">AE474+AO474+AY474+BI474+BS474</f>
        <v>0</v>
      </c>
      <c r="CD474" s="47">
        <f t="shared" ref="CD474:CD537" si="626">AF474+AP474+AZ474+BJ474+BT474</f>
        <v>0</v>
      </c>
      <c r="CE474" s="47">
        <f t="shared" ref="CE474:CE537" si="627">AG474+AQ474+BA474+BK474+BU474</f>
        <v>0</v>
      </c>
      <c r="CF474" s="47">
        <f t="shared" ref="CF474:CF537" si="628">AH474+AR474+BB474+BL474+BV474</f>
        <v>0</v>
      </c>
      <c r="CG474" s="47">
        <f t="shared" ref="CG474:CG537" si="629">AI474+AS474+BC474+BM474+BW474</f>
        <v>0</v>
      </c>
      <c r="CH474" s="52">
        <f t="shared" ref="CH474:CH537" si="630">SUM(AJ474,AT474,BD474,BN474,BS474)</f>
        <v>0.74623036799999998</v>
      </c>
      <c r="CI474" s="52">
        <f t="shared" si="615"/>
        <v>0</v>
      </c>
      <c r="CJ474" s="52">
        <f t="shared" si="616"/>
        <v>0</v>
      </c>
      <c r="CK474" s="52">
        <f t="shared" si="617"/>
        <v>0.62185864000000002</v>
      </c>
      <c r="CL474" s="52">
        <f t="shared" si="614"/>
        <v>0.12437172799999996</v>
      </c>
      <c r="CM474" s="48" t="s">
        <v>2830</v>
      </c>
    </row>
    <row r="475" spans="1:91" s="9" customFormat="1" ht="47.25" x14ac:dyDescent="0.25">
      <c r="A475" s="96" t="s">
        <v>677</v>
      </c>
      <c r="B475" s="84" t="s">
        <v>2321</v>
      </c>
      <c r="C475" s="78" t="s">
        <v>2322</v>
      </c>
      <c r="D475" s="51" t="s">
        <v>175</v>
      </c>
      <c r="E475" s="43">
        <v>2023</v>
      </c>
      <c r="F475" s="43" t="s">
        <v>77</v>
      </c>
      <c r="G475" s="43">
        <v>2023</v>
      </c>
      <c r="H475" s="47" t="s">
        <v>77</v>
      </c>
      <c r="I475" s="47" t="s">
        <v>77</v>
      </c>
      <c r="J475" s="47" t="s">
        <v>77</v>
      </c>
      <c r="K475" s="47" t="s">
        <v>77</v>
      </c>
      <c r="L475" s="47" t="s">
        <v>77</v>
      </c>
      <c r="M475" s="47" t="s">
        <v>77</v>
      </c>
      <c r="N475" s="47" t="s">
        <v>77</v>
      </c>
      <c r="O475" s="47">
        <v>0</v>
      </c>
      <c r="P475" s="47">
        <v>0</v>
      </c>
      <c r="Q475" s="80">
        <f t="shared" ref="Q475:Q538" si="631">O475+Z475+CH475</f>
        <v>8.7884615999999999E-2</v>
      </c>
      <c r="R475" s="47">
        <f t="shared" si="588"/>
        <v>0</v>
      </c>
      <c r="S475" s="47">
        <f t="shared" si="618"/>
        <v>0</v>
      </c>
      <c r="T475" s="47">
        <f t="shared" ref="T475:T538" si="632">CH475+Z475</f>
        <v>8.7884615999999999E-2</v>
      </c>
      <c r="U475" s="47">
        <v>0</v>
      </c>
      <c r="V475" s="47">
        <v>0</v>
      </c>
      <c r="W475" s="47">
        <v>0</v>
      </c>
      <c r="X475" s="47">
        <v>0</v>
      </c>
      <c r="Y475" s="47">
        <f t="shared" si="609"/>
        <v>0</v>
      </c>
      <c r="Z475" s="47">
        <v>0</v>
      </c>
      <c r="AA475" s="47">
        <v>0</v>
      </c>
      <c r="AB475" s="47">
        <v>0</v>
      </c>
      <c r="AC475" s="47">
        <v>0</v>
      </c>
      <c r="AD475" s="47">
        <f t="shared" si="623"/>
        <v>0</v>
      </c>
      <c r="AE475" s="47">
        <v>0</v>
      </c>
      <c r="AF475" s="47">
        <v>0</v>
      </c>
      <c r="AG475" s="47">
        <v>0</v>
      </c>
      <c r="AH475" s="47">
        <v>0</v>
      </c>
      <c r="AI475" s="47">
        <f t="shared" si="619"/>
        <v>0</v>
      </c>
      <c r="AJ475" s="47">
        <v>0</v>
      </c>
      <c r="AK475" s="47">
        <v>0</v>
      </c>
      <c r="AL475" s="47">
        <v>0</v>
      </c>
      <c r="AM475" s="47">
        <v>0</v>
      </c>
      <c r="AN475" s="47">
        <f t="shared" si="624"/>
        <v>0</v>
      </c>
      <c r="AO475" s="47">
        <v>0</v>
      </c>
      <c r="AP475" s="47">
        <v>0</v>
      </c>
      <c r="AQ475" s="47">
        <v>0</v>
      </c>
      <c r="AR475" s="47">
        <v>0</v>
      </c>
      <c r="AS475" s="47">
        <f t="shared" si="620"/>
        <v>0</v>
      </c>
      <c r="AT475" s="47">
        <v>0</v>
      </c>
      <c r="AU475" s="47">
        <v>0</v>
      </c>
      <c r="AV475" s="47">
        <v>0</v>
      </c>
      <c r="AW475" s="47">
        <v>0</v>
      </c>
      <c r="AX475" s="47">
        <f t="shared" si="610"/>
        <v>0</v>
      </c>
      <c r="AY475" s="47">
        <v>0</v>
      </c>
      <c r="AZ475" s="47">
        <v>0</v>
      </c>
      <c r="BA475" s="47">
        <v>0</v>
      </c>
      <c r="BB475" s="47">
        <v>0</v>
      </c>
      <c r="BC475" s="47">
        <f t="shared" si="621"/>
        <v>0</v>
      </c>
      <c r="BD475" s="47">
        <v>8.7884615999999999E-2</v>
      </c>
      <c r="BE475" s="47">
        <v>0</v>
      </c>
      <c r="BF475" s="47">
        <v>0</v>
      </c>
      <c r="BG475" s="47">
        <v>7.3237179999999999E-2</v>
      </c>
      <c r="BH475" s="47">
        <f t="shared" si="611"/>
        <v>1.4647436E-2</v>
      </c>
      <c r="BI475" s="47">
        <v>0</v>
      </c>
      <c r="BJ475" s="47">
        <v>0</v>
      </c>
      <c r="BK475" s="47">
        <v>0</v>
      </c>
      <c r="BL475" s="47">
        <v>0</v>
      </c>
      <c r="BM475" s="47">
        <f t="shared" si="622"/>
        <v>0</v>
      </c>
      <c r="BN475" s="47">
        <v>0</v>
      </c>
      <c r="BO475" s="47">
        <v>0</v>
      </c>
      <c r="BP475" s="47">
        <v>0</v>
      </c>
      <c r="BQ475" s="47">
        <v>0</v>
      </c>
      <c r="BR475" s="47">
        <f t="shared" si="612"/>
        <v>0</v>
      </c>
      <c r="BS475" s="47">
        <v>0</v>
      </c>
      <c r="BT475" s="47">
        <v>0</v>
      </c>
      <c r="BU475" s="47">
        <v>0</v>
      </c>
      <c r="BV475" s="47">
        <v>0</v>
      </c>
      <c r="BW475" s="47">
        <f t="shared" si="613"/>
        <v>0</v>
      </c>
      <c r="BX475" s="3" t="s">
        <v>77</v>
      </c>
      <c r="BY475" s="3" t="s">
        <v>77</v>
      </c>
      <c r="BZ475" s="3" t="s">
        <v>77</v>
      </c>
      <c r="CA475" s="3" t="s">
        <v>77</v>
      </c>
      <c r="CB475" s="3" t="s">
        <v>77</v>
      </c>
      <c r="CC475" s="47">
        <f t="shared" si="625"/>
        <v>0</v>
      </c>
      <c r="CD475" s="47">
        <f t="shared" si="626"/>
        <v>0</v>
      </c>
      <c r="CE475" s="47">
        <f t="shared" si="627"/>
        <v>0</v>
      </c>
      <c r="CF475" s="47">
        <f t="shared" si="628"/>
        <v>0</v>
      </c>
      <c r="CG475" s="47">
        <f t="shared" si="629"/>
        <v>0</v>
      </c>
      <c r="CH475" s="52">
        <f t="shared" si="630"/>
        <v>8.7884615999999999E-2</v>
      </c>
      <c r="CI475" s="52">
        <f t="shared" si="615"/>
        <v>0</v>
      </c>
      <c r="CJ475" s="52">
        <f t="shared" si="616"/>
        <v>0</v>
      </c>
      <c r="CK475" s="52">
        <f t="shared" si="617"/>
        <v>7.3237179999999999E-2</v>
      </c>
      <c r="CL475" s="52">
        <f t="shared" si="614"/>
        <v>1.4647436E-2</v>
      </c>
      <c r="CM475" s="48" t="s">
        <v>2830</v>
      </c>
    </row>
    <row r="476" spans="1:91" s="9" customFormat="1" ht="31.5" x14ac:dyDescent="0.25">
      <c r="A476" s="96" t="s">
        <v>677</v>
      </c>
      <c r="B476" s="84" t="s">
        <v>2323</v>
      </c>
      <c r="C476" s="78" t="s">
        <v>2324</v>
      </c>
      <c r="D476" s="51" t="s">
        <v>175</v>
      </c>
      <c r="E476" s="43">
        <v>2023</v>
      </c>
      <c r="F476" s="43" t="s">
        <v>77</v>
      </c>
      <c r="G476" s="43">
        <v>2023</v>
      </c>
      <c r="H476" s="47" t="s">
        <v>77</v>
      </c>
      <c r="I476" s="47" t="s">
        <v>77</v>
      </c>
      <c r="J476" s="47" t="s">
        <v>77</v>
      </c>
      <c r="K476" s="47" t="s">
        <v>77</v>
      </c>
      <c r="L476" s="47" t="s">
        <v>77</v>
      </c>
      <c r="M476" s="47" t="s">
        <v>77</v>
      </c>
      <c r="N476" s="47" t="s">
        <v>77</v>
      </c>
      <c r="O476" s="47">
        <v>0</v>
      </c>
      <c r="P476" s="47">
        <v>0</v>
      </c>
      <c r="Q476" s="80">
        <f t="shared" si="631"/>
        <v>11.594501112</v>
      </c>
      <c r="R476" s="47">
        <f t="shared" si="588"/>
        <v>0</v>
      </c>
      <c r="S476" s="47">
        <f t="shared" si="618"/>
        <v>0</v>
      </c>
      <c r="T476" s="47">
        <f t="shared" si="632"/>
        <v>11.594501112</v>
      </c>
      <c r="U476" s="47">
        <v>0</v>
      </c>
      <c r="V476" s="47">
        <v>0</v>
      </c>
      <c r="W476" s="47">
        <v>0</v>
      </c>
      <c r="X476" s="47">
        <v>0</v>
      </c>
      <c r="Y476" s="47">
        <f t="shared" si="609"/>
        <v>0</v>
      </c>
      <c r="Z476" s="47">
        <v>0</v>
      </c>
      <c r="AA476" s="47">
        <v>0</v>
      </c>
      <c r="AB476" s="47">
        <v>0</v>
      </c>
      <c r="AC476" s="47">
        <v>0</v>
      </c>
      <c r="AD476" s="47">
        <f t="shared" si="623"/>
        <v>0</v>
      </c>
      <c r="AE476" s="47">
        <v>0</v>
      </c>
      <c r="AF476" s="47">
        <v>0</v>
      </c>
      <c r="AG476" s="47">
        <v>0</v>
      </c>
      <c r="AH476" s="47">
        <v>0</v>
      </c>
      <c r="AI476" s="47">
        <f t="shared" si="619"/>
        <v>0</v>
      </c>
      <c r="AJ476" s="47">
        <v>0</v>
      </c>
      <c r="AK476" s="47">
        <v>0</v>
      </c>
      <c r="AL476" s="47">
        <v>0</v>
      </c>
      <c r="AM476" s="47">
        <v>0</v>
      </c>
      <c r="AN476" s="47">
        <f t="shared" si="624"/>
        <v>0</v>
      </c>
      <c r="AO476" s="47">
        <v>0</v>
      </c>
      <c r="AP476" s="47">
        <v>0</v>
      </c>
      <c r="AQ476" s="47">
        <v>0</v>
      </c>
      <c r="AR476" s="47">
        <v>0</v>
      </c>
      <c r="AS476" s="47">
        <f t="shared" si="620"/>
        <v>0</v>
      </c>
      <c r="AT476" s="47">
        <v>0</v>
      </c>
      <c r="AU476" s="47">
        <v>0</v>
      </c>
      <c r="AV476" s="47">
        <v>0</v>
      </c>
      <c r="AW476" s="47">
        <v>0</v>
      </c>
      <c r="AX476" s="47">
        <f t="shared" si="610"/>
        <v>0</v>
      </c>
      <c r="AY476" s="47">
        <v>0</v>
      </c>
      <c r="AZ476" s="47">
        <v>0</v>
      </c>
      <c r="BA476" s="47">
        <v>0</v>
      </c>
      <c r="BB476" s="47">
        <v>0</v>
      </c>
      <c r="BC476" s="47">
        <f t="shared" si="621"/>
        <v>0</v>
      </c>
      <c r="BD476" s="47">
        <v>11.594501112</v>
      </c>
      <c r="BE476" s="47">
        <v>0</v>
      </c>
      <c r="BF476" s="47">
        <v>0</v>
      </c>
      <c r="BG476" s="47">
        <v>9.6620842600000003</v>
      </c>
      <c r="BH476" s="47">
        <f t="shared" si="611"/>
        <v>1.9324168519999994</v>
      </c>
      <c r="BI476" s="47">
        <v>0</v>
      </c>
      <c r="BJ476" s="47">
        <v>0</v>
      </c>
      <c r="BK476" s="47">
        <v>0</v>
      </c>
      <c r="BL476" s="47">
        <v>0</v>
      </c>
      <c r="BM476" s="47">
        <f t="shared" si="622"/>
        <v>0</v>
      </c>
      <c r="BN476" s="47">
        <v>0</v>
      </c>
      <c r="BO476" s="47">
        <v>0</v>
      </c>
      <c r="BP476" s="47">
        <v>0</v>
      </c>
      <c r="BQ476" s="47">
        <v>0</v>
      </c>
      <c r="BR476" s="47">
        <f t="shared" si="612"/>
        <v>0</v>
      </c>
      <c r="BS476" s="47">
        <v>0</v>
      </c>
      <c r="BT476" s="47">
        <v>0</v>
      </c>
      <c r="BU476" s="47">
        <v>0</v>
      </c>
      <c r="BV476" s="47">
        <v>0</v>
      </c>
      <c r="BW476" s="47">
        <f t="shared" si="613"/>
        <v>0</v>
      </c>
      <c r="BX476" s="3" t="s">
        <v>77</v>
      </c>
      <c r="BY476" s="3" t="s">
        <v>77</v>
      </c>
      <c r="BZ476" s="3" t="s">
        <v>77</v>
      </c>
      <c r="CA476" s="3" t="s">
        <v>77</v>
      </c>
      <c r="CB476" s="3" t="s">
        <v>77</v>
      </c>
      <c r="CC476" s="47">
        <f t="shared" si="625"/>
        <v>0</v>
      </c>
      <c r="CD476" s="47">
        <f t="shared" si="626"/>
        <v>0</v>
      </c>
      <c r="CE476" s="47">
        <f t="shared" si="627"/>
        <v>0</v>
      </c>
      <c r="CF476" s="47">
        <f t="shared" si="628"/>
        <v>0</v>
      </c>
      <c r="CG476" s="47">
        <f t="shared" si="629"/>
        <v>0</v>
      </c>
      <c r="CH476" s="52">
        <f t="shared" si="630"/>
        <v>11.594501112</v>
      </c>
      <c r="CI476" s="52">
        <f t="shared" si="615"/>
        <v>0</v>
      </c>
      <c r="CJ476" s="52">
        <f t="shared" si="616"/>
        <v>0</v>
      </c>
      <c r="CK476" s="52">
        <f t="shared" si="617"/>
        <v>9.6620842600000003</v>
      </c>
      <c r="CL476" s="52">
        <f t="shared" si="614"/>
        <v>1.9324168519999994</v>
      </c>
      <c r="CM476" s="48" t="s">
        <v>2855</v>
      </c>
    </row>
    <row r="477" spans="1:91" s="9" customFormat="1" ht="31.5" x14ac:dyDescent="0.25">
      <c r="A477" s="96" t="s">
        <v>677</v>
      </c>
      <c r="B477" s="84" t="s">
        <v>2325</v>
      </c>
      <c r="C477" s="78" t="s">
        <v>2326</v>
      </c>
      <c r="D477" s="51" t="s">
        <v>175</v>
      </c>
      <c r="E477" s="43">
        <v>2023</v>
      </c>
      <c r="F477" s="43" t="s">
        <v>77</v>
      </c>
      <c r="G477" s="43">
        <v>2023</v>
      </c>
      <c r="H477" s="47" t="s">
        <v>77</v>
      </c>
      <c r="I477" s="47" t="s">
        <v>77</v>
      </c>
      <c r="J477" s="47" t="s">
        <v>77</v>
      </c>
      <c r="K477" s="47" t="s">
        <v>77</v>
      </c>
      <c r="L477" s="47" t="s">
        <v>77</v>
      </c>
      <c r="M477" s="47" t="s">
        <v>77</v>
      </c>
      <c r="N477" s="47" t="s">
        <v>77</v>
      </c>
      <c r="O477" s="47">
        <v>0</v>
      </c>
      <c r="P477" s="47">
        <v>0</v>
      </c>
      <c r="Q477" s="80">
        <f t="shared" si="631"/>
        <v>0.90571046399999999</v>
      </c>
      <c r="R477" s="47">
        <f t="shared" si="588"/>
        <v>0</v>
      </c>
      <c r="S477" s="47">
        <f t="shared" si="618"/>
        <v>0</v>
      </c>
      <c r="T477" s="47">
        <f t="shared" si="632"/>
        <v>0.90571046399999999</v>
      </c>
      <c r="U477" s="47">
        <v>0</v>
      </c>
      <c r="V477" s="47">
        <v>0</v>
      </c>
      <c r="W477" s="47">
        <v>0</v>
      </c>
      <c r="X477" s="47">
        <v>0</v>
      </c>
      <c r="Y477" s="47">
        <f t="shared" si="609"/>
        <v>0</v>
      </c>
      <c r="Z477" s="47">
        <v>0</v>
      </c>
      <c r="AA477" s="47">
        <v>0</v>
      </c>
      <c r="AB477" s="47">
        <v>0</v>
      </c>
      <c r="AC477" s="47">
        <v>0</v>
      </c>
      <c r="AD477" s="47">
        <f t="shared" si="623"/>
        <v>0</v>
      </c>
      <c r="AE477" s="47">
        <v>0</v>
      </c>
      <c r="AF477" s="47">
        <v>0</v>
      </c>
      <c r="AG477" s="47">
        <v>0</v>
      </c>
      <c r="AH477" s="47">
        <v>0</v>
      </c>
      <c r="AI477" s="47">
        <f t="shared" si="619"/>
        <v>0</v>
      </c>
      <c r="AJ477" s="47">
        <v>0</v>
      </c>
      <c r="AK477" s="47">
        <v>0</v>
      </c>
      <c r="AL477" s="47">
        <v>0</v>
      </c>
      <c r="AM477" s="47">
        <v>0</v>
      </c>
      <c r="AN477" s="47">
        <f t="shared" si="624"/>
        <v>0</v>
      </c>
      <c r="AO477" s="47">
        <v>0</v>
      </c>
      <c r="AP477" s="47">
        <v>0</v>
      </c>
      <c r="AQ477" s="47">
        <v>0</v>
      </c>
      <c r="AR477" s="47">
        <v>0</v>
      </c>
      <c r="AS477" s="47">
        <f t="shared" si="620"/>
        <v>0</v>
      </c>
      <c r="AT477" s="47">
        <v>0</v>
      </c>
      <c r="AU477" s="47">
        <v>0</v>
      </c>
      <c r="AV477" s="47">
        <v>0</v>
      </c>
      <c r="AW477" s="47">
        <v>0</v>
      </c>
      <c r="AX477" s="47">
        <f t="shared" si="610"/>
        <v>0</v>
      </c>
      <c r="AY477" s="47">
        <v>0</v>
      </c>
      <c r="AZ477" s="47">
        <v>0</v>
      </c>
      <c r="BA477" s="47">
        <v>0</v>
      </c>
      <c r="BB477" s="47">
        <v>0</v>
      </c>
      <c r="BC477" s="47">
        <f t="shared" si="621"/>
        <v>0</v>
      </c>
      <c r="BD477" s="47">
        <v>0.90571046399999999</v>
      </c>
      <c r="BE477" s="47">
        <v>0</v>
      </c>
      <c r="BF477" s="47">
        <v>0</v>
      </c>
      <c r="BG477" s="47">
        <v>0.75475871999999999</v>
      </c>
      <c r="BH477" s="47">
        <f t="shared" si="611"/>
        <v>0.150951744</v>
      </c>
      <c r="BI477" s="47">
        <v>0</v>
      </c>
      <c r="BJ477" s="47">
        <v>0</v>
      </c>
      <c r="BK477" s="47">
        <v>0</v>
      </c>
      <c r="BL477" s="47">
        <v>0</v>
      </c>
      <c r="BM477" s="47">
        <f t="shared" si="622"/>
        <v>0</v>
      </c>
      <c r="BN477" s="47">
        <v>0</v>
      </c>
      <c r="BO477" s="47">
        <v>0</v>
      </c>
      <c r="BP477" s="47">
        <v>0</v>
      </c>
      <c r="BQ477" s="47">
        <v>0</v>
      </c>
      <c r="BR477" s="47">
        <f t="shared" si="612"/>
        <v>0</v>
      </c>
      <c r="BS477" s="47">
        <v>0</v>
      </c>
      <c r="BT477" s="47">
        <v>0</v>
      </c>
      <c r="BU477" s="47">
        <v>0</v>
      </c>
      <c r="BV477" s="47">
        <v>0</v>
      </c>
      <c r="BW477" s="47">
        <f t="shared" si="613"/>
        <v>0</v>
      </c>
      <c r="BX477" s="3" t="s">
        <v>77</v>
      </c>
      <c r="BY477" s="3" t="s">
        <v>77</v>
      </c>
      <c r="BZ477" s="3" t="s">
        <v>77</v>
      </c>
      <c r="CA477" s="3" t="s">
        <v>77</v>
      </c>
      <c r="CB477" s="3" t="s">
        <v>77</v>
      </c>
      <c r="CC477" s="47">
        <f t="shared" si="625"/>
        <v>0</v>
      </c>
      <c r="CD477" s="47">
        <f t="shared" si="626"/>
        <v>0</v>
      </c>
      <c r="CE477" s="47">
        <f t="shared" si="627"/>
        <v>0</v>
      </c>
      <c r="CF477" s="47">
        <f t="shared" si="628"/>
        <v>0</v>
      </c>
      <c r="CG477" s="47">
        <f t="shared" si="629"/>
        <v>0</v>
      </c>
      <c r="CH477" s="52">
        <f t="shared" si="630"/>
        <v>0.90571046399999999</v>
      </c>
      <c r="CI477" s="52">
        <f t="shared" si="615"/>
        <v>0</v>
      </c>
      <c r="CJ477" s="52">
        <f t="shared" si="616"/>
        <v>0</v>
      </c>
      <c r="CK477" s="52">
        <f t="shared" si="617"/>
        <v>0.75475871999999999</v>
      </c>
      <c r="CL477" s="52">
        <f t="shared" si="614"/>
        <v>0.150951744</v>
      </c>
      <c r="CM477" s="48" t="s">
        <v>2856</v>
      </c>
    </row>
    <row r="478" spans="1:91" s="9" customFormat="1" ht="31.5" x14ac:dyDescent="0.25">
      <c r="A478" s="96" t="s">
        <v>677</v>
      </c>
      <c r="B478" s="84" t="s">
        <v>2327</v>
      </c>
      <c r="C478" s="78" t="s">
        <v>2328</v>
      </c>
      <c r="D478" s="51" t="s">
        <v>175</v>
      </c>
      <c r="E478" s="43">
        <v>2023</v>
      </c>
      <c r="F478" s="43" t="s">
        <v>77</v>
      </c>
      <c r="G478" s="43">
        <v>2023</v>
      </c>
      <c r="H478" s="47" t="s">
        <v>77</v>
      </c>
      <c r="I478" s="47" t="s">
        <v>77</v>
      </c>
      <c r="J478" s="47" t="s">
        <v>77</v>
      </c>
      <c r="K478" s="47" t="s">
        <v>77</v>
      </c>
      <c r="L478" s="47" t="s">
        <v>77</v>
      </c>
      <c r="M478" s="47" t="s">
        <v>77</v>
      </c>
      <c r="N478" s="47" t="s">
        <v>77</v>
      </c>
      <c r="O478" s="47">
        <v>0</v>
      </c>
      <c r="P478" s="47">
        <v>0</v>
      </c>
      <c r="Q478" s="80">
        <f t="shared" si="631"/>
        <v>5.764888032</v>
      </c>
      <c r="R478" s="47">
        <f t="shared" si="588"/>
        <v>0</v>
      </c>
      <c r="S478" s="47">
        <f t="shared" si="618"/>
        <v>0</v>
      </c>
      <c r="T478" s="47">
        <f t="shared" si="632"/>
        <v>5.764888032</v>
      </c>
      <c r="U478" s="47">
        <v>0</v>
      </c>
      <c r="V478" s="47">
        <v>0</v>
      </c>
      <c r="W478" s="47">
        <v>0</v>
      </c>
      <c r="X478" s="47">
        <v>0</v>
      </c>
      <c r="Y478" s="47">
        <f t="shared" si="609"/>
        <v>0</v>
      </c>
      <c r="Z478" s="47">
        <v>0</v>
      </c>
      <c r="AA478" s="47">
        <v>0</v>
      </c>
      <c r="AB478" s="47">
        <v>0</v>
      </c>
      <c r="AC478" s="47">
        <v>0</v>
      </c>
      <c r="AD478" s="47">
        <f t="shared" si="623"/>
        <v>0</v>
      </c>
      <c r="AE478" s="47">
        <v>0</v>
      </c>
      <c r="AF478" s="47">
        <v>0</v>
      </c>
      <c r="AG478" s="47">
        <v>0</v>
      </c>
      <c r="AH478" s="47">
        <v>0</v>
      </c>
      <c r="AI478" s="47">
        <f t="shared" si="619"/>
        <v>0</v>
      </c>
      <c r="AJ478" s="47">
        <v>0</v>
      </c>
      <c r="AK478" s="47">
        <v>0</v>
      </c>
      <c r="AL478" s="47">
        <v>0</v>
      </c>
      <c r="AM478" s="47">
        <v>0</v>
      </c>
      <c r="AN478" s="47">
        <f t="shared" si="624"/>
        <v>0</v>
      </c>
      <c r="AO478" s="47">
        <v>0</v>
      </c>
      <c r="AP478" s="47">
        <v>0</v>
      </c>
      <c r="AQ478" s="47">
        <v>0</v>
      </c>
      <c r="AR478" s="47">
        <v>0</v>
      </c>
      <c r="AS478" s="47">
        <f t="shared" si="620"/>
        <v>0</v>
      </c>
      <c r="AT478" s="47">
        <v>0</v>
      </c>
      <c r="AU478" s="47">
        <v>0</v>
      </c>
      <c r="AV478" s="47">
        <v>0</v>
      </c>
      <c r="AW478" s="47">
        <v>0</v>
      </c>
      <c r="AX478" s="47">
        <f t="shared" si="610"/>
        <v>0</v>
      </c>
      <c r="AY478" s="47">
        <v>0</v>
      </c>
      <c r="AZ478" s="47">
        <v>0</v>
      </c>
      <c r="BA478" s="47">
        <v>0</v>
      </c>
      <c r="BB478" s="47">
        <v>0</v>
      </c>
      <c r="BC478" s="47">
        <f t="shared" si="621"/>
        <v>0</v>
      </c>
      <c r="BD478" s="47">
        <v>5.764888032</v>
      </c>
      <c r="BE478" s="47">
        <v>0</v>
      </c>
      <c r="BF478" s="47">
        <v>0</v>
      </c>
      <c r="BG478" s="47">
        <v>4.8040733600000003</v>
      </c>
      <c r="BH478" s="47">
        <f t="shared" si="611"/>
        <v>0.9608146719999997</v>
      </c>
      <c r="BI478" s="47">
        <v>0</v>
      </c>
      <c r="BJ478" s="47">
        <v>0</v>
      </c>
      <c r="BK478" s="47">
        <v>0</v>
      </c>
      <c r="BL478" s="47">
        <v>0</v>
      </c>
      <c r="BM478" s="47">
        <f t="shared" si="622"/>
        <v>0</v>
      </c>
      <c r="BN478" s="47">
        <v>0</v>
      </c>
      <c r="BO478" s="47">
        <v>0</v>
      </c>
      <c r="BP478" s="47">
        <v>0</v>
      </c>
      <c r="BQ478" s="47">
        <v>0</v>
      </c>
      <c r="BR478" s="47">
        <f t="shared" si="612"/>
        <v>0</v>
      </c>
      <c r="BS478" s="47">
        <v>0</v>
      </c>
      <c r="BT478" s="47">
        <v>0</v>
      </c>
      <c r="BU478" s="47">
        <v>0</v>
      </c>
      <c r="BV478" s="47">
        <v>0</v>
      </c>
      <c r="BW478" s="47">
        <f t="shared" si="613"/>
        <v>0</v>
      </c>
      <c r="BX478" s="3" t="s">
        <v>77</v>
      </c>
      <c r="BY478" s="3" t="s">
        <v>77</v>
      </c>
      <c r="BZ478" s="3" t="s">
        <v>77</v>
      </c>
      <c r="CA478" s="3" t="s">
        <v>77</v>
      </c>
      <c r="CB478" s="3" t="s">
        <v>77</v>
      </c>
      <c r="CC478" s="47">
        <f t="shared" si="625"/>
        <v>0</v>
      </c>
      <c r="CD478" s="47">
        <f t="shared" si="626"/>
        <v>0</v>
      </c>
      <c r="CE478" s="47">
        <f t="shared" si="627"/>
        <v>0</v>
      </c>
      <c r="CF478" s="47">
        <f t="shared" si="628"/>
        <v>0</v>
      </c>
      <c r="CG478" s="47">
        <f t="shared" si="629"/>
        <v>0</v>
      </c>
      <c r="CH478" s="52">
        <f t="shared" si="630"/>
        <v>5.764888032</v>
      </c>
      <c r="CI478" s="52">
        <f t="shared" si="615"/>
        <v>0</v>
      </c>
      <c r="CJ478" s="52">
        <f t="shared" si="616"/>
        <v>0</v>
      </c>
      <c r="CK478" s="52">
        <f t="shared" si="617"/>
        <v>4.8040733600000003</v>
      </c>
      <c r="CL478" s="52">
        <f t="shared" si="614"/>
        <v>0.9608146719999997</v>
      </c>
      <c r="CM478" s="48" t="s">
        <v>2856</v>
      </c>
    </row>
    <row r="479" spans="1:91" s="9" customFormat="1" ht="31.5" x14ac:dyDescent="0.25">
      <c r="A479" s="96" t="s">
        <v>677</v>
      </c>
      <c r="B479" s="84" t="s">
        <v>2329</v>
      </c>
      <c r="C479" s="78" t="s">
        <v>2330</v>
      </c>
      <c r="D479" s="51" t="s">
        <v>175</v>
      </c>
      <c r="E479" s="43">
        <v>2023</v>
      </c>
      <c r="F479" s="43" t="s">
        <v>77</v>
      </c>
      <c r="G479" s="43">
        <v>2023</v>
      </c>
      <c r="H479" s="47" t="s">
        <v>77</v>
      </c>
      <c r="I479" s="47" t="s">
        <v>77</v>
      </c>
      <c r="J479" s="47" t="s">
        <v>77</v>
      </c>
      <c r="K479" s="47" t="s">
        <v>77</v>
      </c>
      <c r="L479" s="47" t="s">
        <v>77</v>
      </c>
      <c r="M479" s="47" t="s">
        <v>77</v>
      </c>
      <c r="N479" s="47" t="s">
        <v>77</v>
      </c>
      <c r="O479" s="47">
        <v>0</v>
      </c>
      <c r="P479" s="47">
        <v>0</v>
      </c>
      <c r="Q479" s="80">
        <f t="shared" si="631"/>
        <v>12.981807348</v>
      </c>
      <c r="R479" s="47">
        <f t="shared" si="588"/>
        <v>0</v>
      </c>
      <c r="S479" s="47">
        <f t="shared" si="618"/>
        <v>0</v>
      </c>
      <c r="T479" s="47">
        <f t="shared" si="632"/>
        <v>12.981807348</v>
      </c>
      <c r="U479" s="47">
        <v>0</v>
      </c>
      <c r="V479" s="47">
        <v>0</v>
      </c>
      <c r="W479" s="47">
        <v>0</v>
      </c>
      <c r="X479" s="47">
        <v>0</v>
      </c>
      <c r="Y479" s="47">
        <f t="shared" si="609"/>
        <v>0</v>
      </c>
      <c r="Z479" s="47">
        <v>0</v>
      </c>
      <c r="AA479" s="47">
        <v>0</v>
      </c>
      <c r="AB479" s="47">
        <v>0</v>
      </c>
      <c r="AC479" s="47">
        <v>0</v>
      </c>
      <c r="AD479" s="47">
        <f t="shared" si="623"/>
        <v>0</v>
      </c>
      <c r="AE479" s="47">
        <v>0</v>
      </c>
      <c r="AF479" s="47">
        <v>0</v>
      </c>
      <c r="AG479" s="47">
        <v>0</v>
      </c>
      <c r="AH479" s="47">
        <v>0</v>
      </c>
      <c r="AI479" s="47">
        <f t="shared" si="619"/>
        <v>0</v>
      </c>
      <c r="AJ479" s="47">
        <v>0</v>
      </c>
      <c r="AK479" s="47">
        <v>0</v>
      </c>
      <c r="AL479" s="47">
        <v>0</v>
      </c>
      <c r="AM479" s="47">
        <v>0</v>
      </c>
      <c r="AN479" s="47">
        <f t="shared" si="624"/>
        <v>0</v>
      </c>
      <c r="AO479" s="47">
        <v>0</v>
      </c>
      <c r="AP479" s="47">
        <v>0</v>
      </c>
      <c r="AQ479" s="47">
        <v>0</v>
      </c>
      <c r="AR479" s="47">
        <v>0</v>
      </c>
      <c r="AS479" s="47">
        <f t="shared" si="620"/>
        <v>0</v>
      </c>
      <c r="AT479" s="47">
        <v>0</v>
      </c>
      <c r="AU479" s="47">
        <v>0</v>
      </c>
      <c r="AV479" s="47">
        <v>0</v>
      </c>
      <c r="AW479" s="47">
        <v>0</v>
      </c>
      <c r="AX479" s="47">
        <f t="shared" si="610"/>
        <v>0</v>
      </c>
      <c r="AY479" s="47">
        <v>0</v>
      </c>
      <c r="AZ479" s="47">
        <v>0</v>
      </c>
      <c r="BA479" s="47">
        <v>0</v>
      </c>
      <c r="BB479" s="47">
        <v>0</v>
      </c>
      <c r="BC479" s="47">
        <f t="shared" si="621"/>
        <v>0</v>
      </c>
      <c r="BD479" s="47">
        <v>12.981807348</v>
      </c>
      <c r="BE479" s="47">
        <v>0</v>
      </c>
      <c r="BF479" s="47">
        <v>0</v>
      </c>
      <c r="BG479" s="47">
        <v>10.81817279</v>
      </c>
      <c r="BH479" s="47">
        <f t="shared" si="611"/>
        <v>2.163634558</v>
      </c>
      <c r="BI479" s="47">
        <v>0</v>
      </c>
      <c r="BJ479" s="47">
        <v>0</v>
      </c>
      <c r="BK479" s="47">
        <v>0</v>
      </c>
      <c r="BL479" s="47">
        <v>0</v>
      </c>
      <c r="BM479" s="47">
        <f t="shared" si="622"/>
        <v>0</v>
      </c>
      <c r="BN479" s="47">
        <v>0</v>
      </c>
      <c r="BO479" s="47">
        <v>0</v>
      </c>
      <c r="BP479" s="47">
        <v>0</v>
      </c>
      <c r="BQ479" s="47">
        <v>0</v>
      </c>
      <c r="BR479" s="47">
        <f t="shared" si="612"/>
        <v>0</v>
      </c>
      <c r="BS479" s="47">
        <v>0</v>
      </c>
      <c r="BT479" s="47">
        <v>0</v>
      </c>
      <c r="BU479" s="47">
        <v>0</v>
      </c>
      <c r="BV479" s="47">
        <v>0</v>
      </c>
      <c r="BW479" s="47">
        <f t="shared" si="613"/>
        <v>0</v>
      </c>
      <c r="BX479" s="3" t="s">
        <v>77</v>
      </c>
      <c r="BY479" s="3" t="s">
        <v>77</v>
      </c>
      <c r="BZ479" s="3" t="s">
        <v>77</v>
      </c>
      <c r="CA479" s="3" t="s">
        <v>77</v>
      </c>
      <c r="CB479" s="3" t="s">
        <v>77</v>
      </c>
      <c r="CC479" s="47">
        <f t="shared" si="625"/>
        <v>0</v>
      </c>
      <c r="CD479" s="47">
        <f t="shared" si="626"/>
        <v>0</v>
      </c>
      <c r="CE479" s="47">
        <f t="shared" si="627"/>
        <v>0</v>
      </c>
      <c r="CF479" s="47">
        <f t="shared" si="628"/>
        <v>0</v>
      </c>
      <c r="CG479" s="47">
        <f t="shared" si="629"/>
        <v>0</v>
      </c>
      <c r="CH479" s="52">
        <f t="shared" si="630"/>
        <v>12.981807348</v>
      </c>
      <c r="CI479" s="52">
        <f t="shared" si="615"/>
        <v>0</v>
      </c>
      <c r="CJ479" s="52">
        <f t="shared" si="616"/>
        <v>0</v>
      </c>
      <c r="CK479" s="52">
        <f t="shared" si="617"/>
        <v>10.81817279</v>
      </c>
      <c r="CL479" s="52">
        <f t="shared" si="614"/>
        <v>2.163634558</v>
      </c>
      <c r="CM479" s="48" t="s">
        <v>2856</v>
      </c>
    </row>
    <row r="480" spans="1:91" s="9" customFormat="1" ht="31.5" x14ac:dyDescent="0.25">
      <c r="A480" s="96" t="s">
        <v>677</v>
      </c>
      <c r="B480" s="84" t="s">
        <v>2331</v>
      </c>
      <c r="C480" s="78" t="s">
        <v>2332</v>
      </c>
      <c r="D480" s="51" t="s">
        <v>175</v>
      </c>
      <c r="E480" s="43">
        <v>2023</v>
      </c>
      <c r="F480" s="43" t="s">
        <v>77</v>
      </c>
      <c r="G480" s="43">
        <v>2025</v>
      </c>
      <c r="H480" s="47" t="s">
        <v>77</v>
      </c>
      <c r="I480" s="47" t="s">
        <v>77</v>
      </c>
      <c r="J480" s="47" t="s">
        <v>77</v>
      </c>
      <c r="K480" s="47" t="s">
        <v>77</v>
      </c>
      <c r="L480" s="47" t="s">
        <v>77</v>
      </c>
      <c r="M480" s="47" t="s">
        <v>77</v>
      </c>
      <c r="N480" s="47" t="s">
        <v>77</v>
      </c>
      <c r="O480" s="47">
        <v>0</v>
      </c>
      <c r="P480" s="47">
        <v>0</v>
      </c>
      <c r="Q480" s="80">
        <f t="shared" si="631"/>
        <v>23.787360155999998</v>
      </c>
      <c r="R480" s="47">
        <f t="shared" si="588"/>
        <v>0</v>
      </c>
      <c r="S480" s="47">
        <f t="shared" si="618"/>
        <v>0</v>
      </c>
      <c r="T480" s="47">
        <f t="shared" si="632"/>
        <v>23.787360155999998</v>
      </c>
      <c r="U480" s="47">
        <v>0</v>
      </c>
      <c r="V480" s="47">
        <v>0</v>
      </c>
      <c r="W480" s="47">
        <v>0</v>
      </c>
      <c r="X480" s="47">
        <v>0</v>
      </c>
      <c r="Y480" s="47">
        <f t="shared" si="609"/>
        <v>0</v>
      </c>
      <c r="Z480" s="47">
        <v>0</v>
      </c>
      <c r="AA480" s="47">
        <v>0</v>
      </c>
      <c r="AB480" s="47">
        <v>0</v>
      </c>
      <c r="AC480" s="47">
        <v>0</v>
      </c>
      <c r="AD480" s="47">
        <f t="shared" si="623"/>
        <v>0</v>
      </c>
      <c r="AE480" s="47">
        <v>0</v>
      </c>
      <c r="AF480" s="47">
        <v>0</v>
      </c>
      <c r="AG480" s="47">
        <v>0</v>
      </c>
      <c r="AH480" s="47">
        <v>0</v>
      </c>
      <c r="AI480" s="47">
        <f t="shared" si="619"/>
        <v>0</v>
      </c>
      <c r="AJ480" s="47">
        <v>0</v>
      </c>
      <c r="AK480" s="47">
        <v>0</v>
      </c>
      <c r="AL480" s="47">
        <v>0</v>
      </c>
      <c r="AM480" s="47">
        <v>0</v>
      </c>
      <c r="AN480" s="47">
        <f t="shared" si="624"/>
        <v>0</v>
      </c>
      <c r="AO480" s="47">
        <v>0</v>
      </c>
      <c r="AP480" s="47">
        <v>0</v>
      </c>
      <c r="AQ480" s="47">
        <v>0</v>
      </c>
      <c r="AR480" s="47">
        <v>0</v>
      </c>
      <c r="AS480" s="47">
        <f t="shared" si="620"/>
        <v>0</v>
      </c>
      <c r="AT480" s="47">
        <v>0</v>
      </c>
      <c r="AU480" s="47">
        <v>0</v>
      </c>
      <c r="AV480" s="47">
        <v>0</v>
      </c>
      <c r="AW480" s="47">
        <v>0</v>
      </c>
      <c r="AX480" s="47">
        <f t="shared" si="610"/>
        <v>0</v>
      </c>
      <c r="AY480" s="47">
        <v>0</v>
      </c>
      <c r="AZ480" s="47">
        <v>0</v>
      </c>
      <c r="BA480" s="47">
        <v>0</v>
      </c>
      <c r="BB480" s="47">
        <v>0</v>
      </c>
      <c r="BC480" s="47">
        <f t="shared" si="621"/>
        <v>0</v>
      </c>
      <c r="BD480" s="47">
        <v>11.496254556</v>
      </c>
      <c r="BE480" s="47">
        <v>0</v>
      </c>
      <c r="BF480" s="47">
        <v>0</v>
      </c>
      <c r="BG480" s="47">
        <v>9.5802121299999996</v>
      </c>
      <c r="BH480" s="47">
        <f t="shared" si="611"/>
        <v>1.9160424260000006</v>
      </c>
      <c r="BI480" s="47">
        <v>0</v>
      </c>
      <c r="BJ480" s="47">
        <v>0</v>
      </c>
      <c r="BK480" s="47">
        <v>0</v>
      </c>
      <c r="BL480" s="47">
        <v>0</v>
      </c>
      <c r="BM480" s="47">
        <f t="shared" si="622"/>
        <v>0</v>
      </c>
      <c r="BN480" s="47">
        <v>0</v>
      </c>
      <c r="BO480" s="47">
        <v>0</v>
      </c>
      <c r="BP480" s="47">
        <v>0</v>
      </c>
      <c r="BQ480" s="47">
        <v>0</v>
      </c>
      <c r="BR480" s="47">
        <f t="shared" si="612"/>
        <v>0</v>
      </c>
      <c r="BS480" s="47">
        <v>12.291105599999998</v>
      </c>
      <c r="BT480" s="47">
        <v>0</v>
      </c>
      <c r="BU480" s="47">
        <v>0</v>
      </c>
      <c r="BV480" s="47">
        <v>10.242588</v>
      </c>
      <c r="BW480" s="47">
        <f t="shared" si="613"/>
        <v>2.0485175999999985</v>
      </c>
      <c r="BX480" s="3" t="s">
        <v>77</v>
      </c>
      <c r="BY480" s="3" t="s">
        <v>77</v>
      </c>
      <c r="BZ480" s="3" t="s">
        <v>77</v>
      </c>
      <c r="CA480" s="3" t="s">
        <v>77</v>
      </c>
      <c r="CB480" s="3" t="s">
        <v>77</v>
      </c>
      <c r="CC480" s="47">
        <f t="shared" si="625"/>
        <v>12.291105599999998</v>
      </c>
      <c r="CD480" s="47">
        <f t="shared" si="626"/>
        <v>0</v>
      </c>
      <c r="CE480" s="47">
        <f t="shared" si="627"/>
        <v>0</v>
      </c>
      <c r="CF480" s="47">
        <f t="shared" si="628"/>
        <v>10.242588</v>
      </c>
      <c r="CG480" s="47">
        <f t="shared" si="629"/>
        <v>2.0485175999999985</v>
      </c>
      <c r="CH480" s="52">
        <f t="shared" si="630"/>
        <v>23.787360155999998</v>
      </c>
      <c r="CI480" s="52">
        <f t="shared" si="615"/>
        <v>0</v>
      </c>
      <c r="CJ480" s="52">
        <f t="shared" si="616"/>
        <v>0</v>
      </c>
      <c r="CK480" s="52">
        <f t="shared" si="617"/>
        <v>19.822800129999997</v>
      </c>
      <c r="CL480" s="52">
        <f t="shared" si="614"/>
        <v>3.9645600259999991</v>
      </c>
      <c r="CM480" s="48" t="s">
        <v>2856</v>
      </c>
    </row>
    <row r="481" spans="1:91" s="9" customFormat="1" ht="31.5" x14ac:dyDescent="0.25">
      <c r="A481" s="96" t="s">
        <v>677</v>
      </c>
      <c r="B481" s="84" t="s">
        <v>2333</v>
      </c>
      <c r="C481" s="78" t="s">
        <v>2334</v>
      </c>
      <c r="D481" s="51" t="s">
        <v>175</v>
      </c>
      <c r="E481" s="43">
        <v>2023</v>
      </c>
      <c r="F481" s="43" t="s">
        <v>77</v>
      </c>
      <c r="G481" s="43">
        <v>2025</v>
      </c>
      <c r="H481" s="47" t="s">
        <v>77</v>
      </c>
      <c r="I481" s="47" t="s">
        <v>77</v>
      </c>
      <c r="J481" s="47" t="s">
        <v>77</v>
      </c>
      <c r="K481" s="47" t="s">
        <v>77</v>
      </c>
      <c r="L481" s="47" t="s">
        <v>77</v>
      </c>
      <c r="M481" s="47" t="s">
        <v>77</v>
      </c>
      <c r="N481" s="47" t="s">
        <v>77</v>
      </c>
      <c r="O481" s="47">
        <v>0</v>
      </c>
      <c r="P481" s="47">
        <v>0</v>
      </c>
      <c r="Q481" s="80">
        <f t="shared" si="631"/>
        <v>48.200514624</v>
      </c>
      <c r="R481" s="47">
        <f t="shared" si="588"/>
        <v>0</v>
      </c>
      <c r="S481" s="47">
        <f t="shared" si="618"/>
        <v>0</v>
      </c>
      <c r="T481" s="47">
        <f t="shared" si="632"/>
        <v>48.200514624</v>
      </c>
      <c r="U481" s="47">
        <v>0</v>
      </c>
      <c r="V481" s="47">
        <v>0</v>
      </c>
      <c r="W481" s="47">
        <v>0</v>
      </c>
      <c r="X481" s="47">
        <v>0</v>
      </c>
      <c r="Y481" s="47">
        <f t="shared" si="609"/>
        <v>0</v>
      </c>
      <c r="Z481" s="47">
        <v>0</v>
      </c>
      <c r="AA481" s="47">
        <v>0</v>
      </c>
      <c r="AB481" s="47">
        <v>0</v>
      </c>
      <c r="AC481" s="47">
        <v>0</v>
      </c>
      <c r="AD481" s="47">
        <f t="shared" si="623"/>
        <v>0</v>
      </c>
      <c r="AE481" s="47">
        <v>0</v>
      </c>
      <c r="AF481" s="47">
        <v>0</v>
      </c>
      <c r="AG481" s="47">
        <v>0</v>
      </c>
      <c r="AH481" s="47">
        <v>0</v>
      </c>
      <c r="AI481" s="47">
        <f t="shared" si="619"/>
        <v>0</v>
      </c>
      <c r="AJ481" s="47">
        <v>0</v>
      </c>
      <c r="AK481" s="47">
        <v>0</v>
      </c>
      <c r="AL481" s="47">
        <v>0</v>
      </c>
      <c r="AM481" s="47">
        <v>0</v>
      </c>
      <c r="AN481" s="47">
        <f t="shared" si="624"/>
        <v>0</v>
      </c>
      <c r="AO481" s="47">
        <v>0</v>
      </c>
      <c r="AP481" s="47">
        <v>0</v>
      </c>
      <c r="AQ481" s="47">
        <v>0</v>
      </c>
      <c r="AR481" s="47">
        <v>0</v>
      </c>
      <c r="AS481" s="47">
        <f t="shared" si="620"/>
        <v>0</v>
      </c>
      <c r="AT481" s="47">
        <v>0</v>
      </c>
      <c r="AU481" s="47">
        <v>0</v>
      </c>
      <c r="AV481" s="47">
        <v>0</v>
      </c>
      <c r="AW481" s="47">
        <v>0</v>
      </c>
      <c r="AX481" s="47">
        <f t="shared" si="610"/>
        <v>0</v>
      </c>
      <c r="AY481" s="47">
        <v>0</v>
      </c>
      <c r="AZ481" s="47">
        <v>0</v>
      </c>
      <c r="BA481" s="47">
        <v>0</v>
      </c>
      <c r="BB481" s="47">
        <v>0</v>
      </c>
      <c r="BC481" s="47">
        <f t="shared" si="621"/>
        <v>0</v>
      </c>
      <c r="BD481" s="47">
        <v>40.832702603999998</v>
      </c>
      <c r="BE481" s="47">
        <v>0</v>
      </c>
      <c r="BF481" s="47">
        <v>0</v>
      </c>
      <c r="BG481" s="47">
        <v>34.027252169999997</v>
      </c>
      <c r="BH481" s="47">
        <f t="shared" si="611"/>
        <v>6.8054504340000008</v>
      </c>
      <c r="BI481" s="47">
        <v>0</v>
      </c>
      <c r="BJ481" s="47">
        <v>0</v>
      </c>
      <c r="BK481" s="47">
        <v>0</v>
      </c>
      <c r="BL481" s="47">
        <v>0</v>
      </c>
      <c r="BM481" s="47">
        <f t="shared" si="622"/>
        <v>0</v>
      </c>
      <c r="BN481" s="47">
        <v>0</v>
      </c>
      <c r="BO481" s="47">
        <v>0</v>
      </c>
      <c r="BP481" s="47">
        <v>0</v>
      </c>
      <c r="BQ481" s="47">
        <v>0</v>
      </c>
      <c r="BR481" s="47">
        <f t="shared" si="612"/>
        <v>0</v>
      </c>
      <c r="BS481" s="47">
        <v>7.3678120199999997</v>
      </c>
      <c r="BT481" s="47">
        <v>0</v>
      </c>
      <c r="BU481" s="47">
        <v>0</v>
      </c>
      <c r="BV481" s="47">
        <v>6.1398433500000005</v>
      </c>
      <c r="BW481" s="47">
        <f t="shared" si="613"/>
        <v>1.2279686699999992</v>
      </c>
      <c r="BX481" s="3" t="s">
        <v>77</v>
      </c>
      <c r="BY481" s="3" t="s">
        <v>77</v>
      </c>
      <c r="BZ481" s="3" t="s">
        <v>77</v>
      </c>
      <c r="CA481" s="3" t="s">
        <v>77</v>
      </c>
      <c r="CB481" s="3" t="s">
        <v>77</v>
      </c>
      <c r="CC481" s="47">
        <f t="shared" si="625"/>
        <v>7.3678120199999997</v>
      </c>
      <c r="CD481" s="47">
        <f t="shared" si="626"/>
        <v>0</v>
      </c>
      <c r="CE481" s="47">
        <f t="shared" si="627"/>
        <v>0</v>
      </c>
      <c r="CF481" s="47">
        <f t="shared" si="628"/>
        <v>6.1398433500000005</v>
      </c>
      <c r="CG481" s="47">
        <f t="shared" si="629"/>
        <v>1.2279686699999992</v>
      </c>
      <c r="CH481" s="52">
        <f t="shared" si="630"/>
        <v>48.200514624</v>
      </c>
      <c r="CI481" s="52">
        <f t="shared" si="615"/>
        <v>0</v>
      </c>
      <c r="CJ481" s="52">
        <f t="shared" si="616"/>
        <v>0</v>
      </c>
      <c r="CK481" s="52">
        <f t="shared" si="617"/>
        <v>40.167095519999997</v>
      </c>
      <c r="CL481" s="52">
        <f t="shared" si="614"/>
        <v>8.033419104</v>
      </c>
      <c r="CM481" s="48" t="s">
        <v>2856</v>
      </c>
    </row>
    <row r="482" spans="1:91" s="9" customFormat="1" ht="31.5" x14ac:dyDescent="0.25">
      <c r="A482" s="96" t="s">
        <v>677</v>
      </c>
      <c r="B482" s="84" t="s">
        <v>2335</v>
      </c>
      <c r="C482" s="78" t="s">
        <v>2336</v>
      </c>
      <c r="D482" s="51" t="s">
        <v>175</v>
      </c>
      <c r="E482" s="43">
        <v>2023</v>
      </c>
      <c r="F482" s="43" t="s">
        <v>77</v>
      </c>
      <c r="G482" s="43">
        <v>2023</v>
      </c>
      <c r="H482" s="47" t="s">
        <v>77</v>
      </c>
      <c r="I482" s="47" t="s">
        <v>77</v>
      </c>
      <c r="J482" s="47" t="s">
        <v>77</v>
      </c>
      <c r="K482" s="47" t="s">
        <v>77</v>
      </c>
      <c r="L482" s="47" t="s">
        <v>77</v>
      </c>
      <c r="M482" s="47" t="s">
        <v>77</v>
      </c>
      <c r="N482" s="47" t="s">
        <v>77</v>
      </c>
      <c r="O482" s="47">
        <v>0</v>
      </c>
      <c r="P482" s="47">
        <v>0</v>
      </c>
      <c r="Q482" s="80">
        <f t="shared" si="631"/>
        <v>2.2674742919999997</v>
      </c>
      <c r="R482" s="47">
        <f t="shared" si="588"/>
        <v>0</v>
      </c>
      <c r="S482" s="47">
        <f t="shared" si="618"/>
        <v>0</v>
      </c>
      <c r="T482" s="47">
        <f t="shared" si="632"/>
        <v>2.2674742919999997</v>
      </c>
      <c r="U482" s="47">
        <v>0</v>
      </c>
      <c r="V482" s="47">
        <v>0</v>
      </c>
      <c r="W482" s="47">
        <v>0</v>
      </c>
      <c r="X482" s="47">
        <v>0</v>
      </c>
      <c r="Y482" s="47">
        <f t="shared" si="609"/>
        <v>0</v>
      </c>
      <c r="Z482" s="47">
        <v>0</v>
      </c>
      <c r="AA482" s="47">
        <v>0</v>
      </c>
      <c r="AB482" s="47">
        <v>0</v>
      </c>
      <c r="AC482" s="47">
        <v>0</v>
      </c>
      <c r="AD482" s="47">
        <f t="shared" si="623"/>
        <v>0</v>
      </c>
      <c r="AE482" s="47">
        <v>0</v>
      </c>
      <c r="AF482" s="47">
        <v>0</v>
      </c>
      <c r="AG482" s="47">
        <v>0</v>
      </c>
      <c r="AH482" s="47">
        <v>0</v>
      </c>
      <c r="AI482" s="47">
        <f t="shared" si="619"/>
        <v>0</v>
      </c>
      <c r="AJ482" s="47">
        <v>0</v>
      </c>
      <c r="AK482" s="47">
        <v>0</v>
      </c>
      <c r="AL482" s="47">
        <v>0</v>
      </c>
      <c r="AM482" s="47">
        <v>0</v>
      </c>
      <c r="AN482" s="47">
        <f t="shared" si="624"/>
        <v>0</v>
      </c>
      <c r="AO482" s="47">
        <v>0</v>
      </c>
      <c r="AP482" s="47">
        <v>0</v>
      </c>
      <c r="AQ482" s="47">
        <v>0</v>
      </c>
      <c r="AR482" s="47">
        <v>0</v>
      </c>
      <c r="AS482" s="47">
        <f t="shared" si="620"/>
        <v>0</v>
      </c>
      <c r="AT482" s="47">
        <v>0</v>
      </c>
      <c r="AU482" s="47">
        <v>0</v>
      </c>
      <c r="AV482" s="47">
        <v>0</v>
      </c>
      <c r="AW482" s="47">
        <v>0</v>
      </c>
      <c r="AX482" s="47">
        <f t="shared" si="610"/>
        <v>0</v>
      </c>
      <c r="AY482" s="47">
        <v>0</v>
      </c>
      <c r="AZ482" s="47">
        <v>0</v>
      </c>
      <c r="BA482" s="47">
        <v>0</v>
      </c>
      <c r="BB482" s="47">
        <v>0</v>
      </c>
      <c r="BC482" s="47">
        <f t="shared" si="621"/>
        <v>0</v>
      </c>
      <c r="BD482" s="47">
        <v>2.2674742919999997</v>
      </c>
      <c r="BE482" s="47">
        <v>0</v>
      </c>
      <c r="BF482" s="47">
        <v>0</v>
      </c>
      <c r="BG482" s="47">
        <v>1.8895619099999998</v>
      </c>
      <c r="BH482" s="47">
        <f t="shared" si="611"/>
        <v>0.37791238199999988</v>
      </c>
      <c r="BI482" s="47">
        <v>0</v>
      </c>
      <c r="BJ482" s="47">
        <v>0</v>
      </c>
      <c r="BK482" s="47">
        <v>0</v>
      </c>
      <c r="BL482" s="47">
        <v>0</v>
      </c>
      <c r="BM482" s="47">
        <f t="shared" si="622"/>
        <v>0</v>
      </c>
      <c r="BN482" s="47">
        <v>0</v>
      </c>
      <c r="BO482" s="47">
        <v>0</v>
      </c>
      <c r="BP482" s="47">
        <v>0</v>
      </c>
      <c r="BQ482" s="47">
        <v>0</v>
      </c>
      <c r="BR482" s="47">
        <f t="shared" si="612"/>
        <v>0</v>
      </c>
      <c r="BS482" s="47">
        <v>0</v>
      </c>
      <c r="BT482" s="47">
        <v>0</v>
      </c>
      <c r="BU482" s="47">
        <v>0</v>
      </c>
      <c r="BV482" s="47">
        <v>0</v>
      </c>
      <c r="BW482" s="47">
        <f t="shared" si="613"/>
        <v>0</v>
      </c>
      <c r="BX482" s="3" t="s">
        <v>77</v>
      </c>
      <c r="BY482" s="3" t="s">
        <v>77</v>
      </c>
      <c r="BZ482" s="3" t="s">
        <v>77</v>
      </c>
      <c r="CA482" s="3" t="s">
        <v>77</v>
      </c>
      <c r="CB482" s="3" t="s">
        <v>77</v>
      </c>
      <c r="CC482" s="47">
        <f t="shared" si="625"/>
        <v>0</v>
      </c>
      <c r="CD482" s="47">
        <f t="shared" si="626"/>
        <v>0</v>
      </c>
      <c r="CE482" s="47">
        <f t="shared" si="627"/>
        <v>0</v>
      </c>
      <c r="CF482" s="47">
        <f t="shared" si="628"/>
        <v>0</v>
      </c>
      <c r="CG482" s="47">
        <f t="shared" si="629"/>
        <v>0</v>
      </c>
      <c r="CH482" s="52">
        <f t="shared" si="630"/>
        <v>2.2674742919999997</v>
      </c>
      <c r="CI482" s="52">
        <f t="shared" si="615"/>
        <v>0</v>
      </c>
      <c r="CJ482" s="52">
        <f t="shared" si="616"/>
        <v>0</v>
      </c>
      <c r="CK482" s="52">
        <f t="shared" si="617"/>
        <v>1.8895619099999998</v>
      </c>
      <c r="CL482" s="52">
        <f t="shared" si="614"/>
        <v>0.37791238199999988</v>
      </c>
      <c r="CM482" s="48" t="s">
        <v>2856</v>
      </c>
    </row>
    <row r="483" spans="1:91" s="9" customFormat="1" ht="31.5" x14ac:dyDescent="0.25">
      <c r="A483" s="96" t="s">
        <v>677</v>
      </c>
      <c r="B483" s="84" t="s">
        <v>2337</v>
      </c>
      <c r="C483" s="78" t="s">
        <v>2338</v>
      </c>
      <c r="D483" s="51" t="s">
        <v>175</v>
      </c>
      <c r="E483" s="43">
        <v>2023</v>
      </c>
      <c r="F483" s="43" t="s">
        <v>77</v>
      </c>
      <c r="G483" s="43">
        <v>2023</v>
      </c>
      <c r="H483" s="47" t="s">
        <v>77</v>
      </c>
      <c r="I483" s="47" t="s">
        <v>77</v>
      </c>
      <c r="J483" s="47" t="s">
        <v>77</v>
      </c>
      <c r="K483" s="47" t="s">
        <v>77</v>
      </c>
      <c r="L483" s="47" t="s">
        <v>77</v>
      </c>
      <c r="M483" s="47" t="s">
        <v>77</v>
      </c>
      <c r="N483" s="47" t="s">
        <v>77</v>
      </c>
      <c r="O483" s="47">
        <v>0</v>
      </c>
      <c r="P483" s="47">
        <v>0</v>
      </c>
      <c r="Q483" s="80">
        <f t="shared" si="631"/>
        <v>2.2578798959999999</v>
      </c>
      <c r="R483" s="47">
        <f t="shared" si="588"/>
        <v>0</v>
      </c>
      <c r="S483" s="47">
        <f t="shared" si="618"/>
        <v>0</v>
      </c>
      <c r="T483" s="47">
        <f t="shared" si="632"/>
        <v>2.2578798959999999</v>
      </c>
      <c r="U483" s="47">
        <v>0</v>
      </c>
      <c r="V483" s="47">
        <v>0</v>
      </c>
      <c r="W483" s="47">
        <v>0</v>
      </c>
      <c r="X483" s="47">
        <v>0</v>
      </c>
      <c r="Y483" s="47">
        <f t="shared" si="609"/>
        <v>0</v>
      </c>
      <c r="Z483" s="47">
        <v>0</v>
      </c>
      <c r="AA483" s="47">
        <v>0</v>
      </c>
      <c r="AB483" s="47">
        <v>0</v>
      </c>
      <c r="AC483" s="47">
        <v>0</v>
      </c>
      <c r="AD483" s="47">
        <f t="shared" si="623"/>
        <v>0</v>
      </c>
      <c r="AE483" s="47">
        <v>0</v>
      </c>
      <c r="AF483" s="47">
        <v>0</v>
      </c>
      <c r="AG483" s="47">
        <v>0</v>
      </c>
      <c r="AH483" s="47">
        <v>0</v>
      </c>
      <c r="AI483" s="47">
        <f t="shared" si="619"/>
        <v>0</v>
      </c>
      <c r="AJ483" s="47">
        <v>0</v>
      </c>
      <c r="AK483" s="47">
        <v>0</v>
      </c>
      <c r="AL483" s="47">
        <v>0</v>
      </c>
      <c r="AM483" s="47">
        <v>0</v>
      </c>
      <c r="AN483" s="47">
        <f t="shared" si="624"/>
        <v>0</v>
      </c>
      <c r="AO483" s="47">
        <v>0</v>
      </c>
      <c r="AP483" s="47">
        <v>0</v>
      </c>
      <c r="AQ483" s="47">
        <v>0</v>
      </c>
      <c r="AR483" s="47">
        <v>0</v>
      </c>
      <c r="AS483" s="47">
        <f t="shared" si="620"/>
        <v>0</v>
      </c>
      <c r="AT483" s="47">
        <v>0</v>
      </c>
      <c r="AU483" s="47">
        <v>0</v>
      </c>
      <c r="AV483" s="47">
        <v>0</v>
      </c>
      <c r="AW483" s="47">
        <v>0</v>
      </c>
      <c r="AX483" s="47">
        <f t="shared" si="610"/>
        <v>0</v>
      </c>
      <c r="AY483" s="47">
        <v>0</v>
      </c>
      <c r="AZ483" s="47">
        <v>0</v>
      </c>
      <c r="BA483" s="47">
        <v>0</v>
      </c>
      <c r="BB483" s="47">
        <v>0</v>
      </c>
      <c r="BC483" s="47">
        <f t="shared" si="621"/>
        <v>0</v>
      </c>
      <c r="BD483" s="47">
        <v>2.2578798959999999</v>
      </c>
      <c r="BE483" s="47">
        <v>0</v>
      </c>
      <c r="BF483" s="47">
        <v>0</v>
      </c>
      <c r="BG483" s="47">
        <v>1.8815665799999999</v>
      </c>
      <c r="BH483" s="47">
        <f t="shared" si="611"/>
        <v>0.37631331600000006</v>
      </c>
      <c r="BI483" s="47">
        <v>0</v>
      </c>
      <c r="BJ483" s="47">
        <v>0</v>
      </c>
      <c r="BK483" s="47">
        <v>0</v>
      </c>
      <c r="BL483" s="47">
        <v>0</v>
      </c>
      <c r="BM483" s="47">
        <f t="shared" si="622"/>
        <v>0</v>
      </c>
      <c r="BN483" s="47">
        <v>0</v>
      </c>
      <c r="BO483" s="47">
        <v>0</v>
      </c>
      <c r="BP483" s="47">
        <v>0</v>
      </c>
      <c r="BQ483" s="47">
        <v>0</v>
      </c>
      <c r="BR483" s="47">
        <f t="shared" si="612"/>
        <v>0</v>
      </c>
      <c r="BS483" s="47">
        <v>0</v>
      </c>
      <c r="BT483" s="47">
        <v>0</v>
      </c>
      <c r="BU483" s="47">
        <v>0</v>
      </c>
      <c r="BV483" s="47">
        <v>0</v>
      </c>
      <c r="BW483" s="47">
        <f t="shared" si="613"/>
        <v>0</v>
      </c>
      <c r="BX483" s="3" t="s">
        <v>77</v>
      </c>
      <c r="BY483" s="3" t="s">
        <v>77</v>
      </c>
      <c r="BZ483" s="3" t="s">
        <v>77</v>
      </c>
      <c r="CA483" s="3" t="s">
        <v>77</v>
      </c>
      <c r="CB483" s="3" t="s">
        <v>77</v>
      </c>
      <c r="CC483" s="47">
        <f t="shared" si="625"/>
        <v>0</v>
      </c>
      <c r="CD483" s="47">
        <f t="shared" si="626"/>
        <v>0</v>
      </c>
      <c r="CE483" s="47">
        <f t="shared" si="627"/>
        <v>0</v>
      </c>
      <c r="CF483" s="47">
        <f t="shared" si="628"/>
        <v>0</v>
      </c>
      <c r="CG483" s="47">
        <f t="shared" si="629"/>
        <v>0</v>
      </c>
      <c r="CH483" s="52">
        <f t="shared" si="630"/>
        <v>2.2578798959999999</v>
      </c>
      <c r="CI483" s="52">
        <f t="shared" si="615"/>
        <v>0</v>
      </c>
      <c r="CJ483" s="52">
        <f t="shared" si="616"/>
        <v>0</v>
      </c>
      <c r="CK483" s="52">
        <f t="shared" si="617"/>
        <v>1.8815665799999999</v>
      </c>
      <c r="CL483" s="52">
        <f t="shared" si="614"/>
        <v>0.37631331600000006</v>
      </c>
      <c r="CM483" s="48" t="s">
        <v>2856</v>
      </c>
    </row>
    <row r="484" spans="1:91" s="9" customFormat="1" ht="31.5" x14ac:dyDescent="0.25">
      <c r="A484" s="96" t="s">
        <v>677</v>
      </c>
      <c r="B484" s="84" t="s">
        <v>2339</v>
      </c>
      <c r="C484" s="78" t="s">
        <v>2340</v>
      </c>
      <c r="D484" s="51" t="s">
        <v>175</v>
      </c>
      <c r="E484" s="43">
        <v>2023</v>
      </c>
      <c r="F484" s="43" t="s">
        <v>77</v>
      </c>
      <c r="G484" s="43">
        <v>2023</v>
      </c>
      <c r="H484" s="47" t="s">
        <v>77</v>
      </c>
      <c r="I484" s="47" t="s">
        <v>77</v>
      </c>
      <c r="J484" s="47" t="s">
        <v>77</v>
      </c>
      <c r="K484" s="47" t="s">
        <v>77</v>
      </c>
      <c r="L484" s="47" t="s">
        <v>77</v>
      </c>
      <c r="M484" s="47" t="s">
        <v>77</v>
      </c>
      <c r="N484" s="47" t="s">
        <v>77</v>
      </c>
      <c r="O484" s="47">
        <v>0</v>
      </c>
      <c r="P484" s="47">
        <v>0</v>
      </c>
      <c r="Q484" s="80">
        <f t="shared" si="631"/>
        <v>2.3026537199999999</v>
      </c>
      <c r="R484" s="47">
        <f t="shared" si="588"/>
        <v>0</v>
      </c>
      <c r="S484" s="47">
        <f t="shared" si="618"/>
        <v>0</v>
      </c>
      <c r="T484" s="47">
        <f t="shared" si="632"/>
        <v>2.3026537199999999</v>
      </c>
      <c r="U484" s="47">
        <v>0</v>
      </c>
      <c r="V484" s="47">
        <v>0</v>
      </c>
      <c r="W484" s="47">
        <v>0</v>
      </c>
      <c r="X484" s="47">
        <v>0</v>
      </c>
      <c r="Y484" s="47">
        <f t="shared" si="609"/>
        <v>0</v>
      </c>
      <c r="Z484" s="47">
        <v>0</v>
      </c>
      <c r="AA484" s="47">
        <v>0</v>
      </c>
      <c r="AB484" s="47">
        <v>0</v>
      </c>
      <c r="AC484" s="47">
        <v>0</v>
      </c>
      <c r="AD484" s="47">
        <f t="shared" si="623"/>
        <v>0</v>
      </c>
      <c r="AE484" s="47">
        <v>0</v>
      </c>
      <c r="AF484" s="47">
        <v>0</v>
      </c>
      <c r="AG484" s="47">
        <v>0</v>
      </c>
      <c r="AH484" s="47">
        <v>0</v>
      </c>
      <c r="AI484" s="47">
        <f t="shared" si="619"/>
        <v>0</v>
      </c>
      <c r="AJ484" s="47">
        <v>0</v>
      </c>
      <c r="AK484" s="47">
        <v>0</v>
      </c>
      <c r="AL484" s="47">
        <v>0</v>
      </c>
      <c r="AM484" s="47">
        <v>0</v>
      </c>
      <c r="AN484" s="47">
        <f t="shared" si="624"/>
        <v>0</v>
      </c>
      <c r="AO484" s="47">
        <v>0</v>
      </c>
      <c r="AP484" s="47">
        <v>0</v>
      </c>
      <c r="AQ484" s="47">
        <v>0</v>
      </c>
      <c r="AR484" s="47">
        <v>0</v>
      </c>
      <c r="AS484" s="47">
        <f t="shared" si="620"/>
        <v>0</v>
      </c>
      <c r="AT484" s="47">
        <v>0</v>
      </c>
      <c r="AU484" s="47">
        <v>0</v>
      </c>
      <c r="AV484" s="47">
        <v>0</v>
      </c>
      <c r="AW484" s="47">
        <v>0</v>
      </c>
      <c r="AX484" s="47">
        <f t="shared" si="610"/>
        <v>0</v>
      </c>
      <c r="AY484" s="47">
        <v>0</v>
      </c>
      <c r="AZ484" s="47">
        <v>0</v>
      </c>
      <c r="BA484" s="47">
        <v>0</v>
      </c>
      <c r="BB484" s="47">
        <v>0</v>
      </c>
      <c r="BC484" s="47">
        <f t="shared" si="621"/>
        <v>0</v>
      </c>
      <c r="BD484" s="47">
        <v>2.3026537199999999</v>
      </c>
      <c r="BE484" s="47">
        <v>0</v>
      </c>
      <c r="BF484" s="47">
        <v>0</v>
      </c>
      <c r="BG484" s="47">
        <v>1.9188780999999999</v>
      </c>
      <c r="BH484" s="47">
        <f t="shared" si="611"/>
        <v>0.38377561999999998</v>
      </c>
      <c r="BI484" s="47">
        <v>0</v>
      </c>
      <c r="BJ484" s="47">
        <v>0</v>
      </c>
      <c r="BK484" s="47">
        <v>0</v>
      </c>
      <c r="BL484" s="47">
        <v>0</v>
      </c>
      <c r="BM484" s="47">
        <f t="shared" si="622"/>
        <v>0</v>
      </c>
      <c r="BN484" s="47">
        <v>0</v>
      </c>
      <c r="BO484" s="47">
        <v>0</v>
      </c>
      <c r="BP484" s="47">
        <v>0</v>
      </c>
      <c r="BQ484" s="47">
        <v>0</v>
      </c>
      <c r="BR484" s="47">
        <f t="shared" si="612"/>
        <v>0</v>
      </c>
      <c r="BS484" s="47">
        <v>0</v>
      </c>
      <c r="BT484" s="47">
        <v>0</v>
      </c>
      <c r="BU484" s="47">
        <v>0</v>
      </c>
      <c r="BV484" s="47">
        <v>0</v>
      </c>
      <c r="BW484" s="47">
        <f t="shared" si="613"/>
        <v>0</v>
      </c>
      <c r="BX484" s="3" t="s">
        <v>77</v>
      </c>
      <c r="BY484" s="3" t="s">
        <v>77</v>
      </c>
      <c r="BZ484" s="3" t="s">
        <v>77</v>
      </c>
      <c r="CA484" s="3" t="s">
        <v>77</v>
      </c>
      <c r="CB484" s="3" t="s">
        <v>77</v>
      </c>
      <c r="CC484" s="47">
        <f t="shared" si="625"/>
        <v>0</v>
      </c>
      <c r="CD484" s="47">
        <f t="shared" si="626"/>
        <v>0</v>
      </c>
      <c r="CE484" s="47">
        <f t="shared" si="627"/>
        <v>0</v>
      </c>
      <c r="CF484" s="47">
        <f t="shared" si="628"/>
        <v>0</v>
      </c>
      <c r="CG484" s="47">
        <f t="shared" si="629"/>
        <v>0</v>
      </c>
      <c r="CH484" s="52">
        <f t="shared" si="630"/>
        <v>2.3026537199999999</v>
      </c>
      <c r="CI484" s="52">
        <f t="shared" si="615"/>
        <v>0</v>
      </c>
      <c r="CJ484" s="52">
        <f t="shared" si="616"/>
        <v>0</v>
      </c>
      <c r="CK484" s="52">
        <f t="shared" si="617"/>
        <v>1.9188780999999999</v>
      </c>
      <c r="CL484" s="52">
        <f t="shared" si="614"/>
        <v>0.38377561999999998</v>
      </c>
      <c r="CM484" s="48" t="s">
        <v>2856</v>
      </c>
    </row>
    <row r="485" spans="1:91" s="9" customFormat="1" ht="47.25" x14ac:dyDescent="0.25">
      <c r="A485" s="96" t="s">
        <v>677</v>
      </c>
      <c r="B485" s="84" t="s">
        <v>2341</v>
      </c>
      <c r="C485" s="78" t="s">
        <v>2342</v>
      </c>
      <c r="D485" s="51" t="s">
        <v>175</v>
      </c>
      <c r="E485" s="43">
        <v>2025</v>
      </c>
      <c r="F485" s="43" t="s">
        <v>77</v>
      </c>
      <c r="G485" s="43">
        <v>2025</v>
      </c>
      <c r="H485" s="47" t="s">
        <v>77</v>
      </c>
      <c r="I485" s="47" t="s">
        <v>77</v>
      </c>
      <c r="J485" s="47" t="s">
        <v>77</v>
      </c>
      <c r="K485" s="47" t="s">
        <v>77</v>
      </c>
      <c r="L485" s="47" t="s">
        <v>77</v>
      </c>
      <c r="M485" s="47" t="s">
        <v>77</v>
      </c>
      <c r="N485" s="47" t="s">
        <v>77</v>
      </c>
      <c r="O485" s="47">
        <v>0</v>
      </c>
      <c r="P485" s="47">
        <v>0</v>
      </c>
      <c r="Q485" s="80">
        <f t="shared" si="631"/>
        <v>7.0286117999999993</v>
      </c>
      <c r="R485" s="47">
        <f t="shared" si="588"/>
        <v>0</v>
      </c>
      <c r="S485" s="47">
        <f t="shared" si="618"/>
        <v>0</v>
      </c>
      <c r="T485" s="47">
        <f t="shared" si="632"/>
        <v>7.0286117999999993</v>
      </c>
      <c r="U485" s="47">
        <v>0</v>
      </c>
      <c r="V485" s="47">
        <v>0</v>
      </c>
      <c r="W485" s="47">
        <v>0</v>
      </c>
      <c r="X485" s="47">
        <v>0</v>
      </c>
      <c r="Y485" s="47">
        <f t="shared" si="609"/>
        <v>0</v>
      </c>
      <c r="Z485" s="47">
        <v>0</v>
      </c>
      <c r="AA485" s="47">
        <v>0</v>
      </c>
      <c r="AB485" s="47">
        <v>0</v>
      </c>
      <c r="AC485" s="47">
        <v>0</v>
      </c>
      <c r="AD485" s="47">
        <f t="shared" si="623"/>
        <v>0</v>
      </c>
      <c r="AE485" s="47">
        <v>0</v>
      </c>
      <c r="AF485" s="47">
        <v>0</v>
      </c>
      <c r="AG485" s="47">
        <v>0</v>
      </c>
      <c r="AH485" s="47">
        <v>0</v>
      </c>
      <c r="AI485" s="47">
        <f t="shared" si="619"/>
        <v>0</v>
      </c>
      <c r="AJ485" s="47">
        <v>0</v>
      </c>
      <c r="AK485" s="47">
        <v>0</v>
      </c>
      <c r="AL485" s="47">
        <v>0</v>
      </c>
      <c r="AM485" s="47">
        <v>0</v>
      </c>
      <c r="AN485" s="47">
        <f t="shared" si="624"/>
        <v>0</v>
      </c>
      <c r="AO485" s="47">
        <v>0</v>
      </c>
      <c r="AP485" s="47">
        <v>0</v>
      </c>
      <c r="AQ485" s="47">
        <v>0</v>
      </c>
      <c r="AR485" s="47">
        <v>0</v>
      </c>
      <c r="AS485" s="47">
        <f t="shared" si="620"/>
        <v>0</v>
      </c>
      <c r="AT485" s="47">
        <v>0</v>
      </c>
      <c r="AU485" s="47">
        <v>0</v>
      </c>
      <c r="AV485" s="47">
        <v>0</v>
      </c>
      <c r="AW485" s="47">
        <v>0</v>
      </c>
      <c r="AX485" s="47">
        <f t="shared" si="610"/>
        <v>0</v>
      </c>
      <c r="AY485" s="47">
        <v>0</v>
      </c>
      <c r="AZ485" s="47">
        <v>0</v>
      </c>
      <c r="BA485" s="47">
        <v>0</v>
      </c>
      <c r="BB485" s="47">
        <v>0</v>
      </c>
      <c r="BC485" s="47">
        <f t="shared" si="621"/>
        <v>0</v>
      </c>
      <c r="BD485" s="47">
        <v>0</v>
      </c>
      <c r="BE485" s="47">
        <v>0</v>
      </c>
      <c r="BF485" s="47">
        <v>0</v>
      </c>
      <c r="BG485" s="47">
        <v>0</v>
      </c>
      <c r="BH485" s="47">
        <f t="shared" si="611"/>
        <v>0</v>
      </c>
      <c r="BI485" s="47">
        <v>0</v>
      </c>
      <c r="BJ485" s="47">
        <v>0</v>
      </c>
      <c r="BK485" s="47">
        <v>0</v>
      </c>
      <c r="BL485" s="47">
        <v>0</v>
      </c>
      <c r="BM485" s="47">
        <f t="shared" si="622"/>
        <v>0</v>
      </c>
      <c r="BN485" s="47">
        <v>0</v>
      </c>
      <c r="BO485" s="47">
        <v>0</v>
      </c>
      <c r="BP485" s="47">
        <v>0</v>
      </c>
      <c r="BQ485" s="47">
        <v>0</v>
      </c>
      <c r="BR485" s="47">
        <f t="shared" si="612"/>
        <v>0</v>
      </c>
      <c r="BS485" s="47">
        <v>7.0286117999999993</v>
      </c>
      <c r="BT485" s="47">
        <v>0</v>
      </c>
      <c r="BU485" s="47">
        <v>0</v>
      </c>
      <c r="BV485" s="47">
        <v>5.8571764999999996</v>
      </c>
      <c r="BW485" s="47">
        <f t="shared" si="613"/>
        <v>1.1714352999999997</v>
      </c>
      <c r="BX485" s="3" t="s">
        <v>77</v>
      </c>
      <c r="BY485" s="3" t="s">
        <v>77</v>
      </c>
      <c r="BZ485" s="3" t="s">
        <v>77</v>
      </c>
      <c r="CA485" s="3" t="s">
        <v>77</v>
      </c>
      <c r="CB485" s="3" t="s">
        <v>77</v>
      </c>
      <c r="CC485" s="47">
        <f t="shared" si="625"/>
        <v>7.0286117999999993</v>
      </c>
      <c r="CD485" s="47">
        <f t="shared" si="626"/>
        <v>0</v>
      </c>
      <c r="CE485" s="47">
        <f t="shared" si="627"/>
        <v>0</v>
      </c>
      <c r="CF485" s="47">
        <f t="shared" si="628"/>
        <v>5.8571764999999996</v>
      </c>
      <c r="CG485" s="47">
        <f t="shared" si="629"/>
        <v>1.1714352999999997</v>
      </c>
      <c r="CH485" s="52">
        <f t="shared" si="630"/>
        <v>7.0286117999999993</v>
      </c>
      <c r="CI485" s="52">
        <f t="shared" si="615"/>
        <v>0</v>
      </c>
      <c r="CJ485" s="52">
        <f t="shared" si="616"/>
        <v>0</v>
      </c>
      <c r="CK485" s="52">
        <f t="shared" si="617"/>
        <v>5.8571764999999996</v>
      </c>
      <c r="CL485" s="52">
        <f t="shared" si="614"/>
        <v>1.1714352999999997</v>
      </c>
      <c r="CM485" s="129" t="s">
        <v>2816</v>
      </c>
    </row>
    <row r="486" spans="1:91" s="9" customFormat="1" ht="47.25" x14ac:dyDescent="0.25">
      <c r="A486" s="96" t="s">
        <v>677</v>
      </c>
      <c r="B486" s="84" t="s">
        <v>2343</v>
      </c>
      <c r="C486" s="78" t="s">
        <v>2344</v>
      </c>
      <c r="D486" s="51" t="s">
        <v>175</v>
      </c>
      <c r="E486" s="43">
        <v>2025</v>
      </c>
      <c r="F486" s="43" t="s">
        <v>77</v>
      </c>
      <c r="G486" s="43">
        <v>2025</v>
      </c>
      <c r="H486" s="47" t="s">
        <v>77</v>
      </c>
      <c r="I486" s="47" t="s">
        <v>77</v>
      </c>
      <c r="J486" s="47" t="s">
        <v>77</v>
      </c>
      <c r="K486" s="47" t="s">
        <v>77</v>
      </c>
      <c r="L486" s="47" t="s">
        <v>77</v>
      </c>
      <c r="M486" s="47" t="s">
        <v>77</v>
      </c>
      <c r="N486" s="47" t="s">
        <v>77</v>
      </c>
      <c r="O486" s="47">
        <v>0</v>
      </c>
      <c r="P486" s="47">
        <v>0</v>
      </c>
      <c r="Q486" s="80">
        <f t="shared" si="631"/>
        <v>19.606442315999995</v>
      </c>
      <c r="R486" s="47">
        <f t="shared" si="588"/>
        <v>0</v>
      </c>
      <c r="S486" s="47">
        <f t="shared" si="618"/>
        <v>0</v>
      </c>
      <c r="T486" s="47">
        <f t="shared" si="632"/>
        <v>19.606442315999995</v>
      </c>
      <c r="U486" s="47">
        <v>0</v>
      </c>
      <c r="V486" s="47">
        <v>0</v>
      </c>
      <c r="W486" s="47">
        <v>0</v>
      </c>
      <c r="X486" s="47">
        <v>0</v>
      </c>
      <c r="Y486" s="47">
        <f t="shared" si="609"/>
        <v>0</v>
      </c>
      <c r="Z486" s="47">
        <v>0</v>
      </c>
      <c r="AA486" s="47">
        <v>0</v>
      </c>
      <c r="AB486" s="47">
        <v>0</v>
      </c>
      <c r="AC486" s="47">
        <v>0</v>
      </c>
      <c r="AD486" s="47">
        <f t="shared" si="623"/>
        <v>0</v>
      </c>
      <c r="AE486" s="47">
        <v>0</v>
      </c>
      <c r="AF486" s="47">
        <v>0</v>
      </c>
      <c r="AG486" s="47">
        <v>0</v>
      </c>
      <c r="AH486" s="47">
        <v>0</v>
      </c>
      <c r="AI486" s="47">
        <f t="shared" si="619"/>
        <v>0</v>
      </c>
      <c r="AJ486" s="47">
        <v>0</v>
      </c>
      <c r="AK486" s="47">
        <v>0</v>
      </c>
      <c r="AL486" s="47">
        <v>0</v>
      </c>
      <c r="AM486" s="47">
        <v>0</v>
      </c>
      <c r="AN486" s="47">
        <f t="shared" si="624"/>
        <v>0</v>
      </c>
      <c r="AO486" s="47">
        <v>0</v>
      </c>
      <c r="AP486" s="47">
        <v>0</v>
      </c>
      <c r="AQ486" s="47">
        <v>0</v>
      </c>
      <c r="AR486" s="47">
        <v>0</v>
      </c>
      <c r="AS486" s="47">
        <f t="shared" si="620"/>
        <v>0</v>
      </c>
      <c r="AT486" s="47">
        <v>0</v>
      </c>
      <c r="AU486" s="47">
        <v>0</v>
      </c>
      <c r="AV486" s="47">
        <v>0</v>
      </c>
      <c r="AW486" s="47">
        <v>0</v>
      </c>
      <c r="AX486" s="47">
        <f t="shared" si="610"/>
        <v>0</v>
      </c>
      <c r="AY486" s="47">
        <v>0</v>
      </c>
      <c r="AZ486" s="47">
        <v>0</v>
      </c>
      <c r="BA486" s="47">
        <v>0</v>
      </c>
      <c r="BB486" s="47">
        <v>0</v>
      </c>
      <c r="BC486" s="47">
        <f t="shared" si="621"/>
        <v>0</v>
      </c>
      <c r="BD486" s="47">
        <v>0</v>
      </c>
      <c r="BE486" s="47">
        <v>0</v>
      </c>
      <c r="BF486" s="47">
        <v>0</v>
      </c>
      <c r="BG486" s="47">
        <v>0</v>
      </c>
      <c r="BH486" s="47">
        <f t="shared" si="611"/>
        <v>0</v>
      </c>
      <c r="BI486" s="47">
        <v>0</v>
      </c>
      <c r="BJ486" s="47">
        <v>0</v>
      </c>
      <c r="BK486" s="47">
        <v>0</v>
      </c>
      <c r="BL486" s="47">
        <v>0</v>
      </c>
      <c r="BM486" s="47">
        <f t="shared" si="622"/>
        <v>0</v>
      </c>
      <c r="BN486" s="47">
        <v>0</v>
      </c>
      <c r="BO486" s="47">
        <v>0</v>
      </c>
      <c r="BP486" s="47">
        <v>0</v>
      </c>
      <c r="BQ486" s="47">
        <v>0</v>
      </c>
      <c r="BR486" s="47">
        <f t="shared" si="612"/>
        <v>0</v>
      </c>
      <c r="BS486" s="47">
        <v>19.606442315999995</v>
      </c>
      <c r="BT486" s="47">
        <v>0</v>
      </c>
      <c r="BU486" s="47">
        <v>0</v>
      </c>
      <c r="BV486" s="47">
        <v>16.338701929999999</v>
      </c>
      <c r="BW486" s="47">
        <f t="shared" si="613"/>
        <v>3.2677403859999963</v>
      </c>
      <c r="BX486" s="3" t="s">
        <v>77</v>
      </c>
      <c r="BY486" s="3" t="s">
        <v>77</v>
      </c>
      <c r="BZ486" s="3" t="s">
        <v>77</v>
      </c>
      <c r="CA486" s="3" t="s">
        <v>77</v>
      </c>
      <c r="CB486" s="3" t="s">
        <v>77</v>
      </c>
      <c r="CC486" s="47">
        <f t="shared" si="625"/>
        <v>19.606442315999995</v>
      </c>
      <c r="CD486" s="47">
        <f t="shared" si="626"/>
        <v>0</v>
      </c>
      <c r="CE486" s="47">
        <f t="shared" si="627"/>
        <v>0</v>
      </c>
      <c r="CF486" s="47">
        <f t="shared" si="628"/>
        <v>16.338701929999999</v>
      </c>
      <c r="CG486" s="47">
        <f t="shared" si="629"/>
        <v>3.2677403859999963</v>
      </c>
      <c r="CH486" s="52">
        <f t="shared" si="630"/>
        <v>19.606442315999995</v>
      </c>
      <c r="CI486" s="52">
        <f t="shared" si="615"/>
        <v>0</v>
      </c>
      <c r="CJ486" s="52">
        <f t="shared" si="616"/>
        <v>0</v>
      </c>
      <c r="CK486" s="52">
        <f t="shared" si="617"/>
        <v>16.338701929999999</v>
      </c>
      <c r="CL486" s="52">
        <f t="shared" si="614"/>
        <v>3.2677403859999963</v>
      </c>
      <c r="CM486" s="129" t="s">
        <v>2816</v>
      </c>
    </row>
    <row r="487" spans="1:91" s="9" customFormat="1" ht="47.25" x14ac:dyDescent="0.25">
      <c r="A487" s="96" t="s">
        <v>677</v>
      </c>
      <c r="B487" s="84" t="s">
        <v>2345</v>
      </c>
      <c r="C487" s="78" t="s">
        <v>2346</v>
      </c>
      <c r="D487" s="51" t="s">
        <v>175</v>
      </c>
      <c r="E487" s="43">
        <v>2025</v>
      </c>
      <c r="F487" s="43" t="s">
        <v>77</v>
      </c>
      <c r="G487" s="43">
        <v>2025</v>
      </c>
      <c r="H487" s="47" t="s">
        <v>77</v>
      </c>
      <c r="I487" s="47" t="s">
        <v>77</v>
      </c>
      <c r="J487" s="47" t="s">
        <v>77</v>
      </c>
      <c r="K487" s="47" t="s">
        <v>77</v>
      </c>
      <c r="L487" s="47" t="s">
        <v>77</v>
      </c>
      <c r="M487" s="47" t="s">
        <v>77</v>
      </c>
      <c r="N487" s="47" t="s">
        <v>77</v>
      </c>
      <c r="O487" s="47">
        <v>0</v>
      </c>
      <c r="P487" s="47">
        <v>0</v>
      </c>
      <c r="Q487" s="80">
        <f t="shared" si="631"/>
        <v>1.701191028</v>
      </c>
      <c r="R487" s="47">
        <f t="shared" si="588"/>
        <v>0</v>
      </c>
      <c r="S487" s="47">
        <f t="shared" si="618"/>
        <v>0</v>
      </c>
      <c r="T487" s="47">
        <f t="shared" si="632"/>
        <v>1.701191028</v>
      </c>
      <c r="U487" s="47">
        <v>0</v>
      </c>
      <c r="V487" s="47">
        <v>0</v>
      </c>
      <c r="W487" s="47">
        <v>0</v>
      </c>
      <c r="X487" s="47">
        <v>0</v>
      </c>
      <c r="Y487" s="47">
        <f t="shared" si="609"/>
        <v>0</v>
      </c>
      <c r="Z487" s="47">
        <v>0</v>
      </c>
      <c r="AA487" s="47">
        <v>0</v>
      </c>
      <c r="AB487" s="47">
        <v>0</v>
      </c>
      <c r="AC487" s="47">
        <v>0</v>
      </c>
      <c r="AD487" s="47">
        <f t="shared" si="623"/>
        <v>0</v>
      </c>
      <c r="AE487" s="47">
        <v>0</v>
      </c>
      <c r="AF487" s="47">
        <v>0</v>
      </c>
      <c r="AG487" s="47">
        <v>0</v>
      </c>
      <c r="AH487" s="47">
        <v>0</v>
      </c>
      <c r="AI487" s="47">
        <f t="shared" si="619"/>
        <v>0</v>
      </c>
      <c r="AJ487" s="47">
        <v>0</v>
      </c>
      <c r="AK487" s="47">
        <v>0</v>
      </c>
      <c r="AL487" s="47">
        <v>0</v>
      </c>
      <c r="AM487" s="47">
        <v>0</v>
      </c>
      <c r="AN487" s="47">
        <f t="shared" si="624"/>
        <v>0</v>
      </c>
      <c r="AO487" s="47">
        <v>0</v>
      </c>
      <c r="AP487" s="47">
        <v>0</v>
      </c>
      <c r="AQ487" s="47">
        <v>0</v>
      </c>
      <c r="AR487" s="47">
        <v>0</v>
      </c>
      <c r="AS487" s="47">
        <f t="shared" si="620"/>
        <v>0</v>
      </c>
      <c r="AT487" s="47">
        <v>0</v>
      </c>
      <c r="AU487" s="47">
        <v>0</v>
      </c>
      <c r="AV487" s="47">
        <v>0</v>
      </c>
      <c r="AW487" s="47">
        <v>0</v>
      </c>
      <c r="AX487" s="47">
        <f t="shared" si="610"/>
        <v>0</v>
      </c>
      <c r="AY487" s="47">
        <v>0</v>
      </c>
      <c r="AZ487" s="47">
        <v>0</v>
      </c>
      <c r="BA487" s="47">
        <v>0</v>
      </c>
      <c r="BB487" s="47">
        <v>0</v>
      </c>
      <c r="BC487" s="47">
        <f t="shared" si="621"/>
        <v>0</v>
      </c>
      <c r="BD487" s="47">
        <v>0</v>
      </c>
      <c r="BE487" s="47">
        <v>0</v>
      </c>
      <c r="BF487" s="47">
        <v>0</v>
      </c>
      <c r="BG487" s="47">
        <v>0</v>
      </c>
      <c r="BH487" s="47">
        <f t="shared" si="611"/>
        <v>0</v>
      </c>
      <c r="BI487" s="47">
        <v>0</v>
      </c>
      <c r="BJ487" s="47">
        <v>0</v>
      </c>
      <c r="BK487" s="47">
        <v>0</v>
      </c>
      <c r="BL487" s="47">
        <v>0</v>
      </c>
      <c r="BM487" s="47">
        <f t="shared" si="622"/>
        <v>0</v>
      </c>
      <c r="BN487" s="47">
        <v>0</v>
      </c>
      <c r="BO487" s="47">
        <v>0</v>
      </c>
      <c r="BP487" s="47">
        <v>0</v>
      </c>
      <c r="BQ487" s="47">
        <v>0</v>
      </c>
      <c r="BR487" s="47">
        <f t="shared" si="612"/>
        <v>0</v>
      </c>
      <c r="BS487" s="47">
        <v>1.701191028</v>
      </c>
      <c r="BT487" s="47">
        <v>0</v>
      </c>
      <c r="BU487" s="47">
        <v>0</v>
      </c>
      <c r="BV487" s="47">
        <v>1.4176591900000002</v>
      </c>
      <c r="BW487" s="47">
        <f t="shared" si="613"/>
        <v>0.28353183799999981</v>
      </c>
      <c r="BX487" s="3" t="s">
        <v>77</v>
      </c>
      <c r="BY487" s="3" t="s">
        <v>77</v>
      </c>
      <c r="BZ487" s="3" t="s">
        <v>77</v>
      </c>
      <c r="CA487" s="3" t="s">
        <v>77</v>
      </c>
      <c r="CB487" s="3" t="s">
        <v>77</v>
      </c>
      <c r="CC487" s="47">
        <f t="shared" si="625"/>
        <v>1.701191028</v>
      </c>
      <c r="CD487" s="47">
        <f t="shared" si="626"/>
        <v>0</v>
      </c>
      <c r="CE487" s="47">
        <f t="shared" si="627"/>
        <v>0</v>
      </c>
      <c r="CF487" s="47">
        <f t="shared" si="628"/>
        <v>1.4176591900000002</v>
      </c>
      <c r="CG487" s="47">
        <f t="shared" si="629"/>
        <v>0.28353183799999981</v>
      </c>
      <c r="CH487" s="52">
        <f t="shared" si="630"/>
        <v>1.701191028</v>
      </c>
      <c r="CI487" s="52">
        <f t="shared" si="615"/>
        <v>0</v>
      </c>
      <c r="CJ487" s="52">
        <f t="shared" si="616"/>
        <v>0</v>
      </c>
      <c r="CK487" s="52">
        <f t="shared" si="617"/>
        <v>1.4176591900000002</v>
      </c>
      <c r="CL487" s="52">
        <f t="shared" si="614"/>
        <v>0.28353183799999981</v>
      </c>
      <c r="CM487" s="129" t="s">
        <v>2816</v>
      </c>
    </row>
    <row r="488" spans="1:91" s="9" customFormat="1" ht="63" x14ac:dyDescent="0.25">
      <c r="A488" s="96" t="s">
        <v>677</v>
      </c>
      <c r="B488" s="84" t="s">
        <v>317</v>
      </c>
      <c r="C488" s="46" t="s">
        <v>318</v>
      </c>
      <c r="D488" s="6" t="s">
        <v>175</v>
      </c>
      <c r="E488" s="13">
        <v>2022</v>
      </c>
      <c r="F488" s="13">
        <v>2022</v>
      </c>
      <c r="G488" s="13" t="s">
        <v>77</v>
      </c>
      <c r="H488" s="47" t="s">
        <v>77</v>
      </c>
      <c r="I488" s="47" t="s">
        <v>77</v>
      </c>
      <c r="J488" s="47" t="s">
        <v>77</v>
      </c>
      <c r="K488" s="47" t="s">
        <v>77</v>
      </c>
      <c r="L488" s="47" t="s">
        <v>77</v>
      </c>
      <c r="M488" s="47" t="s">
        <v>77</v>
      </c>
      <c r="N488" s="47" t="s">
        <v>77</v>
      </c>
      <c r="O488" s="47">
        <v>0</v>
      </c>
      <c r="P488" s="47">
        <v>1.518</v>
      </c>
      <c r="Q488" s="47">
        <f t="shared" si="631"/>
        <v>0</v>
      </c>
      <c r="R488" s="47">
        <f t="shared" si="588"/>
        <v>1.518</v>
      </c>
      <c r="S488" s="47">
        <f>R488</f>
        <v>1.518</v>
      </c>
      <c r="T488" s="47">
        <f t="shared" si="632"/>
        <v>0</v>
      </c>
      <c r="U488" s="47">
        <v>0.48599999999999999</v>
      </c>
      <c r="V488" s="47">
        <v>0</v>
      </c>
      <c r="W488" s="47">
        <v>0</v>
      </c>
      <c r="X488" s="47">
        <v>0.40500000000000003</v>
      </c>
      <c r="Y488" s="47">
        <f t="shared" si="609"/>
        <v>8.0999999999999961E-2</v>
      </c>
      <c r="Z488" s="47">
        <v>0</v>
      </c>
      <c r="AA488" s="47">
        <v>0</v>
      </c>
      <c r="AB488" s="47">
        <v>0</v>
      </c>
      <c r="AC488" s="47">
        <v>0</v>
      </c>
      <c r="AD488" s="47">
        <f t="shared" si="623"/>
        <v>0</v>
      </c>
      <c r="AE488" s="47">
        <v>0.49199999999999999</v>
      </c>
      <c r="AF488" s="47">
        <v>0</v>
      </c>
      <c r="AG488" s="47">
        <v>0</v>
      </c>
      <c r="AH488" s="47">
        <v>0.41</v>
      </c>
      <c r="AI488" s="47">
        <f>AE488-AH488</f>
        <v>8.2000000000000017E-2</v>
      </c>
      <c r="AJ488" s="47">
        <v>0</v>
      </c>
      <c r="AK488" s="47">
        <v>0</v>
      </c>
      <c r="AL488" s="47">
        <v>0</v>
      </c>
      <c r="AM488" s="47">
        <v>0</v>
      </c>
      <c r="AN488" s="47">
        <f t="shared" si="624"/>
        <v>0</v>
      </c>
      <c r="AO488" s="47">
        <v>0.54</v>
      </c>
      <c r="AP488" s="47">
        <v>0</v>
      </c>
      <c r="AQ488" s="47">
        <v>0</v>
      </c>
      <c r="AR488" s="47">
        <v>0.45</v>
      </c>
      <c r="AS488" s="47">
        <f>AO488-AR488</f>
        <v>9.0000000000000024E-2</v>
      </c>
      <c r="AT488" s="47">
        <v>0</v>
      </c>
      <c r="AU488" s="47">
        <v>0</v>
      </c>
      <c r="AV488" s="47">
        <v>0</v>
      </c>
      <c r="AW488" s="47">
        <v>0</v>
      </c>
      <c r="AX488" s="47">
        <f t="shared" si="610"/>
        <v>0</v>
      </c>
      <c r="AY488" s="47">
        <v>0</v>
      </c>
      <c r="AZ488" s="47">
        <v>0</v>
      </c>
      <c r="BA488" s="47">
        <v>0</v>
      </c>
      <c r="BB488" s="47">
        <v>0</v>
      </c>
      <c r="BC488" s="47">
        <f>AY488-BB488</f>
        <v>0</v>
      </c>
      <c r="BD488" s="47">
        <v>0</v>
      </c>
      <c r="BE488" s="47">
        <v>0</v>
      </c>
      <c r="BF488" s="47">
        <v>0</v>
      </c>
      <c r="BG488" s="47">
        <v>0</v>
      </c>
      <c r="BH488" s="47">
        <f t="shared" si="611"/>
        <v>0</v>
      </c>
      <c r="BI488" s="47">
        <v>0</v>
      </c>
      <c r="BJ488" s="47">
        <v>0</v>
      </c>
      <c r="BK488" s="47">
        <v>0</v>
      </c>
      <c r="BL488" s="47">
        <v>0</v>
      </c>
      <c r="BM488" s="47">
        <f>BI488-BL488</f>
        <v>0</v>
      </c>
      <c r="BN488" s="47">
        <v>0</v>
      </c>
      <c r="BO488" s="47">
        <v>0</v>
      </c>
      <c r="BP488" s="47">
        <v>0</v>
      </c>
      <c r="BQ488" s="47">
        <v>0</v>
      </c>
      <c r="BR488" s="47">
        <f t="shared" si="612"/>
        <v>0</v>
      </c>
      <c r="BS488" s="47">
        <v>0</v>
      </c>
      <c r="BT488" s="47">
        <v>0</v>
      </c>
      <c r="BU488" s="47">
        <v>0</v>
      </c>
      <c r="BV488" s="47">
        <v>0</v>
      </c>
      <c r="BW488" s="47">
        <f t="shared" si="613"/>
        <v>0</v>
      </c>
      <c r="BX488" s="3" t="s">
        <v>77</v>
      </c>
      <c r="BY488" s="3" t="s">
        <v>77</v>
      </c>
      <c r="BZ488" s="3" t="s">
        <v>77</v>
      </c>
      <c r="CA488" s="3" t="s">
        <v>77</v>
      </c>
      <c r="CB488" s="3" t="s">
        <v>77</v>
      </c>
      <c r="CC488" s="47">
        <f t="shared" si="625"/>
        <v>1.032</v>
      </c>
      <c r="CD488" s="47">
        <f t="shared" si="626"/>
        <v>0</v>
      </c>
      <c r="CE488" s="47">
        <f t="shared" si="627"/>
        <v>0</v>
      </c>
      <c r="CF488" s="47">
        <f t="shared" si="628"/>
        <v>0.86</v>
      </c>
      <c r="CG488" s="47">
        <f t="shared" si="629"/>
        <v>0.17200000000000004</v>
      </c>
      <c r="CH488" s="47">
        <f t="shared" si="630"/>
        <v>0</v>
      </c>
      <c r="CI488" s="47">
        <f t="shared" si="615"/>
        <v>0</v>
      </c>
      <c r="CJ488" s="47">
        <f t="shared" si="616"/>
        <v>0</v>
      </c>
      <c r="CK488" s="47">
        <f t="shared" si="617"/>
        <v>0</v>
      </c>
      <c r="CL488" s="47">
        <f t="shared" si="614"/>
        <v>0</v>
      </c>
      <c r="CM488" s="136" t="s">
        <v>2937</v>
      </c>
    </row>
    <row r="489" spans="1:91" s="9" customFormat="1" ht="47.25" x14ac:dyDescent="0.25">
      <c r="A489" s="96" t="s">
        <v>677</v>
      </c>
      <c r="B489" s="84" t="s">
        <v>2347</v>
      </c>
      <c r="C489" s="46" t="s">
        <v>2348</v>
      </c>
      <c r="D489" s="51" t="s">
        <v>175</v>
      </c>
      <c r="E489" s="43">
        <v>2021</v>
      </c>
      <c r="F489" s="43" t="s">
        <v>77</v>
      </c>
      <c r="G489" s="43">
        <v>2021</v>
      </c>
      <c r="H489" s="47" t="s">
        <v>77</v>
      </c>
      <c r="I489" s="47" t="s">
        <v>77</v>
      </c>
      <c r="J489" s="47" t="s">
        <v>77</v>
      </c>
      <c r="K489" s="47" t="s">
        <v>77</v>
      </c>
      <c r="L489" s="47" t="s">
        <v>77</v>
      </c>
      <c r="M489" s="47" t="s">
        <v>77</v>
      </c>
      <c r="N489" s="47" t="s">
        <v>77</v>
      </c>
      <c r="O489" s="47">
        <v>0</v>
      </c>
      <c r="P489" s="47">
        <v>0</v>
      </c>
      <c r="Q489" s="80">
        <f t="shared" si="631"/>
        <v>0.49051199999999995</v>
      </c>
      <c r="R489" s="47">
        <f t="shared" si="588"/>
        <v>0</v>
      </c>
      <c r="S489" s="47">
        <f t="shared" ref="S489:S491" si="633">R489</f>
        <v>0</v>
      </c>
      <c r="T489" s="47">
        <f t="shared" si="632"/>
        <v>0.49051199999999995</v>
      </c>
      <c r="U489" s="47">
        <v>0</v>
      </c>
      <c r="V489" s="47">
        <v>0</v>
      </c>
      <c r="W489" s="47">
        <v>0</v>
      </c>
      <c r="X489" s="47">
        <v>0</v>
      </c>
      <c r="Y489" s="47">
        <f t="shared" si="609"/>
        <v>0</v>
      </c>
      <c r="Z489" s="47">
        <v>0</v>
      </c>
      <c r="AA489" s="47">
        <v>0</v>
      </c>
      <c r="AB489" s="47">
        <v>0</v>
      </c>
      <c r="AC489" s="47">
        <v>0</v>
      </c>
      <c r="AD489" s="47">
        <f t="shared" si="623"/>
        <v>0</v>
      </c>
      <c r="AE489" s="47">
        <v>0</v>
      </c>
      <c r="AF489" s="47">
        <v>0</v>
      </c>
      <c r="AG489" s="47">
        <v>0</v>
      </c>
      <c r="AH489" s="47">
        <v>0</v>
      </c>
      <c r="AI489" s="47">
        <f t="shared" ref="AI489:AI491" si="634">AE489-AH489</f>
        <v>0</v>
      </c>
      <c r="AJ489" s="47">
        <v>0.49051199999999995</v>
      </c>
      <c r="AK489" s="47">
        <v>0</v>
      </c>
      <c r="AL489" s="47">
        <v>0</v>
      </c>
      <c r="AM489" s="47">
        <v>0.40876000000000001</v>
      </c>
      <c r="AN489" s="47">
        <f t="shared" si="624"/>
        <v>8.1751999999999936E-2</v>
      </c>
      <c r="AO489" s="47">
        <v>0</v>
      </c>
      <c r="AP489" s="47">
        <v>0</v>
      </c>
      <c r="AQ489" s="47">
        <v>0</v>
      </c>
      <c r="AR489" s="47">
        <v>0</v>
      </c>
      <c r="AS489" s="47">
        <f t="shared" ref="AS489:AS491" si="635">AO489-AR489</f>
        <v>0</v>
      </c>
      <c r="AT489" s="47">
        <v>0</v>
      </c>
      <c r="AU489" s="47">
        <v>0</v>
      </c>
      <c r="AV489" s="47">
        <v>0</v>
      </c>
      <c r="AW489" s="47">
        <v>0</v>
      </c>
      <c r="AX489" s="47">
        <f t="shared" si="610"/>
        <v>0</v>
      </c>
      <c r="AY489" s="47">
        <v>0</v>
      </c>
      <c r="AZ489" s="47">
        <v>0</v>
      </c>
      <c r="BA489" s="47">
        <v>0</v>
      </c>
      <c r="BB489" s="47">
        <v>0</v>
      </c>
      <c r="BC489" s="47">
        <f t="shared" ref="BC489:BC491" si="636">AY489-BB489</f>
        <v>0</v>
      </c>
      <c r="BD489" s="47">
        <v>0</v>
      </c>
      <c r="BE489" s="47">
        <v>0</v>
      </c>
      <c r="BF489" s="47">
        <v>0</v>
      </c>
      <c r="BG489" s="47">
        <v>0</v>
      </c>
      <c r="BH489" s="47">
        <f t="shared" si="611"/>
        <v>0</v>
      </c>
      <c r="BI489" s="47">
        <v>0</v>
      </c>
      <c r="BJ489" s="47">
        <v>0</v>
      </c>
      <c r="BK489" s="47">
        <v>0</v>
      </c>
      <c r="BL489" s="47">
        <v>0</v>
      </c>
      <c r="BM489" s="47">
        <f t="shared" ref="BM489:BM491" si="637">BI489-BL489</f>
        <v>0</v>
      </c>
      <c r="BN489" s="47">
        <v>0</v>
      </c>
      <c r="BO489" s="47">
        <v>0</v>
      </c>
      <c r="BP489" s="47">
        <v>0</v>
      </c>
      <c r="BQ489" s="47">
        <v>0</v>
      </c>
      <c r="BR489" s="47">
        <f t="shared" si="612"/>
        <v>0</v>
      </c>
      <c r="BS489" s="47">
        <v>0</v>
      </c>
      <c r="BT489" s="47">
        <v>0</v>
      </c>
      <c r="BU489" s="47">
        <v>0</v>
      </c>
      <c r="BV489" s="47">
        <v>0</v>
      </c>
      <c r="BW489" s="47">
        <f t="shared" si="613"/>
        <v>0</v>
      </c>
      <c r="BX489" s="3" t="s">
        <v>77</v>
      </c>
      <c r="BY489" s="3" t="s">
        <v>77</v>
      </c>
      <c r="BZ489" s="3" t="s">
        <v>77</v>
      </c>
      <c r="CA489" s="3" t="s">
        <v>77</v>
      </c>
      <c r="CB489" s="3" t="s">
        <v>77</v>
      </c>
      <c r="CC489" s="47">
        <f t="shared" si="625"/>
        <v>0</v>
      </c>
      <c r="CD489" s="47">
        <f t="shared" si="626"/>
        <v>0</v>
      </c>
      <c r="CE489" s="47">
        <f t="shared" si="627"/>
        <v>0</v>
      </c>
      <c r="CF489" s="47">
        <f t="shared" si="628"/>
        <v>0</v>
      </c>
      <c r="CG489" s="47">
        <f t="shared" si="629"/>
        <v>0</v>
      </c>
      <c r="CH489" s="52">
        <f t="shared" si="630"/>
        <v>0.49051199999999995</v>
      </c>
      <c r="CI489" s="52">
        <f t="shared" si="615"/>
        <v>0</v>
      </c>
      <c r="CJ489" s="52">
        <f t="shared" si="616"/>
        <v>0</v>
      </c>
      <c r="CK489" s="52">
        <f t="shared" si="617"/>
        <v>0.40876000000000001</v>
      </c>
      <c r="CL489" s="52">
        <f t="shared" si="614"/>
        <v>8.1751999999999936E-2</v>
      </c>
      <c r="CM489" s="48" t="s">
        <v>2857</v>
      </c>
    </row>
    <row r="490" spans="1:91" s="9" customFormat="1" ht="47.25" x14ac:dyDescent="0.25">
      <c r="A490" s="96" t="s">
        <v>677</v>
      </c>
      <c r="B490" s="84" t="s">
        <v>2349</v>
      </c>
      <c r="C490" s="46" t="s">
        <v>2350</v>
      </c>
      <c r="D490" s="51" t="s">
        <v>175</v>
      </c>
      <c r="E490" s="43">
        <v>2022</v>
      </c>
      <c r="F490" s="43" t="s">
        <v>77</v>
      </c>
      <c r="G490" s="43">
        <v>2022</v>
      </c>
      <c r="H490" s="47" t="s">
        <v>77</v>
      </c>
      <c r="I490" s="47" t="s">
        <v>77</v>
      </c>
      <c r="J490" s="47" t="s">
        <v>77</v>
      </c>
      <c r="K490" s="47" t="s">
        <v>77</v>
      </c>
      <c r="L490" s="47" t="s">
        <v>77</v>
      </c>
      <c r="M490" s="47" t="s">
        <v>77</v>
      </c>
      <c r="N490" s="47" t="s">
        <v>77</v>
      </c>
      <c r="O490" s="47">
        <v>0</v>
      </c>
      <c r="P490" s="47">
        <v>0</v>
      </c>
      <c r="Q490" s="80">
        <f t="shared" si="631"/>
        <v>0.508659996</v>
      </c>
      <c r="R490" s="47">
        <f t="shared" si="588"/>
        <v>0</v>
      </c>
      <c r="S490" s="47">
        <f t="shared" si="633"/>
        <v>0</v>
      </c>
      <c r="T490" s="47">
        <f t="shared" si="632"/>
        <v>0.508659996</v>
      </c>
      <c r="U490" s="47">
        <v>0</v>
      </c>
      <c r="V490" s="47">
        <v>0</v>
      </c>
      <c r="W490" s="47">
        <v>0</v>
      </c>
      <c r="X490" s="47">
        <v>0</v>
      </c>
      <c r="Y490" s="47">
        <f t="shared" si="609"/>
        <v>0</v>
      </c>
      <c r="Z490" s="47">
        <v>0</v>
      </c>
      <c r="AA490" s="47">
        <v>0</v>
      </c>
      <c r="AB490" s="47">
        <v>0</v>
      </c>
      <c r="AC490" s="47">
        <v>0</v>
      </c>
      <c r="AD490" s="47">
        <f t="shared" si="623"/>
        <v>0</v>
      </c>
      <c r="AE490" s="47">
        <v>0</v>
      </c>
      <c r="AF490" s="47">
        <v>0</v>
      </c>
      <c r="AG490" s="47">
        <v>0</v>
      </c>
      <c r="AH490" s="47">
        <v>0</v>
      </c>
      <c r="AI490" s="47">
        <f t="shared" si="634"/>
        <v>0</v>
      </c>
      <c r="AJ490" s="47">
        <v>0</v>
      </c>
      <c r="AK490" s="47">
        <v>0</v>
      </c>
      <c r="AL490" s="47">
        <v>0</v>
      </c>
      <c r="AM490" s="47">
        <v>0</v>
      </c>
      <c r="AN490" s="47">
        <f t="shared" si="624"/>
        <v>0</v>
      </c>
      <c r="AO490" s="47">
        <v>0</v>
      </c>
      <c r="AP490" s="47">
        <v>0</v>
      </c>
      <c r="AQ490" s="47">
        <v>0</v>
      </c>
      <c r="AR490" s="47">
        <v>0</v>
      </c>
      <c r="AS490" s="47">
        <f t="shared" si="635"/>
        <v>0</v>
      </c>
      <c r="AT490" s="47">
        <v>0.508659996</v>
      </c>
      <c r="AU490" s="47">
        <v>0</v>
      </c>
      <c r="AV490" s="47">
        <v>0</v>
      </c>
      <c r="AW490" s="47">
        <v>0.42388333</v>
      </c>
      <c r="AX490" s="47">
        <f t="shared" si="610"/>
        <v>8.4776666000000001E-2</v>
      </c>
      <c r="AY490" s="47">
        <v>0</v>
      </c>
      <c r="AZ490" s="47">
        <v>0</v>
      </c>
      <c r="BA490" s="47">
        <v>0</v>
      </c>
      <c r="BB490" s="47">
        <v>0</v>
      </c>
      <c r="BC490" s="47">
        <f t="shared" si="636"/>
        <v>0</v>
      </c>
      <c r="BD490" s="47">
        <v>0</v>
      </c>
      <c r="BE490" s="47">
        <v>0</v>
      </c>
      <c r="BF490" s="47">
        <v>0</v>
      </c>
      <c r="BG490" s="47">
        <v>0</v>
      </c>
      <c r="BH490" s="47">
        <f t="shared" si="611"/>
        <v>0</v>
      </c>
      <c r="BI490" s="47">
        <v>0</v>
      </c>
      <c r="BJ490" s="47">
        <v>0</v>
      </c>
      <c r="BK490" s="47">
        <v>0</v>
      </c>
      <c r="BL490" s="47">
        <v>0</v>
      </c>
      <c r="BM490" s="47">
        <f t="shared" si="637"/>
        <v>0</v>
      </c>
      <c r="BN490" s="47">
        <v>0</v>
      </c>
      <c r="BO490" s="47">
        <v>0</v>
      </c>
      <c r="BP490" s="47">
        <v>0</v>
      </c>
      <c r="BQ490" s="47">
        <v>0</v>
      </c>
      <c r="BR490" s="47">
        <f t="shared" si="612"/>
        <v>0</v>
      </c>
      <c r="BS490" s="47">
        <v>0</v>
      </c>
      <c r="BT490" s="47">
        <v>0</v>
      </c>
      <c r="BU490" s="47">
        <v>0</v>
      </c>
      <c r="BV490" s="47">
        <v>0</v>
      </c>
      <c r="BW490" s="47">
        <f t="shared" si="613"/>
        <v>0</v>
      </c>
      <c r="BX490" s="3" t="s">
        <v>77</v>
      </c>
      <c r="BY490" s="3" t="s">
        <v>77</v>
      </c>
      <c r="BZ490" s="3" t="s">
        <v>77</v>
      </c>
      <c r="CA490" s="3" t="s">
        <v>77</v>
      </c>
      <c r="CB490" s="3" t="s">
        <v>77</v>
      </c>
      <c r="CC490" s="47">
        <f t="shared" si="625"/>
        <v>0</v>
      </c>
      <c r="CD490" s="47">
        <f t="shared" si="626"/>
        <v>0</v>
      </c>
      <c r="CE490" s="47">
        <f t="shared" si="627"/>
        <v>0</v>
      </c>
      <c r="CF490" s="47">
        <f t="shared" si="628"/>
        <v>0</v>
      </c>
      <c r="CG490" s="47">
        <f t="shared" si="629"/>
        <v>0</v>
      </c>
      <c r="CH490" s="52">
        <f t="shared" si="630"/>
        <v>0.508659996</v>
      </c>
      <c r="CI490" s="52">
        <f t="shared" si="615"/>
        <v>0</v>
      </c>
      <c r="CJ490" s="52">
        <f t="shared" si="616"/>
        <v>0</v>
      </c>
      <c r="CK490" s="52">
        <f t="shared" si="617"/>
        <v>0.42388333</v>
      </c>
      <c r="CL490" s="52">
        <f t="shared" si="614"/>
        <v>8.4776666000000001E-2</v>
      </c>
      <c r="CM490" s="48" t="s">
        <v>2857</v>
      </c>
    </row>
    <row r="491" spans="1:91" s="9" customFormat="1" ht="47.25" x14ac:dyDescent="0.25">
      <c r="A491" s="96" t="s">
        <v>677</v>
      </c>
      <c r="B491" s="84" t="s">
        <v>2351</v>
      </c>
      <c r="C491" s="46" t="s">
        <v>2352</v>
      </c>
      <c r="D491" s="51" t="s">
        <v>175</v>
      </c>
      <c r="E491" s="43">
        <v>2020</v>
      </c>
      <c r="F491" s="43" t="s">
        <v>77</v>
      </c>
      <c r="G491" s="43">
        <v>2020</v>
      </c>
      <c r="H491" s="47" t="s">
        <v>77</v>
      </c>
      <c r="I491" s="47" t="s">
        <v>77</v>
      </c>
      <c r="J491" s="47" t="s">
        <v>77</v>
      </c>
      <c r="K491" s="47" t="s">
        <v>77</v>
      </c>
      <c r="L491" s="47" t="s">
        <v>77</v>
      </c>
      <c r="M491" s="47" t="s">
        <v>77</v>
      </c>
      <c r="N491" s="47" t="s">
        <v>77</v>
      </c>
      <c r="O491" s="47">
        <v>0</v>
      </c>
      <c r="P491" s="47">
        <v>0</v>
      </c>
      <c r="Q491" s="80">
        <f t="shared" si="631"/>
        <v>0.48599999999999999</v>
      </c>
      <c r="R491" s="47">
        <f t="shared" si="588"/>
        <v>0</v>
      </c>
      <c r="S491" s="47">
        <f t="shared" si="633"/>
        <v>0</v>
      </c>
      <c r="T491" s="47">
        <f t="shared" si="632"/>
        <v>0.48599999999999999</v>
      </c>
      <c r="U491" s="47">
        <v>0</v>
      </c>
      <c r="V491" s="47">
        <v>0</v>
      </c>
      <c r="W491" s="47">
        <v>0</v>
      </c>
      <c r="X491" s="47">
        <v>0</v>
      </c>
      <c r="Y491" s="47">
        <f t="shared" si="609"/>
        <v>0</v>
      </c>
      <c r="Z491" s="47">
        <v>0.48599999999999999</v>
      </c>
      <c r="AA491" s="47">
        <v>0</v>
      </c>
      <c r="AB491" s="47">
        <v>0</v>
      </c>
      <c r="AC491" s="47">
        <v>0.40500000000000003</v>
      </c>
      <c r="AD491" s="47">
        <f t="shared" si="623"/>
        <v>8.0999999999999961E-2</v>
      </c>
      <c r="AE491" s="47">
        <v>0</v>
      </c>
      <c r="AF491" s="47">
        <v>0</v>
      </c>
      <c r="AG491" s="47">
        <v>0</v>
      </c>
      <c r="AH491" s="47">
        <v>0</v>
      </c>
      <c r="AI491" s="47">
        <f t="shared" si="634"/>
        <v>0</v>
      </c>
      <c r="AJ491" s="47">
        <v>0</v>
      </c>
      <c r="AK491" s="47">
        <v>0</v>
      </c>
      <c r="AL491" s="47">
        <v>0</v>
      </c>
      <c r="AM491" s="47">
        <v>0</v>
      </c>
      <c r="AN491" s="47">
        <f t="shared" si="624"/>
        <v>0</v>
      </c>
      <c r="AO491" s="47">
        <v>0</v>
      </c>
      <c r="AP491" s="47">
        <v>0</v>
      </c>
      <c r="AQ491" s="47">
        <v>0</v>
      </c>
      <c r="AR491" s="47">
        <v>0</v>
      </c>
      <c r="AS491" s="47">
        <f t="shared" si="635"/>
        <v>0</v>
      </c>
      <c r="AT491" s="47">
        <v>0</v>
      </c>
      <c r="AU491" s="47">
        <v>0</v>
      </c>
      <c r="AV491" s="47">
        <v>0</v>
      </c>
      <c r="AW491" s="47">
        <v>0</v>
      </c>
      <c r="AX491" s="47">
        <f t="shared" si="610"/>
        <v>0</v>
      </c>
      <c r="AY491" s="47">
        <v>0</v>
      </c>
      <c r="AZ491" s="47">
        <v>0</v>
      </c>
      <c r="BA491" s="47">
        <v>0</v>
      </c>
      <c r="BB491" s="47">
        <v>0</v>
      </c>
      <c r="BC491" s="47">
        <f t="shared" si="636"/>
        <v>0</v>
      </c>
      <c r="BD491" s="47">
        <v>0</v>
      </c>
      <c r="BE491" s="47">
        <v>0</v>
      </c>
      <c r="BF491" s="47">
        <v>0</v>
      </c>
      <c r="BG491" s="47">
        <v>0</v>
      </c>
      <c r="BH491" s="47">
        <f t="shared" si="611"/>
        <v>0</v>
      </c>
      <c r="BI491" s="47">
        <v>0</v>
      </c>
      <c r="BJ491" s="47">
        <v>0</v>
      </c>
      <c r="BK491" s="47">
        <v>0</v>
      </c>
      <c r="BL491" s="47">
        <v>0</v>
      </c>
      <c r="BM491" s="47">
        <f t="shared" si="637"/>
        <v>0</v>
      </c>
      <c r="BN491" s="47">
        <v>0</v>
      </c>
      <c r="BO491" s="47">
        <v>0</v>
      </c>
      <c r="BP491" s="47">
        <v>0</v>
      </c>
      <c r="BQ491" s="47">
        <v>0</v>
      </c>
      <c r="BR491" s="47">
        <f t="shared" si="612"/>
        <v>0</v>
      </c>
      <c r="BS491" s="47">
        <v>0</v>
      </c>
      <c r="BT491" s="47">
        <v>0</v>
      </c>
      <c r="BU491" s="47">
        <v>0</v>
      </c>
      <c r="BV491" s="47">
        <v>0</v>
      </c>
      <c r="BW491" s="47">
        <f t="shared" si="613"/>
        <v>0</v>
      </c>
      <c r="BX491" s="3" t="s">
        <v>77</v>
      </c>
      <c r="BY491" s="3" t="s">
        <v>77</v>
      </c>
      <c r="BZ491" s="3" t="s">
        <v>77</v>
      </c>
      <c r="CA491" s="3" t="s">
        <v>77</v>
      </c>
      <c r="CB491" s="3" t="s">
        <v>77</v>
      </c>
      <c r="CC491" s="47">
        <f t="shared" si="625"/>
        <v>0</v>
      </c>
      <c r="CD491" s="47">
        <f t="shared" si="626"/>
        <v>0</v>
      </c>
      <c r="CE491" s="47">
        <f t="shared" si="627"/>
        <v>0</v>
      </c>
      <c r="CF491" s="47">
        <f t="shared" si="628"/>
        <v>0</v>
      </c>
      <c r="CG491" s="47">
        <f t="shared" si="629"/>
        <v>0</v>
      </c>
      <c r="CH491" s="52">
        <f t="shared" si="630"/>
        <v>0</v>
      </c>
      <c r="CI491" s="52">
        <f t="shared" si="615"/>
        <v>0</v>
      </c>
      <c r="CJ491" s="52">
        <f t="shared" si="616"/>
        <v>0</v>
      </c>
      <c r="CK491" s="52">
        <f t="shared" si="617"/>
        <v>0</v>
      </c>
      <c r="CL491" s="52">
        <f t="shared" si="614"/>
        <v>0</v>
      </c>
      <c r="CM491" s="48" t="s">
        <v>2857</v>
      </c>
    </row>
    <row r="492" spans="1:91" s="9" customFormat="1" ht="31.5" x14ac:dyDescent="0.25">
      <c r="A492" s="96" t="s">
        <v>677</v>
      </c>
      <c r="B492" s="84" t="s">
        <v>1932</v>
      </c>
      <c r="C492" s="46" t="s">
        <v>1933</v>
      </c>
      <c r="D492" s="6" t="s">
        <v>175</v>
      </c>
      <c r="E492" s="13">
        <v>2024</v>
      </c>
      <c r="F492" s="13">
        <v>2024</v>
      </c>
      <c r="G492" s="13" t="s">
        <v>77</v>
      </c>
      <c r="H492" s="47" t="s">
        <v>77</v>
      </c>
      <c r="I492" s="47" t="s">
        <v>77</v>
      </c>
      <c r="J492" s="47" t="s">
        <v>77</v>
      </c>
      <c r="K492" s="47" t="s">
        <v>77</v>
      </c>
      <c r="L492" s="47" t="s">
        <v>77</v>
      </c>
      <c r="M492" s="47" t="s">
        <v>77</v>
      </c>
      <c r="N492" s="47" t="s">
        <v>77</v>
      </c>
      <c r="O492" s="47">
        <v>0</v>
      </c>
      <c r="P492" s="47">
        <v>2.1816</v>
      </c>
      <c r="Q492" s="47">
        <f t="shared" si="631"/>
        <v>0</v>
      </c>
      <c r="R492" s="47">
        <f t="shared" si="588"/>
        <v>2.1816</v>
      </c>
      <c r="S492" s="47">
        <f>R492</f>
        <v>2.1816</v>
      </c>
      <c r="T492" s="47">
        <f t="shared" si="632"/>
        <v>0</v>
      </c>
      <c r="U492" s="47">
        <v>0</v>
      </c>
      <c r="V492" s="47">
        <v>0</v>
      </c>
      <c r="W492" s="47">
        <v>0</v>
      </c>
      <c r="X492" s="47">
        <v>0</v>
      </c>
      <c r="Y492" s="47">
        <f t="shared" si="609"/>
        <v>0</v>
      </c>
      <c r="Z492" s="47">
        <v>0</v>
      </c>
      <c r="AA492" s="47">
        <v>0</v>
      </c>
      <c r="AB492" s="47">
        <v>0</v>
      </c>
      <c r="AC492" s="47">
        <v>0</v>
      </c>
      <c r="AD492" s="47">
        <f t="shared" si="623"/>
        <v>0</v>
      </c>
      <c r="AE492" s="47">
        <v>0</v>
      </c>
      <c r="AF492" s="47">
        <v>0</v>
      </c>
      <c r="AG492" s="47">
        <v>0</v>
      </c>
      <c r="AH492" s="47">
        <v>0</v>
      </c>
      <c r="AI492" s="47">
        <f>AE492-AH492</f>
        <v>0</v>
      </c>
      <c r="AJ492" s="47">
        <v>0</v>
      </c>
      <c r="AK492" s="47">
        <v>0</v>
      </c>
      <c r="AL492" s="47">
        <v>0</v>
      </c>
      <c r="AM492" s="47">
        <v>0</v>
      </c>
      <c r="AN492" s="47">
        <f t="shared" si="624"/>
        <v>0</v>
      </c>
      <c r="AO492" s="47">
        <v>0</v>
      </c>
      <c r="AP492" s="47">
        <v>0</v>
      </c>
      <c r="AQ492" s="47">
        <v>0</v>
      </c>
      <c r="AR492" s="47">
        <v>0</v>
      </c>
      <c r="AS492" s="47">
        <f>AO492-AR492</f>
        <v>0</v>
      </c>
      <c r="AT492" s="47">
        <v>0</v>
      </c>
      <c r="AU492" s="47">
        <v>0</v>
      </c>
      <c r="AV492" s="47">
        <v>0</v>
      </c>
      <c r="AW492" s="47">
        <v>0</v>
      </c>
      <c r="AX492" s="47">
        <f t="shared" si="610"/>
        <v>0</v>
      </c>
      <c r="AY492" s="47">
        <v>0</v>
      </c>
      <c r="AZ492" s="47">
        <v>0</v>
      </c>
      <c r="BA492" s="47">
        <v>0</v>
      </c>
      <c r="BB492" s="47">
        <v>0</v>
      </c>
      <c r="BC492" s="47">
        <f>AY492-BB492</f>
        <v>0</v>
      </c>
      <c r="BD492" s="47">
        <v>0</v>
      </c>
      <c r="BE492" s="47">
        <v>0</v>
      </c>
      <c r="BF492" s="47">
        <v>0</v>
      </c>
      <c r="BG492" s="47">
        <v>0</v>
      </c>
      <c r="BH492" s="47">
        <f t="shared" si="611"/>
        <v>0</v>
      </c>
      <c r="BI492" s="47">
        <v>2.1816</v>
      </c>
      <c r="BJ492" s="47">
        <v>0</v>
      </c>
      <c r="BK492" s="47">
        <v>0</v>
      </c>
      <c r="BL492" s="47">
        <v>1.8180000000000001</v>
      </c>
      <c r="BM492" s="47">
        <f>BI492-BL492</f>
        <v>0.36359999999999992</v>
      </c>
      <c r="BN492" s="47">
        <v>0</v>
      </c>
      <c r="BO492" s="47">
        <v>0</v>
      </c>
      <c r="BP492" s="47">
        <v>0</v>
      </c>
      <c r="BQ492" s="47">
        <v>0</v>
      </c>
      <c r="BR492" s="47">
        <f t="shared" si="612"/>
        <v>0</v>
      </c>
      <c r="BS492" s="47">
        <v>0</v>
      </c>
      <c r="BT492" s="47">
        <v>0</v>
      </c>
      <c r="BU492" s="47">
        <v>0</v>
      </c>
      <c r="BV492" s="47">
        <v>0</v>
      </c>
      <c r="BW492" s="47">
        <f t="shared" si="613"/>
        <v>0</v>
      </c>
      <c r="BX492" s="3" t="s">
        <v>77</v>
      </c>
      <c r="BY492" s="3" t="s">
        <v>77</v>
      </c>
      <c r="BZ492" s="3" t="s">
        <v>77</v>
      </c>
      <c r="CA492" s="3" t="s">
        <v>77</v>
      </c>
      <c r="CB492" s="3" t="s">
        <v>77</v>
      </c>
      <c r="CC492" s="47">
        <f t="shared" si="625"/>
        <v>2.1816</v>
      </c>
      <c r="CD492" s="47">
        <f t="shared" si="626"/>
        <v>0</v>
      </c>
      <c r="CE492" s="47">
        <f t="shared" si="627"/>
        <v>0</v>
      </c>
      <c r="CF492" s="47">
        <f t="shared" si="628"/>
        <v>1.8180000000000001</v>
      </c>
      <c r="CG492" s="47">
        <f t="shared" si="629"/>
        <v>0.36359999999999992</v>
      </c>
      <c r="CH492" s="47">
        <f t="shared" si="630"/>
        <v>0</v>
      </c>
      <c r="CI492" s="47">
        <f t="shared" si="615"/>
        <v>0</v>
      </c>
      <c r="CJ492" s="47">
        <f t="shared" si="616"/>
        <v>0</v>
      </c>
      <c r="CK492" s="47">
        <f t="shared" si="617"/>
        <v>0</v>
      </c>
      <c r="CL492" s="47">
        <f t="shared" si="614"/>
        <v>0</v>
      </c>
      <c r="CM492" s="136" t="s">
        <v>2853</v>
      </c>
    </row>
    <row r="493" spans="1:91" s="9" customFormat="1" ht="47.25" x14ac:dyDescent="0.25">
      <c r="A493" s="96" t="s">
        <v>677</v>
      </c>
      <c r="B493" s="84" t="s">
        <v>1934</v>
      </c>
      <c r="C493" s="46" t="s">
        <v>1935</v>
      </c>
      <c r="D493" s="6" t="s">
        <v>175</v>
      </c>
      <c r="E493" s="13">
        <v>2024</v>
      </c>
      <c r="F493" s="13">
        <v>2024</v>
      </c>
      <c r="G493" s="13">
        <v>2024</v>
      </c>
      <c r="H493" s="47" t="s">
        <v>77</v>
      </c>
      <c r="I493" s="47" t="s">
        <v>77</v>
      </c>
      <c r="J493" s="47" t="s">
        <v>77</v>
      </c>
      <c r="K493" s="47" t="s">
        <v>77</v>
      </c>
      <c r="L493" s="47" t="s">
        <v>77</v>
      </c>
      <c r="M493" s="47" t="s">
        <v>77</v>
      </c>
      <c r="N493" s="47" t="s">
        <v>77</v>
      </c>
      <c r="O493" s="47">
        <v>0</v>
      </c>
      <c r="P493" s="47">
        <v>0.28199999999999997</v>
      </c>
      <c r="Q493" s="80">
        <f t="shared" si="631"/>
        <v>0.29330399999999995</v>
      </c>
      <c r="R493" s="47">
        <f t="shared" si="588"/>
        <v>0.28199999999999997</v>
      </c>
      <c r="S493" s="47">
        <f>R493</f>
        <v>0.28199999999999997</v>
      </c>
      <c r="T493" s="47">
        <f t="shared" si="632"/>
        <v>0.29330399999999995</v>
      </c>
      <c r="U493" s="47">
        <v>0</v>
      </c>
      <c r="V493" s="47">
        <v>0</v>
      </c>
      <c r="W493" s="47">
        <v>0</v>
      </c>
      <c r="X493" s="47">
        <v>0</v>
      </c>
      <c r="Y493" s="47">
        <f t="shared" si="609"/>
        <v>0</v>
      </c>
      <c r="Z493" s="47">
        <v>0</v>
      </c>
      <c r="AA493" s="47">
        <v>0</v>
      </c>
      <c r="AB493" s="47">
        <v>0</v>
      </c>
      <c r="AC493" s="47">
        <v>0</v>
      </c>
      <c r="AD493" s="47">
        <f t="shared" si="623"/>
        <v>0</v>
      </c>
      <c r="AE493" s="47">
        <v>0</v>
      </c>
      <c r="AF493" s="47">
        <v>0</v>
      </c>
      <c r="AG493" s="47">
        <v>0</v>
      </c>
      <c r="AH493" s="47">
        <v>0</v>
      </c>
      <c r="AI493" s="47">
        <f>AE493-AH493</f>
        <v>0</v>
      </c>
      <c r="AJ493" s="47">
        <v>0</v>
      </c>
      <c r="AK493" s="47">
        <v>0</v>
      </c>
      <c r="AL493" s="47">
        <v>0</v>
      </c>
      <c r="AM493" s="47">
        <v>0</v>
      </c>
      <c r="AN493" s="47">
        <f t="shared" si="624"/>
        <v>0</v>
      </c>
      <c r="AO493" s="47">
        <v>0</v>
      </c>
      <c r="AP493" s="47">
        <v>0</v>
      </c>
      <c r="AQ493" s="47">
        <v>0</v>
      </c>
      <c r="AR493" s="47">
        <v>0</v>
      </c>
      <c r="AS493" s="47">
        <f>AO493-AR493</f>
        <v>0</v>
      </c>
      <c r="AT493" s="47">
        <v>0</v>
      </c>
      <c r="AU493" s="47">
        <v>0</v>
      </c>
      <c r="AV493" s="47">
        <v>0</v>
      </c>
      <c r="AW493" s="47">
        <v>0</v>
      </c>
      <c r="AX493" s="47">
        <f t="shared" si="610"/>
        <v>0</v>
      </c>
      <c r="AY493" s="47">
        <v>0</v>
      </c>
      <c r="AZ493" s="47">
        <v>0</v>
      </c>
      <c r="BA493" s="47">
        <v>0</v>
      </c>
      <c r="BB493" s="47">
        <v>0</v>
      </c>
      <c r="BC493" s="47">
        <f>AY493-BB493</f>
        <v>0</v>
      </c>
      <c r="BD493" s="47">
        <v>0</v>
      </c>
      <c r="BE493" s="47">
        <v>0</v>
      </c>
      <c r="BF493" s="47">
        <v>0</v>
      </c>
      <c r="BG493" s="47">
        <v>0</v>
      </c>
      <c r="BH493" s="47">
        <f t="shared" si="611"/>
        <v>0</v>
      </c>
      <c r="BI493" s="47">
        <v>0.28199999999999997</v>
      </c>
      <c r="BJ493" s="47">
        <v>0</v>
      </c>
      <c r="BK493" s="47">
        <v>0</v>
      </c>
      <c r="BL493" s="47">
        <v>0.23499999999999999</v>
      </c>
      <c r="BM493" s="47">
        <f>BI493-BL493</f>
        <v>4.6999999999999986E-2</v>
      </c>
      <c r="BN493" s="47">
        <v>0.29330399999999995</v>
      </c>
      <c r="BO493" s="47">
        <v>0</v>
      </c>
      <c r="BP493" s="47">
        <v>0</v>
      </c>
      <c r="BQ493" s="47">
        <v>0.24442</v>
      </c>
      <c r="BR493" s="47">
        <f t="shared" si="612"/>
        <v>4.8883999999999955E-2</v>
      </c>
      <c r="BS493" s="47">
        <v>0</v>
      </c>
      <c r="BT493" s="47">
        <v>0</v>
      </c>
      <c r="BU493" s="47">
        <v>0</v>
      </c>
      <c r="BV493" s="47">
        <v>0</v>
      </c>
      <c r="BW493" s="47">
        <f t="shared" si="613"/>
        <v>0</v>
      </c>
      <c r="BX493" s="3" t="s">
        <v>77</v>
      </c>
      <c r="BY493" s="3" t="s">
        <v>77</v>
      </c>
      <c r="BZ493" s="3" t="s">
        <v>77</v>
      </c>
      <c r="CA493" s="3" t="s">
        <v>77</v>
      </c>
      <c r="CB493" s="3" t="s">
        <v>77</v>
      </c>
      <c r="CC493" s="47">
        <f t="shared" si="625"/>
        <v>0.28199999999999997</v>
      </c>
      <c r="CD493" s="47">
        <f t="shared" si="626"/>
        <v>0</v>
      </c>
      <c r="CE493" s="47">
        <f t="shared" si="627"/>
        <v>0</v>
      </c>
      <c r="CF493" s="47">
        <f t="shared" si="628"/>
        <v>0.23499999999999999</v>
      </c>
      <c r="CG493" s="47">
        <f t="shared" si="629"/>
        <v>4.6999999999999986E-2</v>
      </c>
      <c r="CH493" s="47">
        <f t="shared" si="630"/>
        <v>0.29330399999999995</v>
      </c>
      <c r="CI493" s="47">
        <f t="shared" si="615"/>
        <v>0</v>
      </c>
      <c r="CJ493" s="47">
        <f t="shared" si="616"/>
        <v>0</v>
      </c>
      <c r="CK493" s="47">
        <f t="shared" si="617"/>
        <v>0.24442</v>
      </c>
      <c r="CL493" s="47">
        <f t="shared" si="614"/>
        <v>4.8883999999999955E-2</v>
      </c>
      <c r="CM493" s="129" t="s">
        <v>2828</v>
      </c>
    </row>
    <row r="494" spans="1:91" s="9" customFormat="1" ht="63" x14ac:dyDescent="0.25">
      <c r="A494" s="96" t="s">
        <v>677</v>
      </c>
      <c r="B494" s="84" t="s">
        <v>2741</v>
      </c>
      <c r="C494" s="46" t="s">
        <v>319</v>
      </c>
      <c r="D494" s="94" t="s">
        <v>183</v>
      </c>
      <c r="E494" s="13">
        <v>2018</v>
      </c>
      <c r="F494" s="13">
        <v>2021</v>
      </c>
      <c r="G494" s="13">
        <v>2020</v>
      </c>
      <c r="H494" s="47" t="s">
        <v>77</v>
      </c>
      <c r="I494" s="47" t="s">
        <v>77</v>
      </c>
      <c r="J494" s="47" t="s">
        <v>77</v>
      </c>
      <c r="K494" s="47" t="s">
        <v>77</v>
      </c>
      <c r="L494" s="47" t="s">
        <v>77</v>
      </c>
      <c r="M494" s="47" t="s">
        <v>77</v>
      </c>
      <c r="N494" s="47" t="s">
        <v>77</v>
      </c>
      <c r="O494" s="47">
        <f>1.0738+1.1725</f>
        <v>2.2463000000000002</v>
      </c>
      <c r="P494" s="81">
        <v>3.6862999999999997</v>
      </c>
      <c r="Q494" s="80">
        <f t="shared" si="631"/>
        <v>2.2463000000000002</v>
      </c>
      <c r="R494" s="47">
        <f t="shared" si="588"/>
        <v>1.44</v>
      </c>
      <c r="S494" s="47">
        <f>R494</f>
        <v>1.44</v>
      </c>
      <c r="T494" s="47">
        <f t="shared" si="632"/>
        <v>0</v>
      </c>
      <c r="U494" s="47">
        <v>0</v>
      </c>
      <c r="V494" s="47">
        <v>0</v>
      </c>
      <c r="W494" s="47">
        <v>0</v>
      </c>
      <c r="X494" s="47">
        <v>-3.3333333249174758E-9</v>
      </c>
      <c r="Y494" s="47">
        <f t="shared" si="609"/>
        <v>3.3333333249174758E-9</v>
      </c>
      <c r="Z494" s="47">
        <v>0</v>
      </c>
      <c r="AA494" s="47">
        <v>0</v>
      </c>
      <c r="AB494" s="47">
        <v>0</v>
      </c>
      <c r="AC494" s="47">
        <v>0</v>
      </c>
      <c r="AD494" s="47">
        <f t="shared" si="623"/>
        <v>0</v>
      </c>
      <c r="AE494" s="47">
        <v>1.44</v>
      </c>
      <c r="AF494" s="47">
        <v>0</v>
      </c>
      <c r="AG494" s="47">
        <v>0</v>
      </c>
      <c r="AH494" s="47">
        <v>1.2</v>
      </c>
      <c r="AI494" s="47">
        <f>AE494-AH494</f>
        <v>0.24</v>
      </c>
      <c r="AJ494" s="47">
        <v>0</v>
      </c>
      <c r="AK494" s="47">
        <v>0</v>
      </c>
      <c r="AL494" s="47">
        <v>0</v>
      </c>
      <c r="AM494" s="47">
        <v>0</v>
      </c>
      <c r="AN494" s="47">
        <f t="shared" si="624"/>
        <v>0</v>
      </c>
      <c r="AO494" s="47">
        <v>0</v>
      </c>
      <c r="AP494" s="47">
        <v>0</v>
      </c>
      <c r="AQ494" s="47">
        <v>0</v>
      </c>
      <c r="AR494" s="47">
        <v>0</v>
      </c>
      <c r="AS494" s="47">
        <f>AO494-AR494</f>
        <v>0</v>
      </c>
      <c r="AT494" s="47">
        <v>0</v>
      </c>
      <c r="AU494" s="47">
        <v>0</v>
      </c>
      <c r="AV494" s="47">
        <v>0</v>
      </c>
      <c r="AW494" s="47">
        <v>0</v>
      </c>
      <c r="AX494" s="47">
        <f t="shared" si="610"/>
        <v>0</v>
      </c>
      <c r="AY494" s="47">
        <v>0</v>
      </c>
      <c r="AZ494" s="47">
        <v>0</v>
      </c>
      <c r="BA494" s="47">
        <v>0</v>
      </c>
      <c r="BB494" s="47">
        <v>0</v>
      </c>
      <c r="BC494" s="47">
        <f>AY494-BB494</f>
        <v>0</v>
      </c>
      <c r="BD494" s="47">
        <v>0</v>
      </c>
      <c r="BE494" s="47">
        <v>0</v>
      </c>
      <c r="BF494" s="47">
        <v>0</v>
      </c>
      <c r="BG494" s="47">
        <v>0</v>
      </c>
      <c r="BH494" s="47">
        <f t="shared" si="611"/>
        <v>0</v>
      </c>
      <c r="BI494" s="47">
        <v>0</v>
      </c>
      <c r="BJ494" s="47">
        <v>0</v>
      </c>
      <c r="BK494" s="47">
        <v>0</v>
      </c>
      <c r="BL494" s="47">
        <v>0</v>
      </c>
      <c r="BM494" s="47">
        <f>BI494-BL494</f>
        <v>0</v>
      </c>
      <c r="BN494" s="47">
        <v>0</v>
      </c>
      <c r="BO494" s="47">
        <v>0</v>
      </c>
      <c r="BP494" s="47">
        <v>0</v>
      </c>
      <c r="BQ494" s="47">
        <v>0</v>
      </c>
      <c r="BR494" s="47">
        <f t="shared" si="612"/>
        <v>0</v>
      </c>
      <c r="BS494" s="47">
        <v>0</v>
      </c>
      <c r="BT494" s="47">
        <v>0</v>
      </c>
      <c r="BU494" s="47">
        <v>0</v>
      </c>
      <c r="BV494" s="47">
        <v>0</v>
      </c>
      <c r="BW494" s="47">
        <f t="shared" si="613"/>
        <v>0</v>
      </c>
      <c r="BX494" s="3" t="s">
        <v>77</v>
      </c>
      <c r="BY494" s="3" t="s">
        <v>77</v>
      </c>
      <c r="BZ494" s="3" t="s">
        <v>77</v>
      </c>
      <c r="CA494" s="3" t="s">
        <v>77</v>
      </c>
      <c r="CB494" s="3" t="s">
        <v>77</v>
      </c>
      <c r="CC494" s="47">
        <f t="shared" si="625"/>
        <v>1.44</v>
      </c>
      <c r="CD494" s="47">
        <f t="shared" si="626"/>
        <v>0</v>
      </c>
      <c r="CE494" s="47">
        <f t="shared" si="627"/>
        <v>0</v>
      </c>
      <c r="CF494" s="47">
        <f t="shared" si="628"/>
        <v>1.2</v>
      </c>
      <c r="CG494" s="47">
        <f t="shared" si="629"/>
        <v>0.24</v>
      </c>
      <c r="CH494" s="47">
        <f t="shared" si="630"/>
        <v>0</v>
      </c>
      <c r="CI494" s="47">
        <f t="shared" si="615"/>
        <v>0</v>
      </c>
      <c r="CJ494" s="47">
        <f t="shared" si="616"/>
        <v>0</v>
      </c>
      <c r="CK494" s="47">
        <f t="shared" si="617"/>
        <v>0</v>
      </c>
      <c r="CL494" s="47">
        <f t="shared" si="614"/>
        <v>0</v>
      </c>
      <c r="CM494" s="129" t="s">
        <v>2904</v>
      </c>
    </row>
    <row r="495" spans="1:91" s="9" customFormat="1" ht="47.25" x14ac:dyDescent="0.25">
      <c r="A495" s="96" t="s">
        <v>677</v>
      </c>
      <c r="B495" s="84" t="s">
        <v>2353</v>
      </c>
      <c r="C495" s="46" t="s">
        <v>2354</v>
      </c>
      <c r="D495" s="51" t="s">
        <v>175</v>
      </c>
      <c r="E495" s="43">
        <v>2021</v>
      </c>
      <c r="F495" s="43" t="s">
        <v>77</v>
      </c>
      <c r="G495" s="43">
        <v>2021</v>
      </c>
      <c r="H495" s="47" t="s">
        <v>77</v>
      </c>
      <c r="I495" s="47" t="s">
        <v>77</v>
      </c>
      <c r="J495" s="47" t="s">
        <v>77</v>
      </c>
      <c r="K495" s="47" t="s">
        <v>77</v>
      </c>
      <c r="L495" s="47" t="s">
        <v>77</v>
      </c>
      <c r="M495" s="47" t="s">
        <v>77</v>
      </c>
      <c r="N495" s="47" t="s">
        <v>77</v>
      </c>
      <c r="O495" s="47">
        <v>0</v>
      </c>
      <c r="P495" s="47">
        <v>0</v>
      </c>
      <c r="Q495" s="80">
        <f t="shared" si="631"/>
        <v>1.199052</v>
      </c>
      <c r="R495" s="47">
        <f t="shared" si="588"/>
        <v>0</v>
      </c>
      <c r="S495" s="47">
        <f t="shared" ref="S495" si="638">R495</f>
        <v>0</v>
      </c>
      <c r="T495" s="47">
        <f t="shared" si="632"/>
        <v>1.199052</v>
      </c>
      <c r="U495" s="47">
        <v>0</v>
      </c>
      <c r="V495" s="47">
        <v>0</v>
      </c>
      <c r="W495" s="47">
        <v>0</v>
      </c>
      <c r="X495" s="47">
        <v>0</v>
      </c>
      <c r="Y495" s="47">
        <f t="shared" si="609"/>
        <v>0</v>
      </c>
      <c r="Z495" s="47">
        <v>0</v>
      </c>
      <c r="AA495" s="47">
        <v>0</v>
      </c>
      <c r="AB495" s="47">
        <v>0</v>
      </c>
      <c r="AC495" s="47">
        <v>0</v>
      </c>
      <c r="AD495" s="47">
        <f t="shared" si="623"/>
        <v>0</v>
      </c>
      <c r="AE495" s="47">
        <v>0</v>
      </c>
      <c r="AF495" s="47">
        <v>0</v>
      </c>
      <c r="AG495" s="47">
        <v>0</v>
      </c>
      <c r="AH495" s="47">
        <v>0</v>
      </c>
      <c r="AI495" s="47">
        <f>AE495-AH495</f>
        <v>0</v>
      </c>
      <c r="AJ495" s="47">
        <v>1.199052</v>
      </c>
      <c r="AK495" s="47">
        <v>0</v>
      </c>
      <c r="AL495" s="47">
        <v>0</v>
      </c>
      <c r="AM495" s="47">
        <v>0.99920999999999993</v>
      </c>
      <c r="AN495" s="47">
        <f t="shared" si="624"/>
        <v>0.19984200000000008</v>
      </c>
      <c r="AO495" s="47">
        <v>0</v>
      </c>
      <c r="AP495" s="47">
        <v>0</v>
      </c>
      <c r="AQ495" s="47">
        <v>0</v>
      </c>
      <c r="AR495" s="47">
        <v>0</v>
      </c>
      <c r="AS495" s="47">
        <f>AO495-AR495</f>
        <v>0</v>
      </c>
      <c r="AT495" s="47">
        <v>0</v>
      </c>
      <c r="AU495" s="47">
        <v>0</v>
      </c>
      <c r="AV495" s="47">
        <v>0</v>
      </c>
      <c r="AW495" s="47">
        <v>0</v>
      </c>
      <c r="AX495" s="47">
        <f t="shared" si="610"/>
        <v>0</v>
      </c>
      <c r="AY495" s="47">
        <v>0</v>
      </c>
      <c r="AZ495" s="47">
        <v>0</v>
      </c>
      <c r="BA495" s="47">
        <v>0</v>
      </c>
      <c r="BB495" s="47">
        <v>0</v>
      </c>
      <c r="BC495" s="47">
        <f>AY495-BB495</f>
        <v>0</v>
      </c>
      <c r="BD495" s="47">
        <v>0</v>
      </c>
      <c r="BE495" s="47">
        <v>0</v>
      </c>
      <c r="BF495" s="47">
        <v>0</v>
      </c>
      <c r="BG495" s="47">
        <v>0</v>
      </c>
      <c r="BH495" s="47">
        <f t="shared" si="611"/>
        <v>0</v>
      </c>
      <c r="BI495" s="47">
        <v>0</v>
      </c>
      <c r="BJ495" s="47">
        <v>0</v>
      </c>
      <c r="BK495" s="47">
        <v>0</v>
      </c>
      <c r="BL495" s="47">
        <v>0</v>
      </c>
      <c r="BM495" s="47">
        <f>BI495-BL495</f>
        <v>0</v>
      </c>
      <c r="BN495" s="47">
        <v>0</v>
      </c>
      <c r="BO495" s="47">
        <v>0</v>
      </c>
      <c r="BP495" s="47">
        <v>0</v>
      </c>
      <c r="BQ495" s="47">
        <v>0</v>
      </c>
      <c r="BR495" s="47">
        <f t="shared" si="612"/>
        <v>0</v>
      </c>
      <c r="BS495" s="47">
        <v>0</v>
      </c>
      <c r="BT495" s="47">
        <v>0</v>
      </c>
      <c r="BU495" s="47">
        <v>0</v>
      </c>
      <c r="BV495" s="47">
        <v>0</v>
      </c>
      <c r="BW495" s="47">
        <f t="shared" si="613"/>
        <v>0</v>
      </c>
      <c r="BX495" s="3" t="s">
        <v>77</v>
      </c>
      <c r="BY495" s="3" t="s">
        <v>77</v>
      </c>
      <c r="BZ495" s="3" t="s">
        <v>77</v>
      </c>
      <c r="CA495" s="3" t="s">
        <v>77</v>
      </c>
      <c r="CB495" s="3" t="s">
        <v>77</v>
      </c>
      <c r="CC495" s="47">
        <f t="shared" si="625"/>
        <v>0</v>
      </c>
      <c r="CD495" s="47">
        <f t="shared" si="626"/>
        <v>0</v>
      </c>
      <c r="CE495" s="47">
        <f t="shared" si="627"/>
        <v>0</v>
      </c>
      <c r="CF495" s="47">
        <f t="shared" si="628"/>
        <v>0</v>
      </c>
      <c r="CG495" s="47">
        <f t="shared" si="629"/>
        <v>0</v>
      </c>
      <c r="CH495" s="52">
        <f t="shared" si="630"/>
        <v>1.199052</v>
      </c>
      <c r="CI495" s="52">
        <f t="shared" si="615"/>
        <v>0</v>
      </c>
      <c r="CJ495" s="52">
        <f t="shared" si="616"/>
        <v>0</v>
      </c>
      <c r="CK495" s="52">
        <f t="shared" si="617"/>
        <v>0.99920999999999993</v>
      </c>
      <c r="CL495" s="52">
        <f t="shared" si="614"/>
        <v>0.19984200000000008</v>
      </c>
      <c r="CM495" s="48" t="s">
        <v>2858</v>
      </c>
    </row>
    <row r="496" spans="1:91" s="9" customFormat="1" ht="63" x14ac:dyDescent="0.25">
      <c r="A496" s="96" t="s">
        <v>677</v>
      </c>
      <c r="B496" s="84" t="s">
        <v>1210</v>
      </c>
      <c r="C496" s="46" t="s">
        <v>320</v>
      </c>
      <c r="D496" s="94" t="s">
        <v>175</v>
      </c>
      <c r="E496" s="13">
        <v>2018</v>
      </c>
      <c r="F496" s="13">
        <v>2022</v>
      </c>
      <c r="G496" s="13" t="s">
        <v>77</v>
      </c>
      <c r="H496" s="47" t="s">
        <v>77</v>
      </c>
      <c r="I496" s="47" t="s">
        <v>77</v>
      </c>
      <c r="J496" s="47" t="s">
        <v>77</v>
      </c>
      <c r="K496" s="47" t="s">
        <v>77</v>
      </c>
      <c r="L496" s="47" t="s">
        <v>77</v>
      </c>
      <c r="M496" s="47" t="s">
        <v>77</v>
      </c>
      <c r="N496" s="47" t="s">
        <v>77</v>
      </c>
      <c r="O496" s="47">
        <v>0</v>
      </c>
      <c r="P496" s="81">
        <v>7.1940954759999993</v>
      </c>
      <c r="Q496" s="47">
        <f>O496+Z496+CH496</f>
        <v>0</v>
      </c>
      <c r="R496" s="47">
        <f t="shared" si="588"/>
        <v>5.4767954759999995</v>
      </c>
      <c r="S496" s="47">
        <f>R496</f>
        <v>5.4767954759999995</v>
      </c>
      <c r="T496" s="47">
        <f t="shared" si="632"/>
        <v>0</v>
      </c>
      <c r="U496" s="47">
        <v>0.86324631600000001</v>
      </c>
      <c r="V496" s="47">
        <v>0</v>
      </c>
      <c r="W496" s="47">
        <v>0</v>
      </c>
      <c r="X496" s="47">
        <v>0.71937192999999999</v>
      </c>
      <c r="Y496" s="47">
        <f t="shared" si="609"/>
        <v>0.14387438600000002</v>
      </c>
      <c r="Z496" s="47">
        <v>0</v>
      </c>
      <c r="AA496" s="47">
        <v>0</v>
      </c>
      <c r="AB496" s="47">
        <v>0</v>
      </c>
      <c r="AC496" s="47">
        <v>0</v>
      </c>
      <c r="AD496" s="47">
        <f t="shared" si="623"/>
        <v>0</v>
      </c>
      <c r="AE496" s="47">
        <v>1.79900532</v>
      </c>
      <c r="AF496" s="47">
        <v>0</v>
      </c>
      <c r="AG496" s="47">
        <v>0</v>
      </c>
      <c r="AH496" s="47">
        <v>1.4991711000000001</v>
      </c>
      <c r="AI496" s="47">
        <f>AE496-AH496</f>
        <v>0.29983421999999993</v>
      </c>
      <c r="AJ496" s="47">
        <v>0</v>
      </c>
      <c r="AK496" s="47">
        <v>0</v>
      </c>
      <c r="AL496" s="47">
        <v>0</v>
      </c>
      <c r="AM496" s="47">
        <v>0</v>
      </c>
      <c r="AN496" s="47">
        <f t="shared" si="624"/>
        <v>0</v>
      </c>
      <c r="AO496" s="47">
        <v>2.8145438399999998</v>
      </c>
      <c r="AP496" s="47">
        <v>0</v>
      </c>
      <c r="AQ496" s="47">
        <v>0</v>
      </c>
      <c r="AR496" s="47">
        <v>2.3454532000000001</v>
      </c>
      <c r="AS496" s="47">
        <f>AO496-AR496</f>
        <v>0.46909063999999967</v>
      </c>
      <c r="AT496" s="47">
        <v>0</v>
      </c>
      <c r="AU496" s="47">
        <v>0</v>
      </c>
      <c r="AV496" s="47">
        <v>0</v>
      </c>
      <c r="AW496" s="47">
        <v>0</v>
      </c>
      <c r="AX496" s="47">
        <f t="shared" si="610"/>
        <v>0</v>
      </c>
      <c r="AY496" s="47">
        <v>0</v>
      </c>
      <c r="AZ496" s="47">
        <v>0</v>
      </c>
      <c r="BA496" s="47">
        <v>0</v>
      </c>
      <c r="BB496" s="47">
        <v>0</v>
      </c>
      <c r="BC496" s="47">
        <f>AY496-BB496</f>
        <v>0</v>
      </c>
      <c r="BD496" s="47">
        <v>0</v>
      </c>
      <c r="BE496" s="47">
        <v>0</v>
      </c>
      <c r="BF496" s="47">
        <v>0</v>
      </c>
      <c r="BG496" s="47">
        <v>0</v>
      </c>
      <c r="BH496" s="47">
        <f t="shared" si="611"/>
        <v>0</v>
      </c>
      <c r="BI496" s="47">
        <v>0</v>
      </c>
      <c r="BJ496" s="47">
        <v>0</v>
      </c>
      <c r="BK496" s="47">
        <v>0</v>
      </c>
      <c r="BL496" s="47">
        <v>0</v>
      </c>
      <c r="BM496" s="47">
        <f>BI496-BL496</f>
        <v>0</v>
      </c>
      <c r="BN496" s="47">
        <v>0</v>
      </c>
      <c r="BO496" s="47">
        <v>0</v>
      </c>
      <c r="BP496" s="47">
        <v>0</v>
      </c>
      <c r="BQ496" s="47">
        <v>0</v>
      </c>
      <c r="BR496" s="47">
        <f t="shared" si="612"/>
        <v>0</v>
      </c>
      <c r="BS496" s="47">
        <v>0</v>
      </c>
      <c r="BT496" s="47">
        <v>0</v>
      </c>
      <c r="BU496" s="47">
        <v>0</v>
      </c>
      <c r="BV496" s="47">
        <v>0</v>
      </c>
      <c r="BW496" s="47">
        <f t="shared" si="613"/>
        <v>0</v>
      </c>
      <c r="BX496" s="3" t="s">
        <v>77</v>
      </c>
      <c r="BY496" s="3" t="s">
        <v>77</v>
      </c>
      <c r="BZ496" s="3" t="s">
        <v>77</v>
      </c>
      <c r="CA496" s="3" t="s">
        <v>77</v>
      </c>
      <c r="CB496" s="3" t="s">
        <v>77</v>
      </c>
      <c r="CC496" s="47">
        <f t="shared" si="625"/>
        <v>4.6135491599999998</v>
      </c>
      <c r="CD496" s="47">
        <f t="shared" si="626"/>
        <v>0</v>
      </c>
      <c r="CE496" s="47">
        <f t="shared" si="627"/>
        <v>0</v>
      </c>
      <c r="CF496" s="47">
        <f t="shared" si="628"/>
        <v>3.8446243000000004</v>
      </c>
      <c r="CG496" s="47">
        <f t="shared" si="629"/>
        <v>0.7689248599999996</v>
      </c>
      <c r="CH496" s="47">
        <f t="shared" si="630"/>
        <v>0</v>
      </c>
      <c r="CI496" s="47">
        <f t="shared" si="615"/>
        <v>0</v>
      </c>
      <c r="CJ496" s="47">
        <f t="shared" si="616"/>
        <v>0</v>
      </c>
      <c r="CK496" s="47">
        <f t="shared" si="617"/>
        <v>0</v>
      </c>
      <c r="CL496" s="47">
        <f t="shared" si="614"/>
        <v>0</v>
      </c>
      <c r="CM496" s="136" t="s">
        <v>2938</v>
      </c>
    </row>
    <row r="497" spans="1:91" s="9" customFormat="1" ht="47.25" x14ac:dyDescent="0.25">
      <c r="A497" s="96" t="s">
        <v>677</v>
      </c>
      <c r="B497" s="84" t="s">
        <v>2355</v>
      </c>
      <c r="C497" s="46" t="s">
        <v>2356</v>
      </c>
      <c r="D497" s="51" t="s">
        <v>175</v>
      </c>
      <c r="E497" s="43">
        <v>2021</v>
      </c>
      <c r="F497" s="43" t="s">
        <v>77</v>
      </c>
      <c r="G497" s="43">
        <v>2022</v>
      </c>
      <c r="H497" s="47" t="s">
        <v>77</v>
      </c>
      <c r="I497" s="47" t="s">
        <v>77</v>
      </c>
      <c r="J497" s="47" t="s">
        <v>77</v>
      </c>
      <c r="K497" s="47" t="s">
        <v>77</v>
      </c>
      <c r="L497" s="47" t="s">
        <v>77</v>
      </c>
      <c r="M497" s="47" t="s">
        <v>77</v>
      </c>
      <c r="N497" s="47" t="s">
        <v>77</v>
      </c>
      <c r="O497" s="47">
        <v>0</v>
      </c>
      <c r="P497" s="47">
        <v>0</v>
      </c>
      <c r="Q497" s="80">
        <f t="shared" si="631"/>
        <v>2.8467599999999997</v>
      </c>
      <c r="R497" s="47">
        <f t="shared" si="588"/>
        <v>0</v>
      </c>
      <c r="S497" s="47">
        <f t="shared" ref="S497:S499" si="639">R497</f>
        <v>0</v>
      </c>
      <c r="T497" s="47">
        <f t="shared" si="632"/>
        <v>2.8467599999999997</v>
      </c>
      <c r="U497" s="47">
        <v>0</v>
      </c>
      <c r="V497" s="47">
        <v>0</v>
      </c>
      <c r="W497" s="47">
        <v>0</v>
      </c>
      <c r="X497" s="47">
        <v>0</v>
      </c>
      <c r="Y497" s="47">
        <f t="shared" si="609"/>
        <v>0</v>
      </c>
      <c r="Z497" s="47">
        <v>0</v>
      </c>
      <c r="AA497" s="47">
        <v>0</v>
      </c>
      <c r="AB497" s="47">
        <v>0</v>
      </c>
      <c r="AC497" s="47">
        <v>0</v>
      </c>
      <c r="AD497" s="47">
        <f t="shared" si="623"/>
        <v>0</v>
      </c>
      <c r="AE497" s="47">
        <v>0</v>
      </c>
      <c r="AF497" s="47">
        <v>0</v>
      </c>
      <c r="AG497" s="47">
        <v>0</v>
      </c>
      <c r="AH497" s="47">
        <v>0</v>
      </c>
      <c r="AI497" s="47">
        <f t="shared" ref="AI497:AI499" si="640">AE497-AH497</f>
        <v>0</v>
      </c>
      <c r="AJ497" s="47">
        <v>0.92607600000000001</v>
      </c>
      <c r="AK497" s="47">
        <v>0</v>
      </c>
      <c r="AL497" s="47">
        <v>0</v>
      </c>
      <c r="AM497" s="47">
        <v>0.77173000000000003</v>
      </c>
      <c r="AN497" s="47">
        <f t="shared" si="624"/>
        <v>0.15434599999999998</v>
      </c>
      <c r="AO497" s="47">
        <v>0</v>
      </c>
      <c r="AP497" s="47">
        <v>0</v>
      </c>
      <c r="AQ497" s="47">
        <v>0</v>
      </c>
      <c r="AR497" s="47">
        <v>0</v>
      </c>
      <c r="AS497" s="47">
        <f t="shared" ref="AS497:AS499" si="641">AO497-AR497</f>
        <v>0</v>
      </c>
      <c r="AT497" s="47">
        <v>1.9206839999999998</v>
      </c>
      <c r="AU497" s="47">
        <v>0</v>
      </c>
      <c r="AV497" s="47">
        <v>0</v>
      </c>
      <c r="AW497" s="47">
        <v>1.6005699999999998</v>
      </c>
      <c r="AX497" s="47">
        <f t="shared" si="610"/>
        <v>0.32011400000000001</v>
      </c>
      <c r="AY497" s="47">
        <v>0</v>
      </c>
      <c r="AZ497" s="47">
        <v>0</v>
      </c>
      <c r="BA497" s="47">
        <v>0</v>
      </c>
      <c r="BB497" s="47">
        <v>0</v>
      </c>
      <c r="BC497" s="47">
        <f t="shared" ref="BC497:BC499" si="642">AY497-BB497</f>
        <v>0</v>
      </c>
      <c r="BD497" s="47">
        <v>0</v>
      </c>
      <c r="BE497" s="47">
        <v>0</v>
      </c>
      <c r="BF497" s="47">
        <v>0</v>
      </c>
      <c r="BG497" s="47">
        <v>0</v>
      </c>
      <c r="BH497" s="47">
        <f t="shared" si="611"/>
        <v>0</v>
      </c>
      <c r="BI497" s="47">
        <v>0</v>
      </c>
      <c r="BJ497" s="47">
        <v>0</v>
      </c>
      <c r="BK497" s="47">
        <v>0</v>
      </c>
      <c r="BL497" s="47">
        <v>0</v>
      </c>
      <c r="BM497" s="47">
        <f t="shared" ref="BM497:BM499" si="643">BI497-BL497</f>
        <v>0</v>
      </c>
      <c r="BN497" s="47">
        <v>0</v>
      </c>
      <c r="BO497" s="47">
        <v>0</v>
      </c>
      <c r="BP497" s="47">
        <v>0</v>
      </c>
      <c r="BQ497" s="47">
        <v>0</v>
      </c>
      <c r="BR497" s="47">
        <f t="shared" si="612"/>
        <v>0</v>
      </c>
      <c r="BS497" s="47">
        <v>0</v>
      </c>
      <c r="BT497" s="47">
        <v>0</v>
      </c>
      <c r="BU497" s="47">
        <v>0</v>
      </c>
      <c r="BV497" s="47">
        <v>0</v>
      </c>
      <c r="BW497" s="47">
        <f t="shared" si="613"/>
        <v>0</v>
      </c>
      <c r="BX497" s="3" t="s">
        <v>77</v>
      </c>
      <c r="BY497" s="3" t="s">
        <v>77</v>
      </c>
      <c r="BZ497" s="3" t="s">
        <v>77</v>
      </c>
      <c r="CA497" s="3" t="s">
        <v>77</v>
      </c>
      <c r="CB497" s="3" t="s">
        <v>77</v>
      </c>
      <c r="CC497" s="47">
        <f t="shared" si="625"/>
        <v>0</v>
      </c>
      <c r="CD497" s="47">
        <f t="shared" si="626"/>
        <v>0</v>
      </c>
      <c r="CE497" s="47">
        <f t="shared" si="627"/>
        <v>0</v>
      </c>
      <c r="CF497" s="47">
        <f t="shared" si="628"/>
        <v>0</v>
      </c>
      <c r="CG497" s="47">
        <f t="shared" si="629"/>
        <v>0</v>
      </c>
      <c r="CH497" s="52">
        <f t="shared" si="630"/>
        <v>2.8467599999999997</v>
      </c>
      <c r="CI497" s="52">
        <f t="shared" si="615"/>
        <v>0</v>
      </c>
      <c r="CJ497" s="52">
        <f t="shared" si="616"/>
        <v>0</v>
      </c>
      <c r="CK497" s="52">
        <f t="shared" si="617"/>
        <v>2.3723000000000001</v>
      </c>
      <c r="CL497" s="52">
        <f t="shared" si="614"/>
        <v>0.47445999999999999</v>
      </c>
      <c r="CM497" s="48" t="s">
        <v>2859</v>
      </c>
    </row>
    <row r="498" spans="1:91" s="9" customFormat="1" ht="47.25" x14ac:dyDescent="0.25">
      <c r="A498" s="96" t="s">
        <v>677</v>
      </c>
      <c r="B498" s="84" t="s">
        <v>2357</v>
      </c>
      <c r="C498" s="46" t="s">
        <v>2358</v>
      </c>
      <c r="D498" s="51" t="s">
        <v>175</v>
      </c>
      <c r="E498" s="43">
        <v>2021</v>
      </c>
      <c r="F498" s="43" t="s">
        <v>77</v>
      </c>
      <c r="G498" s="43">
        <v>2021</v>
      </c>
      <c r="H498" s="47" t="s">
        <v>77</v>
      </c>
      <c r="I498" s="47" t="s">
        <v>77</v>
      </c>
      <c r="J498" s="47" t="s">
        <v>77</v>
      </c>
      <c r="K498" s="47" t="s">
        <v>77</v>
      </c>
      <c r="L498" s="47" t="s">
        <v>77</v>
      </c>
      <c r="M498" s="47" t="s">
        <v>77</v>
      </c>
      <c r="N498" s="47" t="s">
        <v>77</v>
      </c>
      <c r="O498" s="47">
        <v>0</v>
      </c>
      <c r="P498" s="47">
        <v>0</v>
      </c>
      <c r="Q498" s="80">
        <f t="shared" si="631"/>
        <v>0.92607600000000001</v>
      </c>
      <c r="R498" s="47">
        <f t="shared" si="588"/>
        <v>0</v>
      </c>
      <c r="S498" s="47">
        <f t="shared" si="639"/>
        <v>0</v>
      </c>
      <c r="T498" s="47">
        <f t="shared" si="632"/>
        <v>0.92607600000000001</v>
      </c>
      <c r="U498" s="47">
        <v>0</v>
      </c>
      <c r="V498" s="47">
        <v>0</v>
      </c>
      <c r="W498" s="47">
        <v>0</v>
      </c>
      <c r="X498" s="47">
        <v>0</v>
      </c>
      <c r="Y498" s="47">
        <f t="shared" si="609"/>
        <v>0</v>
      </c>
      <c r="Z498" s="47">
        <v>0</v>
      </c>
      <c r="AA498" s="47">
        <v>0</v>
      </c>
      <c r="AB498" s="47">
        <v>0</v>
      </c>
      <c r="AC498" s="47">
        <v>0</v>
      </c>
      <c r="AD498" s="47">
        <f t="shared" si="623"/>
        <v>0</v>
      </c>
      <c r="AE498" s="47">
        <v>0</v>
      </c>
      <c r="AF498" s="47">
        <v>0</v>
      </c>
      <c r="AG498" s="47">
        <v>0</v>
      </c>
      <c r="AH498" s="47">
        <v>0</v>
      </c>
      <c r="AI498" s="47">
        <f t="shared" si="640"/>
        <v>0</v>
      </c>
      <c r="AJ498" s="47">
        <v>0.92607600000000001</v>
      </c>
      <c r="AK498" s="47">
        <v>0</v>
      </c>
      <c r="AL498" s="47">
        <v>0</v>
      </c>
      <c r="AM498" s="47">
        <v>0.77173000000000003</v>
      </c>
      <c r="AN498" s="47">
        <f t="shared" si="624"/>
        <v>0.15434599999999998</v>
      </c>
      <c r="AO498" s="47">
        <v>0</v>
      </c>
      <c r="AP498" s="47">
        <v>0</v>
      </c>
      <c r="AQ498" s="47">
        <v>0</v>
      </c>
      <c r="AR498" s="47">
        <v>0</v>
      </c>
      <c r="AS498" s="47">
        <f t="shared" si="641"/>
        <v>0</v>
      </c>
      <c r="AT498" s="47">
        <v>0</v>
      </c>
      <c r="AU498" s="47">
        <v>0</v>
      </c>
      <c r="AV498" s="47">
        <v>0</v>
      </c>
      <c r="AW498" s="47">
        <v>0</v>
      </c>
      <c r="AX498" s="47">
        <f t="shared" si="610"/>
        <v>0</v>
      </c>
      <c r="AY498" s="47">
        <v>0</v>
      </c>
      <c r="AZ498" s="47">
        <v>0</v>
      </c>
      <c r="BA498" s="47">
        <v>0</v>
      </c>
      <c r="BB498" s="47">
        <v>0</v>
      </c>
      <c r="BC498" s="47">
        <f t="shared" si="642"/>
        <v>0</v>
      </c>
      <c r="BD498" s="47">
        <v>0</v>
      </c>
      <c r="BE498" s="47">
        <v>0</v>
      </c>
      <c r="BF498" s="47">
        <v>0</v>
      </c>
      <c r="BG498" s="47">
        <v>0</v>
      </c>
      <c r="BH498" s="47">
        <f t="shared" si="611"/>
        <v>0</v>
      </c>
      <c r="BI498" s="47">
        <v>0</v>
      </c>
      <c r="BJ498" s="47">
        <v>0</v>
      </c>
      <c r="BK498" s="47">
        <v>0</v>
      </c>
      <c r="BL498" s="47">
        <v>0</v>
      </c>
      <c r="BM498" s="47">
        <f t="shared" si="643"/>
        <v>0</v>
      </c>
      <c r="BN498" s="47">
        <v>0</v>
      </c>
      <c r="BO498" s="47">
        <v>0</v>
      </c>
      <c r="BP498" s="47">
        <v>0</v>
      </c>
      <c r="BQ498" s="47">
        <v>0</v>
      </c>
      <c r="BR498" s="47">
        <f t="shared" si="612"/>
        <v>0</v>
      </c>
      <c r="BS498" s="47">
        <v>0</v>
      </c>
      <c r="BT498" s="47">
        <v>0</v>
      </c>
      <c r="BU498" s="47">
        <v>0</v>
      </c>
      <c r="BV498" s="47">
        <v>0</v>
      </c>
      <c r="BW498" s="47">
        <f t="shared" si="613"/>
        <v>0</v>
      </c>
      <c r="BX498" s="3" t="s">
        <v>77</v>
      </c>
      <c r="BY498" s="3" t="s">
        <v>77</v>
      </c>
      <c r="BZ498" s="3" t="s">
        <v>77</v>
      </c>
      <c r="CA498" s="3" t="s">
        <v>77</v>
      </c>
      <c r="CB498" s="3" t="s">
        <v>77</v>
      </c>
      <c r="CC498" s="47">
        <f t="shared" si="625"/>
        <v>0</v>
      </c>
      <c r="CD498" s="47">
        <f t="shared" si="626"/>
        <v>0</v>
      </c>
      <c r="CE498" s="47">
        <f t="shared" si="627"/>
        <v>0</v>
      </c>
      <c r="CF498" s="47">
        <f t="shared" si="628"/>
        <v>0</v>
      </c>
      <c r="CG498" s="47">
        <f t="shared" si="629"/>
        <v>0</v>
      </c>
      <c r="CH498" s="52">
        <f t="shared" si="630"/>
        <v>0.92607600000000001</v>
      </c>
      <c r="CI498" s="52">
        <f t="shared" si="615"/>
        <v>0</v>
      </c>
      <c r="CJ498" s="52">
        <f t="shared" si="616"/>
        <v>0</v>
      </c>
      <c r="CK498" s="52">
        <f t="shared" si="617"/>
        <v>0.77173000000000003</v>
      </c>
      <c r="CL498" s="52">
        <f t="shared" si="614"/>
        <v>0.15434599999999998</v>
      </c>
      <c r="CM498" s="48" t="s">
        <v>2859</v>
      </c>
    </row>
    <row r="499" spans="1:91" s="9" customFormat="1" ht="47.25" x14ac:dyDescent="0.25">
      <c r="A499" s="96" t="s">
        <v>677</v>
      </c>
      <c r="B499" s="84" t="s">
        <v>2359</v>
      </c>
      <c r="C499" s="46" t="s">
        <v>2360</v>
      </c>
      <c r="D499" s="51" t="s">
        <v>183</v>
      </c>
      <c r="E499" s="43">
        <v>2018</v>
      </c>
      <c r="F499" s="43" t="s">
        <v>77</v>
      </c>
      <c r="G499" s="43">
        <v>2020</v>
      </c>
      <c r="H499" s="47" t="s">
        <v>77</v>
      </c>
      <c r="I499" s="47" t="s">
        <v>77</v>
      </c>
      <c r="J499" s="47" t="s">
        <v>77</v>
      </c>
      <c r="K499" s="47" t="s">
        <v>77</v>
      </c>
      <c r="L499" s="47" t="s">
        <v>77</v>
      </c>
      <c r="M499" s="47" t="s">
        <v>77</v>
      </c>
      <c r="N499" s="47" t="s">
        <v>77</v>
      </c>
      <c r="O499" s="47">
        <v>1.7173</v>
      </c>
      <c r="P499" s="47">
        <v>0</v>
      </c>
      <c r="Q499" s="80">
        <f>O499+Z499+CH499</f>
        <v>2.580546316</v>
      </c>
      <c r="R499" s="47">
        <f t="shared" si="588"/>
        <v>0</v>
      </c>
      <c r="S499" s="47">
        <f t="shared" si="639"/>
        <v>0</v>
      </c>
      <c r="T499" s="47">
        <f t="shared" si="632"/>
        <v>0.86324631600000001</v>
      </c>
      <c r="U499" s="47">
        <v>0</v>
      </c>
      <c r="V499" s="47">
        <v>0</v>
      </c>
      <c r="W499" s="47">
        <v>0</v>
      </c>
      <c r="X499" s="47">
        <v>0</v>
      </c>
      <c r="Y499" s="47">
        <f t="shared" si="609"/>
        <v>0</v>
      </c>
      <c r="Z499" s="47">
        <v>0.86324631600000001</v>
      </c>
      <c r="AA499" s="47">
        <v>0</v>
      </c>
      <c r="AB499" s="47">
        <v>0</v>
      </c>
      <c r="AC499" s="47">
        <v>0.71937192999999999</v>
      </c>
      <c r="AD499" s="47">
        <f t="shared" si="623"/>
        <v>0.14387438600000002</v>
      </c>
      <c r="AE499" s="47">
        <v>0</v>
      </c>
      <c r="AF499" s="47">
        <v>0</v>
      </c>
      <c r="AG499" s="47">
        <v>0</v>
      </c>
      <c r="AH499" s="47">
        <v>0</v>
      </c>
      <c r="AI499" s="47">
        <f t="shared" si="640"/>
        <v>0</v>
      </c>
      <c r="AJ499" s="47">
        <v>0</v>
      </c>
      <c r="AK499" s="47">
        <v>0</v>
      </c>
      <c r="AL499" s="47">
        <v>0</v>
      </c>
      <c r="AM499" s="47">
        <v>0</v>
      </c>
      <c r="AN499" s="47">
        <f t="shared" si="624"/>
        <v>0</v>
      </c>
      <c r="AO499" s="47">
        <v>0</v>
      </c>
      <c r="AP499" s="47">
        <v>0</v>
      </c>
      <c r="AQ499" s="47">
        <v>0</v>
      </c>
      <c r="AR499" s="47">
        <v>0</v>
      </c>
      <c r="AS499" s="47">
        <f t="shared" si="641"/>
        <v>0</v>
      </c>
      <c r="AT499" s="47">
        <v>0</v>
      </c>
      <c r="AU499" s="47">
        <v>0</v>
      </c>
      <c r="AV499" s="47">
        <v>0</v>
      </c>
      <c r="AW499" s="47">
        <v>0</v>
      </c>
      <c r="AX499" s="47">
        <f t="shared" si="610"/>
        <v>0</v>
      </c>
      <c r="AY499" s="47">
        <v>0</v>
      </c>
      <c r="AZ499" s="47">
        <v>0</v>
      </c>
      <c r="BA499" s="47">
        <v>0</v>
      </c>
      <c r="BB499" s="47">
        <v>0</v>
      </c>
      <c r="BC499" s="47">
        <f t="shared" si="642"/>
        <v>0</v>
      </c>
      <c r="BD499" s="47">
        <v>0</v>
      </c>
      <c r="BE499" s="47">
        <v>0</v>
      </c>
      <c r="BF499" s="47">
        <v>0</v>
      </c>
      <c r="BG499" s="47">
        <v>0</v>
      </c>
      <c r="BH499" s="47">
        <f t="shared" si="611"/>
        <v>0</v>
      </c>
      <c r="BI499" s="47">
        <v>0</v>
      </c>
      <c r="BJ499" s="47">
        <v>0</v>
      </c>
      <c r="BK499" s="47">
        <v>0</v>
      </c>
      <c r="BL499" s="47">
        <v>0</v>
      </c>
      <c r="BM499" s="47">
        <f t="shared" si="643"/>
        <v>0</v>
      </c>
      <c r="BN499" s="47">
        <v>0</v>
      </c>
      <c r="BO499" s="47">
        <v>0</v>
      </c>
      <c r="BP499" s="47">
        <v>0</v>
      </c>
      <c r="BQ499" s="47">
        <v>0</v>
      </c>
      <c r="BR499" s="47">
        <f t="shared" si="612"/>
        <v>0</v>
      </c>
      <c r="BS499" s="47">
        <v>0</v>
      </c>
      <c r="BT499" s="47">
        <v>0</v>
      </c>
      <c r="BU499" s="47">
        <v>0</v>
      </c>
      <c r="BV499" s="47">
        <v>0</v>
      </c>
      <c r="BW499" s="47">
        <f t="shared" si="613"/>
        <v>0</v>
      </c>
      <c r="BX499" s="3" t="s">
        <v>77</v>
      </c>
      <c r="BY499" s="3" t="s">
        <v>77</v>
      </c>
      <c r="BZ499" s="3" t="s">
        <v>77</v>
      </c>
      <c r="CA499" s="3" t="s">
        <v>77</v>
      </c>
      <c r="CB499" s="3" t="s">
        <v>77</v>
      </c>
      <c r="CC499" s="47">
        <f t="shared" si="625"/>
        <v>0</v>
      </c>
      <c r="CD499" s="47">
        <f t="shared" si="626"/>
        <v>0</v>
      </c>
      <c r="CE499" s="47">
        <f t="shared" si="627"/>
        <v>0</v>
      </c>
      <c r="CF499" s="47">
        <f t="shared" si="628"/>
        <v>0</v>
      </c>
      <c r="CG499" s="47">
        <f t="shared" si="629"/>
        <v>0</v>
      </c>
      <c r="CH499" s="52">
        <f t="shared" si="630"/>
        <v>0</v>
      </c>
      <c r="CI499" s="52">
        <f t="shared" si="615"/>
        <v>0</v>
      </c>
      <c r="CJ499" s="52">
        <f t="shared" si="616"/>
        <v>0</v>
      </c>
      <c r="CK499" s="52">
        <f t="shared" si="617"/>
        <v>0</v>
      </c>
      <c r="CL499" s="52">
        <f t="shared" si="614"/>
        <v>0</v>
      </c>
      <c r="CM499" s="48" t="s">
        <v>2859</v>
      </c>
    </row>
    <row r="500" spans="1:91" s="9" customFormat="1" ht="31.5" x14ac:dyDescent="0.25">
      <c r="A500" s="96" t="s">
        <v>677</v>
      </c>
      <c r="B500" s="84" t="s">
        <v>321</v>
      </c>
      <c r="C500" s="46" t="s">
        <v>322</v>
      </c>
      <c r="D500" s="6" t="s">
        <v>183</v>
      </c>
      <c r="E500" s="13">
        <v>2017</v>
      </c>
      <c r="F500" s="13">
        <v>2020</v>
      </c>
      <c r="G500" s="13">
        <v>2020</v>
      </c>
      <c r="H500" s="47" t="s">
        <v>77</v>
      </c>
      <c r="I500" s="47" t="s">
        <v>77</v>
      </c>
      <c r="J500" s="47" t="s">
        <v>77</v>
      </c>
      <c r="K500" s="47" t="s">
        <v>77</v>
      </c>
      <c r="L500" s="47" t="s">
        <v>77</v>
      </c>
      <c r="M500" s="47" t="s">
        <v>77</v>
      </c>
      <c r="N500" s="47" t="s">
        <v>77</v>
      </c>
      <c r="O500" s="47">
        <v>10.515000000000001</v>
      </c>
      <c r="P500" s="81">
        <v>19.71920274</v>
      </c>
      <c r="Q500" s="80">
        <f t="shared" si="631"/>
        <v>19.71920274</v>
      </c>
      <c r="R500" s="47">
        <f t="shared" si="588"/>
        <v>9.2042027400000013</v>
      </c>
      <c r="S500" s="47">
        <f t="shared" ref="S500:S525" si="644">R500</f>
        <v>9.2042027400000013</v>
      </c>
      <c r="T500" s="47">
        <f t="shared" si="632"/>
        <v>9.2042027400000013</v>
      </c>
      <c r="U500" s="47">
        <v>9.2042027400000013</v>
      </c>
      <c r="V500" s="47">
        <v>0</v>
      </c>
      <c r="W500" s="47">
        <v>0</v>
      </c>
      <c r="X500" s="47">
        <v>7.6701689500000008</v>
      </c>
      <c r="Y500" s="47">
        <f t="shared" si="609"/>
        <v>1.5340337900000005</v>
      </c>
      <c r="Z500" s="47">
        <v>9.2042027400000013</v>
      </c>
      <c r="AA500" s="47">
        <v>0</v>
      </c>
      <c r="AB500" s="47">
        <v>0</v>
      </c>
      <c r="AC500" s="47">
        <v>7.6701689500000008</v>
      </c>
      <c r="AD500" s="47">
        <f t="shared" si="623"/>
        <v>1.5340337900000005</v>
      </c>
      <c r="AE500" s="47">
        <v>0</v>
      </c>
      <c r="AF500" s="47">
        <v>0</v>
      </c>
      <c r="AG500" s="47">
        <v>0</v>
      </c>
      <c r="AH500" s="47">
        <v>0</v>
      </c>
      <c r="AI500" s="47">
        <f t="shared" ref="AI500:AI525" si="645">AE500-AH500</f>
        <v>0</v>
      </c>
      <c r="AJ500" s="47">
        <v>0</v>
      </c>
      <c r="AK500" s="47">
        <v>0</v>
      </c>
      <c r="AL500" s="47">
        <v>0</v>
      </c>
      <c r="AM500" s="47">
        <v>0</v>
      </c>
      <c r="AN500" s="47">
        <f t="shared" si="624"/>
        <v>0</v>
      </c>
      <c r="AO500" s="47">
        <v>0</v>
      </c>
      <c r="AP500" s="47">
        <v>0</v>
      </c>
      <c r="AQ500" s="47">
        <v>0</v>
      </c>
      <c r="AR500" s="47">
        <v>0</v>
      </c>
      <c r="AS500" s="47">
        <f t="shared" ref="AS500:AS525" si="646">AO500-AR500</f>
        <v>0</v>
      </c>
      <c r="AT500" s="47">
        <v>0</v>
      </c>
      <c r="AU500" s="47">
        <v>0</v>
      </c>
      <c r="AV500" s="47">
        <v>0</v>
      </c>
      <c r="AW500" s="47">
        <v>0</v>
      </c>
      <c r="AX500" s="47">
        <f t="shared" si="610"/>
        <v>0</v>
      </c>
      <c r="AY500" s="47">
        <v>0</v>
      </c>
      <c r="AZ500" s="47">
        <v>0</v>
      </c>
      <c r="BA500" s="47">
        <v>0</v>
      </c>
      <c r="BB500" s="47">
        <v>0</v>
      </c>
      <c r="BC500" s="47">
        <f t="shared" ref="BC500:BC525" si="647">AY500-BB500</f>
        <v>0</v>
      </c>
      <c r="BD500" s="47">
        <v>0</v>
      </c>
      <c r="BE500" s="47">
        <v>0</v>
      </c>
      <c r="BF500" s="47">
        <v>0</v>
      </c>
      <c r="BG500" s="47">
        <v>0</v>
      </c>
      <c r="BH500" s="47">
        <f t="shared" si="611"/>
        <v>0</v>
      </c>
      <c r="BI500" s="47">
        <v>0</v>
      </c>
      <c r="BJ500" s="47">
        <v>0</v>
      </c>
      <c r="BK500" s="47">
        <v>0</v>
      </c>
      <c r="BL500" s="47">
        <v>0</v>
      </c>
      <c r="BM500" s="47">
        <f t="shared" ref="BM500:BM525" si="648">BI500-BL500</f>
        <v>0</v>
      </c>
      <c r="BN500" s="47">
        <v>0</v>
      </c>
      <c r="BO500" s="47">
        <v>0</v>
      </c>
      <c r="BP500" s="47">
        <v>0</v>
      </c>
      <c r="BQ500" s="47">
        <v>0</v>
      </c>
      <c r="BR500" s="47">
        <f t="shared" si="612"/>
        <v>0</v>
      </c>
      <c r="BS500" s="47">
        <v>0</v>
      </c>
      <c r="BT500" s="47">
        <v>0</v>
      </c>
      <c r="BU500" s="47">
        <v>0</v>
      </c>
      <c r="BV500" s="47">
        <v>0</v>
      </c>
      <c r="BW500" s="47">
        <f t="shared" si="613"/>
        <v>0</v>
      </c>
      <c r="BX500" s="3" t="s">
        <v>77</v>
      </c>
      <c r="BY500" s="3" t="s">
        <v>77</v>
      </c>
      <c r="BZ500" s="3" t="s">
        <v>77</v>
      </c>
      <c r="CA500" s="3" t="s">
        <v>77</v>
      </c>
      <c r="CB500" s="3" t="s">
        <v>77</v>
      </c>
      <c r="CC500" s="47">
        <f t="shared" si="625"/>
        <v>0</v>
      </c>
      <c r="CD500" s="47">
        <f t="shared" si="626"/>
        <v>0</v>
      </c>
      <c r="CE500" s="47">
        <f t="shared" si="627"/>
        <v>0</v>
      </c>
      <c r="CF500" s="47">
        <f t="shared" si="628"/>
        <v>0</v>
      </c>
      <c r="CG500" s="47">
        <f t="shared" si="629"/>
        <v>0</v>
      </c>
      <c r="CH500" s="47">
        <f t="shared" si="630"/>
        <v>0</v>
      </c>
      <c r="CI500" s="47">
        <f t="shared" si="615"/>
        <v>0</v>
      </c>
      <c r="CJ500" s="47">
        <f t="shared" si="616"/>
        <v>0</v>
      </c>
      <c r="CK500" s="47">
        <f t="shared" si="617"/>
        <v>0</v>
      </c>
      <c r="CL500" s="47">
        <f t="shared" si="614"/>
        <v>0</v>
      </c>
      <c r="CM500" s="129" t="s">
        <v>2896</v>
      </c>
    </row>
    <row r="501" spans="1:91" s="9" customFormat="1" ht="47.25" x14ac:dyDescent="0.25">
      <c r="A501" s="96" t="s">
        <v>677</v>
      </c>
      <c r="B501" s="84" t="s">
        <v>1027</v>
      </c>
      <c r="C501" s="90" t="s">
        <v>1436</v>
      </c>
      <c r="D501" s="6" t="s">
        <v>175</v>
      </c>
      <c r="E501" s="43">
        <v>2023</v>
      </c>
      <c r="F501" s="43">
        <v>2023</v>
      </c>
      <c r="G501" s="43">
        <v>2023</v>
      </c>
      <c r="H501" s="47" t="s">
        <v>77</v>
      </c>
      <c r="I501" s="47" t="s">
        <v>77</v>
      </c>
      <c r="J501" s="47" t="s">
        <v>77</v>
      </c>
      <c r="K501" s="47" t="s">
        <v>77</v>
      </c>
      <c r="L501" s="47" t="s">
        <v>77</v>
      </c>
      <c r="M501" s="47" t="s">
        <v>77</v>
      </c>
      <c r="N501" s="47" t="s">
        <v>77</v>
      </c>
      <c r="O501" s="47">
        <v>0</v>
      </c>
      <c r="P501" s="47">
        <v>1.44</v>
      </c>
      <c r="Q501" s="80">
        <f t="shared" si="631"/>
        <v>1.366719996</v>
      </c>
      <c r="R501" s="81">
        <f t="shared" si="588"/>
        <v>1.44</v>
      </c>
      <c r="S501" s="47">
        <f t="shared" si="644"/>
        <v>1.44</v>
      </c>
      <c r="T501" s="47">
        <f t="shared" si="632"/>
        <v>1.366719996</v>
      </c>
      <c r="U501" s="47">
        <v>0</v>
      </c>
      <c r="V501" s="47">
        <v>0</v>
      </c>
      <c r="W501" s="47">
        <v>0</v>
      </c>
      <c r="X501" s="47">
        <v>0</v>
      </c>
      <c r="Y501" s="47">
        <f t="shared" si="609"/>
        <v>0</v>
      </c>
      <c r="Z501" s="47">
        <v>0</v>
      </c>
      <c r="AA501" s="47">
        <v>0</v>
      </c>
      <c r="AB501" s="47">
        <v>0</v>
      </c>
      <c r="AC501" s="47">
        <v>0</v>
      </c>
      <c r="AD501" s="47">
        <f t="shared" si="623"/>
        <v>0</v>
      </c>
      <c r="AE501" s="47">
        <v>0</v>
      </c>
      <c r="AF501" s="47">
        <v>0</v>
      </c>
      <c r="AG501" s="47">
        <v>0</v>
      </c>
      <c r="AH501" s="47">
        <v>0</v>
      </c>
      <c r="AI501" s="47">
        <f t="shared" si="645"/>
        <v>0</v>
      </c>
      <c r="AJ501" s="47">
        <v>0</v>
      </c>
      <c r="AK501" s="47">
        <v>0</v>
      </c>
      <c r="AL501" s="47">
        <v>0</v>
      </c>
      <c r="AM501" s="47">
        <v>0</v>
      </c>
      <c r="AN501" s="47">
        <f t="shared" si="624"/>
        <v>0</v>
      </c>
      <c r="AO501" s="47">
        <v>0</v>
      </c>
      <c r="AP501" s="47">
        <v>0</v>
      </c>
      <c r="AQ501" s="47">
        <v>0</v>
      </c>
      <c r="AR501" s="47">
        <v>0</v>
      </c>
      <c r="AS501" s="47">
        <f t="shared" si="646"/>
        <v>0</v>
      </c>
      <c r="AT501" s="47">
        <v>0</v>
      </c>
      <c r="AU501" s="47">
        <v>0</v>
      </c>
      <c r="AV501" s="47">
        <v>0</v>
      </c>
      <c r="AW501" s="47">
        <v>0</v>
      </c>
      <c r="AX501" s="47">
        <f t="shared" si="610"/>
        <v>0</v>
      </c>
      <c r="AY501" s="47">
        <v>1.44</v>
      </c>
      <c r="AZ501" s="47">
        <v>0</v>
      </c>
      <c r="BA501" s="47">
        <v>0</v>
      </c>
      <c r="BB501" s="47">
        <v>1.2</v>
      </c>
      <c r="BC501" s="47">
        <f t="shared" si="647"/>
        <v>0.24</v>
      </c>
      <c r="BD501" s="47">
        <v>1.366719996</v>
      </c>
      <c r="BE501" s="47">
        <v>0</v>
      </c>
      <c r="BF501" s="47">
        <v>0</v>
      </c>
      <c r="BG501" s="47">
        <v>1.13893333</v>
      </c>
      <c r="BH501" s="47">
        <f t="shared" si="611"/>
        <v>0.22778666600000008</v>
      </c>
      <c r="BI501" s="47">
        <v>0</v>
      </c>
      <c r="BJ501" s="47">
        <v>0</v>
      </c>
      <c r="BK501" s="47">
        <v>0</v>
      </c>
      <c r="BL501" s="47">
        <v>0</v>
      </c>
      <c r="BM501" s="47">
        <f t="shared" si="648"/>
        <v>0</v>
      </c>
      <c r="BN501" s="47">
        <v>0</v>
      </c>
      <c r="BO501" s="47">
        <v>0</v>
      </c>
      <c r="BP501" s="47">
        <v>0</v>
      </c>
      <c r="BQ501" s="47">
        <v>0</v>
      </c>
      <c r="BR501" s="47">
        <f t="shared" si="612"/>
        <v>0</v>
      </c>
      <c r="BS501" s="47">
        <v>0</v>
      </c>
      <c r="BT501" s="47">
        <v>0</v>
      </c>
      <c r="BU501" s="47">
        <v>0</v>
      </c>
      <c r="BV501" s="47">
        <v>0</v>
      </c>
      <c r="BW501" s="47">
        <f t="shared" si="613"/>
        <v>0</v>
      </c>
      <c r="BX501" s="3" t="s">
        <v>77</v>
      </c>
      <c r="BY501" s="3" t="s">
        <v>77</v>
      </c>
      <c r="BZ501" s="3" t="s">
        <v>77</v>
      </c>
      <c r="CA501" s="3" t="s">
        <v>77</v>
      </c>
      <c r="CB501" s="3" t="s">
        <v>77</v>
      </c>
      <c r="CC501" s="47">
        <f t="shared" si="625"/>
        <v>1.44</v>
      </c>
      <c r="CD501" s="47">
        <f t="shared" si="626"/>
        <v>0</v>
      </c>
      <c r="CE501" s="47">
        <f t="shared" si="627"/>
        <v>0</v>
      </c>
      <c r="CF501" s="47">
        <f t="shared" si="628"/>
        <v>1.2</v>
      </c>
      <c r="CG501" s="47">
        <f t="shared" si="629"/>
        <v>0.24</v>
      </c>
      <c r="CH501" s="52">
        <f t="shared" si="630"/>
        <v>1.366719996</v>
      </c>
      <c r="CI501" s="52">
        <f t="shared" si="615"/>
        <v>0</v>
      </c>
      <c r="CJ501" s="52">
        <f t="shared" si="616"/>
        <v>0</v>
      </c>
      <c r="CK501" s="52">
        <f t="shared" si="617"/>
        <v>1.13893333</v>
      </c>
      <c r="CL501" s="52">
        <f t="shared" si="614"/>
        <v>0.22778666600000008</v>
      </c>
      <c r="CM501" s="129" t="s">
        <v>2959</v>
      </c>
    </row>
    <row r="502" spans="1:91" s="9" customFormat="1" ht="47.25" x14ac:dyDescent="0.25">
      <c r="A502" s="96" t="s">
        <v>677</v>
      </c>
      <c r="B502" s="84" t="s">
        <v>323</v>
      </c>
      <c r="C502" s="46" t="s">
        <v>324</v>
      </c>
      <c r="D502" s="51" t="s">
        <v>183</v>
      </c>
      <c r="E502" s="13">
        <v>2019</v>
      </c>
      <c r="F502" s="13">
        <v>2022</v>
      </c>
      <c r="G502" s="13">
        <v>2022</v>
      </c>
      <c r="H502" s="47" t="s">
        <v>77</v>
      </c>
      <c r="I502" s="47" t="s">
        <v>77</v>
      </c>
      <c r="J502" s="47" t="s">
        <v>77</v>
      </c>
      <c r="K502" s="47" t="s">
        <v>77</v>
      </c>
      <c r="L502" s="47" t="s">
        <v>77</v>
      </c>
      <c r="M502" s="47" t="s">
        <v>77</v>
      </c>
      <c r="N502" s="47" t="s">
        <v>77</v>
      </c>
      <c r="O502" s="47">
        <v>9</v>
      </c>
      <c r="P502" s="47">
        <v>30.42</v>
      </c>
      <c r="Q502" s="80">
        <f t="shared" si="631"/>
        <v>25.882068</v>
      </c>
      <c r="R502" s="47">
        <f t="shared" si="588"/>
        <v>15.6</v>
      </c>
      <c r="S502" s="47">
        <f t="shared" si="644"/>
        <v>15.6</v>
      </c>
      <c r="T502" s="47">
        <f t="shared" si="632"/>
        <v>16.882068</v>
      </c>
      <c r="U502" s="47">
        <v>0</v>
      </c>
      <c r="V502" s="47">
        <v>0</v>
      </c>
      <c r="W502" s="47">
        <v>0</v>
      </c>
      <c r="X502" s="47">
        <v>0</v>
      </c>
      <c r="Y502" s="47">
        <f t="shared" si="609"/>
        <v>0</v>
      </c>
      <c r="Z502" s="47">
        <v>0</v>
      </c>
      <c r="AA502" s="47">
        <v>0</v>
      </c>
      <c r="AB502" s="47">
        <v>0</v>
      </c>
      <c r="AC502" s="47">
        <v>0</v>
      </c>
      <c r="AD502" s="47">
        <f t="shared" si="623"/>
        <v>0</v>
      </c>
      <c r="AE502" s="47">
        <v>0</v>
      </c>
      <c r="AF502" s="47">
        <v>0</v>
      </c>
      <c r="AG502" s="47">
        <v>0</v>
      </c>
      <c r="AH502" s="47">
        <v>0</v>
      </c>
      <c r="AI502" s="47">
        <f t="shared" si="645"/>
        <v>0</v>
      </c>
      <c r="AJ502" s="47">
        <v>0</v>
      </c>
      <c r="AK502" s="47">
        <v>0</v>
      </c>
      <c r="AL502" s="47">
        <v>0</v>
      </c>
      <c r="AM502" s="47">
        <v>0</v>
      </c>
      <c r="AN502" s="47">
        <f t="shared" si="624"/>
        <v>0</v>
      </c>
      <c r="AO502" s="47">
        <v>15.6</v>
      </c>
      <c r="AP502" s="47">
        <v>0</v>
      </c>
      <c r="AQ502" s="47">
        <v>0</v>
      </c>
      <c r="AR502" s="47">
        <v>13</v>
      </c>
      <c r="AS502" s="47">
        <f t="shared" si="646"/>
        <v>2.5999999999999996</v>
      </c>
      <c r="AT502" s="47">
        <v>16.882068</v>
      </c>
      <c r="AU502" s="47">
        <v>0</v>
      </c>
      <c r="AV502" s="47">
        <v>0</v>
      </c>
      <c r="AW502" s="47">
        <v>14.068389999999999</v>
      </c>
      <c r="AX502" s="47">
        <f t="shared" si="610"/>
        <v>2.8136780000000012</v>
      </c>
      <c r="AY502" s="47">
        <v>0</v>
      </c>
      <c r="AZ502" s="47">
        <v>0</v>
      </c>
      <c r="BA502" s="47">
        <v>0</v>
      </c>
      <c r="BB502" s="47">
        <v>0</v>
      </c>
      <c r="BC502" s="47">
        <f t="shared" si="647"/>
        <v>0</v>
      </c>
      <c r="BD502" s="47">
        <v>0</v>
      </c>
      <c r="BE502" s="47">
        <v>0</v>
      </c>
      <c r="BF502" s="47">
        <v>0</v>
      </c>
      <c r="BG502" s="47">
        <v>0</v>
      </c>
      <c r="BH502" s="47">
        <f t="shared" si="611"/>
        <v>0</v>
      </c>
      <c r="BI502" s="47">
        <v>0</v>
      </c>
      <c r="BJ502" s="47">
        <v>0</v>
      </c>
      <c r="BK502" s="47">
        <v>0</v>
      </c>
      <c r="BL502" s="47">
        <v>0</v>
      </c>
      <c r="BM502" s="47">
        <f t="shared" si="648"/>
        <v>0</v>
      </c>
      <c r="BN502" s="47">
        <v>0</v>
      </c>
      <c r="BO502" s="47">
        <v>0</v>
      </c>
      <c r="BP502" s="47">
        <v>0</v>
      </c>
      <c r="BQ502" s="47">
        <v>0</v>
      </c>
      <c r="BR502" s="47">
        <f t="shared" si="612"/>
        <v>0</v>
      </c>
      <c r="BS502" s="47">
        <v>0</v>
      </c>
      <c r="BT502" s="47">
        <v>0</v>
      </c>
      <c r="BU502" s="47">
        <v>0</v>
      </c>
      <c r="BV502" s="47">
        <v>0</v>
      </c>
      <c r="BW502" s="47">
        <f t="shared" si="613"/>
        <v>0</v>
      </c>
      <c r="BX502" s="3" t="s">
        <v>77</v>
      </c>
      <c r="BY502" s="3" t="s">
        <v>77</v>
      </c>
      <c r="BZ502" s="3" t="s">
        <v>77</v>
      </c>
      <c r="CA502" s="3" t="s">
        <v>77</v>
      </c>
      <c r="CB502" s="3" t="s">
        <v>77</v>
      </c>
      <c r="CC502" s="47">
        <f t="shared" si="625"/>
        <v>15.6</v>
      </c>
      <c r="CD502" s="47">
        <f t="shared" si="626"/>
        <v>0</v>
      </c>
      <c r="CE502" s="47">
        <f t="shared" si="627"/>
        <v>0</v>
      </c>
      <c r="CF502" s="47">
        <f t="shared" si="628"/>
        <v>13</v>
      </c>
      <c r="CG502" s="47">
        <f t="shared" si="629"/>
        <v>2.5999999999999996</v>
      </c>
      <c r="CH502" s="47">
        <f t="shared" si="630"/>
        <v>16.882068</v>
      </c>
      <c r="CI502" s="47">
        <f t="shared" si="615"/>
        <v>0</v>
      </c>
      <c r="CJ502" s="47">
        <f t="shared" si="616"/>
        <v>0</v>
      </c>
      <c r="CK502" s="47">
        <f t="shared" si="617"/>
        <v>14.068389999999999</v>
      </c>
      <c r="CL502" s="47">
        <f t="shared" si="614"/>
        <v>2.8136780000000012</v>
      </c>
      <c r="CM502" s="129" t="s">
        <v>2959</v>
      </c>
    </row>
    <row r="503" spans="1:91" s="9" customFormat="1" ht="47.25" x14ac:dyDescent="0.25">
      <c r="A503" s="96" t="s">
        <v>677</v>
      </c>
      <c r="B503" s="84" t="s">
        <v>1472</v>
      </c>
      <c r="C503" s="46" t="s">
        <v>325</v>
      </c>
      <c r="D503" s="6" t="s">
        <v>175</v>
      </c>
      <c r="E503" s="13">
        <v>2021</v>
      </c>
      <c r="F503" s="13">
        <v>2021</v>
      </c>
      <c r="G503" s="13">
        <v>2021</v>
      </c>
      <c r="H503" s="47" t="s">
        <v>77</v>
      </c>
      <c r="I503" s="47" t="s">
        <v>77</v>
      </c>
      <c r="J503" s="47" t="s">
        <v>77</v>
      </c>
      <c r="K503" s="47" t="s">
        <v>77</v>
      </c>
      <c r="L503" s="47" t="s">
        <v>77</v>
      </c>
      <c r="M503" s="47" t="s">
        <v>77</v>
      </c>
      <c r="N503" s="47" t="s">
        <v>77</v>
      </c>
      <c r="O503" s="47">
        <v>0</v>
      </c>
      <c r="P503" s="47">
        <v>5.9937070919999993</v>
      </c>
      <c r="Q503" s="80">
        <f t="shared" si="631"/>
        <v>5.9135400000000002</v>
      </c>
      <c r="R503" s="47">
        <f t="shared" si="588"/>
        <v>5.9937070919999993</v>
      </c>
      <c r="S503" s="47">
        <f t="shared" si="644"/>
        <v>5.9937070919999993</v>
      </c>
      <c r="T503" s="47">
        <f t="shared" si="632"/>
        <v>5.9135400000000002</v>
      </c>
      <c r="U503" s="47">
        <v>0</v>
      </c>
      <c r="V503" s="47">
        <v>0</v>
      </c>
      <c r="W503" s="47">
        <v>0</v>
      </c>
      <c r="X503" s="47">
        <v>0</v>
      </c>
      <c r="Y503" s="47">
        <f t="shared" si="609"/>
        <v>0</v>
      </c>
      <c r="Z503" s="47">
        <v>0</v>
      </c>
      <c r="AA503" s="47">
        <v>0</v>
      </c>
      <c r="AB503" s="47">
        <v>0</v>
      </c>
      <c r="AC503" s="47">
        <v>0</v>
      </c>
      <c r="AD503" s="47">
        <f t="shared" si="623"/>
        <v>0</v>
      </c>
      <c r="AE503" s="47">
        <v>5.9937070919999993</v>
      </c>
      <c r="AF503" s="47">
        <v>0</v>
      </c>
      <c r="AG503" s="47">
        <v>0</v>
      </c>
      <c r="AH503" s="47">
        <v>4.9947559100000003</v>
      </c>
      <c r="AI503" s="47">
        <f t="shared" si="645"/>
        <v>0.99895118199999899</v>
      </c>
      <c r="AJ503" s="47">
        <v>5.9135400000000002</v>
      </c>
      <c r="AK503" s="47">
        <v>0</v>
      </c>
      <c r="AL503" s="47">
        <v>0</v>
      </c>
      <c r="AM503" s="47">
        <v>4.9279500000000001</v>
      </c>
      <c r="AN503" s="47">
        <f t="shared" si="624"/>
        <v>0.98559000000000019</v>
      </c>
      <c r="AO503" s="47">
        <v>0</v>
      </c>
      <c r="AP503" s="47">
        <v>0</v>
      </c>
      <c r="AQ503" s="47">
        <v>0</v>
      </c>
      <c r="AR503" s="47">
        <v>0</v>
      </c>
      <c r="AS503" s="47">
        <f t="shared" si="646"/>
        <v>0</v>
      </c>
      <c r="AT503" s="47">
        <v>0</v>
      </c>
      <c r="AU503" s="47">
        <v>0</v>
      </c>
      <c r="AV503" s="47">
        <v>0</v>
      </c>
      <c r="AW503" s="47">
        <v>0</v>
      </c>
      <c r="AX503" s="47">
        <f t="shared" si="610"/>
        <v>0</v>
      </c>
      <c r="AY503" s="47">
        <v>0</v>
      </c>
      <c r="AZ503" s="47">
        <v>0</v>
      </c>
      <c r="BA503" s="47">
        <v>0</v>
      </c>
      <c r="BB503" s="47">
        <v>0</v>
      </c>
      <c r="BC503" s="47">
        <f t="shared" si="647"/>
        <v>0</v>
      </c>
      <c r="BD503" s="47">
        <v>0</v>
      </c>
      <c r="BE503" s="47">
        <v>0</v>
      </c>
      <c r="BF503" s="47">
        <v>0</v>
      </c>
      <c r="BG503" s="47">
        <v>0</v>
      </c>
      <c r="BH503" s="47">
        <f t="shared" si="611"/>
        <v>0</v>
      </c>
      <c r="BI503" s="47">
        <v>0</v>
      </c>
      <c r="BJ503" s="47">
        <v>0</v>
      </c>
      <c r="BK503" s="47">
        <v>0</v>
      </c>
      <c r="BL503" s="47">
        <v>0</v>
      </c>
      <c r="BM503" s="47">
        <f t="shared" si="648"/>
        <v>0</v>
      </c>
      <c r="BN503" s="47">
        <v>0</v>
      </c>
      <c r="BO503" s="47">
        <v>0</v>
      </c>
      <c r="BP503" s="47">
        <v>0</v>
      </c>
      <c r="BQ503" s="47">
        <v>0</v>
      </c>
      <c r="BR503" s="47">
        <f t="shared" si="612"/>
        <v>0</v>
      </c>
      <c r="BS503" s="47">
        <v>0</v>
      </c>
      <c r="BT503" s="47">
        <v>0</v>
      </c>
      <c r="BU503" s="47">
        <v>0</v>
      </c>
      <c r="BV503" s="47">
        <v>0</v>
      </c>
      <c r="BW503" s="47">
        <f t="shared" si="613"/>
        <v>0</v>
      </c>
      <c r="BX503" s="3" t="s">
        <v>77</v>
      </c>
      <c r="BY503" s="3" t="s">
        <v>77</v>
      </c>
      <c r="BZ503" s="3" t="s">
        <v>77</v>
      </c>
      <c r="CA503" s="3" t="s">
        <v>77</v>
      </c>
      <c r="CB503" s="3" t="s">
        <v>77</v>
      </c>
      <c r="CC503" s="47">
        <f t="shared" si="625"/>
        <v>5.9937070919999993</v>
      </c>
      <c r="CD503" s="47">
        <f t="shared" si="626"/>
        <v>0</v>
      </c>
      <c r="CE503" s="47">
        <f t="shared" si="627"/>
        <v>0</v>
      </c>
      <c r="CF503" s="47">
        <f t="shared" si="628"/>
        <v>4.9947559100000003</v>
      </c>
      <c r="CG503" s="47">
        <f t="shared" si="629"/>
        <v>0.99895118199999899</v>
      </c>
      <c r="CH503" s="47">
        <f t="shared" si="630"/>
        <v>5.9135400000000002</v>
      </c>
      <c r="CI503" s="47">
        <f t="shared" si="615"/>
        <v>0</v>
      </c>
      <c r="CJ503" s="47">
        <f t="shared" si="616"/>
        <v>0</v>
      </c>
      <c r="CK503" s="47">
        <f t="shared" si="617"/>
        <v>4.9279500000000001</v>
      </c>
      <c r="CL503" s="47">
        <f t="shared" si="614"/>
        <v>0.98559000000000019</v>
      </c>
      <c r="CM503" s="129" t="s">
        <v>2959</v>
      </c>
    </row>
    <row r="504" spans="1:91" s="10" customFormat="1" ht="47.25" x14ac:dyDescent="0.25">
      <c r="A504" s="96" t="s">
        <v>677</v>
      </c>
      <c r="B504" s="84" t="s">
        <v>326</v>
      </c>
      <c r="C504" s="46" t="s">
        <v>327</v>
      </c>
      <c r="D504" s="6" t="s">
        <v>175</v>
      </c>
      <c r="E504" s="13">
        <v>2021</v>
      </c>
      <c r="F504" s="13">
        <v>2021</v>
      </c>
      <c r="G504" s="13">
        <v>2021</v>
      </c>
      <c r="H504" s="47" t="s">
        <v>77</v>
      </c>
      <c r="I504" s="47" t="s">
        <v>77</v>
      </c>
      <c r="J504" s="47" t="s">
        <v>77</v>
      </c>
      <c r="K504" s="47" t="s">
        <v>77</v>
      </c>
      <c r="L504" s="47" t="s">
        <v>77</v>
      </c>
      <c r="M504" s="47" t="s">
        <v>77</v>
      </c>
      <c r="N504" s="47" t="s">
        <v>77</v>
      </c>
      <c r="O504" s="47">
        <v>0</v>
      </c>
      <c r="P504" s="47">
        <v>5.76541002</v>
      </c>
      <c r="Q504" s="80">
        <f t="shared" si="631"/>
        <v>5.9986439999999996</v>
      </c>
      <c r="R504" s="47">
        <f t="shared" ref="R504:R564" si="649">U504+AE504+AO504+AY504+BI504</f>
        <v>5.76541002</v>
      </c>
      <c r="S504" s="47">
        <f t="shared" si="644"/>
        <v>5.76541002</v>
      </c>
      <c r="T504" s="47">
        <f t="shared" si="632"/>
        <v>5.9986439999999996</v>
      </c>
      <c r="U504" s="47">
        <v>0</v>
      </c>
      <c r="V504" s="47">
        <v>0</v>
      </c>
      <c r="W504" s="47">
        <v>0</v>
      </c>
      <c r="X504" s="47">
        <v>0</v>
      </c>
      <c r="Y504" s="47">
        <f t="shared" si="609"/>
        <v>0</v>
      </c>
      <c r="Z504" s="47">
        <v>0</v>
      </c>
      <c r="AA504" s="47">
        <v>0</v>
      </c>
      <c r="AB504" s="47">
        <v>0</v>
      </c>
      <c r="AC504" s="47">
        <v>0</v>
      </c>
      <c r="AD504" s="47">
        <f t="shared" si="623"/>
        <v>0</v>
      </c>
      <c r="AE504" s="47">
        <v>5.76541002</v>
      </c>
      <c r="AF504" s="47">
        <v>0</v>
      </c>
      <c r="AG504" s="47">
        <v>0</v>
      </c>
      <c r="AH504" s="47">
        <v>4.8045083499999999</v>
      </c>
      <c r="AI504" s="47">
        <f t="shared" si="645"/>
        <v>0.96090167000000015</v>
      </c>
      <c r="AJ504" s="47">
        <v>5.9986439999999996</v>
      </c>
      <c r="AK504" s="47">
        <v>0</v>
      </c>
      <c r="AL504" s="47">
        <v>0</v>
      </c>
      <c r="AM504" s="47">
        <v>4.9988700000000001</v>
      </c>
      <c r="AN504" s="47">
        <f t="shared" si="624"/>
        <v>0.9997739999999995</v>
      </c>
      <c r="AO504" s="47">
        <v>0</v>
      </c>
      <c r="AP504" s="47">
        <v>0</v>
      </c>
      <c r="AQ504" s="47">
        <v>0</v>
      </c>
      <c r="AR504" s="47">
        <v>0</v>
      </c>
      <c r="AS504" s="47">
        <f t="shared" si="646"/>
        <v>0</v>
      </c>
      <c r="AT504" s="47">
        <v>0</v>
      </c>
      <c r="AU504" s="47">
        <v>0</v>
      </c>
      <c r="AV504" s="47">
        <v>0</v>
      </c>
      <c r="AW504" s="47">
        <v>0</v>
      </c>
      <c r="AX504" s="47">
        <f t="shared" si="610"/>
        <v>0</v>
      </c>
      <c r="AY504" s="47">
        <v>0</v>
      </c>
      <c r="AZ504" s="47">
        <v>0</v>
      </c>
      <c r="BA504" s="47">
        <v>0</v>
      </c>
      <c r="BB504" s="47">
        <v>0</v>
      </c>
      <c r="BC504" s="47">
        <f t="shared" si="647"/>
        <v>0</v>
      </c>
      <c r="BD504" s="47">
        <v>0</v>
      </c>
      <c r="BE504" s="47">
        <v>0</v>
      </c>
      <c r="BF504" s="47">
        <v>0</v>
      </c>
      <c r="BG504" s="47">
        <v>0</v>
      </c>
      <c r="BH504" s="47">
        <f t="shared" si="611"/>
        <v>0</v>
      </c>
      <c r="BI504" s="47">
        <v>0</v>
      </c>
      <c r="BJ504" s="47">
        <v>0</v>
      </c>
      <c r="BK504" s="47">
        <v>0</v>
      </c>
      <c r="BL504" s="47">
        <v>0</v>
      </c>
      <c r="BM504" s="47">
        <f t="shared" si="648"/>
        <v>0</v>
      </c>
      <c r="BN504" s="47">
        <v>0</v>
      </c>
      <c r="BO504" s="47">
        <v>0</v>
      </c>
      <c r="BP504" s="47">
        <v>0</v>
      </c>
      <c r="BQ504" s="47">
        <v>0</v>
      </c>
      <c r="BR504" s="47">
        <f t="shared" si="612"/>
        <v>0</v>
      </c>
      <c r="BS504" s="47">
        <v>0</v>
      </c>
      <c r="BT504" s="47">
        <v>0</v>
      </c>
      <c r="BU504" s="47">
        <v>0</v>
      </c>
      <c r="BV504" s="47">
        <v>0</v>
      </c>
      <c r="BW504" s="47">
        <f t="shared" si="613"/>
        <v>0</v>
      </c>
      <c r="BX504" s="3" t="s">
        <v>77</v>
      </c>
      <c r="BY504" s="3" t="s">
        <v>77</v>
      </c>
      <c r="BZ504" s="3" t="s">
        <v>77</v>
      </c>
      <c r="CA504" s="3" t="s">
        <v>77</v>
      </c>
      <c r="CB504" s="3" t="s">
        <v>77</v>
      </c>
      <c r="CC504" s="47">
        <f t="shared" si="625"/>
        <v>5.76541002</v>
      </c>
      <c r="CD504" s="47">
        <f t="shared" si="626"/>
        <v>0</v>
      </c>
      <c r="CE504" s="47">
        <f t="shared" si="627"/>
        <v>0</v>
      </c>
      <c r="CF504" s="47">
        <f t="shared" si="628"/>
        <v>4.8045083499999999</v>
      </c>
      <c r="CG504" s="47">
        <f t="shared" si="629"/>
        <v>0.96090167000000015</v>
      </c>
      <c r="CH504" s="47">
        <f t="shared" si="630"/>
        <v>5.9986439999999996</v>
      </c>
      <c r="CI504" s="47">
        <f t="shared" si="615"/>
        <v>0</v>
      </c>
      <c r="CJ504" s="47">
        <f t="shared" si="616"/>
        <v>0</v>
      </c>
      <c r="CK504" s="47">
        <f t="shared" si="617"/>
        <v>4.9988700000000001</v>
      </c>
      <c r="CL504" s="47">
        <f t="shared" si="614"/>
        <v>0.9997739999999995</v>
      </c>
      <c r="CM504" s="129" t="s">
        <v>2959</v>
      </c>
    </row>
    <row r="505" spans="1:91" s="9" customFormat="1" ht="47.25" x14ac:dyDescent="0.25">
      <c r="A505" s="96" t="s">
        <v>677</v>
      </c>
      <c r="B505" s="84" t="s">
        <v>328</v>
      </c>
      <c r="C505" s="46" t="s">
        <v>329</v>
      </c>
      <c r="D505" s="6" t="s">
        <v>175</v>
      </c>
      <c r="E505" s="13">
        <v>2022</v>
      </c>
      <c r="F505" s="13">
        <v>2022</v>
      </c>
      <c r="G505" s="13">
        <v>2022</v>
      </c>
      <c r="H505" s="47" t="s">
        <v>77</v>
      </c>
      <c r="I505" s="47" t="s">
        <v>77</v>
      </c>
      <c r="J505" s="47" t="s">
        <v>77</v>
      </c>
      <c r="K505" s="47" t="s">
        <v>77</v>
      </c>
      <c r="L505" s="47" t="s">
        <v>77</v>
      </c>
      <c r="M505" s="47" t="s">
        <v>77</v>
      </c>
      <c r="N505" s="47" t="s">
        <v>77</v>
      </c>
      <c r="O505" s="47">
        <v>0</v>
      </c>
      <c r="P505" s="47">
        <v>1.02</v>
      </c>
      <c r="Q505" s="80">
        <f t="shared" si="631"/>
        <v>1.020189996</v>
      </c>
      <c r="R505" s="47">
        <f t="shared" si="649"/>
        <v>1.02</v>
      </c>
      <c r="S505" s="47">
        <f t="shared" si="644"/>
        <v>1.02</v>
      </c>
      <c r="T505" s="47">
        <f t="shared" si="632"/>
        <v>1.020189996</v>
      </c>
      <c r="U505" s="47">
        <v>0</v>
      </c>
      <c r="V505" s="47">
        <v>0</v>
      </c>
      <c r="W505" s="47">
        <v>0</v>
      </c>
      <c r="X505" s="47">
        <v>0</v>
      </c>
      <c r="Y505" s="47">
        <f t="shared" si="609"/>
        <v>0</v>
      </c>
      <c r="Z505" s="47">
        <v>0</v>
      </c>
      <c r="AA505" s="47">
        <v>0</v>
      </c>
      <c r="AB505" s="47">
        <v>0</v>
      </c>
      <c r="AC505" s="47">
        <v>0</v>
      </c>
      <c r="AD505" s="47">
        <f t="shared" si="623"/>
        <v>0</v>
      </c>
      <c r="AE505" s="47">
        <v>0</v>
      </c>
      <c r="AF505" s="47">
        <v>0</v>
      </c>
      <c r="AG505" s="47">
        <v>0</v>
      </c>
      <c r="AH505" s="47">
        <v>0</v>
      </c>
      <c r="AI505" s="47">
        <f t="shared" si="645"/>
        <v>0</v>
      </c>
      <c r="AJ505" s="47">
        <v>0</v>
      </c>
      <c r="AK505" s="47">
        <v>0</v>
      </c>
      <c r="AL505" s="47">
        <v>0</v>
      </c>
      <c r="AM505" s="47">
        <v>0</v>
      </c>
      <c r="AN505" s="47">
        <f t="shared" si="624"/>
        <v>0</v>
      </c>
      <c r="AO505" s="47">
        <v>1.02</v>
      </c>
      <c r="AP505" s="47">
        <v>0</v>
      </c>
      <c r="AQ505" s="47">
        <v>0</v>
      </c>
      <c r="AR505" s="47">
        <v>0.85</v>
      </c>
      <c r="AS505" s="47">
        <f t="shared" si="646"/>
        <v>0.17000000000000004</v>
      </c>
      <c r="AT505" s="47">
        <v>1.020189996</v>
      </c>
      <c r="AU505" s="47">
        <v>0</v>
      </c>
      <c r="AV505" s="47">
        <v>0</v>
      </c>
      <c r="AW505" s="47">
        <v>0.85015832999999996</v>
      </c>
      <c r="AX505" s="47">
        <f t="shared" si="610"/>
        <v>0.17003166600000008</v>
      </c>
      <c r="AY505" s="47">
        <v>0</v>
      </c>
      <c r="AZ505" s="47">
        <v>0</v>
      </c>
      <c r="BA505" s="47">
        <v>0</v>
      </c>
      <c r="BB505" s="47">
        <v>0</v>
      </c>
      <c r="BC505" s="47">
        <f t="shared" si="647"/>
        <v>0</v>
      </c>
      <c r="BD505" s="47">
        <v>0</v>
      </c>
      <c r="BE505" s="47">
        <v>0</v>
      </c>
      <c r="BF505" s="47">
        <v>0</v>
      </c>
      <c r="BG505" s="47">
        <v>0</v>
      </c>
      <c r="BH505" s="47">
        <f t="shared" si="611"/>
        <v>0</v>
      </c>
      <c r="BI505" s="47">
        <v>0</v>
      </c>
      <c r="BJ505" s="47">
        <v>0</v>
      </c>
      <c r="BK505" s="47">
        <v>0</v>
      </c>
      <c r="BL505" s="47">
        <v>0</v>
      </c>
      <c r="BM505" s="47">
        <f t="shared" si="648"/>
        <v>0</v>
      </c>
      <c r="BN505" s="47">
        <v>0</v>
      </c>
      <c r="BO505" s="47">
        <v>0</v>
      </c>
      <c r="BP505" s="47">
        <v>0</v>
      </c>
      <c r="BQ505" s="47">
        <v>0</v>
      </c>
      <c r="BR505" s="47">
        <f t="shared" si="612"/>
        <v>0</v>
      </c>
      <c r="BS505" s="47">
        <v>0</v>
      </c>
      <c r="BT505" s="47">
        <v>0</v>
      </c>
      <c r="BU505" s="47">
        <v>0</v>
      </c>
      <c r="BV505" s="47">
        <v>0</v>
      </c>
      <c r="BW505" s="47">
        <f t="shared" si="613"/>
        <v>0</v>
      </c>
      <c r="BX505" s="3" t="s">
        <v>77</v>
      </c>
      <c r="BY505" s="3" t="s">
        <v>77</v>
      </c>
      <c r="BZ505" s="3" t="s">
        <v>77</v>
      </c>
      <c r="CA505" s="3" t="s">
        <v>77</v>
      </c>
      <c r="CB505" s="3" t="s">
        <v>77</v>
      </c>
      <c r="CC505" s="47">
        <f t="shared" si="625"/>
        <v>1.02</v>
      </c>
      <c r="CD505" s="47">
        <f t="shared" si="626"/>
        <v>0</v>
      </c>
      <c r="CE505" s="47">
        <f t="shared" si="627"/>
        <v>0</v>
      </c>
      <c r="CF505" s="47">
        <f t="shared" si="628"/>
        <v>0.85</v>
      </c>
      <c r="CG505" s="47">
        <f t="shared" si="629"/>
        <v>0.17000000000000004</v>
      </c>
      <c r="CH505" s="47">
        <f t="shared" si="630"/>
        <v>1.020189996</v>
      </c>
      <c r="CI505" s="47">
        <f t="shared" si="615"/>
        <v>0</v>
      </c>
      <c r="CJ505" s="47">
        <f t="shared" si="616"/>
        <v>0</v>
      </c>
      <c r="CK505" s="47">
        <f t="shared" si="617"/>
        <v>0.85015832999999996</v>
      </c>
      <c r="CL505" s="47">
        <f t="shared" si="614"/>
        <v>0.17003166600000008</v>
      </c>
      <c r="CM505" s="129" t="s">
        <v>2959</v>
      </c>
    </row>
    <row r="506" spans="1:91" s="9" customFormat="1" ht="47.25" x14ac:dyDescent="0.25">
      <c r="A506" s="96" t="s">
        <v>677</v>
      </c>
      <c r="B506" s="84" t="s">
        <v>1985</v>
      </c>
      <c r="C506" s="46" t="s">
        <v>1936</v>
      </c>
      <c r="D506" s="6" t="s">
        <v>175</v>
      </c>
      <c r="E506" s="13">
        <v>2024</v>
      </c>
      <c r="F506" s="13">
        <v>2024</v>
      </c>
      <c r="G506" s="13">
        <v>2024</v>
      </c>
      <c r="H506" s="8" t="s">
        <v>77</v>
      </c>
      <c r="I506" s="8" t="s">
        <v>77</v>
      </c>
      <c r="J506" s="8" t="s">
        <v>77</v>
      </c>
      <c r="K506" s="8" t="s">
        <v>77</v>
      </c>
      <c r="L506" s="8" t="s">
        <v>77</v>
      </c>
      <c r="M506" s="8" t="s">
        <v>77</v>
      </c>
      <c r="N506" s="8" t="s">
        <v>77</v>
      </c>
      <c r="O506" s="47">
        <v>0</v>
      </c>
      <c r="P506" s="47">
        <v>1.1519999999999999</v>
      </c>
      <c r="Q506" s="80">
        <f t="shared" si="631"/>
        <v>1.13652</v>
      </c>
      <c r="R506" s="47">
        <f t="shared" si="649"/>
        <v>1.1519999999999999</v>
      </c>
      <c r="S506" s="47">
        <f t="shared" si="644"/>
        <v>1.1519999999999999</v>
      </c>
      <c r="T506" s="47">
        <f t="shared" si="632"/>
        <v>1.13652</v>
      </c>
      <c r="U506" s="47">
        <v>0</v>
      </c>
      <c r="V506" s="47">
        <v>0</v>
      </c>
      <c r="W506" s="47">
        <v>0</v>
      </c>
      <c r="X506" s="47">
        <v>0</v>
      </c>
      <c r="Y506" s="47">
        <f t="shared" si="609"/>
        <v>0</v>
      </c>
      <c r="Z506" s="47">
        <v>0</v>
      </c>
      <c r="AA506" s="47">
        <v>0</v>
      </c>
      <c r="AB506" s="47">
        <v>0</v>
      </c>
      <c r="AC506" s="47">
        <v>0</v>
      </c>
      <c r="AD506" s="47">
        <f t="shared" si="623"/>
        <v>0</v>
      </c>
      <c r="AE506" s="47">
        <v>0</v>
      </c>
      <c r="AF506" s="47">
        <v>0</v>
      </c>
      <c r="AG506" s="47">
        <v>0</v>
      </c>
      <c r="AH506" s="47">
        <v>0</v>
      </c>
      <c r="AI506" s="47">
        <f t="shared" si="645"/>
        <v>0</v>
      </c>
      <c r="AJ506" s="47">
        <v>0</v>
      </c>
      <c r="AK506" s="47">
        <v>0</v>
      </c>
      <c r="AL506" s="47">
        <v>0</v>
      </c>
      <c r="AM506" s="47">
        <v>0</v>
      </c>
      <c r="AN506" s="47">
        <f t="shared" si="624"/>
        <v>0</v>
      </c>
      <c r="AO506" s="47">
        <v>0</v>
      </c>
      <c r="AP506" s="47">
        <v>0</v>
      </c>
      <c r="AQ506" s="47">
        <v>0</v>
      </c>
      <c r="AR506" s="47">
        <v>0</v>
      </c>
      <c r="AS506" s="47">
        <f t="shared" si="646"/>
        <v>0</v>
      </c>
      <c r="AT506" s="47">
        <v>0</v>
      </c>
      <c r="AU506" s="47">
        <v>0</v>
      </c>
      <c r="AV506" s="47">
        <v>0</v>
      </c>
      <c r="AW506" s="47">
        <v>0</v>
      </c>
      <c r="AX506" s="47">
        <f t="shared" si="610"/>
        <v>0</v>
      </c>
      <c r="AY506" s="47">
        <v>0</v>
      </c>
      <c r="AZ506" s="47">
        <v>0</v>
      </c>
      <c r="BA506" s="47">
        <v>0</v>
      </c>
      <c r="BB506" s="47">
        <v>0</v>
      </c>
      <c r="BC506" s="47">
        <f t="shared" si="647"/>
        <v>0</v>
      </c>
      <c r="BD506" s="47">
        <v>0</v>
      </c>
      <c r="BE506" s="47">
        <v>0</v>
      </c>
      <c r="BF506" s="47">
        <v>0</v>
      </c>
      <c r="BG506" s="47">
        <v>0</v>
      </c>
      <c r="BH506" s="47">
        <f t="shared" si="611"/>
        <v>0</v>
      </c>
      <c r="BI506" s="47">
        <v>1.1519999999999999</v>
      </c>
      <c r="BJ506" s="47">
        <v>0</v>
      </c>
      <c r="BK506" s="47">
        <v>0</v>
      </c>
      <c r="BL506" s="47">
        <v>0.96</v>
      </c>
      <c r="BM506" s="47">
        <f t="shared" si="648"/>
        <v>0.19199999999999995</v>
      </c>
      <c r="BN506" s="47">
        <v>1.13652</v>
      </c>
      <c r="BO506" s="47">
        <v>0</v>
      </c>
      <c r="BP506" s="47">
        <v>0</v>
      </c>
      <c r="BQ506" s="47">
        <v>0.94710000000000005</v>
      </c>
      <c r="BR506" s="47">
        <f t="shared" si="612"/>
        <v>0.18941999999999992</v>
      </c>
      <c r="BS506" s="47">
        <v>0</v>
      </c>
      <c r="BT506" s="47">
        <v>0</v>
      </c>
      <c r="BU506" s="47">
        <v>0</v>
      </c>
      <c r="BV506" s="47">
        <v>0</v>
      </c>
      <c r="BW506" s="47">
        <f t="shared" si="613"/>
        <v>0</v>
      </c>
      <c r="BX506" s="3" t="s">
        <v>77</v>
      </c>
      <c r="BY506" s="3" t="s">
        <v>77</v>
      </c>
      <c r="BZ506" s="3" t="s">
        <v>77</v>
      </c>
      <c r="CA506" s="3" t="s">
        <v>77</v>
      </c>
      <c r="CB506" s="3" t="s">
        <v>77</v>
      </c>
      <c r="CC506" s="47">
        <f t="shared" si="625"/>
        <v>1.1519999999999999</v>
      </c>
      <c r="CD506" s="47">
        <f t="shared" si="626"/>
        <v>0</v>
      </c>
      <c r="CE506" s="47">
        <f t="shared" si="627"/>
        <v>0</v>
      </c>
      <c r="CF506" s="47">
        <f t="shared" si="628"/>
        <v>0.96</v>
      </c>
      <c r="CG506" s="47">
        <f t="shared" si="629"/>
        <v>0.19199999999999995</v>
      </c>
      <c r="CH506" s="47">
        <f t="shared" si="630"/>
        <v>1.13652</v>
      </c>
      <c r="CI506" s="47">
        <f t="shared" si="615"/>
        <v>0</v>
      </c>
      <c r="CJ506" s="47">
        <f t="shared" si="616"/>
        <v>0</v>
      </c>
      <c r="CK506" s="47">
        <f t="shared" si="617"/>
        <v>0.94710000000000005</v>
      </c>
      <c r="CL506" s="47">
        <f t="shared" si="614"/>
        <v>0.18941999999999992</v>
      </c>
      <c r="CM506" s="129" t="s">
        <v>2959</v>
      </c>
    </row>
    <row r="507" spans="1:91" s="9" customFormat="1" ht="47.25" x14ac:dyDescent="0.25">
      <c r="A507" s="96" t="s">
        <v>677</v>
      </c>
      <c r="B507" s="84" t="s">
        <v>1937</v>
      </c>
      <c r="C507" s="46" t="s">
        <v>1938</v>
      </c>
      <c r="D507" s="6" t="s">
        <v>175</v>
      </c>
      <c r="E507" s="13">
        <v>2024</v>
      </c>
      <c r="F507" s="13">
        <v>2024</v>
      </c>
      <c r="G507" s="13">
        <v>2024</v>
      </c>
      <c r="H507" s="8" t="s">
        <v>77</v>
      </c>
      <c r="I507" s="8" t="s">
        <v>77</v>
      </c>
      <c r="J507" s="8" t="s">
        <v>77</v>
      </c>
      <c r="K507" s="8" t="s">
        <v>77</v>
      </c>
      <c r="L507" s="8" t="s">
        <v>77</v>
      </c>
      <c r="M507" s="8" t="s">
        <v>77</v>
      </c>
      <c r="N507" s="8" t="s">
        <v>77</v>
      </c>
      <c r="O507" s="47">
        <v>0</v>
      </c>
      <c r="P507" s="47">
        <v>11.792399999999999</v>
      </c>
      <c r="Q507" s="80">
        <f t="shared" si="631"/>
        <v>12.161003999999998</v>
      </c>
      <c r="R507" s="47">
        <f t="shared" si="649"/>
        <v>11.792399999999999</v>
      </c>
      <c r="S507" s="47">
        <f t="shared" si="644"/>
        <v>11.792399999999999</v>
      </c>
      <c r="T507" s="47">
        <f t="shared" si="632"/>
        <v>12.161003999999998</v>
      </c>
      <c r="U507" s="47">
        <v>0</v>
      </c>
      <c r="V507" s="47">
        <v>0</v>
      </c>
      <c r="W507" s="47">
        <v>0</v>
      </c>
      <c r="X507" s="47">
        <v>0</v>
      </c>
      <c r="Y507" s="47">
        <f t="shared" si="609"/>
        <v>0</v>
      </c>
      <c r="Z507" s="47">
        <v>0</v>
      </c>
      <c r="AA507" s="47">
        <v>0</v>
      </c>
      <c r="AB507" s="47">
        <v>0</v>
      </c>
      <c r="AC507" s="47">
        <v>0</v>
      </c>
      <c r="AD507" s="47">
        <f t="shared" si="623"/>
        <v>0</v>
      </c>
      <c r="AE507" s="47">
        <v>0</v>
      </c>
      <c r="AF507" s="47">
        <v>0</v>
      </c>
      <c r="AG507" s="47">
        <v>0</v>
      </c>
      <c r="AH507" s="47">
        <v>0</v>
      </c>
      <c r="AI507" s="47">
        <f t="shared" si="645"/>
        <v>0</v>
      </c>
      <c r="AJ507" s="47">
        <v>0</v>
      </c>
      <c r="AK507" s="47">
        <v>0</v>
      </c>
      <c r="AL507" s="47">
        <v>0</v>
      </c>
      <c r="AM507" s="47">
        <v>0</v>
      </c>
      <c r="AN507" s="47">
        <f t="shared" si="624"/>
        <v>0</v>
      </c>
      <c r="AO507" s="47">
        <v>0</v>
      </c>
      <c r="AP507" s="47">
        <v>0</v>
      </c>
      <c r="AQ507" s="47">
        <v>0</v>
      </c>
      <c r="AR507" s="47">
        <v>0</v>
      </c>
      <c r="AS507" s="47">
        <f t="shared" si="646"/>
        <v>0</v>
      </c>
      <c r="AT507" s="47">
        <v>0</v>
      </c>
      <c r="AU507" s="47">
        <v>0</v>
      </c>
      <c r="AV507" s="47">
        <v>0</v>
      </c>
      <c r="AW507" s="47">
        <v>0</v>
      </c>
      <c r="AX507" s="47">
        <f t="shared" si="610"/>
        <v>0</v>
      </c>
      <c r="AY507" s="47">
        <v>0</v>
      </c>
      <c r="AZ507" s="47">
        <v>0</v>
      </c>
      <c r="BA507" s="47">
        <v>0</v>
      </c>
      <c r="BB507" s="47">
        <v>0</v>
      </c>
      <c r="BC507" s="47">
        <f t="shared" si="647"/>
        <v>0</v>
      </c>
      <c r="BD507" s="47">
        <v>0</v>
      </c>
      <c r="BE507" s="47">
        <v>0</v>
      </c>
      <c r="BF507" s="47">
        <v>0</v>
      </c>
      <c r="BG507" s="47">
        <v>0</v>
      </c>
      <c r="BH507" s="47">
        <f t="shared" si="611"/>
        <v>0</v>
      </c>
      <c r="BI507" s="47">
        <v>11.792399999999999</v>
      </c>
      <c r="BJ507" s="47">
        <v>0</v>
      </c>
      <c r="BK507" s="47">
        <v>0</v>
      </c>
      <c r="BL507" s="47">
        <v>9.827</v>
      </c>
      <c r="BM507" s="47">
        <f t="shared" si="648"/>
        <v>1.9653999999999989</v>
      </c>
      <c r="BN507" s="47">
        <v>12.161003999999998</v>
      </c>
      <c r="BO507" s="47">
        <v>0</v>
      </c>
      <c r="BP507" s="47">
        <v>0</v>
      </c>
      <c r="BQ507" s="47">
        <v>10.134169999999999</v>
      </c>
      <c r="BR507" s="47">
        <f t="shared" si="612"/>
        <v>2.0268339999999991</v>
      </c>
      <c r="BS507" s="47">
        <v>0</v>
      </c>
      <c r="BT507" s="47">
        <v>0</v>
      </c>
      <c r="BU507" s="47">
        <v>0</v>
      </c>
      <c r="BV507" s="47">
        <v>0</v>
      </c>
      <c r="BW507" s="47">
        <f t="shared" si="613"/>
        <v>0</v>
      </c>
      <c r="BX507" s="3" t="s">
        <v>77</v>
      </c>
      <c r="BY507" s="3" t="s">
        <v>77</v>
      </c>
      <c r="BZ507" s="3" t="s">
        <v>77</v>
      </c>
      <c r="CA507" s="3" t="s">
        <v>77</v>
      </c>
      <c r="CB507" s="3" t="s">
        <v>77</v>
      </c>
      <c r="CC507" s="47">
        <f t="shared" si="625"/>
        <v>11.792399999999999</v>
      </c>
      <c r="CD507" s="47">
        <f t="shared" si="626"/>
        <v>0</v>
      </c>
      <c r="CE507" s="47">
        <f t="shared" si="627"/>
        <v>0</v>
      </c>
      <c r="CF507" s="47">
        <f t="shared" si="628"/>
        <v>9.827</v>
      </c>
      <c r="CG507" s="47">
        <f t="shared" si="629"/>
        <v>1.9653999999999989</v>
      </c>
      <c r="CH507" s="47">
        <f t="shared" si="630"/>
        <v>12.161003999999998</v>
      </c>
      <c r="CI507" s="47">
        <f t="shared" si="615"/>
        <v>0</v>
      </c>
      <c r="CJ507" s="47">
        <f t="shared" si="616"/>
        <v>0</v>
      </c>
      <c r="CK507" s="47">
        <f t="shared" si="617"/>
        <v>10.134169999999999</v>
      </c>
      <c r="CL507" s="47">
        <f t="shared" si="614"/>
        <v>2.0268339999999991</v>
      </c>
      <c r="CM507" s="129" t="s">
        <v>2959</v>
      </c>
    </row>
    <row r="508" spans="1:91" s="9" customFormat="1" ht="47.25" x14ac:dyDescent="0.25">
      <c r="A508" s="96" t="s">
        <v>677</v>
      </c>
      <c r="B508" s="84" t="s">
        <v>1987</v>
      </c>
      <c r="C508" s="46" t="s">
        <v>1939</v>
      </c>
      <c r="D508" s="6" t="s">
        <v>175</v>
      </c>
      <c r="E508" s="13">
        <v>2024</v>
      </c>
      <c r="F508" s="13">
        <v>2024</v>
      </c>
      <c r="G508" s="13">
        <v>2024</v>
      </c>
      <c r="H508" s="8" t="s">
        <v>77</v>
      </c>
      <c r="I508" s="8" t="s">
        <v>77</v>
      </c>
      <c r="J508" s="8" t="s">
        <v>77</v>
      </c>
      <c r="K508" s="8" t="s">
        <v>77</v>
      </c>
      <c r="L508" s="8" t="s">
        <v>77</v>
      </c>
      <c r="M508" s="8" t="s">
        <v>77</v>
      </c>
      <c r="N508" s="8" t="s">
        <v>77</v>
      </c>
      <c r="O508" s="47">
        <v>0</v>
      </c>
      <c r="P508" s="47">
        <v>1.44</v>
      </c>
      <c r="Q508" s="80">
        <f t="shared" si="631"/>
        <v>1.234164</v>
      </c>
      <c r="R508" s="47">
        <f t="shared" si="649"/>
        <v>1.44</v>
      </c>
      <c r="S508" s="47">
        <f t="shared" si="644"/>
        <v>1.44</v>
      </c>
      <c r="T508" s="47">
        <f t="shared" si="632"/>
        <v>1.234164</v>
      </c>
      <c r="U508" s="47">
        <v>0</v>
      </c>
      <c r="V508" s="47">
        <v>0</v>
      </c>
      <c r="W508" s="47">
        <v>0</v>
      </c>
      <c r="X508" s="47">
        <v>0</v>
      </c>
      <c r="Y508" s="47">
        <f t="shared" si="609"/>
        <v>0</v>
      </c>
      <c r="Z508" s="47">
        <v>0</v>
      </c>
      <c r="AA508" s="47">
        <v>0</v>
      </c>
      <c r="AB508" s="47">
        <v>0</v>
      </c>
      <c r="AC508" s="47">
        <v>0</v>
      </c>
      <c r="AD508" s="47">
        <f t="shared" si="623"/>
        <v>0</v>
      </c>
      <c r="AE508" s="47">
        <v>0</v>
      </c>
      <c r="AF508" s="47">
        <v>0</v>
      </c>
      <c r="AG508" s="47">
        <v>0</v>
      </c>
      <c r="AH508" s="47">
        <v>0</v>
      </c>
      <c r="AI508" s="47">
        <f t="shared" si="645"/>
        <v>0</v>
      </c>
      <c r="AJ508" s="47">
        <v>0</v>
      </c>
      <c r="AK508" s="47">
        <v>0</v>
      </c>
      <c r="AL508" s="47">
        <v>0</v>
      </c>
      <c r="AM508" s="47">
        <v>0</v>
      </c>
      <c r="AN508" s="47">
        <f t="shared" si="624"/>
        <v>0</v>
      </c>
      <c r="AO508" s="47">
        <v>0</v>
      </c>
      <c r="AP508" s="47">
        <v>0</v>
      </c>
      <c r="AQ508" s="47">
        <v>0</v>
      </c>
      <c r="AR508" s="47">
        <v>0</v>
      </c>
      <c r="AS508" s="47">
        <f t="shared" si="646"/>
        <v>0</v>
      </c>
      <c r="AT508" s="47">
        <v>0</v>
      </c>
      <c r="AU508" s="47">
        <v>0</v>
      </c>
      <c r="AV508" s="47">
        <v>0</v>
      </c>
      <c r="AW508" s="47">
        <v>0</v>
      </c>
      <c r="AX508" s="47">
        <f t="shared" si="610"/>
        <v>0</v>
      </c>
      <c r="AY508" s="47">
        <v>0</v>
      </c>
      <c r="AZ508" s="47">
        <v>0</v>
      </c>
      <c r="BA508" s="47">
        <v>0</v>
      </c>
      <c r="BB508" s="47">
        <v>0</v>
      </c>
      <c r="BC508" s="47">
        <f t="shared" si="647"/>
        <v>0</v>
      </c>
      <c r="BD508" s="47">
        <v>0</v>
      </c>
      <c r="BE508" s="47">
        <v>0</v>
      </c>
      <c r="BF508" s="47">
        <v>0</v>
      </c>
      <c r="BG508" s="47">
        <v>0</v>
      </c>
      <c r="BH508" s="47">
        <f t="shared" si="611"/>
        <v>0</v>
      </c>
      <c r="BI508" s="47">
        <v>1.44</v>
      </c>
      <c r="BJ508" s="47">
        <v>0</v>
      </c>
      <c r="BK508" s="47">
        <v>0</v>
      </c>
      <c r="BL508" s="47">
        <v>1.2</v>
      </c>
      <c r="BM508" s="47">
        <f t="shared" si="648"/>
        <v>0.24</v>
      </c>
      <c r="BN508" s="47">
        <v>1.234164</v>
      </c>
      <c r="BO508" s="47">
        <v>0</v>
      </c>
      <c r="BP508" s="47">
        <v>0</v>
      </c>
      <c r="BQ508" s="47">
        <v>1.02847</v>
      </c>
      <c r="BR508" s="47">
        <f t="shared" si="612"/>
        <v>0.20569400000000004</v>
      </c>
      <c r="BS508" s="47">
        <v>0</v>
      </c>
      <c r="BT508" s="47">
        <v>0</v>
      </c>
      <c r="BU508" s="47">
        <v>0</v>
      </c>
      <c r="BV508" s="47">
        <v>0</v>
      </c>
      <c r="BW508" s="47">
        <f t="shared" si="613"/>
        <v>0</v>
      </c>
      <c r="BX508" s="3" t="s">
        <v>77</v>
      </c>
      <c r="BY508" s="3" t="s">
        <v>77</v>
      </c>
      <c r="BZ508" s="3" t="s">
        <v>77</v>
      </c>
      <c r="CA508" s="3" t="s">
        <v>77</v>
      </c>
      <c r="CB508" s="3" t="s">
        <v>77</v>
      </c>
      <c r="CC508" s="47">
        <f t="shared" si="625"/>
        <v>1.44</v>
      </c>
      <c r="CD508" s="47">
        <f t="shared" si="626"/>
        <v>0</v>
      </c>
      <c r="CE508" s="47">
        <f t="shared" si="627"/>
        <v>0</v>
      </c>
      <c r="CF508" s="47">
        <f t="shared" si="628"/>
        <v>1.2</v>
      </c>
      <c r="CG508" s="47">
        <f t="shared" si="629"/>
        <v>0.24</v>
      </c>
      <c r="CH508" s="47">
        <f t="shared" si="630"/>
        <v>1.234164</v>
      </c>
      <c r="CI508" s="47">
        <f t="shared" si="615"/>
        <v>0</v>
      </c>
      <c r="CJ508" s="47">
        <f t="shared" si="616"/>
        <v>0</v>
      </c>
      <c r="CK508" s="47">
        <f t="shared" si="617"/>
        <v>1.02847</v>
      </c>
      <c r="CL508" s="47">
        <f t="shared" si="614"/>
        <v>0.20569400000000004</v>
      </c>
      <c r="CM508" s="129" t="s">
        <v>2959</v>
      </c>
    </row>
    <row r="509" spans="1:91" s="9" customFormat="1" ht="47.25" x14ac:dyDescent="0.25">
      <c r="A509" s="96" t="s">
        <v>677</v>
      </c>
      <c r="B509" s="84" t="s">
        <v>1986</v>
      </c>
      <c r="C509" s="46" t="s">
        <v>1940</v>
      </c>
      <c r="D509" s="6" t="s">
        <v>175</v>
      </c>
      <c r="E509" s="13">
        <v>2024</v>
      </c>
      <c r="F509" s="13">
        <v>2024</v>
      </c>
      <c r="G509" s="13">
        <v>2024</v>
      </c>
      <c r="H509" s="8" t="s">
        <v>77</v>
      </c>
      <c r="I509" s="8" t="s">
        <v>77</v>
      </c>
      <c r="J509" s="8" t="s">
        <v>77</v>
      </c>
      <c r="K509" s="8" t="s">
        <v>77</v>
      </c>
      <c r="L509" s="8" t="s">
        <v>77</v>
      </c>
      <c r="M509" s="8" t="s">
        <v>77</v>
      </c>
      <c r="N509" s="8" t="s">
        <v>77</v>
      </c>
      <c r="O509" s="47">
        <v>0</v>
      </c>
      <c r="P509" s="47">
        <v>5.4539999999999997</v>
      </c>
      <c r="Q509" s="80">
        <f t="shared" si="631"/>
        <v>5.8785119999999997</v>
      </c>
      <c r="R509" s="47">
        <f t="shared" si="649"/>
        <v>5.4539999999999997</v>
      </c>
      <c r="S509" s="47">
        <f t="shared" si="644"/>
        <v>5.4539999999999997</v>
      </c>
      <c r="T509" s="47">
        <f t="shared" si="632"/>
        <v>5.8785119999999997</v>
      </c>
      <c r="U509" s="47">
        <v>0</v>
      </c>
      <c r="V509" s="47">
        <v>0</v>
      </c>
      <c r="W509" s="47">
        <v>0</v>
      </c>
      <c r="X509" s="47">
        <v>0</v>
      </c>
      <c r="Y509" s="47">
        <f t="shared" si="609"/>
        <v>0</v>
      </c>
      <c r="Z509" s="47">
        <v>0</v>
      </c>
      <c r="AA509" s="47">
        <v>0</v>
      </c>
      <c r="AB509" s="47">
        <v>0</v>
      </c>
      <c r="AC509" s="47">
        <v>0</v>
      </c>
      <c r="AD509" s="47">
        <f t="shared" si="623"/>
        <v>0</v>
      </c>
      <c r="AE509" s="47">
        <v>0</v>
      </c>
      <c r="AF509" s="47">
        <v>0</v>
      </c>
      <c r="AG509" s="47">
        <v>0</v>
      </c>
      <c r="AH509" s="47">
        <v>0</v>
      </c>
      <c r="AI509" s="47">
        <f t="shared" si="645"/>
        <v>0</v>
      </c>
      <c r="AJ509" s="47">
        <v>0</v>
      </c>
      <c r="AK509" s="47">
        <v>0</v>
      </c>
      <c r="AL509" s="47">
        <v>0</v>
      </c>
      <c r="AM509" s="47">
        <v>0</v>
      </c>
      <c r="AN509" s="47">
        <f t="shared" si="624"/>
        <v>0</v>
      </c>
      <c r="AO509" s="47">
        <v>0</v>
      </c>
      <c r="AP509" s="47">
        <v>0</v>
      </c>
      <c r="AQ509" s="47">
        <v>0</v>
      </c>
      <c r="AR509" s="47">
        <v>0</v>
      </c>
      <c r="AS509" s="47">
        <f t="shared" si="646"/>
        <v>0</v>
      </c>
      <c r="AT509" s="47">
        <v>0</v>
      </c>
      <c r="AU509" s="47">
        <v>0</v>
      </c>
      <c r="AV509" s="47">
        <v>0</v>
      </c>
      <c r="AW509" s="47">
        <v>0</v>
      </c>
      <c r="AX509" s="47">
        <f t="shared" si="610"/>
        <v>0</v>
      </c>
      <c r="AY509" s="47">
        <v>0</v>
      </c>
      <c r="AZ509" s="47">
        <v>0</v>
      </c>
      <c r="BA509" s="47">
        <v>0</v>
      </c>
      <c r="BB509" s="47">
        <v>0</v>
      </c>
      <c r="BC509" s="47">
        <f t="shared" si="647"/>
        <v>0</v>
      </c>
      <c r="BD509" s="47">
        <v>0</v>
      </c>
      <c r="BE509" s="47">
        <v>0</v>
      </c>
      <c r="BF509" s="47">
        <v>0</v>
      </c>
      <c r="BG509" s="47">
        <v>0</v>
      </c>
      <c r="BH509" s="47">
        <f t="shared" si="611"/>
        <v>0</v>
      </c>
      <c r="BI509" s="47">
        <v>5.4539999999999997</v>
      </c>
      <c r="BJ509" s="47">
        <v>0</v>
      </c>
      <c r="BK509" s="47">
        <v>0</v>
      </c>
      <c r="BL509" s="47">
        <v>4.5449999999999999</v>
      </c>
      <c r="BM509" s="47">
        <f t="shared" si="648"/>
        <v>0.90899999999999981</v>
      </c>
      <c r="BN509" s="47">
        <v>5.8785119999999997</v>
      </c>
      <c r="BO509" s="47">
        <v>0</v>
      </c>
      <c r="BP509" s="47">
        <v>0</v>
      </c>
      <c r="BQ509" s="47">
        <v>4.8987600000000002</v>
      </c>
      <c r="BR509" s="47">
        <f t="shared" si="612"/>
        <v>0.97975199999999951</v>
      </c>
      <c r="BS509" s="47">
        <v>0</v>
      </c>
      <c r="BT509" s="47">
        <v>0</v>
      </c>
      <c r="BU509" s="47">
        <v>0</v>
      </c>
      <c r="BV509" s="47">
        <v>0</v>
      </c>
      <c r="BW509" s="47">
        <f t="shared" si="613"/>
        <v>0</v>
      </c>
      <c r="BX509" s="3" t="s">
        <v>77</v>
      </c>
      <c r="BY509" s="3" t="s">
        <v>77</v>
      </c>
      <c r="BZ509" s="3" t="s">
        <v>77</v>
      </c>
      <c r="CA509" s="3" t="s">
        <v>77</v>
      </c>
      <c r="CB509" s="3" t="s">
        <v>77</v>
      </c>
      <c r="CC509" s="47">
        <f t="shared" si="625"/>
        <v>5.4539999999999997</v>
      </c>
      <c r="CD509" s="47">
        <f t="shared" si="626"/>
        <v>0</v>
      </c>
      <c r="CE509" s="47">
        <f t="shared" si="627"/>
        <v>0</v>
      </c>
      <c r="CF509" s="47">
        <f t="shared" si="628"/>
        <v>4.5449999999999999</v>
      </c>
      <c r="CG509" s="47">
        <f t="shared" si="629"/>
        <v>0.90899999999999981</v>
      </c>
      <c r="CH509" s="47">
        <f t="shared" si="630"/>
        <v>5.8785119999999997</v>
      </c>
      <c r="CI509" s="47">
        <f t="shared" si="615"/>
        <v>0</v>
      </c>
      <c r="CJ509" s="47">
        <f t="shared" si="616"/>
        <v>0</v>
      </c>
      <c r="CK509" s="47">
        <f t="shared" si="617"/>
        <v>4.8987600000000002</v>
      </c>
      <c r="CL509" s="47">
        <f t="shared" si="614"/>
        <v>0.97975199999999951</v>
      </c>
      <c r="CM509" s="129" t="s">
        <v>2959</v>
      </c>
    </row>
    <row r="510" spans="1:91" s="9" customFormat="1" ht="47.25" x14ac:dyDescent="0.25">
      <c r="A510" s="96" t="s">
        <v>677</v>
      </c>
      <c r="B510" s="84" t="s">
        <v>1941</v>
      </c>
      <c r="C510" s="46" t="s">
        <v>1942</v>
      </c>
      <c r="D510" s="6" t="s">
        <v>175</v>
      </c>
      <c r="E510" s="13">
        <v>2024</v>
      </c>
      <c r="F510" s="13">
        <v>2024</v>
      </c>
      <c r="G510" s="13">
        <v>2024</v>
      </c>
      <c r="H510" s="8" t="s">
        <v>77</v>
      </c>
      <c r="I510" s="8" t="s">
        <v>77</v>
      </c>
      <c r="J510" s="8" t="s">
        <v>77</v>
      </c>
      <c r="K510" s="8" t="s">
        <v>77</v>
      </c>
      <c r="L510" s="8" t="s">
        <v>77</v>
      </c>
      <c r="M510" s="8" t="s">
        <v>77</v>
      </c>
      <c r="N510" s="8" t="s">
        <v>77</v>
      </c>
      <c r="O510" s="47">
        <v>0</v>
      </c>
      <c r="P510" s="47">
        <v>3.6960000000000002</v>
      </c>
      <c r="Q510" s="80">
        <f t="shared" si="631"/>
        <v>3.4157040000000003</v>
      </c>
      <c r="R510" s="47">
        <f t="shared" si="649"/>
        <v>3.6960000000000002</v>
      </c>
      <c r="S510" s="47">
        <f t="shared" si="644"/>
        <v>3.6960000000000002</v>
      </c>
      <c r="T510" s="47">
        <f t="shared" si="632"/>
        <v>3.4157040000000003</v>
      </c>
      <c r="U510" s="47">
        <v>0</v>
      </c>
      <c r="V510" s="47">
        <v>0</v>
      </c>
      <c r="W510" s="47">
        <v>0</v>
      </c>
      <c r="X510" s="47">
        <v>0</v>
      </c>
      <c r="Y510" s="47">
        <f t="shared" si="609"/>
        <v>0</v>
      </c>
      <c r="Z510" s="47">
        <v>0</v>
      </c>
      <c r="AA510" s="47">
        <v>0</v>
      </c>
      <c r="AB510" s="47">
        <v>0</v>
      </c>
      <c r="AC510" s="47">
        <v>0</v>
      </c>
      <c r="AD510" s="47">
        <f t="shared" si="623"/>
        <v>0</v>
      </c>
      <c r="AE510" s="47">
        <v>0</v>
      </c>
      <c r="AF510" s="47">
        <v>0</v>
      </c>
      <c r="AG510" s="47">
        <v>0</v>
      </c>
      <c r="AH510" s="47">
        <v>0</v>
      </c>
      <c r="AI510" s="47">
        <f t="shared" si="645"/>
        <v>0</v>
      </c>
      <c r="AJ510" s="47">
        <v>0</v>
      </c>
      <c r="AK510" s="47">
        <v>0</v>
      </c>
      <c r="AL510" s="47">
        <v>0</v>
      </c>
      <c r="AM510" s="47">
        <v>0</v>
      </c>
      <c r="AN510" s="47">
        <f t="shared" si="624"/>
        <v>0</v>
      </c>
      <c r="AO510" s="47">
        <v>0</v>
      </c>
      <c r="AP510" s="47">
        <v>0</v>
      </c>
      <c r="AQ510" s="47">
        <v>0</v>
      </c>
      <c r="AR510" s="47">
        <v>0</v>
      </c>
      <c r="AS510" s="47">
        <f t="shared" si="646"/>
        <v>0</v>
      </c>
      <c r="AT510" s="47">
        <v>0</v>
      </c>
      <c r="AU510" s="47">
        <v>0</v>
      </c>
      <c r="AV510" s="47">
        <v>0</v>
      </c>
      <c r="AW510" s="47">
        <v>0</v>
      </c>
      <c r="AX510" s="47">
        <f t="shared" si="610"/>
        <v>0</v>
      </c>
      <c r="AY510" s="47">
        <v>0</v>
      </c>
      <c r="AZ510" s="47">
        <v>0</v>
      </c>
      <c r="BA510" s="47">
        <v>0</v>
      </c>
      <c r="BB510" s="47">
        <v>0</v>
      </c>
      <c r="BC510" s="47">
        <f t="shared" si="647"/>
        <v>0</v>
      </c>
      <c r="BD510" s="47">
        <v>0</v>
      </c>
      <c r="BE510" s="47">
        <v>0</v>
      </c>
      <c r="BF510" s="47">
        <v>0</v>
      </c>
      <c r="BG510" s="47">
        <v>0</v>
      </c>
      <c r="BH510" s="47">
        <f t="shared" si="611"/>
        <v>0</v>
      </c>
      <c r="BI510" s="47">
        <v>3.6960000000000002</v>
      </c>
      <c r="BJ510" s="47">
        <v>0</v>
      </c>
      <c r="BK510" s="47">
        <v>0</v>
      </c>
      <c r="BL510" s="47">
        <v>3.08</v>
      </c>
      <c r="BM510" s="47">
        <f t="shared" si="648"/>
        <v>0.6160000000000001</v>
      </c>
      <c r="BN510" s="47">
        <v>3.4157040000000003</v>
      </c>
      <c r="BO510" s="47">
        <v>0</v>
      </c>
      <c r="BP510" s="47">
        <v>0</v>
      </c>
      <c r="BQ510" s="47">
        <v>2.8464200000000002</v>
      </c>
      <c r="BR510" s="47">
        <f t="shared" si="612"/>
        <v>0.56928400000000012</v>
      </c>
      <c r="BS510" s="47">
        <v>0</v>
      </c>
      <c r="BT510" s="47">
        <v>0</v>
      </c>
      <c r="BU510" s="47">
        <v>0</v>
      </c>
      <c r="BV510" s="47">
        <v>0</v>
      </c>
      <c r="BW510" s="47">
        <f t="shared" si="613"/>
        <v>0</v>
      </c>
      <c r="BX510" s="3" t="s">
        <v>77</v>
      </c>
      <c r="BY510" s="3" t="s">
        <v>77</v>
      </c>
      <c r="BZ510" s="3" t="s">
        <v>77</v>
      </c>
      <c r="CA510" s="3" t="s">
        <v>77</v>
      </c>
      <c r="CB510" s="3" t="s">
        <v>77</v>
      </c>
      <c r="CC510" s="47">
        <f t="shared" si="625"/>
        <v>3.6960000000000002</v>
      </c>
      <c r="CD510" s="47">
        <f t="shared" si="626"/>
        <v>0</v>
      </c>
      <c r="CE510" s="47">
        <f t="shared" si="627"/>
        <v>0</v>
      </c>
      <c r="CF510" s="47">
        <f t="shared" si="628"/>
        <v>3.08</v>
      </c>
      <c r="CG510" s="47">
        <f t="shared" si="629"/>
        <v>0.6160000000000001</v>
      </c>
      <c r="CH510" s="47">
        <f t="shared" si="630"/>
        <v>3.4157040000000003</v>
      </c>
      <c r="CI510" s="47">
        <f t="shared" si="615"/>
        <v>0</v>
      </c>
      <c r="CJ510" s="47">
        <f t="shared" si="616"/>
        <v>0</v>
      </c>
      <c r="CK510" s="47">
        <f t="shared" si="617"/>
        <v>2.8464200000000002</v>
      </c>
      <c r="CL510" s="47">
        <f t="shared" si="614"/>
        <v>0.56928400000000012</v>
      </c>
      <c r="CM510" s="129" t="s">
        <v>2959</v>
      </c>
    </row>
    <row r="511" spans="1:91" s="9" customFormat="1" ht="47.25" x14ac:dyDescent="0.25">
      <c r="A511" s="96" t="s">
        <v>677</v>
      </c>
      <c r="B511" s="84" t="s">
        <v>1943</v>
      </c>
      <c r="C511" s="46" t="s">
        <v>1944</v>
      </c>
      <c r="D511" s="6" t="s">
        <v>175</v>
      </c>
      <c r="E511" s="13">
        <v>2024</v>
      </c>
      <c r="F511" s="13">
        <v>2024</v>
      </c>
      <c r="G511" s="13">
        <v>2024</v>
      </c>
      <c r="H511" s="8" t="s">
        <v>77</v>
      </c>
      <c r="I511" s="8" t="s">
        <v>77</v>
      </c>
      <c r="J511" s="8" t="s">
        <v>77</v>
      </c>
      <c r="K511" s="8" t="s">
        <v>77</v>
      </c>
      <c r="L511" s="8" t="s">
        <v>77</v>
      </c>
      <c r="M511" s="8" t="s">
        <v>77</v>
      </c>
      <c r="N511" s="8" t="s">
        <v>77</v>
      </c>
      <c r="O511" s="47">
        <v>0</v>
      </c>
      <c r="P511" s="47">
        <v>2.8187999999999995</v>
      </c>
      <c r="Q511" s="80">
        <f t="shared" si="631"/>
        <v>3.0917999999999997</v>
      </c>
      <c r="R511" s="47">
        <f t="shared" si="649"/>
        <v>2.8187999999999995</v>
      </c>
      <c r="S511" s="47">
        <f t="shared" si="644"/>
        <v>2.8187999999999995</v>
      </c>
      <c r="T511" s="47">
        <f t="shared" si="632"/>
        <v>3.0917999999999997</v>
      </c>
      <c r="U511" s="47">
        <v>0</v>
      </c>
      <c r="V511" s="47">
        <v>0</v>
      </c>
      <c r="W511" s="47">
        <v>0</v>
      </c>
      <c r="X511" s="47">
        <v>0</v>
      </c>
      <c r="Y511" s="47">
        <f t="shared" si="609"/>
        <v>0</v>
      </c>
      <c r="Z511" s="47">
        <v>0</v>
      </c>
      <c r="AA511" s="47">
        <v>0</v>
      </c>
      <c r="AB511" s="47">
        <v>0</v>
      </c>
      <c r="AC511" s="47">
        <v>0</v>
      </c>
      <c r="AD511" s="47">
        <f t="shared" si="623"/>
        <v>0</v>
      </c>
      <c r="AE511" s="47">
        <v>0</v>
      </c>
      <c r="AF511" s="47">
        <v>0</v>
      </c>
      <c r="AG511" s="47">
        <v>0</v>
      </c>
      <c r="AH511" s="47">
        <v>0</v>
      </c>
      <c r="AI511" s="47">
        <f t="shared" si="645"/>
        <v>0</v>
      </c>
      <c r="AJ511" s="47">
        <v>0</v>
      </c>
      <c r="AK511" s="47">
        <v>0</v>
      </c>
      <c r="AL511" s="47">
        <v>0</v>
      </c>
      <c r="AM511" s="47">
        <v>0</v>
      </c>
      <c r="AN511" s="47">
        <f t="shared" si="624"/>
        <v>0</v>
      </c>
      <c r="AO511" s="47">
        <v>0</v>
      </c>
      <c r="AP511" s="47">
        <v>0</v>
      </c>
      <c r="AQ511" s="47">
        <v>0</v>
      </c>
      <c r="AR511" s="47">
        <v>0</v>
      </c>
      <c r="AS511" s="47">
        <f t="shared" si="646"/>
        <v>0</v>
      </c>
      <c r="AT511" s="47">
        <v>0</v>
      </c>
      <c r="AU511" s="47">
        <v>0</v>
      </c>
      <c r="AV511" s="47">
        <v>0</v>
      </c>
      <c r="AW511" s="47">
        <v>0</v>
      </c>
      <c r="AX511" s="47">
        <f t="shared" si="610"/>
        <v>0</v>
      </c>
      <c r="AY511" s="47">
        <v>0</v>
      </c>
      <c r="AZ511" s="47">
        <v>0</v>
      </c>
      <c r="BA511" s="47">
        <v>0</v>
      </c>
      <c r="BB511" s="47">
        <v>0</v>
      </c>
      <c r="BC511" s="47">
        <f t="shared" si="647"/>
        <v>0</v>
      </c>
      <c r="BD511" s="47">
        <v>0</v>
      </c>
      <c r="BE511" s="47">
        <v>0</v>
      </c>
      <c r="BF511" s="47">
        <v>0</v>
      </c>
      <c r="BG511" s="47">
        <v>0</v>
      </c>
      <c r="BH511" s="47">
        <f t="shared" si="611"/>
        <v>0</v>
      </c>
      <c r="BI511" s="47">
        <v>2.8187999999999995</v>
      </c>
      <c r="BJ511" s="47">
        <v>0</v>
      </c>
      <c r="BK511" s="47">
        <v>0</v>
      </c>
      <c r="BL511" s="47">
        <v>2.3490000000000002</v>
      </c>
      <c r="BM511" s="47">
        <f t="shared" si="648"/>
        <v>0.46979999999999933</v>
      </c>
      <c r="BN511" s="47">
        <v>3.0917999999999997</v>
      </c>
      <c r="BO511" s="47">
        <v>0</v>
      </c>
      <c r="BP511" s="47">
        <v>0</v>
      </c>
      <c r="BQ511" s="47">
        <v>2.5764999999999998</v>
      </c>
      <c r="BR511" s="47">
        <f t="shared" si="612"/>
        <v>0.51529999999999987</v>
      </c>
      <c r="BS511" s="47">
        <v>0</v>
      </c>
      <c r="BT511" s="47">
        <v>0</v>
      </c>
      <c r="BU511" s="47">
        <v>0</v>
      </c>
      <c r="BV511" s="47">
        <v>0</v>
      </c>
      <c r="BW511" s="47">
        <f t="shared" si="613"/>
        <v>0</v>
      </c>
      <c r="BX511" s="3" t="s">
        <v>77</v>
      </c>
      <c r="BY511" s="3" t="s">
        <v>77</v>
      </c>
      <c r="BZ511" s="3" t="s">
        <v>77</v>
      </c>
      <c r="CA511" s="3" t="s">
        <v>77</v>
      </c>
      <c r="CB511" s="3" t="s">
        <v>77</v>
      </c>
      <c r="CC511" s="47">
        <f t="shared" si="625"/>
        <v>2.8187999999999995</v>
      </c>
      <c r="CD511" s="47">
        <f t="shared" si="626"/>
        <v>0</v>
      </c>
      <c r="CE511" s="47">
        <f t="shared" si="627"/>
        <v>0</v>
      </c>
      <c r="CF511" s="47">
        <f t="shared" si="628"/>
        <v>2.3490000000000002</v>
      </c>
      <c r="CG511" s="47">
        <f t="shared" si="629"/>
        <v>0.46979999999999933</v>
      </c>
      <c r="CH511" s="47">
        <f t="shared" si="630"/>
        <v>3.0917999999999997</v>
      </c>
      <c r="CI511" s="47">
        <f t="shared" si="615"/>
        <v>0</v>
      </c>
      <c r="CJ511" s="47">
        <f t="shared" si="616"/>
        <v>0</v>
      </c>
      <c r="CK511" s="47">
        <f t="shared" si="617"/>
        <v>2.5764999999999998</v>
      </c>
      <c r="CL511" s="47">
        <f t="shared" si="614"/>
        <v>0.51529999999999987</v>
      </c>
      <c r="CM511" s="129" t="s">
        <v>2959</v>
      </c>
    </row>
    <row r="512" spans="1:91" s="9" customFormat="1" ht="47.25" x14ac:dyDescent="0.25">
      <c r="A512" s="96" t="s">
        <v>677</v>
      </c>
      <c r="B512" s="84" t="s">
        <v>1945</v>
      </c>
      <c r="C512" s="46" t="s">
        <v>1946</v>
      </c>
      <c r="D512" s="6" t="s">
        <v>175</v>
      </c>
      <c r="E512" s="13">
        <v>2024</v>
      </c>
      <c r="F512" s="13">
        <v>2024</v>
      </c>
      <c r="G512" s="13">
        <v>2024</v>
      </c>
      <c r="H512" s="8" t="s">
        <v>77</v>
      </c>
      <c r="I512" s="8" t="s">
        <v>77</v>
      </c>
      <c r="J512" s="8" t="s">
        <v>77</v>
      </c>
      <c r="K512" s="8" t="s">
        <v>77</v>
      </c>
      <c r="L512" s="8" t="s">
        <v>77</v>
      </c>
      <c r="M512" s="8" t="s">
        <v>77</v>
      </c>
      <c r="N512" s="8" t="s">
        <v>77</v>
      </c>
      <c r="O512" s="47">
        <v>0</v>
      </c>
      <c r="P512" s="47">
        <v>10.6656</v>
      </c>
      <c r="Q512" s="80">
        <f t="shared" si="631"/>
        <v>11.111388</v>
      </c>
      <c r="R512" s="47">
        <f t="shared" si="649"/>
        <v>10.6656</v>
      </c>
      <c r="S512" s="47">
        <f t="shared" si="644"/>
        <v>10.6656</v>
      </c>
      <c r="T512" s="47">
        <f t="shared" si="632"/>
        <v>11.111388</v>
      </c>
      <c r="U512" s="47">
        <v>0</v>
      </c>
      <c r="V512" s="47">
        <v>0</v>
      </c>
      <c r="W512" s="47">
        <v>0</v>
      </c>
      <c r="X512" s="47">
        <v>0</v>
      </c>
      <c r="Y512" s="47">
        <f t="shared" si="609"/>
        <v>0</v>
      </c>
      <c r="Z512" s="47">
        <v>0</v>
      </c>
      <c r="AA512" s="47">
        <v>0</v>
      </c>
      <c r="AB512" s="47">
        <v>0</v>
      </c>
      <c r="AC512" s="47">
        <v>0</v>
      </c>
      <c r="AD512" s="47">
        <f t="shared" si="623"/>
        <v>0</v>
      </c>
      <c r="AE512" s="47">
        <v>0</v>
      </c>
      <c r="AF512" s="47">
        <v>0</v>
      </c>
      <c r="AG512" s="47">
        <v>0</v>
      </c>
      <c r="AH512" s="47">
        <v>0</v>
      </c>
      <c r="AI512" s="47">
        <f t="shared" si="645"/>
        <v>0</v>
      </c>
      <c r="AJ512" s="47">
        <v>0</v>
      </c>
      <c r="AK512" s="47">
        <v>0</v>
      </c>
      <c r="AL512" s="47">
        <v>0</v>
      </c>
      <c r="AM512" s="47">
        <v>0</v>
      </c>
      <c r="AN512" s="47">
        <f t="shared" si="624"/>
        <v>0</v>
      </c>
      <c r="AO512" s="47">
        <v>0</v>
      </c>
      <c r="AP512" s="47">
        <v>0</v>
      </c>
      <c r="AQ512" s="47">
        <v>0</v>
      </c>
      <c r="AR512" s="47">
        <v>0</v>
      </c>
      <c r="AS512" s="47">
        <f t="shared" si="646"/>
        <v>0</v>
      </c>
      <c r="AT512" s="47">
        <v>0</v>
      </c>
      <c r="AU512" s="47">
        <v>0</v>
      </c>
      <c r="AV512" s="47">
        <v>0</v>
      </c>
      <c r="AW512" s="47">
        <v>0</v>
      </c>
      <c r="AX512" s="47">
        <f t="shared" si="610"/>
        <v>0</v>
      </c>
      <c r="AY512" s="47">
        <v>0</v>
      </c>
      <c r="AZ512" s="47">
        <v>0</v>
      </c>
      <c r="BA512" s="47">
        <v>0</v>
      </c>
      <c r="BB512" s="47">
        <v>0</v>
      </c>
      <c r="BC512" s="47">
        <f t="shared" si="647"/>
        <v>0</v>
      </c>
      <c r="BD512" s="47">
        <v>0</v>
      </c>
      <c r="BE512" s="47">
        <v>0</v>
      </c>
      <c r="BF512" s="47">
        <v>0</v>
      </c>
      <c r="BG512" s="47">
        <v>0</v>
      </c>
      <c r="BH512" s="47">
        <f t="shared" si="611"/>
        <v>0</v>
      </c>
      <c r="BI512" s="47">
        <v>10.6656</v>
      </c>
      <c r="BJ512" s="47">
        <v>0</v>
      </c>
      <c r="BK512" s="47">
        <v>0</v>
      </c>
      <c r="BL512" s="47">
        <v>8.8879999999999999</v>
      </c>
      <c r="BM512" s="47">
        <f t="shared" si="648"/>
        <v>1.7775999999999996</v>
      </c>
      <c r="BN512" s="47">
        <v>11.111388</v>
      </c>
      <c r="BO512" s="47">
        <v>0</v>
      </c>
      <c r="BP512" s="47">
        <v>0</v>
      </c>
      <c r="BQ512" s="47">
        <v>9.2594899999999996</v>
      </c>
      <c r="BR512" s="47">
        <f t="shared" si="612"/>
        <v>1.8518980000000003</v>
      </c>
      <c r="BS512" s="47">
        <v>0</v>
      </c>
      <c r="BT512" s="47">
        <v>0</v>
      </c>
      <c r="BU512" s="47">
        <v>0</v>
      </c>
      <c r="BV512" s="47">
        <v>0</v>
      </c>
      <c r="BW512" s="47">
        <f t="shared" si="613"/>
        <v>0</v>
      </c>
      <c r="BX512" s="3" t="s">
        <v>77</v>
      </c>
      <c r="BY512" s="3" t="s">
        <v>77</v>
      </c>
      <c r="BZ512" s="3" t="s">
        <v>77</v>
      </c>
      <c r="CA512" s="3" t="s">
        <v>77</v>
      </c>
      <c r="CB512" s="3" t="s">
        <v>77</v>
      </c>
      <c r="CC512" s="47">
        <f t="shared" si="625"/>
        <v>10.6656</v>
      </c>
      <c r="CD512" s="47">
        <f t="shared" si="626"/>
        <v>0</v>
      </c>
      <c r="CE512" s="47">
        <f t="shared" si="627"/>
        <v>0</v>
      </c>
      <c r="CF512" s="47">
        <f t="shared" si="628"/>
        <v>8.8879999999999999</v>
      </c>
      <c r="CG512" s="47">
        <f t="shared" si="629"/>
        <v>1.7775999999999996</v>
      </c>
      <c r="CH512" s="47">
        <f t="shared" si="630"/>
        <v>11.111388</v>
      </c>
      <c r="CI512" s="47">
        <f t="shared" si="615"/>
        <v>0</v>
      </c>
      <c r="CJ512" s="47">
        <f t="shared" si="616"/>
        <v>0</v>
      </c>
      <c r="CK512" s="47">
        <f t="shared" si="617"/>
        <v>9.2594899999999996</v>
      </c>
      <c r="CL512" s="47">
        <f t="shared" si="614"/>
        <v>1.8518980000000003</v>
      </c>
      <c r="CM512" s="129" t="s">
        <v>2959</v>
      </c>
    </row>
    <row r="513" spans="1:91" s="9" customFormat="1" ht="47.25" x14ac:dyDescent="0.25">
      <c r="A513" s="96" t="s">
        <v>677</v>
      </c>
      <c r="B513" s="84" t="s">
        <v>1947</v>
      </c>
      <c r="C513" s="46" t="s">
        <v>1948</v>
      </c>
      <c r="D513" s="6" t="s">
        <v>175</v>
      </c>
      <c r="E513" s="13">
        <v>2025</v>
      </c>
      <c r="F513" s="13">
        <v>2024</v>
      </c>
      <c r="G513" s="13">
        <v>2025</v>
      </c>
      <c r="H513" s="8" t="s">
        <v>77</v>
      </c>
      <c r="I513" s="8" t="s">
        <v>77</v>
      </c>
      <c r="J513" s="8" t="s">
        <v>77</v>
      </c>
      <c r="K513" s="8" t="s">
        <v>77</v>
      </c>
      <c r="L513" s="8" t="s">
        <v>77</v>
      </c>
      <c r="M513" s="8" t="s">
        <v>77</v>
      </c>
      <c r="N513" s="8" t="s">
        <v>77</v>
      </c>
      <c r="O513" s="47">
        <v>0</v>
      </c>
      <c r="P513" s="47">
        <v>20.203200000000002</v>
      </c>
      <c r="Q513" s="80">
        <f t="shared" si="631"/>
        <v>21.007116</v>
      </c>
      <c r="R513" s="47">
        <f t="shared" si="649"/>
        <v>20.203200000000002</v>
      </c>
      <c r="S513" s="47">
        <f t="shared" si="644"/>
        <v>20.203200000000002</v>
      </c>
      <c r="T513" s="47">
        <f t="shared" si="632"/>
        <v>21.007116</v>
      </c>
      <c r="U513" s="47">
        <v>0</v>
      </c>
      <c r="V513" s="47">
        <v>0</v>
      </c>
      <c r="W513" s="47">
        <v>0</v>
      </c>
      <c r="X513" s="47">
        <v>0</v>
      </c>
      <c r="Y513" s="47">
        <f t="shared" si="609"/>
        <v>0</v>
      </c>
      <c r="Z513" s="47">
        <v>0</v>
      </c>
      <c r="AA513" s="47">
        <v>0</v>
      </c>
      <c r="AB513" s="47">
        <v>0</v>
      </c>
      <c r="AC513" s="47">
        <v>0</v>
      </c>
      <c r="AD513" s="47">
        <f t="shared" si="623"/>
        <v>0</v>
      </c>
      <c r="AE513" s="47">
        <v>0</v>
      </c>
      <c r="AF513" s="47">
        <v>0</v>
      </c>
      <c r="AG513" s="47">
        <v>0</v>
      </c>
      <c r="AH513" s="47">
        <v>0</v>
      </c>
      <c r="AI513" s="47">
        <f t="shared" si="645"/>
        <v>0</v>
      </c>
      <c r="AJ513" s="47">
        <v>0</v>
      </c>
      <c r="AK513" s="47">
        <v>0</v>
      </c>
      <c r="AL513" s="47">
        <v>0</v>
      </c>
      <c r="AM513" s="47">
        <v>0</v>
      </c>
      <c r="AN513" s="47">
        <f t="shared" si="624"/>
        <v>0</v>
      </c>
      <c r="AO513" s="47">
        <v>0</v>
      </c>
      <c r="AP513" s="47">
        <v>0</v>
      </c>
      <c r="AQ513" s="47">
        <v>0</v>
      </c>
      <c r="AR513" s="47">
        <v>0</v>
      </c>
      <c r="AS513" s="47">
        <f t="shared" si="646"/>
        <v>0</v>
      </c>
      <c r="AT513" s="47">
        <v>0</v>
      </c>
      <c r="AU513" s="47">
        <v>0</v>
      </c>
      <c r="AV513" s="47">
        <v>0</v>
      </c>
      <c r="AW513" s="47">
        <v>0</v>
      </c>
      <c r="AX513" s="47">
        <f t="shared" si="610"/>
        <v>0</v>
      </c>
      <c r="AY513" s="47">
        <v>0</v>
      </c>
      <c r="AZ513" s="47">
        <v>0</v>
      </c>
      <c r="BA513" s="47">
        <v>0</v>
      </c>
      <c r="BB513" s="47">
        <v>0</v>
      </c>
      <c r="BC513" s="47">
        <f t="shared" si="647"/>
        <v>0</v>
      </c>
      <c r="BD513" s="47">
        <v>0</v>
      </c>
      <c r="BE513" s="47">
        <v>0</v>
      </c>
      <c r="BF513" s="47">
        <v>0</v>
      </c>
      <c r="BG513" s="47">
        <v>0</v>
      </c>
      <c r="BH513" s="47">
        <f t="shared" si="611"/>
        <v>0</v>
      </c>
      <c r="BI513" s="47">
        <v>20.203200000000002</v>
      </c>
      <c r="BJ513" s="47">
        <v>0</v>
      </c>
      <c r="BK513" s="47">
        <v>0</v>
      </c>
      <c r="BL513" s="47">
        <v>16.835999999999999</v>
      </c>
      <c r="BM513" s="47">
        <f t="shared" si="648"/>
        <v>3.367200000000004</v>
      </c>
      <c r="BN513" s="47">
        <v>0</v>
      </c>
      <c r="BO513" s="47">
        <v>0</v>
      </c>
      <c r="BP513" s="47">
        <v>0</v>
      </c>
      <c r="BQ513" s="47">
        <v>0</v>
      </c>
      <c r="BR513" s="47">
        <f t="shared" si="612"/>
        <v>0</v>
      </c>
      <c r="BS513" s="47">
        <v>21.007116</v>
      </c>
      <c r="BT513" s="47">
        <v>0</v>
      </c>
      <c r="BU513" s="47">
        <v>0</v>
      </c>
      <c r="BV513" s="47">
        <v>17.505929999999999</v>
      </c>
      <c r="BW513" s="47">
        <f t="shared" si="613"/>
        <v>3.5011860000000006</v>
      </c>
      <c r="BX513" s="3" t="s">
        <v>77</v>
      </c>
      <c r="BY513" s="3" t="s">
        <v>77</v>
      </c>
      <c r="BZ513" s="3" t="s">
        <v>77</v>
      </c>
      <c r="CA513" s="3" t="s">
        <v>77</v>
      </c>
      <c r="CB513" s="3" t="s">
        <v>77</v>
      </c>
      <c r="CC513" s="47">
        <f t="shared" si="625"/>
        <v>41.210316000000006</v>
      </c>
      <c r="CD513" s="47">
        <f t="shared" si="626"/>
        <v>0</v>
      </c>
      <c r="CE513" s="47">
        <f t="shared" si="627"/>
        <v>0</v>
      </c>
      <c r="CF513" s="47">
        <f t="shared" si="628"/>
        <v>34.341929999999998</v>
      </c>
      <c r="CG513" s="47">
        <f t="shared" si="629"/>
        <v>6.8683860000000045</v>
      </c>
      <c r="CH513" s="47">
        <f t="shared" si="630"/>
        <v>21.007116</v>
      </c>
      <c r="CI513" s="47">
        <f t="shared" si="615"/>
        <v>0</v>
      </c>
      <c r="CJ513" s="47">
        <f t="shared" si="616"/>
        <v>0</v>
      </c>
      <c r="CK513" s="47">
        <f t="shared" si="617"/>
        <v>17.505929999999999</v>
      </c>
      <c r="CL513" s="47">
        <f t="shared" si="614"/>
        <v>3.5011860000000006</v>
      </c>
      <c r="CM513" s="48" t="s">
        <v>2959</v>
      </c>
    </row>
    <row r="514" spans="1:91" s="9" customFormat="1" ht="47.25" x14ac:dyDescent="0.25">
      <c r="A514" s="96" t="s">
        <v>677</v>
      </c>
      <c r="B514" s="84" t="s">
        <v>1949</v>
      </c>
      <c r="C514" s="46" t="s">
        <v>1950</v>
      </c>
      <c r="D514" s="6" t="s">
        <v>175</v>
      </c>
      <c r="E514" s="13">
        <v>2024</v>
      </c>
      <c r="F514" s="13">
        <v>2024</v>
      </c>
      <c r="G514" s="13">
        <v>2024</v>
      </c>
      <c r="H514" s="8" t="s">
        <v>77</v>
      </c>
      <c r="I514" s="8" t="s">
        <v>77</v>
      </c>
      <c r="J514" s="8" t="s">
        <v>77</v>
      </c>
      <c r="K514" s="8" t="s">
        <v>77</v>
      </c>
      <c r="L514" s="8" t="s">
        <v>77</v>
      </c>
      <c r="M514" s="8" t="s">
        <v>77</v>
      </c>
      <c r="N514" s="8" t="s">
        <v>77</v>
      </c>
      <c r="O514" s="47">
        <v>0</v>
      </c>
      <c r="P514" s="47">
        <v>11.3424</v>
      </c>
      <c r="Q514" s="80">
        <f t="shared" si="631"/>
        <v>11.478144</v>
      </c>
      <c r="R514" s="47">
        <f t="shared" si="649"/>
        <v>11.3424</v>
      </c>
      <c r="S514" s="47">
        <f t="shared" si="644"/>
        <v>11.3424</v>
      </c>
      <c r="T514" s="47">
        <f t="shared" si="632"/>
        <v>11.478144</v>
      </c>
      <c r="U514" s="47">
        <v>0</v>
      </c>
      <c r="V514" s="47">
        <v>0</v>
      </c>
      <c r="W514" s="47">
        <v>0</v>
      </c>
      <c r="X514" s="47">
        <v>0</v>
      </c>
      <c r="Y514" s="47">
        <f t="shared" si="609"/>
        <v>0</v>
      </c>
      <c r="Z514" s="47">
        <v>0</v>
      </c>
      <c r="AA514" s="47">
        <v>0</v>
      </c>
      <c r="AB514" s="47">
        <v>0</v>
      </c>
      <c r="AC514" s="47">
        <v>0</v>
      </c>
      <c r="AD514" s="47">
        <f t="shared" si="623"/>
        <v>0</v>
      </c>
      <c r="AE514" s="47">
        <v>0</v>
      </c>
      <c r="AF514" s="47">
        <v>0</v>
      </c>
      <c r="AG514" s="47">
        <v>0</v>
      </c>
      <c r="AH514" s="47">
        <v>0</v>
      </c>
      <c r="AI514" s="47">
        <f t="shared" si="645"/>
        <v>0</v>
      </c>
      <c r="AJ514" s="47">
        <v>0</v>
      </c>
      <c r="AK514" s="47">
        <v>0</v>
      </c>
      <c r="AL514" s="47">
        <v>0</v>
      </c>
      <c r="AM514" s="47">
        <v>0</v>
      </c>
      <c r="AN514" s="47">
        <f t="shared" si="624"/>
        <v>0</v>
      </c>
      <c r="AO514" s="47">
        <v>0</v>
      </c>
      <c r="AP514" s="47">
        <v>0</v>
      </c>
      <c r="AQ514" s="47">
        <v>0</v>
      </c>
      <c r="AR514" s="47">
        <v>0</v>
      </c>
      <c r="AS514" s="47">
        <f t="shared" si="646"/>
        <v>0</v>
      </c>
      <c r="AT514" s="47">
        <v>0</v>
      </c>
      <c r="AU514" s="47">
        <v>0</v>
      </c>
      <c r="AV514" s="47">
        <v>0</v>
      </c>
      <c r="AW514" s="47">
        <v>0</v>
      </c>
      <c r="AX514" s="47">
        <f t="shared" si="610"/>
        <v>0</v>
      </c>
      <c r="AY514" s="47">
        <v>0</v>
      </c>
      <c r="AZ514" s="47">
        <v>0</v>
      </c>
      <c r="BA514" s="47">
        <v>0</v>
      </c>
      <c r="BB514" s="47">
        <v>0</v>
      </c>
      <c r="BC514" s="47">
        <f t="shared" si="647"/>
        <v>0</v>
      </c>
      <c r="BD514" s="47">
        <v>0</v>
      </c>
      <c r="BE514" s="47">
        <v>0</v>
      </c>
      <c r="BF514" s="47">
        <v>0</v>
      </c>
      <c r="BG514" s="47">
        <v>0</v>
      </c>
      <c r="BH514" s="47">
        <f t="shared" si="611"/>
        <v>0</v>
      </c>
      <c r="BI514" s="47">
        <v>11.3424</v>
      </c>
      <c r="BJ514" s="47">
        <v>0</v>
      </c>
      <c r="BK514" s="47">
        <v>0</v>
      </c>
      <c r="BL514" s="47">
        <v>9.452</v>
      </c>
      <c r="BM514" s="47">
        <f t="shared" si="648"/>
        <v>1.8903999999999996</v>
      </c>
      <c r="BN514" s="47">
        <v>11.478144</v>
      </c>
      <c r="BO514" s="47">
        <v>0</v>
      </c>
      <c r="BP514" s="47">
        <v>0</v>
      </c>
      <c r="BQ514" s="47">
        <v>9.5651200000000003</v>
      </c>
      <c r="BR514" s="47">
        <f t="shared" si="612"/>
        <v>1.9130240000000001</v>
      </c>
      <c r="BS514" s="47">
        <v>0</v>
      </c>
      <c r="BT514" s="47">
        <v>0</v>
      </c>
      <c r="BU514" s="47">
        <v>0</v>
      </c>
      <c r="BV514" s="47">
        <v>0</v>
      </c>
      <c r="BW514" s="47">
        <f t="shared" si="613"/>
        <v>0</v>
      </c>
      <c r="BX514" s="3" t="s">
        <v>77</v>
      </c>
      <c r="BY514" s="3" t="s">
        <v>77</v>
      </c>
      <c r="BZ514" s="3" t="s">
        <v>77</v>
      </c>
      <c r="CA514" s="3" t="s">
        <v>77</v>
      </c>
      <c r="CB514" s="3" t="s">
        <v>77</v>
      </c>
      <c r="CC514" s="47">
        <f t="shared" si="625"/>
        <v>11.3424</v>
      </c>
      <c r="CD514" s="47">
        <f t="shared" si="626"/>
        <v>0</v>
      </c>
      <c r="CE514" s="47">
        <f t="shared" si="627"/>
        <v>0</v>
      </c>
      <c r="CF514" s="47">
        <f t="shared" si="628"/>
        <v>9.452</v>
      </c>
      <c r="CG514" s="47">
        <f t="shared" si="629"/>
        <v>1.8903999999999996</v>
      </c>
      <c r="CH514" s="47">
        <f t="shared" si="630"/>
        <v>11.478144</v>
      </c>
      <c r="CI514" s="47">
        <f t="shared" si="615"/>
        <v>0</v>
      </c>
      <c r="CJ514" s="47">
        <f t="shared" si="616"/>
        <v>0</v>
      </c>
      <c r="CK514" s="47">
        <f t="shared" si="617"/>
        <v>9.5651200000000003</v>
      </c>
      <c r="CL514" s="47">
        <f t="shared" si="614"/>
        <v>1.9130240000000001</v>
      </c>
      <c r="CM514" s="129" t="s">
        <v>2959</v>
      </c>
    </row>
    <row r="515" spans="1:91" s="9" customFormat="1" ht="47.25" x14ac:dyDescent="0.25">
      <c r="A515" s="96" t="s">
        <v>677</v>
      </c>
      <c r="B515" s="84" t="s">
        <v>1951</v>
      </c>
      <c r="C515" s="46" t="s">
        <v>1952</v>
      </c>
      <c r="D515" s="6" t="s">
        <v>175</v>
      </c>
      <c r="E515" s="13">
        <v>2024</v>
      </c>
      <c r="F515" s="13">
        <v>2024</v>
      </c>
      <c r="G515" s="13">
        <v>2024</v>
      </c>
      <c r="H515" s="8" t="s">
        <v>77</v>
      </c>
      <c r="I515" s="8" t="s">
        <v>77</v>
      </c>
      <c r="J515" s="8" t="s">
        <v>77</v>
      </c>
      <c r="K515" s="8" t="s">
        <v>77</v>
      </c>
      <c r="L515" s="8" t="s">
        <v>77</v>
      </c>
      <c r="M515" s="8" t="s">
        <v>77</v>
      </c>
      <c r="N515" s="8" t="s">
        <v>77</v>
      </c>
      <c r="O515" s="47">
        <v>0</v>
      </c>
      <c r="P515" s="47">
        <v>7.9223999999999997</v>
      </c>
      <c r="Q515" s="80">
        <f t="shared" si="631"/>
        <v>7.8996599999999999</v>
      </c>
      <c r="R515" s="47">
        <f t="shared" si="649"/>
        <v>7.9223999999999997</v>
      </c>
      <c r="S515" s="47">
        <f t="shared" si="644"/>
        <v>7.9223999999999997</v>
      </c>
      <c r="T515" s="47">
        <f t="shared" si="632"/>
        <v>7.8996599999999999</v>
      </c>
      <c r="U515" s="47">
        <v>0</v>
      </c>
      <c r="V515" s="47">
        <v>0</v>
      </c>
      <c r="W515" s="47">
        <v>0</v>
      </c>
      <c r="X515" s="47">
        <v>0</v>
      </c>
      <c r="Y515" s="47">
        <f t="shared" si="609"/>
        <v>0</v>
      </c>
      <c r="Z515" s="47">
        <v>0</v>
      </c>
      <c r="AA515" s="47">
        <v>0</v>
      </c>
      <c r="AB515" s="47">
        <v>0</v>
      </c>
      <c r="AC515" s="47">
        <v>0</v>
      </c>
      <c r="AD515" s="47">
        <f t="shared" si="623"/>
        <v>0</v>
      </c>
      <c r="AE515" s="47">
        <v>0</v>
      </c>
      <c r="AF515" s="47">
        <v>0</v>
      </c>
      <c r="AG515" s="47">
        <v>0</v>
      </c>
      <c r="AH515" s="47">
        <v>0</v>
      </c>
      <c r="AI515" s="47">
        <f t="shared" si="645"/>
        <v>0</v>
      </c>
      <c r="AJ515" s="47">
        <v>0</v>
      </c>
      <c r="AK515" s="47">
        <v>0</v>
      </c>
      <c r="AL515" s="47">
        <v>0</v>
      </c>
      <c r="AM515" s="47">
        <v>0</v>
      </c>
      <c r="AN515" s="47">
        <f t="shared" si="624"/>
        <v>0</v>
      </c>
      <c r="AO515" s="47">
        <v>0</v>
      </c>
      <c r="AP515" s="47">
        <v>0</v>
      </c>
      <c r="AQ515" s="47">
        <v>0</v>
      </c>
      <c r="AR515" s="47">
        <v>0</v>
      </c>
      <c r="AS515" s="47">
        <f t="shared" si="646"/>
        <v>0</v>
      </c>
      <c r="AT515" s="47">
        <v>0</v>
      </c>
      <c r="AU515" s="47">
        <v>0</v>
      </c>
      <c r="AV515" s="47">
        <v>0</v>
      </c>
      <c r="AW515" s="47">
        <v>0</v>
      </c>
      <c r="AX515" s="47">
        <f t="shared" si="610"/>
        <v>0</v>
      </c>
      <c r="AY515" s="47">
        <v>0</v>
      </c>
      <c r="AZ515" s="47">
        <v>0</v>
      </c>
      <c r="BA515" s="47">
        <v>0</v>
      </c>
      <c r="BB515" s="47">
        <v>0</v>
      </c>
      <c r="BC515" s="47">
        <f t="shared" si="647"/>
        <v>0</v>
      </c>
      <c r="BD515" s="47">
        <v>0</v>
      </c>
      <c r="BE515" s="47">
        <v>0</v>
      </c>
      <c r="BF515" s="47">
        <v>0</v>
      </c>
      <c r="BG515" s="47">
        <v>0</v>
      </c>
      <c r="BH515" s="47">
        <f t="shared" si="611"/>
        <v>0</v>
      </c>
      <c r="BI515" s="47">
        <v>7.9223999999999997</v>
      </c>
      <c r="BJ515" s="47">
        <v>0</v>
      </c>
      <c r="BK515" s="47">
        <v>0</v>
      </c>
      <c r="BL515" s="47">
        <v>6.6020000000000003</v>
      </c>
      <c r="BM515" s="47">
        <f t="shared" si="648"/>
        <v>1.3203999999999994</v>
      </c>
      <c r="BN515" s="47">
        <v>7.8996599999999999</v>
      </c>
      <c r="BO515" s="47">
        <v>0</v>
      </c>
      <c r="BP515" s="47">
        <v>0</v>
      </c>
      <c r="BQ515" s="47">
        <v>6.5830500000000001</v>
      </c>
      <c r="BR515" s="47">
        <f t="shared" si="612"/>
        <v>1.3166099999999998</v>
      </c>
      <c r="BS515" s="47">
        <v>0</v>
      </c>
      <c r="BT515" s="47">
        <v>0</v>
      </c>
      <c r="BU515" s="47">
        <v>0</v>
      </c>
      <c r="BV515" s="47">
        <v>0</v>
      </c>
      <c r="BW515" s="47">
        <f t="shared" si="613"/>
        <v>0</v>
      </c>
      <c r="BX515" s="3" t="s">
        <v>77</v>
      </c>
      <c r="BY515" s="3" t="s">
        <v>77</v>
      </c>
      <c r="BZ515" s="3" t="s">
        <v>77</v>
      </c>
      <c r="CA515" s="3" t="s">
        <v>77</v>
      </c>
      <c r="CB515" s="3" t="s">
        <v>77</v>
      </c>
      <c r="CC515" s="47">
        <f t="shared" si="625"/>
        <v>7.9223999999999997</v>
      </c>
      <c r="CD515" s="47">
        <f t="shared" si="626"/>
        <v>0</v>
      </c>
      <c r="CE515" s="47">
        <f t="shared" si="627"/>
        <v>0</v>
      </c>
      <c r="CF515" s="47">
        <f t="shared" si="628"/>
        <v>6.6020000000000003</v>
      </c>
      <c r="CG515" s="47">
        <f t="shared" si="629"/>
        <v>1.3203999999999994</v>
      </c>
      <c r="CH515" s="47">
        <f t="shared" si="630"/>
        <v>7.8996599999999999</v>
      </c>
      <c r="CI515" s="47">
        <f t="shared" si="615"/>
        <v>0</v>
      </c>
      <c r="CJ515" s="47">
        <f t="shared" si="616"/>
        <v>0</v>
      </c>
      <c r="CK515" s="47">
        <f t="shared" si="617"/>
        <v>6.5830500000000001</v>
      </c>
      <c r="CL515" s="47">
        <f t="shared" si="614"/>
        <v>1.3166099999999998</v>
      </c>
      <c r="CM515" s="129" t="s">
        <v>2959</v>
      </c>
    </row>
    <row r="516" spans="1:91" s="9" customFormat="1" ht="47.25" x14ac:dyDescent="0.25">
      <c r="A516" s="96" t="s">
        <v>677</v>
      </c>
      <c r="B516" s="84" t="s">
        <v>1953</v>
      </c>
      <c r="C516" s="46" t="s">
        <v>1954</v>
      </c>
      <c r="D516" s="6" t="s">
        <v>175</v>
      </c>
      <c r="E516" s="13">
        <v>2024</v>
      </c>
      <c r="F516" s="13">
        <v>2024</v>
      </c>
      <c r="G516" s="13">
        <v>2024</v>
      </c>
      <c r="H516" s="8" t="s">
        <v>77</v>
      </c>
      <c r="I516" s="8" t="s">
        <v>77</v>
      </c>
      <c r="J516" s="8" t="s">
        <v>77</v>
      </c>
      <c r="K516" s="8" t="s">
        <v>77</v>
      </c>
      <c r="L516" s="8" t="s">
        <v>77</v>
      </c>
      <c r="M516" s="8" t="s">
        <v>77</v>
      </c>
      <c r="N516" s="8" t="s">
        <v>77</v>
      </c>
      <c r="O516" s="47">
        <v>0</v>
      </c>
      <c r="P516" s="47">
        <v>7.9211999999999998</v>
      </c>
      <c r="Q516" s="80">
        <f t="shared" si="631"/>
        <v>7.8996599999999999</v>
      </c>
      <c r="R516" s="47">
        <f t="shared" si="649"/>
        <v>7.9211999999999998</v>
      </c>
      <c r="S516" s="47">
        <f t="shared" si="644"/>
        <v>7.9211999999999998</v>
      </c>
      <c r="T516" s="47">
        <f t="shared" si="632"/>
        <v>7.8996599999999999</v>
      </c>
      <c r="U516" s="47">
        <v>0</v>
      </c>
      <c r="V516" s="47">
        <v>0</v>
      </c>
      <c r="W516" s="47">
        <v>0</v>
      </c>
      <c r="X516" s="47">
        <v>0</v>
      </c>
      <c r="Y516" s="47">
        <f t="shared" si="609"/>
        <v>0</v>
      </c>
      <c r="Z516" s="47">
        <v>0</v>
      </c>
      <c r="AA516" s="47">
        <v>0</v>
      </c>
      <c r="AB516" s="47">
        <v>0</v>
      </c>
      <c r="AC516" s="47">
        <v>0</v>
      </c>
      <c r="AD516" s="47">
        <f t="shared" si="623"/>
        <v>0</v>
      </c>
      <c r="AE516" s="47">
        <v>0</v>
      </c>
      <c r="AF516" s="47">
        <v>0</v>
      </c>
      <c r="AG516" s="47">
        <v>0</v>
      </c>
      <c r="AH516" s="47">
        <v>0</v>
      </c>
      <c r="AI516" s="47">
        <f t="shared" si="645"/>
        <v>0</v>
      </c>
      <c r="AJ516" s="47">
        <v>0</v>
      </c>
      <c r="AK516" s="47">
        <v>0</v>
      </c>
      <c r="AL516" s="47">
        <v>0</v>
      </c>
      <c r="AM516" s="47">
        <v>0</v>
      </c>
      <c r="AN516" s="47">
        <f t="shared" si="624"/>
        <v>0</v>
      </c>
      <c r="AO516" s="47">
        <v>0</v>
      </c>
      <c r="AP516" s="47">
        <v>0</v>
      </c>
      <c r="AQ516" s="47">
        <v>0</v>
      </c>
      <c r="AR516" s="47">
        <v>0</v>
      </c>
      <c r="AS516" s="47">
        <f t="shared" si="646"/>
        <v>0</v>
      </c>
      <c r="AT516" s="47">
        <v>0</v>
      </c>
      <c r="AU516" s="47">
        <v>0</v>
      </c>
      <c r="AV516" s="47">
        <v>0</v>
      </c>
      <c r="AW516" s="47">
        <v>0</v>
      </c>
      <c r="AX516" s="47">
        <f t="shared" si="610"/>
        <v>0</v>
      </c>
      <c r="AY516" s="47">
        <v>0</v>
      </c>
      <c r="AZ516" s="47">
        <v>0</v>
      </c>
      <c r="BA516" s="47">
        <v>0</v>
      </c>
      <c r="BB516" s="47">
        <v>0</v>
      </c>
      <c r="BC516" s="47">
        <f t="shared" si="647"/>
        <v>0</v>
      </c>
      <c r="BD516" s="47">
        <v>0</v>
      </c>
      <c r="BE516" s="47">
        <v>0</v>
      </c>
      <c r="BF516" s="47">
        <v>0</v>
      </c>
      <c r="BG516" s="47">
        <v>0</v>
      </c>
      <c r="BH516" s="47">
        <f t="shared" si="611"/>
        <v>0</v>
      </c>
      <c r="BI516" s="47">
        <v>7.9211999999999998</v>
      </c>
      <c r="BJ516" s="47">
        <v>0</v>
      </c>
      <c r="BK516" s="47">
        <v>0</v>
      </c>
      <c r="BL516" s="47">
        <v>6.601</v>
      </c>
      <c r="BM516" s="47">
        <f t="shared" si="648"/>
        <v>1.3201999999999998</v>
      </c>
      <c r="BN516" s="47">
        <v>7.8996599999999999</v>
      </c>
      <c r="BO516" s="47">
        <v>0</v>
      </c>
      <c r="BP516" s="47">
        <v>0</v>
      </c>
      <c r="BQ516" s="47">
        <v>6.5830500000000001</v>
      </c>
      <c r="BR516" s="47">
        <f t="shared" si="612"/>
        <v>1.3166099999999998</v>
      </c>
      <c r="BS516" s="47">
        <v>0</v>
      </c>
      <c r="BT516" s="47">
        <v>0</v>
      </c>
      <c r="BU516" s="47">
        <v>0</v>
      </c>
      <c r="BV516" s="47">
        <v>0</v>
      </c>
      <c r="BW516" s="47">
        <f t="shared" si="613"/>
        <v>0</v>
      </c>
      <c r="BX516" s="3" t="s">
        <v>77</v>
      </c>
      <c r="BY516" s="3" t="s">
        <v>77</v>
      </c>
      <c r="BZ516" s="3" t="s">
        <v>77</v>
      </c>
      <c r="CA516" s="3" t="s">
        <v>77</v>
      </c>
      <c r="CB516" s="3" t="s">
        <v>77</v>
      </c>
      <c r="CC516" s="47">
        <f t="shared" si="625"/>
        <v>7.9211999999999998</v>
      </c>
      <c r="CD516" s="47">
        <f t="shared" si="626"/>
        <v>0</v>
      </c>
      <c r="CE516" s="47">
        <f t="shared" si="627"/>
        <v>0</v>
      </c>
      <c r="CF516" s="47">
        <f t="shared" si="628"/>
        <v>6.601</v>
      </c>
      <c r="CG516" s="47">
        <f t="shared" si="629"/>
        <v>1.3201999999999998</v>
      </c>
      <c r="CH516" s="47">
        <f t="shared" si="630"/>
        <v>7.8996599999999999</v>
      </c>
      <c r="CI516" s="47">
        <f t="shared" si="615"/>
        <v>0</v>
      </c>
      <c r="CJ516" s="47">
        <f t="shared" si="616"/>
        <v>0</v>
      </c>
      <c r="CK516" s="47">
        <f t="shared" si="617"/>
        <v>6.5830500000000001</v>
      </c>
      <c r="CL516" s="47">
        <f t="shared" si="614"/>
        <v>1.3166099999999998</v>
      </c>
      <c r="CM516" s="129" t="s">
        <v>2959</v>
      </c>
    </row>
    <row r="517" spans="1:91" s="9" customFormat="1" ht="47.25" x14ac:dyDescent="0.25">
      <c r="A517" s="96" t="s">
        <v>677</v>
      </c>
      <c r="B517" s="84" t="s">
        <v>330</v>
      </c>
      <c r="C517" s="82" t="s">
        <v>331</v>
      </c>
      <c r="D517" s="94" t="s">
        <v>183</v>
      </c>
      <c r="E517" s="13">
        <v>2017</v>
      </c>
      <c r="F517" s="13">
        <v>2021</v>
      </c>
      <c r="G517" s="13">
        <v>2021</v>
      </c>
      <c r="H517" s="47" t="s">
        <v>77</v>
      </c>
      <c r="I517" s="47" t="s">
        <v>77</v>
      </c>
      <c r="J517" s="47" t="s">
        <v>77</v>
      </c>
      <c r="K517" s="47" t="s">
        <v>77</v>
      </c>
      <c r="L517" s="47" t="s">
        <v>77</v>
      </c>
      <c r="M517" s="47" t="s">
        <v>77</v>
      </c>
      <c r="N517" s="47" t="s">
        <v>77</v>
      </c>
      <c r="O517" s="47">
        <v>0.89680000000000004</v>
      </c>
      <c r="P517" s="81">
        <v>2.3967999999999998</v>
      </c>
      <c r="Q517" s="80">
        <f t="shared" si="631"/>
        <v>2.250184</v>
      </c>
      <c r="R517" s="47">
        <f t="shared" si="649"/>
        <v>1.5</v>
      </c>
      <c r="S517" s="47">
        <f t="shared" si="644"/>
        <v>1.5</v>
      </c>
      <c r="T517" s="47">
        <f t="shared" si="632"/>
        <v>1.3533839999999997</v>
      </c>
      <c r="U517" s="47">
        <v>0</v>
      </c>
      <c r="V517" s="47">
        <v>0</v>
      </c>
      <c r="W517" s="47">
        <v>0</v>
      </c>
      <c r="X517" s="47">
        <v>0</v>
      </c>
      <c r="Y517" s="47">
        <f t="shared" si="609"/>
        <v>0</v>
      </c>
      <c r="Z517" s="47">
        <v>0</v>
      </c>
      <c r="AA517" s="47">
        <v>0</v>
      </c>
      <c r="AB517" s="47">
        <v>0</v>
      </c>
      <c r="AC517" s="47">
        <v>0</v>
      </c>
      <c r="AD517" s="47">
        <f t="shared" si="623"/>
        <v>0</v>
      </c>
      <c r="AE517" s="47">
        <v>1.5</v>
      </c>
      <c r="AF517" s="47">
        <v>0</v>
      </c>
      <c r="AG517" s="47">
        <v>0</v>
      </c>
      <c r="AH517" s="47">
        <v>1.25</v>
      </c>
      <c r="AI517" s="47">
        <f t="shared" si="645"/>
        <v>0.25</v>
      </c>
      <c r="AJ517" s="47">
        <v>1.3533839999999997</v>
      </c>
      <c r="AK517" s="47">
        <v>0</v>
      </c>
      <c r="AL517" s="47">
        <v>0</v>
      </c>
      <c r="AM517" s="47">
        <v>1.12782</v>
      </c>
      <c r="AN517" s="47">
        <f t="shared" si="624"/>
        <v>0.22556399999999965</v>
      </c>
      <c r="AO517" s="47">
        <v>0</v>
      </c>
      <c r="AP517" s="47">
        <v>0</v>
      </c>
      <c r="AQ517" s="47">
        <v>0</v>
      </c>
      <c r="AR517" s="47">
        <v>0</v>
      </c>
      <c r="AS517" s="47">
        <f t="shared" si="646"/>
        <v>0</v>
      </c>
      <c r="AT517" s="47">
        <v>0</v>
      </c>
      <c r="AU517" s="47">
        <v>0</v>
      </c>
      <c r="AV517" s="47">
        <v>0</v>
      </c>
      <c r="AW517" s="47">
        <v>0</v>
      </c>
      <c r="AX517" s="47">
        <f t="shared" si="610"/>
        <v>0</v>
      </c>
      <c r="AY517" s="47">
        <v>0</v>
      </c>
      <c r="AZ517" s="47">
        <v>0</v>
      </c>
      <c r="BA517" s="47">
        <v>0</v>
      </c>
      <c r="BB517" s="47">
        <v>0</v>
      </c>
      <c r="BC517" s="47">
        <f t="shared" si="647"/>
        <v>0</v>
      </c>
      <c r="BD517" s="47">
        <v>0</v>
      </c>
      <c r="BE517" s="47">
        <v>0</v>
      </c>
      <c r="BF517" s="47">
        <v>0</v>
      </c>
      <c r="BG517" s="47">
        <v>0</v>
      </c>
      <c r="BH517" s="47">
        <f t="shared" si="611"/>
        <v>0</v>
      </c>
      <c r="BI517" s="47">
        <v>0</v>
      </c>
      <c r="BJ517" s="47">
        <v>0</v>
      </c>
      <c r="BK517" s="47">
        <v>0</v>
      </c>
      <c r="BL517" s="47">
        <v>0</v>
      </c>
      <c r="BM517" s="47">
        <f t="shared" si="648"/>
        <v>0</v>
      </c>
      <c r="BN517" s="47">
        <v>0</v>
      </c>
      <c r="BO517" s="47">
        <v>0</v>
      </c>
      <c r="BP517" s="47">
        <v>0</v>
      </c>
      <c r="BQ517" s="47">
        <v>0</v>
      </c>
      <c r="BR517" s="47">
        <f t="shared" si="612"/>
        <v>0</v>
      </c>
      <c r="BS517" s="47">
        <v>0</v>
      </c>
      <c r="BT517" s="47">
        <v>0</v>
      </c>
      <c r="BU517" s="47">
        <v>0</v>
      </c>
      <c r="BV517" s="47">
        <v>0</v>
      </c>
      <c r="BW517" s="47">
        <f t="shared" si="613"/>
        <v>0</v>
      </c>
      <c r="BX517" s="3" t="s">
        <v>77</v>
      </c>
      <c r="BY517" s="3" t="s">
        <v>77</v>
      </c>
      <c r="BZ517" s="3" t="s">
        <v>77</v>
      </c>
      <c r="CA517" s="3" t="s">
        <v>77</v>
      </c>
      <c r="CB517" s="3" t="s">
        <v>77</v>
      </c>
      <c r="CC517" s="47">
        <f t="shared" si="625"/>
        <v>1.5</v>
      </c>
      <c r="CD517" s="47">
        <f t="shared" si="626"/>
        <v>0</v>
      </c>
      <c r="CE517" s="47">
        <f t="shared" si="627"/>
        <v>0</v>
      </c>
      <c r="CF517" s="47">
        <f t="shared" si="628"/>
        <v>1.25</v>
      </c>
      <c r="CG517" s="47">
        <f t="shared" si="629"/>
        <v>0.25</v>
      </c>
      <c r="CH517" s="47">
        <f t="shared" si="630"/>
        <v>1.3533839999999997</v>
      </c>
      <c r="CI517" s="47">
        <f t="shared" si="615"/>
        <v>0</v>
      </c>
      <c r="CJ517" s="47">
        <f t="shared" si="616"/>
        <v>0</v>
      </c>
      <c r="CK517" s="47">
        <f t="shared" si="617"/>
        <v>1.12782</v>
      </c>
      <c r="CL517" s="47">
        <f t="shared" si="614"/>
        <v>0.22556399999999965</v>
      </c>
      <c r="CM517" s="129" t="s">
        <v>2959</v>
      </c>
    </row>
    <row r="518" spans="1:91" s="9" customFormat="1" ht="31.5" x14ac:dyDescent="0.25">
      <c r="A518" s="96" t="s">
        <v>677</v>
      </c>
      <c r="B518" s="84" t="s">
        <v>332</v>
      </c>
      <c r="C518" s="46" t="s">
        <v>333</v>
      </c>
      <c r="D518" s="6" t="s">
        <v>175</v>
      </c>
      <c r="E518" s="13">
        <v>2020</v>
      </c>
      <c r="F518" s="13">
        <v>2020</v>
      </c>
      <c r="G518" s="13">
        <v>2020</v>
      </c>
      <c r="H518" s="47" t="s">
        <v>77</v>
      </c>
      <c r="I518" s="47" t="s">
        <v>77</v>
      </c>
      <c r="J518" s="47" t="s">
        <v>77</v>
      </c>
      <c r="K518" s="47" t="s">
        <v>77</v>
      </c>
      <c r="L518" s="47" t="s">
        <v>77</v>
      </c>
      <c r="M518" s="47" t="s">
        <v>77</v>
      </c>
      <c r="N518" s="47" t="s">
        <v>77</v>
      </c>
      <c r="O518" s="47">
        <v>0</v>
      </c>
      <c r="P518" s="47">
        <v>0.16800000000000001</v>
      </c>
      <c r="Q518" s="80">
        <f t="shared" si="631"/>
        <v>0.16800000000000001</v>
      </c>
      <c r="R518" s="47">
        <f t="shared" si="649"/>
        <v>0.16800000000000001</v>
      </c>
      <c r="S518" s="47">
        <f t="shared" si="644"/>
        <v>0.16800000000000001</v>
      </c>
      <c r="T518" s="47">
        <f t="shared" si="632"/>
        <v>0.16800000000000001</v>
      </c>
      <c r="U518" s="47">
        <v>0.16800000000000001</v>
      </c>
      <c r="V518" s="47">
        <v>0</v>
      </c>
      <c r="W518" s="47">
        <v>0</v>
      </c>
      <c r="X518" s="47">
        <v>0.14000000000000001</v>
      </c>
      <c r="Y518" s="47">
        <f t="shared" si="609"/>
        <v>2.7999999999999997E-2</v>
      </c>
      <c r="Z518" s="47">
        <v>0.16800000000000001</v>
      </c>
      <c r="AA518" s="47">
        <v>0</v>
      </c>
      <c r="AB518" s="47">
        <v>0</v>
      </c>
      <c r="AC518" s="47">
        <v>0.14000000000000001</v>
      </c>
      <c r="AD518" s="47">
        <f t="shared" si="623"/>
        <v>2.7999999999999997E-2</v>
      </c>
      <c r="AE518" s="47">
        <v>0</v>
      </c>
      <c r="AF518" s="47">
        <v>0</v>
      </c>
      <c r="AG518" s="47">
        <v>0</v>
      </c>
      <c r="AH518" s="47">
        <v>0</v>
      </c>
      <c r="AI518" s="47">
        <f t="shared" si="645"/>
        <v>0</v>
      </c>
      <c r="AJ518" s="47">
        <v>0</v>
      </c>
      <c r="AK518" s="47">
        <v>0</v>
      </c>
      <c r="AL518" s="47">
        <v>0</v>
      </c>
      <c r="AM518" s="47">
        <v>0</v>
      </c>
      <c r="AN518" s="47">
        <f t="shared" si="624"/>
        <v>0</v>
      </c>
      <c r="AO518" s="47">
        <v>0</v>
      </c>
      <c r="AP518" s="47">
        <v>0</v>
      </c>
      <c r="AQ518" s="47">
        <v>0</v>
      </c>
      <c r="AR518" s="47">
        <v>0</v>
      </c>
      <c r="AS518" s="47">
        <f t="shared" si="646"/>
        <v>0</v>
      </c>
      <c r="AT518" s="47">
        <v>0</v>
      </c>
      <c r="AU518" s="47">
        <v>0</v>
      </c>
      <c r="AV518" s="47">
        <v>0</v>
      </c>
      <c r="AW518" s="47">
        <v>0</v>
      </c>
      <c r="AX518" s="47">
        <f t="shared" si="610"/>
        <v>0</v>
      </c>
      <c r="AY518" s="47">
        <v>0</v>
      </c>
      <c r="AZ518" s="47">
        <v>0</v>
      </c>
      <c r="BA518" s="47">
        <v>0</v>
      </c>
      <c r="BB518" s="47">
        <v>0</v>
      </c>
      <c r="BC518" s="47">
        <f t="shared" si="647"/>
        <v>0</v>
      </c>
      <c r="BD518" s="47">
        <v>0</v>
      </c>
      <c r="BE518" s="47">
        <v>0</v>
      </c>
      <c r="BF518" s="47">
        <v>0</v>
      </c>
      <c r="BG518" s="47">
        <v>0</v>
      </c>
      <c r="BH518" s="47">
        <f t="shared" si="611"/>
        <v>0</v>
      </c>
      <c r="BI518" s="47">
        <v>0</v>
      </c>
      <c r="BJ518" s="47">
        <v>0</v>
      </c>
      <c r="BK518" s="47">
        <v>0</v>
      </c>
      <c r="BL518" s="47">
        <v>0</v>
      </c>
      <c r="BM518" s="47">
        <f t="shared" si="648"/>
        <v>0</v>
      </c>
      <c r="BN518" s="47">
        <v>0</v>
      </c>
      <c r="BO518" s="47">
        <v>0</v>
      </c>
      <c r="BP518" s="47">
        <v>0</v>
      </c>
      <c r="BQ518" s="47">
        <v>0</v>
      </c>
      <c r="BR518" s="47">
        <f t="shared" si="612"/>
        <v>0</v>
      </c>
      <c r="BS518" s="47">
        <v>0</v>
      </c>
      <c r="BT518" s="47">
        <v>0</v>
      </c>
      <c r="BU518" s="47">
        <v>0</v>
      </c>
      <c r="BV518" s="47">
        <v>0</v>
      </c>
      <c r="BW518" s="47">
        <f t="shared" si="613"/>
        <v>0</v>
      </c>
      <c r="BX518" s="3" t="s">
        <v>77</v>
      </c>
      <c r="BY518" s="3" t="s">
        <v>77</v>
      </c>
      <c r="BZ518" s="3" t="s">
        <v>77</v>
      </c>
      <c r="CA518" s="3" t="s">
        <v>77</v>
      </c>
      <c r="CB518" s="3" t="s">
        <v>77</v>
      </c>
      <c r="CC518" s="47">
        <f t="shared" si="625"/>
        <v>0</v>
      </c>
      <c r="CD518" s="47">
        <f t="shared" si="626"/>
        <v>0</v>
      </c>
      <c r="CE518" s="47">
        <f t="shared" si="627"/>
        <v>0</v>
      </c>
      <c r="CF518" s="47">
        <f t="shared" si="628"/>
        <v>0</v>
      </c>
      <c r="CG518" s="47">
        <f t="shared" si="629"/>
        <v>0</v>
      </c>
      <c r="CH518" s="47">
        <f t="shared" si="630"/>
        <v>0</v>
      </c>
      <c r="CI518" s="47">
        <f t="shared" si="615"/>
        <v>0</v>
      </c>
      <c r="CJ518" s="47">
        <f t="shared" si="616"/>
        <v>0</v>
      </c>
      <c r="CK518" s="47">
        <f t="shared" si="617"/>
        <v>0</v>
      </c>
      <c r="CL518" s="47">
        <f t="shared" si="614"/>
        <v>0</v>
      </c>
      <c r="CM518" s="129" t="s">
        <v>2896</v>
      </c>
    </row>
    <row r="519" spans="1:91" s="9" customFormat="1" ht="47.25" x14ac:dyDescent="0.25">
      <c r="A519" s="96" t="s">
        <v>677</v>
      </c>
      <c r="B519" s="84" t="s">
        <v>334</v>
      </c>
      <c r="C519" s="46" t="s">
        <v>335</v>
      </c>
      <c r="D519" s="6" t="s">
        <v>175</v>
      </c>
      <c r="E519" s="13">
        <v>2021</v>
      </c>
      <c r="F519" s="13">
        <v>2021</v>
      </c>
      <c r="G519" s="13">
        <v>2021</v>
      </c>
      <c r="H519" s="47" t="s">
        <v>77</v>
      </c>
      <c r="I519" s="47" t="s">
        <v>77</v>
      </c>
      <c r="J519" s="47" t="s">
        <v>77</v>
      </c>
      <c r="K519" s="47" t="s">
        <v>77</v>
      </c>
      <c r="L519" s="47" t="s">
        <v>77</v>
      </c>
      <c r="M519" s="47" t="s">
        <v>77</v>
      </c>
      <c r="N519" s="47" t="s">
        <v>77</v>
      </c>
      <c r="O519" s="47">
        <v>0</v>
      </c>
      <c r="P519" s="47">
        <v>0.18</v>
      </c>
      <c r="Q519" s="80">
        <f t="shared" si="631"/>
        <v>0.1770804</v>
      </c>
      <c r="R519" s="47">
        <f t="shared" si="649"/>
        <v>0.18</v>
      </c>
      <c r="S519" s="47">
        <f t="shared" si="644"/>
        <v>0.18</v>
      </c>
      <c r="T519" s="47">
        <f t="shared" si="632"/>
        <v>0.1770804</v>
      </c>
      <c r="U519" s="47">
        <v>0</v>
      </c>
      <c r="V519" s="47">
        <v>0</v>
      </c>
      <c r="W519" s="47">
        <v>0</v>
      </c>
      <c r="X519" s="47">
        <v>0</v>
      </c>
      <c r="Y519" s="47">
        <f t="shared" si="609"/>
        <v>0</v>
      </c>
      <c r="Z519" s="47">
        <v>0</v>
      </c>
      <c r="AA519" s="47">
        <v>0</v>
      </c>
      <c r="AB519" s="47">
        <v>0</v>
      </c>
      <c r="AC519" s="47">
        <v>0</v>
      </c>
      <c r="AD519" s="47">
        <f t="shared" si="623"/>
        <v>0</v>
      </c>
      <c r="AE519" s="47">
        <v>0.18</v>
      </c>
      <c r="AF519" s="47">
        <v>0</v>
      </c>
      <c r="AG519" s="47">
        <v>0</v>
      </c>
      <c r="AH519" s="47">
        <v>0.15</v>
      </c>
      <c r="AI519" s="47">
        <f t="shared" si="645"/>
        <v>0.03</v>
      </c>
      <c r="AJ519" s="47">
        <v>0.1770804</v>
      </c>
      <c r="AK519" s="47">
        <v>0</v>
      </c>
      <c r="AL519" s="47">
        <v>0</v>
      </c>
      <c r="AM519" s="47">
        <v>0.147567</v>
      </c>
      <c r="AN519" s="47">
        <f t="shared" si="624"/>
        <v>2.9513399999999995E-2</v>
      </c>
      <c r="AO519" s="47">
        <v>0</v>
      </c>
      <c r="AP519" s="47">
        <v>0</v>
      </c>
      <c r="AQ519" s="47">
        <v>0</v>
      </c>
      <c r="AR519" s="47">
        <v>0</v>
      </c>
      <c r="AS519" s="47">
        <f t="shared" si="646"/>
        <v>0</v>
      </c>
      <c r="AT519" s="47">
        <v>0</v>
      </c>
      <c r="AU519" s="47">
        <v>0</v>
      </c>
      <c r="AV519" s="47">
        <v>0</v>
      </c>
      <c r="AW519" s="47">
        <v>0</v>
      </c>
      <c r="AX519" s="47">
        <f t="shared" si="610"/>
        <v>0</v>
      </c>
      <c r="AY519" s="47">
        <v>0</v>
      </c>
      <c r="AZ519" s="47">
        <v>0</v>
      </c>
      <c r="BA519" s="47">
        <v>0</v>
      </c>
      <c r="BB519" s="47">
        <v>0</v>
      </c>
      <c r="BC519" s="47">
        <f t="shared" si="647"/>
        <v>0</v>
      </c>
      <c r="BD519" s="47">
        <v>0</v>
      </c>
      <c r="BE519" s="47">
        <v>0</v>
      </c>
      <c r="BF519" s="47">
        <v>0</v>
      </c>
      <c r="BG519" s="47">
        <v>0</v>
      </c>
      <c r="BH519" s="47">
        <f t="shared" si="611"/>
        <v>0</v>
      </c>
      <c r="BI519" s="47">
        <v>0</v>
      </c>
      <c r="BJ519" s="47">
        <v>0</v>
      </c>
      <c r="BK519" s="47">
        <v>0</v>
      </c>
      <c r="BL519" s="47">
        <v>0</v>
      </c>
      <c r="BM519" s="47">
        <f t="shared" si="648"/>
        <v>0</v>
      </c>
      <c r="BN519" s="47">
        <v>0</v>
      </c>
      <c r="BO519" s="47">
        <v>0</v>
      </c>
      <c r="BP519" s="47">
        <v>0</v>
      </c>
      <c r="BQ519" s="47">
        <v>0</v>
      </c>
      <c r="BR519" s="47">
        <f t="shared" si="612"/>
        <v>0</v>
      </c>
      <c r="BS519" s="47">
        <v>0</v>
      </c>
      <c r="BT519" s="47">
        <v>0</v>
      </c>
      <c r="BU519" s="47">
        <v>0</v>
      </c>
      <c r="BV519" s="47">
        <v>0</v>
      </c>
      <c r="BW519" s="47">
        <f t="shared" si="613"/>
        <v>0</v>
      </c>
      <c r="BX519" s="3" t="s">
        <v>77</v>
      </c>
      <c r="BY519" s="3" t="s">
        <v>77</v>
      </c>
      <c r="BZ519" s="3" t="s">
        <v>77</v>
      </c>
      <c r="CA519" s="3" t="s">
        <v>77</v>
      </c>
      <c r="CB519" s="3" t="s">
        <v>77</v>
      </c>
      <c r="CC519" s="47">
        <f t="shared" si="625"/>
        <v>0.18</v>
      </c>
      <c r="CD519" s="47">
        <f t="shared" si="626"/>
        <v>0</v>
      </c>
      <c r="CE519" s="47">
        <f t="shared" si="627"/>
        <v>0</v>
      </c>
      <c r="CF519" s="47">
        <f t="shared" si="628"/>
        <v>0.15</v>
      </c>
      <c r="CG519" s="47">
        <f t="shared" si="629"/>
        <v>0.03</v>
      </c>
      <c r="CH519" s="47">
        <f t="shared" si="630"/>
        <v>0.1770804</v>
      </c>
      <c r="CI519" s="47">
        <f t="shared" si="615"/>
        <v>0</v>
      </c>
      <c r="CJ519" s="47">
        <f t="shared" si="616"/>
        <v>0</v>
      </c>
      <c r="CK519" s="47">
        <f t="shared" si="617"/>
        <v>0.147567</v>
      </c>
      <c r="CL519" s="47">
        <f t="shared" si="614"/>
        <v>2.9513399999999995E-2</v>
      </c>
      <c r="CM519" s="129" t="s">
        <v>2959</v>
      </c>
    </row>
    <row r="520" spans="1:91" s="9" customFormat="1" ht="47.25" x14ac:dyDescent="0.25">
      <c r="A520" s="96" t="s">
        <v>677</v>
      </c>
      <c r="B520" s="84" t="s">
        <v>336</v>
      </c>
      <c r="C520" s="46" t="s">
        <v>337</v>
      </c>
      <c r="D520" s="6" t="s">
        <v>175</v>
      </c>
      <c r="E520" s="13">
        <v>2021</v>
      </c>
      <c r="F520" s="13">
        <v>2021</v>
      </c>
      <c r="G520" s="13">
        <v>2021</v>
      </c>
      <c r="H520" s="47" t="s">
        <v>77</v>
      </c>
      <c r="I520" s="47" t="s">
        <v>77</v>
      </c>
      <c r="J520" s="47" t="s">
        <v>77</v>
      </c>
      <c r="K520" s="47" t="s">
        <v>77</v>
      </c>
      <c r="L520" s="47" t="s">
        <v>77</v>
      </c>
      <c r="M520" s="47" t="s">
        <v>77</v>
      </c>
      <c r="N520" s="47" t="s">
        <v>77</v>
      </c>
      <c r="O520" s="47">
        <v>0</v>
      </c>
      <c r="P520" s="47">
        <v>0.126</v>
      </c>
      <c r="Q520" s="80">
        <f t="shared" si="631"/>
        <v>0.10338999600000001</v>
      </c>
      <c r="R520" s="47">
        <f t="shared" si="649"/>
        <v>0.126</v>
      </c>
      <c r="S520" s="47">
        <f t="shared" si="644"/>
        <v>0.126</v>
      </c>
      <c r="T520" s="47">
        <f t="shared" si="632"/>
        <v>0.10338999600000001</v>
      </c>
      <c r="U520" s="47">
        <v>0</v>
      </c>
      <c r="V520" s="47">
        <v>0</v>
      </c>
      <c r="W520" s="47">
        <v>0</v>
      </c>
      <c r="X520" s="47">
        <v>0</v>
      </c>
      <c r="Y520" s="47">
        <f t="shared" si="609"/>
        <v>0</v>
      </c>
      <c r="Z520" s="47">
        <v>0</v>
      </c>
      <c r="AA520" s="47">
        <v>0</v>
      </c>
      <c r="AB520" s="47">
        <v>0</v>
      </c>
      <c r="AC520" s="47">
        <v>0</v>
      </c>
      <c r="AD520" s="47">
        <f t="shared" si="623"/>
        <v>0</v>
      </c>
      <c r="AE520" s="47">
        <v>0.126</v>
      </c>
      <c r="AF520" s="47">
        <v>0</v>
      </c>
      <c r="AG520" s="47">
        <v>0</v>
      </c>
      <c r="AH520" s="47">
        <v>0.105</v>
      </c>
      <c r="AI520" s="47">
        <f t="shared" si="645"/>
        <v>2.1000000000000005E-2</v>
      </c>
      <c r="AJ520" s="47">
        <v>0.10338999600000001</v>
      </c>
      <c r="AK520" s="47">
        <v>0</v>
      </c>
      <c r="AL520" s="47">
        <v>0</v>
      </c>
      <c r="AM520" s="47">
        <v>8.6158330000000005E-2</v>
      </c>
      <c r="AN520" s="47">
        <f t="shared" si="624"/>
        <v>1.7231666000000007E-2</v>
      </c>
      <c r="AO520" s="47">
        <v>0</v>
      </c>
      <c r="AP520" s="47">
        <v>0</v>
      </c>
      <c r="AQ520" s="47">
        <v>0</v>
      </c>
      <c r="AR520" s="47">
        <v>0</v>
      </c>
      <c r="AS520" s="47">
        <f t="shared" si="646"/>
        <v>0</v>
      </c>
      <c r="AT520" s="47">
        <v>0</v>
      </c>
      <c r="AU520" s="47">
        <v>0</v>
      </c>
      <c r="AV520" s="47">
        <v>0</v>
      </c>
      <c r="AW520" s="47">
        <v>0</v>
      </c>
      <c r="AX520" s="47">
        <f t="shared" si="610"/>
        <v>0</v>
      </c>
      <c r="AY520" s="47">
        <v>0</v>
      </c>
      <c r="AZ520" s="47">
        <v>0</v>
      </c>
      <c r="BA520" s="47">
        <v>0</v>
      </c>
      <c r="BB520" s="47">
        <v>0</v>
      </c>
      <c r="BC520" s="47">
        <f t="shared" si="647"/>
        <v>0</v>
      </c>
      <c r="BD520" s="47">
        <v>0</v>
      </c>
      <c r="BE520" s="47">
        <v>0</v>
      </c>
      <c r="BF520" s="47">
        <v>0</v>
      </c>
      <c r="BG520" s="47">
        <v>0</v>
      </c>
      <c r="BH520" s="47">
        <f t="shared" si="611"/>
        <v>0</v>
      </c>
      <c r="BI520" s="47">
        <v>0</v>
      </c>
      <c r="BJ520" s="47">
        <v>0</v>
      </c>
      <c r="BK520" s="47">
        <v>0</v>
      </c>
      <c r="BL520" s="47">
        <v>0</v>
      </c>
      <c r="BM520" s="47">
        <f t="shared" si="648"/>
        <v>0</v>
      </c>
      <c r="BN520" s="47">
        <v>0</v>
      </c>
      <c r="BO520" s="47">
        <v>0</v>
      </c>
      <c r="BP520" s="47">
        <v>0</v>
      </c>
      <c r="BQ520" s="47">
        <v>0</v>
      </c>
      <c r="BR520" s="47">
        <f t="shared" si="612"/>
        <v>0</v>
      </c>
      <c r="BS520" s="47">
        <v>0</v>
      </c>
      <c r="BT520" s="47">
        <v>0</v>
      </c>
      <c r="BU520" s="47">
        <v>0</v>
      </c>
      <c r="BV520" s="47">
        <v>0</v>
      </c>
      <c r="BW520" s="47">
        <f t="shared" si="613"/>
        <v>0</v>
      </c>
      <c r="BX520" s="3" t="s">
        <v>77</v>
      </c>
      <c r="BY520" s="3" t="s">
        <v>77</v>
      </c>
      <c r="BZ520" s="3" t="s">
        <v>77</v>
      </c>
      <c r="CA520" s="3" t="s">
        <v>77</v>
      </c>
      <c r="CB520" s="3" t="s">
        <v>77</v>
      </c>
      <c r="CC520" s="47">
        <f t="shared" si="625"/>
        <v>0.126</v>
      </c>
      <c r="CD520" s="47">
        <f t="shared" si="626"/>
        <v>0</v>
      </c>
      <c r="CE520" s="47">
        <f t="shared" si="627"/>
        <v>0</v>
      </c>
      <c r="CF520" s="47">
        <f t="shared" si="628"/>
        <v>0.105</v>
      </c>
      <c r="CG520" s="47">
        <f t="shared" si="629"/>
        <v>2.1000000000000005E-2</v>
      </c>
      <c r="CH520" s="47">
        <f t="shared" si="630"/>
        <v>0.10338999600000001</v>
      </c>
      <c r="CI520" s="47">
        <f t="shared" si="615"/>
        <v>0</v>
      </c>
      <c r="CJ520" s="47">
        <f t="shared" si="616"/>
        <v>0</v>
      </c>
      <c r="CK520" s="47">
        <f t="shared" si="617"/>
        <v>8.6158330000000005E-2</v>
      </c>
      <c r="CL520" s="47">
        <f t="shared" si="614"/>
        <v>1.7231666000000007E-2</v>
      </c>
      <c r="CM520" s="129" t="s">
        <v>2959</v>
      </c>
    </row>
    <row r="521" spans="1:91" s="9" customFormat="1" ht="31.5" x14ac:dyDescent="0.25">
      <c r="A521" s="96" t="s">
        <v>677</v>
      </c>
      <c r="B521" s="84" t="s">
        <v>338</v>
      </c>
      <c r="C521" s="46" t="s">
        <v>339</v>
      </c>
      <c r="D521" s="6" t="s">
        <v>175</v>
      </c>
      <c r="E521" s="13">
        <v>2020</v>
      </c>
      <c r="F521" s="13">
        <v>2020</v>
      </c>
      <c r="G521" s="13">
        <v>2020</v>
      </c>
      <c r="H521" s="47" t="s">
        <v>77</v>
      </c>
      <c r="I521" s="47" t="s">
        <v>77</v>
      </c>
      <c r="J521" s="47" t="s">
        <v>77</v>
      </c>
      <c r="K521" s="47" t="s">
        <v>77</v>
      </c>
      <c r="L521" s="47" t="s">
        <v>77</v>
      </c>
      <c r="M521" s="47" t="s">
        <v>77</v>
      </c>
      <c r="N521" s="47" t="s">
        <v>77</v>
      </c>
      <c r="O521" s="47">
        <v>0</v>
      </c>
      <c r="P521" s="47">
        <v>0.90765359999999995</v>
      </c>
      <c r="Q521" s="80">
        <f t="shared" si="631"/>
        <v>0.90765359999999995</v>
      </c>
      <c r="R521" s="47">
        <f t="shared" si="649"/>
        <v>0.90765359999999995</v>
      </c>
      <c r="S521" s="47">
        <f t="shared" si="644"/>
        <v>0.90765359999999995</v>
      </c>
      <c r="T521" s="47">
        <f t="shared" si="632"/>
        <v>0.90765359999999995</v>
      </c>
      <c r="U521" s="47">
        <v>0.90765359999999995</v>
      </c>
      <c r="V521" s="47">
        <v>0</v>
      </c>
      <c r="W521" s="47">
        <v>0</v>
      </c>
      <c r="X521" s="47">
        <v>0.75637799999999999</v>
      </c>
      <c r="Y521" s="47">
        <f t="shared" si="609"/>
        <v>0.15127559999999995</v>
      </c>
      <c r="Z521" s="47">
        <v>0.90765359999999995</v>
      </c>
      <c r="AA521" s="47">
        <v>0</v>
      </c>
      <c r="AB521" s="47">
        <v>0</v>
      </c>
      <c r="AC521" s="47">
        <v>0.75637799999999999</v>
      </c>
      <c r="AD521" s="47">
        <f t="shared" si="623"/>
        <v>0.15127559999999995</v>
      </c>
      <c r="AE521" s="47">
        <v>0</v>
      </c>
      <c r="AF521" s="47">
        <v>0</v>
      </c>
      <c r="AG521" s="47">
        <v>0</v>
      </c>
      <c r="AH521" s="47">
        <v>0</v>
      </c>
      <c r="AI521" s="47">
        <f t="shared" si="645"/>
        <v>0</v>
      </c>
      <c r="AJ521" s="47">
        <v>0</v>
      </c>
      <c r="AK521" s="47">
        <v>0</v>
      </c>
      <c r="AL521" s="47">
        <v>0</v>
      </c>
      <c r="AM521" s="47">
        <v>0</v>
      </c>
      <c r="AN521" s="47">
        <f t="shared" si="624"/>
        <v>0</v>
      </c>
      <c r="AO521" s="47">
        <v>0</v>
      </c>
      <c r="AP521" s="47">
        <v>0</v>
      </c>
      <c r="AQ521" s="47">
        <v>0</v>
      </c>
      <c r="AR521" s="47">
        <v>0</v>
      </c>
      <c r="AS521" s="47">
        <f t="shared" si="646"/>
        <v>0</v>
      </c>
      <c r="AT521" s="47">
        <v>0</v>
      </c>
      <c r="AU521" s="47">
        <v>0</v>
      </c>
      <c r="AV521" s="47">
        <v>0</v>
      </c>
      <c r="AW521" s="47">
        <v>0</v>
      </c>
      <c r="AX521" s="47">
        <f t="shared" si="610"/>
        <v>0</v>
      </c>
      <c r="AY521" s="47">
        <v>0</v>
      </c>
      <c r="AZ521" s="47">
        <v>0</v>
      </c>
      <c r="BA521" s="47">
        <v>0</v>
      </c>
      <c r="BB521" s="47">
        <v>0</v>
      </c>
      <c r="BC521" s="47">
        <f t="shared" si="647"/>
        <v>0</v>
      </c>
      <c r="BD521" s="47">
        <v>0</v>
      </c>
      <c r="BE521" s="47">
        <v>0</v>
      </c>
      <c r="BF521" s="47">
        <v>0</v>
      </c>
      <c r="BG521" s="47">
        <v>0</v>
      </c>
      <c r="BH521" s="47">
        <f t="shared" si="611"/>
        <v>0</v>
      </c>
      <c r="BI521" s="47">
        <v>0</v>
      </c>
      <c r="BJ521" s="47">
        <v>0</v>
      </c>
      <c r="BK521" s="47">
        <v>0</v>
      </c>
      <c r="BL521" s="47">
        <v>0</v>
      </c>
      <c r="BM521" s="47">
        <f t="shared" si="648"/>
        <v>0</v>
      </c>
      <c r="BN521" s="47">
        <v>0</v>
      </c>
      <c r="BO521" s="47">
        <v>0</v>
      </c>
      <c r="BP521" s="47">
        <v>0</v>
      </c>
      <c r="BQ521" s="47">
        <v>0</v>
      </c>
      <c r="BR521" s="47">
        <f t="shared" si="612"/>
        <v>0</v>
      </c>
      <c r="BS521" s="47">
        <v>0</v>
      </c>
      <c r="BT521" s="47">
        <v>0</v>
      </c>
      <c r="BU521" s="47">
        <v>0</v>
      </c>
      <c r="BV521" s="47">
        <v>0</v>
      </c>
      <c r="BW521" s="47">
        <f t="shared" si="613"/>
        <v>0</v>
      </c>
      <c r="BX521" s="3" t="s">
        <v>77</v>
      </c>
      <c r="BY521" s="3" t="s">
        <v>77</v>
      </c>
      <c r="BZ521" s="3" t="s">
        <v>77</v>
      </c>
      <c r="CA521" s="3" t="s">
        <v>77</v>
      </c>
      <c r="CB521" s="3" t="s">
        <v>77</v>
      </c>
      <c r="CC521" s="47">
        <f t="shared" si="625"/>
        <v>0</v>
      </c>
      <c r="CD521" s="47">
        <f t="shared" si="626"/>
        <v>0</v>
      </c>
      <c r="CE521" s="47">
        <f t="shared" si="627"/>
        <v>0</v>
      </c>
      <c r="CF521" s="47">
        <f t="shared" si="628"/>
        <v>0</v>
      </c>
      <c r="CG521" s="47">
        <f t="shared" si="629"/>
        <v>0</v>
      </c>
      <c r="CH521" s="47">
        <f t="shared" si="630"/>
        <v>0</v>
      </c>
      <c r="CI521" s="47">
        <f t="shared" si="615"/>
        <v>0</v>
      </c>
      <c r="CJ521" s="47">
        <f t="shared" si="616"/>
        <v>0</v>
      </c>
      <c r="CK521" s="47">
        <f t="shared" si="617"/>
        <v>0</v>
      </c>
      <c r="CL521" s="47">
        <f t="shared" si="614"/>
        <v>0</v>
      </c>
      <c r="CM521" s="129" t="s">
        <v>2896</v>
      </c>
    </row>
    <row r="522" spans="1:91" s="9" customFormat="1" ht="47.25" x14ac:dyDescent="0.25">
      <c r="A522" s="96" t="s">
        <v>677</v>
      </c>
      <c r="B522" s="84" t="s">
        <v>340</v>
      </c>
      <c r="C522" s="46" t="s">
        <v>341</v>
      </c>
      <c r="D522" s="6" t="s">
        <v>175</v>
      </c>
      <c r="E522" s="13">
        <v>2020</v>
      </c>
      <c r="F522" s="13">
        <v>2021</v>
      </c>
      <c r="G522" s="13">
        <v>2021</v>
      </c>
      <c r="H522" s="47" t="s">
        <v>77</v>
      </c>
      <c r="I522" s="47" t="s">
        <v>77</v>
      </c>
      <c r="J522" s="47" t="s">
        <v>77</v>
      </c>
      <c r="K522" s="47" t="s">
        <v>77</v>
      </c>
      <c r="L522" s="47" t="s">
        <v>77</v>
      </c>
      <c r="M522" s="47" t="s">
        <v>77</v>
      </c>
      <c r="N522" s="47" t="s">
        <v>77</v>
      </c>
      <c r="O522" s="47">
        <v>0</v>
      </c>
      <c r="P522" s="47">
        <v>2.94</v>
      </c>
      <c r="Q522" s="80">
        <f t="shared" si="631"/>
        <v>2.9557079999999996</v>
      </c>
      <c r="R522" s="47">
        <f t="shared" si="649"/>
        <v>2.94</v>
      </c>
      <c r="S522" s="47">
        <f t="shared" si="644"/>
        <v>2.94</v>
      </c>
      <c r="T522" s="47">
        <f t="shared" si="632"/>
        <v>2.9557079999999996</v>
      </c>
      <c r="U522" s="47">
        <v>1.44</v>
      </c>
      <c r="V522" s="47">
        <v>0</v>
      </c>
      <c r="W522" s="47">
        <v>0</v>
      </c>
      <c r="X522" s="47">
        <v>1.2</v>
      </c>
      <c r="Y522" s="47">
        <f t="shared" si="609"/>
        <v>0.24</v>
      </c>
      <c r="Z522" s="47">
        <v>1.44</v>
      </c>
      <c r="AA522" s="47">
        <v>0</v>
      </c>
      <c r="AB522" s="47">
        <v>0</v>
      </c>
      <c r="AC522" s="47">
        <v>1.2</v>
      </c>
      <c r="AD522" s="47">
        <f t="shared" si="623"/>
        <v>0.24</v>
      </c>
      <c r="AE522" s="47">
        <v>1.5</v>
      </c>
      <c r="AF522" s="47">
        <v>0</v>
      </c>
      <c r="AG522" s="47">
        <v>0</v>
      </c>
      <c r="AH522" s="47">
        <v>1.25</v>
      </c>
      <c r="AI522" s="47">
        <f t="shared" si="645"/>
        <v>0.25</v>
      </c>
      <c r="AJ522" s="47">
        <v>1.5157079999999998</v>
      </c>
      <c r="AK522" s="47">
        <v>0</v>
      </c>
      <c r="AL522" s="47">
        <v>0</v>
      </c>
      <c r="AM522" s="47">
        <v>1.2630899999999998</v>
      </c>
      <c r="AN522" s="47">
        <f t="shared" si="624"/>
        <v>0.25261800000000001</v>
      </c>
      <c r="AO522" s="47">
        <v>0</v>
      </c>
      <c r="AP522" s="47">
        <v>0</v>
      </c>
      <c r="AQ522" s="47">
        <v>0</v>
      </c>
      <c r="AR522" s="47">
        <v>0</v>
      </c>
      <c r="AS522" s="47">
        <f t="shared" si="646"/>
        <v>0</v>
      </c>
      <c r="AT522" s="47">
        <v>0</v>
      </c>
      <c r="AU522" s="47">
        <v>0</v>
      </c>
      <c r="AV522" s="47">
        <v>0</v>
      </c>
      <c r="AW522" s="47">
        <v>0</v>
      </c>
      <c r="AX522" s="47">
        <f t="shared" si="610"/>
        <v>0</v>
      </c>
      <c r="AY522" s="47">
        <v>0</v>
      </c>
      <c r="AZ522" s="47">
        <v>0</v>
      </c>
      <c r="BA522" s="47">
        <v>0</v>
      </c>
      <c r="BB522" s="47">
        <v>0</v>
      </c>
      <c r="BC522" s="47">
        <f t="shared" si="647"/>
        <v>0</v>
      </c>
      <c r="BD522" s="47">
        <v>0</v>
      </c>
      <c r="BE522" s="47">
        <v>0</v>
      </c>
      <c r="BF522" s="47">
        <v>0</v>
      </c>
      <c r="BG522" s="47">
        <v>0</v>
      </c>
      <c r="BH522" s="47">
        <f t="shared" si="611"/>
        <v>0</v>
      </c>
      <c r="BI522" s="47">
        <v>0</v>
      </c>
      <c r="BJ522" s="47">
        <v>0</v>
      </c>
      <c r="BK522" s="47">
        <v>0</v>
      </c>
      <c r="BL522" s="47">
        <v>0</v>
      </c>
      <c r="BM522" s="47">
        <f t="shared" si="648"/>
        <v>0</v>
      </c>
      <c r="BN522" s="47">
        <v>0</v>
      </c>
      <c r="BO522" s="47">
        <v>0</v>
      </c>
      <c r="BP522" s="47">
        <v>0</v>
      </c>
      <c r="BQ522" s="47">
        <v>0</v>
      </c>
      <c r="BR522" s="47">
        <f t="shared" si="612"/>
        <v>0</v>
      </c>
      <c r="BS522" s="47">
        <v>0</v>
      </c>
      <c r="BT522" s="47">
        <v>0</v>
      </c>
      <c r="BU522" s="47">
        <v>0</v>
      </c>
      <c r="BV522" s="47">
        <v>0</v>
      </c>
      <c r="BW522" s="47">
        <f t="shared" si="613"/>
        <v>0</v>
      </c>
      <c r="BX522" s="3" t="s">
        <v>77</v>
      </c>
      <c r="BY522" s="3" t="s">
        <v>77</v>
      </c>
      <c r="BZ522" s="3" t="s">
        <v>77</v>
      </c>
      <c r="CA522" s="3" t="s">
        <v>77</v>
      </c>
      <c r="CB522" s="3" t="s">
        <v>77</v>
      </c>
      <c r="CC522" s="47">
        <f t="shared" si="625"/>
        <v>1.5</v>
      </c>
      <c r="CD522" s="47">
        <f t="shared" si="626"/>
        <v>0</v>
      </c>
      <c r="CE522" s="47">
        <f t="shared" si="627"/>
        <v>0</v>
      </c>
      <c r="CF522" s="47">
        <f t="shared" si="628"/>
        <v>1.25</v>
      </c>
      <c r="CG522" s="47">
        <f t="shared" si="629"/>
        <v>0.25</v>
      </c>
      <c r="CH522" s="47">
        <f t="shared" si="630"/>
        <v>1.5157079999999998</v>
      </c>
      <c r="CI522" s="47">
        <f t="shared" si="615"/>
        <v>0</v>
      </c>
      <c r="CJ522" s="47">
        <f t="shared" si="616"/>
        <v>0</v>
      </c>
      <c r="CK522" s="47">
        <f t="shared" si="617"/>
        <v>1.2630899999999998</v>
      </c>
      <c r="CL522" s="47">
        <f t="shared" si="614"/>
        <v>0.25261800000000001</v>
      </c>
      <c r="CM522" s="129" t="s">
        <v>2959</v>
      </c>
    </row>
    <row r="523" spans="1:91" s="9" customFormat="1" ht="47.25" x14ac:dyDescent="0.25">
      <c r="A523" s="96" t="s">
        <v>677</v>
      </c>
      <c r="B523" s="84" t="s">
        <v>1028</v>
      </c>
      <c r="C523" s="90" t="s">
        <v>1437</v>
      </c>
      <c r="D523" s="6" t="s">
        <v>175</v>
      </c>
      <c r="E523" s="43">
        <v>2023</v>
      </c>
      <c r="F523" s="43">
        <v>2023</v>
      </c>
      <c r="G523" s="43">
        <v>2023</v>
      </c>
      <c r="H523" s="47" t="s">
        <v>77</v>
      </c>
      <c r="I523" s="47" t="s">
        <v>77</v>
      </c>
      <c r="J523" s="47" t="s">
        <v>77</v>
      </c>
      <c r="K523" s="47" t="s">
        <v>77</v>
      </c>
      <c r="L523" s="47" t="s">
        <v>77</v>
      </c>
      <c r="M523" s="47" t="s">
        <v>77</v>
      </c>
      <c r="N523" s="47" t="s">
        <v>77</v>
      </c>
      <c r="O523" s="47">
        <v>0</v>
      </c>
      <c r="P523" s="47">
        <v>0.24839999999999998</v>
      </c>
      <c r="Q523" s="80">
        <f t="shared" si="631"/>
        <v>0.22077999599999998</v>
      </c>
      <c r="R523" s="81">
        <f t="shared" si="649"/>
        <v>0.24839999999999998</v>
      </c>
      <c r="S523" s="47">
        <f t="shared" si="644"/>
        <v>0.24839999999999998</v>
      </c>
      <c r="T523" s="47">
        <f t="shared" si="632"/>
        <v>0.22077999599999998</v>
      </c>
      <c r="U523" s="47">
        <v>0</v>
      </c>
      <c r="V523" s="47">
        <v>0</v>
      </c>
      <c r="W523" s="47">
        <v>0</v>
      </c>
      <c r="X523" s="47">
        <v>0</v>
      </c>
      <c r="Y523" s="47">
        <f t="shared" si="609"/>
        <v>0</v>
      </c>
      <c r="Z523" s="47">
        <v>0</v>
      </c>
      <c r="AA523" s="47">
        <v>0</v>
      </c>
      <c r="AB523" s="47">
        <v>0</v>
      </c>
      <c r="AC523" s="47">
        <v>0</v>
      </c>
      <c r="AD523" s="47">
        <f t="shared" si="623"/>
        <v>0</v>
      </c>
      <c r="AE523" s="47">
        <v>0</v>
      </c>
      <c r="AF523" s="47">
        <v>0</v>
      </c>
      <c r="AG523" s="47">
        <v>0</v>
      </c>
      <c r="AH523" s="47">
        <v>0</v>
      </c>
      <c r="AI523" s="47">
        <f t="shared" si="645"/>
        <v>0</v>
      </c>
      <c r="AJ523" s="47">
        <v>0</v>
      </c>
      <c r="AK523" s="47">
        <v>0</v>
      </c>
      <c r="AL523" s="47">
        <v>0</v>
      </c>
      <c r="AM523" s="47">
        <v>0</v>
      </c>
      <c r="AN523" s="47">
        <f t="shared" si="624"/>
        <v>0</v>
      </c>
      <c r="AO523" s="47">
        <v>0</v>
      </c>
      <c r="AP523" s="47">
        <v>0</v>
      </c>
      <c r="AQ523" s="47">
        <v>0</v>
      </c>
      <c r="AR523" s="47">
        <v>0</v>
      </c>
      <c r="AS523" s="47">
        <f t="shared" si="646"/>
        <v>0</v>
      </c>
      <c r="AT523" s="47">
        <v>0</v>
      </c>
      <c r="AU523" s="47">
        <v>0</v>
      </c>
      <c r="AV523" s="47">
        <v>0</v>
      </c>
      <c r="AW523" s="47">
        <v>0</v>
      </c>
      <c r="AX523" s="47">
        <f t="shared" si="610"/>
        <v>0</v>
      </c>
      <c r="AY523" s="47">
        <v>0.24839999999999998</v>
      </c>
      <c r="AZ523" s="47">
        <v>0</v>
      </c>
      <c r="BA523" s="47">
        <v>0</v>
      </c>
      <c r="BB523" s="47">
        <v>0.20699999999999999</v>
      </c>
      <c r="BC523" s="47">
        <f t="shared" si="647"/>
        <v>4.1399999999999992E-2</v>
      </c>
      <c r="BD523" s="47">
        <v>0.22077999599999998</v>
      </c>
      <c r="BE523" s="47">
        <v>0</v>
      </c>
      <c r="BF523" s="47">
        <v>0</v>
      </c>
      <c r="BG523" s="47">
        <v>0.18398333</v>
      </c>
      <c r="BH523" s="47">
        <f t="shared" si="611"/>
        <v>3.6796665999999978E-2</v>
      </c>
      <c r="BI523" s="47">
        <v>0</v>
      </c>
      <c r="BJ523" s="47">
        <v>0</v>
      </c>
      <c r="BK523" s="47">
        <v>0</v>
      </c>
      <c r="BL523" s="47">
        <v>0</v>
      </c>
      <c r="BM523" s="47">
        <f t="shared" si="648"/>
        <v>0</v>
      </c>
      <c r="BN523" s="47">
        <v>0</v>
      </c>
      <c r="BO523" s="47">
        <v>0</v>
      </c>
      <c r="BP523" s="47">
        <v>0</v>
      </c>
      <c r="BQ523" s="47">
        <v>0</v>
      </c>
      <c r="BR523" s="47">
        <f t="shared" si="612"/>
        <v>0</v>
      </c>
      <c r="BS523" s="47">
        <v>0</v>
      </c>
      <c r="BT523" s="47">
        <v>0</v>
      </c>
      <c r="BU523" s="47">
        <v>0</v>
      </c>
      <c r="BV523" s="47">
        <v>0</v>
      </c>
      <c r="BW523" s="47">
        <f t="shared" si="613"/>
        <v>0</v>
      </c>
      <c r="BX523" s="3" t="s">
        <v>77</v>
      </c>
      <c r="BY523" s="3" t="s">
        <v>77</v>
      </c>
      <c r="BZ523" s="3" t="s">
        <v>77</v>
      </c>
      <c r="CA523" s="3" t="s">
        <v>77</v>
      </c>
      <c r="CB523" s="3" t="s">
        <v>77</v>
      </c>
      <c r="CC523" s="47">
        <f t="shared" si="625"/>
        <v>0.24839999999999998</v>
      </c>
      <c r="CD523" s="47">
        <f t="shared" si="626"/>
        <v>0</v>
      </c>
      <c r="CE523" s="47">
        <f t="shared" si="627"/>
        <v>0</v>
      </c>
      <c r="CF523" s="47">
        <f t="shared" si="628"/>
        <v>0.20699999999999999</v>
      </c>
      <c r="CG523" s="47">
        <f t="shared" si="629"/>
        <v>4.1399999999999992E-2</v>
      </c>
      <c r="CH523" s="52">
        <f t="shared" si="630"/>
        <v>0.22077999599999998</v>
      </c>
      <c r="CI523" s="52">
        <f t="shared" si="615"/>
        <v>0</v>
      </c>
      <c r="CJ523" s="52">
        <f t="shared" si="616"/>
        <v>0</v>
      </c>
      <c r="CK523" s="52">
        <f t="shared" si="617"/>
        <v>0.18398333</v>
      </c>
      <c r="CL523" s="52">
        <f t="shared" si="614"/>
        <v>3.6796665999999978E-2</v>
      </c>
      <c r="CM523" s="129" t="s">
        <v>2959</v>
      </c>
    </row>
    <row r="524" spans="1:91" s="9" customFormat="1" ht="47.25" x14ac:dyDescent="0.25">
      <c r="A524" s="96" t="s">
        <v>677</v>
      </c>
      <c r="B524" s="84" t="s">
        <v>2361</v>
      </c>
      <c r="C524" s="90" t="s">
        <v>2362</v>
      </c>
      <c r="D524" s="51" t="s">
        <v>175</v>
      </c>
      <c r="E524" s="43">
        <v>2025</v>
      </c>
      <c r="F524" s="43" t="s">
        <v>77</v>
      </c>
      <c r="G524" s="43">
        <v>2025</v>
      </c>
      <c r="H524" s="47" t="s">
        <v>77</v>
      </c>
      <c r="I524" s="47" t="s">
        <v>77</v>
      </c>
      <c r="J524" s="47" t="s">
        <v>77</v>
      </c>
      <c r="K524" s="47" t="s">
        <v>77</v>
      </c>
      <c r="L524" s="47" t="s">
        <v>77</v>
      </c>
      <c r="M524" s="47" t="s">
        <v>77</v>
      </c>
      <c r="N524" s="47" t="s">
        <v>77</v>
      </c>
      <c r="O524" s="47">
        <v>0</v>
      </c>
      <c r="P524" s="47">
        <v>0</v>
      </c>
      <c r="Q524" s="80">
        <f t="shared" si="631"/>
        <v>0.128398968</v>
      </c>
      <c r="R524" s="47">
        <f t="shared" si="649"/>
        <v>0</v>
      </c>
      <c r="S524" s="47">
        <f t="shared" si="644"/>
        <v>0</v>
      </c>
      <c r="T524" s="47">
        <f t="shared" si="632"/>
        <v>0.128398968</v>
      </c>
      <c r="U524" s="47">
        <v>0</v>
      </c>
      <c r="V524" s="47">
        <v>0</v>
      </c>
      <c r="W524" s="47">
        <v>0</v>
      </c>
      <c r="X524" s="47">
        <v>0</v>
      </c>
      <c r="Y524" s="47">
        <f t="shared" si="609"/>
        <v>0</v>
      </c>
      <c r="Z524" s="47">
        <v>0</v>
      </c>
      <c r="AA524" s="47">
        <v>0</v>
      </c>
      <c r="AB524" s="47">
        <v>0</v>
      </c>
      <c r="AC524" s="47">
        <v>0</v>
      </c>
      <c r="AD524" s="47">
        <f t="shared" si="623"/>
        <v>0</v>
      </c>
      <c r="AE524" s="47">
        <v>0</v>
      </c>
      <c r="AF524" s="47">
        <v>0</v>
      </c>
      <c r="AG524" s="47">
        <v>0</v>
      </c>
      <c r="AH524" s="47">
        <v>0</v>
      </c>
      <c r="AI524" s="47">
        <f t="shared" si="645"/>
        <v>0</v>
      </c>
      <c r="AJ524" s="47">
        <v>0</v>
      </c>
      <c r="AK524" s="47">
        <v>0</v>
      </c>
      <c r="AL524" s="47">
        <v>0</v>
      </c>
      <c r="AM524" s="47">
        <v>0</v>
      </c>
      <c r="AN524" s="47">
        <f t="shared" si="624"/>
        <v>0</v>
      </c>
      <c r="AO524" s="47">
        <v>0</v>
      </c>
      <c r="AP524" s="47">
        <v>0</v>
      </c>
      <c r="AQ524" s="47">
        <v>0</v>
      </c>
      <c r="AR524" s="47">
        <v>0</v>
      </c>
      <c r="AS524" s="47">
        <f t="shared" si="646"/>
        <v>0</v>
      </c>
      <c r="AT524" s="47">
        <v>0</v>
      </c>
      <c r="AU524" s="47">
        <v>0</v>
      </c>
      <c r="AV524" s="47">
        <v>0</v>
      </c>
      <c r="AW524" s="47">
        <v>0</v>
      </c>
      <c r="AX524" s="47">
        <f t="shared" si="610"/>
        <v>0</v>
      </c>
      <c r="AY524" s="47">
        <v>0</v>
      </c>
      <c r="AZ524" s="47">
        <v>0</v>
      </c>
      <c r="BA524" s="47">
        <v>0</v>
      </c>
      <c r="BB524" s="47">
        <v>0</v>
      </c>
      <c r="BC524" s="47">
        <f t="shared" si="647"/>
        <v>0</v>
      </c>
      <c r="BD524" s="47">
        <v>0</v>
      </c>
      <c r="BE524" s="47">
        <v>0</v>
      </c>
      <c r="BF524" s="47">
        <v>0</v>
      </c>
      <c r="BG524" s="47">
        <v>0</v>
      </c>
      <c r="BH524" s="47">
        <f t="shared" si="611"/>
        <v>0</v>
      </c>
      <c r="BI524" s="47">
        <v>0</v>
      </c>
      <c r="BJ524" s="47">
        <v>0</v>
      </c>
      <c r="BK524" s="47">
        <v>0</v>
      </c>
      <c r="BL524" s="47">
        <v>0</v>
      </c>
      <c r="BM524" s="47">
        <f t="shared" si="648"/>
        <v>0</v>
      </c>
      <c r="BN524" s="47">
        <v>0</v>
      </c>
      <c r="BO524" s="47">
        <v>0</v>
      </c>
      <c r="BP524" s="47">
        <v>0</v>
      </c>
      <c r="BQ524" s="47">
        <v>0</v>
      </c>
      <c r="BR524" s="47">
        <f t="shared" si="612"/>
        <v>0</v>
      </c>
      <c r="BS524" s="47">
        <v>0.128398968</v>
      </c>
      <c r="BT524" s="47">
        <v>0</v>
      </c>
      <c r="BU524" s="47">
        <v>0</v>
      </c>
      <c r="BV524" s="47">
        <v>0.10699913999999999</v>
      </c>
      <c r="BW524" s="47">
        <f t="shared" si="613"/>
        <v>2.139982800000001E-2</v>
      </c>
      <c r="BX524" s="3" t="s">
        <v>77</v>
      </c>
      <c r="BY524" s="3" t="s">
        <v>77</v>
      </c>
      <c r="BZ524" s="3" t="s">
        <v>77</v>
      </c>
      <c r="CA524" s="3" t="s">
        <v>77</v>
      </c>
      <c r="CB524" s="3" t="s">
        <v>77</v>
      </c>
      <c r="CC524" s="47">
        <f t="shared" si="625"/>
        <v>0.128398968</v>
      </c>
      <c r="CD524" s="47">
        <f t="shared" si="626"/>
        <v>0</v>
      </c>
      <c r="CE524" s="47">
        <f t="shared" si="627"/>
        <v>0</v>
      </c>
      <c r="CF524" s="47">
        <f t="shared" si="628"/>
        <v>0.10699913999999999</v>
      </c>
      <c r="CG524" s="47">
        <f t="shared" si="629"/>
        <v>2.139982800000001E-2</v>
      </c>
      <c r="CH524" s="52">
        <f t="shared" si="630"/>
        <v>0.128398968</v>
      </c>
      <c r="CI524" s="52">
        <f t="shared" si="615"/>
        <v>0</v>
      </c>
      <c r="CJ524" s="52">
        <f t="shared" si="616"/>
        <v>0</v>
      </c>
      <c r="CK524" s="52">
        <f t="shared" si="617"/>
        <v>0.10699913999999999</v>
      </c>
      <c r="CL524" s="52">
        <f t="shared" si="614"/>
        <v>2.139982800000001E-2</v>
      </c>
      <c r="CM524" s="129" t="s">
        <v>2816</v>
      </c>
    </row>
    <row r="525" spans="1:91" s="9" customFormat="1" ht="47.25" x14ac:dyDescent="0.25">
      <c r="A525" s="96" t="s">
        <v>677</v>
      </c>
      <c r="B525" s="84" t="s">
        <v>2363</v>
      </c>
      <c r="C525" s="90" t="s">
        <v>2364</v>
      </c>
      <c r="D525" s="51" t="s">
        <v>175</v>
      </c>
      <c r="E525" s="43">
        <v>2025</v>
      </c>
      <c r="F525" s="43" t="s">
        <v>77</v>
      </c>
      <c r="G525" s="43">
        <v>2025</v>
      </c>
      <c r="H525" s="47" t="s">
        <v>77</v>
      </c>
      <c r="I525" s="47" t="s">
        <v>77</v>
      </c>
      <c r="J525" s="47" t="s">
        <v>77</v>
      </c>
      <c r="K525" s="47" t="s">
        <v>77</v>
      </c>
      <c r="L525" s="47" t="s">
        <v>77</v>
      </c>
      <c r="M525" s="47" t="s">
        <v>77</v>
      </c>
      <c r="N525" s="47" t="s">
        <v>77</v>
      </c>
      <c r="O525" s="47">
        <v>0</v>
      </c>
      <c r="P525" s="47">
        <v>0</v>
      </c>
      <c r="Q525" s="80">
        <f t="shared" si="631"/>
        <v>0.40521738000000002</v>
      </c>
      <c r="R525" s="47">
        <f t="shared" si="649"/>
        <v>0</v>
      </c>
      <c r="S525" s="47">
        <f t="shared" si="644"/>
        <v>0</v>
      </c>
      <c r="T525" s="47">
        <f t="shared" si="632"/>
        <v>0.40521738000000002</v>
      </c>
      <c r="U525" s="47">
        <v>0</v>
      </c>
      <c r="V525" s="47">
        <v>0</v>
      </c>
      <c r="W525" s="47">
        <v>0</v>
      </c>
      <c r="X525" s="47">
        <v>0</v>
      </c>
      <c r="Y525" s="47">
        <f t="shared" si="609"/>
        <v>0</v>
      </c>
      <c r="Z525" s="47">
        <v>0</v>
      </c>
      <c r="AA525" s="47">
        <v>0</v>
      </c>
      <c r="AB525" s="47">
        <v>0</v>
      </c>
      <c r="AC525" s="47">
        <v>0</v>
      </c>
      <c r="AD525" s="47">
        <f t="shared" si="623"/>
        <v>0</v>
      </c>
      <c r="AE525" s="47">
        <v>0</v>
      </c>
      <c r="AF525" s="47">
        <v>0</v>
      </c>
      <c r="AG525" s="47">
        <v>0</v>
      </c>
      <c r="AH525" s="47">
        <v>0</v>
      </c>
      <c r="AI525" s="47">
        <f t="shared" si="645"/>
        <v>0</v>
      </c>
      <c r="AJ525" s="47">
        <v>0</v>
      </c>
      <c r="AK525" s="47">
        <v>0</v>
      </c>
      <c r="AL525" s="47">
        <v>0</v>
      </c>
      <c r="AM525" s="47">
        <v>0</v>
      </c>
      <c r="AN525" s="47">
        <f t="shared" si="624"/>
        <v>0</v>
      </c>
      <c r="AO525" s="47">
        <v>0</v>
      </c>
      <c r="AP525" s="47">
        <v>0</v>
      </c>
      <c r="AQ525" s="47">
        <v>0</v>
      </c>
      <c r="AR525" s="47">
        <v>0</v>
      </c>
      <c r="AS525" s="47">
        <f t="shared" si="646"/>
        <v>0</v>
      </c>
      <c r="AT525" s="47">
        <v>0</v>
      </c>
      <c r="AU525" s="47">
        <v>0</v>
      </c>
      <c r="AV525" s="47">
        <v>0</v>
      </c>
      <c r="AW525" s="47">
        <v>0</v>
      </c>
      <c r="AX525" s="47">
        <f t="shared" si="610"/>
        <v>0</v>
      </c>
      <c r="AY525" s="47">
        <v>0</v>
      </c>
      <c r="AZ525" s="47">
        <v>0</v>
      </c>
      <c r="BA525" s="47">
        <v>0</v>
      </c>
      <c r="BB525" s="47">
        <v>0</v>
      </c>
      <c r="BC525" s="47">
        <f t="shared" si="647"/>
        <v>0</v>
      </c>
      <c r="BD525" s="47">
        <v>0</v>
      </c>
      <c r="BE525" s="47">
        <v>0</v>
      </c>
      <c r="BF525" s="47">
        <v>0</v>
      </c>
      <c r="BG525" s="47">
        <v>0</v>
      </c>
      <c r="BH525" s="47">
        <f t="shared" si="611"/>
        <v>0</v>
      </c>
      <c r="BI525" s="47">
        <v>0</v>
      </c>
      <c r="BJ525" s="47">
        <v>0</v>
      </c>
      <c r="BK525" s="47">
        <v>0</v>
      </c>
      <c r="BL525" s="47">
        <v>0</v>
      </c>
      <c r="BM525" s="47">
        <f t="shared" si="648"/>
        <v>0</v>
      </c>
      <c r="BN525" s="47">
        <v>0</v>
      </c>
      <c r="BO525" s="47">
        <v>0</v>
      </c>
      <c r="BP525" s="47">
        <v>0</v>
      </c>
      <c r="BQ525" s="47">
        <v>0</v>
      </c>
      <c r="BR525" s="47">
        <f t="shared" si="612"/>
        <v>0</v>
      </c>
      <c r="BS525" s="47">
        <v>0.40521738000000002</v>
      </c>
      <c r="BT525" s="47">
        <v>0</v>
      </c>
      <c r="BU525" s="47">
        <v>0</v>
      </c>
      <c r="BV525" s="47">
        <v>0.33768114999999999</v>
      </c>
      <c r="BW525" s="47">
        <f t="shared" si="613"/>
        <v>6.753623000000003E-2</v>
      </c>
      <c r="BX525" s="3" t="s">
        <v>77</v>
      </c>
      <c r="BY525" s="3" t="s">
        <v>77</v>
      </c>
      <c r="BZ525" s="3" t="s">
        <v>77</v>
      </c>
      <c r="CA525" s="3" t="s">
        <v>77</v>
      </c>
      <c r="CB525" s="3" t="s">
        <v>77</v>
      </c>
      <c r="CC525" s="47">
        <f t="shared" si="625"/>
        <v>0.40521738000000002</v>
      </c>
      <c r="CD525" s="47">
        <f t="shared" si="626"/>
        <v>0</v>
      </c>
      <c r="CE525" s="47">
        <f t="shared" si="627"/>
        <v>0</v>
      </c>
      <c r="CF525" s="47">
        <f t="shared" si="628"/>
        <v>0.33768114999999999</v>
      </c>
      <c r="CG525" s="47">
        <f t="shared" si="629"/>
        <v>6.753623000000003E-2</v>
      </c>
      <c r="CH525" s="52">
        <f t="shared" si="630"/>
        <v>0.40521738000000002</v>
      </c>
      <c r="CI525" s="52">
        <f t="shared" si="615"/>
        <v>0</v>
      </c>
      <c r="CJ525" s="52">
        <f t="shared" si="616"/>
        <v>0</v>
      </c>
      <c r="CK525" s="52">
        <f t="shared" si="617"/>
        <v>0.33768114999999999</v>
      </c>
      <c r="CL525" s="52">
        <f t="shared" si="614"/>
        <v>6.753623000000003E-2</v>
      </c>
      <c r="CM525" s="129" t="s">
        <v>2816</v>
      </c>
    </row>
    <row r="526" spans="1:91" s="9" customFormat="1" ht="47.25" x14ac:dyDescent="0.25">
      <c r="A526" s="96" t="s">
        <v>677</v>
      </c>
      <c r="B526" s="84" t="s">
        <v>2730</v>
      </c>
      <c r="C526" s="90" t="s">
        <v>1955</v>
      </c>
      <c r="D526" s="6" t="s">
        <v>175</v>
      </c>
      <c r="E526" s="13">
        <v>2024</v>
      </c>
      <c r="F526" s="13">
        <v>2024</v>
      </c>
      <c r="G526" s="13">
        <v>2024</v>
      </c>
      <c r="H526" s="8" t="s">
        <v>77</v>
      </c>
      <c r="I526" s="8" t="s">
        <v>77</v>
      </c>
      <c r="J526" s="8" t="s">
        <v>77</v>
      </c>
      <c r="K526" s="8" t="s">
        <v>77</v>
      </c>
      <c r="L526" s="8" t="s">
        <v>77</v>
      </c>
      <c r="M526" s="8" t="s">
        <v>77</v>
      </c>
      <c r="N526" s="8" t="s">
        <v>77</v>
      </c>
      <c r="O526" s="47">
        <v>0</v>
      </c>
      <c r="P526" s="47">
        <v>2.9064000000000001</v>
      </c>
      <c r="Q526" s="80">
        <f t="shared" si="631"/>
        <v>3.2621159999999993</v>
      </c>
      <c r="R526" s="47">
        <f t="shared" si="649"/>
        <v>2.9064000000000001</v>
      </c>
      <c r="S526" s="47">
        <f>R526</f>
        <v>2.9064000000000001</v>
      </c>
      <c r="T526" s="47">
        <f t="shared" si="632"/>
        <v>3.2621159999999993</v>
      </c>
      <c r="U526" s="47">
        <v>0</v>
      </c>
      <c r="V526" s="47">
        <v>0</v>
      </c>
      <c r="W526" s="47">
        <v>0</v>
      </c>
      <c r="X526" s="47">
        <v>0</v>
      </c>
      <c r="Y526" s="47">
        <f t="shared" si="609"/>
        <v>0</v>
      </c>
      <c r="Z526" s="47">
        <v>0</v>
      </c>
      <c r="AA526" s="47">
        <v>0</v>
      </c>
      <c r="AB526" s="47">
        <v>0</v>
      </c>
      <c r="AC526" s="47">
        <v>0</v>
      </c>
      <c r="AD526" s="47">
        <f t="shared" si="623"/>
        <v>0</v>
      </c>
      <c r="AE526" s="47">
        <v>0</v>
      </c>
      <c r="AF526" s="47">
        <v>0</v>
      </c>
      <c r="AG526" s="47">
        <v>0</v>
      </c>
      <c r="AH526" s="47">
        <v>0</v>
      </c>
      <c r="AI526" s="47">
        <f>AE526-AH526</f>
        <v>0</v>
      </c>
      <c r="AJ526" s="47">
        <v>0</v>
      </c>
      <c r="AK526" s="47">
        <v>0</v>
      </c>
      <c r="AL526" s="47">
        <v>0</v>
      </c>
      <c r="AM526" s="47">
        <v>0</v>
      </c>
      <c r="AN526" s="47">
        <f t="shared" si="624"/>
        <v>0</v>
      </c>
      <c r="AO526" s="47">
        <v>0</v>
      </c>
      <c r="AP526" s="47">
        <v>0</v>
      </c>
      <c r="AQ526" s="47">
        <v>0</v>
      </c>
      <c r="AR526" s="47">
        <v>0</v>
      </c>
      <c r="AS526" s="47">
        <f>AO526-AR526</f>
        <v>0</v>
      </c>
      <c r="AT526" s="47">
        <v>0</v>
      </c>
      <c r="AU526" s="47">
        <v>0</v>
      </c>
      <c r="AV526" s="47">
        <v>0</v>
      </c>
      <c r="AW526" s="47">
        <v>0</v>
      </c>
      <c r="AX526" s="47">
        <f t="shared" si="610"/>
        <v>0</v>
      </c>
      <c r="AY526" s="47">
        <v>0</v>
      </c>
      <c r="AZ526" s="47">
        <v>0</v>
      </c>
      <c r="BA526" s="47">
        <v>0</v>
      </c>
      <c r="BB526" s="47">
        <v>0</v>
      </c>
      <c r="BC526" s="47">
        <f>AY526-BB526</f>
        <v>0</v>
      </c>
      <c r="BD526" s="47">
        <v>0</v>
      </c>
      <c r="BE526" s="47">
        <v>0</v>
      </c>
      <c r="BF526" s="47">
        <v>0</v>
      </c>
      <c r="BG526" s="47">
        <v>0</v>
      </c>
      <c r="BH526" s="47">
        <f t="shared" si="611"/>
        <v>0</v>
      </c>
      <c r="BI526" s="47">
        <v>2.9064000000000001</v>
      </c>
      <c r="BJ526" s="47">
        <v>0</v>
      </c>
      <c r="BK526" s="47">
        <v>0</v>
      </c>
      <c r="BL526" s="47">
        <v>2.4220000000000002</v>
      </c>
      <c r="BM526" s="47">
        <f>BI526-BL526</f>
        <v>0.48439999999999994</v>
      </c>
      <c r="BN526" s="47">
        <v>3.2621159999999993</v>
      </c>
      <c r="BO526" s="47">
        <v>0</v>
      </c>
      <c r="BP526" s="47">
        <v>0</v>
      </c>
      <c r="BQ526" s="47">
        <v>2.7184299999999997</v>
      </c>
      <c r="BR526" s="47">
        <f t="shared" si="612"/>
        <v>0.54368599999999967</v>
      </c>
      <c r="BS526" s="47">
        <v>0</v>
      </c>
      <c r="BT526" s="47">
        <v>0</v>
      </c>
      <c r="BU526" s="47">
        <v>0</v>
      </c>
      <c r="BV526" s="47">
        <v>0</v>
      </c>
      <c r="BW526" s="47">
        <f t="shared" si="613"/>
        <v>0</v>
      </c>
      <c r="BX526" s="3" t="s">
        <v>77</v>
      </c>
      <c r="BY526" s="3" t="s">
        <v>77</v>
      </c>
      <c r="BZ526" s="3" t="s">
        <v>77</v>
      </c>
      <c r="CA526" s="3" t="s">
        <v>77</v>
      </c>
      <c r="CB526" s="3" t="s">
        <v>77</v>
      </c>
      <c r="CC526" s="47">
        <f t="shared" si="625"/>
        <v>2.9064000000000001</v>
      </c>
      <c r="CD526" s="47">
        <f t="shared" si="626"/>
        <v>0</v>
      </c>
      <c r="CE526" s="47">
        <f t="shared" si="627"/>
        <v>0</v>
      </c>
      <c r="CF526" s="47">
        <f t="shared" si="628"/>
        <v>2.4220000000000002</v>
      </c>
      <c r="CG526" s="47">
        <f t="shared" si="629"/>
        <v>0.48439999999999994</v>
      </c>
      <c r="CH526" s="52">
        <f t="shared" si="630"/>
        <v>3.2621159999999993</v>
      </c>
      <c r="CI526" s="52">
        <f t="shared" si="615"/>
        <v>0</v>
      </c>
      <c r="CJ526" s="52">
        <f t="shared" si="616"/>
        <v>0</v>
      </c>
      <c r="CK526" s="52">
        <f t="shared" si="617"/>
        <v>2.7184299999999997</v>
      </c>
      <c r="CL526" s="52">
        <f t="shared" si="614"/>
        <v>0.54368599999999967</v>
      </c>
      <c r="CM526" s="129" t="s">
        <v>2959</v>
      </c>
    </row>
    <row r="527" spans="1:91" s="9" customFormat="1" ht="47.25" x14ac:dyDescent="0.25">
      <c r="A527" s="96" t="s">
        <v>677</v>
      </c>
      <c r="B527" s="84" t="s">
        <v>1956</v>
      </c>
      <c r="C527" s="90" t="s">
        <v>1957</v>
      </c>
      <c r="D527" s="6" t="s">
        <v>175</v>
      </c>
      <c r="E527" s="13">
        <v>2024</v>
      </c>
      <c r="F527" s="13">
        <v>2024</v>
      </c>
      <c r="G527" s="13">
        <v>2024</v>
      </c>
      <c r="H527" s="8" t="s">
        <v>77</v>
      </c>
      <c r="I527" s="8" t="s">
        <v>77</v>
      </c>
      <c r="J527" s="8" t="s">
        <v>77</v>
      </c>
      <c r="K527" s="8" t="s">
        <v>77</v>
      </c>
      <c r="L527" s="8" t="s">
        <v>77</v>
      </c>
      <c r="M527" s="8" t="s">
        <v>77</v>
      </c>
      <c r="N527" s="8" t="s">
        <v>77</v>
      </c>
      <c r="O527" s="47">
        <v>0</v>
      </c>
      <c r="P527" s="47">
        <v>0.63600000000000001</v>
      </c>
      <c r="Q527" s="80">
        <f t="shared" si="631"/>
        <v>0.67157999999999995</v>
      </c>
      <c r="R527" s="47">
        <f t="shared" si="649"/>
        <v>0.63600000000000001</v>
      </c>
      <c r="S527" s="47">
        <f>R527</f>
        <v>0.63600000000000001</v>
      </c>
      <c r="T527" s="47">
        <f t="shared" si="632"/>
        <v>0.67157999999999995</v>
      </c>
      <c r="U527" s="47">
        <v>0</v>
      </c>
      <c r="V527" s="47">
        <v>0</v>
      </c>
      <c r="W527" s="47">
        <v>0</v>
      </c>
      <c r="X527" s="47">
        <v>0</v>
      </c>
      <c r="Y527" s="47">
        <f t="shared" si="609"/>
        <v>0</v>
      </c>
      <c r="Z527" s="47">
        <v>0</v>
      </c>
      <c r="AA527" s="47">
        <v>0</v>
      </c>
      <c r="AB527" s="47">
        <v>0</v>
      </c>
      <c r="AC527" s="47">
        <v>0</v>
      </c>
      <c r="AD527" s="47">
        <f t="shared" si="623"/>
        <v>0</v>
      </c>
      <c r="AE527" s="47">
        <v>0</v>
      </c>
      <c r="AF527" s="47">
        <v>0</v>
      </c>
      <c r="AG527" s="47">
        <v>0</v>
      </c>
      <c r="AH527" s="47">
        <v>0</v>
      </c>
      <c r="AI527" s="47">
        <f>AE527-AH527</f>
        <v>0</v>
      </c>
      <c r="AJ527" s="47">
        <v>0</v>
      </c>
      <c r="AK527" s="47">
        <v>0</v>
      </c>
      <c r="AL527" s="47">
        <v>0</v>
      </c>
      <c r="AM527" s="47">
        <v>0</v>
      </c>
      <c r="AN527" s="47">
        <f t="shared" si="624"/>
        <v>0</v>
      </c>
      <c r="AO527" s="47">
        <v>0</v>
      </c>
      <c r="AP527" s="47">
        <v>0</v>
      </c>
      <c r="AQ527" s="47">
        <v>0</v>
      </c>
      <c r="AR527" s="47">
        <v>0</v>
      </c>
      <c r="AS527" s="47">
        <f>AO527-AR527</f>
        <v>0</v>
      </c>
      <c r="AT527" s="47">
        <v>0</v>
      </c>
      <c r="AU527" s="47">
        <v>0</v>
      </c>
      <c r="AV527" s="47">
        <v>0</v>
      </c>
      <c r="AW527" s="47">
        <v>0</v>
      </c>
      <c r="AX527" s="47">
        <f t="shared" si="610"/>
        <v>0</v>
      </c>
      <c r="AY527" s="47">
        <v>0</v>
      </c>
      <c r="AZ527" s="47">
        <v>0</v>
      </c>
      <c r="BA527" s="47">
        <v>0</v>
      </c>
      <c r="BB527" s="47">
        <v>0</v>
      </c>
      <c r="BC527" s="47">
        <f>AY527-BB527</f>
        <v>0</v>
      </c>
      <c r="BD527" s="47">
        <v>0</v>
      </c>
      <c r="BE527" s="47">
        <v>0</v>
      </c>
      <c r="BF527" s="47">
        <v>0</v>
      </c>
      <c r="BG527" s="47">
        <v>0</v>
      </c>
      <c r="BH527" s="47">
        <f t="shared" si="611"/>
        <v>0</v>
      </c>
      <c r="BI527" s="47">
        <v>0.63600000000000001</v>
      </c>
      <c r="BJ527" s="47">
        <v>0</v>
      </c>
      <c r="BK527" s="47">
        <v>0</v>
      </c>
      <c r="BL527" s="47">
        <v>0.53</v>
      </c>
      <c r="BM527" s="47">
        <f>BI527-BL527</f>
        <v>0.10599999999999998</v>
      </c>
      <c r="BN527" s="47">
        <v>0.67157999999999995</v>
      </c>
      <c r="BO527" s="47">
        <v>0</v>
      </c>
      <c r="BP527" s="47">
        <v>0</v>
      </c>
      <c r="BQ527" s="47">
        <v>0.55964999999999998</v>
      </c>
      <c r="BR527" s="47">
        <f t="shared" si="612"/>
        <v>0.11192999999999997</v>
      </c>
      <c r="BS527" s="47">
        <v>0</v>
      </c>
      <c r="BT527" s="47">
        <v>0</v>
      </c>
      <c r="BU527" s="47">
        <v>0</v>
      </c>
      <c r="BV527" s="47">
        <v>0</v>
      </c>
      <c r="BW527" s="47">
        <f t="shared" si="613"/>
        <v>0</v>
      </c>
      <c r="BX527" s="3" t="s">
        <v>77</v>
      </c>
      <c r="BY527" s="3" t="s">
        <v>77</v>
      </c>
      <c r="BZ527" s="3" t="s">
        <v>77</v>
      </c>
      <c r="CA527" s="3" t="s">
        <v>77</v>
      </c>
      <c r="CB527" s="3" t="s">
        <v>77</v>
      </c>
      <c r="CC527" s="47">
        <f t="shared" si="625"/>
        <v>0.63600000000000001</v>
      </c>
      <c r="CD527" s="47">
        <f t="shared" si="626"/>
        <v>0</v>
      </c>
      <c r="CE527" s="47">
        <f t="shared" si="627"/>
        <v>0</v>
      </c>
      <c r="CF527" s="47">
        <f t="shared" si="628"/>
        <v>0.53</v>
      </c>
      <c r="CG527" s="47">
        <f t="shared" si="629"/>
        <v>0.10599999999999998</v>
      </c>
      <c r="CH527" s="52">
        <f t="shared" si="630"/>
        <v>0.67157999999999995</v>
      </c>
      <c r="CI527" s="52">
        <f t="shared" si="615"/>
        <v>0</v>
      </c>
      <c r="CJ527" s="52">
        <f t="shared" si="616"/>
        <v>0</v>
      </c>
      <c r="CK527" s="52">
        <f t="shared" si="617"/>
        <v>0.55964999999999998</v>
      </c>
      <c r="CL527" s="52">
        <f t="shared" si="614"/>
        <v>0.11192999999999997</v>
      </c>
      <c r="CM527" s="129" t="s">
        <v>2959</v>
      </c>
    </row>
    <row r="528" spans="1:91" s="9" customFormat="1" ht="63" x14ac:dyDescent="0.25">
      <c r="A528" s="96" t="s">
        <v>677</v>
      </c>
      <c r="B528" s="84" t="s">
        <v>1958</v>
      </c>
      <c r="C528" s="90" t="s">
        <v>1959</v>
      </c>
      <c r="D528" s="6" t="s">
        <v>175</v>
      </c>
      <c r="E528" s="13">
        <v>2024</v>
      </c>
      <c r="F528" s="13">
        <v>2024</v>
      </c>
      <c r="G528" s="13" t="s">
        <v>77</v>
      </c>
      <c r="H528" s="8" t="s">
        <v>77</v>
      </c>
      <c r="I528" s="8" t="s">
        <v>77</v>
      </c>
      <c r="J528" s="8" t="s">
        <v>77</v>
      </c>
      <c r="K528" s="8" t="s">
        <v>77</v>
      </c>
      <c r="L528" s="8" t="s">
        <v>77</v>
      </c>
      <c r="M528" s="8" t="s">
        <v>77</v>
      </c>
      <c r="N528" s="8" t="s">
        <v>77</v>
      </c>
      <c r="O528" s="47">
        <v>0</v>
      </c>
      <c r="P528" s="47">
        <v>6.7511999999999999</v>
      </c>
      <c r="Q528" s="47">
        <f t="shared" si="631"/>
        <v>0</v>
      </c>
      <c r="R528" s="47">
        <f t="shared" si="649"/>
        <v>6.7511999999999999</v>
      </c>
      <c r="S528" s="47">
        <f>R528</f>
        <v>6.7511999999999999</v>
      </c>
      <c r="T528" s="47">
        <f t="shared" si="632"/>
        <v>0</v>
      </c>
      <c r="U528" s="47">
        <v>0</v>
      </c>
      <c r="V528" s="47">
        <v>0</v>
      </c>
      <c r="W528" s="47">
        <v>0</v>
      </c>
      <c r="X528" s="47">
        <v>0</v>
      </c>
      <c r="Y528" s="47">
        <f t="shared" si="609"/>
        <v>0</v>
      </c>
      <c r="Z528" s="47">
        <v>0</v>
      </c>
      <c r="AA528" s="47">
        <v>0</v>
      </c>
      <c r="AB528" s="47">
        <v>0</v>
      </c>
      <c r="AC528" s="47">
        <v>0</v>
      </c>
      <c r="AD528" s="47">
        <f t="shared" si="623"/>
        <v>0</v>
      </c>
      <c r="AE528" s="47">
        <v>0</v>
      </c>
      <c r="AF528" s="47">
        <v>0</v>
      </c>
      <c r="AG528" s="47">
        <v>0</v>
      </c>
      <c r="AH528" s="47">
        <v>0</v>
      </c>
      <c r="AI528" s="47">
        <f>AE528-AH528</f>
        <v>0</v>
      </c>
      <c r="AJ528" s="47">
        <v>0</v>
      </c>
      <c r="AK528" s="47">
        <v>0</v>
      </c>
      <c r="AL528" s="47">
        <v>0</v>
      </c>
      <c r="AM528" s="47">
        <v>0</v>
      </c>
      <c r="AN528" s="47">
        <f t="shared" si="624"/>
        <v>0</v>
      </c>
      <c r="AO528" s="47">
        <v>0</v>
      </c>
      <c r="AP528" s="47">
        <v>0</v>
      </c>
      <c r="AQ528" s="47">
        <v>0</v>
      </c>
      <c r="AR528" s="47">
        <v>0</v>
      </c>
      <c r="AS528" s="47">
        <f>AO528-AR528</f>
        <v>0</v>
      </c>
      <c r="AT528" s="47">
        <v>0</v>
      </c>
      <c r="AU528" s="47">
        <v>0</v>
      </c>
      <c r="AV528" s="47">
        <v>0</v>
      </c>
      <c r="AW528" s="47">
        <v>0</v>
      </c>
      <c r="AX528" s="47">
        <f t="shared" si="610"/>
        <v>0</v>
      </c>
      <c r="AY528" s="47">
        <v>0</v>
      </c>
      <c r="AZ528" s="47">
        <v>0</v>
      </c>
      <c r="BA528" s="47">
        <v>0</v>
      </c>
      <c r="BB528" s="47">
        <v>0</v>
      </c>
      <c r="BC528" s="47">
        <f>AY528-BB528</f>
        <v>0</v>
      </c>
      <c r="BD528" s="47">
        <v>0</v>
      </c>
      <c r="BE528" s="47">
        <v>0</v>
      </c>
      <c r="BF528" s="47">
        <v>0</v>
      </c>
      <c r="BG528" s="47">
        <v>0</v>
      </c>
      <c r="BH528" s="47">
        <f t="shared" si="611"/>
        <v>0</v>
      </c>
      <c r="BI528" s="47">
        <v>6.7511999999999999</v>
      </c>
      <c r="BJ528" s="47">
        <v>0</v>
      </c>
      <c r="BK528" s="47">
        <v>0</v>
      </c>
      <c r="BL528" s="47">
        <v>5.6260000000000003</v>
      </c>
      <c r="BM528" s="47">
        <f>BI528-BL528</f>
        <v>1.1251999999999995</v>
      </c>
      <c r="BN528" s="47">
        <v>0</v>
      </c>
      <c r="BO528" s="47">
        <v>0</v>
      </c>
      <c r="BP528" s="47">
        <v>0</v>
      </c>
      <c r="BQ528" s="47">
        <v>0</v>
      </c>
      <c r="BR528" s="47">
        <f t="shared" si="612"/>
        <v>0</v>
      </c>
      <c r="BS528" s="47">
        <v>0</v>
      </c>
      <c r="BT528" s="47">
        <v>0</v>
      </c>
      <c r="BU528" s="47">
        <v>0</v>
      </c>
      <c r="BV528" s="47">
        <v>0</v>
      </c>
      <c r="BW528" s="47">
        <f t="shared" si="613"/>
        <v>0</v>
      </c>
      <c r="BX528" s="3" t="s">
        <v>77</v>
      </c>
      <c r="BY528" s="3" t="s">
        <v>77</v>
      </c>
      <c r="BZ528" s="3" t="s">
        <v>77</v>
      </c>
      <c r="CA528" s="3" t="s">
        <v>77</v>
      </c>
      <c r="CB528" s="3" t="s">
        <v>77</v>
      </c>
      <c r="CC528" s="47">
        <f t="shared" si="625"/>
        <v>6.7511999999999999</v>
      </c>
      <c r="CD528" s="47">
        <f t="shared" si="626"/>
        <v>0</v>
      </c>
      <c r="CE528" s="47">
        <f t="shared" si="627"/>
        <v>0</v>
      </c>
      <c r="CF528" s="47">
        <f t="shared" si="628"/>
        <v>5.6260000000000003</v>
      </c>
      <c r="CG528" s="47">
        <f t="shared" si="629"/>
        <v>1.1251999999999995</v>
      </c>
      <c r="CH528" s="52">
        <f t="shared" si="630"/>
        <v>0</v>
      </c>
      <c r="CI528" s="52">
        <f t="shared" si="615"/>
        <v>0</v>
      </c>
      <c r="CJ528" s="52">
        <f t="shared" si="616"/>
        <v>0</v>
      </c>
      <c r="CK528" s="52">
        <f t="shared" si="617"/>
        <v>0</v>
      </c>
      <c r="CL528" s="52">
        <f t="shared" si="614"/>
        <v>0</v>
      </c>
      <c r="CM528" s="136" t="s">
        <v>2951</v>
      </c>
    </row>
    <row r="529" spans="1:91" s="9" customFormat="1" ht="47.25" x14ac:dyDescent="0.25">
      <c r="A529" s="96" t="s">
        <v>677</v>
      </c>
      <c r="B529" s="84" t="s">
        <v>2365</v>
      </c>
      <c r="C529" s="90" t="s">
        <v>2366</v>
      </c>
      <c r="D529" s="51" t="s">
        <v>175</v>
      </c>
      <c r="E529" s="43">
        <v>2024</v>
      </c>
      <c r="F529" s="43" t="s">
        <v>77</v>
      </c>
      <c r="G529" s="43">
        <v>2024</v>
      </c>
      <c r="H529" s="8" t="s">
        <v>77</v>
      </c>
      <c r="I529" s="8" t="s">
        <v>77</v>
      </c>
      <c r="J529" s="8" t="s">
        <v>77</v>
      </c>
      <c r="K529" s="8" t="s">
        <v>77</v>
      </c>
      <c r="L529" s="8" t="s">
        <v>77</v>
      </c>
      <c r="M529" s="8" t="s">
        <v>77</v>
      </c>
      <c r="N529" s="8" t="s">
        <v>77</v>
      </c>
      <c r="O529" s="47">
        <v>0</v>
      </c>
      <c r="P529" s="47">
        <v>0</v>
      </c>
      <c r="Q529" s="80">
        <f t="shared" si="631"/>
        <v>3.5469699959999996</v>
      </c>
      <c r="R529" s="47">
        <f t="shared" si="649"/>
        <v>0</v>
      </c>
      <c r="S529" s="47">
        <f t="shared" ref="S529:S530" si="650">R529</f>
        <v>0</v>
      </c>
      <c r="T529" s="47">
        <f t="shared" si="632"/>
        <v>3.5469699959999996</v>
      </c>
      <c r="U529" s="47">
        <v>0</v>
      </c>
      <c r="V529" s="47">
        <v>0</v>
      </c>
      <c r="W529" s="47">
        <v>0</v>
      </c>
      <c r="X529" s="47">
        <v>0</v>
      </c>
      <c r="Y529" s="47">
        <f t="shared" ref="Y529:Y564" si="651">U529-X529</f>
        <v>0</v>
      </c>
      <c r="Z529" s="47">
        <v>0</v>
      </c>
      <c r="AA529" s="47">
        <v>0</v>
      </c>
      <c r="AB529" s="47">
        <v>0</v>
      </c>
      <c r="AC529" s="47">
        <v>0</v>
      </c>
      <c r="AD529" s="47">
        <f t="shared" si="623"/>
        <v>0</v>
      </c>
      <c r="AE529" s="47">
        <v>0</v>
      </c>
      <c r="AF529" s="47">
        <v>0</v>
      </c>
      <c r="AG529" s="47">
        <v>0</v>
      </c>
      <c r="AH529" s="47">
        <v>0</v>
      </c>
      <c r="AI529" s="47">
        <f t="shared" ref="AI529:AI530" si="652">AE529-AH529</f>
        <v>0</v>
      </c>
      <c r="AJ529" s="47">
        <v>0</v>
      </c>
      <c r="AK529" s="47">
        <v>0</v>
      </c>
      <c r="AL529" s="47">
        <v>0</v>
      </c>
      <c r="AM529" s="47">
        <v>0</v>
      </c>
      <c r="AN529" s="47">
        <f t="shared" si="624"/>
        <v>0</v>
      </c>
      <c r="AO529" s="47">
        <v>0</v>
      </c>
      <c r="AP529" s="47">
        <v>0</v>
      </c>
      <c r="AQ529" s="47">
        <v>0</v>
      </c>
      <c r="AR529" s="47">
        <v>0</v>
      </c>
      <c r="AS529" s="47">
        <f t="shared" ref="AS529:AS530" si="653">AO529-AR529</f>
        <v>0</v>
      </c>
      <c r="AT529" s="47">
        <v>0</v>
      </c>
      <c r="AU529" s="47">
        <v>0</v>
      </c>
      <c r="AV529" s="47">
        <v>0</v>
      </c>
      <c r="AW529" s="47">
        <v>0</v>
      </c>
      <c r="AX529" s="47">
        <f t="shared" ref="AX529:AX564" si="654">AT529-AW529</f>
        <v>0</v>
      </c>
      <c r="AY529" s="47">
        <v>0</v>
      </c>
      <c r="AZ529" s="47">
        <v>0</v>
      </c>
      <c r="BA529" s="47">
        <v>0</v>
      </c>
      <c r="BB529" s="47">
        <v>0</v>
      </c>
      <c r="BC529" s="47">
        <f t="shared" ref="BC529:BC530" si="655">AY529-BB529</f>
        <v>0</v>
      </c>
      <c r="BD529" s="47">
        <v>0</v>
      </c>
      <c r="BE529" s="47">
        <v>0</v>
      </c>
      <c r="BF529" s="47">
        <v>0</v>
      </c>
      <c r="BG529" s="47">
        <v>0</v>
      </c>
      <c r="BH529" s="47">
        <f t="shared" ref="BH529:BH564" si="656">BD529-BG529</f>
        <v>0</v>
      </c>
      <c r="BI529" s="47">
        <v>0</v>
      </c>
      <c r="BJ529" s="47">
        <v>0</v>
      </c>
      <c r="BK529" s="47">
        <v>0</v>
      </c>
      <c r="BL529" s="47">
        <v>0</v>
      </c>
      <c r="BM529" s="47">
        <f t="shared" ref="BM529:BM530" si="657">BI529-BL529</f>
        <v>0</v>
      </c>
      <c r="BN529" s="47">
        <v>3.5469699959999996</v>
      </c>
      <c r="BO529" s="47">
        <v>0</v>
      </c>
      <c r="BP529" s="47">
        <v>0</v>
      </c>
      <c r="BQ529" s="47">
        <v>2.95580833</v>
      </c>
      <c r="BR529" s="47">
        <f t="shared" ref="BR529:BR564" si="658">BN529-BQ529</f>
        <v>0.59116166599999964</v>
      </c>
      <c r="BS529" s="47">
        <v>0</v>
      </c>
      <c r="BT529" s="47">
        <v>0</v>
      </c>
      <c r="BU529" s="47">
        <v>0</v>
      </c>
      <c r="BV529" s="47">
        <v>0</v>
      </c>
      <c r="BW529" s="47">
        <f t="shared" ref="BW529:BW564" si="659">BS529-BV529</f>
        <v>0</v>
      </c>
      <c r="BX529" s="3" t="s">
        <v>77</v>
      </c>
      <c r="BY529" s="3" t="s">
        <v>77</v>
      </c>
      <c r="BZ529" s="3" t="s">
        <v>77</v>
      </c>
      <c r="CA529" s="3" t="s">
        <v>77</v>
      </c>
      <c r="CB529" s="3" t="s">
        <v>77</v>
      </c>
      <c r="CC529" s="47">
        <f t="shared" si="625"/>
        <v>0</v>
      </c>
      <c r="CD529" s="47">
        <f t="shared" si="626"/>
        <v>0</v>
      </c>
      <c r="CE529" s="47">
        <f t="shared" si="627"/>
        <v>0</v>
      </c>
      <c r="CF529" s="47">
        <f t="shared" si="628"/>
        <v>0</v>
      </c>
      <c r="CG529" s="47">
        <f t="shared" si="629"/>
        <v>0</v>
      </c>
      <c r="CH529" s="52">
        <f t="shared" si="630"/>
        <v>3.5469699959999996</v>
      </c>
      <c r="CI529" s="52">
        <f t="shared" si="615"/>
        <v>0</v>
      </c>
      <c r="CJ529" s="52">
        <f t="shared" si="616"/>
        <v>0</v>
      </c>
      <c r="CK529" s="52">
        <f t="shared" si="617"/>
        <v>2.95580833</v>
      </c>
      <c r="CL529" s="52">
        <f t="shared" ref="CL529:CL564" si="660">SUM(AN529,AX529,BH529,BR529,BW529)</f>
        <v>0.59116166599999964</v>
      </c>
      <c r="CM529" s="129" t="s">
        <v>2860</v>
      </c>
    </row>
    <row r="530" spans="1:91" s="9" customFormat="1" ht="47.25" x14ac:dyDescent="0.25">
      <c r="A530" s="96" t="s">
        <v>677</v>
      </c>
      <c r="B530" s="84" t="s">
        <v>2367</v>
      </c>
      <c r="C530" s="90" t="s">
        <v>2368</v>
      </c>
      <c r="D530" s="51" t="s">
        <v>175</v>
      </c>
      <c r="E530" s="43">
        <v>2024</v>
      </c>
      <c r="F530" s="43" t="s">
        <v>77</v>
      </c>
      <c r="G530" s="43">
        <v>2024</v>
      </c>
      <c r="H530" s="8" t="s">
        <v>77</v>
      </c>
      <c r="I530" s="8" t="s">
        <v>77</v>
      </c>
      <c r="J530" s="8" t="s">
        <v>77</v>
      </c>
      <c r="K530" s="8" t="s">
        <v>77</v>
      </c>
      <c r="L530" s="8" t="s">
        <v>77</v>
      </c>
      <c r="M530" s="8" t="s">
        <v>77</v>
      </c>
      <c r="N530" s="8" t="s">
        <v>77</v>
      </c>
      <c r="O530" s="47">
        <v>0</v>
      </c>
      <c r="P530" s="47">
        <v>0</v>
      </c>
      <c r="Q530" s="80">
        <f t="shared" si="631"/>
        <v>3.5469719999999998</v>
      </c>
      <c r="R530" s="47">
        <f t="shared" si="649"/>
        <v>0</v>
      </c>
      <c r="S530" s="47">
        <f t="shared" si="650"/>
        <v>0</v>
      </c>
      <c r="T530" s="47">
        <f t="shared" si="632"/>
        <v>3.5469719999999998</v>
      </c>
      <c r="U530" s="47">
        <v>0</v>
      </c>
      <c r="V530" s="47">
        <v>0</v>
      </c>
      <c r="W530" s="47">
        <v>0</v>
      </c>
      <c r="X530" s="47">
        <v>0</v>
      </c>
      <c r="Y530" s="47">
        <f t="shared" si="651"/>
        <v>0</v>
      </c>
      <c r="Z530" s="47">
        <v>0</v>
      </c>
      <c r="AA530" s="47">
        <v>0</v>
      </c>
      <c r="AB530" s="47">
        <v>0</v>
      </c>
      <c r="AC530" s="47">
        <v>0</v>
      </c>
      <c r="AD530" s="47">
        <f t="shared" si="623"/>
        <v>0</v>
      </c>
      <c r="AE530" s="47">
        <v>0</v>
      </c>
      <c r="AF530" s="47">
        <v>0</v>
      </c>
      <c r="AG530" s="47">
        <v>0</v>
      </c>
      <c r="AH530" s="47">
        <v>0</v>
      </c>
      <c r="AI530" s="47">
        <f t="shared" si="652"/>
        <v>0</v>
      </c>
      <c r="AJ530" s="47">
        <v>0</v>
      </c>
      <c r="AK530" s="47">
        <v>0</v>
      </c>
      <c r="AL530" s="47">
        <v>0</v>
      </c>
      <c r="AM530" s="47">
        <v>0</v>
      </c>
      <c r="AN530" s="47">
        <f t="shared" si="624"/>
        <v>0</v>
      </c>
      <c r="AO530" s="47">
        <v>0</v>
      </c>
      <c r="AP530" s="47">
        <v>0</v>
      </c>
      <c r="AQ530" s="47">
        <v>0</v>
      </c>
      <c r="AR530" s="47">
        <v>0</v>
      </c>
      <c r="AS530" s="47">
        <f t="shared" si="653"/>
        <v>0</v>
      </c>
      <c r="AT530" s="47">
        <v>0</v>
      </c>
      <c r="AU530" s="47">
        <v>0</v>
      </c>
      <c r="AV530" s="47">
        <v>0</v>
      </c>
      <c r="AW530" s="47">
        <v>0</v>
      </c>
      <c r="AX530" s="47">
        <f t="shared" si="654"/>
        <v>0</v>
      </c>
      <c r="AY530" s="47">
        <v>0</v>
      </c>
      <c r="AZ530" s="47">
        <v>0</v>
      </c>
      <c r="BA530" s="47">
        <v>0</v>
      </c>
      <c r="BB530" s="47">
        <v>0</v>
      </c>
      <c r="BC530" s="47">
        <f t="shared" si="655"/>
        <v>0</v>
      </c>
      <c r="BD530" s="47">
        <v>0</v>
      </c>
      <c r="BE530" s="47">
        <v>0</v>
      </c>
      <c r="BF530" s="47">
        <v>0</v>
      </c>
      <c r="BG530" s="47">
        <v>0</v>
      </c>
      <c r="BH530" s="47">
        <f t="shared" si="656"/>
        <v>0</v>
      </c>
      <c r="BI530" s="47">
        <v>0</v>
      </c>
      <c r="BJ530" s="47">
        <v>0</v>
      </c>
      <c r="BK530" s="47">
        <v>0</v>
      </c>
      <c r="BL530" s="47">
        <v>0</v>
      </c>
      <c r="BM530" s="47">
        <f t="shared" si="657"/>
        <v>0</v>
      </c>
      <c r="BN530" s="47">
        <v>3.5469719999999998</v>
      </c>
      <c r="BO530" s="47">
        <v>0</v>
      </c>
      <c r="BP530" s="47">
        <v>0</v>
      </c>
      <c r="BQ530" s="47">
        <v>2.95581</v>
      </c>
      <c r="BR530" s="47">
        <f t="shared" si="658"/>
        <v>0.59116199999999974</v>
      </c>
      <c r="BS530" s="47">
        <v>0</v>
      </c>
      <c r="BT530" s="47">
        <v>0</v>
      </c>
      <c r="BU530" s="47">
        <v>0</v>
      </c>
      <c r="BV530" s="47">
        <v>0</v>
      </c>
      <c r="BW530" s="47">
        <f t="shared" si="659"/>
        <v>0</v>
      </c>
      <c r="BX530" s="3" t="s">
        <v>77</v>
      </c>
      <c r="BY530" s="3" t="s">
        <v>77</v>
      </c>
      <c r="BZ530" s="3" t="s">
        <v>77</v>
      </c>
      <c r="CA530" s="3" t="s">
        <v>77</v>
      </c>
      <c r="CB530" s="3" t="s">
        <v>77</v>
      </c>
      <c r="CC530" s="47">
        <f t="shared" si="625"/>
        <v>0</v>
      </c>
      <c r="CD530" s="47">
        <f t="shared" si="626"/>
        <v>0</v>
      </c>
      <c r="CE530" s="47">
        <f t="shared" si="627"/>
        <v>0</v>
      </c>
      <c r="CF530" s="47">
        <f t="shared" si="628"/>
        <v>0</v>
      </c>
      <c r="CG530" s="47">
        <f t="shared" si="629"/>
        <v>0</v>
      </c>
      <c r="CH530" s="52">
        <f t="shared" si="630"/>
        <v>3.5469719999999998</v>
      </c>
      <c r="CI530" s="52">
        <f t="shared" ref="CI530:CI564" si="661">SUM(AK530,AU530,BE530,BO530,BT530)</f>
        <v>0</v>
      </c>
      <c r="CJ530" s="52">
        <f t="shared" ref="CJ530:CJ564" si="662">SUM(AL530,AV530,BF530,BP530,BU530)</f>
        <v>0</v>
      </c>
      <c r="CK530" s="52">
        <f t="shared" ref="CK530:CK564" si="663">SUM(AM530,AW530,BG530,BQ530,BV530)</f>
        <v>2.95581</v>
      </c>
      <c r="CL530" s="52">
        <f t="shared" si="660"/>
        <v>0.59116199999999974</v>
      </c>
      <c r="CM530" s="129" t="s">
        <v>2860</v>
      </c>
    </row>
    <row r="531" spans="1:91" s="9" customFormat="1" ht="47.25" x14ac:dyDescent="0.25">
      <c r="A531" s="96" t="s">
        <v>677</v>
      </c>
      <c r="B531" s="84" t="s">
        <v>1960</v>
      </c>
      <c r="C531" s="90" t="s">
        <v>1961</v>
      </c>
      <c r="D531" s="6" t="s">
        <v>175</v>
      </c>
      <c r="E531" s="13">
        <v>2024</v>
      </c>
      <c r="F531" s="13">
        <v>2024</v>
      </c>
      <c r="G531" s="13">
        <v>2024</v>
      </c>
      <c r="H531" s="8" t="s">
        <v>77</v>
      </c>
      <c r="I531" s="8" t="s">
        <v>77</v>
      </c>
      <c r="J531" s="8" t="s">
        <v>77</v>
      </c>
      <c r="K531" s="8" t="s">
        <v>77</v>
      </c>
      <c r="L531" s="8" t="s">
        <v>77</v>
      </c>
      <c r="M531" s="8" t="s">
        <v>77</v>
      </c>
      <c r="N531" s="8" t="s">
        <v>77</v>
      </c>
      <c r="O531" s="47">
        <v>0</v>
      </c>
      <c r="P531" s="47">
        <v>1.4927999999999999</v>
      </c>
      <c r="Q531" s="80">
        <f t="shared" si="631"/>
        <v>1.5934319999999997</v>
      </c>
      <c r="R531" s="47">
        <f t="shared" si="649"/>
        <v>1.4927999999999999</v>
      </c>
      <c r="S531" s="47">
        <f t="shared" ref="S531:S537" si="664">R531</f>
        <v>1.4927999999999999</v>
      </c>
      <c r="T531" s="47">
        <f t="shared" si="632"/>
        <v>1.5934319999999997</v>
      </c>
      <c r="U531" s="47">
        <v>0</v>
      </c>
      <c r="V531" s="47">
        <v>0</v>
      </c>
      <c r="W531" s="47">
        <v>0</v>
      </c>
      <c r="X531" s="47">
        <v>0</v>
      </c>
      <c r="Y531" s="47">
        <f t="shared" si="651"/>
        <v>0</v>
      </c>
      <c r="Z531" s="47">
        <v>0</v>
      </c>
      <c r="AA531" s="47">
        <v>0</v>
      </c>
      <c r="AB531" s="47">
        <v>0</v>
      </c>
      <c r="AC531" s="47">
        <v>0</v>
      </c>
      <c r="AD531" s="47">
        <f t="shared" si="623"/>
        <v>0</v>
      </c>
      <c r="AE531" s="47">
        <v>0</v>
      </c>
      <c r="AF531" s="47">
        <v>0</v>
      </c>
      <c r="AG531" s="47">
        <v>0</v>
      </c>
      <c r="AH531" s="47">
        <v>0</v>
      </c>
      <c r="AI531" s="47">
        <f t="shared" ref="AI531:AI536" si="665">AE531-AH531</f>
        <v>0</v>
      </c>
      <c r="AJ531" s="47">
        <v>0</v>
      </c>
      <c r="AK531" s="47">
        <v>0</v>
      </c>
      <c r="AL531" s="47">
        <v>0</v>
      </c>
      <c r="AM531" s="47">
        <v>0</v>
      </c>
      <c r="AN531" s="47">
        <f t="shared" si="624"/>
        <v>0</v>
      </c>
      <c r="AO531" s="47">
        <v>0</v>
      </c>
      <c r="AP531" s="47">
        <v>0</v>
      </c>
      <c r="AQ531" s="47">
        <v>0</v>
      </c>
      <c r="AR531" s="47">
        <v>0</v>
      </c>
      <c r="AS531" s="47">
        <f t="shared" ref="AS531:AS536" si="666">AO531-AR531</f>
        <v>0</v>
      </c>
      <c r="AT531" s="47">
        <v>0</v>
      </c>
      <c r="AU531" s="47">
        <v>0</v>
      </c>
      <c r="AV531" s="47">
        <v>0</v>
      </c>
      <c r="AW531" s="47">
        <v>0</v>
      </c>
      <c r="AX531" s="47">
        <f t="shared" si="654"/>
        <v>0</v>
      </c>
      <c r="AY531" s="47">
        <v>0</v>
      </c>
      <c r="AZ531" s="47">
        <v>0</v>
      </c>
      <c r="BA531" s="47">
        <v>0</v>
      </c>
      <c r="BB531" s="47">
        <v>0</v>
      </c>
      <c r="BC531" s="47">
        <f t="shared" ref="BC531:BC536" si="667">AY531-BB531</f>
        <v>0</v>
      </c>
      <c r="BD531" s="47">
        <v>0</v>
      </c>
      <c r="BE531" s="47">
        <v>0</v>
      </c>
      <c r="BF531" s="47">
        <v>0</v>
      </c>
      <c r="BG531" s="47">
        <v>0</v>
      </c>
      <c r="BH531" s="47">
        <f t="shared" si="656"/>
        <v>0</v>
      </c>
      <c r="BI531" s="47">
        <v>1.4927999999999999</v>
      </c>
      <c r="BJ531" s="47">
        <v>0</v>
      </c>
      <c r="BK531" s="47">
        <v>0</v>
      </c>
      <c r="BL531" s="47">
        <v>1.244</v>
      </c>
      <c r="BM531" s="47">
        <f t="shared" ref="BM531:BM536" si="668">BI531-BL531</f>
        <v>0.24879999999999991</v>
      </c>
      <c r="BN531" s="47">
        <v>1.5934319999999997</v>
      </c>
      <c r="BO531" s="47">
        <v>0</v>
      </c>
      <c r="BP531" s="47">
        <v>0</v>
      </c>
      <c r="BQ531" s="47">
        <v>1.3278599999999998</v>
      </c>
      <c r="BR531" s="47">
        <f t="shared" si="658"/>
        <v>0.26557199999999992</v>
      </c>
      <c r="BS531" s="47">
        <v>0</v>
      </c>
      <c r="BT531" s="47">
        <v>0</v>
      </c>
      <c r="BU531" s="47">
        <v>0</v>
      </c>
      <c r="BV531" s="47">
        <v>0</v>
      </c>
      <c r="BW531" s="47">
        <f t="shared" si="659"/>
        <v>0</v>
      </c>
      <c r="BX531" s="3" t="s">
        <v>77</v>
      </c>
      <c r="BY531" s="3" t="s">
        <v>77</v>
      </c>
      <c r="BZ531" s="3" t="s">
        <v>77</v>
      </c>
      <c r="CA531" s="3" t="s">
        <v>77</v>
      </c>
      <c r="CB531" s="3" t="s">
        <v>77</v>
      </c>
      <c r="CC531" s="47">
        <f t="shared" si="625"/>
        <v>1.4927999999999999</v>
      </c>
      <c r="CD531" s="47">
        <f t="shared" si="626"/>
        <v>0</v>
      </c>
      <c r="CE531" s="47">
        <f t="shared" si="627"/>
        <v>0</v>
      </c>
      <c r="CF531" s="47">
        <f t="shared" si="628"/>
        <v>1.244</v>
      </c>
      <c r="CG531" s="47">
        <f t="shared" si="629"/>
        <v>0.24879999999999991</v>
      </c>
      <c r="CH531" s="52">
        <f t="shared" si="630"/>
        <v>1.5934319999999997</v>
      </c>
      <c r="CI531" s="52">
        <f t="shared" si="661"/>
        <v>0</v>
      </c>
      <c r="CJ531" s="52">
        <f t="shared" si="662"/>
        <v>0</v>
      </c>
      <c r="CK531" s="52">
        <f t="shared" si="663"/>
        <v>1.3278599999999998</v>
      </c>
      <c r="CL531" s="52">
        <f t="shared" si="660"/>
        <v>0.26557199999999992</v>
      </c>
      <c r="CM531" s="129" t="s">
        <v>2959</v>
      </c>
    </row>
    <row r="532" spans="1:91" s="9" customFormat="1" ht="78.75" x14ac:dyDescent="0.25">
      <c r="A532" s="96" t="s">
        <v>677</v>
      </c>
      <c r="B532" s="84" t="s">
        <v>1962</v>
      </c>
      <c r="C532" s="90" t="s">
        <v>1963</v>
      </c>
      <c r="D532" s="6" t="s">
        <v>175</v>
      </c>
      <c r="E532" s="13">
        <v>2025</v>
      </c>
      <c r="F532" s="13">
        <v>2024</v>
      </c>
      <c r="G532" s="13">
        <v>2025</v>
      </c>
      <c r="H532" s="8" t="s">
        <v>77</v>
      </c>
      <c r="I532" s="8" t="s">
        <v>77</v>
      </c>
      <c r="J532" s="8" t="s">
        <v>77</v>
      </c>
      <c r="K532" s="8" t="s">
        <v>77</v>
      </c>
      <c r="L532" s="8" t="s">
        <v>77</v>
      </c>
      <c r="M532" s="8" t="s">
        <v>77</v>
      </c>
      <c r="N532" s="8" t="s">
        <v>77</v>
      </c>
      <c r="O532" s="47">
        <v>0</v>
      </c>
      <c r="P532" s="47">
        <v>1.2803999999999998</v>
      </c>
      <c r="Q532" s="80">
        <f t="shared" si="631"/>
        <v>1.3614359999999999</v>
      </c>
      <c r="R532" s="47">
        <f t="shared" si="649"/>
        <v>1.2803999999999998</v>
      </c>
      <c r="S532" s="47">
        <f t="shared" si="664"/>
        <v>1.2803999999999998</v>
      </c>
      <c r="T532" s="47">
        <f t="shared" si="632"/>
        <v>1.3614359999999999</v>
      </c>
      <c r="U532" s="47">
        <v>0</v>
      </c>
      <c r="V532" s="47">
        <v>0</v>
      </c>
      <c r="W532" s="47">
        <v>0</v>
      </c>
      <c r="X532" s="47">
        <v>0</v>
      </c>
      <c r="Y532" s="47">
        <f t="shared" si="651"/>
        <v>0</v>
      </c>
      <c r="Z532" s="47">
        <v>0</v>
      </c>
      <c r="AA532" s="47">
        <v>0</v>
      </c>
      <c r="AB532" s="47">
        <v>0</v>
      </c>
      <c r="AC532" s="47">
        <v>0</v>
      </c>
      <c r="AD532" s="47">
        <f t="shared" si="623"/>
        <v>0</v>
      </c>
      <c r="AE532" s="47">
        <v>0</v>
      </c>
      <c r="AF532" s="47">
        <v>0</v>
      </c>
      <c r="AG532" s="47">
        <v>0</v>
      </c>
      <c r="AH532" s="47">
        <v>0</v>
      </c>
      <c r="AI532" s="47">
        <f t="shared" si="665"/>
        <v>0</v>
      </c>
      <c r="AJ532" s="47">
        <v>0</v>
      </c>
      <c r="AK532" s="47">
        <v>0</v>
      </c>
      <c r="AL532" s="47">
        <v>0</v>
      </c>
      <c r="AM532" s="47">
        <v>0</v>
      </c>
      <c r="AN532" s="47">
        <f t="shared" si="624"/>
        <v>0</v>
      </c>
      <c r="AO532" s="47">
        <v>0</v>
      </c>
      <c r="AP532" s="47">
        <v>0</v>
      </c>
      <c r="AQ532" s="47">
        <v>0</v>
      </c>
      <c r="AR532" s="47">
        <v>0</v>
      </c>
      <c r="AS532" s="47">
        <f t="shared" si="666"/>
        <v>0</v>
      </c>
      <c r="AT532" s="47">
        <v>0</v>
      </c>
      <c r="AU532" s="47">
        <v>0</v>
      </c>
      <c r="AV532" s="47">
        <v>0</v>
      </c>
      <c r="AW532" s="47">
        <v>0</v>
      </c>
      <c r="AX532" s="47">
        <f t="shared" si="654"/>
        <v>0</v>
      </c>
      <c r="AY532" s="47">
        <v>0</v>
      </c>
      <c r="AZ532" s="47">
        <v>0</v>
      </c>
      <c r="BA532" s="47">
        <v>0</v>
      </c>
      <c r="BB532" s="47">
        <v>0</v>
      </c>
      <c r="BC532" s="47">
        <f t="shared" si="667"/>
        <v>0</v>
      </c>
      <c r="BD532" s="47">
        <v>0</v>
      </c>
      <c r="BE532" s="47">
        <v>0</v>
      </c>
      <c r="BF532" s="47">
        <v>0</v>
      </c>
      <c r="BG532" s="47">
        <v>0</v>
      </c>
      <c r="BH532" s="47">
        <f t="shared" si="656"/>
        <v>0</v>
      </c>
      <c r="BI532" s="47">
        <v>1.2803999999999998</v>
      </c>
      <c r="BJ532" s="47">
        <v>0</v>
      </c>
      <c r="BK532" s="47">
        <v>0</v>
      </c>
      <c r="BL532" s="47">
        <v>1.0669999999999999</v>
      </c>
      <c r="BM532" s="47">
        <f t="shared" si="668"/>
        <v>0.21339999999999981</v>
      </c>
      <c r="BN532" s="47">
        <v>0</v>
      </c>
      <c r="BO532" s="47">
        <v>0</v>
      </c>
      <c r="BP532" s="47">
        <v>0</v>
      </c>
      <c r="BQ532" s="47">
        <v>0</v>
      </c>
      <c r="BR532" s="47">
        <f t="shared" si="658"/>
        <v>0</v>
      </c>
      <c r="BS532" s="47">
        <v>1.3614359999999999</v>
      </c>
      <c r="BT532" s="47">
        <v>0</v>
      </c>
      <c r="BU532" s="47">
        <v>0</v>
      </c>
      <c r="BV532" s="47">
        <v>1.13453</v>
      </c>
      <c r="BW532" s="47">
        <f t="shared" si="659"/>
        <v>0.22690599999999983</v>
      </c>
      <c r="BX532" s="3" t="s">
        <v>77</v>
      </c>
      <c r="BY532" s="3" t="s">
        <v>77</v>
      </c>
      <c r="BZ532" s="3" t="s">
        <v>77</v>
      </c>
      <c r="CA532" s="3" t="s">
        <v>77</v>
      </c>
      <c r="CB532" s="3" t="s">
        <v>77</v>
      </c>
      <c r="CC532" s="47">
        <f t="shared" si="625"/>
        <v>2.6418359999999996</v>
      </c>
      <c r="CD532" s="47">
        <f t="shared" si="626"/>
        <v>0</v>
      </c>
      <c r="CE532" s="47">
        <f t="shared" si="627"/>
        <v>0</v>
      </c>
      <c r="CF532" s="47">
        <f t="shared" si="628"/>
        <v>2.20153</v>
      </c>
      <c r="CG532" s="47">
        <f t="shared" si="629"/>
        <v>0.44030599999999964</v>
      </c>
      <c r="CH532" s="52">
        <f t="shared" si="630"/>
        <v>1.3614359999999999</v>
      </c>
      <c r="CI532" s="52">
        <f t="shared" si="661"/>
        <v>0</v>
      </c>
      <c r="CJ532" s="52">
        <f t="shared" si="662"/>
        <v>0</v>
      </c>
      <c r="CK532" s="52">
        <f t="shared" si="663"/>
        <v>1.13453</v>
      </c>
      <c r="CL532" s="52">
        <f t="shared" si="660"/>
        <v>0.22690599999999983</v>
      </c>
      <c r="CM532" s="129" t="s">
        <v>2861</v>
      </c>
    </row>
    <row r="533" spans="1:91" s="9" customFormat="1" ht="47.25" x14ac:dyDescent="0.25">
      <c r="A533" s="96" t="s">
        <v>677</v>
      </c>
      <c r="B533" s="84" t="s">
        <v>1964</v>
      </c>
      <c r="C533" s="90" t="s">
        <v>1965</v>
      </c>
      <c r="D533" s="6" t="s">
        <v>175</v>
      </c>
      <c r="E533" s="13">
        <v>2024</v>
      </c>
      <c r="F533" s="13">
        <v>2024</v>
      </c>
      <c r="G533" s="13">
        <v>2024</v>
      </c>
      <c r="H533" s="8" t="s">
        <v>77</v>
      </c>
      <c r="I533" s="8" t="s">
        <v>77</v>
      </c>
      <c r="J533" s="8" t="s">
        <v>77</v>
      </c>
      <c r="K533" s="8" t="s">
        <v>77</v>
      </c>
      <c r="L533" s="8" t="s">
        <v>77</v>
      </c>
      <c r="M533" s="8" t="s">
        <v>77</v>
      </c>
      <c r="N533" s="8" t="s">
        <v>77</v>
      </c>
      <c r="O533" s="47">
        <v>0</v>
      </c>
      <c r="P533" s="47">
        <v>0.3972</v>
      </c>
      <c r="Q533" s="80">
        <f t="shared" si="631"/>
        <v>0.40160000400000001</v>
      </c>
      <c r="R533" s="47">
        <f t="shared" si="649"/>
        <v>0.3972</v>
      </c>
      <c r="S533" s="47">
        <f t="shared" si="664"/>
        <v>0.3972</v>
      </c>
      <c r="T533" s="47">
        <f t="shared" si="632"/>
        <v>0.40160000400000001</v>
      </c>
      <c r="U533" s="47">
        <v>0</v>
      </c>
      <c r="V533" s="47">
        <v>0</v>
      </c>
      <c r="W533" s="47">
        <v>0</v>
      </c>
      <c r="X533" s="47">
        <v>0</v>
      </c>
      <c r="Y533" s="47">
        <f t="shared" si="651"/>
        <v>0</v>
      </c>
      <c r="Z533" s="47">
        <v>0</v>
      </c>
      <c r="AA533" s="47">
        <v>0</v>
      </c>
      <c r="AB533" s="47">
        <v>0</v>
      </c>
      <c r="AC533" s="47">
        <v>0</v>
      </c>
      <c r="AD533" s="47">
        <f t="shared" si="623"/>
        <v>0</v>
      </c>
      <c r="AE533" s="47">
        <v>0</v>
      </c>
      <c r="AF533" s="47">
        <v>0</v>
      </c>
      <c r="AG533" s="47">
        <v>0</v>
      </c>
      <c r="AH533" s="47">
        <v>0</v>
      </c>
      <c r="AI533" s="47">
        <f t="shared" si="665"/>
        <v>0</v>
      </c>
      <c r="AJ533" s="47">
        <v>0</v>
      </c>
      <c r="AK533" s="47">
        <v>0</v>
      </c>
      <c r="AL533" s="47">
        <v>0</v>
      </c>
      <c r="AM533" s="47">
        <v>0</v>
      </c>
      <c r="AN533" s="47">
        <f t="shared" si="624"/>
        <v>0</v>
      </c>
      <c r="AO533" s="47">
        <v>0</v>
      </c>
      <c r="AP533" s="47">
        <v>0</v>
      </c>
      <c r="AQ533" s="47">
        <v>0</v>
      </c>
      <c r="AR533" s="47">
        <v>0</v>
      </c>
      <c r="AS533" s="47">
        <f t="shared" si="666"/>
        <v>0</v>
      </c>
      <c r="AT533" s="47">
        <v>0</v>
      </c>
      <c r="AU533" s="47">
        <v>0</v>
      </c>
      <c r="AV533" s="47">
        <v>0</v>
      </c>
      <c r="AW533" s="47">
        <v>0</v>
      </c>
      <c r="AX533" s="47">
        <f t="shared" si="654"/>
        <v>0</v>
      </c>
      <c r="AY533" s="47">
        <v>0</v>
      </c>
      <c r="AZ533" s="47">
        <v>0</v>
      </c>
      <c r="BA533" s="47">
        <v>0</v>
      </c>
      <c r="BB533" s="47">
        <v>0</v>
      </c>
      <c r="BC533" s="47">
        <f t="shared" si="667"/>
        <v>0</v>
      </c>
      <c r="BD533" s="47">
        <v>0</v>
      </c>
      <c r="BE533" s="47">
        <v>0</v>
      </c>
      <c r="BF533" s="47">
        <v>0</v>
      </c>
      <c r="BG533" s="47">
        <v>0</v>
      </c>
      <c r="BH533" s="47">
        <f t="shared" si="656"/>
        <v>0</v>
      </c>
      <c r="BI533" s="47">
        <v>0.3972</v>
      </c>
      <c r="BJ533" s="47">
        <v>0</v>
      </c>
      <c r="BK533" s="47">
        <v>0</v>
      </c>
      <c r="BL533" s="47">
        <v>0.33100000000000002</v>
      </c>
      <c r="BM533" s="47">
        <f t="shared" si="668"/>
        <v>6.6199999999999981E-2</v>
      </c>
      <c r="BN533" s="47">
        <v>0.40160000400000001</v>
      </c>
      <c r="BO533" s="47">
        <v>0</v>
      </c>
      <c r="BP533" s="47">
        <v>0</v>
      </c>
      <c r="BQ533" s="47">
        <v>0.33466667</v>
      </c>
      <c r="BR533" s="47">
        <f t="shared" si="658"/>
        <v>6.6933334000000011E-2</v>
      </c>
      <c r="BS533" s="47">
        <v>0</v>
      </c>
      <c r="BT533" s="47">
        <v>0</v>
      </c>
      <c r="BU533" s="47">
        <v>0</v>
      </c>
      <c r="BV533" s="47">
        <v>0</v>
      </c>
      <c r="BW533" s="47">
        <f t="shared" si="659"/>
        <v>0</v>
      </c>
      <c r="BX533" s="3" t="s">
        <v>77</v>
      </c>
      <c r="BY533" s="3" t="s">
        <v>77</v>
      </c>
      <c r="BZ533" s="3" t="s">
        <v>77</v>
      </c>
      <c r="CA533" s="3" t="s">
        <v>77</v>
      </c>
      <c r="CB533" s="3" t="s">
        <v>77</v>
      </c>
      <c r="CC533" s="47">
        <f t="shared" si="625"/>
        <v>0.3972</v>
      </c>
      <c r="CD533" s="47">
        <f t="shared" si="626"/>
        <v>0</v>
      </c>
      <c r="CE533" s="47">
        <f t="shared" si="627"/>
        <v>0</v>
      </c>
      <c r="CF533" s="47">
        <f t="shared" si="628"/>
        <v>0.33100000000000002</v>
      </c>
      <c r="CG533" s="47">
        <f t="shared" si="629"/>
        <v>6.6199999999999981E-2</v>
      </c>
      <c r="CH533" s="52">
        <f t="shared" si="630"/>
        <v>0.40160000400000001</v>
      </c>
      <c r="CI533" s="52">
        <f t="shared" si="661"/>
        <v>0</v>
      </c>
      <c r="CJ533" s="52">
        <f t="shared" si="662"/>
        <v>0</v>
      </c>
      <c r="CK533" s="52">
        <f t="shared" si="663"/>
        <v>0.33466667</v>
      </c>
      <c r="CL533" s="52">
        <f t="shared" si="660"/>
        <v>6.6933334000000011E-2</v>
      </c>
      <c r="CM533" s="129" t="s">
        <v>2959</v>
      </c>
    </row>
    <row r="534" spans="1:91" s="9" customFormat="1" ht="47.25" x14ac:dyDescent="0.25">
      <c r="A534" s="96" t="s">
        <v>677</v>
      </c>
      <c r="B534" s="84" t="s">
        <v>2742</v>
      </c>
      <c r="C534" s="90" t="s">
        <v>1966</v>
      </c>
      <c r="D534" s="6" t="s">
        <v>175</v>
      </c>
      <c r="E534" s="13">
        <v>2024</v>
      </c>
      <c r="F534" s="13">
        <v>2024</v>
      </c>
      <c r="G534" s="13">
        <v>2024</v>
      </c>
      <c r="H534" s="8" t="s">
        <v>77</v>
      </c>
      <c r="I534" s="8" t="s">
        <v>77</v>
      </c>
      <c r="J534" s="8" t="s">
        <v>77</v>
      </c>
      <c r="K534" s="8" t="s">
        <v>77</v>
      </c>
      <c r="L534" s="8" t="s">
        <v>77</v>
      </c>
      <c r="M534" s="8" t="s">
        <v>77</v>
      </c>
      <c r="N534" s="8" t="s">
        <v>77</v>
      </c>
      <c r="O534" s="47">
        <v>0</v>
      </c>
      <c r="P534" s="47">
        <v>0.89760000000000006</v>
      </c>
      <c r="Q534" s="80">
        <f t="shared" si="631"/>
        <v>0.49131000000000002</v>
      </c>
      <c r="R534" s="47">
        <f t="shared" si="649"/>
        <v>0.89760000000000006</v>
      </c>
      <c r="S534" s="47">
        <f t="shared" si="664"/>
        <v>0.89760000000000006</v>
      </c>
      <c r="T534" s="47">
        <f t="shared" si="632"/>
        <v>0.49131000000000002</v>
      </c>
      <c r="U534" s="47">
        <v>0</v>
      </c>
      <c r="V534" s="47">
        <v>0</v>
      </c>
      <c r="W534" s="47">
        <v>0</v>
      </c>
      <c r="X534" s="47">
        <v>0</v>
      </c>
      <c r="Y534" s="47">
        <f t="shared" si="651"/>
        <v>0</v>
      </c>
      <c r="Z534" s="47">
        <v>0</v>
      </c>
      <c r="AA534" s="47">
        <v>0</v>
      </c>
      <c r="AB534" s="47">
        <v>0</v>
      </c>
      <c r="AC534" s="47">
        <v>0</v>
      </c>
      <c r="AD534" s="47">
        <f t="shared" si="623"/>
        <v>0</v>
      </c>
      <c r="AE534" s="47">
        <v>0</v>
      </c>
      <c r="AF534" s="47">
        <v>0</v>
      </c>
      <c r="AG534" s="47">
        <v>0</v>
      </c>
      <c r="AH534" s="47">
        <v>0</v>
      </c>
      <c r="AI534" s="47">
        <f t="shared" si="665"/>
        <v>0</v>
      </c>
      <c r="AJ534" s="47">
        <v>0</v>
      </c>
      <c r="AK534" s="47">
        <v>0</v>
      </c>
      <c r="AL534" s="47">
        <v>0</v>
      </c>
      <c r="AM534" s="47">
        <v>0</v>
      </c>
      <c r="AN534" s="47">
        <f t="shared" si="624"/>
        <v>0</v>
      </c>
      <c r="AO534" s="47">
        <v>0</v>
      </c>
      <c r="AP534" s="47">
        <v>0</v>
      </c>
      <c r="AQ534" s="47">
        <v>0</v>
      </c>
      <c r="AR534" s="47">
        <v>0</v>
      </c>
      <c r="AS534" s="47">
        <f t="shared" si="666"/>
        <v>0</v>
      </c>
      <c r="AT534" s="47">
        <v>0</v>
      </c>
      <c r="AU534" s="47">
        <v>0</v>
      </c>
      <c r="AV534" s="47">
        <v>0</v>
      </c>
      <c r="AW534" s="47">
        <v>0</v>
      </c>
      <c r="AX534" s="47">
        <f t="shared" si="654"/>
        <v>0</v>
      </c>
      <c r="AY534" s="47">
        <v>0</v>
      </c>
      <c r="AZ534" s="47">
        <v>0</v>
      </c>
      <c r="BA534" s="47">
        <v>0</v>
      </c>
      <c r="BB534" s="47">
        <v>0</v>
      </c>
      <c r="BC534" s="47">
        <f t="shared" si="667"/>
        <v>0</v>
      </c>
      <c r="BD534" s="47">
        <v>0</v>
      </c>
      <c r="BE534" s="47">
        <v>0</v>
      </c>
      <c r="BF534" s="47">
        <v>0</v>
      </c>
      <c r="BG534" s="47">
        <v>0</v>
      </c>
      <c r="BH534" s="47">
        <f t="shared" si="656"/>
        <v>0</v>
      </c>
      <c r="BI534" s="47">
        <v>0.89760000000000006</v>
      </c>
      <c r="BJ534" s="47">
        <v>0</v>
      </c>
      <c r="BK534" s="47">
        <v>0</v>
      </c>
      <c r="BL534" s="47">
        <v>0.748</v>
      </c>
      <c r="BM534" s="47">
        <f t="shared" si="668"/>
        <v>0.14960000000000007</v>
      </c>
      <c r="BN534" s="47">
        <v>0.49131000000000002</v>
      </c>
      <c r="BO534" s="47">
        <v>0</v>
      </c>
      <c r="BP534" s="47">
        <v>0</v>
      </c>
      <c r="BQ534" s="47">
        <v>0.40942500000000004</v>
      </c>
      <c r="BR534" s="47">
        <f t="shared" si="658"/>
        <v>8.1884999999999986E-2</v>
      </c>
      <c r="BS534" s="47">
        <v>0</v>
      </c>
      <c r="BT534" s="47">
        <v>0</v>
      </c>
      <c r="BU534" s="47">
        <v>0</v>
      </c>
      <c r="BV534" s="47">
        <v>0</v>
      </c>
      <c r="BW534" s="47">
        <f t="shared" si="659"/>
        <v>0</v>
      </c>
      <c r="BX534" s="3" t="s">
        <v>77</v>
      </c>
      <c r="BY534" s="3" t="s">
        <v>77</v>
      </c>
      <c r="BZ534" s="3" t="s">
        <v>77</v>
      </c>
      <c r="CA534" s="3" t="s">
        <v>77</v>
      </c>
      <c r="CB534" s="3" t="s">
        <v>77</v>
      </c>
      <c r="CC534" s="47">
        <f t="shared" si="625"/>
        <v>0.89760000000000006</v>
      </c>
      <c r="CD534" s="47">
        <f t="shared" si="626"/>
        <v>0</v>
      </c>
      <c r="CE534" s="47">
        <f t="shared" si="627"/>
        <v>0</v>
      </c>
      <c r="CF534" s="47">
        <f t="shared" si="628"/>
        <v>0.748</v>
      </c>
      <c r="CG534" s="47">
        <f t="shared" si="629"/>
        <v>0.14960000000000007</v>
      </c>
      <c r="CH534" s="52">
        <f t="shared" si="630"/>
        <v>0.49131000000000002</v>
      </c>
      <c r="CI534" s="52">
        <f t="shared" si="661"/>
        <v>0</v>
      </c>
      <c r="CJ534" s="52">
        <f t="shared" si="662"/>
        <v>0</v>
      </c>
      <c r="CK534" s="52">
        <f t="shared" si="663"/>
        <v>0.40942500000000004</v>
      </c>
      <c r="CL534" s="52">
        <f t="shared" si="660"/>
        <v>8.1884999999999986E-2</v>
      </c>
      <c r="CM534" s="129" t="s">
        <v>2959</v>
      </c>
    </row>
    <row r="535" spans="1:91" s="9" customFormat="1" ht="36" customHeight="1" x14ac:dyDescent="0.25">
      <c r="A535" s="96" t="s">
        <v>677</v>
      </c>
      <c r="B535" s="84" t="s">
        <v>881</v>
      </c>
      <c r="C535" s="46" t="s">
        <v>342</v>
      </c>
      <c r="D535" s="6" t="s">
        <v>175</v>
      </c>
      <c r="E535" s="13">
        <v>2022</v>
      </c>
      <c r="F535" s="13">
        <v>2022</v>
      </c>
      <c r="G535" s="13">
        <v>2022</v>
      </c>
      <c r="H535" s="47" t="s">
        <v>77</v>
      </c>
      <c r="I535" s="47" t="s">
        <v>77</v>
      </c>
      <c r="J535" s="47" t="s">
        <v>77</v>
      </c>
      <c r="K535" s="47" t="s">
        <v>77</v>
      </c>
      <c r="L535" s="47" t="s">
        <v>77</v>
      </c>
      <c r="M535" s="47" t="s">
        <v>77</v>
      </c>
      <c r="N535" s="47" t="s">
        <v>77</v>
      </c>
      <c r="O535" s="47">
        <v>0</v>
      </c>
      <c r="P535" s="47">
        <v>4.4061137520000004</v>
      </c>
      <c r="Q535" s="80">
        <f t="shared" si="631"/>
        <v>4.557980004</v>
      </c>
      <c r="R535" s="47">
        <f t="shared" si="649"/>
        <v>4.4061137520000004</v>
      </c>
      <c r="S535" s="47">
        <f t="shared" si="664"/>
        <v>4.4061137520000004</v>
      </c>
      <c r="T535" s="47">
        <f t="shared" si="632"/>
        <v>4.557980004</v>
      </c>
      <c r="U535" s="47">
        <v>0</v>
      </c>
      <c r="V535" s="47">
        <v>0</v>
      </c>
      <c r="W535" s="47">
        <v>0</v>
      </c>
      <c r="X535" s="47">
        <v>0</v>
      </c>
      <c r="Y535" s="47">
        <f t="shared" si="651"/>
        <v>0</v>
      </c>
      <c r="Z535" s="47">
        <v>0</v>
      </c>
      <c r="AA535" s="47">
        <v>0</v>
      </c>
      <c r="AB535" s="47">
        <v>0</v>
      </c>
      <c r="AC535" s="47">
        <v>0</v>
      </c>
      <c r="AD535" s="47">
        <f t="shared" si="623"/>
        <v>0</v>
      </c>
      <c r="AE535" s="47">
        <v>0</v>
      </c>
      <c r="AF535" s="47">
        <v>0</v>
      </c>
      <c r="AG535" s="47">
        <v>0</v>
      </c>
      <c r="AH535" s="47">
        <v>0</v>
      </c>
      <c r="AI535" s="47">
        <f t="shared" si="665"/>
        <v>0</v>
      </c>
      <c r="AJ535" s="47">
        <v>0</v>
      </c>
      <c r="AK535" s="47">
        <v>0</v>
      </c>
      <c r="AL535" s="47">
        <v>0</v>
      </c>
      <c r="AM535" s="47">
        <v>0</v>
      </c>
      <c r="AN535" s="47">
        <f t="shared" si="624"/>
        <v>0</v>
      </c>
      <c r="AO535" s="47">
        <v>4.4061137520000004</v>
      </c>
      <c r="AP535" s="47">
        <v>0</v>
      </c>
      <c r="AQ535" s="47">
        <v>0</v>
      </c>
      <c r="AR535" s="47">
        <v>3.6717614600000004</v>
      </c>
      <c r="AS535" s="47">
        <f t="shared" si="666"/>
        <v>0.73435229200000007</v>
      </c>
      <c r="AT535" s="47">
        <v>4.557980004</v>
      </c>
      <c r="AU535" s="47">
        <v>0</v>
      </c>
      <c r="AV535" s="47">
        <v>0</v>
      </c>
      <c r="AW535" s="47">
        <v>3.7983166700000002</v>
      </c>
      <c r="AX535" s="47">
        <f t="shared" si="654"/>
        <v>0.75966333399999986</v>
      </c>
      <c r="AY535" s="47">
        <v>0</v>
      </c>
      <c r="AZ535" s="47">
        <v>0</v>
      </c>
      <c r="BA535" s="47">
        <v>0</v>
      </c>
      <c r="BB535" s="47">
        <v>0</v>
      </c>
      <c r="BC535" s="47">
        <f t="shared" si="667"/>
        <v>0</v>
      </c>
      <c r="BD535" s="47">
        <v>0</v>
      </c>
      <c r="BE535" s="47">
        <v>0</v>
      </c>
      <c r="BF535" s="47">
        <v>0</v>
      </c>
      <c r="BG535" s="47">
        <v>0</v>
      </c>
      <c r="BH535" s="47">
        <f t="shared" si="656"/>
        <v>0</v>
      </c>
      <c r="BI535" s="47">
        <v>0</v>
      </c>
      <c r="BJ535" s="47">
        <v>0</v>
      </c>
      <c r="BK535" s="47">
        <v>0</v>
      </c>
      <c r="BL535" s="47">
        <v>0</v>
      </c>
      <c r="BM535" s="47">
        <f t="shared" si="668"/>
        <v>0</v>
      </c>
      <c r="BN535" s="47">
        <v>0</v>
      </c>
      <c r="BO535" s="47">
        <v>0</v>
      </c>
      <c r="BP535" s="47">
        <v>0</v>
      </c>
      <c r="BQ535" s="47">
        <v>0</v>
      </c>
      <c r="BR535" s="47">
        <f t="shared" si="658"/>
        <v>0</v>
      </c>
      <c r="BS535" s="47">
        <v>0</v>
      </c>
      <c r="BT535" s="47">
        <v>0</v>
      </c>
      <c r="BU535" s="47">
        <v>0</v>
      </c>
      <c r="BV535" s="47">
        <v>0</v>
      </c>
      <c r="BW535" s="47">
        <f t="shared" si="659"/>
        <v>0</v>
      </c>
      <c r="BX535" s="3" t="s">
        <v>77</v>
      </c>
      <c r="BY535" s="3" t="s">
        <v>77</v>
      </c>
      <c r="BZ535" s="3" t="s">
        <v>77</v>
      </c>
      <c r="CA535" s="3" t="s">
        <v>77</v>
      </c>
      <c r="CB535" s="3" t="s">
        <v>77</v>
      </c>
      <c r="CC535" s="47">
        <f t="shared" si="625"/>
        <v>4.4061137520000004</v>
      </c>
      <c r="CD535" s="47">
        <f t="shared" si="626"/>
        <v>0</v>
      </c>
      <c r="CE535" s="47">
        <f t="shared" si="627"/>
        <v>0</v>
      </c>
      <c r="CF535" s="47">
        <f t="shared" si="628"/>
        <v>3.6717614600000004</v>
      </c>
      <c r="CG535" s="47">
        <f t="shared" si="629"/>
        <v>0.73435229200000007</v>
      </c>
      <c r="CH535" s="47">
        <f t="shared" si="630"/>
        <v>4.557980004</v>
      </c>
      <c r="CI535" s="47">
        <f t="shared" si="661"/>
        <v>0</v>
      </c>
      <c r="CJ535" s="47">
        <f t="shared" si="662"/>
        <v>0</v>
      </c>
      <c r="CK535" s="47">
        <f t="shared" si="663"/>
        <v>3.7983166700000002</v>
      </c>
      <c r="CL535" s="47">
        <f t="shared" si="660"/>
        <v>0.75966333399999986</v>
      </c>
      <c r="CM535" s="129" t="s">
        <v>2959</v>
      </c>
    </row>
    <row r="536" spans="1:91" s="9" customFormat="1" ht="47.25" x14ac:dyDescent="0.25">
      <c r="A536" s="44" t="s">
        <v>677</v>
      </c>
      <c r="B536" s="84" t="s">
        <v>1029</v>
      </c>
      <c r="C536" s="78" t="s">
        <v>349</v>
      </c>
      <c r="D536" s="94" t="s">
        <v>183</v>
      </c>
      <c r="E536" s="13">
        <v>2018</v>
      </c>
      <c r="F536" s="13">
        <v>2023</v>
      </c>
      <c r="G536" s="13">
        <v>2023</v>
      </c>
      <c r="H536" s="47" t="s">
        <v>77</v>
      </c>
      <c r="I536" s="47" t="s">
        <v>77</v>
      </c>
      <c r="J536" s="47" t="s">
        <v>77</v>
      </c>
      <c r="K536" s="47" t="s">
        <v>77</v>
      </c>
      <c r="L536" s="47" t="s">
        <v>77</v>
      </c>
      <c r="M536" s="47" t="s">
        <v>77</v>
      </c>
      <c r="N536" s="47" t="s">
        <v>77</v>
      </c>
      <c r="O536" s="47">
        <v>1.5334234799999999</v>
      </c>
      <c r="P536" s="79">
        <v>2.7778234799999999</v>
      </c>
      <c r="Q536" s="80">
        <f t="shared" si="631"/>
        <v>2.6324437319999996</v>
      </c>
      <c r="R536" s="47">
        <f t="shared" si="649"/>
        <v>1.2444</v>
      </c>
      <c r="S536" s="47">
        <f t="shared" si="664"/>
        <v>1.2444</v>
      </c>
      <c r="T536" s="47">
        <f t="shared" si="632"/>
        <v>1.0990202519999999</v>
      </c>
      <c r="U536" s="47">
        <v>0</v>
      </c>
      <c r="V536" s="47">
        <v>0</v>
      </c>
      <c r="W536" s="47">
        <v>0</v>
      </c>
      <c r="X536" s="47">
        <v>0</v>
      </c>
      <c r="Y536" s="47">
        <f t="shared" si="651"/>
        <v>0</v>
      </c>
      <c r="Z536" s="47">
        <v>0</v>
      </c>
      <c r="AA536" s="47">
        <v>0</v>
      </c>
      <c r="AB536" s="47">
        <v>0</v>
      </c>
      <c r="AC536" s="47">
        <v>0</v>
      </c>
      <c r="AD536" s="47">
        <f t="shared" si="623"/>
        <v>0</v>
      </c>
      <c r="AE536" s="47">
        <v>0</v>
      </c>
      <c r="AF536" s="47">
        <v>0</v>
      </c>
      <c r="AG536" s="47">
        <v>0</v>
      </c>
      <c r="AH536" s="47">
        <v>0</v>
      </c>
      <c r="AI536" s="47">
        <f t="shared" si="665"/>
        <v>0</v>
      </c>
      <c r="AJ536" s="47">
        <v>0</v>
      </c>
      <c r="AK536" s="47">
        <v>0</v>
      </c>
      <c r="AL536" s="47">
        <v>0</v>
      </c>
      <c r="AM536" s="47">
        <v>0</v>
      </c>
      <c r="AN536" s="47">
        <f t="shared" si="624"/>
        <v>0</v>
      </c>
      <c r="AO536" s="47">
        <v>0</v>
      </c>
      <c r="AP536" s="47">
        <v>0</v>
      </c>
      <c r="AQ536" s="47">
        <v>0</v>
      </c>
      <c r="AR536" s="47">
        <v>0</v>
      </c>
      <c r="AS536" s="47">
        <f t="shared" si="666"/>
        <v>0</v>
      </c>
      <c r="AT536" s="47">
        <v>0</v>
      </c>
      <c r="AU536" s="47">
        <v>0</v>
      </c>
      <c r="AV536" s="47">
        <v>0</v>
      </c>
      <c r="AW536" s="47">
        <v>0</v>
      </c>
      <c r="AX536" s="47">
        <f t="shared" si="654"/>
        <v>0</v>
      </c>
      <c r="AY536" s="47">
        <v>1.2444</v>
      </c>
      <c r="AZ536" s="47">
        <v>0</v>
      </c>
      <c r="BA536" s="47">
        <v>0</v>
      </c>
      <c r="BB536" s="47">
        <v>1.0369999999999999</v>
      </c>
      <c r="BC536" s="47">
        <f t="shared" si="667"/>
        <v>0.20740000000000003</v>
      </c>
      <c r="BD536" s="47">
        <v>1.0990202519999999</v>
      </c>
      <c r="BE536" s="47">
        <v>0</v>
      </c>
      <c r="BF536" s="47">
        <v>0</v>
      </c>
      <c r="BG536" s="47">
        <v>0.91585020999999989</v>
      </c>
      <c r="BH536" s="47">
        <f t="shared" si="656"/>
        <v>0.18317004199999998</v>
      </c>
      <c r="BI536" s="47">
        <v>0</v>
      </c>
      <c r="BJ536" s="47">
        <v>0</v>
      </c>
      <c r="BK536" s="47">
        <v>0</v>
      </c>
      <c r="BL536" s="47">
        <v>0</v>
      </c>
      <c r="BM536" s="47">
        <f t="shared" si="668"/>
        <v>0</v>
      </c>
      <c r="BN536" s="47">
        <v>0</v>
      </c>
      <c r="BO536" s="47">
        <v>0</v>
      </c>
      <c r="BP536" s="47">
        <v>0</v>
      </c>
      <c r="BQ536" s="47">
        <v>0</v>
      </c>
      <c r="BR536" s="47">
        <f t="shared" si="658"/>
        <v>0</v>
      </c>
      <c r="BS536" s="47">
        <v>0</v>
      </c>
      <c r="BT536" s="47">
        <v>0</v>
      </c>
      <c r="BU536" s="47">
        <v>0</v>
      </c>
      <c r="BV536" s="47">
        <v>0</v>
      </c>
      <c r="BW536" s="47">
        <f t="shared" si="659"/>
        <v>0</v>
      </c>
      <c r="BX536" s="3" t="s">
        <v>77</v>
      </c>
      <c r="BY536" s="3" t="s">
        <v>77</v>
      </c>
      <c r="BZ536" s="3" t="s">
        <v>77</v>
      </c>
      <c r="CA536" s="3" t="s">
        <v>77</v>
      </c>
      <c r="CB536" s="3" t="s">
        <v>77</v>
      </c>
      <c r="CC536" s="47">
        <f t="shared" si="625"/>
        <v>1.2444</v>
      </c>
      <c r="CD536" s="47">
        <f t="shared" si="626"/>
        <v>0</v>
      </c>
      <c r="CE536" s="47">
        <f t="shared" si="627"/>
        <v>0</v>
      </c>
      <c r="CF536" s="47">
        <f t="shared" si="628"/>
        <v>1.0369999999999999</v>
      </c>
      <c r="CG536" s="47">
        <f t="shared" si="629"/>
        <v>0.20740000000000003</v>
      </c>
      <c r="CH536" s="47">
        <f t="shared" si="630"/>
        <v>1.0990202519999999</v>
      </c>
      <c r="CI536" s="47">
        <f t="shared" si="661"/>
        <v>0</v>
      </c>
      <c r="CJ536" s="47">
        <f t="shared" si="662"/>
        <v>0</v>
      </c>
      <c r="CK536" s="47">
        <f t="shared" si="663"/>
        <v>0.91585020999999989</v>
      </c>
      <c r="CL536" s="47">
        <f t="shared" si="660"/>
        <v>0.18317004199999998</v>
      </c>
      <c r="CM536" s="129" t="s">
        <v>2959</v>
      </c>
    </row>
    <row r="537" spans="1:91" s="9" customFormat="1" ht="47.25" x14ac:dyDescent="0.25">
      <c r="A537" s="44" t="s">
        <v>677</v>
      </c>
      <c r="B537" s="84" t="s">
        <v>2369</v>
      </c>
      <c r="C537" s="78" t="s">
        <v>2370</v>
      </c>
      <c r="D537" s="51" t="s">
        <v>175</v>
      </c>
      <c r="E537" s="43">
        <v>2025</v>
      </c>
      <c r="F537" s="43" t="s">
        <v>77</v>
      </c>
      <c r="G537" s="43">
        <v>2025</v>
      </c>
      <c r="H537" s="47" t="s">
        <v>77</v>
      </c>
      <c r="I537" s="47" t="s">
        <v>77</v>
      </c>
      <c r="J537" s="47" t="s">
        <v>77</v>
      </c>
      <c r="K537" s="47" t="s">
        <v>77</v>
      </c>
      <c r="L537" s="47" t="s">
        <v>77</v>
      </c>
      <c r="M537" s="47" t="s">
        <v>77</v>
      </c>
      <c r="N537" s="47" t="s">
        <v>77</v>
      </c>
      <c r="O537" s="47">
        <v>0</v>
      </c>
      <c r="P537" s="47">
        <v>0</v>
      </c>
      <c r="Q537" s="80">
        <f t="shared" si="631"/>
        <v>2.9417490239999999</v>
      </c>
      <c r="R537" s="47">
        <f t="shared" si="649"/>
        <v>0</v>
      </c>
      <c r="S537" s="47">
        <f t="shared" si="664"/>
        <v>0</v>
      </c>
      <c r="T537" s="47">
        <f t="shared" si="632"/>
        <v>2.9417490239999999</v>
      </c>
      <c r="U537" s="47">
        <v>0</v>
      </c>
      <c r="V537" s="47">
        <v>0</v>
      </c>
      <c r="W537" s="47">
        <v>0</v>
      </c>
      <c r="X537" s="47">
        <v>0</v>
      </c>
      <c r="Y537" s="47">
        <f t="shared" si="651"/>
        <v>0</v>
      </c>
      <c r="Z537" s="47">
        <v>0</v>
      </c>
      <c r="AA537" s="47">
        <v>0</v>
      </c>
      <c r="AB537" s="47">
        <v>0</v>
      </c>
      <c r="AC537" s="47">
        <v>0</v>
      </c>
      <c r="AD537" s="47">
        <f t="shared" si="623"/>
        <v>0</v>
      </c>
      <c r="AE537" s="47">
        <v>0</v>
      </c>
      <c r="AF537" s="47">
        <v>0</v>
      </c>
      <c r="AG537" s="47">
        <v>0</v>
      </c>
      <c r="AH537" s="47">
        <v>0</v>
      </c>
      <c r="AI537" s="47">
        <f>AE537-AH537</f>
        <v>0</v>
      </c>
      <c r="AJ537" s="47">
        <v>0</v>
      </c>
      <c r="AK537" s="47">
        <v>0</v>
      </c>
      <c r="AL537" s="47">
        <v>0</v>
      </c>
      <c r="AM537" s="47">
        <v>0</v>
      </c>
      <c r="AN537" s="47">
        <f t="shared" si="624"/>
        <v>0</v>
      </c>
      <c r="AO537" s="47">
        <v>0</v>
      </c>
      <c r="AP537" s="47">
        <v>0</v>
      </c>
      <c r="AQ537" s="47">
        <v>0</v>
      </c>
      <c r="AR537" s="47">
        <v>0</v>
      </c>
      <c r="AS537" s="47">
        <f>AO537-AR537</f>
        <v>0</v>
      </c>
      <c r="AT537" s="47">
        <v>0</v>
      </c>
      <c r="AU537" s="47">
        <v>0</v>
      </c>
      <c r="AV537" s="47">
        <v>0</v>
      </c>
      <c r="AW537" s="47">
        <v>0</v>
      </c>
      <c r="AX537" s="47">
        <f t="shared" si="654"/>
        <v>0</v>
      </c>
      <c r="AY537" s="47">
        <v>0</v>
      </c>
      <c r="AZ537" s="47">
        <v>0</v>
      </c>
      <c r="BA537" s="47">
        <v>0</v>
      </c>
      <c r="BB537" s="47">
        <v>0</v>
      </c>
      <c r="BC537" s="47">
        <f>AY537-BB537</f>
        <v>0</v>
      </c>
      <c r="BD537" s="47">
        <v>0</v>
      </c>
      <c r="BE537" s="47">
        <v>0</v>
      </c>
      <c r="BF537" s="47">
        <v>0</v>
      </c>
      <c r="BG537" s="47">
        <v>0</v>
      </c>
      <c r="BH537" s="47">
        <f t="shared" si="656"/>
        <v>0</v>
      </c>
      <c r="BI537" s="47">
        <v>0</v>
      </c>
      <c r="BJ537" s="47">
        <v>0</v>
      </c>
      <c r="BK537" s="47">
        <v>0</v>
      </c>
      <c r="BL537" s="47">
        <v>0</v>
      </c>
      <c r="BM537" s="47">
        <f>BI537-BL537</f>
        <v>0</v>
      </c>
      <c r="BN537" s="47">
        <v>0</v>
      </c>
      <c r="BO537" s="47">
        <v>0</v>
      </c>
      <c r="BP537" s="47">
        <v>0</v>
      </c>
      <c r="BQ537" s="47">
        <v>0</v>
      </c>
      <c r="BR537" s="47">
        <f t="shared" si="658"/>
        <v>0</v>
      </c>
      <c r="BS537" s="47">
        <v>2.9417490239999999</v>
      </c>
      <c r="BT537" s="47">
        <v>0</v>
      </c>
      <c r="BU537" s="47">
        <v>0</v>
      </c>
      <c r="BV537" s="47">
        <v>2.4514575199999999</v>
      </c>
      <c r="BW537" s="47">
        <f t="shared" si="659"/>
        <v>0.49029150399999999</v>
      </c>
      <c r="BX537" s="3" t="s">
        <v>77</v>
      </c>
      <c r="BY537" s="3" t="s">
        <v>77</v>
      </c>
      <c r="BZ537" s="3" t="s">
        <v>77</v>
      </c>
      <c r="CA537" s="3" t="s">
        <v>77</v>
      </c>
      <c r="CB537" s="3" t="s">
        <v>77</v>
      </c>
      <c r="CC537" s="47">
        <f t="shared" si="625"/>
        <v>2.9417490239999999</v>
      </c>
      <c r="CD537" s="47">
        <f t="shared" si="626"/>
        <v>0</v>
      </c>
      <c r="CE537" s="47">
        <f t="shared" si="627"/>
        <v>0</v>
      </c>
      <c r="CF537" s="47">
        <f t="shared" si="628"/>
        <v>2.4514575199999999</v>
      </c>
      <c r="CG537" s="47">
        <f t="shared" si="629"/>
        <v>0.49029150399999999</v>
      </c>
      <c r="CH537" s="52">
        <f t="shared" si="630"/>
        <v>2.9417490239999999</v>
      </c>
      <c r="CI537" s="52">
        <f t="shared" si="661"/>
        <v>0</v>
      </c>
      <c r="CJ537" s="52">
        <f t="shared" si="662"/>
        <v>0</v>
      </c>
      <c r="CK537" s="52">
        <f t="shared" si="663"/>
        <v>2.4514575199999999</v>
      </c>
      <c r="CL537" s="52">
        <f t="shared" si="660"/>
        <v>0.49029150399999999</v>
      </c>
      <c r="CM537" s="48" t="s">
        <v>2816</v>
      </c>
    </row>
    <row r="538" spans="1:91" s="9" customFormat="1" ht="36.75" customHeight="1" x14ac:dyDescent="0.25">
      <c r="A538" s="44" t="s">
        <v>677</v>
      </c>
      <c r="B538" s="84" t="s">
        <v>1196</v>
      </c>
      <c r="C538" s="78" t="s">
        <v>1030</v>
      </c>
      <c r="D538" s="94" t="s">
        <v>183</v>
      </c>
      <c r="E538" s="43">
        <v>2018</v>
      </c>
      <c r="F538" s="43">
        <v>2023</v>
      </c>
      <c r="G538" s="43">
        <v>2023</v>
      </c>
      <c r="H538" s="47" t="s">
        <v>77</v>
      </c>
      <c r="I538" s="47" t="s">
        <v>77</v>
      </c>
      <c r="J538" s="47" t="s">
        <v>77</v>
      </c>
      <c r="K538" s="47" t="s">
        <v>77</v>
      </c>
      <c r="L538" s="47" t="s">
        <v>77</v>
      </c>
      <c r="M538" s="47" t="s">
        <v>77</v>
      </c>
      <c r="N538" s="47" t="s">
        <v>77</v>
      </c>
      <c r="O538" s="47">
        <v>7.7520335999999999</v>
      </c>
      <c r="P538" s="47">
        <v>26.5344336</v>
      </c>
      <c r="Q538" s="80">
        <f t="shared" si="631"/>
        <v>26.328177984</v>
      </c>
      <c r="R538" s="81">
        <f t="shared" si="649"/>
        <v>18.782399999999999</v>
      </c>
      <c r="S538" s="47">
        <f>R538</f>
        <v>18.782399999999999</v>
      </c>
      <c r="T538" s="47">
        <f t="shared" si="632"/>
        <v>18.576144383999999</v>
      </c>
      <c r="U538" s="47">
        <v>0</v>
      </c>
      <c r="V538" s="47">
        <v>0</v>
      </c>
      <c r="W538" s="47">
        <v>0</v>
      </c>
      <c r="X538" s="47">
        <v>0</v>
      </c>
      <c r="Y538" s="47">
        <f t="shared" si="651"/>
        <v>0</v>
      </c>
      <c r="Z538" s="47">
        <v>0</v>
      </c>
      <c r="AA538" s="47">
        <v>0</v>
      </c>
      <c r="AB538" s="47">
        <v>0</v>
      </c>
      <c r="AC538" s="47">
        <v>0</v>
      </c>
      <c r="AD538" s="47">
        <f t="shared" ref="AD538:AD564" si="669">Z538-AC538</f>
        <v>0</v>
      </c>
      <c r="AE538" s="47">
        <v>0</v>
      </c>
      <c r="AF538" s="47">
        <v>0</v>
      </c>
      <c r="AG538" s="47">
        <v>0</v>
      </c>
      <c r="AH538" s="47">
        <v>0</v>
      </c>
      <c r="AI538" s="47">
        <f>AE538-AH538</f>
        <v>0</v>
      </c>
      <c r="AJ538" s="47">
        <v>0</v>
      </c>
      <c r="AK538" s="47">
        <v>0</v>
      </c>
      <c r="AL538" s="47">
        <v>0</v>
      </c>
      <c r="AM538" s="47">
        <v>0</v>
      </c>
      <c r="AN538" s="47">
        <f t="shared" ref="AN538:AN564" si="670">AJ538-AM538</f>
        <v>0</v>
      </c>
      <c r="AO538" s="47">
        <v>0</v>
      </c>
      <c r="AP538" s="47">
        <v>0</v>
      </c>
      <c r="AQ538" s="47">
        <v>0</v>
      </c>
      <c r="AR538" s="47">
        <v>0</v>
      </c>
      <c r="AS538" s="47">
        <f>AO538-AR538</f>
        <v>0</v>
      </c>
      <c r="AT538" s="47">
        <v>0</v>
      </c>
      <c r="AU538" s="47">
        <v>0</v>
      </c>
      <c r="AV538" s="47">
        <v>0</v>
      </c>
      <c r="AW538" s="47">
        <v>0</v>
      </c>
      <c r="AX538" s="47">
        <f t="shared" si="654"/>
        <v>0</v>
      </c>
      <c r="AY538" s="47">
        <v>18.782399999999999</v>
      </c>
      <c r="AZ538" s="47">
        <v>0</v>
      </c>
      <c r="BA538" s="47">
        <v>0</v>
      </c>
      <c r="BB538" s="47">
        <v>15.651999999999997</v>
      </c>
      <c r="BC538" s="47">
        <f>AY538-BB538</f>
        <v>3.1304000000000016</v>
      </c>
      <c r="BD538" s="47">
        <v>18.576144383999999</v>
      </c>
      <c r="BE538" s="47">
        <v>0</v>
      </c>
      <c r="BF538" s="47">
        <v>0</v>
      </c>
      <c r="BG538" s="47">
        <v>15.480120319999999</v>
      </c>
      <c r="BH538" s="47">
        <f t="shared" si="656"/>
        <v>3.0960240639999999</v>
      </c>
      <c r="BI538" s="47">
        <v>0</v>
      </c>
      <c r="BJ538" s="47">
        <v>0</v>
      </c>
      <c r="BK538" s="47">
        <v>0</v>
      </c>
      <c r="BL538" s="47">
        <v>0</v>
      </c>
      <c r="BM538" s="47">
        <f>BI538-BL538</f>
        <v>0</v>
      </c>
      <c r="BN538" s="47">
        <v>0</v>
      </c>
      <c r="BO538" s="47">
        <v>0</v>
      </c>
      <c r="BP538" s="47">
        <v>0</v>
      </c>
      <c r="BQ538" s="47">
        <v>0</v>
      </c>
      <c r="BR538" s="47">
        <f t="shared" si="658"/>
        <v>0</v>
      </c>
      <c r="BS538" s="47">
        <v>0</v>
      </c>
      <c r="BT538" s="47">
        <v>0</v>
      </c>
      <c r="BU538" s="47">
        <v>0</v>
      </c>
      <c r="BV538" s="47">
        <v>0</v>
      </c>
      <c r="BW538" s="47">
        <f t="shared" si="659"/>
        <v>0</v>
      </c>
      <c r="BX538" s="3" t="s">
        <v>77</v>
      </c>
      <c r="BY538" s="3" t="s">
        <v>77</v>
      </c>
      <c r="BZ538" s="3" t="s">
        <v>77</v>
      </c>
      <c r="CA538" s="3" t="s">
        <v>77</v>
      </c>
      <c r="CB538" s="3" t="s">
        <v>77</v>
      </c>
      <c r="CC538" s="47">
        <f t="shared" ref="CC538:CC564" si="671">AE538+AO538+AY538+BI538+BS538</f>
        <v>18.782399999999999</v>
      </c>
      <c r="CD538" s="47">
        <f t="shared" ref="CD538:CD564" si="672">AF538+AP538+AZ538+BJ538+BT538</f>
        <v>0</v>
      </c>
      <c r="CE538" s="47">
        <f t="shared" ref="CE538:CE564" si="673">AG538+AQ538+BA538+BK538+BU538</f>
        <v>0</v>
      </c>
      <c r="CF538" s="47">
        <f t="shared" ref="CF538:CF564" si="674">AH538+AR538+BB538+BL538+BV538</f>
        <v>15.651999999999997</v>
      </c>
      <c r="CG538" s="47">
        <f t="shared" ref="CG538:CG564" si="675">AI538+AS538+BC538+BM538+BW538</f>
        <v>3.1304000000000016</v>
      </c>
      <c r="CH538" s="52">
        <f t="shared" ref="CH538:CH564" si="676">SUM(AJ538,AT538,BD538,BN538,BS538)</f>
        <v>18.576144383999999</v>
      </c>
      <c r="CI538" s="52">
        <f t="shared" si="661"/>
        <v>0</v>
      </c>
      <c r="CJ538" s="52">
        <f t="shared" si="662"/>
        <v>0</v>
      </c>
      <c r="CK538" s="52">
        <f t="shared" si="663"/>
        <v>15.480120319999999</v>
      </c>
      <c r="CL538" s="52">
        <f t="shared" si="660"/>
        <v>3.0960240639999999</v>
      </c>
      <c r="CM538" s="129" t="s">
        <v>2959</v>
      </c>
    </row>
    <row r="539" spans="1:91" s="9" customFormat="1" ht="36.75" customHeight="1" x14ac:dyDescent="0.25">
      <c r="A539" s="44" t="s">
        <v>677</v>
      </c>
      <c r="B539" s="84" t="s">
        <v>2371</v>
      </c>
      <c r="C539" s="78" t="s">
        <v>2372</v>
      </c>
      <c r="D539" s="51" t="s">
        <v>175</v>
      </c>
      <c r="E539" s="43">
        <v>2025</v>
      </c>
      <c r="F539" s="43" t="s">
        <v>77</v>
      </c>
      <c r="G539" s="43">
        <v>2025</v>
      </c>
      <c r="H539" s="47" t="s">
        <v>77</v>
      </c>
      <c r="I539" s="47" t="s">
        <v>77</v>
      </c>
      <c r="J539" s="47" t="s">
        <v>77</v>
      </c>
      <c r="K539" s="47" t="s">
        <v>77</v>
      </c>
      <c r="L539" s="47" t="s">
        <v>77</v>
      </c>
      <c r="M539" s="47" t="s">
        <v>77</v>
      </c>
      <c r="N539" s="47" t="s">
        <v>77</v>
      </c>
      <c r="O539" s="47">
        <v>0</v>
      </c>
      <c r="P539" s="47">
        <v>0</v>
      </c>
      <c r="Q539" s="80">
        <f t="shared" ref="Q539:Q563" si="677">O539+Z539+CH539</f>
        <v>24.386694335999998</v>
      </c>
      <c r="R539" s="47">
        <f t="shared" si="649"/>
        <v>0</v>
      </c>
      <c r="S539" s="47">
        <f t="shared" ref="S539:S540" si="678">R539</f>
        <v>0</v>
      </c>
      <c r="T539" s="47">
        <f t="shared" ref="T539:T564" si="679">CH539+Z539</f>
        <v>24.386694335999998</v>
      </c>
      <c r="U539" s="47">
        <v>0</v>
      </c>
      <c r="V539" s="47">
        <v>0</v>
      </c>
      <c r="W539" s="47">
        <v>0</v>
      </c>
      <c r="X539" s="47">
        <v>0</v>
      </c>
      <c r="Y539" s="47">
        <f t="shared" si="651"/>
        <v>0</v>
      </c>
      <c r="Z539" s="47">
        <v>0</v>
      </c>
      <c r="AA539" s="47">
        <v>0</v>
      </c>
      <c r="AB539" s="47">
        <v>0</v>
      </c>
      <c r="AC539" s="47">
        <v>0</v>
      </c>
      <c r="AD539" s="47">
        <f t="shared" si="669"/>
        <v>0</v>
      </c>
      <c r="AE539" s="47">
        <v>0</v>
      </c>
      <c r="AF539" s="47">
        <v>0</v>
      </c>
      <c r="AG539" s="47">
        <v>0</v>
      </c>
      <c r="AH539" s="47">
        <v>0</v>
      </c>
      <c r="AI539" s="47">
        <f t="shared" ref="AI539:AI540" si="680">AE539-AH539</f>
        <v>0</v>
      </c>
      <c r="AJ539" s="47">
        <v>0</v>
      </c>
      <c r="AK539" s="47">
        <v>0</v>
      </c>
      <c r="AL539" s="47">
        <v>0</v>
      </c>
      <c r="AM539" s="47">
        <v>0</v>
      </c>
      <c r="AN539" s="47">
        <f t="shared" si="670"/>
        <v>0</v>
      </c>
      <c r="AO539" s="47">
        <v>0</v>
      </c>
      <c r="AP539" s="47">
        <v>0</v>
      </c>
      <c r="AQ539" s="47">
        <v>0</v>
      </c>
      <c r="AR539" s="47">
        <v>0</v>
      </c>
      <c r="AS539" s="47">
        <f t="shared" ref="AS539:AS540" si="681">AO539-AR539</f>
        <v>0</v>
      </c>
      <c r="AT539" s="47">
        <v>0</v>
      </c>
      <c r="AU539" s="47">
        <v>0</v>
      </c>
      <c r="AV539" s="47">
        <v>0</v>
      </c>
      <c r="AW539" s="47">
        <v>0</v>
      </c>
      <c r="AX539" s="47">
        <f t="shared" si="654"/>
        <v>0</v>
      </c>
      <c r="AY539" s="47">
        <v>0</v>
      </c>
      <c r="AZ539" s="47">
        <v>0</v>
      </c>
      <c r="BA539" s="47">
        <v>0</v>
      </c>
      <c r="BB539" s="47">
        <v>0</v>
      </c>
      <c r="BC539" s="47">
        <f t="shared" ref="BC539:BC540" si="682">AY539-BB539</f>
        <v>0</v>
      </c>
      <c r="BD539" s="47">
        <v>0</v>
      </c>
      <c r="BE539" s="47">
        <v>0</v>
      </c>
      <c r="BF539" s="47">
        <v>0</v>
      </c>
      <c r="BG539" s="47">
        <v>0</v>
      </c>
      <c r="BH539" s="47">
        <f t="shared" si="656"/>
        <v>0</v>
      </c>
      <c r="BI539" s="47">
        <v>0</v>
      </c>
      <c r="BJ539" s="47">
        <v>0</v>
      </c>
      <c r="BK539" s="47">
        <v>0</v>
      </c>
      <c r="BL539" s="47">
        <v>0</v>
      </c>
      <c r="BM539" s="47">
        <f t="shared" ref="BM539:BM540" si="683">BI539-BL539</f>
        <v>0</v>
      </c>
      <c r="BN539" s="47">
        <v>0</v>
      </c>
      <c r="BO539" s="47">
        <v>0</v>
      </c>
      <c r="BP539" s="47">
        <v>0</v>
      </c>
      <c r="BQ539" s="47">
        <v>0</v>
      </c>
      <c r="BR539" s="47">
        <f t="shared" si="658"/>
        <v>0</v>
      </c>
      <c r="BS539" s="47">
        <v>24.386694335999998</v>
      </c>
      <c r="BT539" s="47">
        <v>0</v>
      </c>
      <c r="BU539" s="47">
        <v>0</v>
      </c>
      <c r="BV539" s="47">
        <v>20.322245280000001</v>
      </c>
      <c r="BW539" s="47">
        <f t="shared" si="659"/>
        <v>4.0644490559999973</v>
      </c>
      <c r="BX539" s="3" t="s">
        <v>77</v>
      </c>
      <c r="BY539" s="3" t="s">
        <v>77</v>
      </c>
      <c r="BZ539" s="3" t="s">
        <v>77</v>
      </c>
      <c r="CA539" s="3" t="s">
        <v>77</v>
      </c>
      <c r="CB539" s="3" t="s">
        <v>77</v>
      </c>
      <c r="CC539" s="47">
        <f t="shared" si="671"/>
        <v>24.386694335999998</v>
      </c>
      <c r="CD539" s="47">
        <f t="shared" si="672"/>
        <v>0</v>
      </c>
      <c r="CE539" s="47">
        <f t="shared" si="673"/>
        <v>0</v>
      </c>
      <c r="CF539" s="47">
        <f t="shared" si="674"/>
        <v>20.322245280000001</v>
      </c>
      <c r="CG539" s="47">
        <f t="shared" si="675"/>
        <v>4.0644490559999973</v>
      </c>
      <c r="CH539" s="52">
        <f t="shared" si="676"/>
        <v>24.386694335999998</v>
      </c>
      <c r="CI539" s="52">
        <f t="shared" si="661"/>
        <v>0</v>
      </c>
      <c r="CJ539" s="52">
        <f t="shared" si="662"/>
        <v>0</v>
      </c>
      <c r="CK539" s="52">
        <f t="shared" si="663"/>
        <v>20.322245280000001</v>
      </c>
      <c r="CL539" s="52">
        <f t="shared" si="660"/>
        <v>4.0644490559999973</v>
      </c>
      <c r="CM539" s="48" t="s">
        <v>2816</v>
      </c>
    </row>
    <row r="540" spans="1:91" s="9" customFormat="1" ht="36.75" customHeight="1" x14ac:dyDescent="0.25">
      <c r="A540" s="44" t="s">
        <v>677</v>
      </c>
      <c r="B540" s="84" t="s">
        <v>2373</v>
      </c>
      <c r="C540" s="78" t="s">
        <v>2374</v>
      </c>
      <c r="D540" s="51" t="s">
        <v>175</v>
      </c>
      <c r="E540" s="43">
        <v>2025</v>
      </c>
      <c r="F540" s="43" t="s">
        <v>77</v>
      </c>
      <c r="G540" s="43">
        <v>2025</v>
      </c>
      <c r="H540" s="47" t="s">
        <v>77</v>
      </c>
      <c r="I540" s="47" t="s">
        <v>77</v>
      </c>
      <c r="J540" s="47" t="s">
        <v>77</v>
      </c>
      <c r="K540" s="47" t="s">
        <v>77</v>
      </c>
      <c r="L540" s="47" t="s">
        <v>77</v>
      </c>
      <c r="M540" s="47" t="s">
        <v>77</v>
      </c>
      <c r="N540" s="47" t="s">
        <v>77</v>
      </c>
      <c r="O540" s="47">
        <v>0</v>
      </c>
      <c r="P540" s="47">
        <v>0</v>
      </c>
      <c r="Q540" s="80">
        <f t="shared" si="677"/>
        <v>2.412141648</v>
      </c>
      <c r="R540" s="47">
        <f t="shared" si="649"/>
        <v>0</v>
      </c>
      <c r="S540" s="47">
        <f t="shared" si="678"/>
        <v>0</v>
      </c>
      <c r="T540" s="47">
        <f t="shared" si="679"/>
        <v>2.412141648</v>
      </c>
      <c r="U540" s="47">
        <v>0</v>
      </c>
      <c r="V540" s="47">
        <v>0</v>
      </c>
      <c r="W540" s="47">
        <v>0</v>
      </c>
      <c r="X540" s="47">
        <v>0</v>
      </c>
      <c r="Y540" s="47">
        <f t="shared" si="651"/>
        <v>0</v>
      </c>
      <c r="Z540" s="47">
        <v>0</v>
      </c>
      <c r="AA540" s="47">
        <v>0</v>
      </c>
      <c r="AB540" s="47">
        <v>0</v>
      </c>
      <c r="AC540" s="47">
        <v>0</v>
      </c>
      <c r="AD540" s="47">
        <f t="shared" si="669"/>
        <v>0</v>
      </c>
      <c r="AE540" s="47">
        <v>0</v>
      </c>
      <c r="AF540" s="47">
        <v>0</v>
      </c>
      <c r="AG540" s="47">
        <v>0</v>
      </c>
      <c r="AH540" s="47">
        <v>0</v>
      </c>
      <c r="AI540" s="47">
        <f t="shared" si="680"/>
        <v>0</v>
      </c>
      <c r="AJ540" s="47">
        <v>0</v>
      </c>
      <c r="AK540" s="47">
        <v>0</v>
      </c>
      <c r="AL540" s="47">
        <v>0</v>
      </c>
      <c r="AM540" s="47">
        <v>0</v>
      </c>
      <c r="AN540" s="47">
        <f t="shared" si="670"/>
        <v>0</v>
      </c>
      <c r="AO540" s="47">
        <v>0</v>
      </c>
      <c r="AP540" s="47">
        <v>0</v>
      </c>
      <c r="AQ540" s="47">
        <v>0</v>
      </c>
      <c r="AR540" s="47">
        <v>0</v>
      </c>
      <c r="AS540" s="47">
        <f t="shared" si="681"/>
        <v>0</v>
      </c>
      <c r="AT540" s="47">
        <v>0</v>
      </c>
      <c r="AU540" s="47">
        <v>0</v>
      </c>
      <c r="AV540" s="47">
        <v>0</v>
      </c>
      <c r="AW540" s="47">
        <v>0</v>
      </c>
      <c r="AX540" s="47">
        <f t="shared" si="654"/>
        <v>0</v>
      </c>
      <c r="AY540" s="47">
        <v>0</v>
      </c>
      <c r="AZ540" s="47">
        <v>0</v>
      </c>
      <c r="BA540" s="47">
        <v>0</v>
      </c>
      <c r="BB540" s="47">
        <v>0</v>
      </c>
      <c r="BC540" s="47">
        <f t="shared" si="682"/>
        <v>0</v>
      </c>
      <c r="BD540" s="47">
        <v>0</v>
      </c>
      <c r="BE540" s="47">
        <v>0</v>
      </c>
      <c r="BF540" s="47">
        <v>0</v>
      </c>
      <c r="BG540" s="47">
        <v>0</v>
      </c>
      <c r="BH540" s="47">
        <f t="shared" si="656"/>
        <v>0</v>
      </c>
      <c r="BI540" s="47">
        <v>0</v>
      </c>
      <c r="BJ540" s="47">
        <v>0</v>
      </c>
      <c r="BK540" s="47">
        <v>0</v>
      </c>
      <c r="BL540" s="47">
        <v>0</v>
      </c>
      <c r="BM540" s="47">
        <f t="shared" si="683"/>
        <v>0</v>
      </c>
      <c r="BN540" s="47">
        <v>0</v>
      </c>
      <c r="BO540" s="47">
        <v>0</v>
      </c>
      <c r="BP540" s="47">
        <v>0</v>
      </c>
      <c r="BQ540" s="47">
        <v>0</v>
      </c>
      <c r="BR540" s="47">
        <f t="shared" si="658"/>
        <v>0</v>
      </c>
      <c r="BS540" s="47">
        <v>2.412141648</v>
      </c>
      <c r="BT540" s="47">
        <v>0</v>
      </c>
      <c r="BU540" s="47">
        <v>0</v>
      </c>
      <c r="BV540" s="47">
        <v>2.0101180400000001</v>
      </c>
      <c r="BW540" s="47">
        <f t="shared" si="659"/>
        <v>0.40202360799999992</v>
      </c>
      <c r="BX540" s="3" t="s">
        <v>77</v>
      </c>
      <c r="BY540" s="3" t="s">
        <v>77</v>
      </c>
      <c r="BZ540" s="3" t="s">
        <v>77</v>
      </c>
      <c r="CA540" s="3" t="s">
        <v>77</v>
      </c>
      <c r="CB540" s="3" t="s">
        <v>77</v>
      </c>
      <c r="CC540" s="47">
        <f t="shared" si="671"/>
        <v>2.412141648</v>
      </c>
      <c r="CD540" s="47">
        <f t="shared" si="672"/>
        <v>0</v>
      </c>
      <c r="CE540" s="47">
        <f t="shared" si="673"/>
        <v>0</v>
      </c>
      <c r="CF540" s="47">
        <f t="shared" si="674"/>
        <v>2.0101180400000001</v>
      </c>
      <c r="CG540" s="47">
        <f t="shared" si="675"/>
        <v>0.40202360799999992</v>
      </c>
      <c r="CH540" s="52">
        <f t="shared" si="676"/>
        <v>2.412141648</v>
      </c>
      <c r="CI540" s="52">
        <f t="shared" si="661"/>
        <v>0</v>
      </c>
      <c r="CJ540" s="52">
        <f t="shared" si="662"/>
        <v>0</v>
      </c>
      <c r="CK540" s="52">
        <f t="shared" si="663"/>
        <v>2.0101180400000001</v>
      </c>
      <c r="CL540" s="52">
        <f t="shared" si="660"/>
        <v>0.40202360799999992</v>
      </c>
      <c r="CM540" s="48" t="s">
        <v>2816</v>
      </c>
    </row>
    <row r="541" spans="1:91" s="9" customFormat="1" ht="47.25" x14ac:dyDescent="0.25">
      <c r="A541" s="44" t="s">
        <v>677</v>
      </c>
      <c r="B541" s="84" t="s">
        <v>882</v>
      </c>
      <c r="C541" s="78" t="s">
        <v>350</v>
      </c>
      <c r="D541" s="51" t="s">
        <v>183</v>
      </c>
      <c r="E541" s="13">
        <v>2019</v>
      </c>
      <c r="F541" s="13">
        <v>2021</v>
      </c>
      <c r="G541" s="13">
        <v>2021</v>
      </c>
      <c r="H541" s="47" t="s">
        <v>77</v>
      </c>
      <c r="I541" s="47" t="s">
        <v>77</v>
      </c>
      <c r="J541" s="47" t="s">
        <v>77</v>
      </c>
      <c r="K541" s="47" t="s">
        <v>77</v>
      </c>
      <c r="L541" s="47" t="s">
        <v>77</v>
      </c>
      <c r="M541" s="47" t="s">
        <v>77</v>
      </c>
      <c r="N541" s="47" t="s">
        <v>77</v>
      </c>
      <c r="O541" s="47">
        <v>6.4565760000000001</v>
      </c>
      <c r="P541" s="79">
        <v>12.490176</v>
      </c>
      <c r="Q541" s="80">
        <f t="shared" si="677"/>
        <v>12.636219612</v>
      </c>
      <c r="R541" s="47">
        <f t="shared" si="649"/>
        <v>6.0335999999999999</v>
      </c>
      <c r="S541" s="47">
        <f t="shared" ref="S541:S557" si="684">R541</f>
        <v>6.0335999999999999</v>
      </c>
      <c r="T541" s="47">
        <f t="shared" si="679"/>
        <v>6.1796436119999996</v>
      </c>
      <c r="U541" s="47">
        <v>0</v>
      </c>
      <c r="V541" s="47">
        <v>0</v>
      </c>
      <c r="W541" s="47">
        <v>0</v>
      </c>
      <c r="X541" s="47">
        <v>0</v>
      </c>
      <c r="Y541" s="47">
        <f t="shared" si="651"/>
        <v>0</v>
      </c>
      <c r="Z541" s="47">
        <v>0</v>
      </c>
      <c r="AA541" s="47">
        <v>0</v>
      </c>
      <c r="AB541" s="47">
        <v>0</v>
      </c>
      <c r="AC541" s="47">
        <v>0</v>
      </c>
      <c r="AD541" s="47">
        <f t="shared" si="669"/>
        <v>0</v>
      </c>
      <c r="AE541" s="47">
        <v>6.0335999999999999</v>
      </c>
      <c r="AF541" s="47">
        <v>0</v>
      </c>
      <c r="AG541" s="47">
        <v>0</v>
      </c>
      <c r="AH541" s="47">
        <v>5.0279999999999996</v>
      </c>
      <c r="AI541" s="47">
        <f t="shared" ref="AI541:AI556" si="685">AE541-AH541</f>
        <v>1.0056000000000003</v>
      </c>
      <c r="AJ541" s="47">
        <v>6.1796436119999996</v>
      </c>
      <c r="AK541" s="47">
        <v>0</v>
      </c>
      <c r="AL541" s="47">
        <v>0</v>
      </c>
      <c r="AM541" s="47">
        <v>5.1497030100000005</v>
      </c>
      <c r="AN541" s="47">
        <f t="shared" si="670"/>
        <v>1.029940601999999</v>
      </c>
      <c r="AO541" s="47">
        <v>0</v>
      </c>
      <c r="AP541" s="47">
        <v>0</v>
      </c>
      <c r="AQ541" s="47">
        <v>0</v>
      </c>
      <c r="AR541" s="47">
        <v>0</v>
      </c>
      <c r="AS541" s="47">
        <f t="shared" ref="AS541:AS556" si="686">AO541-AR541</f>
        <v>0</v>
      </c>
      <c r="AT541" s="47">
        <v>0</v>
      </c>
      <c r="AU541" s="47">
        <v>0</v>
      </c>
      <c r="AV541" s="47">
        <v>0</v>
      </c>
      <c r="AW541" s="47">
        <v>0</v>
      </c>
      <c r="AX541" s="47">
        <f t="shared" si="654"/>
        <v>0</v>
      </c>
      <c r="AY541" s="47">
        <v>0</v>
      </c>
      <c r="AZ541" s="47">
        <v>0</v>
      </c>
      <c r="BA541" s="47">
        <v>0</v>
      </c>
      <c r="BB541" s="47">
        <v>0</v>
      </c>
      <c r="BC541" s="47">
        <f t="shared" ref="BC541:BC556" si="687">AY541-BB541</f>
        <v>0</v>
      </c>
      <c r="BD541" s="47">
        <v>0</v>
      </c>
      <c r="BE541" s="47">
        <v>0</v>
      </c>
      <c r="BF541" s="47">
        <v>0</v>
      </c>
      <c r="BG541" s="47">
        <v>0</v>
      </c>
      <c r="BH541" s="47">
        <f t="shared" si="656"/>
        <v>0</v>
      </c>
      <c r="BI541" s="47">
        <v>0</v>
      </c>
      <c r="BJ541" s="47">
        <v>0</v>
      </c>
      <c r="BK541" s="47">
        <v>0</v>
      </c>
      <c r="BL541" s="47">
        <v>0</v>
      </c>
      <c r="BM541" s="47">
        <f t="shared" ref="BM541:BM556" si="688">BI541-BL541</f>
        <v>0</v>
      </c>
      <c r="BN541" s="47">
        <v>0</v>
      </c>
      <c r="BO541" s="47">
        <v>0</v>
      </c>
      <c r="BP541" s="47">
        <v>0</v>
      </c>
      <c r="BQ541" s="47">
        <v>0</v>
      </c>
      <c r="BR541" s="47">
        <f t="shared" si="658"/>
        <v>0</v>
      </c>
      <c r="BS541" s="47">
        <v>0</v>
      </c>
      <c r="BT541" s="47">
        <v>0</v>
      </c>
      <c r="BU541" s="47">
        <v>0</v>
      </c>
      <c r="BV541" s="47">
        <v>0</v>
      </c>
      <c r="BW541" s="47">
        <f t="shared" si="659"/>
        <v>0</v>
      </c>
      <c r="BX541" s="3" t="s">
        <v>77</v>
      </c>
      <c r="BY541" s="3" t="s">
        <v>77</v>
      </c>
      <c r="BZ541" s="3" t="s">
        <v>77</v>
      </c>
      <c r="CA541" s="3" t="s">
        <v>77</v>
      </c>
      <c r="CB541" s="3" t="s">
        <v>77</v>
      </c>
      <c r="CC541" s="47">
        <f t="shared" si="671"/>
        <v>6.0335999999999999</v>
      </c>
      <c r="CD541" s="47">
        <f t="shared" si="672"/>
        <v>0</v>
      </c>
      <c r="CE541" s="47">
        <f t="shared" si="673"/>
        <v>0</v>
      </c>
      <c r="CF541" s="47">
        <f t="shared" si="674"/>
        <v>5.0279999999999996</v>
      </c>
      <c r="CG541" s="47">
        <f t="shared" si="675"/>
        <v>1.0056000000000003</v>
      </c>
      <c r="CH541" s="47">
        <f t="shared" si="676"/>
        <v>6.1796436119999996</v>
      </c>
      <c r="CI541" s="47">
        <f t="shared" si="661"/>
        <v>0</v>
      </c>
      <c r="CJ541" s="47">
        <f t="shared" si="662"/>
        <v>0</v>
      </c>
      <c r="CK541" s="47">
        <f t="shared" si="663"/>
        <v>5.1497030100000005</v>
      </c>
      <c r="CL541" s="47">
        <f t="shared" si="660"/>
        <v>1.029940601999999</v>
      </c>
      <c r="CM541" s="129" t="s">
        <v>2959</v>
      </c>
    </row>
    <row r="542" spans="1:91" s="9" customFormat="1" ht="47.25" x14ac:dyDescent="0.25">
      <c r="A542" s="44" t="s">
        <v>677</v>
      </c>
      <c r="B542" s="84" t="s">
        <v>883</v>
      </c>
      <c r="C542" s="78" t="s">
        <v>351</v>
      </c>
      <c r="D542" s="6" t="s">
        <v>175</v>
      </c>
      <c r="E542" s="13">
        <v>2020</v>
      </c>
      <c r="F542" s="13">
        <v>2021</v>
      </c>
      <c r="G542" s="13">
        <v>2021</v>
      </c>
      <c r="H542" s="47" t="s">
        <v>77</v>
      </c>
      <c r="I542" s="47" t="s">
        <v>77</v>
      </c>
      <c r="J542" s="47" t="s">
        <v>77</v>
      </c>
      <c r="K542" s="47" t="s">
        <v>77</v>
      </c>
      <c r="L542" s="47" t="s">
        <v>77</v>
      </c>
      <c r="M542" s="47" t="s">
        <v>77</v>
      </c>
      <c r="N542" s="47" t="s">
        <v>77</v>
      </c>
      <c r="O542" s="47">
        <v>0</v>
      </c>
      <c r="P542" s="79">
        <v>6.4487999999999994</v>
      </c>
      <c r="Q542" s="80">
        <f t="shared" si="677"/>
        <v>6.4195496279999995</v>
      </c>
      <c r="R542" s="47">
        <f t="shared" si="649"/>
        <v>6.4487999999999994</v>
      </c>
      <c r="S542" s="47">
        <f t="shared" si="684"/>
        <v>6.4487999999999994</v>
      </c>
      <c r="T542" s="47">
        <f t="shared" si="679"/>
        <v>6.4195496279999995</v>
      </c>
      <c r="U542" s="47">
        <v>3.1487999999999996</v>
      </c>
      <c r="V542" s="47">
        <v>0</v>
      </c>
      <c r="W542" s="47">
        <v>0</v>
      </c>
      <c r="X542" s="47">
        <v>2.6240000000000001</v>
      </c>
      <c r="Y542" s="47">
        <f t="shared" si="651"/>
        <v>0.52479999999999949</v>
      </c>
      <c r="Z542" s="47">
        <v>3.1487999999999996</v>
      </c>
      <c r="AA542" s="47">
        <v>0</v>
      </c>
      <c r="AB542" s="47">
        <v>0</v>
      </c>
      <c r="AC542" s="47">
        <v>2.6240000000000001</v>
      </c>
      <c r="AD542" s="47">
        <f t="shared" si="669"/>
        <v>0.52479999999999949</v>
      </c>
      <c r="AE542" s="47">
        <v>3.3</v>
      </c>
      <c r="AF542" s="47">
        <v>0</v>
      </c>
      <c r="AG542" s="47">
        <v>0</v>
      </c>
      <c r="AH542" s="47">
        <v>2.75</v>
      </c>
      <c r="AI542" s="47">
        <f t="shared" si="685"/>
        <v>0.54999999999999982</v>
      </c>
      <c r="AJ542" s="47">
        <v>3.2707496279999999</v>
      </c>
      <c r="AK542" s="47">
        <v>0</v>
      </c>
      <c r="AL542" s="47">
        <v>0</v>
      </c>
      <c r="AM542" s="47">
        <v>2.7256246900000001</v>
      </c>
      <c r="AN542" s="47">
        <f t="shared" si="670"/>
        <v>0.54512493799999984</v>
      </c>
      <c r="AO542" s="47">
        <v>0</v>
      </c>
      <c r="AP542" s="47">
        <v>0</v>
      </c>
      <c r="AQ542" s="47">
        <v>0</v>
      </c>
      <c r="AR542" s="47">
        <v>0</v>
      </c>
      <c r="AS542" s="47">
        <f t="shared" si="686"/>
        <v>0</v>
      </c>
      <c r="AT542" s="47">
        <v>0</v>
      </c>
      <c r="AU542" s="47">
        <v>0</v>
      </c>
      <c r="AV542" s="47">
        <v>0</v>
      </c>
      <c r="AW542" s="47">
        <v>0</v>
      </c>
      <c r="AX542" s="47">
        <f t="shared" si="654"/>
        <v>0</v>
      </c>
      <c r="AY542" s="47">
        <v>0</v>
      </c>
      <c r="AZ542" s="47">
        <v>0</v>
      </c>
      <c r="BA542" s="47">
        <v>0</v>
      </c>
      <c r="BB542" s="47">
        <v>0</v>
      </c>
      <c r="BC542" s="47">
        <f t="shared" si="687"/>
        <v>0</v>
      </c>
      <c r="BD542" s="47">
        <v>0</v>
      </c>
      <c r="BE542" s="47">
        <v>0</v>
      </c>
      <c r="BF542" s="47">
        <v>0</v>
      </c>
      <c r="BG542" s="47">
        <v>0</v>
      </c>
      <c r="BH542" s="47">
        <f t="shared" si="656"/>
        <v>0</v>
      </c>
      <c r="BI542" s="47">
        <v>0</v>
      </c>
      <c r="BJ542" s="47">
        <v>0</v>
      </c>
      <c r="BK542" s="47">
        <v>0</v>
      </c>
      <c r="BL542" s="47">
        <v>0</v>
      </c>
      <c r="BM542" s="47">
        <f t="shared" si="688"/>
        <v>0</v>
      </c>
      <c r="BN542" s="47">
        <v>0</v>
      </c>
      <c r="BO542" s="47">
        <v>0</v>
      </c>
      <c r="BP542" s="47">
        <v>0</v>
      </c>
      <c r="BQ542" s="47">
        <v>0</v>
      </c>
      <c r="BR542" s="47">
        <f t="shared" si="658"/>
        <v>0</v>
      </c>
      <c r="BS542" s="47">
        <v>0</v>
      </c>
      <c r="BT542" s="47">
        <v>0</v>
      </c>
      <c r="BU542" s="47">
        <v>0</v>
      </c>
      <c r="BV542" s="47">
        <v>0</v>
      </c>
      <c r="BW542" s="47">
        <f t="shared" si="659"/>
        <v>0</v>
      </c>
      <c r="BX542" s="3" t="s">
        <v>77</v>
      </c>
      <c r="BY542" s="3" t="s">
        <v>77</v>
      </c>
      <c r="BZ542" s="3" t="s">
        <v>77</v>
      </c>
      <c r="CA542" s="3" t="s">
        <v>77</v>
      </c>
      <c r="CB542" s="3" t="s">
        <v>77</v>
      </c>
      <c r="CC542" s="47">
        <f t="shared" si="671"/>
        <v>3.3</v>
      </c>
      <c r="CD542" s="47">
        <f t="shared" si="672"/>
        <v>0</v>
      </c>
      <c r="CE542" s="47">
        <f t="shared" si="673"/>
        <v>0</v>
      </c>
      <c r="CF542" s="47">
        <f t="shared" si="674"/>
        <v>2.75</v>
      </c>
      <c r="CG542" s="47">
        <f t="shared" si="675"/>
        <v>0.54999999999999982</v>
      </c>
      <c r="CH542" s="47">
        <f t="shared" si="676"/>
        <v>3.2707496279999999</v>
      </c>
      <c r="CI542" s="47">
        <f t="shared" si="661"/>
        <v>0</v>
      </c>
      <c r="CJ542" s="47">
        <f t="shared" si="662"/>
        <v>0</v>
      </c>
      <c r="CK542" s="47">
        <f t="shared" si="663"/>
        <v>2.7256246900000001</v>
      </c>
      <c r="CL542" s="47">
        <f t="shared" si="660"/>
        <v>0.54512493799999984</v>
      </c>
      <c r="CM542" s="129" t="s">
        <v>2959</v>
      </c>
    </row>
    <row r="543" spans="1:91" s="9" customFormat="1" ht="47.25" x14ac:dyDescent="0.25">
      <c r="A543" s="44" t="s">
        <v>677</v>
      </c>
      <c r="B543" s="84" t="s">
        <v>884</v>
      </c>
      <c r="C543" s="78" t="s">
        <v>352</v>
      </c>
      <c r="D543" s="6" t="s">
        <v>175</v>
      </c>
      <c r="E543" s="13">
        <v>2020</v>
      </c>
      <c r="F543" s="13">
        <v>2022</v>
      </c>
      <c r="G543" s="13">
        <v>2022</v>
      </c>
      <c r="H543" s="47" t="s">
        <v>77</v>
      </c>
      <c r="I543" s="47" t="s">
        <v>77</v>
      </c>
      <c r="J543" s="47" t="s">
        <v>77</v>
      </c>
      <c r="K543" s="47" t="s">
        <v>77</v>
      </c>
      <c r="L543" s="47" t="s">
        <v>77</v>
      </c>
      <c r="M543" s="47" t="s">
        <v>77</v>
      </c>
      <c r="N543" s="47" t="s">
        <v>77</v>
      </c>
      <c r="O543" s="47">
        <v>0</v>
      </c>
      <c r="P543" s="79">
        <v>25.221599999999999</v>
      </c>
      <c r="Q543" s="80">
        <f t="shared" si="677"/>
        <v>25.358835264</v>
      </c>
      <c r="R543" s="47">
        <f t="shared" si="649"/>
        <v>25.221599999999999</v>
      </c>
      <c r="S543" s="47">
        <f t="shared" si="684"/>
        <v>25.221599999999999</v>
      </c>
      <c r="T543" s="47">
        <f t="shared" si="679"/>
        <v>25.358835264</v>
      </c>
      <c r="U543" s="47">
        <v>11.9964</v>
      </c>
      <c r="V543" s="47">
        <v>0</v>
      </c>
      <c r="W543" s="47">
        <v>0</v>
      </c>
      <c r="X543" s="47">
        <v>9.9969999999999999</v>
      </c>
      <c r="Y543" s="47">
        <f t="shared" si="651"/>
        <v>1.9993999999999996</v>
      </c>
      <c r="Z543" s="47">
        <v>11.9964</v>
      </c>
      <c r="AA543" s="47">
        <v>0</v>
      </c>
      <c r="AB543" s="47">
        <v>0</v>
      </c>
      <c r="AC543" s="47">
        <v>9.9969999999999999</v>
      </c>
      <c r="AD543" s="47">
        <f t="shared" si="669"/>
        <v>1.9993999999999996</v>
      </c>
      <c r="AE543" s="47">
        <v>0</v>
      </c>
      <c r="AF543" s="47">
        <v>0</v>
      </c>
      <c r="AG543" s="47">
        <v>0</v>
      </c>
      <c r="AH543" s="47">
        <v>0</v>
      </c>
      <c r="AI543" s="47">
        <f t="shared" si="685"/>
        <v>0</v>
      </c>
      <c r="AJ543" s="47">
        <v>0</v>
      </c>
      <c r="AK543" s="47">
        <v>0</v>
      </c>
      <c r="AL543" s="47">
        <v>0</v>
      </c>
      <c r="AM543" s="47">
        <v>0</v>
      </c>
      <c r="AN543" s="47">
        <f t="shared" si="670"/>
        <v>0</v>
      </c>
      <c r="AO543" s="47">
        <v>13.225199999999999</v>
      </c>
      <c r="AP543" s="47">
        <v>0</v>
      </c>
      <c r="AQ543" s="47">
        <v>0</v>
      </c>
      <c r="AR543" s="47">
        <v>11.021000000000001</v>
      </c>
      <c r="AS543" s="47">
        <f t="shared" si="686"/>
        <v>2.2041999999999984</v>
      </c>
      <c r="AT543" s="47">
        <v>13.362435263999998</v>
      </c>
      <c r="AU543" s="47">
        <v>0</v>
      </c>
      <c r="AV543" s="47">
        <v>0</v>
      </c>
      <c r="AW543" s="47">
        <v>11.13536272</v>
      </c>
      <c r="AX543" s="47">
        <f t="shared" si="654"/>
        <v>2.2270725439999985</v>
      </c>
      <c r="AY543" s="47">
        <v>0</v>
      </c>
      <c r="AZ543" s="47">
        <v>0</v>
      </c>
      <c r="BA543" s="47">
        <v>0</v>
      </c>
      <c r="BB543" s="47">
        <v>0</v>
      </c>
      <c r="BC543" s="47">
        <f t="shared" si="687"/>
        <v>0</v>
      </c>
      <c r="BD543" s="47">
        <v>0</v>
      </c>
      <c r="BE543" s="47">
        <v>0</v>
      </c>
      <c r="BF543" s="47">
        <v>0</v>
      </c>
      <c r="BG543" s="47">
        <v>0</v>
      </c>
      <c r="BH543" s="47">
        <f t="shared" si="656"/>
        <v>0</v>
      </c>
      <c r="BI543" s="47">
        <v>0</v>
      </c>
      <c r="BJ543" s="47">
        <v>0</v>
      </c>
      <c r="BK543" s="47">
        <v>0</v>
      </c>
      <c r="BL543" s="47">
        <v>0</v>
      </c>
      <c r="BM543" s="47">
        <f t="shared" si="688"/>
        <v>0</v>
      </c>
      <c r="BN543" s="47">
        <v>0</v>
      </c>
      <c r="BO543" s="47">
        <v>0</v>
      </c>
      <c r="BP543" s="47">
        <v>0</v>
      </c>
      <c r="BQ543" s="47">
        <v>0</v>
      </c>
      <c r="BR543" s="47">
        <f t="shared" si="658"/>
        <v>0</v>
      </c>
      <c r="BS543" s="47">
        <v>0</v>
      </c>
      <c r="BT543" s="47">
        <v>0</v>
      </c>
      <c r="BU543" s="47">
        <v>0</v>
      </c>
      <c r="BV543" s="47">
        <v>0</v>
      </c>
      <c r="BW543" s="47">
        <f t="shared" si="659"/>
        <v>0</v>
      </c>
      <c r="BX543" s="3" t="s">
        <v>77</v>
      </c>
      <c r="BY543" s="3" t="s">
        <v>77</v>
      </c>
      <c r="BZ543" s="3" t="s">
        <v>77</v>
      </c>
      <c r="CA543" s="3" t="s">
        <v>77</v>
      </c>
      <c r="CB543" s="3" t="s">
        <v>77</v>
      </c>
      <c r="CC543" s="47">
        <f t="shared" si="671"/>
        <v>13.225199999999999</v>
      </c>
      <c r="CD543" s="47">
        <f t="shared" si="672"/>
        <v>0</v>
      </c>
      <c r="CE543" s="47">
        <f t="shared" si="673"/>
        <v>0</v>
      </c>
      <c r="CF543" s="47">
        <f t="shared" si="674"/>
        <v>11.021000000000001</v>
      </c>
      <c r="CG543" s="47">
        <f t="shared" si="675"/>
        <v>2.2041999999999984</v>
      </c>
      <c r="CH543" s="47">
        <f t="shared" si="676"/>
        <v>13.362435263999998</v>
      </c>
      <c r="CI543" s="47">
        <f t="shared" si="661"/>
        <v>0</v>
      </c>
      <c r="CJ543" s="47">
        <f t="shared" si="662"/>
        <v>0</v>
      </c>
      <c r="CK543" s="47">
        <f t="shared" si="663"/>
        <v>11.13536272</v>
      </c>
      <c r="CL543" s="47">
        <f t="shared" si="660"/>
        <v>2.2270725439999985</v>
      </c>
      <c r="CM543" s="129" t="s">
        <v>2959</v>
      </c>
    </row>
    <row r="544" spans="1:91" s="9" customFormat="1" ht="47.25" x14ac:dyDescent="0.25">
      <c r="A544" s="44" t="s">
        <v>677</v>
      </c>
      <c r="B544" s="84" t="s">
        <v>885</v>
      </c>
      <c r="C544" s="78" t="s">
        <v>353</v>
      </c>
      <c r="D544" s="6" t="s">
        <v>175</v>
      </c>
      <c r="E544" s="13">
        <v>2021</v>
      </c>
      <c r="F544" s="13">
        <v>2022</v>
      </c>
      <c r="G544" s="13">
        <v>2022</v>
      </c>
      <c r="H544" s="47" t="s">
        <v>77</v>
      </c>
      <c r="I544" s="47" t="s">
        <v>77</v>
      </c>
      <c r="J544" s="47" t="s">
        <v>77</v>
      </c>
      <c r="K544" s="47" t="s">
        <v>77</v>
      </c>
      <c r="L544" s="47" t="s">
        <v>77</v>
      </c>
      <c r="M544" s="47" t="s">
        <v>77</v>
      </c>
      <c r="N544" s="47" t="s">
        <v>77</v>
      </c>
      <c r="O544" s="47">
        <v>0</v>
      </c>
      <c r="P544" s="79">
        <v>24.979199999999999</v>
      </c>
      <c r="Q544" s="80">
        <f t="shared" si="677"/>
        <v>24.882270408</v>
      </c>
      <c r="R544" s="47">
        <f t="shared" si="649"/>
        <v>24.979199999999999</v>
      </c>
      <c r="S544" s="47">
        <f t="shared" si="684"/>
        <v>24.979199999999999</v>
      </c>
      <c r="T544" s="47">
        <f t="shared" si="679"/>
        <v>24.882270408</v>
      </c>
      <c r="U544" s="47">
        <v>0</v>
      </c>
      <c r="V544" s="47">
        <v>0</v>
      </c>
      <c r="W544" s="47">
        <v>0</v>
      </c>
      <c r="X544" s="47">
        <v>0</v>
      </c>
      <c r="Y544" s="47">
        <f t="shared" si="651"/>
        <v>0</v>
      </c>
      <c r="Z544" s="47">
        <v>0</v>
      </c>
      <c r="AA544" s="47">
        <v>0</v>
      </c>
      <c r="AB544" s="47">
        <v>0</v>
      </c>
      <c r="AC544" s="47">
        <v>0</v>
      </c>
      <c r="AD544" s="47">
        <f t="shared" si="669"/>
        <v>0</v>
      </c>
      <c r="AE544" s="47">
        <v>12.172799999999999</v>
      </c>
      <c r="AF544" s="47">
        <v>0</v>
      </c>
      <c r="AG544" s="47">
        <v>0</v>
      </c>
      <c r="AH544" s="47">
        <v>10.144</v>
      </c>
      <c r="AI544" s="47">
        <f t="shared" si="685"/>
        <v>2.0287999999999986</v>
      </c>
      <c r="AJ544" s="47">
        <v>12.21515484</v>
      </c>
      <c r="AK544" s="47">
        <v>0</v>
      </c>
      <c r="AL544" s="47">
        <v>0</v>
      </c>
      <c r="AM544" s="47">
        <v>10.179295700000001</v>
      </c>
      <c r="AN544" s="47">
        <f t="shared" si="670"/>
        <v>2.0358591399999995</v>
      </c>
      <c r="AO544" s="47">
        <v>12.8064</v>
      </c>
      <c r="AP544" s="47">
        <v>0</v>
      </c>
      <c r="AQ544" s="47">
        <v>0</v>
      </c>
      <c r="AR544" s="47">
        <v>10.672000000000001</v>
      </c>
      <c r="AS544" s="47">
        <f t="shared" si="686"/>
        <v>2.1343999999999994</v>
      </c>
      <c r="AT544" s="47">
        <v>12.667115568</v>
      </c>
      <c r="AU544" s="47">
        <v>0</v>
      </c>
      <c r="AV544" s="47">
        <v>0</v>
      </c>
      <c r="AW544" s="47">
        <v>10.55592964</v>
      </c>
      <c r="AX544" s="47">
        <f t="shared" si="654"/>
        <v>2.1111859279999994</v>
      </c>
      <c r="AY544" s="47">
        <v>0</v>
      </c>
      <c r="AZ544" s="47">
        <v>0</v>
      </c>
      <c r="BA544" s="47">
        <v>0</v>
      </c>
      <c r="BB544" s="47">
        <v>0</v>
      </c>
      <c r="BC544" s="47">
        <f t="shared" si="687"/>
        <v>0</v>
      </c>
      <c r="BD544" s="47">
        <v>0</v>
      </c>
      <c r="BE544" s="47">
        <v>0</v>
      </c>
      <c r="BF544" s="47">
        <v>0</v>
      </c>
      <c r="BG544" s="47">
        <v>0</v>
      </c>
      <c r="BH544" s="47">
        <f t="shared" si="656"/>
        <v>0</v>
      </c>
      <c r="BI544" s="47">
        <v>0</v>
      </c>
      <c r="BJ544" s="47">
        <v>0</v>
      </c>
      <c r="BK544" s="47">
        <v>0</v>
      </c>
      <c r="BL544" s="47">
        <v>0</v>
      </c>
      <c r="BM544" s="47">
        <f t="shared" si="688"/>
        <v>0</v>
      </c>
      <c r="BN544" s="47">
        <v>0</v>
      </c>
      <c r="BO544" s="47">
        <v>0</v>
      </c>
      <c r="BP544" s="47">
        <v>0</v>
      </c>
      <c r="BQ544" s="47">
        <v>0</v>
      </c>
      <c r="BR544" s="47">
        <f t="shared" si="658"/>
        <v>0</v>
      </c>
      <c r="BS544" s="47">
        <v>0</v>
      </c>
      <c r="BT544" s="47">
        <v>0</v>
      </c>
      <c r="BU544" s="47">
        <v>0</v>
      </c>
      <c r="BV544" s="47">
        <v>0</v>
      </c>
      <c r="BW544" s="47">
        <f t="shared" si="659"/>
        <v>0</v>
      </c>
      <c r="BX544" s="3" t="s">
        <v>77</v>
      </c>
      <c r="BY544" s="3" t="s">
        <v>77</v>
      </c>
      <c r="BZ544" s="3" t="s">
        <v>77</v>
      </c>
      <c r="CA544" s="3" t="s">
        <v>77</v>
      </c>
      <c r="CB544" s="3" t="s">
        <v>77</v>
      </c>
      <c r="CC544" s="47">
        <f t="shared" si="671"/>
        <v>24.979199999999999</v>
      </c>
      <c r="CD544" s="47">
        <f t="shared" si="672"/>
        <v>0</v>
      </c>
      <c r="CE544" s="47">
        <f t="shared" si="673"/>
        <v>0</v>
      </c>
      <c r="CF544" s="47">
        <f t="shared" si="674"/>
        <v>20.816000000000003</v>
      </c>
      <c r="CG544" s="47">
        <f t="shared" si="675"/>
        <v>4.163199999999998</v>
      </c>
      <c r="CH544" s="47">
        <f t="shared" si="676"/>
        <v>24.882270408</v>
      </c>
      <c r="CI544" s="47">
        <f t="shared" si="661"/>
        <v>0</v>
      </c>
      <c r="CJ544" s="47">
        <f t="shared" si="662"/>
        <v>0</v>
      </c>
      <c r="CK544" s="47">
        <f t="shared" si="663"/>
        <v>20.73522534</v>
      </c>
      <c r="CL544" s="47">
        <f t="shared" si="660"/>
        <v>4.1470450679999988</v>
      </c>
      <c r="CM544" s="129" t="s">
        <v>2959</v>
      </c>
    </row>
    <row r="545" spans="1:91" s="11" customFormat="1" ht="31.5" x14ac:dyDescent="0.25">
      <c r="A545" s="44" t="s">
        <v>677</v>
      </c>
      <c r="B545" s="84" t="s">
        <v>886</v>
      </c>
      <c r="C545" s="78" t="s">
        <v>354</v>
      </c>
      <c r="D545" s="6" t="s">
        <v>175</v>
      </c>
      <c r="E545" s="13">
        <v>2020</v>
      </c>
      <c r="F545" s="13">
        <v>2020</v>
      </c>
      <c r="G545" s="13">
        <v>2020</v>
      </c>
      <c r="H545" s="47" t="s">
        <v>77</v>
      </c>
      <c r="I545" s="47" t="s">
        <v>77</v>
      </c>
      <c r="J545" s="47" t="s">
        <v>77</v>
      </c>
      <c r="K545" s="47" t="s">
        <v>77</v>
      </c>
      <c r="L545" s="47" t="s">
        <v>77</v>
      </c>
      <c r="M545" s="47" t="s">
        <v>77</v>
      </c>
      <c r="N545" s="47" t="s">
        <v>77</v>
      </c>
      <c r="O545" s="47">
        <v>0</v>
      </c>
      <c r="P545" s="79">
        <v>0.47159999999999996</v>
      </c>
      <c r="Q545" s="80">
        <f t="shared" si="677"/>
        <v>0.47159999999999996</v>
      </c>
      <c r="R545" s="47">
        <f t="shared" si="649"/>
        <v>0.47159999999999996</v>
      </c>
      <c r="S545" s="47">
        <f t="shared" si="684"/>
        <v>0.47159999999999996</v>
      </c>
      <c r="T545" s="47">
        <f t="shared" si="679"/>
        <v>0.47159999999999996</v>
      </c>
      <c r="U545" s="47">
        <v>0.47159999999999996</v>
      </c>
      <c r="V545" s="47">
        <v>0</v>
      </c>
      <c r="W545" s="47">
        <v>0</v>
      </c>
      <c r="X545" s="47">
        <v>0.39300000000000002</v>
      </c>
      <c r="Y545" s="47">
        <f t="shared" si="651"/>
        <v>7.8599999999999948E-2</v>
      </c>
      <c r="Z545" s="47">
        <v>0.47159999999999996</v>
      </c>
      <c r="AA545" s="47">
        <v>0</v>
      </c>
      <c r="AB545" s="47">
        <v>0</v>
      </c>
      <c r="AC545" s="47">
        <v>0.39300000000000002</v>
      </c>
      <c r="AD545" s="47">
        <f t="shared" si="669"/>
        <v>7.8599999999999948E-2</v>
      </c>
      <c r="AE545" s="47">
        <v>0</v>
      </c>
      <c r="AF545" s="47">
        <v>0</v>
      </c>
      <c r="AG545" s="47">
        <v>0</v>
      </c>
      <c r="AH545" s="47">
        <v>0</v>
      </c>
      <c r="AI545" s="47">
        <f t="shared" si="685"/>
        <v>0</v>
      </c>
      <c r="AJ545" s="47">
        <v>0</v>
      </c>
      <c r="AK545" s="47">
        <v>0</v>
      </c>
      <c r="AL545" s="47">
        <v>0</v>
      </c>
      <c r="AM545" s="47">
        <v>0</v>
      </c>
      <c r="AN545" s="47">
        <f t="shared" si="670"/>
        <v>0</v>
      </c>
      <c r="AO545" s="47">
        <v>0</v>
      </c>
      <c r="AP545" s="47">
        <v>0</v>
      </c>
      <c r="AQ545" s="47">
        <v>0</v>
      </c>
      <c r="AR545" s="47">
        <v>0</v>
      </c>
      <c r="AS545" s="47">
        <f t="shared" si="686"/>
        <v>0</v>
      </c>
      <c r="AT545" s="47">
        <v>0</v>
      </c>
      <c r="AU545" s="47">
        <v>0</v>
      </c>
      <c r="AV545" s="47">
        <v>0</v>
      </c>
      <c r="AW545" s="47">
        <v>0</v>
      </c>
      <c r="AX545" s="47">
        <f t="shared" si="654"/>
        <v>0</v>
      </c>
      <c r="AY545" s="47">
        <v>0</v>
      </c>
      <c r="AZ545" s="47">
        <v>0</v>
      </c>
      <c r="BA545" s="47">
        <v>0</v>
      </c>
      <c r="BB545" s="47">
        <v>0</v>
      </c>
      <c r="BC545" s="47">
        <f t="shared" si="687"/>
        <v>0</v>
      </c>
      <c r="BD545" s="47">
        <v>0</v>
      </c>
      <c r="BE545" s="47">
        <v>0</v>
      </c>
      <c r="BF545" s="47">
        <v>0</v>
      </c>
      <c r="BG545" s="47">
        <v>0</v>
      </c>
      <c r="BH545" s="47">
        <f t="shared" si="656"/>
        <v>0</v>
      </c>
      <c r="BI545" s="47">
        <v>0</v>
      </c>
      <c r="BJ545" s="47">
        <v>0</v>
      </c>
      <c r="BK545" s="47">
        <v>0</v>
      </c>
      <c r="BL545" s="47">
        <v>0</v>
      </c>
      <c r="BM545" s="47">
        <f t="shared" si="688"/>
        <v>0</v>
      </c>
      <c r="BN545" s="47">
        <v>0</v>
      </c>
      <c r="BO545" s="47">
        <v>0</v>
      </c>
      <c r="BP545" s="47">
        <v>0</v>
      </c>
      <c r="BQ545" s="47">
        <v>0</v>
      </c>
      <c r="BR545" s="47">
        <f t="shared" si="658"/>
        <v>0</v>
      </c>
      <c r="BS545" s="47">
        <v>0</v>
      </c>
      <c r="BT545" s="47">
        <v>0</v>
      </c>
      <c r="BU545" s="47">
        <v>0</v>
      </c>
      <c r="BV545" s="47">
        <v>0</v>
      </c>
      <c r="BW545" s="47">
        <f t="shared" si="659"/>
        <v>0</v>
      </c>
      <c r="BX545" s="3" t="s">
        <v>77</v>
      </c>
      <c r="BY545" s="3" t="s">
        <v>77</v>
      </c>
      <c r="BZ545" s="3" t="s">
        <v>77</v>
      </c>
      <c r="CA545" s="3" t="s">
        <v>77</v>
      </c>
      <c r="CB545" s="3" t="s">
        <v>77</v>
      </c>
      <c r="CC545" s="47">
        <f t="shared" si="671"/>
        <v>0</v>
      </c>
      <c r="CD545" s="47">
        <f t="shared" si="672"/>
        <v>0</v>
      </c>
      <c r="CE545" s="47">
        <f t="shared" si="673"/>
        <v>0</v>
      </c>
      <c r="CF545" s="47">
        <f t="shared" si="674"/>
        <v>0</v>
      </c>
      <c r="CG545" s="47">
        <f t="shared" si="675"/>
        <v>0</v>
      </c>
      <c r="CH545" s="47">
        <f t="shared" si="676"/>
        <v>0</v>
      </c>
      <c r="CI545" s="47">
        <f t="shared" si="661"/>
        <v>0</v>
      </c>
      <c r="CJ545" s="47">
        <f t="shared" si="662"/>
        <v>0</v>
      </c>
      <c r="CK545" s="47">
        <f t="shared" si="663"/>
        <v>0</v>
      </c>
      <c r="CL545" s="47">
        <f t="shared" si="660"/>
        <v>0</v>
      </c>
      <c r="CM545" s="129" t="s">
        <v>2896</v>
      </c>
    </row>
    <row r="546" spans="1:91" s="11" customFormat="1" ht="47.25" x14ac:dyDescent="0.25">
      <c r="A546" s="44" t="s">
        <v>677</v>
      </c>
      <c r="B546" s="84" t="s">
        <v>1492</v>
      </c>
      <c r="C546" s="78" t="s">
        <v>355</v>
      </c>
      <c r="D546" s="6" t="s">
        <v>175</v>
      </c>
      <c r="E546" s="13">
        <v>2020</v>
      </c>
      <c r="F546" s="13">
        <v>2022</v>
      </c>
      <c r="G546" s="13">
        <v>2022</v>
      </c>
      <c r="H546" s="47" t="s">
        <v>77</v>
      </c>
      <c r="I546" s="47" t="s">
        <v>77</v>
      </c>
      <c r="J546" s="47" t="s">
        <v>77</v>
      </c>
      <c r="K546" s="47" t="s">
        <v>77</v>
      </c>
      <c r="L546" s="47" t="s">
        <v>77</v>
      </c>
      <c r="M546" s="47" t="s">
        <v>77</v>
      </c>
      <c r="N546" s="47" t="s">
        <v>77</v>
      </c>
      <c r="O546" s="47">
        <v>0</v>
      </c>
      <c r="P546" s="79">
        <v>3.1080000000000001</v>
      </c>
      <c r="Q546" s="80">
        <f t="shared" si="677"/>
        <v>3.0637954199999999</v>
      </c>
      <c r="R546" s="47">
        <f t="shared" si="649"/>
        <v>3.1080000000000001</v>
      </c>
      <c r="S546" s="47">
        <f t="shared" si="684"/>
        <v>3.1080000000000001</v>
      </c>
      <c r="T546" s="47">
        <f t="shared" si="679"/>
        <v>3.0637954199999999</v>
      </c>
      <c r="U546" s="47">
        <v>0.98399999999999999</v>
      </c>
      <c r="V546" s="47">
        <v>0</v>
      </c>
      <c r="W546" s="47">
        <v>0</v>
      </c>
      <c r="X546" s="47">
        <v>0.82</v>
      </c>
      <c r="Y546" s="47">
        <f t="shared" si="651"/>
        <v>0.16400000000000003</v>
      </c>
      <c r="Z546" s="47">
        <v>0.98399999999999999</v>
      </c>
      <c r="AA546" s="47">
        <v>0</v>
      </c>
      <c r="AB546" s="47">
        <v>0</v>
      </c>
      <c r="AC546" s="47">
        <v>0.82</v>
      </c>
      <c r="AD546" s="47">
        <f t="shared" si="669"/>
        <v>0.16400000000000003</v>
      </c>
      <c r="AE546" s="47">
        <v>1.032</v>
      </c>
      <c r="AF546" s="47">
        <v>0</v>
      </c>
      <c r="AG546" s="47">
        <v>0</v>
      </c>
      <c r="AH546" s="47">
        <v>0.86</v>
      </c>
      <c r="AI546" s="47">
        <f t="shared" si="685"/>
        <v>0.17200000000000004</v>
      </c>
      <c r="AJ546" s="47">
        <v>1.0210090439999999</v>
      </c>
      <c r="AK546" s="47">
        <v>0</v>
      </c>
      <c r="AL546" s="47">
        <v>0</v>
      </c>
      <c r="AM546" s="47">
        <v>0.85084086999999997</v>
      </c>
      <c r="AN546" s="47">
        <f t="shared" si="670"/>
        <v>0.17016817399999995</v>
      </c>
      <c r="AO546" s="47">
        <v>1.0920000000000001</v>
      </c>
      <c r="AP546" s="47">
        <v>0</v>
      </c>
      <c r="AQ546" s="47">
        <v>0</v>
      </c>
      <c r="AR546" s="47">
        <v>0.91</v>
      </c>
      <c r="AS546" s="47">
        <f t="shared" si="686"/>
        <v>0.18200000000000005</v>
      </c>
      <c r="AT546" s="47">
        <v>1.058786376</v>
      </c>
      <c r="AU546" s="47">
        <v>0</v>
      </c>
      <c r="AV546" s="47">
        <v>0</v>
      </c>
      <c r="AW546" s="47">
        <v>0.88232198000000006</v>
      </c>
      <c r="AX546" s="47">
        <f t="shared" si="654"/>
        <v>0.17646439599999997</v>
      </c>
      <c r="AY546" s="47">
        <v>0</v>
      </c>
      <c r="AZ546" s="47">
        <v>0</v>
      </c>
      <c r="BA546" s="47">
        <v>0</v>
      </c>
      <c r="BB546" s="47">
        <v>0</v>
      </c>
      <c r="BC546" s="47">
        <f t="shared" si="687"/>
        <v>0</v>
      </c>
      <c r="BD546" s="47">
        <v>0</v>
      </c>
      <c r="BE546" s="47">
        <v>0</v>
      </c>
      <c r="BF546" s="47">
        <v>0</v>
      </c>
      <c r="BG546" s="47">
        <v>0</v>
      </c>
      <c r="BH546" s="47">
        <f t="shared" si="656"/>
        <v>0</v>
      </c>
      <c r="BI546" s="47">
        <v>0</v>
      </c>
      <c r="BJ546" s="47">
        <v>0</v>
      </c>
      <c r="BK546" s="47">
        <v>0</v>
      </c>
      <c r="BL546" s="47">
        <v>0</v>
      </c>
      <c r="BM546" s="47">
        <f t="shared" si="688"/>
        <v>0</v>
      </c>
      <c r="BN546" s="47">
        <v>0</v>
      </c>
      <c r="BO546" s="47">
        <v>0</v>
      </c>
      <c r="BP546" s="47">
        <v>0</v>
      </c>
      <c r="BQ546" s="47">
        <v>0</v>
      </c>
      <c r="BR546" s="47">
        <f t="shared" si="658"/>
        <v>0</v>
      </c>
      <c r="BS546" s="47">
        <v>0</v>
      </c>
      <c r="BT546" s="47">
        <v>0</v>
      </c>
      <c r="BU546" s="47">
        <v>0</v>
      </c>
      <c r="BV546" s="47">
        <v>0</v>
      </c>
      <c r="BW546" s="47">
        <f t="shared" si="659"/>
        <v>0</v>
      </c>
      <c r="BX546" s="3" t="s">
        <v>77</v>
      </c>
      <c r="BY546" s="3" t="s">
        <v>77</v>
      </c>
      <c r="BZ546" s="3" t="s">
        <v>77</v>
      </c>
      <c r="CA546" s="3" t="s">
        <v>77</v>
      </c>
      <c r="CB546" s="3" t="s">
        <v>77</v>
      </c>
      <c r="CC546" s="47">
        <f t="shared" si="671"/>
        <v>2.1240000000000001</v>
      </c>
      <c r="CD546" s="47">
        <f t="shared" si="672"/>
        <v>0</v>
      </c>
      <c r="CE546" s="47">
        <f t="shared" si="673"/>
        <v>0</v>
      </c>
      <c r="CF546" s="47">
        <f t="shared" si="674"/>
        <v>1.77</v>
      </c>
      <c r="CG546" s="47">
        <f t="shared" si="675"/>
        <v>0.35400000000000009</v>
      </c>
      <c r="CH546" s="47">
        <f t="shared" si="676"/>
        <v>2.07979542</v>
      </c>
      <c r="CI546" s="47">
        <f t="shared" si="661"/>
        <v>0</v>
      </c>
      <c r="CJ546" s="47">
        <f t="shared" si="662"/>
        <v>0</v>
      </c>
      <c r="CK546" s="47">
        <f t="shared" si="663"/>
        <v>1.73316285</v>
      </c>
      <c r="CL546" s="47">
        <f t="shared" si="660"/>
        <v>0.34663256999999992</v>
      </c>
      <c r="CM546" s="129" t="s">
        <v>2959</v>
      </c>
    </row>
    <row r="547" spans="1:91" s="9" customFormat="1" ht="47.25" x14ac:dyDescent="0.25">
      <c r="A547" s="44" t="s">
        <v>677</v>
      </c>
      <c r="B547" s="84" t="s">
        <v>887</v>
      </c>
      <c r="C547" s="78" t="s">
        <v>356</v>
      </c>
      <c r="D547" s="51" t="s">
        <v>183</v>
      </c>
      <c r="E547" s="13">
        <v>2019</v>
      </c>
      <c r="F547" s="13">
        <v>2022</v>
      </c>
      <c r="G547" s="13">
        <v>2022</v>
      </c>
      <c r="H547" s="47" t="s">
        <v>77</v>
      </c>
      <c r="I547" s="47" t="s">
        <v>77</v>
      </c>
      <c r="J547" s="47" t="s">
        <v>77</v>
      </c>
      <c r="K547" s="47" t="s">
        <v>77</v>
      </c>
      <c r="L547" s="47" t="s">
        <v>77</v>
      </c>
      <c r="M547" s="47" t="s">
        <v>77</v>
      </c>
      <c r="N547" s="47" t="s">
        <v>77</v>
      </c>
      <c r="O547" s="47">
        <v>0.38262239999999997</v>
      </c>
      <c r="P547" s="79">
        <v>1.3655999999999999</v>
      </c>
      <c r="Q547" s="80">
        <f t="shared" si="677"/>
        <v>1.1558609399999999</v>
      </c>
      <c r="R547" s="47">
        <f t="shared" si="649"/>
        <v>0.94799999999999995</v>
      </c>
      <c r="S547" s="47">
        <f t="shared" si="684"/>
        <v>0.94799999999999995</v>
      </c>
      <c r="T547" s="47">
        <f t="shared" si="679"/>
        <v>0.77323853999999992</v>
      </c>
      <c r="U547" s="47">
        <v>0</v>
      </c>
      <c r="V547" s="47">
        <v>0</v>
      </c>
      <c r="W547" s="47">
        <v>0</v>
      </c>
      <c r="X547" s="47">
        <v>0</v>
      </c>
      <c r="Y547" s="47">
        <f t="shared" si="651"/>
        <v>0</v>
      </c>
      <c r="Z547" s="47">
        <v>0</v>
      </c>
      <c r="AA547" s="47">
        <v>0</v>
      </c>
      <c r="AB547" s="47">
        <v>0</v>
      </c>
      <c r="AC547" s="47">
        <v>0</v>
      </c>
      <c r="AD547" s="47">
        <f t="shared" si="669"/>
        <v>0</v>
      </c>
      <c r="AE547" s="47">
        <v>0.46200000000000002</v>
      </c>
      <c r="AF547" s="47">
        <v>0</v>
      </c>
      <c r="AG547" s="47">
        <v>0</v>
      </c>
      <c r="AH547" s="47">
        <v>0.38500000000000001</v>
      </c>
      <c r="AI547" s="47">
        <f t="shared" si="685"/>
        <v>7.7000000000000013E-2</v>
      </c>
      <c r="AJ547" s="47">
        <v>0.37959673199999999</v>
      </c>
      <c r="AK547" s="47">
        <v>0</v>
      </c>
      <c r="AL547" s="47">
        <v>0</v>
      </c>
      <c r="AM547" s="47">
        <v>0.31633060999999996</v>
      </c>
      <c r="AN547" s="47">
        <f t="shared" si="670"/>
        <v>6.3266122000000036E-2</v>
      </c>
      <c r="AO547" s="47">
        <v>0.48599999999999999</v>
      </c>
      <c r="AP547" s="47">
        <v>0</v>
      </c>
      <c r="AQ547" s="47">
        <v>0</v>
      </c>
      <c r="AR547" s="47">
        <v>0.40500000000000003</v>
      </c>
      <c r="AS547" s="47">
        <f t="shared" si="686"/>
        <v>8.0999999999999961E-2</v>
      </c>
      <c r="AT547" s="47">
        <v>0.39364180799999998</v>
      </c>
      <c r="AU547" s="47">
        <v>0</v>
      </c>
      <c r="AV547" s="47">
        <v>0</v>
      </c>
      <c r="AW547" s="47">
        <v>0.32803483999999999</v>
      </c>
      <c r="AX547" s="47">
        <f t="shared" si="654"/>
        <v>6.5606967999999988E-2</v>
      </c>
      <c r="AY547" s="47">
        <v>0</v>
      </c>
      <c r="AZ547" s="47">
        <v>0</v>
      </c>
      <c r="BA547" s="47">
        <v>0</v>
      </c>
      <c r="BB547" s="47">
        <v>0</v>
      </c>
      <c r="BC547" s="47">
        <f t="shared" si="687"/>
        <v>0</v>
      </c>
      <c r="BD547" s="47">
        <v>0</v>
      </c>
      <c r="BE547" s="47">
        <v>0</v>
      </c>
      <c r="BF547" s="47">
        <v>0</v>
      </c>
      <c r="BG547" s="47">
        <v>0</v>
      </c>
      <c r="BH547" s="47">
        <f t="shared" si="656"/>
        <v>0</v>
      </c>
      <c r="BI547" s="47">
        <v>0</v>
      </c>
      <c r="BJ547" s="47">
        <v>0</v>
      </c>
      <c r="BK547" s="47">
        <v>0</v>
      </c>
      <c r="BL547" s="47">
        <v>0</v>
      </c>
      <c r="BM547" s="47">
        <f t="shared" si="688"/>
        <v>0</v>
      </c>
      <c r="BN547" s="47">
        <v>0</v>
      </c>
      <c r="BO547" s="47">
        <v>0</v>
      </c>
      <c r="BP547" s="47">
        <v>0</v>
      </c>
      <c r="BQ547" s="47">
        <v>0</v>
      </c>
      <c r="BR547" s="47">
        <f t="shared" si="658"/>
        <v>0</v>
      </c>
      <c r="BS547" s="47">
        <v>0</v>
      </c>
      <c r="BT547" s="47">
        <v>0</v>
      </c>
      <c r="BU547" s="47">
        <v>0</v>
      </c>
      <c r="BV547" s="47">
        <v>0</v>
      </c>
      <c r="BW547" s="47">
        <f t="shared" si="659"/>
        <v>0</v>
      </c>
      <c r="BX547" s="3" t="s">
        <v>77</v>
      </c>
      <c r="BY547" s="3" t="s">
        <v>77</v>
      </c>
      <c r="BZ547" s="3" t="s">
        <v>77</v>
      </c>
      <c r="CA547" s="3" t="s">
        <v>77</v>
      </c>
      <c r="CB547" s="3" t="s">
        <v>77</v>
      </c>
      <c r="CC547" s="47">
        <f t="shared" si="671"/>
        <v>0.94799999999999995</v>
      </c>
      <c r="CD547" s="47">
        <f t="shared" si="672"/>
        <v>0</v>
      </c>
      <c r="CE547" s="47">
        <f t="shared" si="673"/>
        <v>0</v>
      </c>
      <c r="CF547" s="47">
        <f t="shared" si="674"/>
        <v>0.79</v>
      </c>
      <c r="CG547" s="47">
        <f t="shared" si="675"/>
        <v>0.15799999999999997</v>
      </c>
      <c r="CH547" s="47">
        <f t="shared" si="676"/>
        <v>0.77323853999999992</v>
      </c>
      <c r="CI547" s="47">
        <f t="shared" si="661"/>
        <v>0</v>
      </c>
      <c r="CJ547" s="47">
        <f t="shared" si="662"/>
        <v>0</v>
      </c>
      <c r="CK547" s="47">
        <f t="shared" si="663"/>
        <v>0.64436545000000001</v>
      </c>
      <c r="CL547" s="47">
        <f t="shared" si="660"/>
        <v>0.12887309000000002</v>
      </c>
      <c r="CM547" s="129" t="s">
        <v>2959</v>
      </c>
    </row>
    <row r="548" spans="1:91" s="11" customFormat="1" ht="47.25" x14ac:dyDescent="0.25">
      <c r="A548" s="44" t="s">
        <v>677</v>
      </c>
      <c r="B548" s="84" t="s">
        <v>888</v>
      </c>
      <c r="C548" s="78" t="s">
        <v>357</v>
      </c>
      <c r="D548" s="6" t="s">
        <v>175</v>
      </c>
      <c r="E548" s="13">
        <v>2022</v>
      </c>
      <c r="F548" s="13">
        <v>2022</v>
      </c>
      <c r="G548" s="13">
        <v>2022</v>
      </c>
      <c r="H548" s="47" t="s">
        <v>77</v>
      </c>
      <c r="I548" s="47" t="s">
        <v>77</v>
      </c>
      <c r="J548" s="47" t="s">
        <v>77</v>
      </c>
      <c r="K548" s="47" t="s">
        <v>77</v>
      </c>
      <c r="L548" s="47" t="s">
        <v>77</v>
      </c>
      <c r="M548" s="47" t="s">
        <v>77</v>
      </c>
      <c r="N548" s="47" t="s">
        <v>77</v>
      </c>
      <c r="O548" s="47">
        <v>0</v>
      </c>
      <c r="P548" s="79">
        <v>2.0651999999999999</v>
      </c>
      <c r="Q548" s="80">
        <f t="shared" si="677"/>
        <v>2.0614816079999998</v>
      </c>
      <c r="R548" s="47">
        <f t="shared" si="649"/>
        <v>2.0651999999999999</v>
      </c>
      <c r="S548" s="47">
        <f t="shared" si="684"/>
        <v>2.0651999999999999</v>
      </c>
      <c r="T548" s="47">
        <f t="shared" si="679"/>
        <v>2.0614816079999998</v>
      </c>
      <c r="U548" s="47">
        <v>0</v>
      </c>
      <c r="V548" s="47">
        <v>0</v>
      </c>
      <c r="W548" s="47">
        <v>0</v>
      </c>
      <c r="X548" s="47">
        <v>0</v>
      </c>
      <c r="Y548" s="47">
        <f t="shared" si="651"/>
        <v>0</v>
      </c>
      <c r="Z548" s="47">
        <v>0</v>
      </c>
      <c r="AA548" s="47">
        <v>0</v>
      </c>
      <c r="AB548" s="47">
        <v>0</v>
      </c>
      <c r="AC548" s="47">
        <v>0</v>
      </c>
      <c r="AD548" s="47">
        <f t="shared" si="669"/>
        <v>0</v>
      </c>
      <c r="AE548" s="47">
        <v>0</v>
      </c>
      <c r="AF548" s="47">
        <v>0</v>
      </c>
      <c r="AG548" s="47">
        <v>0</v>
      </c>
      <c r="AH548" s="47">
        <v>0</v>
      </c>
      <c r="AI548" s="47">
        <f t="shared" si="685"/>
        <v>0</v>
      </c>
      <c r="AJ548" s="47">
        <v>0</v>
      </c>
      <c r="AK548" s="47">
        <v>0</v>
      </c>
      <c r="AL548" s="47">
        <v>0</v>
      </c>
      <c r="AM548" s="47">
        <v>0</v>
      </c>
      <c r="AN548" s="47">
        <f t="shared" si="670"/>
        <v>0</v>
      </c>
      <c r="AO548" s="47">
        <v>2.0651999999999999</v>
      </c>
      <c r="AP548" s="47">
        <v>0</v>
      </c>
      <c r="AQ548" s="47">
        <v>0</v>
      </c>
      <c r="AR548" s="47">
        <v>1.7210000000000001</v>
      </c>
      <c r="AS548" s="47">
        <f t="shared" si="686"/>
        <v>0.34419999999999984</v>
      </c>
      <c r="AT548" s="47">
        <v>2.0614816079999998</v>
      </c>
      <c r="AU548" s="47">
        <v>0</v>
      </c>
      <c r="AV548" s="47">
        <v>0</v>
      </c>
      <c r="AW548" s="47">
        <v>1.7179013399999996</v>
      </c>
      <c r="AX548" s="47">
        <f t="shared" si="654"/>
        <v>0.34358026800000019</v>
      </c>
      <c r="AY548" s="47">
        <v>0</v>
      </c>
      <c r="AZ548" s="47">
        <v>0</v>
      </c>
      <c r="BA548" s="47">
        <v>0</v>
      </c>
      <c r="BB548" s="47">
        <v>0</v>
      </c>
      <c r="BC548" s="47">
        <f t="shared" si="687"/>
        <v>0</v>
      </c>
      <c r="BD548" s="47">
        <v>0</v>
      </c>
      <c r="BE548" s="47">
        <v>0</v>
      </c>
      <c r="BF548" s="47">
        <v>0</v>
      </c>
      <c r="BG548" s="47">
        <v>0</v>
      </c>
      <c r="BH548" s="47">
        <f t="shared" si="656"/>
        <v>0</v>
      </c>
      <c r="BI548" s="47">
        <v>0</v>
      </c>
      <c r="BJ548" s="47">
        <v>0</v>
      </c>
      <c r="BK548" s="47">
        <v>0</v>
      </c>
      <c r="BL548" s="47">
        <v>0</v>
      </c>
      <c r="BM548" s="47">
        <f t="shared" si="688"/>
        <v>0</v>
      </c>
      <c r="BN548" s="47">
        <v>0</v>
      </c>
      <c r="BO548" s="47">
        <v>0</v>
      </c>
      <c r="BP548" s="47">
        <v>0</v>
      </c>
      <c r="BQ548" s="47">
        <v>0</v>
      </c>
      <c r="BR548" s="47">
        <f t="shared" si="658"/>
        <v>0</v>
      </c>
      <c r="BS548" s="47">
        <v>0</v>
      </c>
      <c r="BT548" s="47">
        <v>0</v>
      </c>
      <c r="BU548" s="47">
        <v>0</v>
      </c>
      <c r="BV548" s="47">
        <v>0</v>
      </c>
      <c r="BW548" s="47">
        <f t="shared" si="659"/>
        <v>0</v>
      </c>
      <c r="BX548" s="3" t="s">
        <v>77</v>
      </c>
      <c r="BY548" s="3" t="s">
        <v>77</v>
      </c>
      <c r="BZ548" s="3" t="s">
        <v>77</v>
      </c>
      <c r="CA548" s="3" t="s">
        <v>77</v>
      </c>
      <c r="CB548" s="3" t="s">
        <v>77</v>
      </c>
      <c r="CC548" s="47">
        <f t="shared" si="671"/>
        <v>2.0651999999999999</v>
      </c>
      <c r="CD548" s="47">
        <f t="shared" si="672"/>
        <v>0</v>
      </c>
      <c r="CE548" s="47">
        <f t="shared" si="673"/>
        <v>0</v>
      </c>
      <c r="CF548" s="47">
        <f t="shared" si="674"/>
        <v>1.7210000000000001</v>
      </c>
      <c r="CG548" s="47">
        <f t="shared" si="675"/>
        <v>0.34419999999999984</v>
      </c>
      <c r="CH548" s="47">
        <f t="shared" si="676"/>
        <v>2.0614816079999998</v>
      </c>
      <c r="CI548" s="47">
        <f t="shared" si="661"/>
        <v>0</v>
      </c>
      <c r="CJ548" s="47">
        <f t="shared" si="662"/>
        <v>0</v>
      </c>
      <c r="CK548" s="47">
        <f t="shared" si="663"/>
        <v>1.7179013399999996</v>
      </c>
      <c r="CL548" s="47">
        <f t="shared" si="660"/>
        <v>0.34358026800000019</v>
      </c>
      <c r="CM548" s="129" t="s">
        <v>2959</v>
      </c>
    </row>
    <row r="549" spans="1:91" s="11" customFormat="1" ht="47.25" x14ac:dyDescent="0.25">
      <c r="A549" s="44" t="s">
        <v>677</v>
      </c>
      <c r="B549" s="84" t="s">
        <v>1031</v>
      </c>
      <c r="C549" s="78" t="s">
        <v>358</v>
      </c>
      <c r="D549" s="6" t="s">
        <v>175</v>
      </c>
      <c r="E549" s="13">
        <v>2020</v>
      </c>
      <c r="F549" s="13">
        <v>2023</v>
      </c>
      <c r="G549" s="13">
        <v>2023</v>
      </c>
      <c r="H549" s="47" t="s">
        <v>77</v>
      </c>
      <c r="I549" s="47" t="s">
        <v>77</v>
      </c>
      <c r="J549" s="47" t="s">
        <v>77</v>
      </c>
      <c r="K549" s="47" t="s">
        <v>77</v>
      </c>
      <c r="L549" s="47" t="s">
        <v>77</v>
      </c>
      <c r="M549" s="47" t="s">
        <v>77</v>
      </c>
      <c r="N549" s="47" t="s">
        <v>77</v>
      </c>
      <c r="O549" s="47">
        <v>0</v>
      </c>
      <c r="P549" s="79">
        <v>11.7156</v>
      </c>
      <c r="Q549" s="80">
        <f t="shared" si="677"/>
        <v>11.554910759999999</v>
      </c>
      <c r="R549" s="47">
        <f t="shared" si="649"/>
        <v>11.7156</v>
      </c>
      <c r="S549" s="47">
        <f t="shared" si="684"/>
        <v>11.7156</v>
      </c>
      <c r="T549" s="47">
        <f t="shared" si="679"/>
        <v>11.554910759999999</v>
      </c>
      <c r="U549" s="47">
        <v>3.5951999999999997</v>
      </c>
      <c r="V549" s="47">
        <v>0</v>
      </c>
      <c r="W549" s="47">
        <v>0</v>
      </c>
      <c r="X549" s="47">
        <v>2.996</v>
      </c>
      <c r="Y549" s="47">
        <f t="shared" si="651"/>
        <v>0.59919999999999973</v>
      </c>
      <c r="Z549" s="47">
        <v>3.5951999999999997</v>
      </c>
      <c r="AA549" s="47">
        <v>0</v>
      </c>
      <c r="AB549" s="47">
        <v>0</v>
      </c>
      <c r="AC549" s="47">
        <v>2.996</v>
      </c>
      <c r="AD549" s="47">
        <f t="shared" si="669"/>
        <v>0.59919999999999973</v>
      </c>
      <c r="AE549" s="47">
        <v>0</v>
      </c>
      <c r="AF549" s="47">
        <v>0</v>
      </c>
      <c r="AG549" s="47">
        <v>0</v>
      </c>
      <c r="AH549" s="47">
        <v>0</v>
      </c>
      <c r="AI549" s="47">
        <f t="shared" si="685"/>
        <v>0</v>
      </c>
      <c r="AJ549" s="47">
        <v>0</v>
      </c>
      <c r="AK549" s="47">
        <v>0</v>
      </c>
      <c r="AL549" s="47">
        <v>0</v>
      </c>
      <c r="AM549" s="47">
        <v>0</v>
      </c>
      <c r="AN549" s="47">
        <f t="shared" si="670"/>
        <v>0</v>
      </c>
      <c r="AO549" s="47">
        <v>3.9636</v>
      </c>
      <c r="AP549" s="47">
        <v>0</v>
      </c>
      <c r="AQ549" s="47">
        <v>0</v>
      </c>
      <c r="AR549" s="47">
        <v>3.3029999999999999</v>
      </c>
      <c r="AS549" s="47">
        <f t="shared" si="686"/>
        <v>0.66060000000000008</v>
      </c>
      <c r="AT549" s="47">
        <v>3.9056480759999994</v>
      </c>
      <c r="AU549" s="47">
        <v>0</v>
      </c>
      <c r="AV549" s="47">
        <v>0</v>
      </c>
      <c r="AW549" s="47">
        <v>3.2547067299999997</v>
      </c>
      <c r="AX549" s="47">
        <f t="shared" si="654"/>
        <v>0.65094134599999975</v>
      </c>
      <c r="AY549" s="47">
        <v>4.1568000000000005</v>
      </c>
      <c r="AZ549" s="47">
        <v>0</v>
      </c>
      <c r="BA549" s="47">
        <v>0</v>
      </c>
      <c r="BB549" s="47">
        <v>3.4640000000000004</v>
      </c>
      <c r="BC549" s="47">
        <f t="shared" si="687"/>
        <v>0.69280000000000008</v>
      </c>
      <c r="BD549" s="47">
        <v>4.0540626839999998</v>
      </c>
      <c r="BE549" s="47">
        <v>0</v>
      </c>
      <c r="BF549" s="47">
        <v>0</v>
      </c>
      <c r="BG549" s="47">
        <v>3.3783855699999998</v>
      </c>
      <c r="BH549" s="47">
        <f t="shared" si="656"/>
        <v>0.67567711399999997</v>
      </c>
      <c r="BI549" s="47">
        <v>0</v>
      </c>
      <c r="BJ549" s="47">
        <v>0</v>
      </c>
      <c r="BK549" s="47">
        <v>0</v>
      </c>
      <c r="BL549" s="47">
        <v>0</v>
      </c>
      <c r="BM549" s="47">
        <f t="shared" si="688"/>
        <v>0</v>
      </c>
      <c r="BN549" s="47">
        <v>0</v>
      </c>
      <c r="BO549" s="47">
        <v>0</v>
      </c>
      <c r="BP549" s="47">
        <v>0</v>
      </c>
      <c r="BQ549" s="47">
        <v>0</v>
      </c>
      <c r="BR549" s="47">
        <f t="shared" si="658"/>
        <v>0</v>
      </c>
      <c r="BS549" s="47">
        <v>0</v>
      </c>
      <c r="BT549" s="47">
        <v>0</v>
      </c>
      <c r="BU549" s="47">
        <v>0</v>
      </c>
      <c r="BV549" s="47">
        <v>0</v>
      </c>
      <c r="BW549" s="47">
        <f t="shared" si="659"/>
        <v>0</v>
      </c>
      <c r="BX549" s="3" t="s">
        <v>77</v>
      </c>
      <c r="BY549" s="3" t="s">
        <v>77</v>
      </c>
      <c r="BZ549" s="3" t="s">
        <v>77</v>
      </c>
      <c r="CA549" s="3" t="s">
        <v>77</v>
      </c>
      <c r="CB549" s="3" t="s">
        <v>77</v>
      </c>
      <c r="CC549" s="47">
        <f t="shared" si="671"/>
        <v>8.1204000000000001</v>
      </c>
      <c r="CD549" s="47">
        <f t="shared" si="672"/>
        <v>0</v>
      </c>
      <c r="CE549" s="47">
        <f t="shared" si="673"/>
        <v>0</v>
      </c>
      <c r="CF549" s="47">
        <f t="shared" si="674"/>
        <v>6.7670000000000003</v>
      </c>
      <c r="CG549" s="47">
        <f t="shared" si="675"/>
        <v>1.3534000000000002</v>
      </c>
      <c r="CH549" s="47">
        <f t="shared" si="676"/>
        <v>7.9597107599999992</v>
      </c>
      <c r="CI549" s="47">
        <f t="shared" si="661"/>
        <v>0</v>
      </c>
      <c r="CJ549" s="47">
        <f t="shared" si="662"/>
        <v>0</v>
      </c>
      <c r="CK549" s="47">
        <f t="shared" si="663"/>
        <v>6.6330922999999995</v>
      </c>
      <c r="CL549" s="47">
        <f t="shared" si="660"/>
        <v>1.3266184599999997</v>
      </c>
      <c r="CM549" s="129" t="s">
        <v>2959</v>
      </c>
    </row>
    <row r="550" spans="1:91" s="11" customFormat="1" ht="47.25" x14ac:dyDescent="0.25">
      <c r="A550" s="44" t="s">
        <v>677</v>
      </c>
      <c r="B550" s="84" t="s">
        <v>1032</v>
      </c>
      <c r="C550" s="90" t="s">
        <v>1381</v>
      </c>
      <c r="D550" s="51" t="s">
        <v>175</v>
      </c>
      <c r="E550" s="43">
        <v>2023</v>
      </c>
      <c r="F550" s="43">
        <v>2023</v>
      </c>
      <c r="G550" s="43">
        <v>2023</v>
      </c>
      <c r="H550" s="47" t="s">
        <v>77</v>
      </c>
      <c r="I550" s="47" t="s">
        <v>77</v>
      </c>
      <c r="J550" s="47" t="s">
        <v>77</v>
      </c>
      <c r="K550" s="47" t="s">
        <v>77</v>
      </c>
      <c r="L550" s="47" t="s">
        <v>77</v>
      </c>
      <c r="M550" s="47" t="s">
        <v>77</v>
      </c>
      <c r="N550" s="47" t="s">
        <v>77</v>
      </c>
      <c r="O550" s="47">
        <v>0</v>
      </c>
      <c r="P550" s="47">
        <v>18.218399999999999</v>
      </c>
      <c r="Q550" s="80">
        <f t="shared" si="677"/>
        <v>17.812538303999997</v>
      </c>
      <c r="R550" s="81">
        <f t="shared" si="649"/>
        <v>18.218399999999999</v>
      </c>
      <c r="S550" s="47">
        <f t="shared" si="684"/>
        <v>18.218399999999999</v>
      </c>
      <c r="T550" s="47">
        <f t="shared" si="679"/>
        <v>17.812538303999997</v>
      </c>
      <c r="U550" s="47">
        <v>0</v>
      </c>
      <c r="V550" s="47">
        <v>0</v>
      </c>
      <c r="W550" s="47">
        <v>0</v>
      </c>
      <c r="X550" s="47">
        <v>0</v>
      </c>
      <c r="Y550" s="47">
        <f t="shared" si="651"/>
        <v>0</v>
      </c>
      <c r="Z550" s="47">
        <v>0</v>
      </c>
      <c r="AA550" s="47">
        <v>0</v>
      </c>
      <c r="AB550" s="47">
        <v>0</v>
      </c>
      <c r="AC550" s="47">
        <v>0</v>
      </c>
      <c r="AD550" s="47">
        <f t="shared" si="669"/>
        <v>0</v>
      </c>
      <c r="AE550" s="47">
        <v>0</v>
      </c>
      <c r="AF550" s="47">
        <v>0</v>
      </c>
      <c r="AG550" s="47">
        <v>0</v>
      </c>
      <c r="AH550" s="47">
        <v>0</v>
      </c>
      <c r="AI550" s="47">
        <f t="shared" si="685"/>
        <v>0</v>
      </c>
      <c r="AJ550" s="47">
        <v>0</v>
      </c>
      <c r="AK550" s="47">
        <v>0</v>
      </c>
      <c r="AL550" s="47">
        <v>0</v>
      </c>
      <c r="AM550" s="47">
        <v>0</v>
      </c>
      <c r="AN550" s="47">
        <f t="shared" si="670"/>
        <v>0</v>
      </c>
      <c r="AO550" s="47">
        <v>0</v>
      </c>
      <c r="AP550" s="47">
        <v>0</v>
      </c>
      <c r="AQ550" s="47">
        <v>0</v>
      </c>
      <c r="AR550" s="47">
        <v>0</v>
      </c>
      <c r="AS550" s="47">
        <f t="shared" si="686"/>
        <v>0</v>
      </c>
      <c r="AT550" s="47">
        <v>0</v>
      </c>
      <c r="AU550" s="47">
        <v>0</v>
      </c>
      <c r="AV550" s="47">
        <v>0</v>
      </c>
      <c r="AW550" s="47">
        <v>0</v>
      </c>
      <c r="AX550" s="47">
        <f t="shared" si="654"/>
        <v>0</v>
      </c>
      <c r="AY550" s="47">
        <v>18.218399999999999</v>
      </c>
      <c r="AZ550" s="47">
        <v>0</v>
      </c>
      <c r="BA550" s="47">
        <v>0</v>
      </c>
      <c r="BB550" s="47">
        <v>15.181999999999999</v>
      </c>
      <c r="BC550" s="47">
        <f t="shared" si="687"/>
        <v>3.0364000000000004</v>
      </c>
      <c r="BD550" s="47">
        <v>17.812538303999997</v>
      </c>
      <c r="BE550" s="47">
        <v>0</v>
      </c>
      <c r="BF550" s="47">
        <v>0</v>
      </c>
      <c r="BG550" s="47">
        <v>14.84378192</v>
      </c>
      <c r="BH550" s="47">
        <f t="shared" si="656"/>
        <v>2.9687563839999971</v>
      </c>
      <c r="BI550" s="47">
        <v>0</v>
      </c>
      <c r="BJ550" s="47">
        <v>0</v>
      </c>
      <c r="BK550" s="47">
        <v>0</v>
      </c>
      <c r="BL550" s="47">
        <v>0</v>
      </c>
      <c r="BM550" s="47">
        <f t="shared" si="688"/>
        <v>0</v>
      </c>
      <c r="BN550" s="47">
        <v>0</v>
      </c>
      <c r="BO550" s="47">
        <v>0</v>
      </c>
      <c r="BP550" s="47">
        <v>0</v>
      </c>
      <c r="BQ550" s="47">
        <v>0</v>
      </c>
      <c r="BR550" s="47">
        <f t="shared" si="658"/>
        <v>0</v>
      </c>
      <c r="BS550" s="47">
        <v>0</v>
      </c>
      <c r="BT550" s="47">
        <v>0</v>
      </c>
      <c r="BU550" s="47">
        <v>0</v>
      </c>
      <c r="BV550" s="47">
        <v>0</v>
      </c>
      <c r="BW550" s="47">
        <f t="shared" si="659"/>
        <v>0</v>
      </c>
      <c r="BX550" s="3" t="s">
        <v>77</v>
      </c>
      <c r="BY550" s="3" t="s">
        <v>77</v>
      </c>
      <c r="BZ550" s="3" t="s">
        <v>77</v>
      </c>
      <c r="CA550" s="3" t="s">
        <v>77</v>
      </c>
      <c r="CB550" s="3" t="s">
        <v>77</v>
      </c>
      <c r="CC550" s="47">
        <f t="shared" si="671"/>
        <v>18.218399999999999</v>
      </c>
      <c r="CD550" s="47">
        <f t="shared" si="672"/>
        <v>0</v>
      </c>
      <c r="CE550" s="47">
        <f t="shared" si="673"/>
        <v>0</v>
      </c>
      <c r="CF550" s="47">
        <f t="shared" si="674"/>
        <v>15.181999999999999</v>
      </c>
      <c r="CG550" s="47">
        <f t="shared" si="675"/>
        <v>3.0364000000000004</v>
      </c>
      <c r="CH550" s="52">
        <f t="shared" si="676"/>
        <v>17.812538303999997</v>
      </c>
      <c r="CI550" s="52">
        <f t="shared" si="661"/>
        <v>0</v>
      </c>
      <c r="CJ550" s="52">
        <f t="shared" si="662"/>
        <v>0</v>
      </c>
      <c r="CK550" s="52">
        <f t="shared" si="663"/>
        <v>14.84378192</v>
      </c>
      <c r="CL550" s="52">
        <f t="shared" si="660"/>
        <v>2.9687563839999971</v>
      </c>
      <c r="CM550" s="129" t="s">
        <v>2959</v>
      </c>
    </row>
    <row r="551" spans="1:91" s="11" customFormat="1" ht="47.25" x14ac:dyDescent="0.25">
      <c r="A551" s="44" t="s">
        <v>677</v>
      </c>
      <c r="B551" s="84" t="s">
        <v>2743</v>
      </c>
      <c r="C551" s="78" t="s">
        <v>359</v>
      </c>
      <c r="D551" s="6" t="s">
        <v>175</v>
      </c>
      <c r="E551" s="13">
        <v>2020</v>
      </c>
      <c r="F551" s="13">
        <v>2022</v>
      </c>
      <c r="G551" s="13">
        <v>2022</v>
      </c>
      <c r="H551" s="47" t="s">
        <v>77</v>
      </c>
      <c r="I551" s="47" t="s">
        <v>77</v>
      </c>
      <c r="J551" s="47" t="s">
        <v>77</v>
      </c>
      <c r="K551" s="47" t="s">
        <v>77</v>
      </c>
      <c r="L551" s="47" t="s">
        <v>77</v>
      </c>
      <c r="M551" s="47" t="s">
        <v>77</v>
      </c>
      <c r="N551" s="47" t="s">
        <v>77</v>
      </c>
      <c r="O551" s="47">
        <v>0</v>
      </c>
      <c r="P551" s="79">
        <v>5.5404</v>
      </c>
      <c r="Q551" s="80">
        <f t="shared" si="677"/>
        <v>5.4928488239999993</v>
      </c>
      <c r="R551" s="47">
        <f t="shared" si="649"/>
        <v>5.5404</v>
      </c>
      <c r="S551" s="47">
        <f t="shared" si="684"/>
        <v>5.5404</v>
      </c>
      <c r="T551" s="47">
        <f t="shared" si="679"/>
        <v>5.4928488239999993</v>
      </c>
      <c r="U551" s="47">
        <v>3.5531999999999999</v>
      </c>
      <c r="V551" s="47">
        <v>0</v>
      </c>
      <c r="W551" s="47">
        <v>0</v>
      </c>
      <c r="X551" s="47">
        <v>2.9609999999999999</v>
      </c>
      <c r="Y551" s="47">
        <f t="shared" si="651"/>
        <v>0.59220000000000006</v>
      </c>
      <c r="Z551" s="47">
        <v>3.5531999999999999</v>
      </c>
      <c r="AA551" s="47">
        <v>0</v>
      </c>
      <c r="AB551" s="47">
        <v>0</v>
      </c>
      <c r="AC551" s="47">
        <v>2.9609999999999999</v>
      </c>
      <c r="AD551" s="47">
        <f t="shared" si="669"/>
        <v>0.59220000000000006</v>
      </c>
      <c r="AE551" s="47">
        <v>0</v>
      </c>
      <c r="AF551" s="47">
        <v>0</v>
      </c>
      <c r="AG551" s="47">
        <v>0</v>
      </c>
      <c r="AH551" s="47">
        <v>0</v>
      </c>
      <c r="AI551" s="47">
        <f t="shared" si="685"/>
        <v>0</v>
      </c>
      <c r="AJ551" s="47">
        <v>0</v>
      </c>
      <c r="AK551" s="47">
        <v>0</v>
      </c>
      <c r="AL551" s="47">
        <v>0</v>
      </c>
      <c r="AM551" s="47">
        <v>0</v>
      </c>
      <c r="AN551" s="47">
        <f t="shared" si="670"/>
        <v>0</v>
      </c>
      <c r="AO551" s="47">
        <v>1.9871999999999999</v>
      </c>
      <c r="AP551" s="47">
        <v>0</v>
      </c>
      <c r="AQ551" s="47">
        <v>0</v>
      </c>
      <c r="AR551" s="47">
        <v>1.6559999999999999</v>
      </c>
      <c r="AS551" s="47">
        <f t="shared" si="686"/>
        <v>0.33119999999999994</v>
      </c>
      <c r="AT551" s="47">
        <v>1.9396488239999998</v>
      </c>
      <c r="AU551" s="47">
        <v>0</v>
      </c>
      <c r="AV551" s="47">
        <v>0</v>
      </c>
      <c r="AW551" s="47">
        <v>1.6163740200000001</v>
      </c>
      <c r="AX551" s="47">
        <f t="shared" si="654"/>
        <v>0.32327480399999975</v>
      </c>
      <c r="AY551" s="47">
        <v>0</v>
      </c>
      <c r="AZ551" s="47">
        <v>0</v>
      </c>
      <c r="BA551" s="47">
        <v>0</v>
      </c>
      <c r="BB551" s="47">
        <v>0</v>
      </c>
      <c r="BC551" s="47">
        <f t="shared" si="687"/>
        <v>0</v>
      </c>
      <c r="BD551" s="47">
        <v>0</v>
      </c>
      <c r="BE551" s="47">
        <v>0</v>
      </c>
      <c r="BF551" s="47">
        <v>0</v>
      </c>
      <c r="BG551" s="47">
        <v>0</v>
      </c>
      <c r="BH551" s="47">
        <f t="shared" si="656"/>
        <v>0</v>
      </c>
      <c r="BI551" s="47">
        <v>0</v>
      </c>
      <c r="BJ551" s="47">
        <v>0</v>
      </c>
      <c r="BK551" s="47">
        <v>0</v>
      </c>
      <c r="BL551" s="47">
        <v>0</v>
      </c>
      <c r="BM551" s="47">
        <f t="shared" si="688"/>
        <v>0</v>
      </c>
      <c r="BN551" s="47">
        <v>0</v>
      </c>
      <c r="BO551" s="47">
        <v>0</v>
      </c>
      <c r="BP551" s="47">
        <v>0</v>
      </c>
      <c r="BQ551" s="47">
        <v>0</v>
      </c>
      <c r="BR551" s="47">
        <f t="shared" si="658"/>
        <v>0</v>
      </c>
      <c r="BS551" s="47">
        <v>0</v>
      </c>
      <c r="BT551" s="47">
        <v>0</v>
      </c>
      <c r="BU551" s="47">
        <v>0</v>
      </c>
      <c r="BV551" s="47">
        <v>0</v>
      </c>
      <c r="BW551" s="47">
        <f t="shared" si="659"/>
        <v>0</v>
      </c>
      <c r="BX551" s="3" t="s">
        <v>77</v>
      </c>
      <c r="BY551" s="3" t="s">
        <v>77</v>
      </c>
      <c r="BZ551" s="3" t="s">
        <v>77</v>
      </c>
      <c r="CA551" s="3" t="s">
        <v>77</v>
      </c>
      <c r="CB551" s="3" t="s">
        <v>77</v>
      </c>
      <c r="CC551" s="47">
        <f t="shared" si="671"/>
        <v>1.9871999999999999</v>
      </c>
      <c r="CD551" s="47">
        <f t="shared" si="672"/>
        <v>0</v>
      </c>
      <c r="CE551" s="47">
        <f t="shared" si="673"/>
        <v>0</v>
      </c>
      <c r="CF551" s="47">
        <f t="shared" si="674"/>
        <v>1.6559999999999999</v>
      </c>
      <c r="CG551" s="47">
        <f t="shared" si="675"/>
        <v>0.33119999999999994</v>
      </c>
      <c r="CH551" s="47">
        <f t="shared" si="676"/>
        <v>1.9396488239999998</v>
      </c>
      <c r="CI551" s="47">
        <f t="shared" si="661"/>
        <v>0</v>
      </c>
      <c r="CJ551" s="47">
        <f t="shared" si="662"/>
        <v>0</v>
      </c>
      <c r="CK551" s="47">
        <f t="shared" si="663"/>
        <v>1.6163740200000001</v>
      </c>
      <c r="CL551" s="47">
        <f t="shared" si="660"/>
        <v>0.32327480399999975</v>
      </c>
      <c r="CM551" s="129" t="s">
        <v>2959</v>
      </c>
    </row>
    <row r="552" spans="1:91" s="9" customFormat="1" ht="31.5" x14ac:dyDescent="0.25">
      <c r="A552" s="44" t="s">
        <v>677</v>
      </c>
      <c r="B552" s="84" t="s">
        <v>889</v>
      </c>
      <c r="C552" s="78" t="s">
        <v>360</v>
      </c>
      <c r="D552" s="6" t="s">
        <v>175</v>
      </c>
      <c r="E552" s="13">
        <v>2020</v>
      </c>
      <c r="F552" s="13">
        <v>2020</v>
      </c>
      <c r="G552" s="13">
        <v>2020</v>
      </c>
      <c r="H552" s="47" t="s">
        <v>77</v>
      </c>
      <c r="I552" s="47" t="s">
        <v>77</v>
      </c>
      <c r="J552" s="47" t="s">
        <v>77</v>
      </c>
      <c r="K552" s="47" t="s">
        <v>77</v>
      </c>
      <c r="L552" s="47" t="s">
        <v>77</v>
      </c>
      <c r="M552" s="47" t="s">
        <v>77</v>
      </c>
      <c r="N552" s="47" t="s">
        <v>77</v>
      </c>
      <c r="O552" s="47">
        <v>0</v>
      </c>
      <c r="P552" s="79">
        <v>5.4047999999999998</v>
      </c>
      <c r="Q552" s="80">
        <f t="shared" si="677"/>
        <v>5.4047999999999998</v>
      </c>
      <c r="R552" s="47">
        <f t="shared" si="649"/>
        <v>5.4047999999999998</v>
      </c>
      <c r="S552" s="47">
        <f t="shared" si="684"/>
        <v>5.4047999999999998</v>
      </c>
      <c r="T552" s="47">
        <f t="shared" si="679"/>
        <v>5.4047999999999998</v>
      </c>
      <c r="U552" s="47">
        <v>5.4047999999999998</v>
      </c>
      <c r="V552" s="47">
        <v>0</v>
      </c>
      <c r="W552" s="47">
        <v>0</v>
      </c>
      <c r="X552" s="47">
        <v>4.5039999999999996</v>
      </c>
      <c r="Y552" s="47">
        <f t="shared" si="651"/>
        <v>0.90080000000000027</v>
      </c>
      <c r="Z552" s="47">
        <v>5.4047999999999998</v>
      </c>
      <c r="AA552" s="47">
        <v>0</v>
      </c>
      <c r="AB552" s="47">
        <v>0</v>
      </c>
      <c r="AC552" s="47">
        <v>4.5039999999999996</v>
      </c>
      <c r="AD552" s="47">
        <f t="shared" si="669"/>
        <v>0.90080000000000027</v>
      </c>
      <c r="AE552" s="47">
        <v>0</v>
      </c>
      <c r="AF552" s="47">
        <v>0</v>
      </c>
      <c r="AG552" s="47">
        <v>0</v>
      </c>
      <c r="AH552" s="47">
        <v>0</v>
      </c>
      <c r="AI552" s="47">
        <f t="shared" si="685"/>
        <v>0</v>
      </c>
      <c r="AJ552" s="47">
        <v>0</v>
      </c>
      <c r="AK552" s="47">
        <v>0</v>
      </c>
      <c r="AL552" s="47">
        <v>0</v>
      </c>
      <c r="AM552" s="47">
        <v>0</v>
      </c>
      <c r="AN552" s="47">
        <f t="shared" si="670"/>
        <v>0</v>
      </c>
      <c r="AO552" s="47">
        <v>0</v>
      </c>
      <c r="AP552" s="47">
        <v>0</v>
      </c>
      <c r="AQ552" s="47">
        <v>0</v>
      </c>
      <c r="AR552" s="47">
        <v>0</v>
      </c>
      <c r="AS552" s="47">
        <f t="shared" si="686"/>
        <v>0</v>
      </c>
      <c r="AT552" s="47">
        <v>0</v>
      </c>
      <c r="AU552" s="47">
        <v>0</v>
      </c>
      <c r="AV552" s="47">
        <v>0</v>
      </c>
      <c r="AW552" s="47">
        <v>0</v>
      </c>
      <c r="AX552" s="47">
        <f t="shared" si="654"/>
        <v>0</v>
      </c>
      <c r="AY552" s="47">
        <v>0</v>
      </c>
      <c r="AZ552" s="47">
        <v>0</v>
      </c>
      <c r="BA552" s="47">
        <v>0</v>
      </c>
      <c r="BB552" s="47">
        <v>0</v>
      </c>
      <c r="BC552" s="47">
        <f t="shared" si="687"/>
        <v>0</v>
      </c>
      <c r="BD552" s="47">
        <v>0</v>
      </c>
      <c r="BE552" s="47">
        <v>0</v>
      </c>
      <c r="BF552" s="47">
        <v>0</v>
      </c>
      <c r="BG552" s="47">
        <v>0</v>
      </c>
      <c r="BH552" s="47">
        <f t="shared" si="656"/>
        <v>0</v>
      </c>
      <c r="BI552" s="47">
        <v>0</v>
      </c>
      <c r="BJ552" s="47">
        <v>0</v>
      </c>
      <c r="BK552" s="47">
        <v>0</v>
      </c>
      <c r="BL552" s="47">
        <v>0</v>
      </c>
      <c r="BM552" s="47">
        <f t="shared" si="688"/>
        <v>0</v>
      </c>
      <c r="BN552" s="47">
        <v>0</v>
      </c>
      <c r="BO552" s="47">
        <v>0</v>
      </c>
      <c r="BP552" s="47">
        <v>0</v>
      </c>
      <c r="BQ552" s="47">
        <v>0</v>
      </c>
      <c r="BR552" s="47">
        <f t="shared" si="658"/>
        <v>0</v>
      </c>
      <c r="BS552" s="47">
        <v>0</v>
      </c>
      <c r="BT552" s="47">
        <v>0</v>
      </c>
      <c r="BU552" s="47">
        <v>0</v>
      </c>
      <c r="BV552" s="47">
        <v>0</v>
      </c>
      <c r="BW552" s="47">
        <f t="shared" si="659"/>
        <v>0</v>
      </c>
      <c r="BX552" s="3" t="s">
        <v>77</v>
      </c>
      <c r="BY552" s="3" t="s">
        <v>77</v>
      </c>
      <c r="BZ552" s="3" t="s">
        <v>77</v>
      </c>
      <c r="CA552" s="3" t="s">
        <v>77</v>
      </c>
      <c r="CB552" s="3" t="s">
        <v>77</v>
      </c>
      <c r="CC552" s="47">
        <f t="shared" si="671"/>
        <v>0</v>
      </c>
      <c r="CD552" s="47">
        <f t="shared" si="672"/>
        <v>0</v>
      </c>
      <c r="CE552" s="47">
        <f t="shared" si="673"/>
        <v>0</v>
      </c>
      <c r="CF552" s="47">
        <f t="shared" si="674"/>
        <v>0</v>
      </c>
      <c r="CG552" s="47">
        <f t="shared" si="675"/>
        <v>0</v>
      </c>
      <c r="CH552" s="47">
        <f t="shared" si="676"/>
        <v>0</v>
      </c>
      <c r="CI552" s="47">
        <f t="shared" si="661"/>
        <v>0</v>
      </c>
      <c r="CJ552" s="47">
        <f t="shared" si="662"/>
        <v>0</v>
      </c>
      <c r="CK552" s="47">
        <f t="shared" si="663"/>
        <v>0</v>
      </c>
      <c r="CL552" s="47">
        <f t="shared" si="660"/>
        <v>0</v>
      </c>
      <c r="CM552" s="129" t="s">
        <v>2896</v>
      </c>
    </row>
    <row r="553" spans="1:91" s="9" customFormat="1" ht="47.25" x14ac:dyDescent="0.25">
      <c r="A553" s="44" t="s">
        <v>677</v>
      </c>
      <c r="B553" s="84" t="s">
        <v>890</v>
      </c>
      <c r="C553" s="78" t="s">
        <v>361</v>
      </c>
      <c r="D553" s="6" t="s">
        <v>175</v>
      </c>
      <c r="E553" s="13">
        <v>2020</v>
      </c>
      <c r="F553" s="13">
        <v>2020</v>
      </c>
      <c r="G553" s="13">
        <v>2020</v>
      </c>
      <c r="H553" s="47" t="s">
        <v>77</v>
      </c>
      <c r="I553" s="47" t="s">
        <v>77</v>
      </c>
      <c r="J553" s="47" t="s">
        <v>77</v>
      </c>
      <c r="K553" s="47" t="s">
        <v>77</v>
      </c>
      <c r="L553" s="47" t="s">
        <v>77</v>
      </c>
      <c r="M553" s="47" t="s">
        <v>77</v>
      </c>
      <c r="N553" s="47" t="s">
        <v>77</v>
      </c>
      <c r="O553" s="47">
        <v>0</v>
      </c>
      <c r="P553" s="79">
        <v>4.4748000000000001</v>
      </c>
      <c r="Q553" s="80">
        <f t="shared" si="677"/>
        <v>4.4748000000000001</v>
      </c>
      <c r="R553" s="47">
        <f t="shared" si="649"/>
        <v>4.4748000000000001</v>
      </c>
      <c r="S553" s="47">
        <f t="shared" si="684"/>
        <v>4.4748000000000001</v>
      </c>
      <c r="T553" s="47">
        <f t="shared" si="679"/>
        <v>4.4748000000000001</v>
      </c>
      <c r="U553" s="47">
        <v>4.4748000000000001</v>
      </c>
      <c r="V553" s="47">
        <v>0</v>
      </c>
      <c r="W553" s="47">
        <v>0</v>
      </c>
      <c r="X553" s="47">
        <v>3.7290000000000005</v>
      </c>
      <c r="Y553" s="47">
        <f t="shared" si="651"/>
        <v>0.74579999999999957</v>
      </c>
      <c r="Z553" s="47">
        <v>4.4748000000000001</v>
      </c>
      <c r="AA553" s="47">
        <v>0</v>
      </c>
      <c r="AB553" s="47">
        <v>0</v>
      </c>
      <c r="AC553" s="47">
        <v>3.7290000000000005</v>
      </c>
      <c r="AD553" s="47">
        <f t="shared" si="669"/>
        <v>0.74579999999999957</v>
      </c>
      <c r="AE553" s="47">
        <v>0</v>
      </c>
      <c r="AF553" s="47">
        <v>0</v>
      </c>
      <c r="AG553" s="47">
        <v>0</v>
      </c>
      <c r="AH553" s="47">
        <v>0</v>
      </c>
      <c r="AI553" s="47">
        <f t="shared" si="685"/>
        <v>0</v>
      </c>
      <c r="AJ553" s="47">
        <v>0</v>
      </c>
      <c r="AK553" s="47">
        <v>0</v>
      </c>
      <c r="AL553" s="47">
        <v>0</v>
      </c>
      <c r="AM553" s="47">
        <v>0</v>
      </c>
      <c r="AN553" s="47">
        <f t="shared" si="670"/>
        <v>0</v>
      </c>
      <c r="AO553" s="47">
        <v>0</v>
      </c>
      <c r="AP553" s="47">
        <v>0</v>
      </c>
      <c r="AQ553" s="47">
        <v>0</v>
      </c>
      <c r="AR553" s="47">
        <v>0</v>
      </c>
      <c r="AS553" s="47">
        <f t="shared" si="686"/>
        <v>0</v>
      </c>
      <c r="AT553" s="47">
        <v>0</v>
      </c>
      <c r="AU553" s="47">
        <v>0</v>
      </c>
      <c r="AV553" s="47">
        <v>0</v>
      </c>
      <c r="AW553" s="47">
        <v>0</v>
      </c>
      <c r="AX553" s="47">
        <f t="shared" si="654"/>
        <v>0</v>
      </c>
      <c r="AY553" s="47">
        <v>0</v>
      </c>
      <c r="AZ553" s="47">
        <v>0</v>
      </c>
      <c r="BA553" s="47">
        <v>0</v>
      </c>
      <c r="BB553" s="47">
        <v>0</v>
      </c>
      <c r="BC553" s="47">
        <f t="shared" si="687"/>
        <v>0</v>
      </c>
      <c r="BD553" s="47">
        <v>0</v>
      </c>
      <c r="BE553" s="47">
        <v>0</v>
      </c>
      <c r="BF553" s="47">
        <v>0</v>
      </c>
      <c r="BG553" s="47">
        <v>0</v>
      </c>
      <c r="BH553" s="47">
        <f t="shared" si="656"/>
        <v>0</v>
      </c>
      <c r="BI553" s="47">
        <v>0</v>
      </c>
      <c r="BJ553" s="47">
        <v>0</v>
      </c>
      <c r="BK553" s="47">
        <v>0</v>
      </c>
      <c r="BL553" s="47">
        <v>0</v>
      </c>
      <c r="BM553" s="47">
        <f t="shared" si="688"/>
        <v>0</v>
      </c>
      <c r="BN553" s="47">
        <v>0</v>
      </c>
      <c r="BO553" s="47">
        <v>0</v>
      </c>
      <c r="BP553" s="47">
        <v>0</v>
      </c>
      <c r="BQ553" s="47">
        <v>0</v>
      </c>
      <c r="BR553" s="47">
        <f t="shared" si="658"/>
        <v>0</v>
      </c>
      <c r="BS553" s="47">
        <v>0</v>
      </c>
      <c r="BT553" s="47">
        <v>0</v>
      </c>
      <c r="BU553" s="47">
        <v>0</v>
      </c>
      <c r="BV553" s="47">
        <v>0</v>
      </c>
      <c r="BW553" s="47">
        <f t="shared" si="659"/>
        <v>0</v>
      </c>
      <c r="BX553" s="3" t="s">
        <v>77</v>
      </c>
      <c r="BY553" s="3" t="s">
        <v>77</v>
      </c>
      <c r="BZ553" s="3" t="s">
        <v>77</v>
      </c>
      <c r="CA553" s="3" t="s">
        <v>77</v>
      </c>
      <c r="CB553" s="3" t="s">
        <v>77</v>
      </c>
      <c r="CC553" s="47">
        <f t="shared" si="671"/>
        <v>0</v>
      </c>
      <c r="CD553" s="47">
        <f t="shared" si="672"/>
        <v>0</v>
      </c>
      <c r="CE553" s="47">
        <f t="shared" si="673"/>
        <v>0</v>
      </c>
      <c r="CF553" s="47">
        <f t="shared" si="674"/>
        <v>0</v>
      </c>
      <c r="CG553" s="47">
        <f t="shared" si="675"/>
        <v>0</v>
      </c>
      <c r="CH553" s="47">
        <f t="shared" si="676"/>
        <v>0</v>
      </c>
      <c r="CI553" s="47">
        <f t="shared" si="661"/>
        <v>0</v>
      </c>
      <c r="CJ553" s="47">
        <f t="shared" si="662"/>
        <v>0</v>
      </c>
      <c r="CK553" s="47">
        <f t="shared" si="663"/>
        <v>0</v>
      </c>
      <c r="CL553" s="47">
        <f t="shared" si="660"/>
        <v>0</v>
      </c>
      <c r="CM553" s="129" t="s">
        <v>2896</v>
      </c>
    </row>
    <row r="554" spans="1:91" s="9" customFormat="1" ht="47.25" x14ac:dyDescent="0.25">
      <c r="A554" s="44" t="s">
        <v>677</v>
      </c>
      <c r="B554" s="84" t="s">
        <v>1977</v>
      </c>
      <c r="C554" s="78" t="s">
        <v>1978</v>
      </c>
      <c r="D554" s="6" t="s">
        <v>175</v>
      </c>
      <c r="E554" s="13">
        <v>2024</v>
      </c>
      <c r="F554" s="13">
        <v>2024</v>
      </c>
      <c r="G554" s="13">
        <v>2024</v>
      </c>
      <c r="H554" s="8" t="s">
        <v>77</v>
      </c>
      <c r="I554" s="8" t="s">
        <v>77</v>
      </c>
      <c r="J554" s="8" t="s">
        <v>77</v>
      </c>
      <c r="K554" s="8" t="s">
        <v>77</v>
      </c>
      <c r="L554" s="8" t="s">
        <v>77</v>
      </c>
      <c r="M554" s="8" t="s">
        <v>77</v>
      </c>
      <c r="N554" s="8" t="s">
        <v>77</v>
      </c>
      <c r="O554" s="47">
        <v>0</v>
      </c>
      <c r="P554" s="79">
        <v>5.1408000000000005</v>
      </c>
      <c r="Q554" s="80">
        <f t="shared" si="677"/>
        <v>5.1784305480000006</v>
      </c>
      <c r="R554" s="47">
        <f t="shared" si="649"/>
        <v>5.1408000000000005</v>
      </c>
      <c r="S554" s="47">
        <f t="shared" si="684"/>
        <v>5.1408000000000005</v>
      </c>
      <c r="T554" s="47">
        <f t="shared" si="679"/>
        <v>5.1784305480000006</v>
      </c>
      <c r="U554" s="47">
        <v>0</v>
      </c>
      <c r="V554" s="47">
        <v>0</v>
      </c>
      <c r="W554" s="47">
        <v>0</v>
      </c>
      <c r="X554" s="47">
        <v>0</v>
      </c>
      <c r="Y554" s="47">
        <f t="shared" si="651"/>
        <v>0</v>
      </c>
      <c r="Z554" s="47">
        <v>0</v>
      </c>
      <c r="AA554" s="47">
        <v>0</v>
      </c>
      <c r="AB554" s="47">
        <v>0</v>
      </c>
      <c r="AC554" s="47">
        <v>0</v>
      </c>
      <c r="AD554" s="47">
        <f t="shared" si="669"/>
        <v>0</v>
      </c>
      <c r="AE554" s="47">
        <v>0</v>
      </c>
      <c r="AF554" s="47">
        <v>0</v>
      </c>
      <c r="AG554" s="47">
        <v>0</v>
      </c>
      <c r="AH554" s="47">
        <v>0</v>
      </c>
      <c r="AI554" s="47">
        <f t="shared" si="685"/>
        <v>0</v>
      </c>
      <c r="AJ554" s="47">
        <v>0</v>
      </c>
      <c r="AK554" s="47">
        <v>0</v>
      </c>
      <c r="AL554" s="47">
        <v>0</v>
      </c>
      <c r="AM554" s="47">
        <v>0</v>
      </c>
      <c r="AN554" s="47">
        <f t="shared" si="670"/>
        <v>0</v>
      </c>
      <c r="AO554" s="47">
        <v>0</v>
      </c>
      <c r="AP554" s="47">
        <v>0</v>
      </c>
      <c r="AQ554" s="47">
        <v>0</v>
      </c>
      <c r="AR554" s="47">
        <v>0</v>
      </c>
      <c r="AS554" s="47">
        <f t="shared" si="686"/>
        <v>0</v>
      </c>
      <c r="AT554" s="47">
        <v>0</v>
      </c>
      <c r="AU554" s="47">
        <v>0</v>
      </c>
      <c r="AV554" s="47">
        <v>0</v>
      </c>
      <c r="AW554" s="47">
        <v>0</v>
      </c>
      <c r="AX554" s="47">
        <f t="shared" si="654"/>
        <v>0</v>
      </c>
      <c r="AY554" s="47">
        <v>0</v>
      </c>
      <c r="AZ554" s="47">
        <v>0</v>
      </c>
      <c r="BA554" s="47">
        <v>0</v>
      </c>
      <c r="BB554" s="47">
        <v>0</v>
      </c>
      <c r="BC554" s="47">
        <f t="shared" si="687"/>
        <v>0</v>
      </c>
      <c r="BD554" s="47">
        <v>0</v>
      </c>
      <c r="BE554" s="47">
        <v>0</v>
      </c>
      <c r="BF554" s="47">
        <v>0</v>
      </c>
      <c r="BG554" s="47">
        <v>0</v>
      </c>
      <c r="BH554" s="47">
        <f t="shared" si="656"/>
        <v>0</v>
      </c>
      <c r="BI554" s="47">
        <v>5.1408000000000005</v>
      </c>
      <c r="BJ554" s="47">
        <v>0</v>
      </c>
      <c r="BK554" s="47">
        <v>0</v>
      </c>
      <c r="BL554" s="47">
        <v>4.2839999999999998</v>
      </c>
      <c r="BM554" s="47">
        <f t="shared" si="688"/>
        <v>0.85680000000000067</v>
      </c>
      <c r="BN554" s="47">
        <v>5.1784305480000006</v>
      </c>
      <c r="BO554" s="47">
        <v>0</v>
      </c>
      <c r="BP554" s="47">
        <v>0</v>
      </c>
      <c r="BQ554" s="47">
        <v>4.3153587900000003</v>
      </c>
      <c r="BR554" s="47">
        <f t="shared" si="658"/>
        <v>0.86307175800000024</v>
      </c>
      <c r="BS554" s="47">
        <v>0</v>
      </c>
      <c r="BT554" s="47">
        <v>0</v>
      </c>
      <c r="BU554" s="47">
        <v>0</v>
      </c>
      <c r="BV554" s="47">
        <v>0</v>
      </c>
      <c r="BW554" s="47">
        <f t="shared" si="659"/>
        <v>0</v>
      </c>
      <c r="BX554" s="3" t="s">
        <v>77</v>
      </c>
      <c r="BY554" s="3" t="s">
        <v>77</v>
      </c>
      <c r="BZ554" s="3" t="s">
        <v>77</v>
      </c>
      <c r="CA554" s="3" t="s">
        <v>77</v>
      </c>
      <c r="CB554" s="3" t="s">
        <v>77</v>
      </c>
      <c r="CC554" s="47">
        <f t="shared" si="671"/>
        <v>5.1408000000000005</v>
      </c>
      <c r="CD554" s="47">
        <f t="shared" si="672"/>
        <v>0</v>
      </c>
      <c r="CE554" s="47">
        <f t="shared" si="673"/>
        <v>0</v>
      </c>
      <c r="CF554" s="47">
        <f t="shared" si="674"/>
        <v>4.2839999999999998</v>
      </c>
      <c r="CG554" s="47">
        <f t="shared" si="675"/>
        <v>0.85680000000000067</v>
      </c>
      <c r="CH554" s="47">
        <f t="shared" si="676"/>
        <v>5.1784305480000006</v>
      </c>
      <c r="CI554" s="47">
        <f t="shared" si="661"/>
        <v>0</v>
      </c>
      <c r="CJ554" s="47">
        <f t="shared" si="662"/>
        <v>0</v>
      </c>
      <c r="CK554" s="47">
        <f t="shared" si="663"/>
        <v>4.3153587900000003</v>
      </c>
      <c r="CL554" s="47">
        <f t="shared" si="660"/>
        <v>0.86307175800000024</v>
      </c>
      <c r="CM554" s="129" t="s">
        <v>2959</v>
      </c>
    </row>
    <row r="555" spans="1:91" s="9" customFormat="1" ht="47.25" x14ac:dyDescent="0.25">
      <c r="A555" s="44" t="s">
        <v>677</v>
      </c>
      <c r="B555" s="84" t="s">
        <v>1979</v>
      </c>
      <c r="C555" s="78" t="s">
        <v>1980</v>
      </c>
      <c r="D555" s="6" t="s">
        <v>175</v>
      </c>
      <c r="E555" s="13">
        <v>2024</v>
      </c>
      <c r="F555" s="13">
        <v>2024</v>
      </c>
      <c r="G555" s="13">
        <v>2024</v>
      </c>
      <c r="H555" s="8" t="s">
        <v>77</v>
      </c>
      <c r="I555" s="8" t="s">
        <v>77</v>
      </c>
      <c r="J555" s="8" t="s">
        <v>77</v>
      </c>
      <c r="K555" s="8" t="s">
        <v>77</v>
      </c>
      <c r="L555" s="8" t="s">
        <v>77</v>
      </c>
      <c r="M555" s="8" t="s">
        <v>77</v>
      </c>
      <c r="N555" s="8" t="s">
        <v>77</v>
      </c>
      <c r="O555" s="47">
        <v>0</v>
      </c>
      <c r="P555" s="79">
        <v>13.9848</v>
      </c>
      <c r="Q555" s="80">
        <f t="shared" si="677"/>
        <v>13.648107671999998</v>
      </c>
      <c r="R555" s="47">
        <f t="shared" si="649"/>
        <v>13.9848</v>
      </c>
      <c r="S555" s="47">
        <f t="shared" si="684"/>
        <v>13.9848</v>
      </c>
      <c r="T555" s="47">
        <f t="shared" si="679"/>
        <v>13.648107671999998</v>
      </c>
      <c r="U555" s="47">
        <v>0</v>
      </c>
      <c r="V555" s="47">
        <v>0</v>
      </c>
      <c r="W555" s="47">
        <v>0</v>
      </c>
      <c r="X555" s="47">
        <v>0</v>
      </c>
      <c r="Y555" s="47">
        <f t="shared" si="651"/>
        <v>0</v>
      </c>
      <c r="Z555" s="47">
        <v>0</v>
      </c>
      <c r="AA555" s="47">
        <v>0</v>
      </c>
      <c r="AB555" s="47">
        <v>0</v>
      </c>
      <c r="AC555" s="47">
        <v>0</v>
      </c>
      <c r="AD555" s="47">
        <f t="shared" si="669"/>
        <v>0</v>
      </c>
      <c r="AE555" s="47">
        <v>0</v>
      </c>
      <c r="AF555" s="47">
        <v>0</v>
      </c>
      <c r="AG555" s="47">
        <v>0</v>
      </c>
      <c r="AH555" s="47">
        <v>0</v>
      </c>
      <c r="AI555" s="47">
        <f t="shared" si="685"/>
        <v>0</v>
      </c>
      <c r="AJ555" s="47">
        <v>0</v>
      </c>
      <c r="AK555" s="47">
        <v>0</v>
      </c>
      <c r="AL555" s="47">
        <v>0</v>
      </c>
      <c r="AM555" s="47">
        <v>0</v>
      </c>
      <c r="AN555" s="47">
        <f t="shared" si="670"/>
        <v>0</v>
      </c>
      <c r="AO555" s="47">
        <v>0</v>
      </c>
      <c r="AP555" s="47">
        <v>0</v>
      </c>
      <c r="AQ555" s="47">
        <v>0</v>
      </c>
      <c r="AR555" s="47">
        <v>0</v>
      </c>
      <c r="AS555" s="47">
        <f t="shared" si="686"/>
        <v>0</v>
      </c>
      <c r="AT555" s="47">
        <v>0</v>
      </c>
      <c r="AU555" s="47">
        <v>0</v>
      </c>
      <c r="AV555" s="47">
        <v>0</v>
      </c>
      <c r="AW555" s="47">
        <v>0</v>
      </c>
      <c r="AX555" s="47">
        <f t="shared" si="654"/>
        <v>0</v>
      </c>
      <c r="AY555" s="47">
        <v>0</v>
      </c>
      <c r="AZ555" s="47">
        <v>0</v>
      </c>
      <c r="BA555" s="47">
        <v>0</v>
      </c>
      <c r="BB555" s="47">
        <v>0</v>
      </c>
      <c r="BC555" s="47">
        <f t="shared" si="687"/>
        <v>0</v>
      </c>
      <c r="BD555" s="47">
        <v>0</v>
      </c>
      <c r="BE555" s="47">
        <v>0</v>
      </c>
      <c r="BF555" s="47">
        <v>0</v>
      </c>
      <c r="BG555" s="47">
        <v>0</v>
      </c>
      <c r="BH555" s="47">
        <f t="shared" si="656"/>
        <v>0</v>
      </c>
      <c r="BI555" s="47">
        <v>13.9848</v>
      </c>
      <c r="BJ555" s="47">
        <v>0</v>
      </c>
      <c r="BK555" s="47">
        <v>0</v>
      </c>
      <c r="BL555" s="47">
        <v>11.654</v>
      </c>
      <c r="BM555" s="47">
        <f t="shared" si="688"/>
        <v>2.3308</v>
      </c>
      <c r="BN555" s="47">
        <v>13.648107671999998</v>
      </c>
      <c r="BO555" s="47">
        <v>0</v>
      </c>
      <c r="BP555" s="47">
        <v>0</v>
      </c>
      <c r="BQ555" s="47">
        <v>11.373423059999999</v>
      </c>
      <c r="BR555" s="47">
        <f t="shared" si="658"/>
        <v>2.2746846119999997</v>
      </c>
      <c r="BS555" s="47">
        <v>0</v>
      </c>
      <c r="BT555" s="47">
        <v>0</v>
      </c>
      <c r="BU555" s="47">
        <v>0</v>
      </c>
      <c r="BV555" s="47">
        <v>0</v>
      </c>
      <c r="BW555" s="47">
        <f t="shared" si="659"/>
        <v>0</v>
      </c>
      <c r="BX555" s="3" t="s">
        <v>77</v>
      </c>
      <c r="BY555" s="3" t="s">
        <v>77</v>
      </c>
      <c r="BZ555" s="3" t="s">
        <v>77</v>
      </c>
      <c r="CA555" s="3" t="s">
        <v>77</v>
      </c>
      <c r="CB555" s="3" t="s">
        <v>77</v>
      </c>
      <c r="CC555" s="47">
        <f t="shared" si="671"/>
        <v>13.9848</v>
      </c>
      <c r="CD555" s="47">
        <f t="shared" si="672"/>
        <v>0</v>
      </c>
      <c r="CE555" s="47">
        <f t="shared" si="673"/>
        <v>0</v>
      </c>
      <c r="CF555" s="47">
        <f t="shared" si="674"/>
        <v>11.654</v>
      </c>
      <c r="CG555" s="47">
        <f t="shared" si="675"/>
        <v>2.3308</v>
      </c>
      <c r="CH555" s="47">
        <f t="shared" si="676"/>
        <v>13.648107671999998</v>
      </c>
      <c r="CI555" s="47">
        <f t="shared" si="661"/>
        <v>0</v>
      </c>
      <c r="CJ555" s="47">
        <f t="shared" si="662"/>
        <v>0</v>
      </c>
      <c r="CK555" s="47">
        <f t="shared" si="663"/>
        <v>11.373423059999999</v>
      </c>
      <c r="CL555" s="47">
        <f t="shared" si="660"/>
        <v>2.2746846119999997</v>
      </c>
      <c r="CM555" s="129" t="s">
        <v>2959</v>
      </c>
    </row>
    <row r="556" spans="1:91" s="9" customFormat="1" ht="63" x14ac:dyDescent="0.25">
      <c r="A556" s="44" t="s">
        <v>677</v>
      </c>
      <c r="B556" s="84" t="s">
        <v>1981</v>
      </c>
      <c r="C556" s="78" t="s">
        <v>1982</v>
      </c>
      <c r="D556" s="6" t="s">
        <v>175</v>
      </c>
      <c r="E556" s="13">
        <v>2024</v>
      </c>
      <c r="F556" s="13">
        <v>2024</v>
      </c>
      <c r="G556" s="13">
        <v>2024</v>
      </c>
      <c r="H556" s="8" t="s">
        <v>77</v>
      </c>
      <c r="I556" s="8" t="s">
        <v>77</v>
      </c>
      <c r="J556" s="8" t="s">
        <v>77</v>
      </c>
      <c r="K556" s="8" t="s">
        <v>77</v>
      </c>
      <c r="L556" s="8" t="s">
        <v>77</v>
      </c>
      <c r="M556" s="8" t="s">
        <v>77</v>
      </c>
      <c r="N556" s="8" t="s">
        <v>77</v>
      </c>
      <c r="O556" s="47">
        <v>0</v>
      </c>
      <c r="P556" s="79">
        <v>14.1396</v>
      </c>
      <c r="Q556" s="80">
        <f t="shared" si="677"/>
        <v>13.655309831999999</v>
      </c>
      <c r="R556" s="47">
        <f t="shared" si="649"/>
        <v>14.1396</v>
      </c>
      <c r="S556" s="47">
        <f t="shared" si="684"/>
        <v>14.1396</v>
      </c>
      <c r="T556" s="47">
        <f t="shared" si="679"/>
        <v>13.655309831999999</v>
      </c>
      <c r="U556" s="47">
        <v>0</v>
      </c>
      <c r="V556" s="47">
        <v>0</v>
      </c>
      <c r="W556" s="47">
        <v>0</v>
      </c>
      <c r="X556" s="47">
        <v>0</v>
      </c>
      <c r="Y556" s="47">
        <f t="shared" si="651"/>
        <v>0</v>
      </c>
      <c r="Z556" s="47">
        <v>0</v>
      </c>
      <c r="AA556" s="47">
        <v>0</v>
      </c>
      <c r="AB556" s="47">
        <v>0</v>
      </c>
      <c r="AC556" s="47">
        <v>0</v>
      </c>
      <c r="AD556" s="47">
        <f t="shared" si="669"/>
        <v>0</v>
      </c>
      <c r="AE556" s="47">
        <v>0</v>
      </c>
      <c r="AF556" s="47">
        <v>0</v>
      </c>
      <c r="AG556" s="47">
        <v>0</v>
      </c>
      <c r="AH556" s="47">
        <v>0</v>
      </c>
      <c r="AI556" s="47">
        <f t="shared" si="685"/>
        <v>0</v>
      </c>
      <c r="AJ556" s="47">
        <v>0</v>
      </c>
      <c r="AK556" s="47">
        <v>0</v>
      </c>
      <c r="AL556" s="47">
        <v>0</v>
      </c>
      <c r="AM556" s="47">
        <v>0</v>
      </c>
      <c r="AN556" s="47">
        <f t="shared" si="670"/>
        <v>0</v>
      </c>
      <c r="AO556" s="47">
        <v>0</v>
      </c>
      <c r="AP556" s="47">
        <v>0</v>
      </c>
      <c r="AQ556" s="47">
        <v>0</v>
      </c>
      <c r="AR556" s="47">
        <v>0</v>
      </c>
      <c r="AS556" s="47">
        <f t="shared" si="686"/>
        <v>0</v>
      </c>
      <c r="AT556" s="47">
        <v>0</v>
      </c>
      <c r="AU556" s="47">
        <v>0</v>
      </c>
      <c r="AV556" s="47">
        <v>0</v>
      </c>
      <c r="AW556" s="47">
        <v>0</v>
      </c>
      <c r="AX556" s="47">
        <f t="shared" si="654"/>
        <v>0</v>
      </c>
      <c r="AY556" s="47">
        <v>0</v>
      </c>
      <c r="AZ556" s="47">
        <v>0</v>
      </c>
      <c r="BA556" s="47">
        <v>0</v>
      </c>
      <c r="BB556" s="47">
        <v>0</v>
      </c>
      <c r="BC556" s="47">
        <f t="shared" si="687"/>
        <v>0</v>
      </c>
      <c r="BD556" s="47">
        <v>0</v>
      </c>
      <c r="BE556" s="47">
        <v>0</v>
      </c>
      <c r="BF556" s="47">
        <v>0</v>
      </c>
      <c r="BG556" s="47">
        <v>0</v>
      </c>
      <c r="BH556" s="47">
        <f t="shared" si="656"/>
        <v>0</v>
      </c>
      <c r="BI556" s="47">
        <v>14.1396</v>
      </c>
      <c r="BJ556" s="47">
        <v>0</v>
      </c>
      <c r="BK556" s="47">
        <v>0</v>
      </c>
      <c r="BL556" s="47">
        <v>11.782999999999999</v>
      </c>
      <c r="BM556" s="47">
        <f t="shared" si="688"/>
        <v>2.3566000000000003</v>
      </c>
      <c r="BN556" s="47">
        <v>13.655309831999999</v>
      </c>
      <c r="BO556" s="47">
        <v>0</v>
      </c>
      <c r="BP556" s="47">
        <v>0</v>
      </c>
      <c r="BQ556" s="47">
        <v>11.379424859999999</v>
      </c>
      <c r="BR556" s="47">
        <f t="shared" si="658"/>
        <v>2.2758849720000001</v>
      </c>
      <c r="BS556" s="47">
        <v>0</v>
      </c>
      <c r="BT556" s="47">
        <v>0</v>
      </c>
      <c r="BU556" s="47">
        <v>0</v>
      </c>
      <c r="BV556" s="47">
        <v>0</v>
      </c>
      <c r="BW556" s="47">
        <f t="shared" si="659"/>
        <v>0</v>
      </c>
      <c r="BX556" s="3" t="s">
        <v>77</v>
      </c>
      <c r="BY556" s="3" t="s">
        <v>77</v>
      </c>
      <c r="BZ556" s="3" t="s">
        <v>77</v>
      </c>
      <c r="CA556" s="3" t="s">
        <v>77</v>
      </c>
      <c r="CB556" s="3" t="s">
        <v>77</v>
      </c>
      <c r="CC556" s="47">
        <f t="shared" si="671"/>
        <v>14.1396</v>
      </c>
      <c r="CD556" s="47">
        <f t="shared" si="672"/>
        <v>0</v>
      </c>
      <c r="CE556" s="47">
        <f t="shared" si="673"/>
        <v>0</v>
      </c>
      <c r="CF556" s="47">
        <f t="shared" si="674"/>
        <v>11.782999999999999</v>
      </c>
      <c r="CG556" s="47">
        <f t="shared" si="675"/>
        <v>2.3566000000000003</v>
      </c>
      <c r="CH556" s="47">
        <f t="shared" si="676"/>
        <v>13.655309831999999</v>
      </c>
      <c r="CI556" s="47">
        <f t="shared" si="661"/>
        <v>0</v>
      </c>
      <c r="CJ556" s="47">
        <f t="shared" si="662"/>
        <v>0</v>
      </c>
      <c r="CK556" s="47">
        <f t="shared" si="663"/>
        <v>11.379424859999999</v>
      </c>
      <c r="CL556" s="47">
        <f t="shared" si="660"/>
        <v>2.2758849720000001</v>
      </c>
      <c r="CM556" s="129" t="s">
        <v>2959</v>
      </c>
    </row>
    <row r="557" spans="1:91" s="9" customFormat="1" ht="94.5" x14ac:dyDescent="0.25">
      <c r="A557" s="44" t="s">
        <v>677</v>
      </c>
      <c r="B557" s="84" t="s">
        <v>2375</v>
      </c>
      <c r="C557" s="78" t="s">
        <v>2376</v>
      </c>
      <c r="D557" s="51" t="s">
        <v>175</v>
      </c>
      <c r="E557" s="43">
        <v>2020</v>
      </c>
      <c r="F557" s="43" t="s">
        <v>77</v>
      </c>
      <c r="G557" s="43">
        <v>2020</v>
      </c>
      <c r="H557" s="8" t="s">
        <v>77</v>
      </c>
      <c r="I557" s="8" t="s">
        <v>77</v>
      </c>
      <c r="J557" s="8" t="s">
        <v>77</v>
      </c>
      <c r="K557" s="8" t="s">
        <v>77</v>
      </c>
      <c r="L557" s="8" t="s">
        <v>77</v>
      </c>
      <c r="M557" s="8" t="s">
        <v>77</v>
      </c>
      <c r="N557" s="8" t="s">
        <v>77</v>
      </c>
      <c r="O557" s="47">
        <v>0</v>
      </c>
      <c r="P557" s="47">
        <v>0</v>
      </c>
      <c r="Q557" s="80">
        <f t="shared" si="677"/>
        <v>0.4359229</v>
      </c>
      <c r="R557" s="47">
        <f t="shared" si="649"/>
        <v>0</v>
      </c>
      <c r="S557" s="47">
        <f t="shared" si="684"/>
        <v>0</v>
      </c>
      <c r="T557" s="47">
        <f t="shared" si="679"/>
        <v>0.4359229</v>
      </c>
      <c r="U557" s="47">
        <v>0</v>
      </c>
      <c r="V557" s="47">
        <v>0</v>
      </c>
      <c r="W557" s="47">
        <v>0</v>
      </c>
      <c r="X557" s="47">
        <v>0</v>
      </c>
      <c r="Y557" s="47">
        <f t="shared" si="651"/>
        <v>0</v>
      </c>
      <c r="Z557" s="47">
        <v>0.4359229</v>
      </c>
      <c r="AA557" s="47">
        <v>0</v>
      </c>
      <c r="AB557" s="47">
        <v>0</v>
      </c>
      <c r="AC557" s="47">
        <v>0.36326908333333335</v>
      </c>
      <c r="AD557" s="47">
        <f t="shared" si="669"/>
        <v>7.2653816666666649E-2</v>
      </c>
      <c r="AE557" s="47">
        <v>0</v>
      </c>
      <c r="AF557" s="47">
        <v>0</v>
      </c>
      <c r="AG557" s="47">
        <v>0</v>
      </c>
      <c r="AH557" s="47">
        <v>0</v>
      </c>
      <c r="AI557" s="47">
        <f>AE557-AH557</f>
        <v>0</v>
      </c>
      <c r="AJ557" s="47">
        <v>0</v>
      </c>
      <c r="AK557" s="47">
        <v>0</v>
      </c>
      <c r="AL557" s="47">
        <v>0</v>
      </c>
      <c r="AM557" s="47">
        <v>0</v>
      </c>
      <c r="AN557" s="47">
        <f t="shared" si="670"/>
        <v>0</v>
      </c>
      <c r="AO557" s="47">
        <v>0</v>
      </c>
      <c r="AP557" s="47">
        <v>0</v>
      </c>
      <c r="AQ557" s="47">
        <v>0</v>
      </c>
      <c r="AR557" s="47">
        <v>0</v>
      </c>
      <c r="AS557" s="47">
        <f>AO557-AR557</f>
        <v>0</v>
      </c>
      <c r="AT557" s="47">
        <v>0</v>
      </c>
      <c r="AU557" s="47">
        <v>0</v>
      </c>
      <c r="AV557" s="47">
        <v>0</v>
      </c>
      <c r="AW557" s="47">
        <v>0</v>
      </c>
      <c r="AX557" s="47">
        <f t="shared" si="654"/>
        <v>0</v>
      </c>
      <c r="AY557" s="47">
        <v>0</v>
      </c>
      <c r="AZ557" s="47">
        <v>0</v>
      </c>
      <c r="BA557" s="47">
        <v>0</v>
      </c>
      <c r="BB557" s="47">
        <v>0</v>
      </c>
      <c r="BC557" s="47">
        <f>AY557-BB557</f>
        <v>0</v>
      </c>
      <c r="BD557" s="47">
        <v>0</v>
      </c>
      <c r="BE557" s="47">
        <v>0</v>
      </c>
      <c r="BF557" s="47">
        <v>0</v>
      </c>
      <c r="BG557" s="47">
        <v>0</v>
      </c>
      <c r="BH557" s="47">
        <f t="shared" si="656"/>
        <v>0</v>
      </c>
      <c r="BI557" s="47">
        <v>0</v>
      </c>
      <c r="BJ557" s="47">
        <v>0</v>
      </c>
      <c r="BK557" s="47">
        <v>0</v>
      </c>
      <c r="BL557" s="47">
        <v>0</v>
      </c>
      <c r="BM557" s="47">
        <f>BI557-BL557</f>
        <v>0</v>
      </c>
      <c r="BN557" s="47">
        <v>0</v>
      </c>
      <c r="BO557" s="47">
        <v>0</v>
      </c>
      <c r="BP557" s="47">
        <v>0</v>
      </c>
      <c r="BQ557" s="47">
        <v>0</v>
      </c>
      <c r="BR557" s="47">
        <f t="shared" si="658"/>
        <v>0</v>
      </c>
      <c r="BS557" s="47">
        <v>0</v>
      </c>
      <c r="BT557" s="47">
        <v>0</v>
      </c>
      <c r="BU557" s="47">
        <v>0</v>
      </c>
      <c r="BV557" s="47">
        <v>0</v>
      </c>
      <c r="BW557" s="47">
        <f t="shared" si="659"/>
        <v>0</v>
      </c>
      <c r="BX557" s="3" t="s">
        <v>77</v>
      </c>
      <c r="BY557" s="3" t="s">
        <v>77</v>
      </c>
      <c r="BZ557" s="3" t="s">
        <v>77</v>
      </c>
      <c r="CA557" s="3" t="s">
        <v>77</v>
      </c>
      <c r="CB557" s="3" t="s">
        <v>77</v>
      </c>
      <c r="CC557" s="47">
        <f t="shared" si="671"/>
        <v>0</v>
      </c>
      <c r="CD557" s="47">
        <f t="shared" si="672"/>
        <v>0</v>
      </c>
      <c r="CE557" s="47">
        <f t="shared" si="673"/>
        <v>0</v>
      </c>
      <c r="CF557" s="47">
        <f t="shared" si="674"/>
        <v>0</v>
      </c>
      <c r="CG557" s="47">
        <f t="shared" si="675"/>
        <v>0</v>
      </c>
      <c r="CH557" s="52">
        <f t="shared" si="676"/>
        <v>0</v>
      </c>
      <c r="CI557" s="52">
        <f t="shared" si="661"/>
        <v>0</v>
      </c>
      <c r="CJ557" s="52">
        <f t="shared" si="662"/>
        <v>0</v>
      </c>
      <c r="CK557" s="52">
        <f t="shared" si="663"/>
        <v>0</v>
      </c>
      <c r="CL557" s="52">
        <f t="shared" si="660"/>
        <v>0</v>
      </c>
      <c r="CM557" s="129" t="s">
        <v>2862</v>
      </c>
    </row>
    <row r="558" spans="1:91" s="9" customFormat="1" ht="47.25" x14ac:dyDescent="0.25">
      <c r="A558" s="44" t="s">
        <v>677</v>
      </c>
      <c r="B558" s="84" t="s">
        <v>891</v>
      </c>
      <c r="C558" s="78" t="s">
        <v>362</v>
      </c>
      <c r="D558" s="6" t="s">
        <v>175</v>
      </c>
      <c r="E558" s="13">
        <v>2021</v>
      </c>
      <c r="F558" s="13">
        <v>2021</v>
      </c>
      <c r="G558" s="13">
        <v>2021</v>
      </c>
      <c r="H558" s="8" t="s">
        <v>77</v>
      </c>
      <c r="I558" s="8" t="s">
        <v>77</v>
      </c>
      <c r="J558" s="8" t="s">
        <v>77</v>
      </c>
      <c r="K558" s="8" t="s">
        <v>77</v>
      </c>
      <c r="L558" s="8" t="s">
        <v>77</v>
      </c>
      <c r="M558" s="8" t="s">
        <v>77</v>
      </c>
      <c r="N558" s="8" t="s">
        <v>77</v>
      </c>
      <c r="O558" s="47">
        <v>0</v>
      </c>
      <c r="P558" s="79">
        <v>18.069599999999998</v>
      </c>
      <c r="Q558" s="80">
        <f t="shared" si="677"/>
        <v>17.837626596</v>
      </c>
      <c r="R558" s="47">
        <f t="shared" si="649"/>
        <v>18.069599999999998</v>
      </c>
      <c r="S558" s="47">
        <f t="shared" ref="S558:S564" si="689">R558</f>
        <v>18.069599999999998</v>
      </c>
      <c r="T558" s="47">
        <f t="shared" si="679"/>
        <v>17.837626596</v>
      </c>
      <c r="U558" s="47">
        <v>0</v>
      </c>
      <c r="V558" s="47">
        <v>0</v>
      </c>
      <c r="W558" s="47">
        <v>0</v>
      </c>
      <c r="X558" s="47">
        <v>0</v>
      </c>
      <c r="Y558" s="47">
        <f t="shared" si="651"/>
        <v>0</v>
      </c>
      <c r="Z558" s="47">
        <v>0</v>
      </c>
      <c r="AA558" s="47">
        <v>0</v>
      </c>
      <c r="AB558" s="47">
        <v>0</v>
      </c>
      <c r="AC558" s="47">
        <v>0</v>
      </c>
      <c r="AD558" s="47">
        <f t="shared" si="669"/>
        <v>0</v>
      </c>
      <c r="AE558" s="47">
        <v>18.069599999999998</v>
      </c>
      <c r="AF558" s="47">
        <v>0</v>
      </c>
      <c r="AG558" s="47">
        <v>0</v>
      </c>
      <c r="AH558" s="47">
        <v>15.058</v>
      </c>
      <c r="AI558" s="47">
        <f t="shared" ref="AI558:AI564" si="690">AE558-AH558</f>
        <v>3.0115999999999978</v>
      </c>
      <c r="AJ558" s="47">
        <v>17.837626596</v>
      </c>
      <c r="AK558" s="47">
        <v>0</v>
      </c>
      <c r="AL558" s="47">
        <v>0</v>
      </c>
      <c r="AM558" s="47">
        <v>14.864688829999999</v>
      </c>
      <c r="AN558" s="47">
        <f t="shared" si="670"/>
        <v>2.9729377660000011</v>
      </c>
      <c r="AO558" s="47">
        <v>0</v>
      </c>
      <c r="AP558" s="47">
        <v>0</v>
      </c>
      <c r="AQ558" s="47">
        <v>0</v>
      </c>
      <c r="AR558" s="47">
        <v>0</v>
      </c>
      <c r="AS558" s="47">
        <f t="shared" ref="AS558:AS564" si="691">AO558-AR558</f>
        <v>0</v>
      </c>
      <c r="AT558" s="47">
        <v>0</v>
      </c>
      <c r="AU558" s="47">
        <v>0</v>
      </c>
      <c r="AV558" s="47">
        <v>0</v>
      </c>
      <c r="AW558" s="47">
        <v>0</v>
      </c>
      <c r="AX558" s="47">
        <f t="shared" si="654"/>
        <v>0</v>
      </c>
      <c r="AY558" s="47">
        <v>0</v>
      </c>
      <c r="AZ558" s="47">
        <v>0</v>
      </c>
      <c r="BA558" s="47">
        <v>0</v>
      </c>
      <c r="BB558" s="47">
        <v>0</v>
      </c>
      <c r="BC558" s="47">
        <f t="shared" ref="BC558:BC564" si="692">AY558-BB558</f>
        <v>0</v>
      </c>
      <c r="BD558" s="47">
        <v>0</v>
      </c>
      <c r="BE558" s="47">
        <v>0</v>
      </c>
      <c r="BF558" s="47">
        <v>0</v>
      </c>
      <c r="BG558" s="47">
        <v>0</v>
      </c>
      <c r="BH558" s="47">
        <f t="shared" si="656"/>
        <v>0</v>
      </c>
      <c r="BI558" s="47">
        <v>0</v>
      </c>
      <c r="BJ558" s="47">
        <v>0</v>
      </c>
      <c r="BK558" s="47">
        <v>0</v>
      </c>
      <c r="BL558" s="47">
        <v>0</v>
      </c>
      <c r="BM558" s="47">
        <f t="shared" ref="BM558:BM564" si="693">BI558-BL558</f>
        <v>0</v>
      </c>
      <c r="BN558" s="47">
        <v>0</v>
      </c>
      <c r="BO558" s="47">
        <v>0</v>
      </c>
      <c r="BP558" s="47">
        <v>0</v>
      </c>
      <c r="BQ558" s="47">
        <v>0</v>
      </c>
      <c r="BR558" s="47">
        <f t="shared" si="658"/>
        <v>0</v>
      </c>
      <c r="BS558" s="47">
        <v>0</v>
      </c>
      <c r="BT558" s="47">
        <v>0</v>
      </c>
      <c r="BU558" s="47">
        <v>0</v>
      </c>
      <c r="BV558" s="47">
        <v>0</v>
      </c>
      <c r="BW558" s="47">
        <f t="shared" si="659"/>
        <v>0</v>
      </c>
      <c r="BX558" s="3" t="s">
        <v>77</v>
      </c>
      <c r="BY558" s="3" t="s">
        <v>77</v>
      </c>
      <c r="BZ558" s="3" t="s">
        <v>77</v>
      </c>
      <c r="CA558" s="3" t="s">
        <v>77</v>
      </c>
      <c r="CB558" s="3" t="s">
        <v>77</v>
      </c>
      <c r="CC558" s="47">
        <f t="shared" si="671"/>
        <v>18.069599999999998</v>
      </c>
      <c r="CD558" s="47">
        <f t="shared" si="672"/>
        <v>0</v>
      </c>
      <c r="CE558" s="47">
        <f t="shared" si="673"/>
        <v>0</v>
      </c>
      <c r="CF558" s="47">
        <f t="shared" si="674"/>
        <v>15.058</v>
      </c>
      <c r="CG558" s="47">
        <f t="shared" si="675"/>
        <v>3.0115999999999978</v>
      </c>
      <c r="CH558" s="47">
        <f t="shared" si="676"/>
        <v>17.837626596</v>
      </c>
      <c r="CI558" s="47">
        <f t="shared" si="661"/>
        <v>0</v>
      </c>
      <c r="CJ558" s="47">
        <f t="shared" si="662"/>
        <v>0</v>
      </c>
      <c r="CK558" s="47">
        <f t="shared" si="663"/>
        <v>14.864688829999999</v>
      </c>
      <c r="CL558" s="47">
        <f t="shared" si="660"/>
        <v>2.9729377660000011</v>
      </c>
      <c r="CM558" s="129" t="s">
        <v>2959</v>
      </c>
    </row>
    <row r="559" spans="1:91" s="9" customFormat="1" ht="47.25" x14ac:dyDescent="0.25">
      <c r="A559" s="44" t="s">
        <v>677</v>
      </c>
      <c r="B559" s="84" t="s">
        <v>930</v>
      </c>
      <c r="C559" s="78" t="s">
        <v>363</v>
      </c>
      <c r="D559" s="6" t="s">
        <v>175</v>
      </c>
      <c r="E559" s="13">
        <v>2020</v>
      </c>
      <c r="F559" s="13">
        <v>2022</v>
      </c>
      <c r="G559" s="13" t="s">
        <v>77</v>
      </c>
      <c r="H559" s="47" t="s">
        <v>77</v>
      </c>
      <c r="I559" s="47" t="s">
        <v>77</v>
      </c>
      <c r="J559" s="47" t="s">
        <v>77</v>
      </c>
      <c r="K559" s="47" t="s">
        <v>77</v>
      </c>
      <c r="L559" s="47" t="s">
        <v>77</v>
      </c>
      <c r="M559" s="47" t="s">
        <v>77</v>
      </c>
      <c r="N559" s="47" t="s">
        <v>77</v>
      </c>
      <c r="O559" s="47">
        <v>0</v>
      </c>
      <c r="P559" s="47">
        <v>13.614000000000001</v>
      </c>
      <c r="Q559" s="47">
        <f t="shared" si="677"/>
        <v>0</v>
      </c>
      <c r="R559" s="47">
        <f t="shared" si="649"/>
        <v>13.614000000000001</v>
      </c>
      <c r="S559" s="47">
        <f t="shared" si="689"/>
        <v>13.614000000000001</v>
      </c>
      <c r="T559" s="47">
        <f t="shared" si="679"/>
        <v>0</v>
      </c>
      <c r="U559" s="47">
        <v>6.4847999999999999</v>
      </c>
      <c r="V559" s="47">
        <v>0</v>
      </c>
      <c r="W559" s="47">
        <v>0</v>
      </c>
      <c r="X559" s="47">
        <v>5.4039999999999999</v>
      </c>
      <c r="Y559" s="47">
        <f t="shared" si="651"/>
        <v>1.0808</v>
      </c>
      <c r="Z559" s="47">
        <v>0</v>
      </c>
      <c r="AA559" s="47">
        <v>0</v>
      </c>
      <c r="AB559" s="47">
        <v>0</v>
      </c>
      <c r="AC559" s="47">
        <v>0</v>
      </c>
      <c r="AD559" s="47">
        <f t="shared" si="669"/>
        <v>0</v>
      </c>
      <c r="AE559" s="47">
        <v>0</v>
      </c>
      <c r="AF559" s="47">
        <v>0</v>
      </c>
      <c r="AG559" s="47">
        <v>0</v>
      </c>
      <c r="AH559" s="47">
        <v>0</v>
      </c>
      <c r="AI559" s="47">
        <f t="shared" si="690"/>
        <v>0</v>
      </c>
      <c r="AJ559" s="47">
        <v>0</v>
      </c>
      <c r="AK559" s="47">
        <v>0</v>
      </c>
      <c r="AL559" s="47">
        <v>0</v>
      </c>
      <c r="AM559" s="47">
        <v>0</v>
      </c>
      <c r="AN559" s="47">
        <f t="shared" si="670"/>
        <v>0</v>
      </c>
      <c r="AO559" s="47">
        <v>7.1292</v>
      </c>
      <c r="AP559" s="47">
        <v>0</v>
      </c>
      <c r="AQ559" s="47">
        <v>0</v>
      </c>
      <c r="AR559" s="47">
        <v>5.9409999999999998</v>
      </c>
      <c r="AS559" s="47">
        <f t="shared" si="691"/>
        <v>1.1882000000000001</v>
      </c>
      <c r="AT559" s="47">
        <v>0</v>
      </c>
      <c r="AU559" s="47">
        <v>0</v>
      </c>
      <c r="AV559" s="47">
        <v>0</v>
      </c>
      <c r="AW559" s="47">
        <v>0</v>
      </c>
      <c r="AX559" s="47">
        <f t="shared" si="654"/>
        <v>0</v>
      </c>
      <c r="AY559" s="47">
        <v>0</v>
      </c>
      <c r="AZ559" s="47">
        <v>0</v>
      </c>
      <c r="BA559" s="47">
        <v>0</v>
      </c>
      <c r="BB559" s="47">
        <v>0</v>
      </c>
      <c r="BC559" s="47">
        <f t="shared" si="692"/>
        <v>0</v>
      </c>
      <c r="BD559" s="47">
        <v>0</v>
      </c>
      <c r="BE559" s="47">
        <v>0</v>
      </c>
      <c r="BF559" s="47">
        <v>0</v>
      </c>
      <c r="BG559" s="47">
        <v>0</v>
      </c>
      <c r="BH559" s="47">
        <f t="shared" si="656"/>
        <v>0</v>
      </c>
      <c r="BI559" s="47">
        <v>0</v>
      </c>
      <c r="BJ559" s="47">
        <v>0</v>
      </c>
      <c r="BK559" s="47">
        <v>0</v>
      </c>
      <c r="BL559" s="47">
        <v>0</v>
      </c>
      <c r="BM559" s="47">
        <f t="shared" si="693"/>
        <v>0</v>
      </c>
      <c r="BN559" s="47">
        <v>0</v>
      </c>
      <c r="BO559" s="47">
        <v>0</v>
      </c>
      <c r="BP559" s="47">
        <v>0</v>
      </c>
      <c r="BQ559" s="47">
        <v>0</v>
      </c>
      <c r="BR559" s="47">
        <f t="shared" si="658"/>
        <v>0</v>
      </c>
      <c r="BS559" s="47">
        <v>0</v>
      </c>
      <c r="BT559" s="47">
        <v>0</v>
      </c>
      <c r="BU559" s="47">
        <v>0</v>
      </c>
      <c r="BV559" s="47">
        <v>0</v>
      </c>
      <c r="BW559" s="47">
        <f t="shared" si="659"/>
        <v>0</v>
      </c>
      <c r="BX559" s="3" t="s">
        <v>77</v>
      </c>
      <c r="BY559" s="3" t="s">
        <v>77</v>
      </c>
      <c r="BZ559" s="3" t="s">
        <v>77</v>
      </c>
      <c r="CA559" s="3" t="s">
        <v>77</v>
      </c>
      <c r="CB559" s="3" t="s">
        <v>77</v>
      </c>
      <c r="CC559" s="47">
        <f t="shared" si="671"/>
        <v>7.1292</v>
      </c>
      <c r="CD559" s="47">
        <f t="shared" si="672"/>
        <v>0</v>
      </c>
      <c r="CE559" s="47">
        <f t="shared" si="673"/>
        <v>0</v>
      </c>
      <c r="CF559" s="47">
        <f t="shared" si="674"/>
        <v>5.9409999999999998</v>
      </c>
      <c r="CG559" s="47">
        <f t="shared" si="675"/>
        <v>1.1882000000000001</v>
      </c>
      <c r="CH559" s="47">
        <f t="shared" si="676"/>
        <v>0</v>
      </c>
      <c r="CI559" s="47">
        <f t="shared" si="661"/>
        <v>0</v>
      </c>
      <c r="CJ559" s="47">
        <f t="shared" si="662"/>
        <v>0</v>
      </c>
      <c r="CK559" s="47">
        <f t="shared" si="663"/>
        <v>0</v>
      </c>
      <c r="CL559" s="47">
        <f t="shared" si="660"/>
        <v>0</v>
      </c>
      <c r="CM559" s="48" t="s">
        <v>2813</v>
      </c>
    </row>
    <row r="560" spans="1:91" s="9" customFormat="1" ht="31.5" x14ac:dyDescent="0.25">
      <c r="A560" s="44" t="s">
        <v>677</v>
      </c>
      <c r="B560" s="45" t="s">
        <v>1033</v>
      </c>
      <c r="C560" s="78" t="s">
        <v>1380</v>
      </c>
      <c r="D560" s="51" t="s">
        <v>175</v>
      </c>
      <c r="E560" s="43">
        <v>2020</v>
      </c>
      <c r="F560" s="43">
        <v>2020</v>
      </c>
      <c r="G560" s="43">
        <v>2020</v>
      </c>
      <c r="H560" s="47" t="s">
        <v>77</v>
      </c>
      <c r="I560" s="47" t="s">
        <v>77</v>
      </c>
      <c r="J560" s="47" t="s">
        <v>77</v>
      </c>
      <c r="K560" s="47" t="s">
        <v>77</v>
      </c>
      <c r="L560" s="47" t="s">
        <v>77</v>
      </c>
      <c r="M560" s="47" t="s">
        <v>77</v>
      </c>
      <c r="N560" s="47" t="s">
        <v>77</v>
      </c>
      <c r="O560" s="47">
        <v>0</v>
      </c>
      <c r="P560" s="47">
        <v>4.8035999999999994</v>
      </c>
      <c r="Q560" s="80">
        <f t="shared" si="677"/>
        <v>4.8036000000000003</v>
      </c>
      <c r="R560" s="81">
        <f t="shared" si="649"/>
        <v>4.8035999999999994</v>
      </c>
      <c r="S560" s="47">
        <f t="shared" si="689"/>
        <v>4.8035999999999994</v>
      </c>
      <c r="T560" s="47">
        <f t="shared" si="679"/>
        <v>4.8036000000000003</v>
      </c>
      <c r="U560" s="47">
        <v>4.8035999999999994</v>
      </c>
      <c r="V560" s="3">
        <v>0</v>
      </c>
      <c r="W560" s="3">
        <v>0</v>
      </c>
      <c r="X560" s="3">
        <v>0</v>
      </c>
      <c r="Y560" s="3">
        <f t="shared" si="651"/>
        <v>4.8035999999999994</v>
      </c>
      <c r="Z560" s="47">
        <v>4.8036000000000003</v>
      </c>
      <c r="AA560" s="47">
        <v>0</v>
      </c>
      <c r="AB560" s="47">
        <v>0</v>
      </c>
      <c r="AC560" s="47">
        <v>0</v>
      </c>
      <c r="AD560" s="47">
        <f t="shared" si="669"/>
        <v>4.8036000000000003</v>
      </c>
      <c r="AE560" s="47">
        <v>0</v>
      </c>
      <c r="AF560" s="3">
        <v>0</v>
      </c>
      <c r="AG560" s="3">
        <v>0</v>
      </c>
      <c r="AH560" s="47">
        <v>0</v>
      </c>
      <c r="AI560" s="3">
        <f t="shared" si="690"/>
        <v>0</v>
      </c>
      <c r="AJ560" s="47">
        <v>0</v>
      </c>
      <c r="AK560" s="3">
        <v>0</v>
      </c>
      <c r="AL560" s="3">
        <v>0</v>
      </c>
      <c r="AM560" s="3">
        <v>0</v>
      </c>
      <c r="AN560" s="47">
        <f t="shared" si="670"/>
        <v>0</v>
      </c>
      <c r="AO560" s="47">
        <v>0</v>
      </c>
      <c r="AP560" s="3">
        <v>0</v>
      </c>
      <c r="AQ560" s="3">
        <v>0</v>
      </c>
      <c r="AR560" s="3">
        <v>0</v>
      </c>
      <c r="AS560" s="3">
        <f t="shared" si="691"/>
        <v>0</v>
      </c>
      <c r="AT560" s="47">
        <v>0</v>
      </c>
      <c r="AU560" s="3">
        <v>0</v>
      </c>
      <c r="AV560" s="3">
        <v>0</v>
      </c>
      <c r="AW560" s="47">
        <v>0</v>
      </c>
      <c r="AX560" s="47">
        <f t="shared" si="654"/>
        <v>0</v>
      </c>
      <c r="AY560" s="47">
        <v>0</v>
      </c>
      <c r="AZ560" s="3">
        <v>0</v>
      </c>
      <c r="BA560" s="3">
        <v>0</v>
      </c>
      <c r="BB560" s="3">
        <v>0</v>
      </c>
      <c r="BC560" s="3">
        <f t="shared" si="692"/>
        <v>0</v>
      </c>
      <c r="BD560" s="47">
        <v>0</v>
      </c>
      <c r="BE560" s="3">
        <v>0</v>
      </c>
      <c r="BF560" s="3">
        <v>0</v>
      </c>
      <c r="BG560" s="3">
        <v>0</v>
      </c>
      <c r="BH560" s="47">
        <f t="shared" si="656"/>
        <v>0</v>
      </c>
      <c r="BI560" s="47">
        <v>0</v>
      </c>
      <c r="BJ560" s="3">
        <v>0</v>
      </c>
      <c r="BK560" s="3">
        <v>0</v>
      </c>
      <c r="BL560" s="3">
        <v>0</v>
      </c>
      <c r="BM560" s="3">
        <f t="shared" si="693"/>
        <v>0</v>
      </c>
      <c r="BN560" s="47">
        <v>0</v>
      </c>
      <c r="BO560" s="3">
        <v>0</v>
      </c>
      <c r="BP560" s="3">
        <v>0</v>
      </c>
      <c r="BQ560" s="3">
        <v>0</v>
      </c>
      <c r="BR560" s="47">
        <f t="shared" si="658"/>
        <v>0</v>
      </c>
      <c r="BS560" s="47">
        <v>0</v>
      </c>
      <c r="BT560" s="3">
        <v>0</v>
      </c>
      <c r="BU560" s="3">
        <v>0</v>
      </c>
      <c r="BV560" s="3">
        <v>0</v>
      </c>
      <c r="BW560" s="47">
        <f t="shared" si="659"/>
        <v>0</v>
      </c>
      <c r="BX560" s="3" t="s">
        <v>77</v>
      </c>
      <c r="BY560" s="3" t="s">
        <v>77</v>
      </c>
      <c r="BZ560" s="3" t="s">
        <v>77</v>
      </c>
      <c r="CA560" s="3" t="s">
        <v>77</v>
      </c>
      <c r="CB560" s="3" t="s">
        <v>77</v>
      </c>
      <c r="CC560" s="47">
        <f t="shared" si="671"/>
        <v>0</v>
      </c>
      <c r="CD560" s="47">
        <f t="shared" si="672"/>
        <v>0</v>
      </c>
      <c r="CE560" s="47">
        <f t="shared" si="673"/>
        <v>0</v>
      </c>
      <c r="CF560" s="47">
        <f t="shared" si="674"/>
        <v>0</v>
      </c>
      <c r="CG560" s="47">
        <f t="shared" si="675"/>
        <v>0</v>
      </c>
      <c r="CH560" s="52">
        <f t="shared" si="676"/>
        <v>0</v>
      </c>
      <c r="CI560" s="52">
        <f t="shared" si="661"/>
        <v>0</v>
      </c>
      <c r="CJ560" s="52">
        <f t="shared" si="662"/>
        <v>0</v>
      </c>
      <c r="CK560" s="52">
        <f t="shared" si="663"/>
        <v>0</v>
      </c>
      <c r="CL560" s="52">
        <f t="shared" si="660"/>
        <v>0</v>
      </c>
      <c r="CM560" s="129" t="s">
        <v>2896</v>
      </c>
    </row>
    <row r="561" spans="1:91" s="9" customFormat="1" ht="110.25" x14ac:dyDescent="0.25">
      <c r="A561" s="44" t="s">
        <v>677</v>
      </c>
      <c r="B561" s="45" t="s">
        <v>848</v>
      </c>
      <c r="C561" s="78" t="s">
        <v>252</v>
      </c>
      <c r="D561" s="83" t="s">
        <v>183</v>
      </c>
      <c r="E561" s="13">
        <v>2017</v>
      </c>
      <c r="F561" s="13">
        <v>2025</v>
      </c>
      <c r="G561" s="13">
        <v>2025</v>
      </c>
      <c r="H561" s="47" t="s">
        <v>77</v>
      </c>
      <c r="I561" s="47" t="s">
        <v>77</v>
      </c>
      <c r="J561" s="47" t="s">
        <v>77</v>
      </c>
      <c r="K561" s="47" t="s">
        <v>77</v>
      </c>
      <c r="L561" s="47" t="s">
        <v>77</v>
      </c>
      <c r="M561" s="47" t="s">
        <v>77</v>
      </c>
      <c r="N561" s="47" t="s">
        <v>77</v>
      </c>
      <c r="O561" s="47">
        <f>16.30072+0.2180325</f>
        <v>16.518752499999998</v>
      </c>
      <c r="P561" s="47">
        <v>16.503776869999996</v>
      </c>
      <c r="Q561" s="80">
        <f t="shared" si="677"/>
        <v>16.548752499999999</v>
      </c>
      <c r="R561" s="47">
        <f t="shared" si="649"/>
        <v>0</v>
      </c>
      <c r="S561" s="47">
        <f t="shared" si="689"/>
        <v>0</v>
      </c>
      <c r="T561" s="47">
        <f t="shared" si="679"/>
        <v>0.03</v>
      </c>
      <c r="U561" s="47">
        <v>0</v>
      </c>
      <c r="V561" s="47">
        <v>0</v>
      </c>
      <c r="W561" s="47">
        <v>0</v>
      </c>
      <c r="X561" s="47">
        <v>0</v>
      </c>
      <c r="Y561" s="47">
        <f t="shared" si="651"/>
        <v>0</v>
      </c>
      <c r="Z561" s="47">
        <v>0</v>
      </c>
      <c r="AA561" s="47">
        <v>0</v>
      </c>
      <c r="AB561" s="47">
        <v>0</v>
      </c>
      <c r="AC561" s="47">
        <v>0</v>
      </c>
      <c r="AD561" s="47">
        <f t="shared" si="669"/>
        <v>0</v>
      </c>
      <c r="AE561" s="47">
        <v>0</v>
      </c>
      <c r="AF561" s="47">
        <v>0</v>
      </c>
      <c r="AG561" s="47">
        <v>0</v>
      </c>
      <c r="AH561" s="47">
        <v>0</v>
      </c>
      <c r="AI561" s="47">
        <f t="shared" si="690"/>
        <v>0</v>
      </c>
      <c r="AJ561" s="47">
        <v>0</v>
      </c>
      <c r="AK561" s="47">
        <v>0</v>
      </c>
      <c r="AL561" s="47">
        <v>0</v>
      </c>
      <c r="AM561" s="47">
        <v>0</v>
      </c>
      <c r="AN561" s="47">
        <f t="shared" si="670"/>
        <v>0</v>
      </c>
      <c r="AO561" s="47">
        <v>0</v>
      </c>
      <c r="AP561" s="47">
        <v>0</v>
      </c>
      <c r="AQ561" s="47">
        <v>0</v>
      </c>
      <c r="AR561" s="47">
        <v>0</v>
      </c>
      <c r="AS561" s="47">
        <f t="shared" si="691"/>
        <v>0</v>
      </c>
      <c r="AT561" s="47">
        <v>0</v>
      </c>
      <c r="AU561" s="47">
        <v>0</v>
      </c>
      <c r="AV561" s="47">
        <v>0</v>
      </c>
      <c r="AW561" s="47">
        <v>0</v>
      </c>
      <c r="AX561" s="47">
        <f t="shared" si="654"/>
        <v>0</v>
      </c>
      <c r="AY561" s="47">
        <v>0</v>
      </c>
      <c r="AZ561" s="47">
        <v>0</v>
      </c>
      <c r="BA561" s="47">
        <v>0</v>
      </c>
      <c r="BB561" s="47">
        <v>0</v>
      </c>
      <c r="BC561" s="47">
        <f t="shared" si="692"/>
        <v>0</v>
      </c>
      <c r="BD561" s="47">
        <v>0</v>
      </c>
      <c r="BE561" s="47">
        <v>0</v>
      </c>
      <c r="BF561" s="47">
        <v>0</v>
      </c>
      <c r="BG561" s="47">
        <v>0</v>
      </c>
      <c r="BH561" s="47">
        <f t="shared" si="656"/>
        <v>0</v>
      </c>
      <c r="BI561" s="47">
        <v>0</v>
      </c>
      <c r="BJ561" s="47">
        <v>0</v>
      </c>
      <c r="BK561" s="47">
        <v>0</v>
      </c>
      <c r="BL561" s="47">
        <v>0</v>
      </c>
      <c r="BM561" s="47">
        <f t="shared" si="693"/>
        <v>0</v>
      </c>
      <c r="BN561" s="47">
        <v>0</v>
      </c>
      <c r="BO561" s="47">
        <v>0</v>
      </c>
      <c r="BP561" s="47">
        <v>0</v>
      </c>
      <c r="BQ561" s="47">
        <v>0</v>
      </c>
      <c r="BR561" s="47">
        <f t="shared" si="658"/>
        <v>0</v>
      </c>
      <c r="BS561" s="47">
        <v>0.03</v>
      </c>
      <c r="BT561" s="47">
        <v>0</v>
      </c>
      <c r="BU561" s="47">
        <v>0</v>
      </c>
      <c r="BV561" s="47">
        <v>2.5000000000000001E-2</v>
      </c>
      <c r="BW561" s="47">
        <f t="shared" si="659"/>
        <v>4.9999999999999975E-3</v>
      </c>
      <c r="BX561" s="3" t="s">
        <v>77</v>
      </c>
      <c r="BY561" s="3" t="s">
        <v>77</v>
      </c>
      <c r="BZ561" s="3" t="s">
        <v>77</v>
      </c>
      <c r="CA561" s="3" t="s">
        <v>77</v>
      </c>
      <c r="CB561" s="3" t="s">
        <v>77</v>
      </c>
      <c r="CC561" s="47">
        <f t="shared" si="671"/>
        <v>0.03</v>
      </c>
      <c r="CD561" s="86">
        <f t="shared" si="672"/>
        <v>0</v>
      </c>
      <c r="CE561" s="86">
        <f t="shared" si="673"/>
        <v>0</v>
      </c>
      <c r="CF561" s="86">
        <f t="shared" si="674"/>
        <v>2.5000000000000001E-2</v>
      </c>
      <c r="CG561" s="86">
        <f t="shared" si="675"/>
        <v>4.9999999999999975E-3</v>
      </c>
      <c r="CH561" s="52">
        <f t="shared" si="676"/>
        <v>0.03</v>
      </c>
      <c r="CI561" s="52">
        <f t="shared" si="661"/>
        <v>0</v>
      </c>
      <c r="CJ561" s="52">
        <f t="shared" si="662"/>
        <v>0</v>
      </c>
      <c r="CK561" s="52">
        <f t="shared" si="663"/>
        <v>2.5000000000000001E-2</v>
      </c>
      <c r="CL561" s="52">
        <f t="shared" si="660"/>
        <v>4.9999999999999975E-3</v>
      </c>
      <c r="CM561" s="129" t="s">
        <v>2823</v>
      </c>
    </row>
    <row r="562" spans="1:91" s="9" customFormat="1" ht="78.75" x14ac:dyDescent="0.25">
      <c r="A562" s="44" t="s">
        <v>677</v>
      </c>
      <c r="B562" s="45" t="s">
        <v>1014</v>
      </c>
      <c r="C562" s="78" t="s">
        <v>1229</v>
      </c>
      <c r="D562" s="51" t="s">
        <v>175</v>
      </c>
      <c r="E562" s="43">
        <v>2021</v>
      </c>
      <c r="F562" s="43">
        <v>2023</v>
      </c>
      <c r="G562" s="43">
        <v>2023</v>
      </c>
      <c r="H562" s="47" t="s">
        <v>77</v>
      </c>
      <c r="I562" s="47" t="s">
        <v>77</v>
      </c>
      <c r="J562" s="47" t="s">
        <v>77</v>
      </c>
      <c r="K562" s="47" t="s">
        <v>77</v>
      </c>
      <c r="L562" s="47" t="s">
        <v>77</v>
      </c>
      <c r="M562" s="47" t="s">
        <v>77</v>
      </c>
      <c r="N562" s="47" t="s">
        <v>77</v>
      </c>
      <c r="O562" s="47">
        <v>0</v>
      </c>
      <c r="P562" s="47">
        <v>249.6</v>
      </c>
      <c r="Q562" s="80">
        <f t="shared" si="677"/>
        <v>249.6</v>
      </c>
      <c r="R562" s="81">
        <f t="shared" si="649"/>
        <v>249.6</v>
      </c>
      <c r="S562" s="47">
        <f t="shared" si="689"/>
        <v>249.6</v>
      </c>
      <c r="T562" s="47">
        <f t="shared" si="679"/>
        <v>249.6</v>
      </c>
      <c r="U562" s="47">
        <v>0</v>
      </c>
      <c r="V562" s="47">
        <v>0</v>
      </c>
      <c r="W562" s="47">
        <v>0</v>
      </c>
      <c r="X562" s="47">
        <v>0</v>
      </c>
      <c r="Y562" s="47">
        <f t="shared" si="651"/>
        <v>0</v>
      </c>
      <c r="Z562" s="47">
        <v>0</v>
      </c>
      <c r="AA562" s="47">
        <v>0</v>
      </c>
      <c r="AB562" s="47">
        <v>0</v>
      </c>
      <c r="AC562" s="47">
        <v>0</v>
      </c>
      <c r="AD562" s="47">
        <f t="shared" si="669"/>
        <v>0</v>
      </c>
      <c r="AE562" s="47">
        <v>19.8</v>
      </c>
      <c r="AF562" s="47">
        <v>0</v>
      </c>
      <c r="AG562" s="47">
        <v>0</v>
      </c>
      <c r="AH562" s="47">
        <v>16.5</v>
      </c>
      <c r="AI562" s="47">
        <f t="shared" si="690"/>
        <v>3.3000000000000007</v>
      </c>
      <c r="AJ562" s="47">
        <v>19.8</v>
      </c>
      <c r="AK562" s="47">
        <v>0</v>
      </c>
      <c r="AL562" s="47">
        <v>0</v>
      </c>
      <c r="AM562" s="47">
        <v>16.5</v>
      </c>
      <c r="AN562" s="47">
        <f t="shared" si="670"/>
        <v>3.3000000000000007</v>
      </c>
      <c r="AO562" s="47">
        <v>94.8</v>
      </c>
      <c r="AP562" s="47">
        <v>0</v>
      </c>
      <c r="AQ562" s="47">
        <v>0</v>
      </c>
      <c r="AR562" s="47">
        <v>79</v>
      </c>
      <c r="AS562" s="47">
        <f t="shared" si="691"/>
        <v>15.799999999999997</v>
      </c>
      <c r="AT562" s="47">
        <v>94.8</v>
      </c>
      <c r="AU562" s="47">
        <v>0</v>
      </c>
      <c r="AV562" s="47">
        <v>0</v>
      </c>
      <c r="AW562" s="47">
        <v>79</v>
      </c>
      <c r="AX562" s="47">
        <f t="shared" si="654"/>
        <v>15.799999999999997</v>
      </c>
      <c r="AY562" s="47">
        <v>135</v>
      </c>
      <c r="AZ562" s="47">
        <v>0</v>
      </c>
      <c r="BA562" s="47">
        <v>0</v>
      </c>
      <c r="BB562" s="47">
        <v>112.5</v>
      </c>
      <c r="BC562" s="47">
        <f t="shared" si="692"/>
        <v>22.5</v>
      </c>
      <c r="BD562" s="47">
        <v>135</v>
      </c>
      <c r="BE562" s="47">
        <v>0</v>
      </c>
      <c r="BF562" s="47">
        <v>0</v>
      </c>
      <c r="BG562" s="47">
        <v>112.5</v>
      </c>
      <c r="BH562" s="47">
        <f t="shared" si="656"/>
        <v>22.5</v>
      </c>
      <c r="BI562" s="47">
        <v>0</v>
      </c>
      <c r="BJ562" s="47">
        <v>0</v>
      </c>
      <c r="BK562" s="47">
        <v>0</v>
      </c>
      <c r="BL562" s="47">
        <v>0</v>
      </c>
      <c r="BM562" s="47">
        <f t="shared" si="693"/>
        <v>0</v>
      </c>
      <c r="BN562" s="47">
        <v>0</v>
      </c>
      <c r="BO562" s="47">
        <v>0</v>
      </c>
      <c r="BP562" s="47">
        <v>0</v>
      </c>
      <c r="BQ562" s="47">
        <v>0</v>
      </c>
      <c r="BR562" s="47">
        <f t="shared" si="658"/>
        <v>0</v>
      </c>
      <c r="BS562" s="47">
        <v>0</v>
      </c>
      <c r="BT562" s="47">
        <v>0</v>
      </c>
      <c r="BU562" s="47">
        <v>0</v>
      </c>
      <c r="BV562" s="47">
        <v>0</v>
      </c>
      <c r="BW562" s="47">
        <f t="shared" si="659"/>
        <v>0</v>
      </c>
      <c r="BX562" s="3" t="s">
        <v>77</v>
      </c>
      <c r="BY562" s="3" t="s">
        <v>77</v>
      </c>
      <c r="BZ562" s="3" t="s">
        <v>77</v>
      </c>
      <c r="CA562" s="3" t="s">
        <v>77</v>
      </c>
      <c r="CB562" s="3" t="s">
        <v>77</v>
      </c>
      <c r="CC562" s="47">
        <f t="shared" si="671"/>
        <v>249.6</v>
      </c>
      <c r="CD562" s="47">
        <f t="shared" si="672"/>
        <v>0</v>
      </c>
      <c r="CE562" s="47">
        <f t="shared" si="673"/>
        <v>0</v>
      </c>
      <c r="CF562" s="47">
        <f t="shared" si="674"/>
        <v>208</v>
      </c>
      <c r="CG562" s="47">
        <f t="shared" si="675"/>
        <v>41.599999999999994</v>
      </c>
      <c r="CH562" s="52">
        <f t="shared" si="676"/>
        <v>249.6</v>
      </c>
      <c r="CI562" s="52">
        <f t="shared" si="661"/>
        <v>0</v>
      </c>
      <c r="CJ562" s="52">
        <f t="shared" si="662"/>
        <v>0</v>
      </c>
      <c r="CK562" s="52">
        <f t="shared" si="663"/>
        <v>208</v>
      </c>
      <c r="CL562" s="52">
        <f t="shared" si="660"/>
        <v>41.599999999999994</v>
      </c>
      <c r="CM562" s="129" t="s">
        <v>2896</v>
      </c>
    </row>
    <row r="563" spans="1:91" s="9" customFormat="1" ht="78.75" x14ac:dyDescent="0.25">
      <c r="A563" s="44" t="s">
        <v>677</v>
      </c>
      <c r="B563" s="45" t="s">
        <v>849</v>
      </c>
      <c r="C563" s="46" t="s">
        <v>253</v>
      </c>
      <c r="D563" s="51" t="s">
        <v>1202</v>
      </c>
      <c r="E563" s="13">
        <v>2017</v>
      </c>
      <c r="F563" s="13">
        <v>2020</v>
      </c>
      <c r="G563" s="13">
        <v>2020</v>
      </c>
      <c r="H563" s="47" t="s">
        <v>77</v>
      </c>
      <c r="I563" s="47" t="s">
        <v>77</v>
      </c>
      <c r="J563" s="47" t="s">
        <v>77</v>
      </c>
      <c r="K563" s="47" t="s">
        <v>77</v>
      </c>
      <c r="L563" s="47" t="s">
        <v>77</v>
      </c>
      <c r="M563" s="47" t="s">
        <v>77</v>
      </c>
      <c r="N563" s="47" t="s">
        <v>77</v>
      </c>
      <c r="O563" s="47">
        <f>71.2425+1.346425</f>
        <v>72.588925000000003</v>
      </c>
      <c r="P563" s="47">
        <v>72.597625000000008</v>
      </c>
      <c r="Q563" s="80">
        <f t="shared" si="677"/>
        <v>72.593424999999996</v>
      </c>
      <c r="R563" s="47">
        <f t="shared" si="649"/>
        <v>5.3999999999999994E-3</v>
      </c>
      <c r="S563" s="47">
        <f t="shared" si="689"/>
        <v>5.3999999999999994E-3</v>
      </c>
      <c r="T563" s="47">
        <f t="shared" si="679"/>
        <v>4.4999999999999997E-3</v>
      </c>
      <c r="U563" s="47">
        <v>5.3999999999999994E-3</v>
      </c>
      <c r="V563" s="47">
        <v>0</v>
      </c>
      <c r="W563" s="47">
        <v>0</v>
      </c>
      <c r="X563" s="47">
        <v>4.4999999999999997E-3</v>
      </c>
      <c r="Y563" s="47">
        <f t="shared" si="651"/>
        <v>8.9999999999999976E-4</v>
      </c>
      <c r="Z563" s="47">
        <v>4.4999999999999997E-3</v>
      </c>
      <c r="AA563" s="47">
        <v>0</v>
      </c>
      <c r="AB563" s="47">
        <v>0</v>
      </c>
      <c r="AC563" s="47">
        <v>4.4999999999999997E-3</v>
      </c>
      <c r="AD563" s="47">
        <f t="shared" si="669"/>
        <v>0</v>
      </c>
      <c r="AE563" s="47">
        <v>0</v>
      </c>
      <c r="AF563" s="47">
        <v>0</v>
      </c>
      <c r="AG563" s="47">
        <v>0</v>
      </c>
      <c r="AH563" s="47">
        <v>0</v>
      </c>
      <c r="AI563" s="47">
        <f t="shared" si="690"/>
        <v>0</v>
      </c>
      <c r="AJ563" s="47">
        <v>0</v>
      </c>
      <c r="AK563" s="47">
        <v>0</v>
      </c>
      <c r="AL563" s="47">
        <v>0</v>
      </c>
      <c r="AM563" s="47">
        <v>0</v>
      </c>
      <c r="AN563" s="47">
        <f t="shared" si="670"/>
        <v>0</v>
      </c>
      <c r="AO563" s="47">
        <v>0</v>
      </c>
      <c r="AP563" s="47">
        <v>0</v>
      </c>
      <c r="AQ563" s="47">
        <v>0</v>
      </c>
      <c r="AR563" s="47">
        <v>0</v>
      </c>
      <c r="AS563" s="47">
        <f t="shared" si="691"/>
        <v>0</v>
      </c>
      <c r="AT563" s="47">
        <v>0</v>
      </c>
      <c r="AU563" s="47">
        <v>0</v>
      </c>
      <c r="AV563" s="47">
        <v>0</v>
      </c>
      <c r="AW563" s="47">
        <v>0</v>
      </c>
      <c r="AX563" s="47">
        <f t="shared" si="654"/>
        <v>0</v>
      </c>
      <c r="AY563" s="47">
        <v>0</v>
      </c>
      <c r="AZ563" s="47">
        <v>0</v>
      </c>
      <c r="BA563" s="47">
        <v>0</v>
      </c>
      <c r="BB563" s="47">
        <v>0</v>
      </c>
      <c r="BC563" s="47">
        <f t="shared" si="692"/>
        <v>0</v>
      </c>
      <c r="BD563" s="47">
        <v>0</v>
      </c>
      <c r="BE563" s="47">
        <v>0</v>
      </c>
      <c r="BF563" s="47">
        <v>0</v>
      </c>
      <c r="BG563" s="47">
        <v>0</v>
      </c>
      <c r="BH563" s="47">
        <f t="shared" si="656"/>
        <v>0</v>
      </c>
      <c r="BI563" s="47">
        <v>0</v>
      </c>
      <c r="BJ563" s="47">
        <v>0</v>
      </c>
      <c r="BK563" s="47">
        <v>0</v>
      </c>
      <c r="BL563" s="47">
        <v>0</v>
      </c>
      <c r="BM563" s="47">
        <f t="shared" si="693"/>
        <v>0</v>
      </c>
      <c r="BN563" s="47">
        <v>0</v>
      </c>
      <c r="BO563" s="47">
        <v>0</v>
      </c>
      <c r="BP563" s="47">
        <v>0</v>
      </c>
      <c r="BQ563" s="47">
        <v>0</v>
      </c>
      <c r="BR563" s="47">
        <f t="shared" si="658"/>
        <v>0</v>
      </c>
      <c r="BS563" s="47">
        <v>0</v>
      </c>
      <c r="BT563" s="47">
        <v>0</v>
      </c>
      <c r="BU563" s="47">
        <v>0</v>
      </c>
      <c r="BV563" s="47">
        <v>0</v>
      </c>
      <c r="BW563" s="47">
        <f t="shared" si="659"/>
        <v>0</v>
      </c>
      <c r="BX563" s="3" t="s">
        <v>77</v>
      </c>
      <c r="BY563" s="3" t="s">
        <v>77</v>
      </c>
      <c r="BZ563" s="3" t="s">
        <v>77</v>
      </c>
      <c r="CA563" s="3" t="s">
        <v>77</v>
      </c>
      <c r="CB563" s="3" t="s">
        <v>77</v>
      </c>
      <c r="CC563" s="47">
        <f t="shared" si="671"/>
        <v>0</v>
      </c>
      <c r="CD563" s="86">
        <f t="shared" si="672"/>
        <v>0</v>
      </c>
      <c r="CE563" s="86">
        <f t="shared" si="673"/>
        <v>0</v>
      </c>
      <c r="CF563" s="86">
        <f t="shared" si="674"/>
        <v>0</v>
      </c>
      <c r="CG563" s="86">
        <f t="shared" si="675"/>
        <v>0</v>
      </c>
      <c r="CH563" s="52">
        <f t="shared" si="676"/>
        <v>0</v>
      </c>
      <c r="CI563" s="52">
        <f t="shared" si="661"/>
        <v>0</v>
      </c>
      <c r="CJ563" s="52">
        <f t="shared" si="662"/>
        <v>0</v>
      </c>
      <c r="CK563" s="52">
        <f t="shared" si="663"/>
        <v>0</v>
      </c>
      <c r="CL563" s="52">
        <f t="shared" si="660"/>
        <v>0</v>
      </c>
      <c r="CM563" s="129" t="s">
        <v>2956</v>
      </c>
    </row>
    <row r="564" spans="1:91" s="9" customFormat="1" ht="63" x14ac:dyDescent="0.25">
      <c r="A564" s="44" t="s">
        <v>677</v>
      </c>
      <c r="B564" s="45" t="s">
        <v>850</v>
      </c>
      <c r="C564" s="46" t="s">
        <v>254</v>
      </c>
      <c r="D564" s="94" t="s">
        <v>183</v>
      </c>
      <c r="E564" s="13">
        <v>2018</v>
      </c>
      <c r="F564" s="13">
        <v>2020</v>
      </c>
      <c r="G564" s="13">
        <v>2020</v>
      </c>
      <c r="H564" s="47" t="s">
        <v>77</v>
      </c>
      <c r="I564" s="47" t="s">
        <v>77</v>
      </c>
      <c r="J564" s="47" t="s">
        <v>77</v>
      </c>
      <c r="K564" s="47" t="s">
        <v>77</v>
      </c>
      <c r="L564" s="47" t="s">
        <v>77</v>
      </c>
      <c r="M564" s="47" t="s">
        <v>77</v>
      </c>
      <c r="N564" s="47" t="s">
        <v>77</v>
      </c>
      <c r="O564" s="47">
        <f>23.82125+32.563344</f>
        <v>56.384594</v>
      </c>
      <c r="P564" s="47">
        <v>57.346450000000004</v>
      </c>
      <c r="Q564" s="80">
        <f>O564+Z564+CH564</f>
        <v>57.166849999999997</v>
      </c>
      <c r="R564" s="47">
        <f t="shared" si="649"/>
        <v>0.78225600000000484</v>
      </c>
      <c r="S564" s="47">
        <f t="shared" si="689"/>
        <v>0.78225600000000484</v>
      </c>
      <c r="T564" s="47">
        <f t="shared" si="679"/>
        <v>0.78225599999999995</v>
      </c>
      <c r="U564" s="47">
        <v>0.78225600000000484</v>
      </c>
      <c r="V564" s="47">
        <v>0</v>
      </c>
      <c r="W564" s="47">
        <v>0</v>
      </c>
      <c r="X564" s="47">
        <v>0.65338000000000407</v>
      </c>
      <c r="Y564" s="47">
        <f t="shared" si="651"/>
        <v>0.12887600000000077</v>
      </c>
      <c r="Z564" s="47">
        <v>0.78225599999999995</v>
      </c>
      <c r="AA564" s="47">
        <v>0</v>
      </c>
      <c r="AB564" s="47">
        <v>0</v>
      </c>
      <c r="AC564" s="47">
        <v>0.65337999999999996</v>
      </c>
      <c r="AD564" s="47">
        <f t="shared" si="669"/>
        <v>0.12887599999999999</v>
      </c>
      <c r="AE564" s="47">
        <v>0</v>
      </c>
      <c r="AF564" s="47">
        <v>0</v>
      </c>
      <c r="AG564" s="47">
        <v>0</v>
      </c>
      <c r="AH564" s="47">
        <v>0</v>
      </c>
      <c r="AI564" s="47">
        <f t="shared" si="690"/>
        <v>0</v>
      </c>
      <c r="AJ564" s="47">
        <v>0</v>
      </c>
      <c r="AK564" s="47">
        <v>0</v>
      </c>
      <c r="AL564" s="47">
        <v>0</v>
      </c>
      <c r="AM564" s="47">
        <v>0</v>
      </c>
      <c r="AN564" s="47">
        <f t="shared" si="670"/>
        <v>0</v>
      </c>
      <c r="AO564" s="47">
        <v>0</v>
      </c>
      <c r="AP564" s="47">
        <v>0</v>
      </c>
      <c r="AQ564" s="47">
        <v>0</v>
      </c>
      <c r="AR564" s="47">
        <v>0</v>
      </c>
      <c r="AS564" s="47">
        <f t="shared" si="691"/>
        <v>0</v>
      </c>
      <c r="AT564" s="47">
        <v>0</v>
      </c>
      <c r="AU564" s="47">
        <v>0</v>
      </c>
      <c r="AV564" s="47">
        <v>0</v>
      </c>
      <c r="AW564" s="47">
        <v>0</v>
      </c>
      <c r="AX564" s="47">
        <f t="shared" si="654"/>
        <v>0</v>
      </c>
      <c r="AY564" s="47">
        <v>0</v>
      </c>
      <c r="AZ564" s="47">
        <v>0</v>
      </c>
      <c r="BA564" s="47">
        <v>0</v>
      </c>
      <c r="BB564" s="47">
        <v>0</v>
      </c>
      <c r="BC564" s="47">
        <f t="shared" si="692"/>
        <v>0</v>
      </c>
      <c r="BD564" s="47">
        <v>0</v>
      </c>
      <c r="BE564" s="47">
        <v>0</v>
      </c>
      <c r="BF564" s="47">
        <v>0</v>
      </c>
      <c r="BG564" s="47">
        <v>0</v>
      </c>
      <c r="BH564" s="47">
        <f t="shared" si="656"/>
        <v>0</v>
      </c>
      <c r="BI564" s="47">
        <v>0</v>
      </c>
      <c r="BJ564" s="47">
        <v>0</v>
      </c>
      <c r="BK564" s="47">
        <v>0</v>
      </c>
      <c r="BL564" s="47">
        <v>0</v>
      </c>
      <c r="BM564" s="47">
        <f t="shared" si="693"/>
        <v>0</v>
      </c>
      <c r="BN564" s="47">
        <v>0</v>
      </c>
      <c r="BO564" s="47">
        <v>0</v>
      </c>
      <c r="BP564" s="47">
        <v>0</v>
      </c>
      <c r="BQ564" s="47">
        <v>0</v>
      </c>
      <c r="BR564" s="47">
        <f t="shared" si="658"/>
        <v>0</v>
      </c>
      <c r="BS564" s="47">
        <v>0</v>
      </c>
      <c r="BT564" s="47">
        <v>0</v>
      </c>
      <c r="BU564" s="47">
        <v>0</v>
      </c>
      <c r="BV564" s="47">
        <v>0</v>
      </c>
      <c r="BW564" s="47">
        <f t="shared" si="659"/>
        <v>0</v>
      </c>
      <c r="BX564" s="3" t="s">
        <v>77</v>
      </c>
      <c r="BY564" s="3" t="s">
        <v>77</v>
      </c>
      <c r="BZ564" s="3" t="s">
        <v>77</v>
      </c>
      <c r="CA564" s="3" t="s">
        <v>77</v>
      </c>
      <c r="CB564" s="3" t="s">
        <v>77</v>
      </c>
      <c r="CC564" s="47">
        <f t="shared" si="671"/>
        <v>0</v>
      </c>
      <c r="CD564" s="86">
        <f t="shared" si="672"/>
        <v>0</v>
      </c>
      <c r="CE564" s="86">
        <f t="shared" si="673"/>
        <v>0</v>
      </c>
      <c r="CF564" s="86">
        <f t="shared" si="674"/>
        <v>0</v>
      </c>
      <c r="CG564" s="86">
        <f t="shared" si="675"/>
        <v>0</v>
      </c>
      <c r="CH564" s="52">
        <f t="shared" si="676"/>
        <v>0</v>
      </c>
      <c r="CI564" s="52">
        <f t="shared" si="661"/>
        <v>0</v>
      </c>
      <c r="CJ564" s="52">
        <f t="shared" si="662"/>
        <v>0</v>
      </c>
      <c r="CK564" s="52">
        <f t="shared" si="663"/>
        <v>0</v>
      </c>
      <c r="CL564" s="52">
        <f t="shared" si="660"/>
        <v>0</v>
      </c>
      <c r="CM564" s="48" t="s">
        <v>2823</v>
      </c>
    </row>
    <row r="565" spans="1:91" s="9" customFormat="1" ht="40.5" customHeight="1" x14ac:dyDescent="0.25">
      <c r="A565" s="1" t="s">
        <v>678</v>
      </c>
      <c r="B565" s="17" t="s">
        <v>364</v>
      </c>
      <c r="C565" s="2" t="s">
        <v>76</v>
      </c>
      <c r="D565" s="12" t="s">
        <v>77</v>
      </c>
      <c r="E565" s="12" t="s">
        <v>77</v>
      </c>
      <c r="F565" s="12" t="s">
        <v>77</v>
      </c>
      <c r="G565" s="12" t="s">
        <v>77</v>
      </c>
      <c r="H565" s="3" t="s">
        <v>77</v>
      </c>
      <c r="I565" s="3" t="s">
        <v>77</v>
      </c>
      <c r="J565" s="3" t="s">
        <v>77</v>
      </c>
      <c r="K565" s="3" t="s">
        <v>77</v>
      </c>
      <c r="L565" s="3" t="s">
        <v>77</v>
      </c>
      <c r="M565" s="3" t="s">
        <v>77</v>
      </c>
      <c r="N565" s="3" t="s">
        <v>77</v>
      </c>
      <c r="O565" s="3">
        <f t="shared" ref="O565:AT565" si="694">SUM(O566,O586,O614,O662,O669,O675,O676)</f>
        <v>858.46529224000005</v>
      </c>
      <c r="P565" s="3">
        <f t="shared" si="694"/>
        <v>9526.966045286732</v>
      </c>
      <c r="Q565" s="3">
        <f t="shared" si="694"/>
        <v>10305.89452716829</v>
      </c>
      <c r="R565" s="3">
        <f t="shared" si="694"/>
        <v>8548.7980592387321</v>
      </c>
      <c r="S565" s="3">
        <f t="shared" si="694"/>
        <v>8548.7980592387321</v>
      </c>
      <c r="T565" s="3">
        <f t="shared" si="694"/>
        <v>9447.4292349282914</v>
      </c>
      <c r="U565" s="3">
        <f t="shared" si="694"/>
        <v>354.44172388753225</v>
      </c>
      <c r="V565" s="3">
        <f t="shared" si="694"/>
        <v>0</v>
      </c>
      <c r="W565" s="3">
        <f t="shared" si="694"/>
        <v>0</v>
      </c>
      <c r="X565" s="3">
        <f t="shared" si="694"/>
        <v>254.84426776299998</v>
      </c>
      <c r="Y565" s="3">
        <f t="shared" si="694"/>
        <v>99.597456124532187</v>
      </c>
      <c r="Z565" s="3">
        <f t="shared" si="694"/>
        <v>387.75850429043226</v>
      </c>
      <c r="AA565" s="3">
        <f t="shared" si="694"/>
        <v>0</v>
      </c>
      <c r="AB565" s="3">
        <f t="shared" si="694"/>
        <v>0</v>
      </c>
      <c r="AC565" s="3">
        <f t="shared" si="694"/>
        <v>270.91022650899998</v>
      </c>
      <c r="AD565" s="3">
        <f t="shared" si="694"/>
        <v>116.84827778143216</v>
      </c>
      <c r="AE565" s="3">
        <f t="shared" si="694"/>
        <v>351.48949295799997</v>
      </c>
      <c r="AF565" s="3">
        <f t="shared" si="694"/>
        <v>0</v>
      </c>
      <c r="AG565" s="3">
        <f t="shared" si="694"/>
        <v>0</v>
      </c>
      <c r="AH565" s="3">
        <f t="shared" si="694"/>
        <v>251.7356666666667</v>
      </c>
      <c r="AI565" s="3">
        <f t="shared" si="694"/>
        <v>99.753826291333354</v>
      </c>
      <c r="AJ565" s="3">
        <f t="shared" si="694"/>
        <v>351.41337190719997</v>
      </c>
      <c r="AK565" s="3">
        <f t="shared" si="694"/>
        <v>0</v>
      </c>
      <c r="AL565" s="3">
        <f t="shared" si="694"/>
        <v>0</v>
      </c>
      <c r="AM565" s="3">
        <f t="shared" si="694"/>
        <v>263.77543083099999</v>
      </c>
      <c r="AN565" s="3">
        <f t="shared" si="694"/>
        <v>87.637941076199994</v>
      </c>
      <c r="AO565" s="3">
        <f t="shared" si="694"/>
        <v>331.07209620599997</v>
      </c>
      <c r="AP565" s="3">
        <f t="shared" si="694"/>
        <v>0</v>
      </c>
      <c r="AQ565" s="3">
        <f t="shared" si="694"/>
        <v>0</v>
      </c>
      <c r="AR565" s="3">
        <f t="shared" si="694"/>
        <v>257.19166526666663</v>
      </c>
      <c r="AS565" s="3">
        <f t="shared" si="694"/>
        <v>73.880430939333323</v>
      </c>
      <c r="AT565" s="3">
        <f t="shared" si="694"/>
        <v>334.03722186748757</v>
      </c>
      <c r="AU565" s="3">
        <f t="shared" ref="AU565:BW565" si="695">SUM(AU566,AU586,AU614,AU662,AU669,AU675,AU676)</f>
        <v>0</v>
      </c>
      <c r="AV565" s="3">
        <f t="shared" si="695"/>
        <v>0</v>
      </c>
      <c r="AW565" s="3">
        <f t="shared" si="695"/>
        <v>260.0767196816667</v>
      </c>
      <c r="AX565" s="3">
        <f t="shared" si="695"/>
        <v>73.960502185820914</v>
      </c>
      <c r="AY565" s="3">
        <f t="shared" si="695"/>
        <v>285.32844291179993</v>
      </c>
      <c r="AZ565" s="3">
        <f t="shared" si="695"/>
        <v>0</v>
      </c>
      <c r="BA565" s="3">
        <f t="shared" si="695"/>
        <v>0</v>
      </c>
      <c r="BB565" s="3">
        <f t="shared" si="695"/>
        <v>219.18726439483333</v>
      </c>
      <c r="BC565" s="3">
        <f t="shared" si="695"/>
        <v>66.141178516966662</v>
      </c>
      <c r="BD565" s="3">
        <f t="shared" si="695"/>
        <v>330.60275467939675</v>
      </c>
      <c r="BE565" s="3">
        <f t="shared" si="695"/>
        <v>0</v>
      </c>
      <c r="BF565" s="3">
        <f t="shared" si="695"/>
        <v>0</v>
      </c>
      <c r="BG565" s="3">
        <f t="shared" si="695"/>
        <v>257.25651988499999</v>
      </c>
      <c r="BH565" s="3">
        <f t="shared" si="695"/>
        <v>73.346234794396764</v>
      </c>
      <c r="BI565" s="3">
        <f t="shared" si="695"/>
        <v>253.81690846619998</v>
      </c>
      <c r="BJ565" s="3">
        <f t="shared" si="695"/>
        <v>0</v>
      </c>
      <c r="BK565" s="3">
        <f t="shared" si="695"/>
        <v>0</v>
      </c>
      <c r="BL565" s="3">
        <f t="shared" si="695"/>
        <v>212.83588401016669</v>
      </c>
      <c r="BM565" s="3">
        <f t="shared" si="695"/>
        <v>40.98102445603331</v>
      </c>
      <c r="BN565" s="3">
        <f t="shared" si="695"/>
        <v>279.64668504806195</v>
      </c>
      <c r="BO565" s="3">
        <f t="shared" si="695"/>
        <v>0</v>
      </c>
      <c r="BP565" s="3">
        <f t="shared" si="695"/>
        <v>0</v>
      </c>
      <c r="BQ565" s="3">
        <f t="shared" si="695"/>
        <v>214.80884254666665</v>
      </c>
      <c r="BR565" s="3">
        <f t="shared" si="695"/>
        <v>64.837842501395258</v>
      </c>
      <c r="BS565" s="3">
        <f t="shared" si="695"/>
        <v>264.48875251199979</v>
      </c>
      <c r="BT565" s="3">
        <f t="shared" si="695"/>
        <v>0</v>
      </c>
      <c r="BU565" s="3">
        <f t="shared" si="695"/>
        <v>0</v>
      </c>
      <c r="BV565" s="3">
        <f t="shared" si="695"/>
        <v>222.1989238783332</v>
      </c>
      <c r="BW565" s="3">
        <f t="shared" si="695"/>
        <v>42.289828633666623</v>
      </c>
      <c r="BX565" s="3" t="s">
        <v>77</v>
      </c>
      <c r="BY565" s="3" t="s">
        <v>77</v>
      </c>
      <c r="BZ565" s="3" t="s">
        <v>77</v>
      </c>
      <c r="CA565" s="3" t="s">
        <v>77</v>
      </c>
      <c r="CB565" s="3" t="s">
        <v>77</v>
      </c>
      <c r="CC565" s="3">
        <f t="shared" ref="CC565:CL565" si="696">SUM(CC566,CC586,CC614,CC662,CC669,CC675,CC676)</f>
        <v>1486.1956930539998</v>
      </c>
      <c r="CD565" s="3">
        <f t="shared" si="696"/>
        <v>0</v>
      </c>
      <c r="CE565" s="3">
        <f t="shared" si="696"/>
        <v>0</v>
      </c>
      <c r="CF565" s="3">
        <f t="shared" si="696"/>
        <v>1163.1494042166664</v>
      </c>
      <c r="CG565" s="3">
        <f t="shared" si="696"/>
        <v>323.04628883733324</v>
      </c>
      <c r="CH565" s="3">
        <f t="shared" si="696"/>
        <v>1560.1887860141464</v>
      </c>
      <c r="CI565" s="3">
        <f t="shared" si="696"/>
        <v>0</v>
      </c>
      <c r="CJ565" s="3">
        <f t="shared" si="696"/>
        <v>0</v>
      </c>
      <c r="CK565" s="3">
        <f t="shared" si="696"/>
        <v>1218.1164368226666</v>
      </c>
      <c r="CL565" s="3">
        <f t="shared" si="696"/>
        <v>342.07234919147953</v>
      </c>
      <c r="CM565" s="33" t="s">
        <v>77</v>
      </c>
    </row>
    <row r="566" spans="1:91" s="9" customFormat="1" ht="31.5" x14ac:dyDescent="0.25">
      <c r="A566" s="1" t="s">
        <v>679</v>
      </c>
      <c r="B566" s="17" t="s">
        <v>93</v>
      </c>
      <c r="C566" s="25" t="s">
        <v>76</v>
      </c>
      <c r="D566" s="6" t="s">
        <v>77</v>
      </c>
      <c r="E566" s="13" t="s">
        <v>77</v>
      </c>
      <c r="F566" s="13" t="s">
        <v>77</v>
      </c>
      <c r="G566" s="13" t="s">
        <v>77</v>
      </c>
      <c r="H566" s="3" t="s">
        <v>77</v>
      </c>
      <c r="I566" s="3" t="s">
        <v>77</v>
      </c>
      <c r="J566" s="3" t="s">
        <v>77</v>
      </c>
      <c r="K566" s="3" t="s">
        <v>77</v>
      </c>
      <c r="L566" s="3" t="s">
        <v>77</v>
      </c>
      <c r="M566" s="3" t="s">
        <v>77</v>
      </c>
      <c r="N566" s="3" t="s">
        <v>77</v>
      </c>
      <c r="O566" s="3">
        <f>SUM(O567,O570,O573,O585)</f>
        <v>363.44519578000001</v>
      </c>
      <c r="P566" s="3">
        <f t="shared" ref="P566:AP566" si="697">P567+P570+P573+P585</f>
        <v>581.9854263779323</v>
      </c>
      <c r="Q566" s="3">
        <f t="shared" si="697"/>
        <v>633.42020933793219</v>
      </c>
      <c r="R566" s="3">
        <f t="shared" si="697"/>
        <v>172.77882640793223</v>
      </c>
      <c r="S566" s="3">
        <f t="shared" si="697"/>
        <v>172.77882640793223</v>
      </c>
      <c r="T566" s="3">
        <f t="shared" si="697"/>
        <v>269.97501355793219</v>
      </c>
      <c r="U566" s="7">
        <f t="shared" si="697"/>
        <v>50.076826407932202</v>
      </c>
      <c r="V566" s="7">
        <f t="shared" si="697"/>
        <v>0</v>
      </c>
      <c r="W566" s="7">
        <f t="shared" si="697"/>
        <v>0</v>
      </c>
      <c r="X566" s="7">
        <f t="shared" si="697"/>
        <v>0</v>
      </c>
      <c r="Y566" s="7">
        <f t="shared" si="697"/>
        <v>50.076826407932202</v>
      </c>
      <c r="Z566" s="7">
        <f t="shared" si="697"/>
        <v>64.975013557932201</v>
      </c>
      <c r="AA566" s="7">
        <f t="shared" si="697"/>
        <v>0</v>
      </c>
      <c r="AB566" s="7">
        <f t="shared" si="697"/>
        <v>0</v>
      </c>
      <c r="AC566" s="7">
        <f t="shared" si="697"/>
        <v>0.20397456666666861</v>
      </c>
      <c r="AD566" s="7">
        <f t="shared" si="697"/>
        <v>64.771038991265527</v>
      </c>
      <c r="AE566" s="7">
        <f t="shared" si="697"/>
        <v>50.692</v>
      </c>
      <c r="AF566" s="7">
        <f t="shared" si="697"/>
        <v>0</v>
      </c>
      <c r="AG566" s="7">
        <f t="shared" si="697"/>
        <v>0</v>
      </c>
      <c r="AH566" s="7">
        <f t="shared" si="697"/>
        <v>0</v>
      </c>
      <c r="AI566" s="7">
        <f t="shared" si="697"/>
        <v>50.692</v>
      </c>
      <c r="AJ566" s="7">
        <f t="shared" si="697"/>
        <v>37.03</v>
      </c>
      <c r="AK566" s="7">
        <f t="shared" si="697"/>
        <v>0</v>
      </c>
      <c r="AL566" s="7">
        <f t="shared" si="697"/>
        <v>0</v>
      </c>
      <c r="AM566" s="7">
        <f t="shared" si="697"/>
        <v>0</v>
      </c>
      <c r="AN566" s="7">
        <f t="shared" si="697"/>
        <v>37.03</v>
      </c>
      <c r="AO566" s="7">
        <f t="shared" si="697"/>
        <v>23.99</v>
      </c>
      <c r="AP566" s="7">
        <f t="shared" si="697"/>
        <v>0</v>
      </c>
      <c r="AQ566" s="7">
        <f t="shared" ref="AQ566:BV566" si="698">AQ567+AQ570+AQ573+AQ585</f>
        <v>0</v>
      </c>
      <c r="AR566" s="7">
        <f t="shared" si="698"/>
        <v>0</v>
      </c>
      <c r="AS566" s="7">
        <f t="shared" si="698"/>
        <v>23.99</v>
      </c>
      <c r="AT566" s="7">
        <f t="shared" si="698"/>
        <v>23.99</v>
      </c>
      <c r="AU566" s="7">
        <f t="shared" si="698"/>
        <v>0</v>
      </c>
      <c r="AV566" s="7">
        <f t="shared" si="698"/>
        <v>0</v>
      </c>
      <c r="AW566" s="7">
        <f t="shared" si="698"/>
        <v>0</v>
      </c>
      <c r="AX566" s="7">
        <f t="shared" si="698"/>
        <v>23.99</v>
      </c>
      <c r="AY566" s="7">
        <f t="shared" si="698"/>
        <v>23.99</v>
      </c>
      <c r="AZ566" s="7">
        <f t="shared" si="698"/>
        <v>0</v>
      </c>
      <c r="BA566" s="7">
        <f t="shared" si="698"/>
        <v>0</v>
      </c>
      <c r="BB566" s="7">
        <f t="shared" si="698"/>
        <v>0</v>
      </c>
      <c r="BC566" s="7">
        <f t="shared" si="698"/>
        <v>23.99</v>
      </c>
      <c r="BD566" s="7">
        <f t="shared" si="698"/>
        <v>23.99</v>
      </c>
      <c r="BE566" s="7">
        <f t="shared" si="698"/>
        <v>0</v>
      </c>
      <c r="BF566" s="7">
        <f t="shared" si="698"/>
        <v>0</v>
      </c>
      <c r="BG566" s="7">
        <f t="shared" si="698"/>
        <v>0</v>
      </c>
      <c r="BH566" s="7">
        <f t="shared" si="698"/>
        <v>23.99</v>
      </c>
      <c r="BI566" s="7">
        <f t="shared" si="698"/>
        <v>0</v>
      </c>
      <c r="BJ566" s="7">
        <f t="shared" si="698"/>
        <v>0</v>
      </c>
      <c r="BK566" s="7">
        <f t="shared" si="698"/>
        <v>0</v>
      </c>
      <c r="BL566" s="7">
        <f t="shared" si="698"/>
        <v>0</v>
      </c>
      <c r="BM566" s="7">
        <f t="shared" si="698"/>
        <v>0</v>
      </c>
      <c r="BN566" s="7">
        <f t="shared" si="698"/>
        <v>23.99</v>
      </c>
      <c r="BO566" s="7">
        <f t="shared" si="698"/>
        <v>0</v>
      </c>
      <c r="BP566" s="7">
        <f t="shared" si="698"/>
        <v>0</v>
      </c>
      <c r="BQ566" s="7">
        <f t="shared" si="698"/>
        <v>0</v>
      </c>
      <c r="BR566" s="7">
        <f t="shared" si="698"/>
        <v>23.99</v>
      </c>
      <c r="BS566" s="7">
        <f t="shared" si="698"/>
        <v>0</v>
      </c>
      <c r="BT566" s="7">
        <f t="shared" si="698"/>
        <v>0</v>
      </c>
      <c r="BU566" s="7">
        <f t="shared" si="698"/>
        <v>0</v>
      </c>
      <c r="BV566" s="7">
        <f t="shared" si="698"/>
        <v>0</v>
      </c>
      <c r="BW566" s="7">
        <f t="shared" ref="BW566" si="699">BW567+BW570+BW573+BW585</f>
        <v>0</v>
      </c>
      <c r="BX566" s="3" t="s">
        <v>77</v>
      </c>
      <c r="BY566" s="3" t="s">
        <v>77</v>
      </c>
      <c r="BZ566" s="3" t="s">
        <v>77</v>
      </c>
      <c r="CA566" s="3" t="s">
        <v>77</v>
      </c>
      <c r="CB566" s="3" t="s">
        <v>77</v>
      </c>
      <c r="CC566" s="7">
        <f t="shared" ref="CC566:CL566" si="700">CC567+CC570+CC573+CC585</f>
        <v>98.671999999999997</v>
      </c>
      <c r="CD566" s="7">
        <f t="shared" si="700"/>
        <v>0</v>
      </c>
      <c r="CE566" s="7">
        <f t="shared" si="700"/>
        <v>0</v>
      </c>
      <c r="CF566" s="7">
        <f t="shared" si="700"/>
        <v>0</v>
      </c>
      <c r="CG566" s="7">
        <f t="shared" si="700"/>
        <v>98.671999999999997</v>
      </c>
      <c r="CH566" s="7">
        <f t="shared" si="700"/>
        <v>109</v>
      </c>
      <c r="CI566" s="7">
        <f t="shared" si="700"/>
        <v>0</v>
      </c>
      <c r="CJ566" s="7">
        <f t="shared" si="700"/>
        <v>0</v>
      </c>
      <c r="CK566" s="7">
        <f t="shared" si="700"/>
        <v>0</v>
      </c>
      <c r="CL566" s="7">
        <f t="shared" si="700"/>
        <v>109</v>
      </c>
      <c r="CM566" s="33" t="s">
        <v>77</v>
      </c>
    </row>
    <row r="567" spans="1:91" s="9" customFormat="1" ht="94.5" x14ac:dyDescent="0.25">
      <c r="A567" s="1" t="s">
        <v>365</v>
      </c>
      <c r="B567" s="17" t="s">
        <v>95</v>
      </c>
      <c r="C567" s="25" t="s">
        <v>76</v>
      </c>
      <c r="D567" s="6" t="s">
        <v>77</v>
      </c>
      <c r="E567" s="13" t="s">
        <v>77</v>
      </c>
      <c r="F567" s="13" t="s">
        <v>77</v>
      </c>
      <c r="G567" s="13" t="s">
        <v>77</v>
      </c>
      <c r="H567" s="3" t="s">
        <v>77</v>
      </c>
      <c r="I567" s="3" t="s">
        <v>77</v>
      </c>
      <c r="J567" s="3" t="s">
        <v>77</v>
      </c>
      <c r="K567" s="3" t="s">
        <v>77</v>
      </c>
      <c r="L567" s="3" t="s">
        <v>77</v>
      </c>
      <c r="M567" s="3" t="s">
        <v>77</v>
      </c>
      <c r="N567" s="3" t="s">
        <v>77</v>
      </c>
      <c r="O567" s="3">
        <f t="shared" ref="O567:AO567" si="701">SUM(O568:O569)</f>
        <v>0</v>
      </c>
      <c r="P567" s="3">
        <f t="shared" si="701"/>
        <v>0</v>
      </c>
      <c r="Q567" s="3">
        <f t="shared" si="701"/>
        <v>0</v>
      </c>
      <c r="R567" s="3">
        <f t="shared" si="701"/>
        <v>0</v>
      </c>
      <c r="S567" s="3">
        <f t="shared" si="701"/>
        <v>0</v>
      </c>
      <c r="T567" s="3">
        <f t="shared" si="701"/>
        <v>0</v>
      </c>
      <c r="U567" s="7">
        <f t="shared" si="701"/>
        <v>0</v>
      </c>
      <c r="V567" s="7">
        <f t="shared" si="701"/>
        <v>0</v>
      </c>
      <c r="W567" s="7">
        <f t="shared" si="701"/>
        <v>0</v>
      </c>
      <c r="X567" s="7">
        <f t="shared" si="701"/>
        <v>0</v>
      </c>
      <c r="Y567" s="7">
        <f t="shared" si="701"/>
        <v>0</v>
      </c>
      <c r="Z567" s="7">
        <f t="shared" si="701"/>
        <v>0</v>
      </c>
      <c r="AA567" s="7">
        <f t="shared" si="701"/>
        <v>0</v>
      </c>
      <c r="AB567" s="7">
        <f t="shared" si="701"/>
        <v>0</v>
      </c>
      <c r="AC567" s="7">
        <f t="shared" si="701"/>
        <v>0</v>
      </c>
      <c r="AD567" s="7">
        <f t="shared" si="701"/>
        <v>0</v>
      </c>
      <c r="AE567" s="7">
        <f t="shared" si="701"/>
        <v>0</v>
      </c>
      <c r="AF567" s="7">
        <f t="shared" si="701"/>
        <v>0</v>
      </c>
      <c r="AG567" s="7">
        <f t="shared" si="701"/>
        <v>0</v>
      </c>
      <c r="AH567" s="7">
        <f t="shared" si="701"/>
        <v>0</v>
      </c>
      <c r="AI567" s="7">
        <f t="shared" si="701"/>
        <v>0</v>
      </c>
      <c r="AJ567" s="7">
        <f t="shared" si="701"/>
        <v>0</v>
      </c>
      <c r="AK567" s="7">
        <f t="shared" si="701"/>
        <v>0</v>
      </c>
      <c r="AL567" s="7">
        <f t="shared" si="701"/>
        <v>0</v>
      </c>
      <c r="AM567" s="7">
        <f t="shared" si="701"/>
        <v>0</v>
      </c>
      <c r="AN567" s="7">
        <f t="shared" si="701"/>
        <v>0</v>
      </c>
      <c r="AO567" s="7">
        <f t="shared" si="701"/>
        <v>0</v>
      </c>
      <c r="AP567" s="7">
        <f t="shared" ref="AP567:BU567" si="702">SUM(AP568:AP569)</f>
        <v>0</v>
      </c>
      <c r="AQ567" s="7">
        <f t="shared" si="702"/>
        <v>0</v>
      </c>
      <c r="AR567" s="7">
        <f t="shared" si="702"/>
        <v>0</v>
      </c>
      <c r="AS567" s="7">
        <f t="shared" si="702"/>
        <v>0</v>
      </c>
      <c r="AT567" s="7">
        <f t="shared" si="702"/>
        <v>0</v>
      </c>
      <c r="AU567" s="7">
        <f t="shared" si="702"/>
        <v>0</v>
      </c>
      <c r="AV567" s="7">
        <f t="shared" si="702"/>
        <v>0</v>
      </c>
      <c r="AW567" s="7">
        <f t="shared" si="702"/>
        <v>0</v>
      </c>
      <c r="AX567" s="7">
        <f t="shared" si="702"/>
        <v>0</v>
      </c>
      <c r="AY567" s="7">
        <f t="shared" si="702"/>
        <v>0</v>
      </c>
      <c r="AZ567" s="7">
        <f t="shared" si="702"/>
        <v>0</v>
      </c>
      <c r="BA567" s="7">
        <f t="shared" si="702"/>
        <v>0</v>
      </c>
      <c r="BB567" s="7">
        <f t="shared" si="702"/>
        <v>0</v>
      </c>
      <c r="BC567" s="7">
        <f t="shared" si="702"/>
        <v>0</v>
      </c>
      <c r="BD567" s="7">
        <f t="shared" si="702"/>
        <v>0</v>
      </c>
      <c r="BE567" s="7">
        <f t="shared" si="702"/>
        <v>0</v>
      </c>
      <c r="BF567" s="7">
        <f t="shared" si="702"/>
        <v>0</v>
      </c>
      <c r="BG567" s="7">
        <f t="shared" si="702"/>
        <v>0</v>
      </c>
      <c r="BH567" s="7">
        <f t="shared" si="702"/>
        <v>0</v>
      </c>
      <c r="BI567" s="7">
        <f t="shared" si="702"/>
        <v>0</v>
      </c>
      <c r="BJ567" s="7">
        <f t="shared" si="702"/>
        <v>0</v>
      </c>
      <c r="BK567" s="7">
        <f t="shared" si="702"/>
        <v>0</v>
      </c>
      <c r="BL567" s="7">
        <f t="shared" si="702"/>
        <v>0</v>
      </c>
      <c r="BM567" s="7">
        <f t="shared" si="702"/>
        <v>0</v>
      </c>
      <c r="BN567" s="7">
        <f t="shared" si="702"/>
        <v>0</v>
      </c>
      <c r="BO567" s="7">
        <f t="shared" si="702"/>
        <v>0</v>
      </c>
      <c r="BP567" s="7">
        <f t="shared" si="702"/>
        <v>0</v>
      </c>
      <c r="BQ567" s="7">
        <f t="shared" si="702"/>
        <v>0</v>
      </c>
      <c r="BR567" s="7">
        <f t="shared" si="702"/>
        <v>0</v>
      </c>
      <c r="BS567" s="7">
        <f t="shared" si="702"/>
        <v>0</v>
      </c>
      <c r="BT567" s="7">
        <f t="shared" si="702"/>
        <v>0</v>
      </c>
      <c r="BU567" s="7">
        <f t="shared" si="702"/>
        <v>0</v>
      </c>
      <c r="BV567" s="7">
        <f t="shared" ref="BV567:BW567" si="703">SUM(BV568:BV569)</f>
        <v>0</v>
      </c>
      <c r="BW567" s="7">
        <f t="shared" si="703"/>
        <v>0</v>
      </c>
      <c r="BX567" s="3" t="s">
        <v>77</v>
      </c>
      <c r="BY567" s="3" t="s">
        <v>77</v>
      </c>
      <c r="BZ567" s="3" t="s">
        <v>77</v>
      </c>
      <c r="CA567" s="3" t="s">
        <v>77</v>
      </c>
      <c r="CB567" s="3" t="s">
        <v>77</v>
      </c>
      <c r="CC567" s="7">
        <f t="shared" ref="CC567:CL567" si="704">SUM(CC568:CC569)</f>
        <v>0</v>
      </c>
      <c r="CD567" s="7">
        <f t="shared" si="704"/>
        <v>0</v>
      </c>
      <c r="CE567" s="7">
        <f t="shared" si="704"/>
        <v>0</v>
      </c>
      <c r="CF567" s="7">
        <f t="shared" si="704"/>
        <v>0</v>
      </c>
      <c r="CG567" s="7">
        <f t="shared" si="704"/>
        <v>0</v>
      </c>
      <c r="CH567" s="7">
        <f t="shared" si="704"/>
        <v>0</v>
      </c>
      <c r="CI567" s="7">
        <f t="shared" si="704"/>
        <v>0</v>
      </c>
      <c r="CJ567" s="7">
        <f t="shared" si="704"/>
        <v>0</v>
      </c>
      <c r="CK567" s="7">
        <f t="shared" si="704"/>
        <v>0</v>
      </c>
      <c r="CL567" s="7">
        <f t="shared" si="704"/>
        <v>0</v>
      </c>
      <c r="CM567" s="33" t="s">
        <v>77</v>
      </c>
    </row>
    <row r="568" spans="1:91" s="9" customFormat="1" ht="31.5" x14ac:dyDescent="0.25">
      <c r="A568" s="1" t="s">
        <v>366</v>
      </c>
      <c r="B568" s="17" t="s">
        <v>344</v>
      </c>
      <c r="C568" s="25" t="s">
        <v>76</v>
      </c>
      <c r="D568" s="6" t="s">
        <v>77</v>
      </c>
      <c r="E568" s="13" t="s">
        <v>77</v>
      </c>
      <c r="F568" s="13" t="s">
        <v>77</v>
      </c>
      <c r="G568" s="13" t="s">
        <v>77</v>
      </c>
      <c r="H568" s="3" t="s">
        <v>77</v>
      </c>
      <c r="I568" s="3" t="s">
        <v>77</v>
      </c>
      <c r="J568" s="3" t="s">
        <v>77</v>
      </c>
      <c r="K568" s="3" t="s">
        <v>77</v>
      </c>
      <c r="L568" s="3" t="s">
        <v>77</v>
      </c>
      <c r="M568" s="3" t="s">
        <v>77</v>
      </c>
      <c r="N568" s="3" t="s">
        <v>77</v>
      </c>
      <c r="O568" s="3">
        <v>0</v>
      </c>
      <c r="P568" s="3">
        <v>0</v>
      </c>
      <c r="Q568" s="3">
        <v>0</v>
      </c>
      <c r="R568" s="3">
        <v>0</v>
      </c>
      <c r="S568" s="3">
        <v>0</v>
      </c>
      <c r="T568" s="3">
        <v>0</v>
      </c>
      <c r="U568" s="7">
        <v>0</v>
      </c>
      <c r="V568" s="7">
        <v>0</v>
      </c>
      <c r="W568" s="7">
        <v>0</v>
      </c>
      <c r="X568" s="7">
        <v>0</v>
      </c>
      <c r="Y568" s="7"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7">
        <v>0</v>
      </c>
      <c r="BU568" s="7">
        <v>0</v>
      </c>
      <c r="BV568" s="7">
        <v>0</v>
      </c>
      <c r="BW568" s="7">
        <v>0</v>
      </c>
      <c r="BX568" s="3" t="s">
        <v>77</v>
      </c>
      <c r="BY568" s="3" t="s">
        <v>77</v>
      </c>
      <c r="BZ568" s="3" t="s">
        <v>77</v>
      </c>
      <c r="CA568" s="3" t="s">
        <v>77</v>
      </c>
      <c r="CB568" s="3" t="s">
        <v>77</v>
      </c>
      <c r="CC568" s="7">
        <f t="shared" ref="CC568:CG569" si="705">AE568+AO568+AY568+BI568+BS568</f>
        <v>0</v>
      </c>
      <c r="CD568" s="7">
        <f t="shared" si="705"/>
        <v>0</v>
      </c>
      <c r="CE568" s="7">
        <f t="shared" si="705"/>
        <v>0</v>
      </c>
      <c r="CF568" s="7">
        <f t="shared" si="705"/>
        <v>0</v>
      </c>
      <c r="CG568" s="7">
        <f t="shared" si="705"/>
        <v>0</v>
      </c>
      <c r="CH568" s="7">
        <f>SUM(AJ568,AT568,BD568,BN568,BS568)</f>
        <v>0</v>
      </c>
      <c r="CI568" s="7">
        <f t="shared" ref="CI568:CL569" si="706">SUM(AK568,AU568,BE568,BO568,BT568)</f>
        <v>0</v>
      </c>
      <c r="CJ568" s="7">
        <f t="shared" si="706"/>
        <v>0</v>
      </c>
      <c r="CK568" s="7">
        <f t="shared" si="706"/>
        <v>0</v>
      </c>
      <c r="CL568" s="7">
        <f t="shared" si="706"/>
        <v>0</v>
      </c>
      <c r="CM568" s="33" t="s">
        <v>77</v>
      </c>
    </row>
    <row r="569" spans="1:91" s="9" customFormat="1" ht="31.5" x14ac:dyDescent="0.25">
      <c r="A569" s="1" t="s">
        <v>367</v>
      </c>
      <c r="B569" s="17" t="s">
        <v>344</v>
      </c>
      <c r="C569" s="25" t="s">
        <v>76</v>
      </c>
      <c r="D569" s="6" t="s">
        <v>77</v>
      </c>
      <c r="E569" s="13" t="s">
        <v>77</v>
      </c>
      <c r="F569" s="13" t="s">
        <v>77</v>
      </c>
      <c r="G569" s="13" t="s">
        <v>77</v>
      </c>
      <c r="H569" s="3" t="s">
        <v>77</v>
      </c>
      <c r="I569" s="3" t="s">
        <v>77</v>
      </c>
      <c r="J569" s="3" t="s">
        <v>77</v>
      </c>
      <c r="K569" s="3" t="s">
        <v>77</v>
      </c>
      <c r="L569" s="3" t="s">
        <v>77</v>
      </c>
      <c r="M569" s="3" t="s">
        <v>77</v>
      </c>
      <c r="N569" s="3" t="s">
        <v>77</v>
      </c>
      <c r="O569" s="3">
        <v>0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7">
        <v>0</v>
      </c>
      <c r="V569" s="7">
        <v>0</v>
      </c>
      <c r="W569" s="7">
        <v>0</v>
      </c>
      <c r="X569" s="7">
        <v>0</v>
      </c>
      <c r="Y569" s="7"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0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0</v>
      </c>
      <c r="AU569" s="7">
        <v>0</v>
      </c>
      <c r="AV569" s="7">
        <v>0</v>
      </c>
      <c r="AW569" s="7">
        <v>0</v>
      </c>
      <c r="AX569" s="7">
        <v>0</v>
      </c>
      <c r="AY569" s="7">
        <v>0</v>
      </c>
      <c r="AZ569" s="7">
        <v>0</v>
      </c>
      <c r="BA569" s="7">
        <v>0</v>
      </c>
      <c r="BB569" s="7">
        <v>0</v>
      </c>
      <c r="BC569" s="7">
        <v>0</v>
      </c>
      <c r="BD569" s="7">
        <v>0</v>
      </c>
      <c r="BE569" s="7">
        <v>0</v>
      </c>
      <c r="BF569" s="7">
        <v>0</v>
      </c>
      <c r="BG569" s="7">
        <v>0</v>
      </c>
      <c r="BH569" s="7">
        <v>0</v>
      </c>
      <c r="BI569" s="7">
        <v>0</v>
      </c>
      <c r="BJ569" s="7">
        <v>0</v>
      </c>
      <c r="BK569" s="7">
        <v>0</v>
      </c>
      <c r="BL569" s="7">
        <v>0</v>
      </c>
      <c r="BM569" s="7">
        <v>0</v>
      </c>
      <c r="BN569" s="7">
        <v>0</v>
      </c>
      <c r="BO569" s="7">
        <v>0</v>
      </c>
      <c r="BP569" s="7">
        <v>0</v>
      </c>
      <c r="BQ569" s="7">
        <v>0</v>
      </c>
      <c r="BR569" s="7">
        <v>0</v>
      </c>
      <c r="BS569" s="7">
        <v>0</v>
      </c>
      <c r="BT569" s="7">
        <v>0</v>
      </c>
      <c r="BU569" s="7">
        <v>0</v>
      </c>
      <c r="BV569" s="7">
        <v>0</v>
      </c>
      <c r="BW569" s="7">
        <v>0</v>
      </c>
      <c r="BX569" s="3" t="s">
        <v>77</v>
      </c>
      <c r="BY569" s="3" t="s">
        <v>77</v>
      </c>
      <c r="BZ569" s="3" t="s">
        <v>77</v>
      </c>
      <c r="CA569" s="3" t="s">
        <v>77</v>
      </c>
      <c r="CB569" s="3" t="s">
        <v>77</v>
      </c>
      <c r="CC569" s="7">
        <f t="shared" si="705"/>
        <v>0</v>
      </c>
      <c r="CD569" s="7">
        <f t="shared" si="705"/>
        <v>0</v>
      </c>
      <c r="CE569" s="7">
        <f t="shared" si="705"/>
        <v>0</v>
      </c>
      <c r="CF569" s="7">
        <f t="shared" si="705"/>
        <v>0</v>
      </c>
      <c r="CG569" s="7">
        <f t="shared" si="705"/>
        <v>0</v>
      </c>
      <c r="CH569" s="7">
        <f>SUM(AJ569,AT569,BD569,BN569,BS569)</f>
        <v>0</v>
      </c>
      <c r="CI569" s="7">
        <f t="shared" si="706"/>
        <v>0</v>
      </c>
      <c r="CJ569" s="7">
        <f t="shared" si="706"/>
        <v>0</v>
      </c>
      <c r="CK569" s="7">
        <f t="shared" si="706"/>
        <v>0</v>
      </c>
      <c r="CL569" s="7">
        <f t="shared" si="706"/>
        <v>0</v>
      </c>
      <c r="CM569" s="33" t="s">
        <v>77</v>
      </c>
    </row>
    <row r="570" spans="1:91" s="9" customFormat="1" ht="47.25" x14ac:dyDescent="0.25">
      <c r="A570" s="1" t="s">
        <v>371</v>
      </c>
      <c r="B570" s="17" t="s">
        <v>99</v>
      </c>
      <c r="C570" s="25" t="s">
        <v>76</v>
      </c>
      <c r="D570" s="6" t="s">
        <v>77</v>
      </c>
      <c r="E570" s="13" t="s">
        <v>77</v>
      </c>
      <c r="F570" s="13" t="s">
        <v>77</v>
      </c>
      <c r="G570" s="13" t="s">
        <v>77</v>
      </c>
      <c r="H570" s="3" t="s">
        <v>77</v>
      </c>
      <c r="I570" s="3" t="s">
        <v>77</v>
      </c>
      <c r="J570" s="3" t="s">
        <v>77</v>
      </c>
      <c r="K570" s="3" t="s">
        <v>77</v>
      </c>
      <c r="L570" s="3" t="s">
        <v>77</v>
      </c>
      <c r="M570" s="3" t="s">
        <v>77</v>
      </c>
      <c r="N570" s="3" t="s">
        <v>77</v>
      </c>
      <c r="O570" s="3">
        <f t="shared" ref="O570:AO570" si="707">SUM(O571)</f>
        <v>0</v>
      </c>
      <c r="P570" s="3">
        <f t="shared" si="707"/>
        <v>0</v>
      </c>
      <c r="Q570" s="3">
        <f t="shared" si="707"/>
        <v>0</v>
      </c>
      <c r="R570" s="3">
        <f t="shared" si="707"/>
        <v>0</v>
      </c>
      <c r="S570" s="3">
        <f t="shared" si="707"/>
        <v>0</v>
      </c>
      <c r="T570" s="3">
        <f t="shared" si="707"/>
        <v>0</v>
      </c>
      <c r="U570" s="7">
        <f t="shared" si="707"/>
        <v>0</v>
      </c>
      <c r="V570" s="7">
        <f t="shared" si="707"/>
        <v>0</v>
      </c>
      <c r="W570" s="7">
        <f t="shared" si="707"/>
        <v>0</v>
      </c>
      <c r="X570" s="7">
        <f t="shared" si="707"/>
        <v>0</v>
      </c>
      <c r="Y570" s="7">
        <f t="shared" si="707"/>
        <v>0</v>
      </c>
      <c r="Z570" s="7">
        <f t="shared" si="707"/>
        <v>0</v>
      </c>
      <c r="AA570" s="7">
        <f t="shared" si="707"/>
        <v>0</v>
      </c>
      <c r="AB570" s="7">
        <f t="shared" si="707"/>
        <v>0</v>
      </c>
      <c r="AC570" s="7">
        <f t="shared" si="707"/>
        <v>0</v>
      </c>
      <c r="AD570" s="7">
        <f t="shared" si="707"/>
        <v>0</v>
      </c>
      <c r="AE570" s="7">
        <f t="shared" si="707"/>
        <v>0</v>
      </c>
      <c r="AF570" s="7">
        <f t="shared" si="707"/>
        <v>0</v>
      </c>
      <c r="AG570" s="7">
        <f t="shared" si="707"/>
        <v>0</v>
      </c>
      <c r="AH570" s="7">
        <f t="shared" si="707"/>
        <v>0</v>
      </c>
      <c r="AI570" s="7">
        <f t="shared" si="707"/>
        <v>0</v>
      </c>
      <c r="AJ570" s="7">
        <f t="shared" si="707"/>
        <v>0</v>
      </c>
      <c r="AK570" s="7">
        <f t="shared" si="707"/>
        <v>0</v>
      </c>
      <c r="AL570" s="7">
        <f t="shared" si="707"/>
        <v>0</v>
      </c>
      <c r="AM570" s="7">
        <f t="shared" si="707"/>
        <v>0</v>
      </c>
      <c r="AN570" s="7">
        <f t="shared" si="707"/>
        <v>0</v>
      </c>
      <c r="AO570" s="7">
        <f t="shared" si="707"/>
        <v>0</v>
      </c>
      <c r="AP570" s="7">
        <f t="shared" ref="AP570:BU570" si="708">SUM(AP571)</f>
        <v>0</v>
      </c>
      <c r="AQ570" s="7">
        <f t="shared" si="708"/>
        <v>0</v>
      </c>
      <c r="AR570" s="7">
        <f t="shared" si="708"/>
        <v>0</v>
      </c>
      <c r="AS570" s="7">
        <f t="shared" si="708"/>
        <v>0</v>
      </c>
      <c r="AT570" s="7">
        <f t="shared" si="708"/>
        <v>0</v>
      </c>
      <c r="AU570" s="7">
        <f t="shared" si="708"/>
        <v>0</v>
      </c>
      <c r="AV570" s="7">
        <f t="shared" si="708"/>
        <v>0</v>
      </c>
      <c r="AW570" s="7">
        <f t="shared" si="708"/>
        <v>0</v>
      </c>
      <c r="AX570" s="7">
        <f t="shared" si="708"/>
        <v>0</v>
      </c>
      <c r="AY570" s="7">
        <f t="shared" si="708"/>
        <v>0</v>
      </c>
      <c r="AZ570" s="7">
        <f t="shared" si="708"/>
        <v>0</v>
      </c>
      <c r="BA570" s="7">
        <f t="shared" si="708"/>
        <v>0</v>
      </c>
      <c r="BB570" s="7">
        <f t="shared" si="708"/>
        <v>0</v>
      </c>
      <c r="BC570" s="7">
        <f t="shared" si="708"/>
        <v>0</v>
      </c>
      <c r="BD570" s="7">
        <f t="shared" si="708"/>
        <v>0</v>
      </c>
      <c r="BE570" s="7">
        <f t="shared" si="708"/>
        <v>0</v>
      </c>
      <c r="BF570" s="7">
        <f t="shared" si="708"/>
        <v>0</v>
      </c>
      <c r="BG570" s="7">
        <f t="shared" si="708"/>
        <v>0</v>
      </c>
      <c r="BH570" s="7">
        <f t="shared" si="708"/>
        <v>0</v>
      </c>
      <c r="BI570" s="7">
        <f t="shared" si="708"/>
        <v>0</v>
      </c>
      <c r="BJ570" s="7">
        <f t="shared" si="708"/>
        <v>0</v>
      </c>
      <c r="BK570" s="7">
        <f t="shared" si="708"/>
        <v>0</v>
      </c>
      <c r="BL570" s="7">
        <f t="shared" si="708"/>
        <v>0</v>
      </c>
      <c r="BM570" s="7">
        <f t="shared" si="708"/>
        <v>0</v>
      </c>
      <c r="BN570" s="7">
        <f t="shared" si="708"/>
        <v>0</v>
      </c>
      <c r="BO570" s="7">
        <f t="shared" si="708"/>
        <v>0</v>
      </c>
      <c r="BP570" s="7">
        <f t="shared" si="708"/>
        <v>0</v>
      </c>
      <c r="BQ570" s="7">
        <f t="shared" si="708"/>
        <v>0</v>
      </c>
      <c r="BR570" s="7">
        <f t="shared" si="708"/>
        <v>0</v>
      </c>
      <c r="BS570" s="7">
        <f t="shared" si="708"/>
        <v>0</v>
      </c>
      <c r="BT570" s="7">
        <f t="shared" si="708"/>
        <v>0</v>
      </c>
      <c r="BU570" s="7">
        <f t="shared" si="708"/>
        <v>0</v>
      </c>
      <c r="BV570" s="7">
        <f t="shared" ref="BV570:BW570" si="709">SUM(BV571)</f>
        <v>0</v>
      </c>
      <c r="BW570" s="7">
        <f t="shared" si="709"/>
        <v>0</v>
      </c>
      <c r="BX570" s="3" t="s">
        <v>77</v>
      </c>
      <c r="BY570" s="3" t="s">
        <v>77</v>
      </c>
      <c r="BZ570" s="3" t="s">
        <v>77</v>
      </c>
      <c r="CA570" s="3" t="s">
        <v>77</v>
      </c>
      <c r="CB570" s="3" t="s">
        <v>77</v>
      </c>
      <c r="CC570" s="7">
        <f t="shared" ref="CC570:CL570" si="710">SUM(CC571)</f>
        <v>0</v>
      </c>
      <c r="CD570" s="15">
        <f t="shared" si="710"/>
        <v>0</v>
      </c>
      <c r="CE570" s="15">
        <f t="shared" si="710"/>
        <v>0</v>
      </c>
      <c r="CF570" s="15">
        <f t="shared" si="710"/>
        <v>0</v>
      </c>
      <c r="CG570" s="15">
        <f t="shared" si="710"/>
        <v>0</v>
      </c>
      <c r="CH570" s="15">
        <f t="shared" si="710"/>
        <v>0</v>
      </c>
      <c r="CI570" s="15">
        <f t="shared" si="710"/>
        <v>0</v>
      </c>
      <c r="CJ570" s="15">
        <f t="shared" si="710"/>
        <v>0</v>
      </c>
      <c r="CK570" s="15">
        <f t="shared" si="710"/>
        <v>0</v>
      </c>
      <c r="CL570" s="15">
        <f t="shared" si="710"/>
        <v>0</v>
      </c>
      <c r="CM570" s="33" t="s">
        <v>77</v>
      </c>
    </row>
    <row r="571" spans="1:91" s="9" customFormat="1" ht="31.5" x14ac:dyDescent="0.25">
      <c r="A571" s="1" t="s">
        <v>372</v>
      </c>
      <c r="B571" s="17" t="s">
        <v>344</v>
      </c>
      <c r="C571" s="25" t="s">
        <v>76</v>
      </c>
      <c r="D571" s="6" t="s">
        <v>77</v>
      </c>
      <c r="E571" s="13" t="s">
        <v>77</v>
      </c>
      <c r="F571" s="13" t="s">
        <v>77</v>
      </c>
      <c r="G571" s="13" t="s">
        <v>77</v>
      </c>
      <c r="H571" s="3" t="s">
        <v>77</v>
      </c>
      <c r="I571" s="3" t="s">
        <v>77</v>
      </c>
      <c r="J571" s="3" t="s">
        <v>77</v>
      </c>
      <c r="K571" s="3" t="s">
        <v>77</v>
      </c>
      <c r="L571" s="3" t="s">
        <v>77</v>
      </c>
      <c r="M571" s="3" t="s">
        <v>77</v>
      </c>
      <c r="N571" s="3" t="s">
        <v>77</v>
      </c>
      <c r="O571" s="3">
        <v>0</v>
      </c>
      <c r="P571" s="3">
        <v>0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0</v>
      </c>
      <c r="AL571" s="3">
        <v>0</v>
      </c>
      <c r="AM571" s="3">
        <v>0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0</v>
      </c>
      <c r="AT571" s="3">
        <v>0</v>
      </c>
      <c r="AU571" s="3">
        <v>0</v>
      </c>
      <c r="AV571" s="3">
        <v>0</v>
      </c>
      <c r="AW571" s="3">
        <v>0</v>
      </c>
      <c r="AX571" s="3">
        <v>0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0</v>
      </c>
      <c r="BI571" s="3">
        <v>0</v>
      </c>
      <c r="BJ571" s="3">
        <v>0</v>
      </c>
      <c r="BK571" s="3">
        <v>0</v>
      </c>
      <c r="BL571" s="3">
        <v>0</v>
      </c>
      <c r="BM571" s="3">
        <v>0</v>
      </c>
      <c r="BN571" s="3">
        <v>0</v>
      </c>
      <c r="BO571" s="3">
        <v>0</v>
      </c>
      <c r="BP571" s="3">
        <v>0</v>
      </c>
      <c r="BQ571" s="3">
        <v>0</v>
      </c>
      <c r="BR571" s="3">
        <v>0</v>
      </c>
      <c r="BS571" s="3">
        <v>0</v>
      </c>
      <c r="BT571" s="3">
        <v>0</v>
      </c>
      <c r="BU571" s="3">
        <v>0</v>
      </c>
      <c r="BV571" s="3">
        <v>0</v>
      </c>
      <c r="BW571" s="3">
        <v>0</v>
      </c>
      <c r="BX571" s="3" t="s">
        <v>77</v>
      </c>
      <c r="BY571" s="3" t="s">
        <v>77</v>
      </c>
      <c r="BZ571" s="3" t="s">
        <v>77</v>
      </c>
      <c r="CA571" s="3" t="s">
        <v>77</v>
      </c>
      <c r="CB571" s="3" t="s">
        <v>77</v>
      </c>
      <c r="CC571" s="3">
        <v>0</v>
      </c>
      <c r="CD571" s="3">
        <v>0</v>
      </c>
      <c r="CE571" s="3">
        <v>0</v>
      </c>
      <c r="CF571" s="3">
        <v>0</v>
      </c>
      <c r="CG571" s="3">
        <v>0</v>
      </c>
      <c r="CH571" s="3">
        <v>0</v>
      </c>
      <c r="CI571" s="3">
        <v>0</v>
      </c>
      <c r="CJ571" s="3">
        <v>0</v>
      </c>
      <c r="CK571" s="3">
        <v>0</v>
      </c>
      <c r="CL571" s="3">
        <v>0</v>
      </c>
      <c r="CM571" s="33" t="s">
        <v>77</v>
      </c>
    </row>
    <row r="572" spans="1:91" s="9" customFormat="1" ht="31.5" x14ac:dyDescent="0.25">
      <c r="A572" s="1" t="s">
        <v>2047</v>
      </c>
      <c r="B572" s="17" t="s">
        <v>344</v>
      </c>
      <c r="C572" s="25" t="s">
        <v>76</v>
      </c>
      <c r="D572" s="6" t="s">
        <v>77</v>
      </c>
      <c r="E572" s="13" t="s">
        <v>77</v>
      </c>
      <c r="F572" s="13" t="s">
        <v>77</v>
      </c>
      <c r="G572" s="13" t="s">
        <v>77</v>
      </c>
      <c r="H572" s="3" t="s">
        <v>77</v>
      </c>
      <c r="I572" s="3" t="s">
        <v>77</v>
      </c>
      <c r="J572" s="3" t="s">
        <v>77</v>
      </c>
      <c r="K572" s="3" t="s">
        <v>77</v>
      </c>
      <c r="L572" s="3" t="s">
        <v>77</v>
      </c>
      <c r="M572" s="3" t="s">
        <v>77</v>
      </c>
      <c r="N572" s="3" t="s">
        <v>77</v>
      </c>
      <c r="O572" s="3">
        <v>0</v>
      </c>
      <c r="P572" s="3">
        <v>0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0</v>
      </c>
      <c r="AA572" s="3">
        <v>0</v>
      </c>
      <c r="AB572" s="3">
        <v>0</v>
      </c>
      <c r="AC572" s="3">
        <v>0</v>
      </c>
      <c r="AD572" s="3">
        <v>0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0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0</v>
      </c>
      <c r="AR572" s="3">
        <v>0</v>
      </c>
      <c r="AS572" s="3">
        <v>0</v>
      </c>
      <c r="AT572" s="3">
        <v>0</v>
      </c>
      <c r="AU572" s="3">
        <v>0</v>
      </c>
      <c r="AV572" s="3">
        <v>0</v>
      </c>
      <c r="AW572" s="3">
        <v>0</v>
      </c>
      <c r="AX572" s="3">
        <v>0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0</v>
      </c>
      <c r="BI572" s="3">
        <v>0</v>
      </c>
      <c r="BJ572" s="3">
        <v>0</v>
      </c>
      <c r="BK572" s="3">
        <v>0</v>
      </c>
      <c r="BL572" s="3">
        <v>0</v>
      </c>
      <c r="BM572" s="3">
        <v>0</v>
      </c>
      <c r="BN572" s="3">
        <v>0</v>
      </c>
      <c r="BO572" s="3">
        <v>0</v>
      </c>
      <c r="BP572" s="3">
        <v>0</v>
      </c>
      <c r="BQ572" s="3">
        <v>0</v>
      </c>
      <c r="BR572" s="3">
        <v>0</v>
      </c>
      <c r="BS572" s="3">
        <v>0</v>
      </c>
      <c r="BT572" s="3">
        <v>0</v>
      </c>
      <c r="BU572" s="3">
        <v>0</v>
      </c>
      <c r="BV572" s="3">
        <v>0</v>
      </c>
      <c r="BW572" s="3">
        <v>0</v>
      </c>
      <c r="BX572" s="3" t="s">
        <v>77</v>
      </c>
      <c r="BY572" s="3" t="s">
        <v>77</v>
      </c>
      <c r="BZ572" s="3" t="s">
        <v>77</v>
      </c>
      <c r="CA572" s="3" t="s">
        <v>77</v>
      </c>
      <c r="CB572" s="3" t="s">
        <v>77</v>
      </c>
      <c r="CC572" s="3">
        <v>0</v>
      </c>
      <c r="CD572" s="3">
        <v>0</v>
      </c>
      <c r="CE572" s="3">
        <v>0</v>
      </c>
      <c r="CF572" s="3">
        <v>0</v>
      </c>
      <c r="CG572" s="3">
        <v>0</v>
      </c>
      <c r="CH572" s="3">
        <v>0</v>
      </c>
      <c r="CI572" s="3">
        <v>0</v>
      </c>
      <c r="CJ572" s="3">
        <v>0</v>
      </c>
      <c r="CK572" s="3">
        <v>0</v>
      </c>
      <c r="CL572" s="3">
        <v>0</v>
      </c>
      <c r="CM572" s="33" t="s">
        <v>77</v>
      </c>
    </row>
    <row r="573" spans="1:91" s="9" customFormat="1" ht="47.25" x14ac:dyDescent="0.25">
      <c r="A573" s="1" t="s">
        <v>386</v>
      </c>
      <c r="B573" s="17" t="s">
        <v>100</v>
      </c>
      <c r="C573" s="25" t="s">
        <v>76</v>
      </c>
      <c r="D573" s="6" t="s">
        <v>77</v>
      </c>
      <c r="E573" s="13" t="s">
        <v>77</v>
      </c>
      <c r="F573" s="13" t="s">
        <v>77</v>
      </c>
      <c r="G573" s="13" t="s">
        <v>77</v>
      </c>
      <c r="H573" s="3" t="s">
        <v>77</v>
      </c>
      <c r="I573" s="3" t="s">
        <v>77</v>
      </c>
      <c r="J573" s="3" t="s">
        <v>77</v>
      </c>
      <c r="K573" s="3" t="s">
        <v>77</v>
      </c>
      <c r="L573" s="3" t="s">
        <v>77</v>
      </c>
      <c r="M573" s="3" t="s">
        <v>77</v>
      </c>
      <c r="N573" s="3" t="s">
        <v>77</v>
      </c>
      <c r="O573" s="3">
        <f t="shared" ref="O573:AO573" si="711">SUM(O574:O578)</f>
        <v>363.44519578000001</v>
      </c>
      <c r="P573" s="3">
        <f t="shared" si="711"/>
        <v>581.9854263779323</v>
      </c>
      <c r="Q573" s="3">
        <f t="shared" si="711"/>
        <v>633.42020933793219</v>
      </c>
      <c r="R573" s="3">
        <f t="shared" si="711"/>
        <v>172.77882640793223</v>
      </c>
      <c r="S573" s="3">
        <f t="shared" si="711"/>
        <v>172.77882640793223</v>
      </c>
      <c r="T573" s="3">
        <f t="shared" si="711"/>
        <v>269.97501355793219</v>
      </c>
      <c r="U573" s="7">
        <f t="shared" si="711"/>
        <v>50.076826407932202</v>
      </c>
      <c r="V573" s="7">
        <f t="shared" si="711"/>
        <v>0</v>
      </c>
      <c r="W573" s="7">
        <f t="shared" si="711"/>
        <v>0</v>
      </c>
      <c r="X573" s="7">
        <f t="shared" si="711"/>
        <v>0</v>
      </c>
      <c r="Y573" s="7">
        <f t="shared" si="711"/>
        <v>50.076826407932202</v>
      </c>
      <c r="Z573" s="7">
        <f t="shared" si="711"/>
        <v>64.975013557932201</v>
      </c>
      <c r="AA573" s="7">
        <f t="shared" si="711"/>
        <v>0</v>
      </c>
      <c r="AB573" s="7">
        <f t="shared" si="711"/>
        <v>0</v>
      </c>
      <c r="AC573" s="7">
        <f t="shared" si="711"/>
        <v>0.20397456666666861</v>
      </c>
      <c r="AD573" s="7">
        <f t="shared" si="711"/>
        <v>64.771038991265527</v>
      </c>
      <c r="AE573" s="7">
        <f t="shared" si="711"/>
        <v>50.692</v>
      </c>
      <c r="AF573" s="7">
        <f t="shared" si="711"/>
        <v>0</v>
      </c>
      <c r="AG573" s="7">
        <f t="shared" si="711"/>
        <v>0</v>
      </c>
      <c r="AH573" s="7">
        <f t="shared" si="711"/>
        <v>0</v>
      </c>
      <c r="AI573" s="7">
        <f t="shared" si="711"/>
        <v>50.692</v>
      </c>
      <c r="AJ573" s="7">
        <f t="shared" si="711"/>
        <v>37.03</v>
      </c>
      <c r="AK573" s="7">
        <f t="shared" si="711"/>
        <v>0</v>
      </c>
      <c r="AL573" s="7">
        <f t="shared" si="711"/>
        <v>0</v>
      </c>
      <c r="AM573" s="7">
        <f t="shared" si="711"/>
        <v>0</v>
      </c>
      <c r="AN573" s="7">
        <f t="shared" si="711"/>
        <v>37.03</v>
      </c>
      <c r="AO573" s="7">
        <f t="shared" si="711"/>
        <v>23.99</v>
      </c>
      <c r="AP573" s="7">
        <f t="shared" ref="AP573:BU573" si="712">SUM(AP574:AP578)</f>
        <v>0</v>
      </c>
      <c r="AQ573" s="7">
        <f t="shared" si="712"/>
        <v>0</v>
      </c>
      <c r="AR573" s="7">
        <f t="shared" si="712"/>
        <v>0</v>
      </c>
      <c r="AS573" s="7">
        <f t="shared" si="712"/>
        <v>23.99</v>
      </c>
      <c r="AT573" s="7">
        <f t="shared" si="712"/>
        <v>23.99</v>
      </c>
      <c r="AU573" s="7">
        <f t="shared" si="712"/>
        <v>0</v>
      </c>
      <c r="AV573" s="7">
        <f t="shared" si="712"/>
        <v>0</v>
      </c>
      <c r="AW573" s="7">
        <f t="shared" si="712"/>
        <v>0</v>
      </c>
      <c r="AX573" s="7">
        <f t="shared" si="712"/>
        <v>23.99</v>
      </c>
      <c r="AY573" s="7">
        <f t="shared" si="712"/>
        <v>23.99</v>
      </c>
      <c r="AZ573" s="7">
        <f t="shared" si="712"/>
        <v>0</v>
      </c>
      <c r="BA573" s="7">
        <f t="shared" si="712"/>
        <v>0</v>
      </c>
      <c r="BB573" s="7">
        <f t="shared" si="712"/>
        <v>0</v>
      </c>
      <c r="BC573" s="7">
        <f t="shared" si="712"/>
        <v>23.99</v>
      </c>
      <c r="BD573" s="7">
        <f t="shared" si="712"/>
        <v>23.99</v>
      </c>
      <c r="BE573" s="7">
        <f t="shared" si="712"/>
        <v>0</v>
      </c>
      <c r="BF573" s="7">
        <f t="shared" si="712"/>
        <v>0</v>
      </c>
      <c r="BG573" s="7">
        <f t="shared" si="712"/>
        <v>0</v>
      </c>
      <c r="BH573" s="7">
        <f t="shared" si="712"/>
        <v>23.99</v>
      </c>
      <c r="BI573" s="7">
        <f t="shared" si="712"/>
        <v>0</v>
      </c>
      <c r="BJ573" s="7">
        <f t="shared" si="712"/>
        <v>0</v>
      </c>
      <c r="BK573" s="7">
        <f t="shared" si="712"/>
        <v>0</v>
      </c>
      <c r="BL573" s="7">
        <f t="shared" si="712"/>
        <v>0</v>
      </c>
      <c r="BM573" s="7">
        <f t="shared" si="712"/>
        <v>0</v>
      </c>
      <c r="BN573" s="7">
        <f t="shared" si="712"/>
        <v>23.99</v>
      </c>
      <c r="BO573" s="7">
        <f t="shared" si="712"/>
        <v>0</v>
      </c>
      <c r="BP573" s="7">
        <f t="shared" si="712"/>
        <v>0</v>
      </c>
      <c r="BQ573" s="7">
        <f t="shared" si="712"/>
        <v>0</v>
      </c>
      <c r="BR573" s="7">
        <f t="shared" si="712"/>
        <v>23.99</v>
      </c>
      <c r="BS573" s="7">
        <f t="shared" si="712"/>
        <v>0</v>
      </c>
      <c r="BT573" s="7">
        <f t="shared" si="712"/>
        <v>0</v>
      </c>
      <c r="BU573" s="7">
        <f t="shared" si="712"/>
        <v>0</v>
      </c>
      <c r="BV573" s="7">
        <f t="shared" ref="BV573:BW573" si="713">SUM(BV574:BV578)</f>
        <v>0</v>
      </c>
      <c r="BW573" s="7">
        <f t="shared" si="713"/>
        <v>0</v>
      </c>
      <c r="BX573" s="3" t="s">
        <v>77</v>
      </c>
      <c r="BY573" s="3" t="s">
        <v>77</v>
      </c>
      <c r="BZ573" s="3" t="s">
        <v>77</v>
      </c>
      <c r="CA573" s="3" t="s">
        <v>77</v>
      </c>
      <c r="CB573" s="3" t="s">
        <v>77</v>
      </c>
      <c r="CC573" s="7">
        <f t="shared" ref="CC573:CL573" si="714">SUM(CC574:CC578)</f>
        <v>98.671999999999997</v>
      </c>
      <c r="CD573" s="7">
        <f t="shared" si="714"/>
        <v>0</v>
      </c>
      <c r="CE573" s="7">
        <f t="shared" si="714"/>
        <v>0</v>
      </c>
      <c r="CF573" s="7">
        <f t="shared" si="714"/>
        <v>0</v>
      </c>
      <c r="CG573" s="7">
        <f t="shared" si="714"/>
        <v>98.671999999999997</v>
      </c>
      <c r="CH573" s="7">
        <f t="shared" si="714"/>
        <v>109</v>
      </c>
      <c r="CI573" s="7">
        <f t="shared" si="714"/>
        <v>0</v>
      </c>
      <c r="CJ573" s="7">
        <f t="shared" si="714"/>
        <v>0</v>
      </c>
      <c r="CK573" s="7">
        <f t="shared" si="714"/>
        <v>0</v>
      </c>
      <c r="CL573" s="7">
        <f t="shared" si="714"/>
        <v>109</v>
      </c>
      <c r="CM573" s="33" t="s">
        <v>77</v>
      </c>
    </row>
    <row r="574" spans="1:91" s="11" customFormat="1" ht="78.75" x14ac:dyDescent="0.25">
      <c r="A574" s="1" t="s">
        <v>387</v>
      </c>
      <c r="B574" s="17" t="s">
        <v>101</v>
      </c>
      <c r="C574" s="25" t="s">
        <v>76</v>
      </c>
      <c r="D574" s="6" t="s">
        <v>77</v>
      </c>
      <c r="E574" s="13" t="s">
        <v>77</v>
      </c>
      <c r="F574" s="13" t="s">
        <v>77</v>
      </c>
      <c r="G574" s="13" t="s">
        <v>77</v>
      </c>
      <c r="H574" s="3" t="s">
        <v>77</v>
      </c>
      <c r="I574" s="3" t="s">
        <v>77</v>
      </c>
      <c r="J574" s="3" t="s">
        <v>77</v>
      </c>
      <c r="K574" s="3" t="s">
        <v>77</v>
      </c>
      <c r="L574" s="3" t="s">
        <v>77</v>
      </c>
      <c r="M574" s="3" t="s">
        <v>77</v>
      </c>
      <c r="N574" s="3" t="s">
        <v>77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  <c r="U574" s="7">
        <v>0</v>
      </c>
      <c r="V574" s="7">
        <v>0</v>
      </c>
      <c r="W574" s="7">
        <v>0</v>
      </c>
      <c r="X574" s="7">
        <v>0</v>
      </c>
      <c r="Y574" s="7"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7">
        <v>0</v>
      </c>
      <c r="AV574" s="7">
        <v>0</v>
      </c>
      <c r="AW574" s="7">
        <v>0</v>
      </c>
      <c r="AX574" s="7">
        <v>0</v>
      </c>
      <c r="AY574" s="7">
        <v>0</v>
      </c>
      <c r="AZ574" s="7">
        <v>0</v>
      </c>
      <c r="BA574" s="7">
        <v>0</v>
      </c>
      <c r="BB574" s="7">
        <v>0</v>
      </c>
      <c r="BC574" s="7">
        <v>0</v>
      </c>
      <c r="BD574" s="7">
        <v>0</v>
      </c>
      <c r="BE574" s="7">
        <v>0</v>
      </c>
      <c r="BF574" s="7">
        <v>0</v>
      </c>
      <c r="BG574" s="7">
        <v>0</v>
      </c>
      <c r="BH574" s="7">
        <v>0</v>
      </c>
      <c r="BI574" s="7">
        <v>0</v>
      </c>
      <c r="BJ574" s="7">
        <v>0</v>
      </c>
      <c r="BK574" s="7">
        <v>0</v>
      </c>
      <c r="BL574" s="7">
        <v>0</v>
      </c>
      <c r="BM574" s="7">
        <v>0</v>
      </c>
      <c r="BN574" s="7">
        <v>0</v>
      </c>
      <c r="BO574" s="7">
        <v>0</v>
      </c>
      <c r="BP574" s="7">
        <v>0</v>
      </c>
      <c r="BQ574" s="7">
        <v>0</v>
      </c>
      <c r="BR574" s="7">
        <v>0</v>
      </c>
      <c r="BS574" s="7">
        <v>0</v>
      </c>
      <c r="BT574" s="7">
        <v>0</v>
      </c>
      <c r="BU574" s="7">
        <v>0</v>
      </c>
      <c r="BV574" s="7">
        <v>0</v>
      </c>
      <c r="BW574" s="7">
        <v>0</v>
      </c>
      <c r="BX574" s="3" t="s">
        <v>77</v>
      </c>
      <c r="BY574" s="3" t="s">
        <v>77</v>
      </c>
      <c r="BZ574" s="3" t="s">
        <v>77</v>
      </c>
      <c r="CA574" s="3" t="s">
        <v>77</v>
      </c>
      <c r="CB574" s="3" t="s">
        <v>77</v>
      </c>
      <c r="CC574" s="7">
        <f t="shared" ref="CC574:CG577" si="715">AE574+AO574+AY574+BI574+BS574</f>
        <v>0</v>
      </c>
      <c r="CD574" s="15">
        <f t="shared" si="715"/>
        <v>0</v>
      </c>
      <c r="CE574" s="15">
        <f t="shared" si="715"/>
        <v>0</v>
      </c>
      <c r="CF574" s="15">
        <f t="shared" si="715"/>
        <v>0</v>
      </c>
      <c r="CG574" s="15">
        <f t="shared" si="715"/>
        <v>0</v>
      </c>
      <c r="CH574" s="15">
        <f>SUM(AJ574,AT574,BD574,BN574,BS574)</f>
        <v>0</v>
      </c>
      <c r="CI574" s="15">
        <f t="shared" ref="CI574:CL577" si="716">SUM(AK574,AU574,BE574,BO574,BT574)</f>
        <v>0</v>
      </c>
      <c r="CJ574" s="15">
        <f t="shared" si="716"/>
        <v>0</v>
      </c>
      <c r="CK574" s="15">
        <f t="shared" si="716"/>
        <v>0</v>
      </c>
      <c r="CL574" s="15">
        <f t="shared" si="716"/>
        <v>0</v>
      </c>
      <c r="CM574" s="33" t="s">
        <v>77</v>
      </c>
    </row>
    <row r="575" spans="1:91" s="9" customFormat="1" ht="78.75" x14ac:dyDescent="0.25">
      <c r="A575" s="1" t="s">
        <v>394</v>
      </c>
      <c r="B575" s="17" t="s">
        <v>102</v>
      </c>
      <c r="C575" s="25" t="s">
        <v>76</v>
      </c>
      <c r="D575" s="6" t="s">
        <v>77</v>
      </c>
      <c r="E575" s="13" t="s">
        <v>77</v>
      </c>
      <c r="F575" s="13" t="s">
        <v>77</v>
      </c>
      <c r="G575" s="13" t="s">
        <v>77</v>
      </c>
      <c r="H575" s="3" t="s">
        <v>77</v>
      </c>
      <c r="I575" s="3" t="s">
        <v>77</v>
      </c>
      <c r="J575" s="3" t="s">
        <v>77</v>
      </c>
      <c r="K575" s="3" t="s">
        <v>77</v>
      </c>
      <c r="L575" s="3" t="s">
        <v>77</v>
      </c>
      <c r="M575" s="3" t="s">
        <v>77</v>
      </c>
      <c r="N575" s="3" t="s">
        <v>77</v>
      </c>
      <c r="O575" s="3">
        <v>0</v>
      </c>
      <c r="P575" s="3">
        <v>0</v>
      </c>
      <c r="Q575" s="3">
        <v>0</v>
      </c>
      <c r="R575" s="3">
        <v>0</v>
      </c>
      <c r="S575" s="3">
        <v>0</v>
      </c>
      <c r="T575" s="3">
        <v>0</v>
      </c>
      <c r="U575" s="7">
        <v>0</v>
      </c>
      <c r="V575" s="7">
        <v>0</v>
      </c>
      <c r="W575" s="7">
        <v>0</v>
      </c>
      <c r="X575" s="7">
        <v>0</v>
      </c>
      <c r="Y575" s="7">
        <v>0</v>
      </c>
      <c r="Z575" s="7">
        <v>0</v>
      </c>
      <c r="AA575" s="7">
        <v>0</v>
      </c>
      <c r="AB575" s="7"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0</v>
      </c>
      <c r="AT575" s="7">
        <v>0</v>
      </c>
      <c r="AU575" s="7">
        <v>0</v>
      </c>
      <c r="AV575" s="7">
        <v>0</v>
      </c>
      <c r="AW575" s="7">
        <v>0</v>
      </c>
      <c r="AX575" s="7">
        <v>0</v>
      </c>
      <c r="AY575" s="7">
        <v>0</v>
      </c>
      <c r="AZ575" s="7">
        <v>0</v>
      </c>
      <c r="BA575" s="7">
        <v>0</v>
      </c>
      <c r="BB575" s="7">
        <v>0</v>
      </c>
      <c r="BC575" s="7">
        <v>0</v>
      </c>
      <c r="BD575" s="7">
        <v>0</v>
      </c>
      <c r="BE575" s="7">
        <v>0</v>
      </c>
      <c r="BF575" s="7">
        <v>0</v>
      </c>
      <c r="BG575" s="7">
        <v>0</v>
      </c>
      <c r="BH575" s="7">
        <v>0</v>
      </c>
      <c r="BI575" s="7">
        <v>0</v>
      </c>
      <c r="BJ575" s="7">
        <v>0</v>
      </c>
      <c r="BK575" s="7">
        <v>0</v>
      </c>
      <c r="BL575" s="7">
        <v>0</v>
      </c>
      <c r="BM575" s="7">
        <v>0</v>
      </c>
      <c r="BN575" s="7">
        <v>0</v>
      </c>
      <c r="BO575" s="7">
        <v>0</v>
      </c>
      <c r="BP575" s="7">
        <v>0</v>
      </c>
      <c r="BQ575" s="7">
        <v>0</v>
      </c>
      <c r="BR575" s="7">
        <v>0</v>
      </c>
      <c r="BS575" s="7">
        <v>0</v>
      </c>
      <c r="BT575" s="7">
        <v>0</v>
      </c>
      <c r="BU575" s="7">
        <v>0</v>
      </c>
      <c r="BV575" s="7">
        <v>0</v>
      </c>
      <c r="BW575" s="7">
        <v>0</v>
      </c>
      <c r="BX575" s="3" t="s">
        <v>77</v>
      </c>
      <c r="BY575" s="3" t="s">
        <v>77</v>
      </c>
      <c r="BZ575" s="3" t="s">
        <v>77</v>
      </c>
      <c r="CA575" s="3" t="s">
        <v>77</v>
      </c>
      <c r="CB575" s="3" t="s">
        <v>77</v>
      </c>
      <c r="CC575" s="7">
        <f t="shared" si="715"/>
        <v>0</v>
      </c>
      <c r="CD575" s="15">
        <f t="shared" si="715"/>
        <v>0</v>
      </c>
      <c r="CE575" s="15">
        <f t="shared" si="715"/>
        <v>0</v>
      </c>
      <c r="CF575" s="15">
        <f t="shared" si="715"/>
        <v>0</v>
      </c>
      <c r="CG575" s="15">
        <f t="shared" si="715"/>
        <v>0</v>
      </c>
      <c r="CH575" s="15">
        <f>SUM(AJ575,AT575,BD575,BN575,BS575)</f>
        <v>0</v>
      </c>
      <c r="CI575" s="15">
        <f t="shared" si="716"/>
        <v>0</v>
      </c>
      <c r="CJ575" s="15">
        <f t="shared" si="716"/>
        <v>0</v>
      </c>
      <c r="CK575" s="15">
        <f t="shared" si="716"/>
        <v>0</v>
      </c>
      <c r="CL575" s="15">
        <f t="shared" si="716"/>
        <v>0</v>
      </c>
      <c r="CM575" s="33" t="s">
        <v>77</v>
      </c>
    </row>
    <row r="576" spans="1:91" s="9" customFormat="1" ht="63" x14ac:dyDescent="0.25">
      <c r="A576" s="1" t="s">
        <v>395</v>
      </c>
      <c r="B576" s="17" t="s">
        <v>103</v>
      </c>
      <c r="C576" s="25" t="s">
        <v>76</v>
      </c>
      <c r="D576" s="6" t="s">
        <v>77</v>
      </c>
      <c r="E576" s="13" t="s">
        <v>77</v>
      </c>
      <c r="F576" s="13" t="s">
        <v>77</v>
      </c>
      <c r="G576" s="13" t="s">
        <v>77</v>
      </c>
      <c r="H576" s="3" t="s">
        <v>77</v>
      </c>
      <c r="I576" s="3" t="s">
        <v>77</v>
      </c>
      <c r="J576" s="3" t="s">
        <v>77</v>
      </c>
      <c r="K576" s="3" t="s">
        <v>77</v>
      </c>
      <c r="L576" s="3" t="s">
        <v>77</v>
      </c>
      <c r="M576" s="3" t="s">
        <v>77</v>
      </c>
      <c r="N576" s="3" t="s">
        <v>77</v>
      </c>
      <c r="O576" s="3">
        <v>0</v>
      </c>
      <c r="P576" s="3">
        <v>0</v>
      </c>
      <c r="Q576" s="3">
        <v>0</v>
      </c>
      <c r="R576" s="3">
        <v>0</v>
      </c>
      <c r="S576" s="3">
        <v>0</v>
      </c>
      <c r="T576" s="3">
        <v>0</v>
      </c>
      <c r="U576" s="7">
        <v>0</v>
      </c>
      <c r="V576" s="7">
        <v>0</v>
      </c>
      <c r="W576" s="7">
        <v>0</v>
      </c>
      <c r="X576" s="7">
        <v>0</v>
      </c>
      <c r="Y576" s="7">
        <v>0</v>
      </c>
      <c r="Z576" s="7">
        <v>0</v>
      </c>
      <c r="AA576" s="7">
        <v>0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0</v>
      </c>
      <c r="AT576" s="7">
        <v>0</v>
      </c>
      <c r="AU576" s="7">
        <v>0</v>
      </c>
      <c r="AV576" s="7">
        <v>0</v>
      </c>
      <c r="AW576" s="7">
        <v>0</v>
      </c>
      <c r="AX576" s="7">
        <v>0</v>
      </c>
      <c r="AY576" s="7">
        <v>0</v>
      </c>
      <c r="AZ576" s="7">
        <v>0</v>
      </c>
      <c r="BA576" s="7">
        <v>0</v>
      </c>
      <c r="BB576" s="7">
        <v>0</v>
      </c>
      <c r="BC576" s="7">
        <v>0</v>
      </c>
      <c r="BD576" s="7">
        <v>0</v>
      </c>
      <c r="BE576" s="7">
        <v>0</v>
      </c>
      <c r="BF576" s="7">
        <v>0</v>
      </c>
      <c r="BG576" s="7">
        <v>0</v>
      </c>
      <c r="BH576" s="7">
        <v>0</v>
      </c>
      <c r="BI576" s="7">
        <v>0</v>
      </c>
      <c r="BJ576" s="7">
        <v>0</v>
      </c>
      <c r="BK576" s="7">
        <v>0</v>
      </c>
      <c r="BL576" s="7">
        <v>0</v>
      </c>
      <c r="BM576" s="7">
        <v>0</v>
      </c>
      <c r="BN576" s="7">
        <v>0</v>
      </c>
      <c r="BO576" s="7">
        <v>0</v>
      </c>
      <c r="BP576" s="7">
        <v>0</v>
      </c>
      <c r="BQ576" s="7">
        <v>0</v>
      </c>
      <c r="BR576" s="7">
        <v>0</v>
      </c>
      <c r="BS576" s="7">
        <v>0</v>
      </c>
      <c r="BT576" s="7">
        <v>0</v>
      </c>
      <c r="BU576" s="7">
        <v>0</v>
      </c>
      <c r="BV576" s="7">
        <v>0</v>
      </c>
      <c r="BW576" s="7">
        <v>0</v>
      </c>
      <c r="BX576" s="3" t="s">
        <v>77</v>
      </c>
      <c r="BY576" s="3" t="s">
        <v>77</v>
      </c>
      <c r="BZ576" s="3" t="s">
        <v>77</v>
      </c>
      <c r="CA576" s="3" t="s">
        <v>77</v>
      </c>
      <c r="CB576" s="3" t="s">
        <v>77</v>
      </c>
      <c r="CC576" s="7">
        <f t="shared" si="715"/>
        <v>0</v>
      </c>
      <c r="CD576" s="15">
        <f t="shared" si="715"/>
        <v>0</v>
      </c>
      <c r="CE576" s="15">
        <f t="shared" si="715"/>
        <v>0</v>
      </c>
      <c r="CF576" s="15">
        <f t="shared" si="715"/>
        <v>0</v>
      </c>
      <c r="CG576" s="15">
        <f t="shared" si="715"/>
        <v>0</v>
      </c>
      <c r="CH576" s="15">
        <f>SUM(AJ576,AT576,BD576,BN576,BS576)</f>
        <v>0</v>
      </c>
      <c r="CI576" s="15">
        <f t="shared" si="716"/>
        <v>0</v>
      </c>
      <c r="CJ576" s="15">
        <f t="shared" si="716"/>
        <v>0</v>
      </c>
      <c r="CK576" s="15">
        <f t="shared" si="716"/>
        <v>0</v>
      </c>
      <c r="CL576" s="15">
        <f t="shared" si="716"/>
        <v>0</v>
      </c>
      <c r="CM576" s="33" t="s">
        <v>77</v>
      </c>
    </row>
    <row r="577" spans="1:91" s="9" customFormat="1" ht="94.5" x14ac:dyDescent="0.25">
      <c r="A577" s="1" t="s">
        <v>396</v>
      </c>
      <c r="B577" s="17" t="s">
        <v>104</v>
      </c>
      <c r="C577" s="25" t="s">
        <v>76</v>
      </c>
      <c r="D577" s="6" t="s">
        <v>77</v>
      </c>
      <c r="E577" s="13" t="s">
        <v>77</v>
      </c>
      <c r="F577" s="13" t="s">
        <v>77</v>
      </c>
      <c r="G577" s="13" t="s">
        <v>77</v>
      </c>
      <c r="H577" s="3" t="s">
        <v>77</v>
      </c>
      <c r="I577" s="3" t="s">
        <v>77</v>
      </c>
      <c r="J577" s="3" t="s">
        <v>77</v>
      </c>
      <c r="K577" s="3" t="s">
        <v>77</v>
      </c>
      <c r="L577" s="3" t="s">
        <v>77</v>
      </c>
      <c r="M577" s="3" t="s">
        <v>77</v>
      </c>
      <c r="N577" s="3" t="s">
        <v>77</v>
      </c>
      <c r="O577" s="3">
        <v>0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  <c r="U577" s="7">
        <v>0</v>
      </c>
      <c r="V577" s="7">
        <v>0</v>
      </c>
      <c r="W577" s="7">
        <v>0</v>
      </c>
      <c r="X577" s="7">
        <v>0</v>
      </c>
      <c r="Y577" s="7">
        <v>0</v>
      </c>
      <c r="Z577" s="7">
        <v>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0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3" t="s">
        <v>77</v>
      </c>
      <c r="BY577" s="3" t="s">
        <v>77</v>
      </c>
      <c r="BZ577" s="3" t="s">
        <v>77</v>
      </c>
      <c r="CA577" s="3" t="s">
        <v>77</v>
      </c>
      <c r="CB577" s="3" t="s">
        <v>77</v>
      </c>
      <c r="CC577" s="7">
        <f t="shared" si="715"/>
        <v>0</v>
      </c>
      <c r="CD577" s="15">
        <f t="shared" si="715"/>
        <v>0</v>
      </c>
      <c r="CE577" s="15">
        <f t="shared" si="715"/>
        <v>0</v>
      </c>
      <c r="CF577" s="15">
        <f t="shared" si="715"/>
        <v>0</v>
      </c>
      <c r="CG577" s="15">
        <f t="shared" si="715"/>
        <v>0</v>
      </c>
      <c r="CH577" s="15">
        <f>SUM(AJ577,AT577,BD577,BN577,BS577)</f>
        <v>0</v>
      </c>
      <c r="CI577" s="15">
        <f t="shared" si="716"/>
        <v>0</v>
      </c>
      <c r="CJ577" s="15">
        <f t="shared" si="716"/>
        <v>0</v>
      </c>
      <c r="CK577" s="15">
        <f t="shared" si="716"/>
        <v>0</v>
      </c>
      <c r="CL577" s="15">
        <f t="shared" si="716"/>
        <v>0</v>
      </c>
      <c r="CM577" s="33" t="s">
        <v>77</v>
      </c>
    </row>
    <row r="578" spans="1:91" s="10" customFormat="1" ht="78.75" x14ac:dyDescent="0.25">
      <c r="A578" s="1" t="s">
        <v>680</v>
      </c>
      <c r="B578" s="17" t="s">
        <v>105</v>
      </c>
      <c r="C578" s="25" t="s">
        <v>76</v>
      </c>
      <c r="D578" s="6" t="s">
        <v>77</v>
      </c>
      <c r="E578" s="13" t="s">
        <v>77</v>
      </c>
      <c r="F578" s="13" t="s">
        <v>77</v>
      </c>
      <c r="G578" s="13" t="s">
        <v>77</v>
      </c>
      <c r="H578" s="3" t="s">
        <v>77</v>
      </c>
      <c r="I578" s="3" t="s">
        <v>77</v>
      </c>
      <c r="J578" s="3" t="s">
        <v>77</v>
      </c>
      <c r="K578" s="3" t="s">
        <v>77</v>
      </c>
      <c r="L578" s="3" t="s">
        <v>77</v>
      </c>
      <c r="M578" s="3" t="s">
        <v>77</v>
      </c>
      <c r="N578" s="7" t="s">
        <v>77</v>
      </c>
      <c r="O578" s="7">
        <f t="shared" ref="O578:AO578" si="717">SUM(O579:O584)</f>
        <v>363.44519578000001</v>
      </c>
      <c r="P578" s="7">
        <f t="shared" si="717"/>
        <v>581.9854263779323</v>
      </c>
      <c r="Q578" s="7">
        <f t="shared" si="717"/>
        <v>633.42020933793219</v>
      </c>
      <c r="R578" s="7">
        <f t="shared" si="717"/>
        <v>172.77882640793223</v>
      </c>
      <c r="S578" s="7">
        <f t="shared" si="717"/>
        <v>172.77882640793223</v>
      </c>
      <c r="T578" s="7">
        <f t="shared" si="717"/>
        <v>269.97501355793219</v>
      </c>
      <c r="U578" s="7">
        <f t="shared" si="717"/>
        <v>50.076826407932202</v>
      </c>
      <c r="V578" s="7">
        <f t="shared" si="717"/>
        <v>0</v>
      </c>
      <c r="W578" s="7">
        <f t="shared" si="717"/>
        <v>0</v>
      </c>
      <c r="X578" s="7">
        <f t="shared" si="717"/>
        <v>0</v>
      </c>
      <c r="Y578" s="7">
        <f t="shared" si="717"/>
        <v>50.076826407932202</v>
      </c>
      <c r="Z578" s="7">
        <f t="shared" si="717"/>
        <v>64.975013557932201</v>
      </c>
      <c r="AA578" s="7">
        <f t="shared" si="717"/>
        <v>0</v>
      </c>
      <c r="AB578" s="7">
        <f t="shared" si="717"/>
        <v>0</v>
      </c>
      <c r="AC578" s="7">
        <f t="shared" si="717"/>
        <v>0.20397456666666861</v>
      </c>
      <c r="AD578" s="7">
        <f t="shared" si="717"/>
        <v>64.771038991265527</v>
      </c>
      <c r="AE578" s="7">
        <f t="shared" si="717"/>
        <v>50.692</v>
      </c>
      <c r="AF578" s="7">
        <f t="shared" si="717"/>
        <v>0</v>
      </c>
      <c r="AG578" s="7">
        <f t="shared" si="717"/>
        <v>0</v>
      </c>
      <c r="AH578" s="7">
        <f t="shared" si="717"/>
        <v>0</v>
      </c>
      <c r="AI578" s="7">
        <f t="shared" si="717"/>
        <v>50.692</v>
      </c>
      <c r="AJ578" s="7">
        <f t="shared" si="717"/>
        <v>37.03</v>
      </c>
      <c r="AK578" s="7">
        <f t="shared" si="717"/>
        <v>0</v>
      </c>
      <c r="AL578" s="7">
        <f t="shared" si="717"/>
        <v>0</v>
      </c>
      <c r="AM578" s="7">
        <f t="shared" si="717"/>
        <v>0</v>
      </c>
      <c r="AN578" s="7">
        <f t="shared" si="717"/>
        <v>37.03</v>
      </c>
      <c r="AO578" s="7">
        <f t="shared" si="717"/>
        <v>23.99</v>
      </c>
      <c r="AP578" s="7">
        <f t="shared" ref="AP578:BU578" si="718">SUM(AP579:AP584)</f>
        <v>0</v>
      </c>
      <c r="AQ578" s="7">
        <f t="shared" si="718"/>
        <v>0</v>
      </c>
      <c r="AR578" s="7">
        <f t="shared" si="718"/>
        <v>0</v>
      </c>
      <c r="AS578" s="7">
        <f t="shared" si="718"/>
        <v>23.99</v>
      </c>
      <c r="AT578" s="7">
        <f t="shared" si="718"/>
        <v>23.99</v>
      </c>
      <c r="AU578" s="7">
        <f t="shared" si="718"/>
        <v>0</v>
      </c>
      <c r="AV578" s="7">
        <f t="shared" si="718"/>
        <v>0</v>
      </c>
      <c r="AW578" s="7">
        <f t="shared" si="718"/>
        <v>0</v>
      </c>
      <c r="AX578" s="7">
        <f t="shared" si="718"/>
        <v>23.99</v>
      </c>
      <c r="AY578" s="7">
        <f t="shared" si="718"/>
        <v>23.99</v>
      </c>
      <c r="AZ578" s="7">
        <f t="shared" si="718"/>
        <v>0</v>
      </c>
      <c r="BA578" s="7">
        <f t="shared" si="718"/>
        <v>0</v>
      </c>
      <c r="BB578" s="7">
        <f t="shared" si="718"/>
        <v>0</v>
      </c>
      <c r="BC578" s="7">
        <f t="shared" si="718"/>
        <v>23.99</v>
      </c>
      <c r="BD578" s="7">
        <f t="shared" si="718"/>
        <v>23.99</v>
      </c>
      <c r="BE578" s="7">
        <f t="shared" si="718"/>
        <v>0</v>
      </c>
      <c r="BF578" s="7">
        <f t="shared" si="718"/>
        <v>0</v>
      </c>
      <c r="BG578" s="7">
        <f t="shared" si="718"/>
        <v>0</v>
      </c>
      <c r="BH578" s="7">
        <f t="shared" si="718"/>
        <v>23.99</v>
      </c>
      <c r="BI578" s="7">
        <f t="shared" si="718"/>
        <v>0</v>
      </c>
      <c r="BJ578" s="7">
        <f t="shared" si="718"/>
        <v>0</v>
      </c>
      <c r="BK578" s="7">
        <f t="shared" si="718"/>
        <v>0</v>
      </c>
      <c r="BL578" s="7">
        <f t="shared" si="718"/>
        <v>0</v>
      </c>
      <c r="BM578" s="7">
        <f t="shared" si="718"/>
        <v>0</v>
      </c>
      <c r="BN578" s="7">
        <f t="shared" si="718"/>
        <v>23.99</v>
      </c>
      <c r="BO578" s="7">
        <f t="shared" si="718"/>
        <v>0</v>
      </c>
      <c r="BP578" s="7">
        <f t="shared" si="718"/>
        <v>0</v>
      </c>
      <c r="BQ578" s="7">
        <f t="shared" si="718"/>
        <v>0</v>
      </c>
      <c r="BR578" s="7">
        <f t="shared" si="718"/>
        <v>23.99</v>
      </c>
      <c r="BS578" s="7">
        <f t="shared" si="718"/>
        <v>0</v>
      </c>
      <c r="BT578" s="7">
        <f t="shared" si="718"/>
        <v>0</v>
      </c>
      <c r="BU578" s="7">
        <f t="shared" si="718"/>
        <v>0</v>
      </c>
      <c r="BV578" s="7">
        <f t="shared" ref="BV578:BW578" si="719">SUM(BV579:BV584)</f>
        <v>0</v>
      </c>
      <c r="BW578" s="7">
        <f t="shared" si="719"/>
        <v>0</v>
      </c>
      <c r="BX578" s="3" t="s">
        <v>77</v>
      </c>
      <c r="BY578" s="3" t="s">
        <v>77</v>
      </c>
      <c r="BZ578" s="3" t="s">
        <v>77</v>
      </c>
      <c r="CA578" s="3" t="s">
        <v>77</v>
      </c>
      <c r="CB578" s="3" t="s">
        <v>77</v>
      </c>
      <c r="CC578" s="7">
        <f t="shared" ref="CC578:CL578" si="720">SUM(CC579:CC584)</f>
        <v>98.671999999999997</v>
      </c>
      <c r="CD578" s="7">
        <f t="shared" si="720"/>
        <v>0</v>
      </c>
      <c r="CE578" s="7">
        <f t="shared" si="720"/>
        <v>0</v>
      </c>
      <c r="CF578" s="7">
        <f t="shared" si="720"/>
        <v>0</v>
      </c>
      <c r="CG578" s="7">
        <f t="shared" si="720"/>
        <v>98.671999999999997</v>
      </c>
      <c r="CH578" s="7">
        <f t="shared" si="720"/>
        <v>109</v>
      </c>
      <c r="CI578" s="7">
        <f t="shared" si="720"/>
        <v>0</v>
      </c>
      <c r="CJ578" s="7">
        <f t="shared" si="720"/>
        <v>0</v>
      </c>
      <c r="CK578" s="7">
        <f t="shared" si="720"/>
        <v>0</v>
      </c>
      <c r="CL578" s="7">
        <f t="shared" si="720"/>
        <v>109</v>
      </c>
      <c r="CM578" s="33" t="s">
        <v>77</v>
      </c>
    </row>
    <row r="579" spans="1:91" s="9" customFormat="1" ht="78.75" x14ac:dyDescent="0.25">
      <c r="A579" s="44" t="s">
        <v>680</v>
      </c>
      <c r="B579" s="45" t="s">
        <v>2071</v>
      </c>
      <c r="C579" s="78" t="s">
        <v>368</v>
      </c>
      <c r="D579" s="83" t="s">
        <v>1202</v>
      </c>
      <c r="E579" s="13">
        <v>2015</v>
      </c>
      <c r="F579" s="13">
        <v>2020</v>
      </c>
      <c r="G579" s="13">
        <v>2020</v>
      </c>
      <c r="H579" s="47" t="s">
        <v>77</v>
      </c>
      <c r="I579" s="47" t="s">
        <v>77</v>
      </c>
      <c r="J579" s="5" t="s">
        <v>77</v>
      </c>
      <c r="K579" s="47" t="s">
        <v>77</v>
      </c>
      <c r="L579" s="47" t="s">
        <v>77</v>
      </c>
      <c r="M579" s="47" t="s">
        <v>77</v>
      </c>
      <c r="N579" s="47">
        <v>78.435397760000001</v>
      </c>
      <c r="O579" s="47">
        <v>193.98569015999999</v>
      </c>
      <c r="P579" s="79">
        <v>193.64725942999999</v>
      </c>
      <c r="Q579" s="80">
        <f>O579+Z579+CH579</f>
        <v>193.64725942999999</v>
      </c>
      <c r="R579" s="79">
        <f>U579+AE579+AO579+AY579+BI579</f>
        <v>-0.33843072999999996</v>
      </c>
      <c r="S579" s="47">
        <f>R579</f>
        <v>-0.33843072999999996</v>
      </c>
      <c r="T579" s="47">
        <f>CH579+Z579</f>
        <v>-0.33843072999999996</v>
      </c>
      <c r="U579" s="5">
        <v>-0.33843072999999996</v>
      </c>
      <c r="V579" s="5">
        <v>0</v>
      </c>
      <c r="W579" s="5">
        <v>0</v>
      </c>
      <c r="X579" s="47">
        <v>0</v>
      </c>
      <c r="Y579" s="47">
        <f t="shared" ref="Y579:Y584" si="721">U579-X579</f>
        <v>-0.33843072999999996</v>
      </c>
      <c r="Z579" s="5">
        <v>-0.33843072999999996</v>
      </c>
      <c r="AA579" s="5">
        <v>0</v>
      </c>
      <c r="AB579" s="5">
        <v>0</v>
      </c>
      <c r="AC579" s="5">
        <v>0</v>
      </c>
      <c r="AD579" s="47">
        <f t="shared" ref="AD579:AD584" si="722">Z579-AC579</f>
        <v>-0.33843072999999996</v>
      </c>
      <c r="AE579" s="5">
        <v>0</v>
      </c>
      <c r="AF579" s="5">
        <v>0</v>
      </c>
      <c r="AG579" s="5">
        <v>0</v>
      </c>
      <c r="AH579" s="5">
        <v>0</v>
      </c>
      <c r="AI579" s="47">
        <f t="shared" ref="AI579:AI584" si="723">AE579-AH579</f>
        <v>0</v>
      </c>
      <c r="AJ579" s="5">
        <v>0</v>
      </c>
      <c r="AK579" s="5">
        <v>0</v>
      </c>
      <c r="AL579" s="5">
        <v>0</v>
      </c>
      <c r="AM579" s="47">
        <v>0</v>
      </c>
      <c r="AN579" s="47">
        <f t="shared" ref="AN579:AN584" si="724">AJ579-AM579</f>
        <v>0</v>
      </c>
      <c r="AO579" s="5">
        <v>0</v>
      </c>
      <c r="AP579" s="5">
        <v>0</v>
      </c>
      <c r="AQ579" s="5">
        <v>0</v>
      </c>
      <c r="AR579" s="5">
        <v>0</v>
      </c>
      <c r="AS579" s="47">
        <f t="shared" ref="AS579:AS584" si="725">AO579-AR579</f>
        <v>0</v>
      </c>
      <c r="AT579" s="5">
        <v>0</v>
      </c>
      <c r="AU579" s="5">
        <v>0</v>
      </c>
      <c r="AV579" s="5">
        <v>0</v>
      </c>
      <c r="AW579" s="5">
        <v>0</v>
      </c>
      <c r="AX579" s="47">
        <f t="shared" ref="AX579:AX584" si="726">AT579-AW579</f>
        <v>0</v>
      </c>
      <c r="AY579" s="5">
        <v>0</v>
      </c>
      <c r="AZ579" s="5">
        <v>0</v>
      </c>
      <c r="BA579" s="5">
        <v>0</v>
      </c>
      <c r="BB579" s="5">
        <v>0</v>
      </c>
      <c r="BC579" s="47">
        <f t="shared" ref="BC579:BC584" si="727">AY579-BB579</f>
        <v>0</v>
      </c>
      <c r="BD579" s="5">
        <v>0</v>
      </c>
      <c r="BE579" s="5">
        <v>0</v>
      </c>
      <c r="BF579" s="5">
        <v>0</v>
      </c>
      <c r="BG579" s="5">
        <v>0</v>
      </c>
      <c r="BH579" s="47">
        <f t="shared" ref="BH579:BH584" si="728">BD579-BG579</f>
        <v>0</v>
      </c>
      <c r="BI579" s="5">
        <v>0</v>
      </c>
      <c r="BJ579" s="5">
        <v>0</v>
      </c>
      <c r="BK579" s="5">
        <v>0</v>
      </c>
      <c r="BL579" s="47">
        <v>0</v>
      </c>
      <c r="BM579" s="47">
        <f t="shared" ref="BM579:BM584" si="729">BI579-BL579</f>
        <v>0</v>
      </c>
      <c r="BN579" s="5">
        <v>0</v>
      </c>
      <c r="BO579" s="5">
        <v>0</v>
      </c>
      <c r="BP579" s="5">
        <v>0</v>
      </c>
      <c r="BQ579" s="5">
        <v>0</v>
      </c>
      <c r="BR579" s="47">
        <f t="shared" ref="BR579:BR584" si="730">BN579-BQ579</f>
        <v>0</v>
      </c>
      <c r="BS579" s="5">
        <v>0</v>
      </c>
      <c r="BT579" s="5">
        <v>0</v>
      </c>
      <c r="BU579" s="5">
        <v>0</v>
      </c>
      <c r="BV579" s="47">
        <v>0</v>
      </c>
      <c r="BW579" s="47">
        <f t="shared" ref="BW579:BW584" si="731">BS579-BV579</f>
        <v>0</v>
      </c>
      <c r="BX579" s="3" t="s">
        <v>77</v>
      </c>
      <c r="BY579" s="3" t="s">
        <v>77</v>
      </c>
      <c r="BZ579" s="3" t="s">
        <v>77</v>
      </c>
      <c r="CA579" s="3" t="s">
        <v>77</v>
      </c>
      <c r="CB579" s="3" t="s">
        <v>77</v>
      </c>
      <c r="CC579" s="47">
        <f t="shared" ref="CC579:CG585" si="732">AE579+AO579+AY579+BI579+BS579</f>
        <v>0</v>
      </c>
      <c r="CD579" s="86">
        <f t="shared" si="732"/>
        <v>0</v>
      </c>
      <c r="CE579" s="86">
        <f t="shared" si="732"/>
        <v>0</v>
      </c>
      <c r="CF579" s="86">
        <f t="shared" si="732"/>
        <v>0</v>
      </c>
      <c r="CG579" s="86">
        <f t="shared" si="732"/>
        <v>0</v>
      </c>
      <c r="CH579" s="52">
        <f t="shared" ref="CH579:CH585" si="733">SUM(AJ579,AT579,BD579,BN579,BS579)</f>
        <v>0</v>
      </c>
      <c r="CI579" s="52">
        <f t="shared" ref="CI579:CK585" si="734">SUM(AK579,AU579,BE579,BO579,BT579)</f>
        <v>0</v>
      </c>
      <c r="CJ579" s="52">
        <f t="shared" si="734"/>
        <v>0</v>
      </c>
      <c r="CK579" s="52">
        <f t="shared" si="734"/>
        <v>0</v>
      </c>
      <c r="CL579" s="52">
        <f t="shared" ref="CL579:CL585" si="735">SUM(AN579,AX579,BH579,BR579,BW579)</f>
        <v>0</v>
      </c>
      <c r="CM579" s="129" t="s">
        <v>2896</v>
      </c>
    </row>
    <row r="580" spans="1:91" s="9" customFormat="1" ht="78.75" x14ac:dyDescent="0.25">
      <c r="A580" s="44" t="s">
        <v>680</v>
      </c>
      <c r="B580" s="45" t="s">
        <v>2072</v>
      </c>
      <c r="C580" s="78" t="s">
        <v>1619</v>
      </c>
      <c r="D580" s="6" t="s">
        <v>175</v>
      </c>
      <c r="E580" s="13">
        <v>2020</v>
      </c>
      <c r="F580" s="13">
        <v>2020</v>
      </c>
      <c r="G580" s="13">
        <v>2021</v>
      </c>
      <c r="H580" s="8" t="s">
        <v>77</v>
      </c>
      <c r="I580" s="8" t="s">
        <v>77</v>
      </c>
      <c r="J580" s="5" t="s">
        <v>77</v>
      </c>
      <c r="K580" s="47" t="s">
        <v>77</v>
      </c>
      <c r="L580" s="47" t="s">
        <v>77</v>
      </c>
      <c r="M580" s="47" t="s">
        <v>77</v>
      </c>
      <c r="N580" s="47">
        <v>23.399289999999997</v>
      </c>
      <c r="O580" s="47">
        <v>0</v>
      </c>
      <c r="P580" s="79">
        <v>15.584263885932202</v>
      </c>
      <c r="Q580" s="80">
        <f>O580+Z580+CH580</f>
        <v>15.5842638859322</v>
      </c>
      <c r="R580" s="79">
        <f>U580+AE580+AO580+AY580+BI580</f>
        <v>15.584263885932202</v>
      </c>
      <c r="S580" s="47">
        <f>R580</f>
        <v>15.584263885932202</v>
      </c>
      <c r="T580" s="47">
        <f>CH580+Z580</f>
        <v>15.5842638859322</v>
      </c>
      <c r="U580" s="5">
        <v>15.584263885932202</v>
      </c>
      <c r="V580" s="5">
        <v>0</v>
      </c>
      <c r="W580" s="5">
        <v>0</v>
      </c>
      <c r="X580" s="47">
        <v>0</v>
      </c>
      <c r="Y580" s="47">
        <f t="shared" si="721"/>
        <v>15.584263885932202</v>
      </c>
      <c r="Z580" s="5">
        <v>14.750263885932201</v>
      </c>
      <c r="AA580" s="5">
        <v>0</v>
      </c>
      <c r="AB580" s="5">
        <v>0</v>
      </c>
      <c r="AC580" s="5">
        <v>0</v>
      </c>
      <c r="AD580" s="47">
        <f t="shared" si="722"/>
        <v>14.750263885932201</v>
      </c>
      <c r="AE580" s="5">
        <v>0</v>
      </c>
      <c r="AF580" s="5">
        <v>0</v>
      </c>
      <c r="AG580" s="5">
        <v>0</v>
      </c>
      <c r="AH580" s="5">
        <v>0</v>
      </c>
      <c r="AI580" s="47">
        <f t="shared" si="723"/>
        <v>0</v>
      </c>
      <c r="AJ580" s="5">
        <v>0.83399999999999996</v>
      </c>
      <c r="AK580" s="5">
        <v>0</v>
      </c>
      <c r="AL580" s="5">
        <v>0</v>
      </c>
      <c r="AM580" s="47">
        <v>0</v>
      </c>
      <c r="AN580" s="47">
        <f t="shared" si="724"/>
        <v>0.83399999999999996</v>
      </c>
      <c r="AO580" s="5">
        <v>0</v>
      </c>
      <c r="AP580" s="5">
        <v>0</v>
      </c>
      <c r="AQ580" s="5">
        <v>0</v>
      </c>
      <c r="AR580" s="5">
        <v>0</v>
      </c>
      <c r="AS580" s="47">
        <f t="shared" si="725"/>
        <v>0</v>
      </c>
      <c r="AT580" s="5">
        <v>0</v>
      </c>
      <c r="AU580" s="5">
        <v>0</v>
      </c>
      <c r="AV580" s="5">
        <v>0</v>
      </c>
      <c r="AW580" s="5">
        <v>0</v>
      </c>
      <c r="AX580" s="47">
        <f t="shared" si="726"/>
        <v>0</v>
      </c>
      <c r="AY580" s="5">
        <v>0</v>
      </c>
      <c r="AZ580" s="5">
        <v>0</v>
      </c>
      <c r="BA580" s="5">
        <v>0</v>
      </c>
      <c r="BB580" s="5">
        <v>0</v>
      </c>
      <c r="BC580" s="47">
        <f t="shared" si="727"/>
        <v>0</v>
      </c>
      <c r="BD580" s="5">
        <v>0</v>
      </c>
      <c r="BE580" s="5">
        <v>0</v>
      </c>
      <c r="BF580" s="5">
        <v>0</v>
      </c>
      <c r="BG580" s="5">
        <v>0</v>
      </c>
      <c r="BH580" s="47">
        <f t="shared" si="728"/>
        <v>0</v>
      </c>
      <c r="BI580" s="5">
        <v>0</v>
      </c>
      <c r="BJ580" s="5">
        <v>0</v>
      </c>
      <c r="BK580" s="5">
        <v>0</v>
      </c>
      <c r="BL580" s="47">
        <v>0</v>
      </c>
      <c r="BM580" s="47">
        <f t="shared" si="729"/>
        <v>0</v>
      </c>
      <c r="BN580" s="5">
        <v>0</v>
      </c>
      <c r="BO580" s="5">
        <v>0</v>
      </c>
      <c r="BP580" s="5">
        <v>0</v>
      </c>
      <c r="BQ580" s="5">
        <v>0</v>
      </c>
      <c r="BR580" s="47">
        <f t="shared" si="730"/>
        <v>0</v>
      </c>
      <c r="BS580" s="5">
        <v>0</v>
      </c>
      <c r="BT580" s="5">
        <v>0</v>
      </c>
      <c r="BU580" s="5">
        <v>0</v>
      </c>
      <c r="BV580" s="47">
        <v>0</v>
      </c>
      <c r="BW580" s="47">
        <f t="shared" si="731"/>
        <v>0</v>
      </c>
      <c r="BX580" s="3" t="s">
        <v>77</v>
      </c>
      <c r="BY580" s="3" t="s">
        <v>77</v>
      </c>
      <c r="BZ580" s="3" t="s">
        <v>77</v>
      </c>
      <c r="CA580" s="3" t="s">
        <v>77</v>
      </c>
      <c r="CB580" s="3" t="s">
        <v>77</v>
      </c>
      <c r="CC580" s="47">
        <f t="shared" si="732"/>
        <v>0</v>
      </c>
      <c r="CD580" s="86">
        <f t="shared" si="732"/>
        <v>0</v>
      </c>
      <c r="CE580" s="86">
        <f t="shared" si="732"/>
        <v>0</v>
      </c>
      <c r="CF580" s="86">
        <f t="shared" si="732"/>
        <v>0</v>
      </c>
      <c r="CG580" s="86">
        <f t="shared" si="732"/>
        <v>0</v>
      </c>
      <c r="CH580" s="52">
        <f t="shared" si="733"/>
        <v>0.83399999999999996</v>
      </c>
      <c r="CI580" s="52">
        <f t="shared" si="734"/>
        <v>0</v>
      </c>
      <c r="CJ580" s="52">
        <f t="shared" si="734"/>
        <v>0</v>
      </c>
      <c r="CK580" s="52">
        <f t="shared" si="734"/>
        <v>0</v>
      </c>
      <c r="CL580" s="52">
        <f t="shared" si="735"/>
        <v>0.83399999999999996</v>
      </c>
      <c r="CM580" s="148" t="s">
        <v>2863</v>
      </c>
    </row>
    <row r="581" spans="1:91" s="9" customFormat="1" ht="47.25" x14ac:dyDescent="0.25">
      <c r="A581" s="44" t="s">
        <v>680</v>
      </c>
      <c r="B581" s="45" t="s">
        <v>2377</v>
      </c>
      <c r="C581" s="78" t="s">
        <v>2378</v>
      </c>
      <c r="D581" s="51" t="s">
        <v>98</v>
      </c>
      <c r="E581" s="43">
        <v>2021</v>
      </c>
      <c r="F581" s="43" t="s">
        <v>77</v>
      </c>
      <c r="G581" s="43">
        <v>2024</v>
      </c>
      <c r="H581" s="47" t="s">
        <v>77</v>
      </c>
      <c r="I581" s="47" t="s">
        <v>77</v>
      </c>
      <c r="J581" s="47" t="s">
        <v>77</v>
      </c>
      <c r="K581" s="47" t="s">
        <v>77</v>
      </c>
      <c r="L581" s="47" t="s">
        <v>77</v>
      </c>
      <c r="M581" s="47" t="s">
        <v>77</v>
      </c>
      <c r="N581" s="47">
        <v>3.4569999999999999</v>
      </c>
      <c r="O581" s="47">
        <v>0</v>
      </c>
      <c r="P581" s="47">
        <v>0</v>
      </c>
      <c r="Q581" s="80">
        <f>O581+Z581+CH581</f>
        <v>76.52</v>
      </c>
      <c r="R581" s="47">
        <f>U581+AE581+AO581+AY581+BI581</f>
        <v>0</v>
      </c>
      <c r="S581" s="47">
        <f t="shared" ref="S581" si="736">R581</f>
        <v>0</v>
      </c>
      <c r="T581" s="47">
        <f>CH581+Z581</f>
        <v>76.52</v>
      </c>
      <c r="U581" s="47">
        <v>0</v>
      </c>
      <c r="V581" s="47">
        <v>0</v>
      </c>
      <c r="W581" s="47">
        <v>0</v>
      </c>
      <c r="X581" s="47">
        <v>0</v>
      </c>
      <c r="Y581" s="47">
        <f t="shared" si="721"/>
        <v>0</v>
      </c>
      <c r="Z581" s="5">
        <v>0</v>
      </c>
      <c r="AA581" s="47">
        <v>0</v>
      </c>
      <c r="AB581" s="47">
        <v>0</v>
      </c>
      <c r="AC581" s="5">
        <v>0</v>
      </c>
      <c r="AD581" s="47">
        <f t="shared" si="722"/>
        <v>0</v>
      </c>
      <c r="AE581" s="47">
        <v>0</v>
      </c>
      <c r="AF581" s="47">
        <v>0</v>
      </c>
      <c r="AG581" s="47">
        <v>0</v>
      </c>
      <c r="AH581" s="47">
        <v>0</v>
      </c>
      <c r="AI581" s="47">
        <f t="shared" si="723"/>
        <v>0</v>
      </c>
      <c r="AJ581" s="5">
        <v>4.55</v>
      </c>
      <c r="AK581" s="47">
        <v>0</v>
      </c>
      <c r="AL581" s="47">
        <v>0</v>
      </c>
      <c r="AM581" s="47">
        <v>0</v>
      </c>
      <c r="AN581" s="47">
        <f t="shared" si="724"/>
        <v>4.55</v>
      </c>
      <c r="AO581" s="47">
        <v>0</v>
      </c>
      <c r="AP581" s="47">
        <v>0</v>
      </c>
      <c r="AQ581" s="47">
        <v>0</v>
      </c>
      <c r="AR581" s="47">
        <v>0</v>
      </c>
      <c r="AS581" s="47">
        <f t="shared" si="725"/>
        <v>0</v>
      </c>
      <c r="AT581" s="5">
        <v>23.99</v>
      </c>
      <c r="AU581" s="47">
        <v>0</v>
      </c>
      <c r="AV581" s="47">
        <v>0</v>
      </c>
      <c r="AW581" s="5">
        <v>0</v>
      </c>
      <c r="AX581" s="47">
        <f t="shared" si="726"/>
        <v>23.99</v>
      </c>
      <c r="AY581" s="47">
        <v>0</v>
      </c>
      <c r="AZ581" s="47">
        <v>0</v>
      </c>
      <c r="BA581" s="47">
        <v>0</v>
      </c>
      <c r="BB581" s="47">
        <v>0</v>
      </c>
      <c r="BC581" s="47">
        <f t="shared" si="727"/>
        <v>0</v>
      </c>
      <c r="BD581" s="5">
        <v>23.99</v>
      </c>
      <c r="BE581" s="47">
        <v>0</v>
      </c>
      <c r="BF581" s="47">
        <v>0</v>
      </c>
      <c r="BG581" s="5">
        <v>0</v>
      </c>
      <c r="BH581" s="47">
        <f t="shared" si="728"/>
        <v>23.99</v>
      </c>
      <c r="BI581" s="47">
        <v>0</v>
      </c>
      <c r="BJ581" s="47">
        <v>0</v>
      </c>
      <c r="BK581" s="47">
        <v>0</v>
      </c>
      <c r="BL581" s="47">
        <v>0</v>
      </c>
      <c r="BM581" s="47">
        <f t="shared" si="729"/>
        <v>0</v>
      </c>
      <c r="BN581" s="5">
        <v>23.99</v>
      </c>
      <c r="BO581" s="47">
        <v>0</v>
      </c>
      <c r="BP581" s="47">
        <v>0</v>
      </c>
      <c r="BQ581" s="5">
        <v>0</v>
      </c>
      <c r="BR581" s="47">
        <f t="shared" si="730"/>
        <v>23.99</v>
      </c>
      <c r="BS581" s="5">
        <v>0</v>
      </c>
      <c r="BT581" s="47">
        <v>0</v>
      </c>
      <c r="BU581" s="47">
        <v>0</v>
      </c>
      <c r="BV581" s="47">
        <v>0</v>
      </c>
      <c r="BW581" s="47">
        <f t="shared" si="731"/>
        <v>0</v>
      </c>
      <c r="BX581" s="3" t="s">
        <v>77</v>
      </c>
      <c r="BY581" s="3" t="s">
        <v>77</v>
      </c>
      <c r="BZ581" s="3" t="s">
        <v>77</v>
      </c>
      <c r="CA581" s="3" t="s">
        <v>77</v>
      </c>
      <c r="CB581" s="3" t="s">
        <v>77</v>
      </c>
      <c r="CC581" s="47">
        <f t="shared" si="732"/>
        <v>0</v>
      </c>
      <c r="CD581" s="47">
        <f t="shared" si="732"/>
        <v>0</v>
      </c>
      <c r="CE581" s="47">
        <f t="shared" si="732"/>
        <v>0</v>
      </c>
      <c r="CF581" s="47">
        <f t="shared" si="732"/>
        <v>0</v>
      </c>
      <c r="CG581" s="47">
        <f t="shared" si="732"/>
        <v>0</v>
      </c>
      <c r="CH581" s="52">
        <f t="shared" si="733"/>
        <v>76.52</v>
      </c>
      <c r="CI581" s="52">
        <f t="shared" si="734"/>
        <v>0</v>
      </c>
      <c r="CJ581" s="52">
        <f t="shared" si="734"/>
        <v>0</v>
      </c>
      <c r="CK581" s="52">
        <f t="shared" si="734"/>
        <v>0</v>
      </c>
      <c r="CL581" s="52">
        <f t="shared" si="735"/>
        <v>76.52</v>
      </c>
      <c r="CM581" s="48" t="s">
        <v>2864</v>
      </c>
    </row>
    <row r="582" spans="1:91" s="9" customFormat="1" ht="63" x14ac:dyDescent="0.25">
      <c r="A582" s="44" t="s">
        <v>680</v>
      </c>
      <c r="B582" s="97" t="s">
        <v>2074</v>
      </c>
      <c r="C582" s="5" t="s">
        <v>631</v>
      </c>
      <c r="D582" s="6" t="s">
        <v>98</v>
      </c>
      <c r="E582" s="13">
        <v>2020</v>
      </c>
      <c r="F582" s="13">
        <v>2021</v>
      </c>
      <c r="G582" s="13">
        <v>2021</v>
      </c>
      <c r="H582" s="47" t="s">
        <v>77</v>
      </c>
      <c r="I582" s="47" t="s">
        <v>77</v>
      </c>
      <c r="J582" s="47" t="s">
        <v>77</v>
      </c>
      <c r="K582" s="47" t="s">
        <v>77</v>
      </c>
      <c r="L582" s="47" t="s">
        <v>77</v>
      </c>
      <c r="M582" s="47" t="s">
        <v>77</v>
      </c>
      <c r="N582" s="47">
        <v>4.1500000000000004</v>
      </c>
      <c r="O582" s="47">
        <v>0</v>
      </c>
      <c r="P582" s="86">
        <v>35.102000000000004</v>
      </c>
      <c r="Q582" s="80">
        <f>O582+Z582+CH582</f>
        <v>35.102000000000004</v>
      </c>
      <c r="R582" s="79">
        <f>U582+AE582+AO582+AY582+BI582</f>
        <v>35.102000000000004</v>
      </c>
      <c r="S582" s="47">
        <f>R582</f>
        <v>35.102000000000004</v>
      </c>
      <c r="T582" s="47">
        <f>CH582+Z582</f>
        <v>35.102000000000004</v>
      </c>
      <c r="U582" s="5">
        <v>3.84</v>
      </c>
      <c r="V582" s="5">
        <v>0</v>
      </c>
      <c r="W582" s="5">
        <v>0</v>
      </c>
      <c r="X582" s="5">
        <v>0</v>
      </c>
      <c r="Y582" s="5">
        <f t="shared" si="721"/>
        <v>3.84</v>
      </c>
      <c r="Z582" s="5">
        <v>3.456</v>
      </c>
      <c r="AA582" s="5">
        <v>0</v>
      </c>
      <c r="AB582" s="5">
        <v>0</v>
      </c>
      <c r="AC582" s="5">
        <v>0</v>
      </c>
      <c r="AD582" s="47">
        <f t="shared" si="722"/>
        <v>3.456</v>
      </c>
      <c r="AE582" s="5">
        <v>31.262</v>
      </c>
      <c r="AF582" s="5">
        <v>0</v>
      </c>
      <c r="AG582" s="5">
        <v>0</v>
      </c>
      <c r="AH582" s="5">
        <v>0</v>
      </c>
      <c r="AI582" s="5">
        <f t="shared" si="723"/>
        <v>31.262</v>
      </c>
      <c r="AJ582" s="5">
        <v>31.646000000000001</v>
      </c>
      <c r="AK582" s="5">
        <v>0</v>
      </c>
      <c r="AL582" s="5">
        <v>0</v>
      </c>
      <c r="AM582" s="5">
        <v>0</v>
      </c>
      <c r="AN582" s="47">
        <f t="shared" si="724"/>
        <v>31.646000000000001</v>
      </c>
      <c r="AO582" s="5">
        <v>0</v>
      </c>
      <c r="AP582" s="5">
        <v>0</v>
      </c>
      <c r="AQ582" s="5">
        <v>0</v>
      </c>
      <c r="AR582" s="47">
        <v>0</v>
      </c>
      <c r="AS582" s="5">
        <f t="shared" si="725"/>
        <v>0</v>
      </c>
      <c r="AT582" s="5">
        <v>0</v>
      </c>
      <c r="AU582" s="5">
        <v>0</v>
      </c>
      <c r="AV582" s="5">
        <v>0</v>
      </c>
      <c r="AW582" s="5">
        <v>0</v>
      </c>
      <c r="AX582" s="47">
        <f t="shared" si="726"/>
        <v>0</v>
      </c>
      <c r="AY582" s="5">
        <v>0</v>
      </c>
      <c r="AZ582" s="5">
        <v>0</v>
      </c>
      <c r="BA582" s="5">
        <v>0</v>
      </c>
      <c r="BB582" s="5">
        <v>0</v>
      </c>
      <c r="BC582" s="5">
        <f t="shared" si="727"/>
        <v>0</v>
      </c>
      <c r="BD582" s="5">
        <v>0</v>
      </c>
      <c r="BE582" s="5">
        <v>0</v>
      </c>
      <c r="BF582" s="5">
        <v>0</v>
      </c>
      <c r="BG582" s="47">
        <v>0</v>
      </c>
      <c r="BH582" s="47">
        <f t="shared" si="728"/>
        <v>0</v>
      </c>
      <c r="BI582" s="5">
        <v>0</v>
      </c>
      <c r="BJ582" s="5">
        <v>0</v>
      </c>
      <c r="BK582" s="5">
        <v>0</v>
      </c>
      <c r="BL582" s="47">
        <v>0</v>
      </c>
      <c r="BM582" s="5">
        <f t="shared" si="729"/>
        <v>0</v>
      </c>
      <c r="BN582" s="5">
        <v>0</v>
      </c>
      <c r="BO582" s="5">
        <v>0</v>
      </c>
      <c r="BP582" s="5">
        <v>0</v>
      </c>
      <c r="BQ582" s="5">
        <v>0</v>
      </c>
      <c r="BR582" s="47">
        <f t="shared" si="730"/>
        <v>0</v>
      </c>
      <c r="BS582" s="5">
        <v>0</v>
      </c>
      <c r="BT582" s="5">
        <v>0</v>
      </c>
      <c r="BU582" s="5">
        <v>0</v>
      </c>
      <c r="BV582" s="47">
        <v>0</v>
      </c>
      <c r="BW582" s="47">
        <f t="shared" si="731"/>
        <v>0</v>
      </c>
      <c r="BX582" s="3" t="s">
        <v>77</v>
      </c>
      <c r="BY582" s="3" t="s">
        <v>77</v>
      </c>
      <c r="BZ582" s="3" t="s">
        <v>77</v>
      </c>
      <c r="CA582" s="3" t="s">
        <v>77</v>
      </c>
      <c r="CB582" s="3" t="s">
        <v>77</v>
      </c>
      <c r="CC582" s="47">
        <f t="shared" si="732"/>
        <v>31.262</v>
      </c>
      <c r="CD582" s="86">
        <f t="shared" si="732"/>
        <v>0</v>
      </c>
      <c r="CE582" s="86">
        <f t="shared" si="732"/>
        <v>0</v>
      </c>
      <c r="CF582" s="86">
        <f t="shared" si="732"/>
        <v>0</v>
      </c>
      <c r="CG582" s="86">
        <f t="shared" si="732"/>
        <v>31.262</v>
      </c>
      <c r="CH582" s="52">
        <f t="shared" si="733"/>
        <v>31.646000000000001</v>
      </c>
      <c r="CI582" s="52">
        <f t="shared" si="734"/>
        <v>0</v>
      </c>
      <c r="CJ582" s="52">
        <f t="shared" si="734"/>
        <v>0</v>
      </c>
      <c r="CK582" s="52">
        <f t="shared" si="734"/>
        <v>0</v>
      </c>
      <c r="CL582" s="52">
        <f t="shared" si="735"/>
        <v>31.646000000000001</v>
      </c>
      <c r="CM582" s="149" t="s">
        <v>2950</v>
      </c>
    </row>
    <row r="583" spans="1:91" s="9" customFormat="1" ht="63" x14ac:dyDescent="0.25">
      <c r="A583" s="44" t="s">
        <v>680</v>
      </c>
      <c r="B583" s="97" t="s">
        <v>2073</v>
      </c>
      <c r="C583" s="5" t="s">
        <v>369</v>
      </c>
      <c r="D583" s="6" t="s">
        <v>98</v>
      </c>
      <c r="E583" s="13">
        <v>2020</v>
      </c>
      <c r="F583" s="13">
        <v>2026</v>
      </c>
      <c r="G583" s="13">
        <v>2026</v>
      </c>
      <c r="H583" s="47" t="s">
        <v>77</v>
      </c>
      <c r="I583" s="47" t="s">
        <v>77</v>
      </c>
      <c r="J583" s="47" t="s">
        <v>77</v>
      </c>
      <c r="K583" s="47" t="s">
        <v>77</v>
      </c>
      <c r="L583" s="47" t="s">
        <v>77</v>
      </c>
      <c r="M583" s="47" t="s">
        <v>77</v>
      </c>
      <c r="N583" s="47">
        <v>3.4501299999999997</v>
      </c>
      <c r="O583" s="47">
        <v>0</v>
      </c>
      <c r="P583" s="86">
        <v>96</v>
      </c>
      <c r="Q583" s="47">
        <v>96</v>
      </c>
      <c r="R583" s="47">
        <f>P583-O583</f>
        <v>96</v>
      </c>
      <c r="S583" s="47">
        <f>R583</f>
        <v>96</v>
      </c>
      <c r="T583" s="47">
        <f>Q583-O583</f>
        <v>96</v>
      </c>
      <c r="U583" s="5">
        <v>4.5599999999999996</v>
      </c>
      <c r="V583" s="5">
        <v>0</v>
      </c>
      <c r="W583" s="5">
        <v>0</v>
      </c>
      <c r="X583" s="5">
        <v>0</v>
      </c>
      <c r="Y583" s="5">
        <f t="shared" si="721"/>
        <v>4.5599999999999996</v>
      </c>
      <c r="Z583" s="5">
        <v>0</v>
      </c>
      <c r="AA583" s="5">
        <v>0</v>
      </c>
      <c r="AB583" s="5">
        <v>0</v>
      </c>
      <c r="AC583" s="5">
        <v>0</v>
      </c>
      <c r="AD583" s="47">
        <f t="shared" si="722"/>
        <v>0</v>
      </c>
      <c r="AE583" s="5">
        <v>19.43</v>
      </c>
      <c r="AF583" s="5">
        <v>0</v>
      </c>
      <c r="AG583" s="5">
        <v>0</v>
      </c>
      <c r="AH583" s="47">
        <v>0</v>
      </c>
      <c r="AI583" s="5">
        <f t="shared" si="723"/>
        <v>19.43</v>
      </c>
      <c r="AJ583" s="5">
        <v>0</v>
      </c>
      <c r="AK583" s="5">
        <v>0</v>
      </c>
      <c r="AL583" s="5">
        <v>0</v>
      </c>
      <c r="AM583" s="5">
        <v>0</v>
      </c>
      <c r="AN583" s="47">
        <f t="shared" si="724"/>
        <v>0</v>
      </c>
      <c r="AO583" s="5">
        <v>23.99</v>
      </c>
      <c r="AP583" s="5">
        <v>0</v>
      </c>
      <c r="AQ583" s="5">
        <v>0</v>
      </c>
      <c r="AR583" s="47">
        <v>0</v>
      </c>
      <c r="AS583" s="5">
        <f t="shared" si="725"/>
        <v>23.99</v>
      </c>
      <c r="AT583" s="5">
        <v>0</v>
      </c>
      <c r="AU583" s="5">
        <v>0</v>
      </c>
      <c r="AV583" s="5">
        <v>0</v>
      </c>
      <c r="AW583" s="47">
        <v>0</v>
      </c>
      <c r="AX583" s="47">
        <f t="shared" si="726"/>
        <v>0</v>
      </c>
      <c r="AY583" s="5">
        <v>23.99</v>
      </c>
      <c r="AZ583" s="5">
        <v>0</v>
      </c>
      <c r="BA583" s="5">
        <v>0</v>
      </c>
      <c r="BB583" s="47">
        <v>0</v>
      </c>
      <c r="BC583" s="5">
        <f t="shared" si="727"/>
        <v>23.99</v>
      </c>
      <c r="BD583" s="5">
        <v>0</v>
      </c>
      <c r="BE583" s="5">
        <v>0</v>
      </c>
      <c r="BF583" s="5">
        <v>0</v>
      </c>
      <c r="BG583" s="47">
        <v>0</v>
      </c>
      <c r="BH583" s="47">
        <f t="shared" si="728"/>
        <v>0</v>
      </c>
      <c r="BI583" s="5">
        <v>0</v>
      </c>
      <c r="BJ583" s="5">
        <v>0</v>
      </c>
      <c r="BK583" s="5">
        <v>0</v>
      </c>
      <c r="BL583" s="47">
        <v>0</v>
      </c>
      <c r="BM583" s="5">
        <f t="shared" si="729"/>
        <v>0</v>
      </c>
      <c r="BN583" s="5">
        <v>0</v>
      </c>
      <c r="BO583" s="5">
        <v>0</v>
      </c>
      <c r="BP583" s="5">
        <v>0</v>
      </c>
      <c r="BQ583" s="47">
        <v>0</v>
      </c>
      <c r="BR583" s="47">
        <f t="shared" si="730"/>
        <v>0</v>
      </c>
      <c r="BS583" s="5">
        <v>0</v>
      </c>
      <c r="BT583" s="5">
        <v>0</v>
      </c>
      <c r="BU583" s="5">
        <v>0</v>
      </c>
      <c r="BV583" s="47">
        <v>0</v>
      </c>
      <c r="BW583" s="47">
        <f t="shared" si="731"/>
        <v>0</v>
      </c>
      <c r="BX583" s="3" t="s">
        <v>77</v>
      </c>
      <c r="BY583" s="3" t="s">
        <v>77</v>
      </c>
      <c r="BZ583" s="3" t="s">
        <v>77</v>
      </c>
      <c r="CA583" s="3" t="s">
        <v>77</v>
      </c>
      <c r="CB583" s="3" t="s">
        <v>77</v>
      </c>
      <c r="CC583" s="47">
        <f t="shared" si="732"/>
        <v>67.41</v>
      </c>
      <c r="CD583" s="86">
        <f t="shared" si="732"/>
        <v>0</v>
      </c>
      <c r="CE583" s="86">
        <f t="shared" si="732"/>
        <v>0</v>
      </c>
      <c r="CF583" s="86">
        <f t="shared" si="732"/>
        <v>0</v>
      </c>
      <c r="CG583" s="86">
        <f t="shared" si="732"/>
        <v>67.41</v>
      </c>
      <c r="CH583" s="52">
        <f t="shared" si="733"/>
        <v>0</v>
      </c>
      <c r="CI583" s="52">
        <f t="shared" si="734"/>
        <v>0</v>
      </c>
      <c r="CJ583" s="52">
        <f t="shared" si="734"/>
        <v>0</v>
      </c>
      <c r="CK583" s="52">
        <f t="shared" si="734"/>
        <v>0</v>
      </c>
      <c r="CL583" s="52">
        <f t="shared" si="735"/>
        <v>0</v>
      </c>
      <c r="CM583" s="129" t="s">
        <v>2865</v>
      </c>
    </row>
    <row r="584" spans="1:91" s="9" customFormat="1" ht="126" x14ac:dyDescent="0.25">
      <c r="A584" s="44" t="s">
        <v>680</v>
      </c>
      <c r="B584" s="97" t="s">
        <v>2075</v>
      </c>
      <c r="C584" s="5" t="s">
        <v>370</v>
      </c>
      <c r="D584" s="6" t="s">
        <v>183</v>
      </c>
      <c r="E584" s="13">
        <v>2014</v>
      </c>
      <c r="F584" s="13">
        <v>2020</v>
      </c>
      <c r="G584" s="13">
        <v>2020</v>
      </c>
      <c r="H584" s="47" t="s">
        <v>77</v>
      </c>
      <c r="I584" s="47" t="s">
        <v>77</v>
      </c>
      <c r="J584" s="47" t="s">
        <v>77</v>
      </c>
      <c r="K584" s="47" t="s">
        <v>77</v>
      </c>
      <c r="L584" s="47" t="s">
        <v>77</v>
      </c>
      <c r="M584" s="47" t="s">
        <v>77</v>
      </c>
      <c r="N584" s="47">
        <v>70.031962789999994</v>
      </c>
      <c r="O584" s="47">
        <f>73.34776465+96.11174097</f>
        <v>169.45950562000002</v>
      </c>
      <c r="P584" s="86">
        <v>241.65190306200003</v>
      </c>
      <c r="Q584" s="80">
        <f>O584+Z584+CH584</f>
        <v>216.566686022</v>
      </c>
      <c r="R584" s="79">
        <f>U584+AE584+AO584+AY584+BI584</f>
        <v>26.430993252</v>
      </c>
      <c r="S584" s="47">
        <f>R584</f>
        <v>26.430993252</v>
      </c>
      <c r="T584" s="47">
        <f>CH584+Z584</f>
        <v>47.107180401999997</v>
      </c>
      <c r="U584" s="5">
        <v>26.430993252</v>
      </c>
      <c r="V584" s="5">
        <v>0</v>
      </c>
      <c r="W584" s="5">
        <v>0</v>
      </c>
      <c r="X584" s="47">
        <v>0</v>
      </c>
      <c r="Y584" s="47">
        <f t="shared" si="721"/>
        <v>26.430993252</v>
      </c>
      <c r="Z584" s="5">
        <v>47.107180401999997</v>
      </c>
      <c r="AA584" s="5">
        <v>0</v>
      </c>
      <c r="AB584" s="5">
        <v>0</v>
      </c>
      <c r="AC584" s="5">
        <f>0.24476948-0.0407949133333314</f>
        <v>0.20397456666666861</v>
      </c>
      <c r="AD584" s="47">
        <f t="shared" si="722"/>
        <v>46.903205835333331</v>
      </c>
      <c r="AE584" s="5">
        <v>0</v>
      </c>
      <c r="AF584" s="5">
        <v>0</v>
      </c>
      <c r="AG584" s="5">
        <v>0</v>
      </c>
      <c r="AH584" s="47">
        <v>0</v>
      </c>
      <c r="AI584" s="47">
        <f t="shared" si="723"/>
        <v>0</v>
      </c>
      <c r="AJ584" s="5">
        <v>0</v>
      </c>
      <c r="AK584" s="5">
        <v>0</v>
      </c>
      <c r="AL584" s="5">
        <v>0</v>
      </c>
      <c r="AM584" s="47">
        <v>0</v>
      </c>
      <c r="AN584" s="47">
        <f t="shared" si="724"/>
        <v>0</v>
      </c>
      <c r="AO584" s="5">
        <v>0</v>
      </c>
      <c r="AP584" s="5">
        <v>0</v>
      </c>
      <c r="AQ584" s="5">
        <v>0</v>
      </c>
      <c r="AR584" s="5">
        <v>0</v>
      </c>
      <c r="AS584" s="47">
        <f t="shared" si="725"/>
        <v>0</v>
      </c>
      <c r="AT584" s="5">
        <v>0</v>
      </c>
      <c r="AU584" s="5">
        <v>0</v>
      </c>
      <c r="AV584" s="5">
        <v>0</v>
      </c>
      <c r="AW584" s="47">
        <v>0</v>
      </c>
      <c r="AX584" s="47">
        <f t="shared" si="726"/>
        <v>0</v>
      </c>
      <c r="AY584" s="5">
        <v>0</v>
      </c>
      <c r="AZ584" s="5">
        <v>0</v>
      </c>
      <c r="BA584" s="5">
        <v>0</v>
      </c>
      <c r="BB584" s="5">
        <v>0</v>
      </c>
      <c r="BC584" s="47">
        <f t="shared" si="727"/>
        <v>0</v>
      </c>
      <c r="BD584" s="5">
        <v>0</v>
      </c>
      <c r="BE584" s="5">
        <v>0</v>
      </c>
      <c r="BF584" s="5">
        <v>0</v>
      </c>
      <c r="BG584" s="5">
        <v>0</v>
      </c>
      <c r="BH584" s="47">
        <f t="shared" si="728"/>
        <v>0</v>
      </c>
      <c r="BI584" s="5">
        <v>0</v>
      </c>
      <c r="BJ584" s="5">
        <v>0</v>
      </c>
      <c r="BK584" s="5">
        <v>0</v>
      </c>
      <c r="BL584" s="47">
        <v>0</v>
      </c>
      <c r="BM584" s="47">
        <f t="shared" si="729"/>
        <v>0</v>
      </c>
      <c r="BN584" s="5">
        <v>0</v>
      </c>
      <c r="BO584" s="5">
        <v>0</v>
      </c>
      <c r="BP584" s="5">
        <v>0</v>
      </c>
      <c r="BQ584" s="5">
        <v>0</v>
      </c>
      <c r="BR584" s="47">
        <f t="shared" si="730"/>
        <v>0</v>
      </c>
      <c r="BS584" s="5">
        <v>0</v>
      </c>
      <c r="BT584" s="5">
        <v>0</v>
      </c>
      <c r="BU584" s="5">
        <v>0</v>
      </c>
      <c r="BV584" s="47">
        <v>0</v>
      </c>
      <c r="BW584" s="47">
        <f t="shared" si="731"/>
        <v>0</v>
      </c>
      <c r="BX584" s="3" t="s">
        <v>77</v>
      </c>
      <c r="BY584" s="3" t="s">
        <v>77</v>
      </c>
      <c r="BZ584" s="3" t="s">
        <v>77</v>
      </c>
      <c r="CA584" s="3" t="s">
        <v>77</v>
      </c>
      <c r="CB584" s="3" t="s">
        <v>77</v>
      </c>
      <c r="CC584" s="47">
        <f t="shared" si="732"/>
        <v>0</v>
      </c>
      <c r="CD584" s="86">
        <f t="shared" si="732"/>
        <v>0</v>
      </c>
      <c r="CE584" s="86">
        <f t="shared" si="732"/>
        <v>0</v>
      </c>
      <c r="CF584" s="86">
        <f t="shared" si="732"/>
        <v>0</v>
      </c>
      <c r="CG584" s="86">
        <f t="shared" si="732"/>
        <v>0</v>
      </c>
      <c r="CH584" s="52">
        <f t="shared" si="733"/>
        <v>0</v>
      </c>
      <c r="CI584" s="52">
        <f t="shared" si="734"/>
        <v>0</v>
      </c>
      <c r="CJ584" s="52">
        <f t="shared" si="734"/>
        <v>0</v>
      </c>
      <c r="CK584" s="52">
        <f t="shared" si="734"/>
        <v>0</v>
      </c>
      <c r="CL584" s="52">
        <f t="shared" si="735"/>
        <v>0</v>
      </c>
      <c r="CM584" s="48" t="s">
        <v>2949</v>
      </c>
    </row>
    <row r="585" spans="1:91" s="9" customFormat="1" ht="31.5" x14ac:dyDescent="0.25">
      <c r="A585" s="1" t="s">
        <v>404</v>
      </c>
      <c r="B585" s="17" t="s">
        <v>106</v>
      </c>
      <c r="C585" s="25" t="s">
        <v>76</v>
      </c>
      <c r="D585" s="6" t="s">
        <v>77</v>
      </c>
      <c r="E585" s="13" t="s">
        <v>77</v>
      </c>
      <c r="F585" s="13" t="s">
        <v>77</v>
      </c>
      <c r="G585" s="13" t="s">
        <v>77</v>
      </c>
      <c r="H585" s="7" t="s">
        <v>77</v>
      </c>
      <c r="I585" s="7" t="s">
        <v>77</v>
      </c>
      <c r="J585" s="7" t="s">
        <v>77</v>
      </c>
      <c r="K585" s="7" t="s">
        <v>77</v>
      </c>
      <c r="L585" s="7" t="s">
        <v>77</v>
      </c>
      <c r="M585" s="7" t="s">
        <v>77</v>
      </c>
      <c r="N585" s="7" t="s">
        <v>77</v>
      </c>
      <c r="O585" s="3">
        <v>0</v>
      </c>
      <c r="P585" s="3">
        <v>0</v>
      </c>
      <c r="Q585" s="3">
        <f>O585+T585+Z585</f>
        <v>0</v>
      </c>
      <c r="R585" s="3">
        <v>0</v>
      </c>
      <c r="S585" s="3">
        <v>0</v>
      </c>
      <c r="T585" s="3">
        <f>CH585</f>
        <v>0</v>
      </c>
      <c r="U585" s="7">
        <v>0</v>
      </c>
      <c r="V585" s="7">
        <v>0</v>
      </c>
      <c r="W585" s="7">
        <v>0</v>
      </c>
      <c r="X585" s="7">
        <v>0</v>
      </c>
      <c r="Y585" s="7"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3" t="s">
        <v>77</v>
      </c>
      <c r="BY585" s="3" t="s">
        <v>77</v>
      </c>
      <c r="BZ585" s="3" t="s">
        <v>77</v>
      </c>
      <c r="CA585" s="3" t="s">
        <v>77</v>
      </c>
      <c r="CB585" s="3" t="s">
        <v>77</v>
      </c>
      <c r="CC585" s="7">
        <f t="shared" si="732"/>
        <v>0</v>
      </c>
      <c r="CD585" s="15">
        <f t="shared" si="732"/>
        <v>0</v>
      </c>
      <c r="CE585" s="15">
        <f t="shared" si="732"/>
        <v>0</v>
      </c>
      <c r="CF585" s="15">
        <f t="shared" si="732"/>
        <v>0</v>
      </c>
      <c r="CG585" s="15">
        <f t="shared" si="732"/>
        <v>0</v>
      </c>
      <c r="CH585" s="15">
        <f t="shared" si="733"/>
        <v>0</v>
      </c>
      <c r="CI585" s="15">
        <f t="shared" si="734"/>
        <v>0</v>
      </c>
      <c r="CJ585" s="15">
        <f t="shared" si="734"/>
        <v>0</v>
      </c>
      <c r="CK585" s="15">
        <f t="shared" si="734"/>
        <v>0</v>
      </c>
      <c r="CL585" s="15">
        <f t="shared" si="735"/>
        <v>0</v>
      </c>
      <c r="CM585" s="33" t="s">
        <v>77</v>
      </c>
    </row>
    <row r="586" spans="1:91" s="9" customFormat="1" ht="63" x14ac:dyDescent="0.25">
      <c r="A586" s="1" t="s">
        <v>681</v>
      </c>
      <c r="B586" s="17" t="s">
        <v>108</v>
      </c>
      <c r="C586" s="25" t="s">
        <v>76</v>
      </c>
      <c r="D586" s="6" t="s">
        <v>77</v>
      </c>
      <c r="E586" s="13" t="s">
        <v>77</v>
      </c>
      <c r="F586" s="13" t="s">
        <v>77</v>
      </c>
      <c r="G586" s="13" t="s">
        <v>77</v>
      </c>
      <c r="H586" s="3" t="s">
        <v>77</v>
      </c>
      <c r="I586" s="3" t="s">
        <v>77</v>
      </c>
      <c r="J586" s="3" t="s">
        <v>77</v>
      </c>
      <c r="K586" s="3" t="s">
        <v>77</v>
      </c>
      <c r="L586" s="3" t="s">
        <v>77</v>
      </c>
      <c r="M586" s="3" t="s">
        <v>77</v>
      </c>
      <c r="N586" s="7" t="s">
        <v>77</v>
      </c>
      <c r="O586" s="3">
        <f t="shared" ref="O586:AO586" si="737">O587+O592+O593+O596</f>
        <v>45.323132690000001</v>
      </c>
      <c r="P586" s="3">
        <f t="shared" si="737"/>
        <v>481.94777403599994</v>
      </c>
      <c r="Q586" s="3">
        <f t="shared" si="737"/>
        <v>930.02000603339673</v>
      </c>
      <c r="R586" s="3">
        <f t="shared" si="737"/>
        <v>394.43304605399999</v>
      </c>
      <c r="S586" s="3">
        <f t="shared" si="737"/>
        <v>394.43304605399999</v>
      </c>
      <c r="T586" s="3">
        <f t="shared" si="737"/>
        <v>884.69687334339676</v>
      </c>
      <c r="U586" s="7">
        <f t="shared" si="737"/>
        <v>59.241806000000004</v>
      </c>
      <c r="V586" s="7">
        <f t="shared" si="737"/>
        <v>0</v>
      </c>
      <c r="W586" s="7">
        <f t="shared" si="737"/>
        <v>0</v>
      </c>
      <c r="X586" s="7">
        <f t="shared" si="737"/>
        <v>49.723916666666668</v>
      </c>
      <c r="Y586" s="7">
        <f t="shared" si="737"/>
        <v>9.517889333333331</v>
      </c>
      <c r="Z586" s="7">
        <f t="shared" si="737"/>
        <v>61.14816402000001</v>
      </c>
      <c r="AA586" s="7">
        <f t="shared" si="737"/>
        <v>0</v>
      </c>
      <c r="AB586" s="7">
        <f t="shared" si="737"/>
        <v>0</v>
      </c>
      <c r="AC586" s="7">
        <f t="shared" si="737"/>
        <v>51.31754835000001</v>
      </c>
      <c r="AD586" s="7">
        <f t="shared" si="737"/>
        <v>9.8306156699999949</v>
      </c>
      <c r="AE586" s="7">
        <f t="shared" si="737"/>
        <v>64.192334000000002</v>
      </c>
      <c r="AF586" s="7">
        <f t="shared" si="737"/>
        <v>0</v>
      </c>
      <c r="AG586" s="7">
        <f t="shared" si="737"/>
        <v>0</v>
      </c>
      <c r="AH586" s="7">
        <f t="shared" si="737"/>
        <v>53.754083333333334</v>
      </c>
      <c r="AI586" s="7">
        <f t="shared" si="737"/>
        <v>10.438250666666665</v>
      </c>
      <c r="AJ586" s="7">
        <f t="shared" si="737"/>
        <v>58.289401999999995</v>
      </c>
      <c r="AK586" s="7">
        <f t="shared" si="737"/>
        <v>0</v>
      </c>
      <c r="AL586" s="7">
        <f t="shared" si="737"/>
        <v>0</v>
      </c>
      <c r="AM586" s="7">
        <f t="shared" si="737"/>
        <v>48.809973333333332</v>
      </c>
      <c r="AN586" s="7">
        <f t="shared" si="737"/>
        <v>9.4794286666666636</v>
      </c>
      <c r="AO586" s="7">
        <f t="shared" si="737"/>
        <v>73.246659999999991</v>
      </c>
      <c r="AP586" s="7">
        <f t="shared" ref="AP586:BU586" si="738">AP587+AP592+AP593+AP596</f>
        <v>0</v>
      </c>
      <c r="AQ586" s="7">
        <f t="shared" si="738"/>
        <v>0</v>
      </c>
      <c r="AR586" s="7">
        <f t="shared" si="738"/>
        <v>61.303333333333342</v>
      </c>
      <c r="AS586" s="7">
        <f t="shared" si="738"/>
        <v>11.943326666666664</v>
      </c>
      <c r="AT586" s="7">
        <f t="shared" si="738"/>
        <v>77.574078364000002</v>
      </c>
      <c r="AU586" s="7">
        <f t="shared" si="738"/>
        <v>0</v>
      </c>
      <c r="AV586" s="7">
        <f t="shared" si="738"/>
        <v>0</v>
      </c>
      <c r="AW586" s="7">
        <f t="shared" si="738"/>
        <v>64.909515303333336</v>
      </c>
      <c r="AX586" s="7">
        <f t="shared" si="738"/>
        <v>12.664563060666662</v>
      </c>
      <c r="AY586" s="7">
        <f t="shared" si="738"/>
        <v>74.140888000000004</v>
      </c>
      <c r="AZ586" s="7">
        <f t="shared" si="738"/>
        <v>0</v>
      </c>
      <c r="BA586" s="7">
        <f t="shared" si="738"/>
        <v>0</v>
      </c>
      <c r="BB586" s="7">
        <f t="shared" si="738"/>
        <v>62.414500000000004</v>
      </c>
      <c r="BC586" s="7">
        <f t="shared" si="738"/>
        <v>11.726387999999996</v>
      </c>
      <c r="BD586" s="7">
        <f t="shared" si="738"/>
        <v>77.136699771396763</v>
      </c>
      <c r="BE586" s="7">
        <f t="shared" si="738"/>
        <v>0</v>
      </c>
      <c r="BF586" s="7">
        <f t="shared" si="738"/>
        <v>0</v>
      </c>
      <c r="BG586" s="7">
        <f t="shared" si="738"/>
        <v>64.914500000000004</v>
      </c>
      <c r="BH586" s="7">
        <f t="shared" si="738"/>
        <v>12.222199771396767</v>
      </c>
      <c r="BI586" s="7">
        <f t="shared" si="738"/>
        <v>62.959207653999997</v>
      </c>
      <c r="BJ586" s="7">
        <f t="shared" si="738"/>
        <v>0</v>
      </c>
      <c r="BK586" s="7">
        <f t="shared" si="738"/>
        <v>0</v>
      </c>
      <c r="BL586" s="7">
        <f t="shared" si="738"/>
        <v>52.880833333333328</v>
      </c>
      <c r="BM586" s="7">
        <f t="shared" si="738"/>
        <v>10.078374320666663</v>
      </c>
      <c r="BN586" s="7">
        <f t="shared" si="738"/>
        <v>62.959207654000004</v>
      </c>
      <c r="BO586" s="7">
        <f t="shared" si="738"/>
        <v>0</v>
      </c>
      <c r="BP586" s="7">
        <f t="shared" si="738"/>
        <v>0</v>
      </c>
      <c r="BQ586" s="7">
        <f t="shared" si="738"/>
        <v>52.880833333333328</v>
      </c>
      <c r="BR586" s="7">
        <f t="shared" si="738"/>
        <v>10.078374320666663</v>
      </c>
      <c r="BS586" s="7">
        <f t="shared" si="738"/>
        <v>57.996679999999998</v>
      </c>
      <c r="BT586" s="7">
        <f t="shared" si="738"/>
        <v>0</v>
      </c>
      <c r="BU586" s="7">
        <f t="shared" si="738"/>
        <v>0</v>
      </c>
      <c r="BV586" s="7">
        <f t="shared" ref="BV586:BW586" si="739">BV587+BV592+BV593+BV596</f>
        <v>48.397233333333332</v>
      </c>
      <c r="BW586" s="7">
        <f t="shared" si="739"/>
        <v>9.5994466666666654</v>
      </c>
      <c r="BX586" s="3" t="s">
        <v>77</v>
      </c>
      <c r="BY586" s="3" t="s">
        <v>77</v>
      </c>
      <c r="BZ586" s="3" t="s">
        <v>77</v>
      </c>
      <c r="CA586" s="3" t="s">
        <v>77</v>
      </c>
      <c r="CB586" s="3" t="s">
        <v>77</v>
      </c>
      <c r="CC586" s="7">
        <f t="shared" ref="CC586:CL586" si="740">CC587+CC592+CC593+CC596</f>
        <v>332.53576965399998</v>
      </c>
      <c r="CD586" s="7">
        <f t="shared" si="740"/>
        <v>0</v>
      </c>
      <c r="CE586" s="7">
        <f t="shared" si="740"/>
        <v>0</v>
      </c>
      <c r="CF586" s="7">
        <f t="shared" si="740"/>
        <v>278.74998333333338</v>
      </c>
      <c r="CG586" s="7">
        <f t="shared" si="740"/>
        <v>53.785786320666659</v>
      </c>
      <c r="CH586" s="7">
        <f t="shared" si="740"/>
        <v>333.9560677893968</v>
      </c>
      <c r="CI586" s="7">
        <f t="shared" si="740"/>
        <v>0</v>
      </c>
      <c r="CJ586" s="7">
        <f t="shared" si="740"/>
        <v>0</v>
      </c>
      <c r="CK586" s="7">
        <f t="shared" si="740"/>
        <v>279.91205530333332</v>
      </c>
      <c r="CL586" s="7">
        <f t="shared" si="740"/>
        <v>54.044012486063423</v>
      </c>
      <c r="CM586" s="33" t="s">
        <v>77</v>
      </c>
    </row>
    <row r="587" spans="1:91" s="9" customFormat="1" ht="31.5" x14ac:dyDescent="0.25">
      <c r="A587" s="1" t="s">
        <v>682</v>
      </c>
      <c r="B587" s="17" t="s">
        <v>109</v>
      </c>
      <c r="C587" s="25" t="s">
        <v>76</v>
      </c>
      <c r="D587" s="6" t="s">
        <v>77</v>
      </c>
      <c r="E587" s="13" t="s">
        <v>77</v>
      </c>
      <c r="F587" s="13" t="s">
        <v>77</v>
      </c>
      <c r="G587" s="13" t="s">
        <v>77</v>
      </c>
      <c r="H587" s="7" t="s">
        <v>77</v>
      </c>
      <c r="I587" s="7" t="s">
        <v>77</v>
      </c>
      <c r="J587" s="3" t="s">
        <v>77</v>
      </c>
      <c r="K587" s="7" t="s">
        <v>77</v>
      </c>
      <c r="L587" s="7" t="s">
        <v>77</v>
      </c>
      <c r="M587" s="3" t="s">
        <v>77</v>
      </c>
      <c r="N587" s="7" t="s">
        <v>77</v>
      </c>
      <c r="O587" s="3">
        <f t="shared" ref="O587:AO587" si="741">SUM(O588:O591)</f>
        <v>0</v>
      </c>
      <c r="P587" s="3">
        <f t="shared" si="741"/>
        <v>43.867460000000001</v>
      </c>
      <c r="Q587" s="3">
        <f t="shared" si="741"/>
        <v>43.807459999999999</v>
      </c>
      <c r="R587" s="3">
        <f t="shared" si="741"/>
        <v>42.795459999999999</v>
      </c>
      <c r="S587" s="3">
        <f t="shared" si="741"/>
        <v>42.795459999999999</v>
      </c>
      <c r="T587" s="3">
        <f>SUM(T588:T591)</f>
        <v>43.807459999999999</v>
      </c>
      <c r="U587" s="3">
        <f t="shared" si="741"/>
        <v>1.5495999999999999</v>
      </c>
      <c r="V587" s="3">
        <f t="shared" si="741"/>
        <v>0</v>
      </c>
      <c r="W587" s="3">
        <f t="shared" si="741"/>
        <v>0</v>
      </c>
      <c r="X587" s="3">
        <f t="shared" si="741"/>
        <v>1.2913333333333332</v>
      </c>
      <c r="Y587" s="3">
        <f t="shared" si="741"/>
        <v>0.25826666666666664</v>
      </c>
      <c r="Z587" s="3">
        <f t="shared" si="741"/>
        <v>1.5495999999999999</v>
      </c>
      <c r="AA587" s="3">
        <f t="shared" si="741"/>
        <v>0</v>
      </c>
      <c r="AB587" s="3">
        <f t="shared" si="741"/>
        <v>0</v>
      </c>
      <c r="AC587" s="3">
        <f t="shared" si="741"/>
        <v>1.2913333333333332</v>
      </c>
      <c r="AD587" s="3">
        <f t="shared" si="741"/>
        <v>0.25826666666666664</v>
      </c>
      <c r="AE587" s="3">
        <f t="shared" si="741"/>
        <v>12.686</v>
      </c>
      <c r="AF587" s="3">
        <f t="shared" si="741"/>
        <v>0</v>
      </c>
      <c r="AG587" s="3">
        <f t="shared" si="741"/>
        <v>0</v>
      </c>
      <c r="AH587" s="3">
        <f t="shared" si="741"/>
        <v>10.606666666666667</v>
      </c>
      <c r="AI587" s="3">
        <f t="shared" si="741"/>
        <v>2.0793333333333321</v>
      </c>
      <c r="AJ587" s="3">
        <f t="shared" si="741"/>
        <v>12.686</v>
      </c>
      <c r="AK587" s="3">
        <f t="shared" si="741"/>
        <v>0</v>
      </c>
      <c r="AL587" s="3">
        <f t="shared" si="741"/>
        <v>0</v>
      </c>
      <c r="AM587" s="3">
        <f t="shared" si="741"/>
        <v>10.606666666666667</v>
      </c>
      <c r="AN587" s="3">
        <f t="shared" si="741"/>
        <v>2.0793333333333321</v>
      </c>
      <c r="AO587" s="3">
        <f t="shared" si="741"/>
        <v>17.751860000000001</v>
      </c>
      <c r="AP587" s="3">
        <f t="shared" ref="AP587:BU587" si="742">SUM(AP588:AP591)</f>
        <v>0</v>
      </c>
      <c r="AQ587" s="3">
        <f t="shared" si="742"/>
        <v>0</v>
      </c>
      <c r="AR587" s="3">
        <f t="shared" si="742"/>
        <v>14.900000000000002</v>
      </c>
      <c r="AS587" s="3">
        <f t="shared" si="742"/>
        <v>2.8518599999999994</v>
      </c>
      <c r="AT587" s="3">
        <f t="shared" si="742"/>
        <v>17.751860000000001</v>
      </c>
      <c r="AU587" s="3">
        <f t="shared" si="742"/>
        <v>0</v>
      </c>
      <c r="AV587" s="3">
        <f t="shared" si="742"/>
        <v>0</v>
      </c>
      <c r="AW587" s="3">
        <f t="shared" si="742"/>
        <v>14.900000000000002</v>
      </c>
      <c r="AX587" s="3">
        <f t="shared" si="742"/>
        <v>2.8518599999999994</v>
      </c>
      <c r="AY587" s="3">
        <f t="shared" si="742"/>
        <v>2.4</v>
      </c>
      <c r="AZ587" s="3">
        <f t="shared" si="742"/>
        <v>0</v>
      </c>
      <c r="BA587" s="3">
        <f t="shared" si="742"/>
        <v>0</v>
      </c>
      <c r="BB587" s="3">
        <f t="shared" si="742"/>
        <v>2</v>
      </c>
      <c r="BC587" s="3">
        <f t="shared" si="742"/>
        <v>0.39999999999999991</v>
      </c>
      <c r="BD587" s="3">
        <f t="shared" si="742"/>
        <v>2.4</v>
      </c>
      <c r="BE587" s="3">
        <f t="shared" si="742"/>
        <v>0</v>
      </c>
      <c r="BF587" s="3">
        <f t="shared" si="742"/>
        <v>0</v>
      </c>
      <c r="BG587" s="3">
        <f t="shared" si="742"/>
        <v>2</v>
      </c>
      <c r="BH587" s="3">
        <f t="shared" si="742"/>
        <v>0.39999999999999991</v>
      </c>
      <c r="BI587" s="3">
        <f t="shared" si="742"/>
        <v>8.4079999999999995</v>
      </c>
      <c r="BJ587" s="3">
        <f t="shared" si="742"/>
        <v>0</v>
      </c>
      <c r="BK587" s="3">
        <f t="shared" si="742"/>
        <v>0</v>
      </c>
      <c r="BL587" s="3">
        <f t="shared" si="742"/>
        <v>7.0566666666666666</v>
      </c>
      <c r="BM587" s="3">
        <f t="shared" si="742"/>
        <v>1.3513333333333328</v>
      </c>
      <c r="BN587" s="3">
        <f t="shared" si="742"/>
        <v>8.4079999999999995</v>
      </c>
      <c r="BO587" s="3">
        <f t="shared" si="742"/>
        <v>0</v>
      </c>
      <c r="BP587" s="3">
        <f t="shared" si="742"/>
        <v>0</v>
      </c>
      <c r="BQ587" s="3">
        <f t="shared" si="742"/>
        <v>7.0566666666666666</v>
      </c>
      <c r="BR587" s="3">
        <f t="shared" si="742"/>
        <v>1.3513333333333328</v>
      </c>
      <c r="BS587" s="3">
        <f t="shared" si="742"/>
        <v>1.012</v>
      </c>
      <c r="BT587" s="3">
        <f t="shared" si="742"/>
        <v>0</v>
      </c>
      <c r="BU587" s="3">
        <f t="shared" si="742"/>
        <v>0</v>
      </c>
      <c r="BV587" s="3">
        <f t="shared" ref="BV587:BW587" si="743">SUM(BV588:BV591)</f>
        <v>0.84333333333333338</v>
      </c>
      <c r="BW587" s="3">
        <f t="shared" si="743"/>
        <v>0.16866666666666663</v>
      </c>
      <c r="BX587" s="3" t="s">
        <v>77</v>
      </c>
      <c r="BY587" s="3" t="s">
        <v>77</v>
      </c>
      <c r="BZ587" s="3" t="s">
        <v>77</v>
      </c>
      <c r="CA587" s="3" t="s">
        <v>77</v>
      </c>
      <c r="CB587" s="3" t="s">
        <v>77</v>
      </c>
      <c r="CC587" s="3">
        <f t="shared" ref="CC587:CL587" si="744">SUM(CC588:CC591)</f>
        <v>42.257860000000001</v>
      </c>
      <c r="CD587" s="3">
        <f t="shared" si="744"/>
        <v>0</v>
      </c>
      <c r="CE587" s="3">
        <f t="shared" si="744"/>
        <v>0</v>
      </c>
      <c r="CF587" s="3">
        <f t="shared" si="744"/>
        <v>35.406666666666673</v>
      </c>
      <c r="CG587" s="3">
        <f t="shared" si="744"/>
        <v>6.851193333333331</v>
      </c>
      <c r="CH587" s="3">
        <f t="shared" si="744"/>
        <v>42.257860000000001</v>
      </c>
      <c r="CI587" s="3">
        <f t="shared" si="744"/>
        <v>0</v>
      </c>
      <c r="CJ587" s="3">
        <f t="shared" si="744"/>
        <v>0</v>
      </c>
      <c r="CK587" s="3">
        <f t="shared" si="744"/>
        <v>35.406666666666673</v>
      </c>
      <c r="CL587" s="3">
        <f t="shared" si="744"/>
        <v>6.851193333333331</v>
      </c>
      <c r="CM587" s="33" t="s">
        <v>77</v>
      </c>
    </row>
    <row r="588" spans="1:91" s="11" customFormat="1" ht="31.5" x14ac:dyDescent="0.25">
      <c r="A588" s="44" t="s">
        <v>682</v>
      </c>
      <c r="B588" s="93" t="s">
        <v>373</v>
      </c>
      <c r="C588" s="5" t="s">
        <v>374</v>
      </c>
      <c r="D588" s="6" t="s">
        <v>175</v>
      </c>
      <c r="E588" s="13">
        <v>2023</v>
      </c>
      <c r="F588" s="13">
        <v>2025</v>
      </c>
      <c r="G588" s="13">
        <v>2025</v>
      </c>
      <c r="H588" s="47" t="s">
        <v>77</v>
      </c>
      <c r="I588" s="47" t="s">
        <v>77</v>
      </c>
      <c r="J588" s="47" t="s">
        <v>77</v>
      </c>
      <c r="K588" s="47" t="s">
        <v>77</v>
      </c>
      <c r="L588" s="47" t="s">
        <v>77</v>
      </c>
      <c r="M588" s="47" t="s">
        <v>77</v>
      </c>
      <c r="N588" s="47" t="s">
        <v>77</v>
      </c>
      <c r="O588" s="47">
        <v>0</v>
      </c>
      <c r="P588" s="47">
        <v>11.88</v>
      </c>
      <c r="Q588" s="80">
        <f>O588+Z588+CH588</f>
        <v>11.82</v>
      </c>
      <c r="R588" s="47">
        <f>U588+AE588+AO588+AY588+BI588</f>
        <v>10.808</v>
      </c>
      <c r="S588" s="47">
        <f>R588</f>
        <v>10.808</v>
      </c>
      <c r="T588" s="47">
        <f>CH588+Z588</f>
        <v>11.82</v>
      </c>
      <c r="U588" s="5">
        <v>0</v>
      </c>
      <c r="V588" s="5">
        <v>0</v>
      </c>
      <c r="W588" s="5">
        <v>0</v>
      </c>
      <c r="X588" s="5">
        <v>0</v>
      </c>
      <c r="Y588" s="5">
        <f>U588-X588</f>
        <v>0</v>
      </c>
      <c r="Z588" s="5">
        <v>0</v>
      </c>
      <c r="AA588" s="5">
        <v>0</v>
      </c>
      <c r="AB588" s="5">
        <v>0</v>
      </c>
      <c r="AC588" s="5">
        <v>0</v>
      </c>
      <c r="AD588" s="47">
        <f>Z588-AC588</f>
        <v>0</v>
      </c>
      <c r="AE588" s="5">
        <v>0</v>
      </c>
      <c r="AF588" s="5">
        <v>0</v>
      </c>
      <c r="AG588" s="5">
        <v>0</v>
      </c>
      <c r="AH588" s="47">
        <v>0</v>
      </c>
      <c r="AI588" s="5">
        <f>AE588-AH588</f>
        <v>0</v>
      </c>
      <c r="AJ588" s="5">
        <v>0</v>
      </c>
      <c r="AK588" s="5">
        <v>0</v>
      </c>
      <c r="AL588" s="5">
        <v>0</v>
      </c>
      <c r="AM588" s="5">
        <v>0</v>
      </c>
      <c r="AN588" s="47">
        <f>AJ588-AM588</f>
        <v>0</v>
      </c>
      <c r="AO588" s="5">
        <v>0</v>
      </c>
      <c r="AP588" s="5">
        <v>0</v>
      </c>
      <c r="AQ588" s="5">
        <v>0</v>
      </c>
      <c r="AR588" s="47">
        <v>0</v>
      </c>
      <c r="AS588" s="5">
        <f>AO588-AR588</f>
        <v>0</v>
      </c>
      <c r="AT588" s="5">
        <v>0</v>
      </c>
      <c r="AU588" s="5">
        <v>0</v>
      </c>
      <c r="AV588" s="5">
        <v>0</v>
      </c>
      <c r="AW588" s="47">
        <v>0</v>
      </c>
      <c r="AX588" s="47">
        <f>AT588-AW588</f>
        <v>0</v>
      </c>
      <c r="AY588" s="5">
        <v>2.4</v>
      </c>
      <c r="AZ588" s="5">
        <v>0</v>
      </c>
      <c r="BA588" s="5">
        <v>0</v>
      </c>
      <c r="BB588" s="47">
        <v>2</v>
      </c>
      <c r="BC588" s="5">
        <f>AY588-BB588</f>
        <v>0.39999999999999991</v>
      </c>
      <c r="BD588" s="5">
        <v>2.4</v>
      </c>
      <c r="BE588" s="5">
        <v>0</v>
      </c>
      <c r="BF588" s="5">
        <v>0</v>
      </c>
      <c r="BG588" s="47">
        <v>2</v>
      </c>
      <c r="BH588" s="47">
        <f>BD588-BG588</f>
        <v>0.39999999999999991</v>
      </c>
      <c r="BI588" s="5">
        <v>8.4079999999999995</v>
      </c>
      <c r="BJ588" s="5">
        <v>0</v>
      </c>
      <c r="BK588" s="5">
        <v>0</v>
      </c>
      <c r="BL588" s="47">
        <v>7.0566666666666666</v>
      </c>
      <c r="BM588" s="5">
        <f>BI588-BL588</f>
        <v>1.3513333333333328</v>
      </c>
      <c r="BN588" s="5">
        <v>8.4079999999999995</v>
      </c>
      <c r="BO588" s="5">
        <v>0</v>
      </c>
      <c r="BP588" s="5">
        <v>0</v>
      </c>
      <c r="BQ588" s="47">
        <v>7.0566666666666666</v>
      </c>
      <c r="BR588" s="47">
        <f>BN588-BQ588</f>
        <v>1.3513333333333328</v>
      </c>
      <c r="BS588" s="5">
        <v>1.012</v>
      </c>
      <c r="BT588" s="5">
        <v>0</v>
      </c>
      <c r="BU588" s="5">
        <v>0</v>
      </c>
      <c r="BV588" s="47">
        <v>0.84333333333333338</v>
      </c>
      <c r="BW588" s="47">
        <f>BS588-BV588</f>
        <v>0.16866666666666663</v>
      </c>
      <c r="BX588" s="3" t="s">
        <v>77</v>
      </c>
      <c r="BY588" s="3" t="s">
        <v>77</v>
      </c>
      <c r="BZ588" s="3" t="s">
        <v>77</v>
      </c>
      <c r="CA588" s="3" t="s">
        <v>77</v>
      </c>
      <c r="CB588" s="3" t="s">
        <v>77</v>
      </c>
      <c r="CC588" s="5">
        <f t="shared" ref="CC588:CG592" si="745">AE588+AO588+AY588+BI588+BS588</f>
        <v>11.82</v>
      </c>
      <c r="CD588" s="5">
        <f t="shared" si="745"/>
        <v>0</v>
      </c>
      <c r="CE588" s="5">
        <f t="shared" si="745"/>
        <v>0</v>
      </c>
      <c r="CF588" s="5">
        <f t="shared" si="745"/>
        <v>9.9</v>
      </c>
      <c r="CG588" s="5">
        <f t="shared" si="745"/>
        <v>1.9199999999999995</v>
      </c>
      <c r="CH588" s="5">
        <f>SUM(AJ588,AT588,BD588,BN588,BS588)</f>
        <v>11.82</v>
      </c>
      <c r="CI588" s="5">
        <f t="shared" ref="CI588:CL592" si="746">SUM(AK588,AU588,BE588,BO588,BT588)</f>
        <v>0</v>
      </c>
      <c r="CJ588" s="5">
        <f t="shared" si="746"/>
        <v>0</v>
      </c>
      <c r="CK588" s="5">
        <f t="shared" si="746"/>
        <v>9.9</v>
      </c>
      <c r="CL588" s="5">
        <f t="shared" si="746"/>
        <v>1.9199999999999995</v>
      </c>
      <c r="CM588" s="48" t="s">
        <v>2823</v>
      </c>
    </row>
    <row r="589" spans="1:91" s="9" customFormat="1" ht="31.5" x14ac:dyDescent="0.25">
      <c r="A589" s="44" t="s">
        <v>682</v>
      </c>
      <c r="B589" s="93" t="s">
        <v>1034</v>
      </c>
      <c r="C589" s="90" t="s">
        <v>1263</v>
      </c>
      <c r="D589" s="6" t="s">
        <v>175</v>
      </c>
      <c r="E589" s="43">
        <v>2021</v>
      </c>
      <c r="F589" s="43">
        <v>2022</v>
      </c>
      <c r="G589" s="43">
        <v>2022</v>
      </c>
      <c r="H589" s="47" t="s">
        <v>77</v>
      </c>
      <c r="I589" s="47" t="s">
        <v>77</v>
      </c>
      <c r="J589" s="47" t="s">
        <v>77</v>
      </c>
      <c r="K589" s="47" t="s">
        <v>77</v>
      </c>
      <c r="L589" s="47" t="s">
        <v>77</v>
      </c>
      <c r="M589" s="47" t="s">
        <v>77</v>
      </c>
      <c r="N589" s="47" t="s">
        <v>77</v>
      </c>
      <c r="O589" s="47">
        <v>0</v>
      </c>
      <c r="P589" s="47">
        <v>11.812060000000002</v>
      </c>
      <c r="Q589" s="80">
        <f>O589+Z589+CH589</f>
        <v>11.812060000000002</v>
      </c>
      <c r="R589" s="81">
        <f>U589+AE589+AO589+AY589+BI589</f>
        <v>11.812060000000002</v>
      </c>
      <c r="S589" s="47">
        <f>R589</f>
        <v>11.812060000000002</v>
      </c>
      <c r="T589" s="47">
        <f>CH589+Z589</f>
        <v>11.812060000000002</v>
      </c>
      <c r="U589" s="5">
        <v>0</v>
      </c>
      <c r="V589" s="5">
        <v>0</v>
      </c>
      <c r="W589" s="5">
        <v>0</v>
      </c>
      <c r="X589" s="5">
        <v>0</v>
      </c>
      <c r="Y589" s="5">
        <f>U589-X589</f>
        <v>0</v>
      </c>
      <c r="Z589" s="5">
        <v>0</v>
      </c>
      <c r="AA589" s="5">
        <v>0</v>
      </c>
      <c r="AB589" s="5">
        <v>0</v>
      </c>
      <c r="AC589" s="5">
        <v>0</v>
      </c>
      <c r="AD589" s="47">
        <f>Z589-AC589</f>
        <v>0</v>
      </c>
      <c r="AE589" s="5">
        <v>2.4</v>
      </c>
      <c r="AF589" s="5">
        <v>0</v>
      </c>
      <c r="AG589" s="5">
        <v>0</v>
      </c>
      <c r="AH589" s="5">
        <v>2</v>
      </c>
      <c r="AI589" s="5">
        <f>AE589-AH589</f>
        <v>0.39999999999999991</v>
      </c>
      <c r="AJ589" s="5">
        <v>2.4</v>
      </c>
      <c r="AK589" s="5">
        <v>0</v>
      </c>
      <c r="AL589" s="5">
        <v>0</v>
      </c>
      <c r="AM589" s="5">
        <v>2</v>
      </c>
      <c r="AN589" s="47">
        <f>AJ589-AM589</f>
        <v>0.39999999999999991</v>
      </c>
      <c r="AO589" s="5">
        <v>9.4120600000000021</v>
      </c>
      <c r="AP589" s="5">
        <v>0</v>
      </c>
      <c r="AQ589" s="5">
        <v>0</v>
      </c>
      <c r="AR589" s="47">
        <v>7.9000000000000012</v>
      </c>
      <c r="AS589" s="5">
        <f>AO589-AR589</f>
        <v>1.5120600000000008</v>
      </c>
      <c r="AT589" s="5">
        <v>9.4120600000000021</v>
      </c>
      <c r="AU589" s="5">
        <v>0</v>
      </c>
      <c r="AV589" s="5">
        <v>0</v>
      </c>
      <c r="AW589" s="5">
        <v>7.9000000000000012</v>
      </c>
      <c r="AX589" s="47">
        <f>AT589-AW589</f>
        <v>1.5120600000000008</v>
      </c>
      <c r="AY589" s="5">
        <v>0</v>
      </c>
      <c r="AZ589" s="5">
        <v>0</v>
      </c>
      <c r="BA589" s="5">
        <v>0</v>
      </c>
      <c r="BB589" s="47">
        <v>0</v>
      </c>
      <c r="BC589" s="5">
        <f>AY589-BB589</f>
        <v>0</v>
      </c>
      <c r="BD589" s="5">
        <v>0</v>
      </c>
      <c r="BE589" s="5">
        <v>0</v>
      </c>
      <c r="BF589" s="5">
        <v>0</v>
      </c>
      <c r="BG589" s="47">
        <v>0</v>
      </c>
      <c r="BH589" s="47">
        <f>BD589-BG589</f>
        <v>0</v>
      </c>
      <c r="BI589" s="5">
        <v>0</v>
      </c>
      <c r="BJ589" s="5">
        <v>0</v>
      </c>
      <c r="BK589" s="5">
        <v>0</v>
      </c>
      <c r="BL589" s="47">
        <v>0</v>
      </c>
      <c r="BM589" s="5">
        <f>BI589-BL589</f>
        <v>0</v>
      </c>
      <c r="BN589" s="5">
        <v>0</v>
      </c>
      <c r="BO589" s="5">
        <v>0</v>
      </c>
      <c r="BP589" s="5">
        <v>0</v>
      </c>
      <c r="BQ589" s="47">
        <v>0</v>
      </c>
      <c r="BR589" s="47">
        <f>BN589-BQ589</f>
        <v>0</v>
      </c>
      <c r="BS589" s="5">
        <v>0</v>
      </c>
      <c r="BT589" s="5">
        <v>0</v>
      </c>
      <c r="BU589" s="5">
        <v>0</v>
      </c>
      <c r="BV589" s="47">
        <v>0</v>
      </c>
      <c r="BW589" s="47">
        <f>BS589-BV589</f>
        <v>0</v>
      </c>
      <c r="BX589" s="3" t="s">
        <v>77</v>
      </c>
      <c r="BY589" s="3" t="s">
        <v>77</v>
      </c>
      <c r="BZ589" s="3" t="s">
        <v>77</v>
      </c>
      <c r="CA589" s="3" t="s">
        <v>77</v>
      </c>
      <c r="CB589" s="3" t="s">
        <v>77</v>
      </c>
      <c r="CC589" s="47">
        <f t="shared" si="745"/>
        <v>11.812060000000002</v>
      </c>
      <c r="CD589" s="47">
        <f t="shared" si="745"/>
        <v>0</v>
      </c>
      <c r="CE589" s="47">
        <f t="shared" si="745"/>
        <v>0</v>
      </c>
      <c r="CF589" s="47">
        <f t="shared" si="745"/>
        <v>9.9000000000000021</v>
      </c>
      <c r="CG589" s="47">
        <f t="shared" si="745"/>
        <v>1.9120600000000008</v>
      </c>
      <c r="CH589" s="52">
        <f>SUM(AJ589,AT589,BD589,BN589,BS589)</f>
        <v>11.812060000000002</v>
      </c>
      <c r="CI589" s="52">
        <f t="shared" si="746"/>
        <v>0</v>
      </c>
      <c r="CJ589" s="52">
        <f t="shared" si="746"/>
        <v>0</v>
      </c>
      <c r="CK589" s="52">
        <f t="shared" si="746"/>
        <v>9.9000000000000021</v>
      </c>
      <c r="CL589" s="52">
        <f t="shared" si="746"/>
        <v>1.9120600000000008</v>
      </c>
      <c r="CM589" s="129" t="s">
        <v>2896</v>
      </c>
    </row>
    <row r="590" spans="1:91" s="9" customFormat="1" ht="31.5" x14ac:dyDescent="0.25">
      <c r="A590" s="44" t="s">
        <v>682</v>
      </c>
      <c r="B590" s="93" t="s">
        <v>1035</v>
      </c>
      <c r="C590" s="90" t="s">
        <v>1264</v>
      </c>
      <c r="D590" s="6" t="s">
        <v>175</v>
      </c>
      <c r="E590" s="43">
        <v>2021</v>
      </c>
      <c r="F590" s="43">
        <v>2022</v>
      </c>
      <c r="G590" s="43">
        <v>2022</v>
      </c>
      <c r="H590" s="47" t="s">
        <v>77</v>
      </c>
      <c r="I590" s="47" t="s">
        <v>77</v>
      </c>
      <c r="J590" s="47" t="s">
        <v>77</v>
      </c>
      <c r="K590" s="47" t="s">
        <v>77</v>
      </c>
      <c r="L590" s="47" t="s">
        <v>77</v>
      </c>
      <c r="M590" s="47" t="s">
        <v>77</v>
      </c>
      <c r="N590" s="47" t="s">
        <v>77</v>
      </c>
      <c r="O590" s="47">
        <v>0</v>
      </c>
      <c r="P590" s="47">
        <v>10.079799999999999</v>
      </c>
      <c r="Q590" s="80">
        <f>O590+Z590+CH590</f>
        <v>10.079799999999999</v>
      </c>
      <c r="R590" s="81">
        <f>U590+AE590+AO590+AY590+BI590</f>
        <v>10.079799999999999</v>
      </c>
      <c r="S590" s="47">
        <f>R590</f>
        <v>10.079799999999999</v>
      </c>
      <c r="T590" s="47">
        <f>CH590+Z590</f>
        <v>10.079799999999999</v>
      </c>
      <c r="U590" s="5">
        <v>0</v>
      </c>
      <c r="V590" s="5">
        <v>0</v>
      </c>
      <c r="W590" s="5">
        <v>0</v>
      </c>
      <c r="X590" s="5">
        <v>0</v>
      </c>
      <c r="Y590" s="5">
        <f>U590-X590</f>
        <v>0</v>
      </c>
      <c r="Z590" s="5">
        <v>0</v>
      </c>
      <c r="AA590" s="5">
        <v>0</v>
      </c>
      <c r="AB590" s="5">
        <v>0</v>
      </c>
      <c r="AC590" s="5">
        <v>0</v>
      </c>
      <c r="AD590" s="47">
        <f>Z590-AC590</f>
        <v>0</v>
      </c>
      <c r="AE590" s="5">
        <v>1.74</v>
      </c>
      <c r="AF590" s="5">
        <v>0</v>
      </c>
      <c r="AG590" s="5">
        <v>0</v>
      </c>
      <c r="AH590" s="5">
        <v>1.45</v>
      </c>
      <c r="AI590" s="5">
        <f>AE590-AH590</f>
        <v>0.29000000000000004</v>
      </c>
      <c r="AJ590" s="5">
        <v>1.74</v>
      </c>
      <c r="AK590" s="5">
        <v>0</v>
      </c>
      <c r="AL590" s="5">
        <v>0</v>
      </c>
      <c r="AM590" s="5">
        <v>1.45</v>
      </c>
      <c r="AN590" s="47">
        <f>AJ590-AM590</f>
        <v>0.29000000000000004</v>
      </c>
      <c r="AO590" s="5">
        <v>8.3397999999999985</v>
      </c>
      <c r="AP590" s="5">
        <v>0</v>
      </c>
      <c r="AQ590" s="5">
        <v>0</v>
      </c>
      <c r="AR590" s="47">
        <v>7</v>
      </c>
      <c r="AS590" s="5">
        <f>AO590-AR590</f>
        <v>1.3397999999999985</v>
      </c>
      <c r="AT590" s="5">
        <v>8.3397999999999985</v>
      </c>
      <c r="AU590" s="5">
        <v>0</v>
      </c>
      <c r="AV590" s="5">
        <v>0</v>
      </c>
      <c r="AW590" s="5">
        <v>7</v>
      </c>
      <c r="AX590" s="47">
        <f>AT590-AW590</f>
        <v>1.3397999999999985</v>
      </c>
      <c r="AY590" s="5">
        <v>0</v>
      </c>
      <c r="AZ590" s="5">
        <v>0</v>
      </c>
      <c r="BA590" s="5">
        <v>0</v>
      </c>
      <c r="BB590" s="47">
        <v>0</v>
      </c>
      <c r="BC590" s="5">
        <f>AY590-BB590</f>
        <v>0</v>
      </c>
      <c r="BD590" s="5">
        <v>0</v>
      </c>
      <c r="BE590" s="5">
        <v>0</v>
      </c>
      <c r="BF590" s="5">
        <v>0</v>
      </c>
      <c r="BG590" s="47">
        <v>0</v>
      </c>
      <c r="BH590" s="47">
        <f>BD590-BG590</f>
        <v>0</v>
      </c>
      <c r="BI590" s="5">
        <v>0</v>
      </c>
      <c r="BJ590" s="5">
        <v>0</v>
      </c>
      <c r="BK590" s="5">
        <v>0</v>
      </c>
      <c r="BL590" s="47">
        <v>0</v>
      </c>
      <c r="BM590" s="5">
        <f>BI590-BL590</f>
        <v>0</v>
      </c>
      <c r="BN590" s="5">
        <v>0</v>
      </c>
      <c r="BO590" s="5">
        <v>0</v>
      </c>
      <c r="BP590" s="5">
        <v>0</v>
      </c>
      <c r="BQ590" s="47">
        <v>0</v>
      </c>
      <c r="BR590" s="47">
        <f>BN590-BQ590</f>
        <v>0</v>
      </c>
      <c r="BS590" s="5">
        <v>0</v>
      </c>
      <c r="BT590" s="5">
        <v>0</v>
      </c>
      <c r="BU590" s="5">
        <v>0</v>
      </c>
      <c r="BV590" s="47">
        <v>0</v>
      </c>
      <c r="BW590" s="47">
        <f>BS590-BV590</f>
        <v>0</v>
      </c>
      <c r="BX590" s="3" t="s">
        <v>77</v>
      </c>
      <c r="BY590" s="3" t="s">
        <v>77</v>
      </c>
      <c r="BZ590" s="3" t="s">
        <v>77</v>
      </c>
      <c r="CA590" s="3" t="s">
        <v>77</v>
      </c>
      <c r="CB590" s="3" t="s">
        <v>77</v>
      </c>
      <c r="CC590" s="47">
        <f t="shared" si="745"/>
        <v>10.079799999999999</v>
      </c>
      <c r="CD590" s="47">
        <f t="shared" si="745"/>
        <v>0</v>
      </c>
      <c r="CE590" s="47">
        <f t="shared" si="745"/>
        <v>0</v>
      </c>
      <c r="CF590" s="47">
        <f t="shared" si="745"/>
        <v>8.4499999999999993</v>
      </c>
      <c r="CG590" s="47">
        <f t="shared" si="745"/>
        <v>1.6297999999999986</v>
      </c>
      <c r="CH590" s="52">
        <f>SUM(AJ590,AT590,BD590,BN590,BS590)</f>
        <v>10.079799999999999</v>
      </c>
      <c r="CI590" s="52">
        <f t="shared" si="746"/>
        <v>0</v>
      </c>
      <c r="CJ590" s="52">
        <f t="shared" si="746"/>
        <v>0</v>
      </c>
      <c r="CK590" s="52">
        <f t="shared" si="746"/>
        <v>8.4499999999999993</v>
      </c>
      <c r="CL590" s="52">
        <f t="shared" si="746"/>
        <v>1.6297999999999986</v>
      </c>
      <c r="CM590" s="129" t="s">
        <v>2896</v>
      </c>
    </row>
    <row r="591" spans="1:91" s="9" customFormat="1" ht="31.5" x14ac:dyDescent="0.25">
      <c r="A591" s="44" t="s">
        <v>682</v>
      </c>
      <c r="B591" s="93" t="s">
        <v>375</v>
      </c>
      <c r="C591" s="5" t="s">
        <v>376</v>
      </c>
      <c r="D591" s="6" t="s">
        <v>175</v>
      </c>
      <c r="E591" s="13">
        <v>2020</v>
      </c>
      <c r="F591" s="13">
        <v>2021</v>
      </c>
      <c r="G591" s="13">
        <v>2021</v>
      </c>
      <c r="H591" s="47" t="s">
        <v>77</v>
      </c>
      <c r="I591" s="47" t="s">
        <v>77</v>
      </c>
      <c r="J591" s="47" t="s">
        <v>77</v>
      </c>
      <c r="K591" s="47" t="s">
        <v>77</v>
      </c>
      <c r="L591" s="47" t="s">
        <v>77</v>
      </c>
      <c r="M591" s="47" t="s">
        <v>77</v>
      </c>
      <c r="N591" s="47" t="s">
        <v>77</v>
      </c>
      <c r="O591" s="47">
        <v>0</v>
      </c>
      <c r="P591" s="47">
        <v>10.095599999999999</v>
      </c>
      <c r="Q591" s="80">
        <f>O591+Z591+CH591</f>
        <v>10.095599999999999</v>
      </c>
      <c r="R591" s="47">
        <f>U591+AE591+AO591+AY591+BI591</f>
        <v>10.095599999999999</v>
      </c>
      <c r="S591" s="47">
        <f>R591</f>
        <v>10.095599999999999</v>
      </c>
      <c r="T591" s="47">
        <f>CH591+Z591</f>
        <v>10.095599999999999</v>
      </c>
      <c r="U591" s="5">
        <v>1.5495999999999999</v>
      </c>
      <c r="V591" s="5">
        <v>0</v>
      </c>
      <c r="W591" s="5">
        <v>0</v>
      </c>
      <c r="X591" s="5">
        <v>1.2913333333333332</v>
      </c>
      <c r="Y591" s="5">
        <f>U591-X591</f>
        <v>0.25826666666666664</v>
      </c>
      <c r="Z591" s="5">
        <v>1.5495999999999999</v>
      </c>
      <c r="AA591" s="5">
        <v>0</v>
      </c>
      <c r="AB591" s="5">
        <v>0</v>
      </c>
      <c r="AC591" s="5">
        <v>1.2913333333333332</v>
      </c>
      <c r="AD591" s="47">
        <f>Z591-AC591</f>
        <v>0.25826666666666664</v>
      </c>
      <c r="AE591" s="5">
        <v>8.5459999999999994</v>
      </c>
      <c r="AF591" s="5">
        <v>0</v>
      </c>
      <c r="AG591" s="5">
        <v>0</v>
      </c>
      <c r="AH591" s="47">
        <v>7.1566666666666672</v>
      </c>
      <c r="AI591" s="5">
        <f>AE591-AH591</f>
        <v>1.3893333333333322</v>
      </c>
      <c r="AJ591" s="5">
        <v>8.5459999999999994</v>
      </c>
      <c r="AK591" s="5">
        <v>0</v>
      </c>
      <c r="AL591" s="5">
        <v>0</v>
      </c>
      <c r="AM591" s="5">
        <v>7.1566666666666672</v>
      </c>
      <c r="AN591" s="47">
        <f>AJ591-AM591</f>
        <v>1.3893333333333322</v>
      </c>
      <c r="AO591" s="5">
        <v>0</v>
      </c>
      <c r="AP591" s="5">
        <v>0</v>
      </c>
      <c r="AQ591" s="5">
        <v>0</v>
      </c>
      <c r="AR591" s="47">
        <v>0</v>
      </c>
      <c r="AS591" s="5">
        <f>AO591-AR591</f>
        <v>0</v>
      </c>
      <c r="AT591" s="5">
        <v>0</v>
      </c>
      <c r="AU591" s="5">
        <v>0</v>
      </c>
      <c r="AV591" s="5">
        <v>0</v>
      </c>
      <c r="AW591" s="47">
        <v>0</v>
      </c>
      <c r="AX591" s="47">
        <f>AT591-AW591</f>
        <v>0</v>
      </c>
      <c r="AY591" s="5">
        <v>0</v>
      </c>
      <c r="AZ591" s="5">
        <v>0</v>
      </c>
      <c r="BA591" s="5">
        <v>0</v>
      </c>
      <c r="BB591" s="5">
        <v>0</v>
      </c>
      <c r="BC591" s="5">
        <f>AY591-BB591</f>
        <v>0</v>
      </c>
      <c r="BD591" s="5">
        <v>0</v>
      </c>
      <c r="BE591" s="5">
        <v>0</v>
      </c>
      <c r="BF591" s="5">
        <v>0</v>
      </c>
      <c r="BG591" s="47">
        <v>0</v>
      </c>
      <c r="BH591" s="47">
        <f>BD591-BG591</f>
        <v>0</v>
      </c>
      <c r="BI591" s="5">
        <v>0</v>
      </c>
      <c r="BJ591" s="5">
        <v>0</v>
      </c>
      <c r="BK591" s="5">
        <v>0</v>
      </c>
      <c r="BL591" s="47">
        <v>0</v>
      </c>
      <c r="BM591" s="5">
        <f>BI591-BL591</f>
        <v>0</v>
      </c>
      <c r="BN591" s="5">
        <v>0</v>
      </c>
      <c r="BO591" s="5">
        <v>0</v>
      </c>
      <c r="BP591" s="5">
        <v>0</v>
      </c>
      <c r="BQ591" s="5">
        <v>0</v>
      </c>
      <c r="BR591" s="47">
        <f>BN591-BQ591</f>
        <v>0</v>
      </c>
      <c r="BS591" s="5">
        <v>0</v>
      </c>
      <c r="BT591" s="5">
        <v>0</v>
      </c>
      <c r="BU591" s="5">
        <v>0</v>
      </c>
      <c r="BV591" s="47">
        <v>0</v>
      </c>
      <c r="BW591" s="47">
        <f>BS591-BV591</f>
        <v>0</v>
      </c>
      <c r="BX591" s="3" t="s">
        <v>77</v>
      </c>
      <c r="BY591" s="3" t="s">
        <v>77</v>
      </c>
      <c r="BZ591" s="3" t="s">
        <v>77</v>
      </c>
      <c r="CA591" s="3" t="s">
        <v>77</v>
      </c>
      <c r="CB591" s="3" t="s">
        <v>77</v>
      </c>
      <c r="CC591" s="5">
        <f t="shared" si="745"/>
        <v>8.5459999999999994</v>
      </c>
      <c r="CD591" s="5">
        <f t="shared" si="745"/>
        <v>0</v>
      </c>
      <c r="CE591" s="5">
        <f t="shared" si="745"/>
        <v>0</v>
      </c>
      <c r="CF591" s="5">
        <f t="shared" si="745"/>
        <v>7.1566666666666672</v>
      </c>
      <c r="CG591" s="5">
        <f t="shared" si="745"/>
        <v>1.3893333333333322</v>
      </c>
      <c r="CH591" s="5">
        <f>SUM(AJ591,AT591,BD591,BN591,BS591)</f>
        <v>8.5459999999999994</v>
      </c>
      <c r="CI591" s="5">
        <f t="shared" si="746"/>
        <v>0</v>
      </c>
      <c r="CJ591" s="5">
        <f t="shared" si="746"/>
        <v>0</v>
      </c>
      <c r="CK591" s="5">
        <f t="shared" si="746"/>
        <v>7.1566666666666672</v>
      </c>
      <c r="CL591" s="5">
        <f t="shared" si="746"/>
        <v>1.3893333333333322</v>
      </c>
      <c r="CM591" s="129" t="s">
        <v>2896</v>
      </c>
    </row>
    <row r="592" spans="1:91" s="10" customFormat="1" x14ac:dyDescent="0.25">
      <c r="A592" s="1" t="s">
        <v>683</v>
      </c>
      <c r="B592" s="17" t="s">
        <v>115</v>
      </c>
      <c r="C592" s="25" t="s">
        <v>76</v>
      </c>
      <c r="D592" s="12" t="s">
        <v>77</v>
      </c>
      <c r="E592" s="21" t="s">
        <v>77</v>
      </c>
      <c r="F592" s="21" t="s">
        <v>77</v>
      </c>
      <c r="G592" s="21" t="s">
        <v>77</v>
      </c>
      <c r="H592" s="7" t="s">
        <v>77</v>
      </c>
      <c r="I592" s="7" t="s">
        <v>77</v>
      </c>
      <c r="J592" s="7" t="s">
        <v>77</v>
      </c>
      <c r="K592" s="7" t="s">
        <v>77</v>
      </c>
      <c r="L592" s="7" t="s">
        <v>77</v>
      </c>
      <c r="M592" s="7" t="s">
        <v>77</v>
      </c>
      <c r="N592" s="7" t="s">
        <v>77</v>
      </c>
      <c r="O592" s="3">
        <v>0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7">
        <v>0</v>
      </c>
      <c r="V592" s="7">
        <v>0</v>
      </c>
      <c r="W592" s="7">
        <v>0</v>
      </c>
      <c r="X592" s="7">
        <v>0</v>
      </c>
      <c r="Y592" s="7">
        <v>0</v>
      </c>
      <c r="Z592" s="7">
        <v>0</v>
      </c>
      <c r="AA592" s="7">
        <v>0</v>
      </c>
      <c r="AB592" s="7">
        <v>0</v>
      </c>
      <c r="AC592" s="7">
        <v>0</v>
      </c>
      <c r="AD592" s="7">
        <v>0</v>
      </c>
      <c r="AE592" s="7">
        <v>0</v>
      </c>
      <c r="AF592" s="7">
        <v>0</v>
      </c>
      <c r="AG592" s="7">
        <v>0</v>
      </c>
      <c r="AH592" s="7">
        <v>0</v>
      </c>
      <c r="AI592" s="7">
        <v>0</v>
      </c>
      <c r="AJ592" s="7">
        <v>0</v>
      </c>
      <c r="AK592" s="7">
        <v>0</v>
      </c>
      <c r="AL592" s="7">
        <v>0</v>
      </c>
      <c r="AM592" s="7">
        <v>0</v>
      </c>
      <c r="AN592" s="7">
        <v>0</v>
      </c>
      <c r="AO592" s="7">
        <v>0</v>
      </c>
      <c r="AP592" s="7">
        <v>0</v>
      </c>
      <c r="AQ592" s="7">
        <v>0</v>
      </c>
      <c r="AR592" s="7">
        <v>0</v>
      </c>
      <c r="AS592" s="7">
        <v>0</v>
      </c>
      <c r="AT592" s="7">
        <v>0</v>
      </c>
      <c r="AU592" s="7">
        <v>0</v>
      </c>
      <c r="AV592" s="7">
        <v>0</v>
      </c>
      <c r="AW592" s="7">
        <v>0</v>
      </c>
      <c r="AX592" s="7">
        <v>0</v>
      </c>
      <c r="AY592" s="7">
        <v>0</v>
      </c>
      <c r="AZ592" s="7">
        <v>0</v>
      </c>
      <c r="BA592" s="7">
        <v>0</v>
      </c>
      <c r="BB592" s="7">
        <v>0</v>
      </c>
      <c r="BC592" s="7">
        <v>0</v>
      </c>
      <c r="BD592" s="7">
        <v>0</v>
      </c>
      <c r="BE592" s="7">
        <v>0</v>
      </c>
      <c r="BF592" s="7">
        <v>0</v>
      </c>
      <c r="BG592" s="7">
        <v>0</v>
      </c>
      <c r="BH592" s="7">
        <v>0</v>
      </c>
      <c r="BI592" s="7">
        <v>0</v>
      </c>
      <c r="BJ592" s="7">
        <v>0</v>
      </c>
      <c r="BK592" s="7">
        <v>0</v>
      </c>
      <c r="BL592" s="7">
        <v>0</v>
      </c>
      <c r="BM592" s="7">
        <v>0</v>
      </c>
      <c r="BN592" s="7">
        <v>0</v>
      </c>
      <c r="BO592" s="7">
        <v>0</v>
      </c>
      <c r="BP592" s="7">
        <v>0</v>
      </c>
      <c r="BQ592" s="7">
        <v>0</v>
      </c>
      <c r="BR592" s="7">
        <v>0</v>
      </c>
      <c r="BS592" s="7">
        <v>0</v>
      </c>
      <c r="BT592" s="7">
        <v>0</v>
      </c>
      <c r="BU592" s="7">
        <v>0</v>
      </c>
      <c r="BV592" s="7">
        <v>0</v>
      </c>
      <c r="BW592" s="7">
        <v>0</v>
      </c>
      <c r="BX592" s="3" t="s">
        <v>77</v>
      </c>
      <c r="BY592" s="3" t="s">
        <v>77</v>
      </c>
      <c r="BZ592" s="3" t="s">
        <v>77</v>
      </c>
      <c r="CA592" s="3" t="s">
        <v>77</v>
      </c>
      <c r="CB592" s="3" t="s">
        <v>77</v>
      </c>
      <c r="CC592" s="7">
        <f t="shared" si="745"/>
        <v>0</v>
      </c>
      <c r="CD592" s="7">
        <f t="shared" si="745"/>
        <v>0</v>
      </c>
      <c r="CE592" s="7">
        <f t="shared" si="745"/>
        <v>0</v>
      </c>
      <c r="CF592" s="7">
        <f t="shared" si="745"/>
        <v>0</v>
      </c>
      <c r="CG592" s="7">
        <f t="shared" si="745"/>
        <v>0</v>
      </c>
      <c r="CH592" s="7">
        <f>SUM(AJ592,AT592,BD592,BN592,BS592)</f>
        <v>0</v>
      </c>
      <c r="CI592" s="7">
        <f t="shared" si="746"/>
        <v>0</v>
      </c>
      <c r="CJ592" s="7">
        <f t="shared" si="746"/>
        <v>0</v>
      </c>
      <c r="CK592" s="7">
        <f t="shared" si="746"/>
        <v>0</v>
      </c>
      <c r="CL592" s="7">
        <f t="shared" si="746"/>
        <v>0</v>
      </c>
      <c r="CM592" s="33" t="s">
        <v>77</v>
      </c>
    </row>
    <row r="593" spans="1:91" s="9" customFormat="1" ht="31.5" x14ac:dyDescent="0.25">
      <c r="A593" s="1" t="s">
        <v>684</v>
      </c>
      <c r="B593" s="17" t="s">
        <v>116</v>
      </c>
      <c r="C593" s="25" t="s">
        <v>76</v>
      </c>
      <c r="D593" s="12" t="s">
        <v>77</v>
      </c>
      <c r="E593" s="21" t="s">
        <v>77</v>
      </c>
      <c r="F593" s="21" t="s">
        <v>77</v>
      </c>
      <c r="G593" s="21" t="s">
        <v>77</v>
      </c>
      <c r="H593" s="7" t="s">
        <v>77</v>
      </c>
      <c r="I593" s="7" t="s">
        <v>77</v>
      </c>
      <c r="J593" s="7" t="s">
        <v>77</v>
      </c>
      <c r="K593" s="7" t="s">
        <v>77</v>
      </c>
      <c r="L593" s="7" t="s">
        <v>77</v>
      </c>
      <c r="M593" s="7" t="s">
        <v>77</v>
      </c>
      <c r="N593" s="7" t="s">
        <v>77</v>
      </c>
      <c r="O593" s="3">
        <f t="shared" ref="O593:AO593" si="747">SUM(O594:O595)</f>
        <v>0</v>
      </c>
      <c r="P593" s="3">
        <f t="shared" si="747"/>
        <v>24.4754</v>
      </c>
      <c r="Q593" s="3">
        <f t="shared" si="747"/>
        <v>24.4754</v>
      </c>
      <c r="R593" s="3">
        <f t="shared" si="747"/>
        <v>24.4754</v>
      </c>
      <c r="S593" s="3">
        <f t="shared" si="747"/>
        <v>24.4754</v>
      </c>
      <c r="T593" s="3">
        <f t="shared" si="747"/>
        <v>24.4754</v>
      </c>
      <c r="U593" s="3">
        <f t="shared" si="747"/>
        <v>1.7363999999999999</v>
      </c>
      <c r="V593" s="3">
        <f t="shared" si="747"/>
        <v>0</v>
      </c>
      <c r="W593" s="3">
        <f t="shared" si="747"/>
        <v>0</v>
      </c>
      <c r="X593" s="3">
        <f t="shared" si="747"/>
        <v>1.4470000000000001</v>
      </c>
      <c r="Y593" s="3">
        <f t="shared" si="747"/>
        <v>0.28939999999999988</v>
      </c>
      <c r="Z593" s="3">
        <f t="shared" si="747"/>
        <v>1.7364000000000002</v>
      </c>
      <c r="AA593" s="3">
        <f t="shared" si="747"/>
        <v>0</v>
      </c>
      <c r="AB593" s="3">
        <f t="shared" si="747"/>
        <v>0</v>
      </c>
      <c r="AC593" s="3">
        <f t="shared" si="747"/>
        <v>1.4470000000000003</v>
      </c>
      <c r="AD593" s="3">
        <f t="shared" si="747"/>
        <v>0.28939999999999988</v>
      </c>
      <c r="AE593" s="7">
        <f t="shared" si="747"/>
        <v>14.399199999999999</v>
      </c>
      <c r="AF593" s="7">
        <f t="shared" si="747"/>
        <v>0</v>
      </c>
      <c r="AG593" s="7">
        <f t="shared" si="747"/>
        <v>0</v>
      </c>
      <c r="AH593" s="7">
        <f t="shared" si="747"/>
        <v>12.061</v>
      </c>
      <c r="AI593" s="3">
        <f t="shared" si="747"/>
        <v>2.3381999999999987</v>
      </c>
      <c r="AJ593" s="3">
        <f t="shared" si="747"/>
        <v>14.399199999999999</v>
      </c>
      <c r="AK593" s="3">
        <f t="shared" si="747"/>
        <v>0</v>
      </c>
      <c r="AL593" s="3">
        <f t="shared" si="747"/>
        <v>0</v>
      </c>
      <c r="AM593" s="3">
        <f t="shared" si="747"/>
        <v>12.061</v>
      </c>
      <c r="AN593" s="3">
        <f t="shared" si="747"/>
        <v>2.3381999999999987</v>
      </c>
      <c r="AO593" s="7">
        <f t="shared" si="747"/>
        <v>8.3397999999999985</v>
      </c>
      <c r="AP593" s="7">
        <f t="shared" ref="AP593:BU593" si="748">SUM(AP594:AP595)</f>
        <v>0</v>
      </c>
      <c r="AQ593" s="7">
        <f t="shared" si="748"/>
        <v>0</v>
      </c>
      <c r="AR593" s="7">
        <f t="shared" si="748"/>
        <v>7</v>
      </c>
      <c r="AS593" s="3">
        <f t="shared" si="748"/>
        <v>1.3397999999999985</v>
      </c>
      <c r="AT593" s="7">
        <f t="shared" si="748"/>
        <v>8.3397999999999985</v>
      </c>
      <c r="AU593" s="7">
        <f t="shared" si="748"/>
        <v>0</v>
      </c>
      <c r="AV593" s="7">
        <f t="shared" si="748"/>
        <v>0</v>
      </c>
      <c r="AW593" s="7">
        <f t="shared" si="748"/>
        <v>7</v>
      </c>
      <c r="AX593" s="3">
        <f t="shared" si="748"/>
        <v>1.3397999999999985</v>
      </c>
      <c r="AY593" s="7">
        <f t="shared" si="748"/>
        <v>0</v>
      </c>
      <c r="AZ593" s="7">
        <f t="shared" si="748"/>
        <v>0</v>
      </c>
      <c r="BA593" s="7">
        <f t="shared" si="748"/>
        <v>0</v>
      </c>
      <c r="BB593" s="7">
        <f t="shared" si="748"/>
        <v>0</v>
      </c>
      <c r="BC593" s="3">
        <f t="shared" si="748"/>
        <v>0</v>
      </c>
      <c r="BD593" s="7">
        <f t="shared" si="748"/>
        <v>0</v>
      </c>
      <c r="BE593" s="7">
        <f t="shared" si="748"/>
        <v>0</v>
      </c>
      <c r="BF593" s="7">
        <f t="shared" si="748"/>
        <v>0</v>
      </c>
      <c r="BG593" s="7">
        <f t="shared" si="748"/>
        <v>0</v>
      </c>
      <c r="BH593" s="3">
        <f t="shared" si="748"/>
        <v>0</v>
      </c>
      <c r="BI593" s="3">
        <f t="shared" si="748"/>
        <v>0</v>
      </c>
      <c r="BJ593" s="3">
        <f t="shared" si="748"/>
        <v>0</v>
      </c>
      <c r="BK593" s="3">
        <f t="shared" si="748"/>
        <v>0</v>
      </c>
      <c r="BL593" s="3">
        <f t="shared" si="748"/>
        <v>0</v>
      </c>
      <c r="BM593" s="3">
        <f t="shared" si="748"/>
        <v>0</v>
      </c>
      <c r="BN593" s="7">
        <f t="shared" si="748"/>
        <v>0</v>
      </c>
      <c r="BO593" s="7">
        <f t="shared" si="748"/>
        <v>0</v>
      </c>
      <c r="BP593" s="7">
        <f t="shared" si="748"/>
        <v>0</v>
      </c>
      <c r="BQ593" s="7">
        <f t="shared" si="748"/>
        <v>0</v>
      </c>
      <c r="BR593" s="3">
        <f t="shared" si="748"/>
        <v>0</v>
      </c>
      <c r="BS593" s="3">
        <f t="shared" si="748"/>
        <v>0</v>
      </c>
      <c r="BT593" s="3">
        <f t="shared" si="748"/>
        <v>0</v>
      </c>
      <c r="BU593" s="3">
        <f t="shared" si="748"/>
        <v>0</v>
      </c>
      <c r="BV593" s="3">
        <f t="shared" ref="BV593:BW593" si="749">SUM(BV594:BV595)</f>
        <v>0</v>
      </c>
      <c r="BW593" s="3">
        <f t="shared" si="749"/>
        <v>0</v>
      </c>
      <c r="BX593" s="3" t="s">
        <v>77</v>
      </c>
      <c r="BY593" s="3" t="s">
        <v>77</v>
      </c>
      <c r="BZ593" s="3" t="s">
        <v>77</v>
      </c>
      <c r="CA593" s="3" t="s">
        <v>77</v>
      </c>
      <c r="CB593" s="3" t="s">
        <v>77</v>
      </c>
      <c r="CC593" s="3">
        <f t="shared" ref="CC593:CL593" si="750">SUM(CC594:CC595)</f>
        <v>22.738999999999997</v>
      </c>
      <c r="CD593" s="3">
        <f t="shared" si="750"/>
        <v>0</v>
      </c>
      <c r="CE593" s="3">
        <f t="shared" si="750"/>
        <v>0</v>
      </c>
      <c r="CF593" s="3">
        <f t="shared" si="750"/>
        <v>19.061</v>
      </c>
      <c r="CG593" s="3">
        <f t="shared" si="750"/>
        <v>3.6779999999999973</v>
      </c>
      <c r="CH593" s="3">
        <f t="shared" si="750"/>
        <v>22.738999999999997</v>
      </c>
      <c r="CI593" s="3">
        <f t="shared" si="750"/>
        <v>0</v>
      </c>
      <c r="CJ593" s="3">
        <f t="shared" si="750"/>
        <v>0</v>
      </c>
      <c r="CK593" s="3">
        <f t="shared" si="750"/>
        <v>19.061</v>
      </c>
      <c r="CL593" s="3">
        <f t="shared" si="750"/>
        <v>3.6779999999999973</v>
      </c>
      <c r="CM593" s="33" t="s">
        <v>77</v>
      </c>
    </row>
    <row r="594" spans="1:91" s="9" customFormat="1" ht="47.25" x14ac:dyDescent="0.25">
      <c r="A594" s="44" t="s">
        <v>684</v>
      </c>
      <c r="B594" s="98" t="s">
        <v>1038</v>
      </c>
      <c r="C594" s="90" t="s">
        <v>1269</v>
      </c>
      <c r="D594" s="6" t="s">
        <v>175</v>
      </c>
      <c r="E594" s="13">
        <v>2022</v>
      </c>
      <c r="F594" s="13">
        <v>2022</v>
      </c>
      <c r="G594" s="13">
        <v>2022</v>
      </c>
      <c r="H594" s="47" t="s">
        <v>77</v>
      </c>
      <c r="I594" s="47" t="s">
        <v>77</v>
      </c>
      <c r="J594" s="47" t="s">
        <v>77</v>
      </c>
      <c r="K594" s="47" t="s">
        <v>77</v>
      </c>
      <c r="L594" s="47" t="s">
        <v>77</v>
      </c>
      <c r="M594" s="47" t="s">
        <v>77</v>
      </c>
      <c r="N594" s="47" t="s">
        <v>77</v>
      </c>
      <c r="O594" s="47">
        <v>0</v>
      </c>
      <c r="P594" s="47">
        <v>8.3397999999999985</v>
      </c>
      <c r="Q594" s="80">
        <f>O594+Z594+CH594</f>
        <v>8.3397999999999985</v>
      </c>
      <c r="R594" s="81">
        <f>U594+AE594+AO594+AY594+BI594</f>
        <v>8.3397999999999985</v>
      </c>
      <c r="S594" s="47">
        <f>R594</f>
        <v>8.3397999999999985</v>
      </c>
      <c r="T594" s="47">
        <f>CH594+Z594</f>
        <v>8.3397999999999985</v>
      </c>
      <c r="U594" s="5">
        <v>0</v>
      </c>
      <c r="V594" s="5">
        <v>0</v>
      </c>
      <c r="W594" s="5">
        <v>0</v>
      </c>
      <c r="X594" s="5">
        <v>0</v>
      </c>
      <c r="Y594" s="5">
        <f>U594-X594</f>
        <v>0</v>
      </c>
      <c r="Z594" s="5">
        <v>0</v>
      </c>
      <c r="AA594" s="5">
        <v>0</v>
      </c>
      <c r="AB594" s="5">
        <v>0</v>
      </c>
      <c r="AC594" s="5">
        <v>0</v>
      </c>
      <c r="AD594" s="47">
        <f>Z594-AC594</f>
        <v>0</v>
      </c>
      <c r="AE594" s="5">
        <v>0</v>
      </c>
      <c r="AF594" s="5">
        <v>0</v>
      </c>
      <c r="AG594" s="5">
        <v>0</v>
      </c>
      <c r="AH594" s="5">
        <v>0</v>
      </c>
      <c r="AI594" s="5">
        <f>AE594-AH594</f>
        <v>0</v>
      </c>
      <c r="AJ594" s="5">
        <v>0</v>
      </c>
      <c r="AK594" s="5">
        <v>0</v>
      </c>
      <c r="AL594" s="5">
        <v>0</v>
      </c>
      <c r="AM594" s="5">
        <v>0</v>
      </c>
      <c r="AN594" s="47">
        <f>AJ594-AM594</f>
        <v>0</v>
      </c>
      <c r="AO594" s="5">
        <v>8.3397999999999985</v>
      </c>
      <c r="AP594" s="5">
        <v>0</v>
      </c>
      <c r="AQ594" s="5">
        <v>0</v>
      </c>
      <c r="AR594" s="5">
        <v>7</v>
      </c>
      <c r="AS594" s="5">
        <f>AO594-AR594</f>
        <v>1.3397999999999985</v>
      </c>
      <c r="AT594" s="5">
        <v>8.3397999999999985</v>
      </c>
      <c r="AU594" s="5">
        <v>0</v>
      </c>
      <c r="AV594" s="5">
        <v>0</v>
      </c>
      <c r="AW594" s="5">
        <v>7</v>
      </c>
      <c r="AX594" s="47">
        <f>AT594-AW594</f>
        <v>1.3397999999999985</v>
      </c>
      <c r="AY594" s="5">
        <v>0</v>
      </c>
      <c r="AZ594" s="5">
        <v>0</v>
      </c>
      <c r="BA594" s="5">
        <v>0</v>
      </c>
      <c r="BB594" s="47">
        <v>0</v>
      </c>
      <c r="BC594" s="5">
        <f>AY594-BB594</f>
        <v>0</v>
      </c>
      <c r="BD594" s="5">
        <v>0</v>
      </c>
      <c r="BE594" s="5">
        <v>0</v>
      </c>
      <c r="BF594" s="5">
        <v>0</v>
      </c>
      <c r="BG594" s="5">
        <v>0</v>
      </c>
      <c r="BH594" s="47">
        <f>BD594-BG594</f>
        <v>0</v>
      </c>
      <c r="BI594" s="5">
        <v>0</v>
      </c>
      <c r="BJ594" s="5">
        <v>0</v>
      </c>
      <c r="BK594" s="5">
        <v>0</v>
      </c>
      <c r="BL594" s="47">
        <v>0</v>
      </c>
      <c r="BM594" s="5">
        <f>BI594-BL594</f>
        <v>0</v>
      </c>
      <c r="BN594" s="5">
        <v>0</v>
      </c>
      <c r="BO594" s="5">
        <v>0</v>
      </c>
      <c r="BP594" s="5">
        <v>0</v>
      </c>
      <c r="BQ594" s="47">
        <v>0</v>
      </c>
      <c r="BR594" s="47">
        <f>BN594-BQ594</f>
        <v>0</v>
      </c>
      <c r="BS594" s="5">
        <v>0</v>
      </c>
      <c r="BT594" s="5">
        <v>0</v>
      </c>
      <c r="BU594" s="5">
        <v>0</v>
      </c>
      <c r="BV594" s="47">
        <v>0</v>
      </c>
      <c r="BW594" s="47">
        <f>BS594-BV594</f>
        <v>0</v>
      </c>
      <c r="BX594" s="3" t="s">
        <v>77</v>
      </c>
      <c r="BY594" s="3" t="s">
        <v>77</v>
      </c>
      <c r="BZ594" s="3" t="s">
        <v>77</v>
      </c>
      <c r="CA594" s="3" t="s">
        <v>77</v>
      </c>
      <c r="CB594" s="3" t="s">
        <v>77</v>
      </c>
      <c r="CC594" s="47">
        <f t="shared" ref="CC594:CG595" si="751">AE594+AO594+AY594+BI594+BS594</f>
        <v>8.3397999999999985</v>
      </c>
      <c r="CD594" s="47">
        <f t="shared" si="751"/>
        <v>0</v>
      </c>
      <c r="CE594" s="47">
        <f t="shared" si="751"/>
        <v>0</v>
      </c>
      <c r="CF594" s="47">
        <f t="shared" si="751"/>
        <v>7</v>
      </c>
      <c r="CG594" s="47">
        <f t="shared" si="751"/>
        <v>1.3397999999999985</v>
      </c>
      <c r="CH594" s="52">
        <f>SUM(AJ594,AT594,BD594,BN594,BS594)</f>
        <v>8.3397999999999985</v>
      </c>
      <c r="CI594" s="52">
        <f t="shared" ref="CI594:CL595" si="752">SUM(AK594,AU594,BE594,BO594,BT594)</f>
        <v>0</v>
      </c>
      <c r="CJ594" s="52">
        <f t="shared" si="752"/>
        <v>0</v>
      </c>
      <c r="CK594" s="52">
        <f t="shared" si="752"/>
        <v>7</v>
      </c>
      <c r="CL594" s="52">
        <f t="shared" si="752"/>
        <v>1.3397999999999985</v>
      </c>
      <c r="CM594" s="129" t="s">
        <v>2896</v>
      </c>
    </row>
    <row r="595" spans="1:91" s="9" customFormat="1" ht="31.5" x14ac:dyDescent="0.25">
      <c r="A595" s="44" t="s">
        <v>684</v>
      </c>
      <c r="B595" s="98" t="s">
        <v>1613</v>
      </c>
      <c r="C595" s="90" t="s">
        <v>1614</v>
      </c>
      <c r="D595" s="51" t="s">
        <v>98</v>
      </c>
      <c r="E595" s="13">
        <v>2020</v>
      </c>
      <c r="F595" s="13">
        <v>2021</v>
      </c>
      <c r="G595" s="13">
        <v>2021</v>
      </c>
      <c r="H595" s="8" t="s">
        <v>77</v>
      </c>
      <c r="I595" s="8" t="s">
        <v>77</v>
      </c>
      <c r="J595" s="47" t="s">
        <v>77</v>
      </c>
      <c r="K595" s="47" t="s">
        <v>77</v>
      </c>
      <c r="L595" s="47" t="s">
        <v>77</v>
      </c>
      <c r="M595" s="47" t="s">
        <v>77</v>
      </c>
      <c r="N595" s="47" t="s">
        <v>77</v>
      </c>
      <c r="O595" s="47">
        <v>0</v>
      </c>
      <c r="P595" s="47">
        <v>16.1356</v>
      </c>
      <c r="Q595" s="80">
        <f>O595+Z595+CH595</f>
        <v>16.1356</v>
      </c>
      <c r="R595" s="81">
        <f>U595+AE595+AO595+AY595+BI595</f>
        <v>16.1356</v>
      </c>
      <c r="S595" s="47">
        <f>R595</f>
        <v>16.1356</v>
      </c>
      <c r="T595" s="47">
        <f>CH595+Z595</f>
        <v>16.1356</v>
      </c>
      <c r="U595" s="5">
        <v>1.7363999999999999</v>
      </c>
      <c r="V595" s="5">
        <v>0</v>
      </c>
      <c r="W595" s="5">
        <v>0</v>
      </c>
      <c r="X595" s="5">
        <v>1.4470000000000001</v>
      </c>
      <c r="Y595" s="5">
        <f>U595-X595</f>
        <v>0.28939999999999988</v>
      </c>
      <c r="Z595" s="5">
        <v>1.7364000000000002</v>
      </c>
      <c r="AA595" s="5">
        <v>0</v>
      </c>
      <c r="AB595" s="5">
        <v>0</v>
      </c>
      <c r="AC595" s="5">
        <v>1.4470000000000003</v>
      </c>
      <c r="AD595" s="47">
        <f>Z595-AC595</f>
        <v>0.28939999999999988</v>
      </c>
      <c r="AE595" s="5">
        <v>14.399199999999999</v>
      </c>
      <c r="AF595" s="5">
        <v>0</v>
      </c>
      <c r="AG595" s="5">
        <v>0</v>
      </c>
      <c r="AH595" s="5">
        <v>12.061</v>
      </c>
      <c r="AI595" s="5">
        <f>AE595-AH595</f>
        <v>2.3381999999999987</v>
      </c>
      <c r="AJ595" s="5">
        <v>14.399199999999999</v>
      </c>
      <c r="AK595" s="5">
        <v>0</v>
      </c>
      <c r="AL595" s="5">
        <v>0</v>
      </c>
      <c r="AM595" s="5">
        <v>12.061</v>
      </c>
      <c r="AN595" s="47">
        <f>AJ595-AM595</f>
        <v>2.3381999999999987</v>
      </c>
      <c r="AO595" s="5">
        <v>0</v>
      </c>
      <c r="AP595" s="5">
        <v>0</v>
      </c>
      <c r="AQ595" s="5">
        <v>0</v>
      </c>
      <c r="AR595" s="5">
        <v>0</v>
      </c>
      <c r="AS595" s="5">
        <f>AO595-AR595</f>
        <v>0</v>
      </c>
      <c r="AT595" s="5">
        <v>0</v>
      </c>
      <c r="AU595" s="5">
        <v>0</v>
      </c>
      <c r="AV595" s="5">
        <v>0</v>
      </c>
      <c r="AW595" s="5">
        <v>0</v>
      </c>
      <c r="AX595" s="47">
        <f>AT595-AW595</f>
        <v>0</v>
      </c>
      <c r="AY595" s="5">
        <v>0</v>
      </c>
      <c r="AZ595" s="5">
        <v>0</v>
      </c>
      <c r="BA595" s="5">
        <v>0</v>
      </c>
      <c r="BB595" s="47">
        <v>0</v>
      </c>
      <c r="BC595" s="5">
        <f>AY595-BB595</f>
        <v>0</v>
      </c>
      <c r="BD595" s="5">
        <v>0</v>
      </c>
      <c r="BE595" s="5">
        <v>0</v>
      </c>
      <c r="BF595" s="5">
        <v>0</v>
      </c>
      <c r="BG595" s="5">
        <v>0</v>
      </c>
      <c r="BH595" s="47">
        <f>BD595-BG595</f>
        <v>0</v>
      </c>
      <c r="BI595" s="5">
        <v>0</v>
      </c>
      <c r="BJ595" s="5">
        <v>0</v>
      </c>
      <c r="BK595" s="5">
        <v>0</v>
      </c>
      <c r="BL595" s="47">
        <v>0</v>
      </c>
      <c r="BM595" s="5">
        <f>BI595-BL595</f>
        <v>0</v>
      </c>
      <c r="BN595" s="5">
        <v>0</v>
      </c>
      <c r="BO595" s="5">
        <v>0</v>
      </c>
      <c r="BP595" s="5">
        <v>0</v>
      </c>
      <c r="BQ595" s="47">
        <v>0</v>
      </c>
      <c r="BR595" s="47">
        <f>BN595-BQ595</f>
        <v>0</v>
      </c>
      <c r="BS595" s="5">
        <v>0</v>
      </c>
      <c r="BT595" s="5">
        <v>0</v>
      </c>
      <c r="BU595" s="5">
        <v>0</v>
      </c>
      <c r="BV595" s="47">
        <v>0</v>
      </c>
      <c r="BW595" s="47">
        <f>BS595-BV595</f>
        <v>0</v>
      </c>
      <c r="BX595" s="3" t="s">
        <v>77</v>
      </c>
      <c r="BY595" s="3" t="s">
        <v>77</v>
      </c>
      <c r="BZ595" s="3" t="s">
        <v>77</v>
      </c>
      <c r="CA595" s="3" t="s">
        <v>77</v>
      </c>
      <c r="CB595" s="3" t="s">
        <v>77</v>
      </c>
      <c r="CC595" s="47">
        <f t="shared" si="751"/>
        <v>14.399199999999999</v>
      </c>
      <c r="CD595" s="47">
        <f t="shared" si="751"/>
        <v>0</v>
      </c>
      <c r="CE595" s="47">
        <f t="shared" si="751"/>
        <v>0</v>
      </c>
      <c r="CF595" s="47">
        <f t="shared" si="751"/>
        <v>12.061</v>
      </c>
      <c r="CG595" s="47">
        <f t="shared" si="751"/>
        <v>2.3381999999999987</v>
      </c>
      <c r="CH595" s="52">
        <f>SUM(AJ595,AT595,BD595,BN595,BS595)</f>
        <v>14.399199999999999</v>
      </c>
      <c r="CI595" s="52">
        <f t="shared" si="752"/>
        <v>0</v>
      </c>
      <c r="CJ595" s="52">
        <f t="shared" si="752"/>
        <v>0</v>
      </c>
      <c r="CK595" s="52">
        <f t="shared" si="752"/>
        <v>12.061</v>
      </c>
      <c r="CL595" s="52">
        <f t="shared" si="752"/>
        <v>2.3381999999999987</v>
      </c>
      <c r="CM595" s="129" t="s">
        <v>2896</v>
      </c>
    </row>
    <row r="596" spans="1:91" s="9" customFormat="1" ht="31.5" x14ac:dyDescent="0.25">
      <c r="A596" s="1" t="s">
        <v>685</v>
      </c>
      <c r="B596" s="17" t="s">
        <v>117</v>
      </c>
      <c r="C596" s="25" t="s">
        <v>76</v>
      </c>
      <c r="D596" s="12" t="s">
        <v>77</v>
      </c>
      <c r="E596" s="21" t="s">
        <v>77</v>
      </c>
      <c r="F596" s="21" t="s">
        <v>77</v>
      </c>
      <c r="G596" s="21" t="s">
        <v>77</v>
      </c>
      <c r="H596" s="3" t="s">
        <v>77</v>
      </c>
      <c r="I596" s="3" t="s">
        <v>77</v>
      </c>
      <c r="J596" s="7" t="s">
        <v>77</v>
      </c>
      <c r="K596" s="3" t="s">
        <v>77</v>
      </c>
      <c r="L596" s="3" t="s">
        <v>77</v>
      </c>
      <c r="M596" s="7" t="s">
        <v>77</v>
      </c>
      <c r="N596" s="7" t="s">
        <v>77</v>
      </c>
      <c r="O596" s="3">
        <f t="shared" ref="O596:AT596" si="753">SUM(O597:O613)</f>
        <v>45.323132690000001</v>
      </c>
      <c r="P596" s="3">
        <f t="shared" si="753"/>
        <v>413.60491403599997</v>
      </c>
      <c r="Q596" s="3">
        <f t="shared" si="753"/>
        <v>861.7371460333967</v>
      </c>
      <c r="R596" s="3">
        <f t="shared" si="753"/>
        <v>327.16218605399996</v>
      </c>
      <c r="S596" s="3">
        <f t="shared" si="753"/>
        <v>327.16218605399996</v>
      </c>
      <c r="T596" s="3">
        <f t="shared" si="753"/>
        <v>816.41401334339673</v>
      </c>
      <c r="U596" s="7">
        <f t="shared" si="753"/>
        <v>55.955806000000003</v>
      </c>
      <c r="V596" s="7">
        <f t="shared" si="753"/>
        <v>0</v>
      </c>
      <c r="W596" s="7">
        <f t="shared" si="753"/>
        <v>0</v>
      </c>
      <c r="X596" s="7">
        <f t="shared" si="753"/>
        <v>46.985583333333331</v>
      </c>
      <c r="Y596" s="7">
        <f t="shared" si="753"/>
        <v>8.9702226666666647</v>
      </c>
      <c r="Z596" s="7">
        <f t="shared" si="753"/>
        <v>57.862164020000009</v>
      </c>
      <c r="AA596" s="7">
        <f t="shared" si="753"/>
        <v>0</v>
      </c>
      <c r="AB596" s="7">
        <f t="shared" si="753"/>
        <v>0</v>
      </c>
      <c r="AC596" s="7">
        <f t="shared" si="753"/>
        <v>48.579215016666673</v>
      </c>
      <c r="AD596" s="7">
        <f t="shared" si="753"/>
        <v>9.2829490033333286</v>
      </c>
      <c r="AE596" s="7">
        <f t="shared" si="753"/>
        <v>37.107134000000002</v>
      </c>
      <c r="AF596" s="7">
        <f t="shared" si="753"/>
        <v>0</v>
      </c>
      <c r="AG596" s="7">
        <f t="shared" si="753"/>
        <v>0</v>
      </c>
      <c r="AH596" s="7">
        <f t="shared" si="753"/>
        <v>31.086416666666665</v>
      </c>
      <c r="AI596" s="7">
        <f t="shared" si="753"/>
        <v>6.0207173333333337</v>
      </c>
      <c r="AJ596" s="7">
        <f t="shared" si="753"/>
        <v>31.204201999999995</v>
      </c>
      <c r="AK596" s="7">
        <f t="shared" si="753"/>
        <v>0</v>
      </c>
      <c r="AL596" s="7">
        <f t="shared" si="753"/>
        <v>0</v>
      </c>
      <c r="AM596" s="7">
        <f t="shared" si="753"/>
        <v>26.142306666666663</v>
      </c>
      <c r="AN596" s="7">
        <f t="shared" si="753"/>
        <v>5.0618953333333314</v>
      </c>
      <c r="AO596" s="7">
        <f t="shared" si="753"/>
        <v>47.155000000000001</v>
      </c>
      <c r="AP596" s="7">
        <f t="shared" si="753"/>
        <v>0</v>
      </c>
      <c r="AQ596" s="7">
        <f t="shared" si="753"/>
        <v>0</v>
      </c>
      <c r="AR596" s="7">
        <f t="shared" si="753"/>
        <v>39.403333333333336</v>
      </c>
      <c r="AS596" s="7">
        <f t="shared" si="753"/>
        <v>7.7516666666666652</v>
      </c>
      <c r="AT596" s="7">
        <f t="shared" si="753"/>
        <v>51.482418363999997</v>
      </c>
      <c r="AU596" s="7">
        <f t="shared" ref="AU596:BW596" si="754">SUM(AU597:AU613)</f>
        <v>0</v>
      </c>
      <c r="AV596" s="7">
        <f t="shared" si="754"/>
        <v>0</v>
      </c>
      <c r="AW596" s="7">
        <f t="shared" si="754"/>
        <v>43.009515303333337</v>
      </c>
      <c r="AX596" s="7">
        <f t="shared" si="754"/>
        <v>8.4729030606666651</v>
      </c>
      <c r="AY596" s="7">
        <f t="shared" si="754"/>
        <v>71.740887999999998</v>
      </c>
      <c r="AZ596" s="7">
        <f t="shared" si="754"/>
        <v>0</v>
      </c>
      <c r="BA596" s="7">
        <f t="shared" si="754"/>
        <v>0</v>
      </c>
      <c r="BB596" s="7">
        <f t="shared" si="754"/>
        <v>60.414500000000004</v>
      </c>
      <c r="BC596" s="7">
        <f t="shared" si="754"/>
        <v>11.326387999999996</v>
      </c>
      <c r="BD596" s="7">
        <f t="shared" si="754"/>
        <v>74.736699771396758</v>
      </c>
      <c r="BE596" s="7">
        <f t="shared" si="754"/>
        <v>0</v>
      </c>
      <c r="BF596" s="7">
        <f t="shared" si="754"/>
        <v>0</v>
      </c>
      <c r="BG596" s="7">
        <f t="shared" si="754"/>
        <v>62.914500000000004</v>
      </c>
      <c r="BH596" s="7">
        <f t="shared" si="754"/>
        <v>11.822199771396766</v>
      </c>
      <c r="BI596" s="7">
        <f t="shared" si="754"/>
        <v>54.551207653999995</v>
      </c>
      <c r="BJ596" s="7">
        <f t="shared" si="754"/>
        <v>0</v>
      </c>
      <c r="BK596" s="7">
        <f t="shared" si="754"/>
        <v>0</v>
      </c>
      <c r="BL596" s="7">
        <f t="shared" si="754"/>
        <v>45.824166666666663</v>
      </c>
      <c r="BM596" s="7">
        <f t="shared" si="754"/>
        <v>8.7270409873333303</v>
      </c>
      <c r="BN596" s="7">
        <f t="shared" si="754"/>
        <v>54.551207654000002</v>
      </c>
      <c r="BO596" s="7">
        <f t="shared" si="754"/>
        <v>0</v>
      </c>
      <c r="BP596" s="7">
        <f t="shared" si="754"/>
        <v>0</v>
      </c>
      <c r="BQ596" s="7">
        <f t="shared" si="754"/>
        <v>45.824166666666663</v>
      </c>
      <c r="BR596" s="7">
        <f t="shared" si="754"/>
        <v>8.7270409873333303</v>
      </c>
      <c r="BS596" s="7">
        <f t="shared" si="754"/>
        <v>56.984679999999997</v>
      </c>
      <c r="BT596" s="7">
        <f t="shared" si="754"/>
        <v>0</v>
      </c>
      <c r="BU596" s="7">
        <f t="shared" si="754"/>
        <v>0</v>
      </c>
      <c r="BV596" s="7">
        <f t="shared" si="754"/>
        <v>47.553899999999999</v>
      </c>
      <c r="BW596" s="7">
        <f t="shared" si="754"/>
        <v>9.4307799999999986</v>
      </c>
      <c r="BX596" s="3" t="s">
        <v>77</v>
      </c>
      <c r="BY596" s="3" t="s">
        <v>77</v>
      </c>
      <c r="BZ596" s="3" t="s">
        <v>77</v>
      </c>
      <c r="CA596" s="3" t="s">
        <v>77</v>
      </c>
      <c r="CB596" s="3" t="s">
        <v>77</v>
      </c>
      <c r="CC596" s="7">
        <f t="shared" ref="CC596:CL596" si="755">SUM(CC597:CC613)</f>
        <v>267.53890965400001</v>
      </c>
      <c r="CD596" s="7">
        <f t="shared" si="755"/>
        <v>0</v>
      </c>
      <c r="CE596" s="7">
        <f t="shared" si="755"/>
        <v>0</v>
      </c>
      <c r="CF596" s="7">
        <f t="shared" si="755"/>
        <v>224.28231666666667</v>
      </c>
      <c r="CG596" s="7">
        <f t="shared" si="755"/>
        <v>43.256592987333327</v>
      </c>
      <c r="CH596" s="7">
        <f t="shared" si="755"/>
        <v>268.95920778939677</v>
      </c>
      <c r="CI596" s="7">
        <f t="shared" si="755"/>
        <v>0</v>
      </c>
      <c r="CJ596" s="7">
        <f t="shared" si="755"/>
        <v>0</v>
      </c>
      <c r="CK596" s="7">
        <f t="shared" si="755"/>
        <v>225.44438863666667</v>
      </c>
      <c r="CL596" s="7">
        <f t="shared" si="755"/>
        <v>43.514819152730098</v>
      </c>
      <c r="CM596" s="33" t="s">
        <v>77</v>
      </c>
    </row>
    <row r="597" spans="1:91" s="9" customFormat="1" ht="31.5" x14ac:dyDescent="0.25">
      <c r="A597" s="44" t="s">
        <v>685</v>
      </c>
      <c r="B597" s="98" t="s">
        <v>377</v>
      </c>
      <c r="C597" s="5" t="s">
        <v>378</v>
      </c>
      <c r="D597" s="6" t="s">
        <v>98</v>
      </c>
      <c r="E597" s="13">
        <v>2020</v>
      </c>
      <c r="F597" s="13">
        <v>2021</v>
      </c>
      <c r="G597" s="13">
        <v>2021</v>
      </c>
      <c r="H597" s="47" t="s">
        <v>77</v>
      </c>
      <c r="I597" s="47" t="s">
        <v>77</v>
      </c>
      <c r="J597" s="47" t="s">
        <v>77</v>
      </c>
      <c r="K597" s="47" t="s">
        <v>77</v>
      </c>
      <c r="L597" s="47" t="s">
        <v>77</v>
      </c>
      <c r="M597" s="47" t="s">
        <v>77</v>
      </c>
      <c r="N597" s="47" t="s">
        <v>77</v>
      </c>
      <c r="O597" s="47">
        <v>0</v>
      </c>
      <c r="P597" s="47">
        <v>2.9849999999999999</v>
      </c>
      <c r="Q597" s="80">
        <f>O597+Z597+CH597</f>
        <v>2.9849999999999999</v>
      </c>
      <c r="R597" s="47">
        <f>U597+AE597+AO597+AY597+BI597</f>
        <v>2.9849999999999999</v>
      </c>
      <c r="S597" s="47">
        <f t="shared" ref="S597:S612" si="756">R597</f>
        <v>2.9849999999999999</v>
      </c>
      <c r="T597" s="47">
        <f>CH597+Z597</f>
        <v>2.9849999999999999</v>
      </c>
      <c r="U597" s="5">
        <v>2.6429999999999998</v>
      </c>
      <c r="V597" s="5">
        <v>0</v>
      </c>
      <c r="W597" s="5">
        <v>0</v>
      </c>
      <c r="X597" s="5">
        <v>2.2149999999999999</v>
      </c>
      <c r="Y597" s="5">
        <f t="shared" ref="Y597:Y613" si="757">U597-X597</f>
        <v>0.42799999999999994</v>
      </c>
      <c r="Z597" s="5">
        <v>2.6429999999999998</v>
      </c>
      <c r="AA597" s="5">
        <v>0</v>
      </c>
      <c r="AB597" s="5">
        <v>0</v>
      </c>
      <c r="AC597" s="5">
        <v>2.2149999999999999</v>
      </c>
      <c r="AD597" s="47">
        <f t="shared" ref="AD597:AD613" si="758">Z597-AC597</f>
        <v>0.42799999999999994</v>
      </c>
      <c r="AE597" s="5">
        <v>0.34200000000000003</v>
      </c>
      <c r="AF597" s="5">
        <v>0</v>
      </c>
      <c r="AG597" s="5">
        <v>0</v>
      </c>
      <c r="AH597" s="47">
        <v>0.28499999999999998</v>
      </c>
      <c r="AI597" s="5">
        <f t="shared" ref="AI597:AI612" si="759">AE597-AH597</f>
        <v>5.7000000000000051E-2</v>
      </c>
      <c r="AJ597" s="5">
        <v>0.34200000000000003</v>
      </c>
      <c r="AK597" s="5">
        <v>0</v>
      </c>
      <c r="AL597" s="5">
        <v>0</v>
      </c>
      <c r="AM597" s="5">
        <v>0.28499999999999998</v>
      </c>
      <c r="AN597" s="47">
        <f t="shared" ref="AN597:AN613" si="760">AJ597-AM597</f>
        <v>5.7000000000000051E-2</v>
      </c>
      <c r="AO597" s="5">
        <v>0</v>
      </c>
      <c r="AP597" s="5">
        <v>0</v>
      </c>
      <c r="AQ597" s="5">
        <v>0</v>
      </c>
      <c r="AR597" s="47">
        <v>0</v>
      </c>
      <c r="AS597" s="5">
        <f t="shared" ref="AS597:AS612" si="761">AO597-AR597</f>
        <v>0</v>
      </c>
      <c r="AT597" s="5">
        <v>0</v>
      </c>
      <c r="AU597" s="5">
        <v>0</v>
      </c>
      <c r="AV597" s="5">
        <v>0</v>
      </c>
      <c r="AW597" s="47">
        <v>0</v>
      </c>
      <c r="AX597" s="47">
        <f t="shared" ref="AX597:AX613" si="762">AT597-AW597</f>
        <v>0</v>
      </c>
      <c r="AY597" s="5">
        <v>0</v>
      </c>
      <c r="AZ597" s="5">
        <v>0</v>
      </c>
      <c r="BA597" s="5">
        <v>0</v>
      </c>
      <c r="BB597" s="5">
        <v>0</v>
      </c>
      <c r="BC597" s="5">
        <f t="shared" ref="BC597:BC612" si="763">AY597-BB597</f>
        <v>0</v>
      </c>
      <c r="BD597" s="5">
        <v>0</v>
      </c>
      <c r="BE597" s="5">
        <v>0</v>
      </c>
      <c r="BF597" s="5">
        <v>0</v>
      </c>
      <c r="BG597" s="47">
        <v>0</v>
      </c>
      <c r="BH597" s="47">
        <f t="shared" ref="BH597:BH613" si="764">BD597-BG597</f>
        <v>0</v>
      </c>
      <c r="BI597" s="5">
        <v>0</v>
      </c>
      <c r="BJ597" s="5">
        <v>0</v>
      </c>
      <c r="BK597" s="5">
        <v>0</v>
      </c>
      <c r="BL597" s="47">
        <v>0</v>
      </c>
      <c r="BM597" s="5">
        <f t="shared" ref="BM597:BM612" si="765">BI597-BL597</f>
        <v>0</v>
      </c>
      <c r="BN597" s="5">
        <v>0</v>
      </c>
      <c r="BO597" s="5">
        <v>0</v>
      </c>
      <c r="BP597" s="5">
        <v>0</v>
      </c>
      <c r="BQ597" s="5">
        <v>0</v>
      </c>
      <c r="BR597" s="47">
        <f t="shared" ref="BR597:BR613" si="766">BN597-BQ597</f>
        <v>0</v>
      </c>
      <c r="BS597" s="5">
        <v>0</v>
      </c>
      <c r="BT597" s="5">
        <v>0</v>
      </c>
      <c r="BU597" s="5">
        <v>0</v>
      </c>
      <c r="BV597" s="47">
        <v>0</v>
      </c>
      <c r="BW597" s="47">
        <f t="shared" ref="BW597:BW613" si="767">BS597-BV597</f>
        <v>0</v>
      </c>
      <c r="BX597" s="3" t="s">
        <v>77</v>
      </c>
      <c r="BY597" s="3" t="s">
        <v>77</v>
      </c>
      <c r="BZ597" s="3" t="s">
        <v>77</v>
      </c>
      <c r="CA597" s="3" t="s">
        <v>77</v>
      </c>
      <c r="CB597" s="3" t="s">
        <v>77</v>
      </c>
      <c r="CC597" s="47">
        <f t="shared" ref="CC597:CC613" si="768">AE597+AO597+AY597+BI597+BS597</f>
        <v>0.34200000000000003</v>
      </c>
      <c r="CD597" s="86">
        <f t="shared" ref="CD597:CD613" si="769">AF597+AP597+AZ597+BJ597+BT597</f>
        <v>0</v>
      </c>
      <c r="CE597" s="86">
        <f t="shared" ref="CE597:CE613" si="770">AG597+AQ597+BA597+BK597+BU597</f>
        <v>0</v>
      </c>
      <c r="CF597" s="86">
        <f t="shared" ref="CF597:CF613" si="771">AH597+AR597+BB597+BL597+BV597</f>
        <v>0.28499999999999998</v>
      </c>
      <c r="CG597" s="86">
        <f t="shared" ref="CG597:CG613" si="772">AI597+AS597+BC597+BM597+BW597</f>
        <v>5.7000000000000051E-2</v>
      </c>
      <c r="CH597" s="52">
        <f t="shared" ref="CH597:CH613" si="773">SUM(AJ597,AT597,BD597,BN597,BS597)</f>
        <v>0.34200000000000003</v>
      </c>
      <c r="CI597" s="52">
        <f t="shared" ref="CI597:CI613" si="774">SUM(AK597,AU597,BE597,BO597,BT597)</f>
        <v>0</v>
      </c>
      <c r="CJ597" s="52">
        <f t="shared" ref="CJ597:CJ613" si="775">SUM(AL597,AV597,BF597,BP597,BU597)</f>
        <v>0</v>
      </c>
      <c r="CK597" s="52">
        <f t="shared" ref="CK597:CK613" si="776">SUM(AM597,AW597,BG597,BQ597,BV597)</f>
        <v>0.28499999999999998</v>
      </c>
      <c r="CL597" s="52">
        <f t="shared" ref="CL597:CL613" si="777">SUM(AN597,AX597,BH597,BR597,BW597)</f>
        <v>5.7000000000000051E-2</v>
      </c>
      <c r="CM597" s="129" t="s">
        <v>2896</v>
      </c>
    </row>
    <row r="598" spans="1:91" s="9" customFormat="1" ht="63" x14ac:dyDescent="0.25">
      <c r="A598" s="44" t="s">
        <v>685</v>
      </c>
      <c r="B598" s="98" t="s">
        <v>379</v>
      </c>
      <c r="C598" s="5" t="s">
        <v>380</v>
      </c>
      <c r="D598" s="6" t="s">
        <v>98</v>
      </c>
      <c r="E598" s="13">
        <v>2021</v>
      </c>
      <c r="F598" s="13">
        <v>2026</v>
      </c>
      <c r="G598" s="13">
        <v>2026</v>
      </c>
      <c r="H598" s="47" t="s">
        <v>77</v>
      </c>
      <c r="I598" s="47" t="s">
        <v>77</v>
      </c>
      <c r="J598" s="47" t="s">
        <v>77</v>
      </c>
      <c r="K598" s="47" t="s">
        <v>77</v>
      </c>
      <c r="L598" s="47" t="s">
        <v>77</v>
      </c>
      <c r="M598" s="47" t="s">
        <v>77</v>
      </c>
      <c r="N598" s="47" t="s">
        <v>77</v>
      </c>
      <c r="O598" s="47">
        <v>0</v>
      </c>
      <c r="P598" s="47">
        <v>55.965767063999998</v>
      </c>
      <c r="Q598" s="47">
        <v>55.965767063999998</v>
      </c>
      <c r="R598" s="47">
        <f>U598+AE598+AO598+AY598+BI598</f>
        <v>25.898087999999998</v>
      </c>
      <c r="S598" s="47">
        <f t="shared" si="756"/>
        <v>25.898087999999998</v>
      </c>
      <c r="T598" s="47">
        <f>Q598-O598</f>
        <v>55.965767063999998</v>
      </c>
      <c r="U598" s="5">
        <v>0</v>
      </c>
      <c r="V598" s="5">
        <v>0</v>
      </c>
      <c r="W598" s="5">
        <v>0</v>
      </c>
      <c r="X598" s="5">
        <v>0</v>
      </c>
      <c r="Y598" s="5">
        <f t="shared" si="757"/>
        <v>0</v>
      </c>
      <c r="Z598" s="5">
        <v>0</v>
      </c>
      <c r="AA598" s="5">
        <v>0</v>
      </c>
      <c r="AB598" s="5">
        <v>0</v>
      </c>
      <c r="AC598" s="5">
        <v>0</v>
      </c>
      <c r="AD598" s="47">
        <f t="shared" si="758"/>
        <v>0</v>
      </c>
      <c r="AE598" s="5">
        <v>5.97</v>
      </c>
      <c r="AF598" s="5">
        <v>0</v>
      </c>
      <c r="AG598" s="5">
        <v>0</v>
      </c>
      <c r="AH598" s="5">
        <v>5</v>
      </c>
      <c r="AI598" s="5">
        <f t="shared" si="759"/>
        <v>0.96999999999999975</v>
      </c>
      <c r="AJ598" s="5">
        <v>0</v>
      </c>
      <c r="AK598" s="5">
        <v>0</v>
      </c>
      <c r="AL598" s="5">
        <v>0</v>
      </c>
      <c r="AM598" s="5">
        <v>0</v>
      </c>
      <c r="AN598" s="47">
        <f t="shared" si="760"/>
        <v>0</v>
      </c>
      <c r="AO598" s="5">
        <v>0</v>
      </c>
      <c r="AP598" s="5">
        <v>0</v>
      </c>
      <c r="AQ598" s="5">
        <v>0</v>
      </c>
      <c r="AR598" s="47">
        <v>0</v>
      </c>
      <c r="AS598" s="5">
        <f t="shared" si="761"/>
        <v>0</v>
      </c>
      <c r="AT598" s="5">
        <v>0</v>
      </c>
      <c r="AU598" s="5">
        <v>0</v>
      </c>
      <c r="AV598" s="5">
        <v>0</v>
      </c>
      <c r="AW598" s="5">
        <v>0</v>
      </c>
      <c r="AX598" s="47">
        <f t="shared" si="762"/>
        <v>0</v>
      </c>
      <c r="AY598" s="5">
        <v>16.528088</v>
      </c>
      <c r="AZ598" s="5">
        <v>0</v>
      </c>
      <c r="BA598" s="5">
        <v>0</v>
      </c>
      <c r="BB598" s="47">
        <v>13.988666666666665</v>
      </c>
      <c r="BC598" s="5">
        <f t="shared" si="763"/>
        <v>2.5394213333333351</v>
      </c>
      <c r="BD598" s="5">
        <v>16.528088</v>
      </c>
      <c r="BE598" s="5">
        <v>0</v>
      </c>
      <c r="BF598" s="5">
        <v>0</v>
      </c>
      <c r="BG598" s="47">
        <v>13.988666666666665</v>
      </c>
      <c r="BH598" s="47">
        <f t="shared" si="764"/>
        <v>2.5394213333333351</v>
      </c>
      <c r="BI598" s="5">
        <v>3.4</v>
      </c>
      <c r="BJ598" s="5">
        <v>0</v>
      </c>
      <c r="BK598" s="5">
        <v>0</v>
      </c>
      <c r="BL598" s="47">
        <v>2.8333333333333335</v>
      </c>
      <c r="BM598" s="5">
        <f t="shared" si="765"/>
        <v>0.56666666666666643</v>
      </c>
      <c r="BN598" s="5">
        <v>3.4</v>
      </c>
      <c r="BO598" s="5">
        <v>0</v>
      </c>
      <c r="BP598" s="5">
        <v>0</v>
      </c>
      <c r="BQ598" s="47">
        <v>2.8333333333333335</v>
      </c>
      <c r="BR598" s="47">
        <f t="shared" si="766"/>
        <v>0.56666666666666643</v>
      </c>
      <c r="BS598" s="5">
        <v>5.97</v>
      </c>
      <c r="BT598" s="5">
        <v>0</v>
      </c>
      <c r="BU598" s="5">
        <v>0</v>
      </c>
      <c r="BV598" s="47">
        <v>5</v>
      </c>
      <c r="BW598" s="47">
        <f t="shared" si="767"/>
        <v>0.96999999999999975</v>
      </c>
      <c r="BX598" s="3" t="s">
        <v>77</v>
      </c>
      <c r="BY598" s="3" t="s">
        <v>77</v>
      </c>
      <c r="BZ598" s="3" t="s">
        <v>77</v>
      </c>
      <c r="CA598" s="3" t="s">
        <v>77</v>
      </c>
      <c r="CB598" s="3" t="s">
        <v>77</v>
      </c>
      <c r="CC598" s="47">
        <f t="shared" si="768"/>
        <v>31.868087999999997</v>
      </c>
      <c r="CD598" s="86">
        <f t="shared" si="769"/>
        <v>0</v>
      </c>
      <c r="CE598" s="86">
        <f t="shared" si="770"/>
        <v>0</v>
      </c>
      <c r="CF598" s="86">
        <f t="shared" si="771"/>
        <v>26.821999999999999</v>
      </c>
      <c r="CG598" s="86">
        <f t="shared" si="772"/>
        <v>5.046088000000001</v>
      </c>
      <c r="CH598" s="52">
        <f t="shared" si="773"/>
        <v>25.898087999999998</v>
      </c>
      <c r="CI598" s="52">
        <f t="shared" si="774"/>
        <v>0</v>
      </c>
      <c r="CJ598" s="52">
        <f t="shared" si="775"/>
        <v>0</v>
      </c>
      <c r="CK598" s="52">
        <f t="shared" si="776"/>
        <v>21.821999999999999</v>
      </c>
      <c r="CL598" s="52">
        <f t="shared" si="777"/>
        <v>4.0760880000000013</v>
      </c>
      <c r="CM598" s="48" t="s">
        <v>2865</v>
      </c>
    </row>
    <row r="599" spans="1:91" s="9" customFormat="1" ht="31.5" x14ac:dyDescent="0.25">
      <c r="A599" s="44" t="s">
        <v>685</v>
      </c>
      <c r="B599" s="98" t="s">
        <v>381</v>
      </c>
      <c r="C599" s="5" t="s">
        <v>382</v>
      </c>
      <c r="D599" s="6" t="s">
        <v>98</v>
      </c>
      <c r="E599" s="13">
        <v>2021</v>
      </c>
      <c r="F599" s="13">
        <v>2022</v>
      </c>
      <c r="G599" s="13">
        <v>2022</v>
      </c>
      <c r="H599" s="47" t="s">
        <v>77</v>
      </c>
      <c r="I599" s="47" t="s">
        <v>77</v>
      </c>
      <c r="J599" s="47" t="s">
        <v>77</v>
      </c>
      <c r="K599" s="47" t="s">
        <v>77</v>
      </c>
      <c r="L599" s="47" t="s">
        <v>77</v>
      </c>
      <c r="M599" s="47" t="s">
        <v>77</v>
      </c>
      <c r="N599" s="47" t="s">
        <v>77</v>
      </c>
      <c r="O599" s="47">
        <v>0</v>
      </c>
      <c r="P599" s="47">
        <v>1.05</v>
      </c>
      <c r="Q599" s="80">
        <f t="shared" ref="Q599:Q604" si="778">O599+Z599+CH599</f>
        <v>1.05</v>
      </c>
      <c r="R599" s="47">
        <f>U599+AE599+AO599+AY599+BI599</f>
        <v>1.05</v>
      </c>
      <c r="S599" s="47">
        <f t="shared" si="756"/>
        <v>1.05</v>
      </c>
      <c r="T599" s="47">
        <f t="shared" ref="T599:T604" si="779">CH599+Z599</f>
        <v>1.05</v>
      </c>
      <c r="U599" s="5">
        <v>0</v>
      </c>
      <c r="V599" s="5">
        <v>0</v>
      </c>
      <c r="W599" s="5">
        <v>0</v>
      </c>
      <c r="X599" s="5">
        <v>0</v>
      </c>
      <c r="Y599" s="5">
        <f t="shared" si="757"/>
        <v>0</v>
      </c>
      <c r="Z599" s="5">
        <v>0</v>
      </c>
      <c r="AA599" s="5">
        <v>0</v>
      </c>
      <c r="AB599" s="5">
        <v>0</v>
      </c>
      <c r="AC599" s="5">
        <v>0</v>
      </c>
      <c r="AD599" s="47">
        <f t="shared" si="758"/>
        <v>0</v>
      </c>
      <c r="AE599" s="5">
        <v>0.85</v>
      </c>
      <c r="AF599" s="5">
        <v>0</v>
      </c>
      <c r="AG599" s="5">
        <v>0</v>
      </c>
      <c r="AH599" s="5">
        <v>0.71333333333333337</v>
      </c>
      <c r="AI599" s="5">
        <f t="shared" si="759"/>
        <v>0.1366666666666666</v>
      </c>
      <c r="AJ599" s="5">
        <v>0.85</v>
      </c>
      <c r="AK599" s="5">
        <v>0</v>
      </c>
      <c r="AL599" s="5">
        <v>0</v>
      </c>
      <c r="AM599" s="5">
        <v>0.71333333333333337</v>
      </c>
      <c r="AN599" s="47">
        <f t="shared" si="760"/>
        <v>0.1366666666666666</v>
      </c>
      <c r="AO599" s="5">
        <v>0.2</v>
      </c>
      <c r="AP599" s="5">
        <v>0</v>
      </c>
      <c r="AQ599" s="5">
        <v>0</v>
      </c>
      <c r="AR599" s="47">
        <v>0.16666666666666669</v>
      </c>
      <c r="AS599" s="5">
        <f t="shared" si="761"/>
        <v>3.3333333333333326E-2</v>
      </c>
      <c r="AT599" s="5">
        <v>0.2</v>
      </c>
      <c r="AU599" s="5">
        <v>0</v>
      </c>
      <c r="AV599" s="5">
        <v>0</v>
      </c>
      <c r="AW599" s="5">
        <v>0.16666666666666669</v>
      </c>
      <c r="AX599" s="47">
        <f t="shared" si="762"/>
        <v>3.3333333333333326E-2</v>
      </c>
      <c r="AY599" s="5">
        <v>0</v>
      </c>
      <c r="AZ599" s="5">
        <v>0</v>
      </c>
      <c r="BA599" s="5">
        <v>0</v>
      </c>
      <c r="BB599" s="47">
        <v>0</v>
      </c>
      <c r="BC599" s="5">
        <f t="shared" si="763"/>
        <v>0</v>
      </c>
      <c r="BD599" s="5">
        <v>0</v>
      </c>
      <c r="BE599" s="5">
        <v>0</v>
      </c>
      <c r="BF599" s="5">
        <v>0</v>
      </c>
      <c r="BG599" s="47">
        <v>0</v>
      </c>
      <c r="BH599" s="47">
        <f t="shared" si="764"/>
        <v>0</v>
      </c>
      <c r="BI599" s="5">
        <v>0</v>
      </c>
      <c r="BJ599" s="5">
        <v>0</v>
      </c>
      <c r="BK599" s="5">
        <v>0</v>
      </c>
      <c r="BL599" s="47">
        <v>0</v>
      </c>
      <c r="BM599" s="5">
        <f t="shared" si="765"/>
        <v>0</v>
      </c>
      <c r="BN599" s="5">
        <v>0</v>
      </c>
      <c r="BO599" s="5">
        <v>0</v>
      </c>
      <c r="BP599" s="5">
        <v>0</v>
      </c>
      <c r="BQ599" s="47">
        <v>0</v>
      </c>
      <c r="BR599" s="47">
        <f t="shared" si="766"/>
        <v>0</v>
      </c>
      <c r="BS599" s="5">
        <v>0</v>
      </c>
      <c r="BT599" s="5">
        <v>0</v>
      </c>
      <c r="BU599" s="5">
        <v>0</v>
      </c>
      <c r="BV599" s="47">
        <v>0</v>
      </c>
      <c r="BW599" s="47">
        <f t="shared" si="767"/>
        <v>0</v>
      </c>
      <c r="BX599" s="3" t="s">
        <v>77</v>
      </c>
      <c r="BY599" s="3" t="s">
        <v>77</v>
      </c>
      <c r="BZ599" s="3" t="s">
        <v>77</v>
      </c>
      <c r="CA599" s="3" t="s">
        <v>77</v>
      </c>
      <c r="CB599" s="3" t="s">
        <v>77</v>
      </c>
      <c r="CC599" s="47">
        <f t="shared" si="768"/>
        <v>1.05</v>
      </c>
      <c r="CD599" s="86">
        <f t="shared" si="769"/>
        <v>0</v>
      </c>
      <c r="CE599" s="86">
        <f t="shared" si="770"/>
        <v>0</v>
      </c>
      <c r="CF599" s="86">
        <f t="shared" si="771"/>
        <v>0.88000000000000012</v>
      </c>
      <c r="CG599" s="86">
        <f t="shared" si="772"/>
        <v>0.16999999999999993</v>
      </c>
      <c r="CH599" s="52">
        <f t="shared" si="773"/>
        <v>1.05</v>
      </c>
      <c r="CI599" s="52">
        <f t="shared" si="774"/>
        <v>0</v>
      </c>
      <c r="CJ599" s="52">
        <f t="shared" si="775"/>
        <v>0</v>
      </c>
      <c r="CK599" s="52">
        <f t="shared" si="776"/>
        <v>0.88000000000000012</v>
      </c>
      <c r="CL599" s="52">
        <f t="shared" si="777"/>
        <v>0.16999999999999993</v>
      </c>
      <c r="CM599" s="129" t="s">
        <v>2896</v>
      </c>
    </row>
    <row r="600" spans="1:91" s="9" customFormat="1" ht="63" x14ac:dyDescent="0.25">
      <c r="A600" s="44" t="s">
        <v>685</v>
      </c>
      <c r="B600" s="98" t="s">
        <v>383</v>
      </c>
      <c r="C600" s="5" t="s">
        <v>384</v>
      </c>
      <c r="D600" s="6" t="s">
        <v>98</v>
      </c>
      <c r="E600" s="13">
        <v>2022</v>
      </c>
      <c r="F600" s="13">
        <v>2024</v>
      </c>
      <c r="G600" s="13">
        <v>2024</v>
      </c>
      <c r="H600" s="47" t="s">
        <v>77</v>
      </c>
      <c r="I600" s="47" t="s">
        <v>77</v>
      </c>
      <c r="J600" s="47" t="s">
        <v>77</v>
      </c>
      <c r="K600" s="47" t="s">
        <v>77</v>
      </c>
      <c r="L600" s="47" t="s">
        <v>77</v>
      </c>
      <c r="M600" s="47" t="s">
        <v>77</v>
      </c>
      <c r="N600" s="47" t="s">
        <v>77</v>
      </c>
      <c r="O600" s="47">
        <v>0</v>
      </c>
      <c r="P600" s="47">
        <v>34.265000000000001</v>
      </c>
      <c r="Q600" s="80">
        <f t="shared" si="778"/>
        <v>34.260811771396767</v>
      </c>
      <c r="R600" s="47">
        <f>P600-O600</f>
        <v>34.265000000000001</v>
      </c>
      <c r="S600" s="47">
        <f t="shared" si="756"/>
        <v>34.265000000000001</v>
      </c>
      <c r="T600" s="47">
        <f t="shared" si="779"/>
        <v>34.260811771396767</v>
      </c>
      <c r="U600" s="5">
        <v>0</v>
      </c>
      <c r="V600" s="5">
        <v>0</v>
      </c>
      <c r="W600" s="5">
        <v>0</v>
      </c>
      <c r="X600" s="5">
        <v>0</v>
      </c>
      <c r="Y600" s="5">
        <f t="shared" si="757"/>
        <v>0</v>
      </c>
      <c r="Z600" s="5">
        <v>0</v>
      </c>
      <c r="AA600" s="5">
        <v>0</v>
      </c>
      <c r="AB600" s="5">
        <v>0</v>
      </c>
      <c r="AC600" s="5">
        <v>0</v>
      </c>
      <c r="AD600" s="47">
        <f t="shared" si="758"/>
        <v>0</v>
      </c>
      <c r="AE600" s="5">
        <v>0</v>
      </c>
      <c r="AF600" s="5">
        <v>0</v>
      </c>
      <c r="AG600" s="5">
        <v>0</v>
      </c>
      <c r="AH600" s="5">
        <v>0</v>
      </c>
      <c r="AI600" s="5">
        <f t="shared" si="759"/>
        <v>0</v>
      </c>
      <c r="AJ600" s="5">
        <v>0</v>
      </c>
      <c r="AK600" s="5">
        <v>0</v>
      </c>
      <c r="AL600" s="5">
        <v>0</v>
      </c>
      <c r="AM600" s="5">
        <v>0</v>
      </c>
      <c r="AN600" s="47">
        <f t="shared" si="760"/>
        <v>0</v>
      </c>
      <c r="AO600" s="5">
        <v>3.4</v>
      </c>
      <c r="AP600" s="5">
        <v>0</v>
      </c>
      <c r="AQ600" s="5">
        <v>0</v>
      </c>
      <c r="AR600" s="5">
        <v>2.8333333333333335</v>
      </c>
      <c r="AS600" s="5">
        <f t="shared" si="761"/>
        <v>0.56666666666666643</v>
      </c>
      <c r="AT600" s="5">
        <v>3.4</v>
      </c>
      <c r="AU600" s="5">
        <v>0</v>
      </c>
      <c r="AV600" s="5">
        <v>0</v>
      </c>
      <c r="AW600" s="5">
        <v>2.8333333333333335</v>
      </c>
      <c r="AX600" s="47">
        <f t="shared" si="762"/>
        <v>0.56666666666666643</v>
      </c>
      <c r="AY600" s="5">
        <v>25.416</v>
      </c>
      <c r="AZ600" s="5">
        <v>0</v>
      </c>
      <c r="BA600" s="5">
        <v>0</v>
      </c>
      <c r="BB600" s="47">
        <v>21.375833333333336</v>
      </c>
      <c r="BC600" s="5">
        <f t="shared" si="763"/>
        <v>4.0401666666666642</v>
      </c>
      <c r="BD600" s="5">
        <v>25.411811771396767</v>
      </c>
      <c r="BE600" s="5">
        <v>0</v>
      </c>
      <c r="BF600" s="5">
        <v>0</v>
      </c>
      <c r="BG600" s="5">
        <v>21.375833333333333</v>
      </c>
      <c r="BH600" s="47">
        <f t="shared" si="764"/>
        <v>4.0359784380634345</v>
      </c>
      <c r="BI600" s="5">
        <v>5.4489999999999998</v>
      </c>
      <c r="BJ600" s="5">
        <v>0</v>
      </c>
      <c r="BK600" s="5">
        <v>0</v>
      </c>
      <c r="BL600" s="47">
        <v>4.5408333333333335</v>
      </c>
      <c r="BM600" s="5">
        <f t="shared" si="765"/>
        <v>0.90816666666666634</v>
      </c>
      <c r="BN600" s="5">
        <v>5.4489999999999998</v>
      </c>
      <c r="BO600" s="5">
        <v>0</v>
      </c>
      <c r="BP600" s="5">
        <v>0</v>
      </c>
      <c r="BQ600" s="47">
        <v>4.5408333333333335</v>
      </c>
      <c r="BR600" s="47">
        <f t="shared" si="766"/>
        <v>0.90816666666666634</v>
      </c>
      <c r="BS600" s="5">
        <v>0</v>
      </c>
      <c r="BT600" s="5">
        <v>0</v>
      </c>
      <c r="BU600" s="5">
        <v>0</v>
      </c>
      <c r="BV600" s="47">
        <v>0</v>
      </c>
      <c r="BW600" s="47">
        <f t="shared" si="767"/>
        <v>0</v>
      </c>
      <c r="BX600" s="3" t="s">
        <v>77</v>
      </c>
      <c r="BY600" s="3" t="s">
        <v>77</v>
      </c>
      <c r="BZ600" s="3" t="s">
        <v>77</v>
      </c>
      <c r="CA600" s="3" t="s">
        <v>77</v>
      </c>
      <c r="CB600" s="3" t="s">
        <v>77</v>
      </c>
      <c r="CC600" s="47">
        <f t="shared" si="768"/>
        <v>34.265000000000001</v>
      </c>
      <c r="CD600" s="86">
        <f t="shared" si="769"/>
        <v>0</v>
      </c>
      <c r="CE600" s="86">
        <f t="shared" si="770"/>
        <v>0</v>
      </c>
      <c r="CF600" s="86">
        <f t="shared" si="771"/>
        <v>28.75</v>
      </c>
      <c r="CG600" s="86">
        <f t="shared" si="772"/>
        <v>5.514999999999997</v>
      </c>
      <c r="CH600" s="52">
        <f t="shared" si="773"/>
        <v>34.260811771396767</v>
      </c>
      <c r="CI600" s="52">
        <f t="shared" si="774"/>
        <v>0</v>
      </c>
      <c r="CJ600" s="52">
        <f t="shared" si="775"/>
        <v>0</v>
      </c>
      <c r="CK600" s="52">
        <f t="shared" si="776"/>
        <v>28.75</v>
      </c>
      <c r="CL600" s="52">
        <f t="shared" si="777"/>
        <v>5.5108117713967673</v>
      </c>
      <c r="CM600" s="129" t="s">
        <v>2876</v>
      </c>
    </row>
    <row r="601" spans="1:91" s="9" customFormat="1" ht="31.5" x14ac:dyDescent="0.25">
      <c r="A601" s="44" t="s">
        <v>685</v>
      </c>
      <c r="B601" s="98" t="s">
        <v>1036</v>
      </c>
      <c r="C601" s="90" t="s">
        <v>1251</v>
      </c>
      <c r="D601" s="51" t="s">
        <v>98</v>
      </c>
      <c r="E601" s="13">
        <v>2019</v>
      </c>
      <c r="F601" s="13">
        <v>2025</v>
      </c>
      <c r="G601" s="13">
        <v>2025</v>
      </c>
      <c r="H601" s="47" t="s">
        <v>77</v>
      </c>
      <c r="I601" s="47" t="s">
        <v>77</v>
      </c>
      <c r="J601" s="47" t="s">
        <v>77</v>
      </c>
      <c r="K601" s="47" t="s">
        <v>77</v>
      </c>
      <c r="L601" s="47" t="s">
        <v>77</v>
      </c>
      <c r="M601" s="47" t="s">
        <v>77</v>
      </c>
      <c r="N601" s="47" t="s">
        <v>77</v>
      </c>
      <c r="O601" s="47">
        <v>14.935320000000001</v>
      </c>
      <c r="P601" s="47">
        <v>86.759999999999991</v>
      </c>
      <c r="Q601" s="80">
        <f t="shared" si="778"/>
        <v>86.328699999999984</v>
      </c>
      <c r="R601" s="47">
        <f>P601-O601</f>
        <v>71.824679999999987</v>
      </c>
      <c r="S601" s="47">
        <f t="shared" si="756"/>
        <v>71.824679999999987</v>
      </c>
      <c r="T601" s="47">
        <f t="shared" si="779"/>
        <v>71.393379999999979</v>
      </c>
      <c r="U601" s="5">
        <v>3.5027999999999992</v>
      </c>
      <c r="V601" s="5">
        <v>0</v>
      </c>
      <c r="W601" s="5">
        <v>0</v>
      </c>
      <c r="X601" s="47">
        <v>2.9999999999999996</v>
      </c>
      <c r="Y601" s="47">
        <f t="shared" si="757"/>
        <v>0.50279999999999969</v>
      </c>
      <c r="Z601" s="5">
        <v>3.5028000000000001</v>
      </c>
      <c r="AA601" s="5">
        <v>0</v>
      </c>
      <c r="AB601" s="5">
        <v>0</v>
      </c>
      <c r="AC601" s="5">
        <v>3.0000000000000004</v>
      </c>
      <c r="AD601" s="47">
        <f t="shared" si="758"/>
        <v>0.50279999999999969</v>
      </c>
      <c r="AE601" s="5">
        <v>0</v>
      </c>
      <c r="AF601" s="5">
        <v>0</v>
      </c>
      <c r="AG601" s="5">
        <v>0</v>
      </c>
      <c r="AH601" s="47">
        <v>0</v>
      </c>
      <c r="AI601" s="47">
        <f t="shared" si="759"/>
        <v>0</v>
      </c>
      <c r="AJ601" s="5">
        <v>0</v>
      </c>
      <c r="AK601" s="5">
        <v>0</v>
      </c>
      <c r="AL601" s="5">
        <v>0</v>
      </c>
      <c r="AM601" s="47">
        <v>0</v>
      </c>
      <c r="AN601" s="47">
        <f t="shared" si="760"/>
        <v>0</v>
      </c>
      <c r="AO601" s="5">
        <v>17.399999999999999</v>
      </c>
      <c r="AP601" s="5">
        <v>0</v>
      </c>
      <c r="AQ601" s="5">
        <v>0</v>
      </c>
      <c r="AR601" s="47">
        <v>14.5</v>
      </c>
      <c r="AS601" s="47">
        <f t="shared" si="761"/>
        <v>2.8999999999999986</v>
      </c>
      <c r="AT601" s="5">
        <v>17.399999999999999</v>
      </c>
      <c r="AU601" s="5">
        <v>0</v>
      </c>
      <c r="AV601" s="5">
        <v>0</v>
      </c>
      <c r="AW601" s="47">
        <v>14.5</v>
      </c>
      <c r="AX601" s="47">
        <f t="shared" si="762"/>
        <v>2.8999999999999986</v>
      </c>
      <c r="AY601" s="5">
        <v>4.0307999999999993</v>
      </c>
      <c r="AZ601" s="5">
        <v>0</v>
      </c>
      <c r="BA601" s="5">
        <v>0</v>
      </c>
      <c r="BB601" s="47">
        <v>3.4999999999999996</v>
      </c>
      <c r="BC601" s="47">
        <f t="shared" si="763"/>
        <v>0.53079999999999972</v>
      </c>
      <c r="BD601" s="5">
        <v>4.0307999999999993</v>
      </c>
      <c r="BE601" s="5">
        <v>0</v>
      </c>
      <c r="BF601" s="5">
        <v>0</v>
      </c>
      <c r="BG601" s="47">
        <v>3.4999999999999996</v>
      </c>
      <c r="BH601" s="47">
        <f t="shared" si="764"/>
        <v>0.53079999999999972</v>
      </c>
      <c r="BI601" s="5">
        <v>20.295099999999998</v>
      </c>
      <c r="BJ601" s="5">
        <v>0</v>
      </c>
      <c r="BK601" s="5">
        <v>0</v>
      </c>
      <c r="BL601" s="47">
        <v>17.05</v>
      </c>
      <c r="BM601" s="47">
        <f t="shared" si="765"/>
        <v>3.2450999999999972</v>
      </c>
      <c r="BN601" s="5">
        <v>20.295099999999998</v>
      </c>
      <c r="BO601" s="5">
        <v>0</v>
      </c>
      <c r="BP601" s="5">
        <v>0</v>
      </c>
      <c r="BQ601" s="47">
        <v>17.05</v>
      </c>
      <c r="BR601" s="47">
        <f t="shared" si="766"/>
        <v>3.2450999999999972</v>
      </c>
      <c r="BS601" s="5">
        <v>26.164679999999993</v>
      </c>
      <c r="BT601" s="5">
        <v>0</v>
      </c>
      <c r="BU601" s="5">
        <v>0</v>
      </c>
      <c r="BV601" s="47">
        <v>21.803899999999995</v>
      </c>
      <c r="BW601" s="47">
        <f t="shared" si="767"/>
        <v>4.3607799999999983</v>
      </c>
      <c r="BX601" s="3" t="s">
        <v>77</v>
      </c>
      <c r="BY601" s="3" t="s">
        <v>77</v>
      </c>
      <c r="BZ601" s="3" t="s">
        <v>77</v>
      </c>
      <c r="CA601" s="3" t="s">
        <v>77</v>
      </c>
      <c r="CB601" s="3" t="s">
        <v>77</v>
      </c>
      <c r="CC601" s="47">
        <f t="shared" si="768"/>
        <v>67.890579999999986</v>
      </c>
      <c r="CD601" s="47">
        <f t="shared" si="769"/>
        <v>0</v>
      </c>
      <c r="CE601" s="47">
        <f t="shared" si="770"/>
        <v>0</v>
      </c>
      <c r="CF601" s="47">
        <f t="shared" si="771"/>
        <v>56.853899999999996</v>
      </c>
      <c r="CG601" s="47">
        <f t="shared" si="772"/>
        <v>11.036679999999993</v>
      </c>
      <c r="CH601" s="52">
        <f t="shared" si="773"/>
        <v>67.890579999999986</v>
      </c>
      <c r="CI601" s="52">
        <f t="shared" si="774"/>
        <v>0</v>
      </c>
      <c r="CJ601" s="52">
        <f t="shared" si="775"/>
        <v>0</v>
      </c>
      <c r="CK601" s="52">
        <f t="shared" si="776"/>
        <v>56.853899999999996</v>
      </c>
      <c r="CL601" s="52">
        <f t="shared" si="777"/>
        <v>11.036679999999993</v>
      </c>
      <c r="CM601" s="48" t="s">
        <v>2823</v>
      </c>
    </row>
    <row r="602" spans="1:91" s="9" customFormat="1" ht="31.5" x14ac:dyDescent="0.25">
      <c r="A602" s="44" t="s">
        <v>685</v>
      </c>
      <c r="B602" s="98" t="s">
        <v>1037</v>
      </c>
      <c r="C602" s="90" t="s">
        <v>1252</v>
      </c>
      <c r="D602" s="51" t="s">
        <v>98</v>
      </c>
      <c r="E602" s="13">
        <v>2019</v>
      </c>
      <c r="F602" s="13">
        <v>2021</v>
      </c>
      <c r="G602" s="13">
        <v>2021</v>
      </c>
      <c r="H602" s="47" t="s">
        <v>77</v>
      </c>
      <c r="I602" s="47" t="s">
        <v>77</v>
      </c>
      <c r="J602" s="47" t="s">
        <v>77</v>
      </c>
      <c r="K602" s="47" t="s">
        <v>77</v>
      </c>
      <c r="L602" s="47" t="s">
        <v>77</v>
      </c>
      <c r="M602" s="47" t="s">
        <v>77</v>
      </c>
      <c r="N602" s="47" t="s">
        <v>77</v>
      </c>
      <c r="O602" s="47">
        <v>14.587731589999999</v>
      </c>
      <c r="P602" s="47">
        <v>34.259797648000003</v>
      </c>
      <c r="Q602" s="80">
        <f t="shared" si="778"/>
        <v>33.847371479999993</v>
      </c>
      <c r="R602" s="81">
        <f>U602+AE602+AO602+AY602+BI602</f>
        <v>18.507000000000001</v>
      </c>
      <c r="S602" s="47">
        <f t="shared" si="756"/>
        <v>18.507000000000001</v>
      </c>
      <c r="T602" s="47">
        <f t="shared" si="779"/>
        <v>19.259639889999999</v>
      </c>
      <c r="U602" s="5">
        <v>17.939900000000002</v>
      </c>
      <c r="V602" s="5">
        <v>0</v>
      </c>
      <c r="W602" s="5">
        <v>0</v>
      </c>
      <c r="X602" s="47">
        <v>15.027416666666667</v>
      </c>
      <c r="Y602" s="47">
        <f t="shared" si="757"/>
        <v>2.9124833333333342</v>
      </c>
      <c r="Z602" s="5">
        <v>18.692539889999999</v>
      </c>
      <c r="AA602" s="5">
        <v>0</v>
      </c>
      <c r="AB602" s="5">
        <v>0</v>
      </c>
      <c r="AC602" s="5">
        <v>15.654616575</v>
      </c>
      <c r="AD602" s="47">
        <f t="shared" si="758"/>
        <v>3.0379233149999987</v>
      </c>
      <c r="AE602" s="5">
        <v>0.56709999999999849</v>
      </c>
      <c r="AF602" s="5">
        <v>0</v>
      </c>
      <c r="AG602" s="5">
        <v>0</v>
      </c>
      <c r="AH602" s="47">
        <v>0.47258333333333213</v>
      </c>
      <c r="AI602" s="47">
        <f t="shared" si="759"/>
        <v>9.451666666666636E-2</v>
      </c>
      <c r="AJ602" s="5">
        <v>0.56709999999999849</v>
      </c>
      <c r="AK602" s="5">
        <v>0</v>
      </c>
      <c r="AL602" s="5">
        <v>0</v>
      </c>
      <c r="AM602" s="47">
        <v>0.47258333333333213</v>
      </c>
      <c r="AN602" s="47">
        <f t="shared" si="760"/>
        <v>9.451666666666636E-2</v>
      </c>
      <c r="AO602" s="5">
        <v>0</v>
      </c>
      <c r="AP602" s="5">
        <v>0</v>
      </c>
      <c r="AQ602" s="5">
        <v>0</v>
      </c>
      <c r="AR602" s="47">
        <v>0</v>
      </c>
      <c r="AS602" s="47">
        <f t="shared" si="761"/>
        <v>0</v>
      </c>
      <c r="AT602" s="5">
        <v>0</v>
      </c>
      <c r="AU602" s="5">
        <v>0</v>
      </c>
      <c r="AV602" s="5">
        <v>0</v>
      </c>
      <c r="AW602" s="47">
        <v>0</v>
      </c>
      <c r="AX602" s="47">
        <f t="shared" si="762"/>
        <v>0</v>
      </c>
      <c r="AY602" s="5">
        <v>0</v>
      </c>
      <c r="AZ602" s="5">
        <v>0</v>
      </c>
      <c r="BA602" s="5">
        <v>0</v>
      </c>
      <c r="BB602" s="5">
        <v>0</v>
      </c>
      <c r="BC602" s="47">
        <f t="shared" si="763"/>
        <v>0</v>
      </c>
      <c r="BD602" s="5">
        <v>0</v>
      </c>
      <c r="BE602" s="5">
        <v>0</v>
      </c>
      <c r="BF602" s="5">
        <v>0</v>
      </c>
      <c r="BG602" s="47">
        <v>0</v>
      </c>
      <c r="BH602" s="47">
        <f t="shared" si="764"/>
        <v>0</v>
      </c>
      <c r="BI602" s="5">
        <v>0</v>
      </c>
      <c r="BJ602" s="5">
        <v>0</v>
      </c>
      <c r="BK602" s="5">
        <v>0</v>
      </c>
      <c r="BL602" s="47">
        <v>0</v>
      </c>
      <c r="BM602" s="47">
        <f t="shared" si="765"/>
        <v>0</v>
      </c>
      <c r="BN602" s="5">
        <v>0</v>
      </c>
      <c r="BO602" s="5">
        <v>0</v>
      </c>
      <c r="BP602" s="5">
        <v>0</v>
      </c>
      <c r="BQ602" s="5">
        <v>0</v>
      </c>
      <c r="BR602" s="47">
        <f t="shared" si="766"/>
        <v>0</v>
      </c>
      <c r="BS602" s="5">
        <v>0</v>
      </c>
      <c r="BT602" s="5">
        <v>0</v>
      </c>
      <c r="BU602" s="5">
        <v>0</v>
      </c>
      <c r="BV602" s="47">
        <v>0</v>
      </c>
      <c r="BW602" s="47">
        <f t="shared" si="767"/>
        <v>0</v>
      </c>
      <c r="BX602" s="3" t="s">
        <v>77</v>
      </c>
      <c r="BY602" s="3" t="s">
        <v>77</v>
      </c>
      <c r="BZ602" s="3" t="s">
        <v>77</v>
      </c>
      <c r="CA602" s="3" t="s">
        <v>77</v>
      </c>
      <c r="CB602" s="3" t="s">
        <v>77</v>
      </c>
      <c r="CC602" s="47">
        <f t="shared" si="768"/>
        <v>0.56709999999999849</v>
      </c>
      <c r="CD602" s="47">
        <f t="shared" si="769"/>
        <v>0</v>
      </c>
      <c r="CE602" s="47">
        <f t="shared" si="770"/>
        <v>0</v>
      </c>
      <c r="CF602" s="47">
        <f t="shared" si="771"/>
        <v>0.47258333333333213</v>
      </c>
      <c r="CG602" s="47">
        <f t="shared" si="772"/>
        <v>9.451666666666636E-2</v>
      </c>
      <c r="CH602" s="52">
        <f t="shared" si="773"/>
        <v>0.56709999999999849</v>
      </c>
      <c r="CI602" s="52">
        <f t="shared" si="774"/>
        <v>0</v>
      </c>
      <c r="CJ602" s="52">
        <f t="shared" si="775"/>
        <v>0</v>
      </c>
      <c r="CK602" s="52">
        <f t="shared" si="776"/>
        <v>0.47258333333333213</v>
      </c>
      <c r="CL602" s="52">
        <f t="shared" si="777"/>
        <v>9.451666666666636E-2</v>
      </c>
      <c r="CM602" s="48" t="s">
        <v>2823</v>
      </c>
    </row>
    <row r="603" spans="1:91" s="9" customFormat="1" ht="63" x14ac:dyDescent="0.25">
      <c r="A603" s="44" t="s">
        <v>685</v>
      </c>
      <c r="B603" s="98" t="s">
        <v>1039</v>
      </c>
      <c r="C603" s="90" t="s">
        <v>1253</v>
      </c>
      <c r="D603" s="51" t="s">
        <v>98</v>
      </c>
      <c r="E603" s="13">
        <v>2019</v>
      </c>
      <c r="F603" s="13">
        <v>2022</v>
      </c>
      <c r="G603" s="13">
        <v>2022</v>
      </c>
      <c r="H603" s="47" t="s">
        <v>77</v>
      </c>
      <c r="I603" s="47" t="s">
        <v>77</v>
      </c>
      <c r="J603" s="47" t="s">
        <v>77</v>
      </c>
      <c r="K603" s="47" t="s">
        <v>77</v>
      </c>
      <c r="L603" s="47" t="s">
        <v>77</v>
      </c>
      <c r="M603" s="47" t="s">
        <v>77</v>
      </c>
      <c r="N603" s="47" t="s">
        <v>77</v>
      </c>
      <c r="O603" s="47">
        <v>2.1685320000000003</v>
      </c>
      <c r="P603" s="47">
        <v>25.739490000000004</v>
      </c>
      <c r="Q603" s="80">
        <f t="shared" si="778"/>
        <v>25.73949</v>
      </c>
      <c r="R603" s="81">
        <f>U603+AE603+AO603+AY603+BI603</f>
        <v>23.503890000000002</v>
      </c>
      <c r="S603" s="47">
        <f t="shared" si="756"/>
        <v>23.503890000000002</v>
      </c>
      <c r="T603" s="47">
        <f t="shared" si="779"/>
        <v>23.570957999999997</v>
      </c>
      <c r="U603" s="5">
        <v>11.363155999999998</v>
      </c>
      <c r="V603" s="5">
        <v>0</v>
      </c>
      <c r="W603" s="5">
        <v>0</v>
      </c>
      <c r="X603" s="47">
        <v>9.5231666666666666</v>
      </c>
      <c r="Y603" s="47">
        <f t="shared" si="757"/>
        <v>1.8399893333333317</v>
      </c>
      <c r="Z603" s="5">
        <v>11.363156</v>
      </c>
      <c r="AA603" s="5">
        <v>0</v>
      </c>
      <c r="AB603" s="5">
        <v>0</v>
      </c>
      <c r="AC603" s="5">
        <v>9.5231666666666683</v>
      </c>
      <c r="AD603" s="47">
        <f t="shared" si="758"/>
        <v>1.8399893333333317</v>
      </c>
      <c r="AE603" s="5">
        <v>11.776734000000001</v>
      </c>
      <c r="AF603" s="5">
        <v>0</v>
      </c>
      <c r="AG603" s="5">
        <v>0</v>
      </c>
      <c r="AH603" s="47">
        <v>9.8584999999999994</v>
      </c>
      <c r="AI603" s="47">
        <f t="shared" si="759"/>
        <v>1.9182340000000018</v>
      </c>
      <c r="AJ603" s="5">
        <v>11.843801999999998</v>
      </c>
      <c r="AK603" s="5">
        <v>0</v>
      </c>
      <c r="AL603" s="5">
        <v>0</v>
      </c>
      <c r="AM603" s="47">
        <v>9.9143899999999991</v>
      </c>
      <c r="AN603" s="47">
        <f t="shared" si="760"/>
        <v>1.9294119999999992</v>
      </c>
      <c r="AO603" s="5">
        <v>0.36399999999999999</v>
      </c>
      <c r="AP603" s="5">
        <v>0</v>
      </c>
      <c r="AQ603" s="5">
        <v>0</v>
      </c>
      <c r="AR603" s="47">
        <v>0.30333333333333334</v>
      </c>
      <c r="AS603" s="47">
        <f t="shared" si="761"/>
        <v>6.0666666666666647E-2</v>
      </c>
      <c r="AT603" s="5">
        <v>0.36399999999999999</v>
      </c>
      <c r="AU603" s="5">
        <v>0</v>
      </c>
      <c r="AV603" s="5">
        <v>0</v>
      </c>
      <c r="AW603" s="47">
        <v>0.30333333333333334</v>
      </c>
      <c r="AX603" s="47">
        <f t="shared" si="762"/>
        <v>6.0666666666666647E-2</v>
      </c>
      <c r="AY603" s="5">
        <v>0</v>
      </c>
      <c r="AZ603" s="5">
        <v>0</v>
      </c>
      <c r="BA603" s="5">
        <v>0</v>
      </c>
      <c r="BB603" s="5">
        <v>0</v>
      </c>
      <c r="BC603" s="47">
        <f t="shared" si="763"/>
        <v>0</v>
      </c>
      <c r="BD603" s="5">
        <v>0</v>
      </c>
      <c r="BE603" s="5">
        <v>0</v>
      </c>
      <c r="BF603" s="5">
        <v>0</v>
      </c>
      <c r="BG603" s="47">
        <v>0</v>
      </c>
      <c r="BH603" s="47">
        <f t="shared" si="764"/>
        <v>0</v>
      </c>
      <c r="BI603" s="5">
        <v>0</v>
      </c>
      <c r="BJ603" s="5">
        <v>0</v>
      </c>
      <c r="BK603" s="5">
        <v>0</v>
      </c>
      <c r="BL603" s="47">
        <v>0</v>
      </c>
      <c r="BM603" s="47">
        <f t="shared" si="765"/>
        <v>0</v>
      </c>
      <c r="BN603" s="5">
        <v>0</v>
      </c>
      <c r="BO603" s="5">
        <v>0</v>
      </c>
      <c r="BP603" s="5">
        <v>0</v>
      </c>
      <c r="BQ603" s="5">
        <v>0</v>
      </c>
      <c r="BR603" s="47">
        <f t="shared" si="766"/>
        <v>0</v>
      </c>
      <c r="BS603" s="5">
        <v>0</v>
      </c>
      <c r="BT603" s="5">
        <v>0</v>
      </c>
      <c r="BU603" s="5">
        <v>0</v>
      </c>
      <c r="BV603" s="47">
        <v>0</v>
      </c>
      <c r="BW603" s="47">
        <f t="shared" si="767"/>
        <v>0</v>
      </c>
      <c r="BX603" s="3" t="s">
        <v>77</v>
      </c>
      <c r="BY603" s="3" t="s">
        <v>77</v>
      </c>
      <c r="BZ603" s="3" t="s">
        <v>77</v>
      </c>
      <c r="CA603" s="3" t="s">
        <v>77</v>
      </c>
      <c r="CB603" s="3" t="s">
        <v>77</v>
      </c>
      <c r="CC603" s="47">
        <f t="shared" si="768"/>
        <v>12.140734000000002</v>
      </c>
      <c r="CD603" s="47">
        <f t="shared" si="769"/>
        <v>0</v>
      </c>
      <c r="CE603" s="47">
        <f t="shared" si="770"/>
        <v>0</v>
      </c>
      <c r="CF603" s="47">
        <f t="shared" si="771"/>
        <v>10.161833333333332</v>
      </c>
      <c r="CG603" s="47">
        <f t="shared" si="772"/>
        <v>1.9789006666666684</v>
      </c>
      <c r="CH603" s="52">
        <f t="shared" si="773"/>
        <v>12.207801999999999</v>
      </c>
      <c r="CI603" s="52">
        <f t="shared" si="774"/>
        <v>0</v>
      </c>
      <c r="CJ603" s="52">
        <f t="shared" si="775"/>
        <v>0</v>
      </c>
      <c r="CK603" s="52">
        <f t="shared" si="776"/>
        <v>10.217723333333332</v>
      </c>
      <c r="CL603" s="52">
        <f t="shared" si="777"/>
        <v>1.9900786666666659</v>
      </c>
      <c r="CM603" s="130" t="s">
        <v>2865</v>
      </c>
    </row>
    <row r="604" spans="1:91" s="9" customFormat="1" ht="78.75" x14ac:dyDescent="0.25">
      <c r="A604" s="44" t="s">
        <v>685</v>
      </c>
      <c r="B604" s="98" t="s">
        <v>1040</v>
      </c>
      <c r="C604" s="90" t="s">
        <v>1254</v>
      </c>
      <c r="D604" s="83" t="s">
        <v>1202</v>
      </c>
      <c r="E604" s="13">
        <v>2019</v>
      </c>
      <c r="F604" s="13">
        <v>2019</v>
      </c>
      <c r="G604" s="13">
        <v>2020</v>
      </c>
      <c r="H604" s="47" t="s">
        <v>77</v>
      </c>
      <c r="I604" s="47" t="s">
        <v>77</v>
      </c>
      <c r="J604" s="47" t="s">
        <v>77</v>
      </c>
      <c r="K604" s="47" t="s">
        <v>77</v>
      </c>
      <c r="L604" s="47" t="s">
        <v>77</v>
      </c>
      <c r="M604" s="47" t="s">
        <v>77</v>
      </c>
      <c r="N604" s="47" t="s">
        <v>77</v>
      </c>
      <c r="O604" s="47">
        <v>2.5944794999999998</v>
      </c>
      <c r="P604" s="47">
        <v>2.7159999999999997</v>
      </c>
      <c r="Q604" s="80">
        <f t="shared" si="778"/>
        <v>3.7187280299999999</v>
      </c>
      <c r="R604" s="81">
        <f>U604+AE604+AO604+AY604+BI604</f>
        <v>0</v>
      </c>
      <c r="S604" s="47">
        <f t="shared" si="756"/>
        <v>0</v>
      </c>
      <c r="T604" s="47">
        <f t="shared" si="779"/>
        <v>1.12424853</v>
      </c>
      <c r="U604" s="5">
        <v>0</v>
      </c>
      <c r="V604" s="5">
        <v>0</v>
      </c>
      <c r="W604" s="5">
        <v>0</v>
      </c>
      <c r="X604" s="47">
        <v>0</v>
      </c>
      <c r="Y604" s="47">
        <f t="shared" si="757"/>
        <v>0</v>
      </c>
      <c r="Z604" s="5">
        <v>1.12424853</v>
      </c>
      <c r="AA604" s="5">
        <v>0</v>
      </c>
      <c r="AB604" s="5">
        <v>0</v>
      </c>
      <c r="AC604" s="5">
        <v>0.93687377500000013</v>
      </c>
      <c r="AD604" s="47">
        <f t="shared" si="758"/>
        <v>0.18737475499999989</v>
      </c>
      <c r="AE604" s="5">
        <v>0</v>
      </c>
      <c r="AF604" s="5">
        <v>0</v>
      </c>
      <c r="AG604" s="5">
        <v>0</v>
      </c>
      <c r="AH604" s="5">
        <v>0</v>
      </c>
      <c r="AI604" s="47">
        <f t="shared" si="759"/>
        <v>0</v>
      </c>
      <c r="AJ604" s="5">
        <v>0</v>
      </c>
      <c r="AK604" s="5">
        <v>0</v>
      </c>
      <c r="AL604" s="5">
        <v>0</v>
      </c>
      <c r="AM604" s="47">
        <v>0</v>
      </c>
      <c r="AN604" s="47">
        <f t="shared" si="760"/>
        <v>0</v>
      </c>
      <c r="AO604" s="5">
        <v>0</v>
      </c>
      <c r="AP604" s="5">
        <v>0</v>
      </c>
      <c r="AQ604" s="5">
        <v>0</v>
      </c>
      <c r="AR604" s="5">
        <v>0</v>
      </c>
      <c r="AS604" s="47">
        <f t="shared" si="761"/>
        <v>0</v>
      </c>
      <c r="AT604" s="5">
        <v>0</v>
      </c>
      <c r="AU604" s="5">
        <v>0</v>
      </c>
      <c r="AV604" s="5">
        <v>0</v>
      </c>
      <c r="AW604" s="5">
        <v>0</v>
      </c>
      <c r="AX604" s="47">
        <f t="shared" si="762"/>
        <v>0</v>
      </c>
      <c r="AY604" s="5">
        <v>0</v>
      </c>
      <c r="AZ604" s="5">
        <v>0</v>
      </c>
      <c r="BA604" s="5">
        <v>0</v>
      </c>
      <c r="BB604" s="5">
        <v>0</v>
      </c>
      <c r="BC604" s="47">
        <f t="shared" si="763"/>
        <v>0</v>
      </c>
      <c r="BD604" s="5">
        <v>0</v>
      </c>
      <c r="BE604" s="5">
        <v>0</v>
      </c>
      <c r="BF604" s="5">
        <v>0</v>
      </c>
      <c r="BG604" s="5">
        <v>0</v>
      </c>
      <c r="BH604" s="47">
        <f t="shared" si="764"/>
        <v>0</v>
      </c>
      <c r="BI604" s="5">
        <v>0</v>
      </c>
      <c r="BJ604" s="5">
        <v>0</v>
      </c>
      <c r="BK604" s="5">
        <v>0</v>
      </c>
      <c r="BL604" s="47">
        <v>0</v>
      </c>
      <c r="BM604" s="47">
        <f t="shared" si="765"/>
        <v>0</v>
      </c>
      <c r="BN604" s="5">
        <v>0</v>
      </c>
      <c r="BO604" s="5">
        <v>0</v>
      </c>
      <c r="BP604" s="5">
        <v>0</v>
      </c>
      <c r="BQ604" s="5">
        <v>0</v>
      </c>
      <c r="BR604" s="47">
        <f t="shared" si="766"/>
        <v>0</v>
      </c>
      <c r="BS604" s="5">
        <v>0</v>
      </c>
      <c r="BT604" s="5">
        <v>0</v>
      </c>
      <c r="BU604" s="5">
        <v>0</v>
      </c>
      <c r="BV604" s="47">
        <v>0</v>
      </c>
      <c r="BW604" s="47">
        <f t="shared" si="767"/>
        <v>0</v>
      </c>
      <c r="BX604" s="3" t="s">
        <v>77</v>
      </c>
      <c r="BY604" s="3" t="s">
        <v>77</v>
      </c>
      <c r="BZ604" s="3" t="s">
        <v>77</v>
      </c>
      <c r="CA604" s="3" t="s">
        <v>77</v>
      </c>
      <c r="CB604" s="3" t="s">
        <v>77</v>
      </c>
      <c r="CC604" s="47">
        <f t="shared" si="768"/>
        <v>0</v>
      </c>
      <c r="CD604" s="47">
        <f t="shared" si="769"/>
        <v>0</v>
      </c>
      <c r="CE604" s="47">
        <f t="shared" si="770"/>
        <v>0</v>
      </c>
      <c r="CF604" s="47">
        <f t="shared" si="771"/>
        <v>0</v>
      </c>
      <c r="CG604" s="47">
        <f t="shared" si="772"/>
        <v>0</v>
      </c>
      <c r="CH604" s="52">
        <f t="shared" si="773"/>
        <v>0</v>
      </c>
      <c r="CI604" s="52">
        <f t="shared" si="774"/>
        <v>0</v>
      </c>
      <c r="CJ604" s="52">
        <f t="shared" si="775"/>
        <v>0</v>
      </c>
      <c r="CK604" s="52">
        <f t="shared" si="776"/>
        <v>0</v>
      </c>
      <c r="CL604" s="52">
        <f t="shared" si="777"/>
        <v>0</v>
      </c>
      <c r="CM604" s="48" t="s">
        <v>2947</v>
      </c>
    </row>
    <row r="605" spans="1:91" s="9" customFormat="1" ht="47.25" x14ac:dyDescent="0.25">
      <c r="A605" s="44" t="s">
        <v>685</v>
      </c>
      <c r="B605" s="98" t="s">
        <v>1041</v>
      </c>
      <c r="C605" s="90" t="s">
        <v>1255</v>
      </c>
      <c r="D605" s="51" t="s">
        <v>98</v>
      </c>
      <c r="E605" s="13">
        <v>2019</v>
      </c>
      <c r="F605" s="13">
        <v>2026</v>
      </c>
      <c r="G605" s="13">
        <v>2026</v>
      </c>
      <c r="H605" s="47" t="s">
        <v>77</v>
      </c>
      <c r="I605" s="47" t="s">
        <v>77</v>
      </c>
      <c r="J605" s="47" t="s">
        <v>77</v>
      </c>
      <c r="K605" s="47" t="s">
        <v>77</v>
      </c>
      <c r="L605" s="47" t="s">
        <v>77</v>
      </c>
      <c r="M605" s="47" t="s">
        <v>77</v>
      </c>
      <c r="N605" s="47" t="s">
        <v>77</v>
      </c>
      <c r="O605" s="47">
        <v>11.037069600000001</v>
      </c>
      <c r="P605" s="47">
        <v>117.99369765399999</v>
      </c>
      <c r="Q605" s="47">
        <v>117.99369765399999</v>
      </c>
      <c r="R605" s="47">
        <f>P605-O605</f>
        <v>106.95662805399999</v>
      </c>
      <c r="S605" s="47">
        <f t="shared" si="756"/>
        <v>106.95662805399999</v>
      </c>
      <c r="T605" s="47">
        <f t="shared" ref="T605:T606" si="780">Q605-O605</f>
        <v>106.95662805399999</v>
      </c>
      <c r="U605" s="5">
        <v>13.087350000000001</v>
      </c>
      <c r="V605" s="5">
        <v>0</v>
      </c>
      <c r="W605" s="5">
        <v>0</v>
      </c>
      <c r="X605" s="47">
        <v>11.037000000000001</v>
      </c>
      <c r="Y605" s="47">
        <f t="shared" si="757"/>
        <v>2.0503499999999999</v>
      </c>
      <c r="Z605" s="5">
        <v>13.116819600000001</v>
      </c>
      <c r="AA605" s="5">
        <v>0</v>
      </c>
      <c r="AB605" s="5">
        <v>0</v>
      </c>
      <c r="AC605" s="5">
        <v>11.066558000000001</v>
      </c>
      <c r="AD605" s="47">
        <f t="shared" si="758"/>
        <v>2.0502616000000007</v>
      </c>
      <c r="AE605" s="5">
        <v>0</v>
      </c>
      <c r="AF605" s="5">
        <v>0</v>
      </c>
      <c r="AG605" s="5">
        <v>0</v>
      </c>
      <c r="AH605" s="47">
        <v>0</v>
      </c>
      <c r="AI605" s="47">
        <f t="shared" si="759"/>
        <v>0</v>
      </c>
      <c r="AJ605" s="5">
        <v>0</v>
      </c>
      <c r="AK605" s="5">
        <v>0</v>
      </c>
      <c r="AL605" s="5">
        <v>0</v>
      </c>
      <c r="AM605" s="47">
        <v>0</v>
      </c>
      <c r="AN605" s="47">
        <f t="shared" si="760"/>
        <v>0</v>
      </c>
      <c r="AO605" s="5">
        <v>10.32</v>
      </c>
      <c r="AP605" s="5">
        <v>0</v>
      </c>
      <c r="AQ605" s="5">
        <v>0</v>
      </c>
      <c r="AR605" s="47">
        <v>8.6</v>
      </c>
      <c r="AS605" s="47">
        <f t="shared" si="761"/>
        <v>1.7200000000000006</v>
      </c>
      <c r="AT605" s="5">
        <v>10.32</v>
      </c>
      <c r="AU605" s="5">
        <v>0</v>
      </c>
      <c r="AV605" s="5">
        <v>0</v>
      </c>
      <c r="AW605" s="47">
        <v>8.6</v>
      </c>
      <c r="AX605" s="47">
        <f t="shared" si="762"/>
        <v>1.7200000000000006</v>
      </c>
      <c r="AY605" s="5">
        <v>25.765999999999998</v>
      </c>
      <c r="AZ605" s="5">
        <v>0</v>
      </c>
      <c r="BA605" s="5">
        <v>0</v>
      </c>
      <c r="BB605" s="47">
        <v>21.55</v>
      </c>
      <c r="BC605" s="47">
        <f t="shared" si="763"/>
        <v>4.2159999999999975</v>
      </c>
      <c r="BD605" s="5">
        <v>25.765999999999998</v>
      </c>
      <c r="BE605" s="5">
        <v>0</v>
      </c>
      <c r="BF605" s="5">
        <v>0</v>
      </c>
      <c r="BG605" s="47">
        <v>21.55</v>
      </c>
      <c r="BH605" s="47">
        <f t="shared" si="764"/>
        <v>4.2159999999999975</v>
      </c>
      <c r="BI605" s="5">
        <v>23.727107653999997</v>
      </c>
      <c r="BJ605" s="5">
        <v>0</v>
      </c>
      <c r="BK605" s="5">
        <v>0</v>
      </c>
      <c r="BL605" s="47">
        <v>19.999999999999996</v>
      </c>
      <c r="BM605" s="47">
        <f t="shared" si="765"/>
        <v>3.727107654000001</v>
      </c>
      <c r="BN605" s="5">
        <v>23.727107654000001</v>
      </c>
      <c r="BO605" s="5">
        <v>0</v>
      </c>
      <c r="BP605" s="5">
        <v>0</v>
      </c>
      <c r="BQ605" s="47">
        <v>20</v>
      </c>
      <c r="BR605" s="47">
        <f t="shared" si="766"/>
        <v>3.727107654000001</v>
      </c>
      <c r="BS605" s="5">
        <v>0</v>
      </c>
      <c r="BT605" s="5">
        <v>0</v>
      </c>
      <c r="BU605" s="5">
        <v>0</v>
      </c>
      <c r="BV605" s="47">
        <v>0</v>
      </c>
      <c r="BW605" s="47">
        <f t="shared" si="767"/>
        <v>0</v>
      </c>
      <c r="BX605" s="3" t="s">
        <v>77</v>
      </c>
      <c r="BY605" s="3" t="s">
        <v>77</v>
      </c>
      <c r="BZ605" s="3" t="s">
        <v>77</v>
      </c>
      <c r="CA605" s="3" t="s">
        <v>77</v>
      </c>
      <c r="CB605" s="3" t="s">
        <v>77</v>
      </c>
      <c r="CC605" s="47">
        <f t="shared" si="768"/>
        <v>59.813107653999992</v>
      </c>
      <c r="CD605" s="47">
        <f t="shared" si="769"/>
        <v>0</v>
      </c>
      <c r="CE605" s="47">
        <f t="shared" si="770"/>
        <v>0</v>
      </c>
      <c r="CF605" s="47">
        <f t="shared" si="771"/>
        <v>50.149999999999991</v>
      </c>
      <c r="CG605" s="47">
        <f t="shared" si="772"/>
        <v>9.6631076539999992</v>
      </c>
      <c r="CH605" s="52">
        <f t="shared" si="773"/>
        <v>59.813107654</v>
      </c>
      <c r="CI605" s="52">
        <f t="shared" si="774"/>
        <v>0</v>
      </c>
      <c r="CJ605" s="52">
        <f t="shared" si="775"/>
        <v>0</v>
      </c>
      <c r="CK605" s="52">
        <f t="shared" si="776"/>
        <v>50.15</v>
      </c>
      <c r="CL605" s="52">
        <f t="shared" si="777"/>
        <v>9.6631076539999992</v>
      </c>
      <c r="CM605" s="48" t="s">
        <v>2948</v>
      </c>
    </row>
    <row r="606" spans="1:91" s="9" customFormat="1" ht="78.75" x14ac:dyDescent="0.25">
      <c r="A606" s="44" t="s">
        <v>685</v>
      </c>
      <c r="B606" s="98" t="s">
        <v>1042</v>
      </c>
      <c r="C606" s="90" t="s">
        <v>1256</v>
      </c>
      <c r="D606" s="51" t="s">
        <v>98</v>
      </c>
      <c r="E606" s="13">
        <v>2020</v>
      </c>
      <c r="F606" s="13">
        <v>2025</v>
      </c>
      <c r="G606" s="13">
        <v>2026</v>
      </c>
      <c r="H606" s="47" t="s">
        <v>77</v>
      </c>
      <c r="I606" s="47" t="s">
        <v>77</v>
      </c>
      <c r="J606" s="47" t="s">
        <v>77</v>
      </c>
      <c r="K606" s="47" t="s">
        <v>77</v>
      </c>
      <c r="L606" s="47" t="s">
        <v>77</v>
      </c>
      <c r="M606" s="47" t="s">
        <v>77</v>
      </c>
      <c r="N606" s="47" t="s">
        <v>77</v>
      </c>
      <c r="O606" s="47">
        <v>0</v>
      </c>
      <c r="P606" s="47">
        <v>16.791161670000001</v>
      </c>
      <c r="Q606" s="47">
        <v>16.791161670000001</v>
      </c>
      <c r="R606" s="81">
        <f t="shared" ref="R606:R612" si="781">U606+AE606+AO606+AY606+BI606</f>
        <v>7.0929000000000002</v>
      </c>
      <c r="S606" s="47">
        <f t="shared" si="756"/>
        <v>7.0929000000000002</v>
      </c>
      <c r="T606" s="47">
        <f t="shared" si="780"/>
        <v>16.791161670000001</v>
      </c>
      <c r="U606" s="5">
        <v>3.8195999999999999</v>
      </c>
      <c r="V606" s="5">
        <v>0</v>
      </c>
      <c r="W606" s="5">
        <v>0</v>
      </c>
      <c r="X606" s="47">
        <v>3.1829999999999998</v>
      </c>
      <c r="Y606" s="47">
        <f t="shared" si="757"/>
        <v>0.63660000000000005</v>
      </c>
      <c r="Z606" s="5">
        <v>3.8195999999999999</v>
      </c>
      <c r="AA606" s="5">
        <v>0</v>
      </c>
      <c r="AB606" s="5">
        <v>0</v>
      </c>
      <c r="AC606" s="5">
        <v>3.1829999999999998</v>
      </c>
      <c r="AD606" s="47">
        <f t="shared" si="758"/>
        <v>0.63660000000000005</v>
      </c>
      <c r="AE606" s="5">
        <v>3.2732999999999999</v>
      </c>
      <c r="AF606" s="5">
        <v>0</v>
      </c>
      <c r="AG606" s="5">
        <v>0</v>
      </c>
      <c r="AH606" s="47">
        <v>2.7570000000000001</v>
      </c>
      <c r="AI606" s="47">
        <f t="shared" si="759"/>
        <v>0.51629999999999976</v>
      </c>
      <c r="AJ606" s="5">
        <v>3.2732999999999999</v>
      </c>
      <c r="AK606" s="5">
        <v>0</v>
      </c>
      <c r="AL606" s="5">
        <v>0</v>
      </c>
      <c r="AM606" s="47">
        <v>2.7570000000000001</v>
      </c>
      <c r="AN606" s="47">
        <f t="shared" si="760"/>
        <v>0.51629999999999976</v>
      </c>
      <c r="AO606" s="5">
        <v>0</v>
      </c>
      <c r="AP606" s="5">
        <v>0</v>
      </c>
      <c r="AQ606" s="5">
        <v>0</v>
      </c>
      <c r="AR606" s="47">
        <v>0</v>
      </c>
      <c r="AS606" s="47">
        <f t="shared" si="761"/>
        <v>0</v>
      </c>
      <c r="AT606" s="5">
        <v>0</v>
      </c>
      <c r="AU606" s="5">
        <v>0</v>
      </c>
      <c r="AV606" s="5">
        <v>0</v>
      </c>
      <c r="AW606" s="47">
        <v>0</v>
      </c>
      <c r="AX606" s="47">
        <f t="shared" si="762"/>
        <v>0</v>
      </c>
      <c r="AY606" s="5">
        <v>0</v>
      </c>
      <c r="AZ606" s="5">
        <v>0</v>
      </c>
      <c r="BA606" s="5">
        <v>0</v>
      </c>
      <c r="BB606" s="5">
        <v>0</v>
      </c>
      <c r="BC606" s="47">
        <f t="shared" si="763"/>
        <v>0</v>
      </c>
      <c r="BD606" s="5">
        <v>0</v>
      </c>
      <c r="BE606" s="5">
        <v>0</v>
      </c>
      <c r="BF606" s="5">
        <v>0</v>
      </c>
      <c r="BG606" s="47">
        <v>0</v>
      </c>
      <c r="BH606" s="47">
        <f t="shared" si="764"/>
        <v>0</v>
      </c>
      <c r="BI606" s="5">
        <v>0</v>
      </c>
      <c r="BJ606" s="5">
        <v>0</v>
      </c>
      <c r="BK606" s="5">
        <v>0</v>
      </c>
      <c r="BL606" s="47">
        <v>0</v>
      </c>
      <c r="BM606" s="47">
        <f t="shared" si="765"/>
        <v>0</v>
      </c>
      <c r="BN606" s="5">
        <v>0</v>
      </c>
      <c r="BO606" s="5">
        <v>0</v>
      </c>
      <c r="BP606" s="5">
        <v>0</v>
      </c>
      <c r="BQ606" s="5">
        <v>0</v>
      </c>
      <c r="BR606" s="47">
        <f t="shared" si="766"/>
        <v>0</v>
      </c>
      <c r="BS606" s="5">
        <v>0</v>
      </c>
      <c r="BT606" s="5">
        <v>0</v>
      </c>
      <c r="BU606" s="5">
        <v>0</v>
      </c>
      <c r="BV606" s="47">
        <v>0</v>
      </c>
      <c r="BW606" s="47">
        <f t="shared" si="767"/>
        <v>0</v>
      </c>
      <c r="BX606" s="3" t="s">
        <v>77</v>
      </c>
      <c r="BY606" s="3" t="s">
        <v>77</v>
      </c>
      <c r="BZ606" s="3" t="s">
        <v>77</v>
      </c>
      <c r="CA606" s="3" t="s">
        <v>77</v>
      </c>
      <c r="CB606" s="3" t="s">
        <v>77</v>
      </c>
      <c r="CC606" s="47">
        <f t="shared" si="768"/>
        <v>3.2732999999999999</v>
      </c>
      <c r="CD606" s="47">
        <f t="shared" si="769"/>
        <v>0</v>
      </c>
      <c r="CE606" s="47">
        <f t="shared" si="770"/>
        <v>0</v>
      </c>
      <c r="CF606" s="47">
        <f t="shared" si="771"/>
        <v>2.7570000000000001</v>
      </c>
      <c r="CG606" s="47">
        <f t="shared" si="772"/>
        <v>0.51629999999999976</v>
      </c>
      <c r="CH606" s="52">
        <f t="shared" si="773"/>
        <v>3.2732999999999999</v>
      </c>
      <c r="CI606" s="52">
        <f t="shared" si="774"/>
        <v>0</v>
      </c>
      <c r="CJ606" s="52">
        <f t="shared" si="775"/>
        <v>0</v>
      </c>
      <c r="CK606" s="52">
        <f t="shared" si="776"/>
        <v>2.7570000000000001</v>
      </c>
      <c r="CL606" s="52">
        <f t="shared" si="777"/>
        <v>0.51629999999999976</v>
      </c>
      <c r="CM606" s="129" t="s">
        <v>2817</v>
      </c>
    </row>
    <row r="607" spans="1:91" s="9" customFormat="1" ht="62.25" customHeight="1" x14ac:dyDescent="0.25">
      <c r="A607" s="44" t="s">
        <v>685</v>
      </c>
      <c r="B607" s="98" t="s">
        <v>1617</v>
      </c>
      <c r="C607" s="90" t="s">
        <v>1618</v>
      </c>
      <c r="D607" s="51" t="s">
        <v>98</v>
      </c>
      <c r="E607" s="13">
        <v>2024</v>
      </c>
      <c r="F607" s="13">
        <v>2024</v>
      </c>
      <c r="G607" s="13">
        <v>2024</v>
      </c>
      <c r="H607" s="8" t="s">
        <v>77</v>
      </c>
      <c r="I607" s="8" t="s">
        <v>77</v>
      </c>
      <c r="J607" s="47" t="s">
        <v>77</v>
      </c>
      <c r="K607" s="47" t="s">
        <v>77</v>
      </c>
      <c r="L607" s="47" t="s">
        <v>77</v>
      </c>
      <c r="M607" s="47" t="s">
        <v>77</v>
      </c>
      <c r="N607" s="47" t="s">
        <v>77</v>
      </c>
      <c r="O607" s="47">
        <v>0</v>
      </c>
      <c r="P607" s="47">
        <v>1.68</v>
      </c>
      <c r="Q607" s="80">
        <f>O607+Z607+CH607</f>
        <v>1.68</v>
      </c>
      <c r="R607" s="81">
        <f t="shared" si="781"/>
        <v>1.68</v>
      </c>
      <c r="S607" s="47">
        <f t="shared" si="756"/>
        <v>1.68</v>
      </c>
      <c r="T607" s="47">
        <f>CH607+Z607</f>
        <v>1.68</v>
      </c>
      <c r="U607" s="5">
        <v>0</v>
      </c>
      <c r="V607" s="5">
        <v>0</v>
      </c>
      <c r="W607" s="5">
        <v>0</v>
      </c>
      <c r="X607" s="47">
        <v>0</v>
      </c>
      <c r="Y607" s="47">
        <f t="shared" si="757"/>
        <v>0</v>
      </c>
      <c r="Z607" s="5">
        <v>0</v>
      </c>
      <c r="AA607" s="5">
        <v>0</v>
      </c>
      <c r="AB607" s="5">
        <v>0</v>
      </c>
      <c r="AC607" s="5">
        <v>0</v>
      </c>
      <c r="AD607" s="47">
        <f t="shared" si="758"/>
        <v>0</v>
      </c>
      <c r="AE607" s="5">
        <v>0</v>
      </c>
      <c r="AF607" s="5">
        <v>0</v>
      </c>
      <c r="AG607" s="5">
        <v>0</v>
      </c>
      <c r="AH607" s="47">
        <v>0</v>
      </c>
      <c r="AI607" s="47">
        <f t="shared" si="759"/>
        <v>0</v>
      </c>
      <c r="AJ607" s="5">
        <v>0</v>
      </c>
      <c r="AK607" s="5">
        <v>0</v>
      </c>
      <c r="AL607" s="5">
        <v>0</v>
      </c>
      <c r="AM607" s="47">
        <v>0</v>
      </c>
      <c r="AN607" s="47">
        <f t="shared" si="760"/>
        <v>0</v>
      </c>
      <c r="AO607" s="5">
        <v>0</v>
      </c>
      <c r="AP607" s="5">
        <v>0</v>
      </c>
      <c r="AQ607" s="5">
        <v>0</v>
      </c>
      <c r="AR607" s="47">
        <v>0</v>
      </c>
      <c r="AS607" s="47">
        <f t="shared" si="761"/>
        <v>0</v>
      </c>
      <c r="AT607" s="5">
        <v>0</v>
      </c>
      <c r="AU607" s="5">
        <v>0</v>
      </c>
      <c r="AV607" s="5">
        <v>0</v>
      </c>
      <c r="AW607" s="47">
        <v>0</v>
      </c>
      <c r="AX607" s="47">
        <f t="shared" si="762"/>
        <v>0</v>
      </c>
      <c r="AY607" s="5">
        <v>0</v>
      </c>
      <c r="AZ607" s="5">
        <v>0</v>
      </c>
      <c r="BA607" s="5">
        <v>0</v>
      </c>
      <c r="BB607" s="5">
        <v>0</v>
      </c>
      <c r="BC607" s="47">
        <f t="shared" si="763"/>
        <v>0</v>
      </c>
      <c r="BD607" s="5">
        <v>0</v>
      </c>
      <c r="BE607" s="5">
        <v>0</v>
      </c>
      <c r="BF607" s="5">
        <v>0</v>
      </c>
      <c r="BG607" s="47">
        <v>0</v>
      </c>
      <c r="BH607" s="47">
        <f t="shared" si="764"/>
        <v>0</v>
      </c>
      <c r="BI607" s="5">
        <v>1.68</v>
      </c>
      <c r="BJ607" s="5">
        <v>0</v>
      </c>
      <c r="BK607" s="5">
        <v>0</v>
      </c>
      <c r="BL607" s="47">
        <v>1.4</v>
      </c>
      <c r="BM607" s="47">
        <f t="shared" si="765"/>
        <v>0.28000000000000003</v>
      </c>
      <c r="BN607" s="5">
        <v>1.68</v>
      </c>
      <c r="BO607" s="5">
        <v>0</v>
      </c>
      <c r="BP607" s="5">
        <v>0</v>
      </c>
      <c r="BQ607" s="5">
        <v>1.4</v>
      </c>
      <c r="BR607" s="47">
        <f t="shared" si="766"/>
        <v>0.28000000000000003</v>
      </c>
      <c r="BS607" s="5">
        <v>0</v>
      </c>
      <c r="BT607" s="5">
        <v>0</v>
      </c>
      <c r="BU607" s="5">
        <v>0</v>
      </c>
      <c r="BV607" s="47">
        <v>0</v>
      </c>
      <c r="BW607" s="47">
        <f t="shared" si="767"/>
        <v>0</v>
      </c>
      <c r="BX607" s="3" t="s">
        <v>77</v>
      </c>
      <c r="BY607" s="3" t="s">
        <v>77</v>
      </c>
      <c r="BZ607" s="3" t="s">
        <v>77</v>
      </c>
      <c r="CA607" s="3" t="s">
        <v>77</v>
      </c>
      <c r="CB607" s="3" t="s">
        <v>77</v>
      </c>
      <c r="CC607" s="47">
        <f t="shared" si="768"/>
        <v>1.68</v>
      </c>
      <c r="CD607" s="47">
        <f t="shared" si="769"/>
        <v>0</v>
      </c>
      <c r="CE607" s="47">
        <f t="shared" si="770"/>
        <v>0</v>
      </c>
      <c r="CF607" s="47">
        <f t="shared" si="771"/>
        <v>1.4</v>
      </c>
      <c r="CG607" s="47">
        <f t="shared" si="772"/>
        <v>0.28000000000000003</v>
      </c>
      <c r="CH607" s="52">
        <f t="shared" si="773"/>
        <v>1.68</v>
      </c>
      <c r="CI607" s="52">
        <f t="shared" si="774"/>
        <v>0</v>
      </c>
      <c r="CJ607" s="52">
        <f t="shared" si="775"/>
        <v>0</v>
      </c>
      <c r="CK607" s="52">
        <f t="shared" si="776"/>
        <v>1.4</v>
      </c>
      <c r="CL607" s="52">
        <f t="shared" si="777"/>
        <v>0.28000000000000003</v>
      </c>
      <c r="CM607" s="129" t="s">
        <v>2896</v>
      </c>
    </row>
    <row r="608" spans="1:91" s="9" customFormat="1" x14ac:dyDescent="0.25">
      <c r="A608" s="44" t="s">
        <v>685</v>
      </c>
      <c r="B608" s="98" t="s">
        <v>2379</v>
      </c>
      <c r="C608" s="90" t="s">
        <v>2380</v>
      </c>
      <c r="D608" s="51" t="s">
        <v>98</v>
      </c>
      <c r="E608" s="43">
        <v>2023</v>
      </c>
      <c r="F608" s="43" t="s">
        <v>77</v>
      </c>
      <c r="G608" s="43">
        <v>2025</v>
      </c>
      <c r="H608" s="47" t="s">
        <v>77</v>
      </c>
      <c r="I608" s="47" t="s">
        <v>77</v>
      </c>
      <c r="J608" s="47" t="s">
        <v>77</v>
      </c>
      <c r="K608" s="47" t="s">
        <v>77</v>
      </c>
      <c r="L608" s="47" t="s">
        <v>77</v>
      </c>
      <c r="M608" s="47" t="s">
        <v>77</v>
      </c>
      <c r="N608" s="47" t="s">
        <v>77</v>
      </c>
      <c r="O608" s="47">
        <v>0</v>
      </c>
      <c r="P608" s="47">
        <v>0</v>
      </c>
      <c r="Q608" s="80">
        <f>O608+Z608+CH608</f>
        <v>11.65</v>
      </c>
      <c r="R608" s="47">
        <f t="shared" si="781"/>
        <v>0</v>
      </c>
      <c r="S608" s="47">
        <f t="shared" si="756"/>
        <v>0</v>
      </c>
      <c r="T608" s="47">
        <f>CH608+Z608</f>
        <v>11.65</v>
      </c>
      <c r="U608" s="47">
        <v>0</v>
      </c>
      <c r="V608" s="47">
        <v>0</v>
      </c>
      <c r="W608" s="47">
        <v>0</v>
      </c>
      <c r="X608" s="47">
        <v>0</v>
      </c>
      <c r="Y608" s="47">
        <f t="shared" si="757"/>
        <v>0</v>
      </c>
      <c r="Z608" s="5">
        <v>0</v>
      </c>
      <c r="AA608" s="47">
        <v>0</v>
      </c>
      <c r="AB608" s="47">
        <v>0</v>
      </c>
      <c r="AC608" s="5">
        <v>0</v>
      </c>
      <c r="AD608" s="47">
        <f t="shared" si="758"/>
        <v>0</v>
      </c>
      <c r="AE608" s="47">
        <v>0</v>
      </c>
      <c r="AF608" s="47">
        <v>0</v>
      </c>
      <c r="AG608" s="47">
        <v>0</v>
      </c>
      <c r="AH608" s="47">
        <v>0</v>
      </c>
      <c r="AI608" s="47">
        <f t="shared" si="759"/>
        <v>0</v>
      </c>
      <c r="AJ608" s="5">
        <v>0</v>
      </c>
      <c r="AK608" s="47">
        <v>0</v>
      </c>
      <c r="AL608" s="47">
        <v>0</v>
      </c>
      <c r="AM608" s="47">
        <v>0</v>
      </c>
      <c r="AN608" s="47">
        <f t="shared" si="760"/>
        <v>0</v>
      </c>
      <c r="AO608" s="47">
        <v>0</v>
      </c>
      <c r="AP608" s="47">
        <v>0</v>
      </c>
      <c r="AQ608" s="47">
        <v>0</v>
      </c>
      <c r="AR608" s="47">
        <v>0</v>
      </c>
      <c r="AS608" s="47">
        <f t="shared" si="761"/>
        <v>0</v>
      </c>
      <c r="AT608" s="5">
        <v>0</v>
      </c>
      <c r="AU608" s="47">
        <v>0</v>
      </c>
      <c r="AV608" s="47">
        <v>0</v>
      </c>
      <c r="AW608" s="47">
        <v>0</v>
      </c>
      <c r="AX608" s="47">
        <f t="shared" si="762"/>
        <v>0</v>
      </c>
      <c r="AY608" s="47">
        <v>0</v>
      </c>
      <c r="AZ608" s="47">
        <v>0</v>
      </c>
      <c r="BA608" s="47">
        <v>0</v>
      </c>
      <c r="BB608" s="47">
        <v>0</v>
      </c>
      <c r="BC608" s="47">
        <f t="shared" si="763"/>
        <v>0</v>
      </c>
      <c r="BD608" s="5">
        <v>3</v>
      </c>
      <c r="BE608" s="47">
        <v>0</v>
      </c>
      <c r="BF608" s="47">
        <v>0</v>
      </c>
      <c r="BG608" s="47">
        <v>2.5</v>
      </c>
      <c r="BH608" s="47">
        <f t="shared" si="764"/>
        <v>0.5</v>
      </c>
      <c r="BI608" s="47">
        <v>0</v>
      </c>
      <c r="BJ608" s="47">
        <v>0</v>
      </c>
      <c r="BK608" s="47">
        <v>0</v>
      </c>
      <c r="BL608" s="47">
        <v>0</v>
      </c>
      <c r="BM608" s="47">
        <f t="shared" si="765"/>
        <v>0</v>
      </c>
      <c r="BN608" s="5">
        <v>0</v>
      </c>
      <c r="BO608" s="47">
        <v>0</v>
      </c>
      <c r="BP608" s="47">
        <v>0</v>
      </c>
      <c r="BQ608" s="5">
        <v>0</v>
      </c>
      <c r="BR608" s="47">
        <f t="shared" si="766"/>
        <v>0</v>
      </c>
      <c r="BS608" s="5">
        <v>8.65</v>
      </c>
      <c r="BT608" s="47">
        <v>0</v>
      </c>
      <c r="BU608" s="47">
        <v>0</v>
      </c>
      <c r="BV608" s="47">
        <v>7.25</v>
      </c>
      <c r="BW608" s="47">
        <f t="shared" si="767"/>
        <v>1.4000000000000004</v>
      </c>
      <c r="BX608" s="3" t="s">
        <v>77</v>
      </c>
      <c r="BY608" s="3" t="s">
        <v>77</v>
      </c>
      <c r="BZ608" s="3" t="s">
        <v>77</v>
      </c>
      <c r="CA608" s="3" t="s">
        <v>77</v>
      </c>
      <c r="CB608" s="3" t="s">
        <v>77</v>
      </c>
      <c r="CC608" s="47">
        <f t="shared" si="768"/>
        <v>8.65</v>
      </c>
      <c r="CD608" s="47">
        <f t="shared" si="769"/>
        <v>0</v>
      </c>
      <c r="CE608" s="47">
        <f t="shared" si="770"/>
        <v>0</v>
      </c>
      <c r="CF608" s="47">
        <f t="shared" si="771"/>
        <v>7.25</v>
      </c>
      <c r="CG608" s="47">
        <f t="shared" si="772"/>
        <v>1.4000000000000004</v>
      </c>
      <c r="CH608" s="52">
        <f t="shared" si="773"/>
        <v>11.65</v>
      </c>
      <c r="CI608" s="52">
        <f t="shared" si="774"/>
        <v>0</v>
      </c>
      <c r="CJ608" s="52">
        <f t="shared" si="775"/>
        <v>0</v>
      </c>
      <c r="CK608" s="52">
        <f t="shared" si="776"/>
        <v>9.75</v>
      </c>
      <c r="CL608" s="52">
        <f t="shared" si="777"/>
        <v>1.9000000000000004</v>
      </c>
      <c r="CM608" s="143" t="s">
        <v>3084</v>
      </c>
    </row>
    <row r="609" spans="1:91" s="9" customFormat="1" ht="31.5" x14ac:dyDescent="0.25">
      <c r="A609" s="44" t="s">
        <v>685</v>
      </c>
      <c r="B609" s="98" t="s">
        <v>2381</v>
      </c>
      <c r="C609" s="90" t="s">
        <v>2382</v>
      </c>
      <c r="D609" s="51" t="s">
        <v>175</v>
      </c>
      <c r="E609" s="43">
        <v>2022</v>
      </c>
      <c r="F609" s="43" t="s">
        <v>77</v>
      </c>
      <c r="G609" s="43">
        <v>2022</v>
      </c>
      <c r="H609" s="8" t="s">
        <v>77</v>
      </c>
      <c r="I609" s="8" t="s">
        <v>77</v>
      </c>
      <c r="J609" s="47" t="s">
        <v>77</v>
      </c>
      <c r="K609" s="47" t="s">
        <v>77</v>
      </c>
      <c r="L609" s="47" t="s">
        <v>77</v>
      </c>
      <c r="M609" s="47" t="s">
        <v>77</v>
      </c>
      <c r="N609" s="47" t="s">
        <v>77</v>
      </c>
      <c r="O609" s="47">
        <v>0</v>
      </c>
      <c r="P609" s="47">
        <v>0</v>
      </c>
      <c r="Q609" s="80">
        <f>O609+Z609+CH609</f>
        <v>4.3274183639999997</v>
      </c>
      <c r="R609" s="47">
        <f t="shared" si="781"/>
        <v>0</v>
      </c>
      <c r="S609" s="47">
        <f t="shared" si="756"/>
        <v>0</v>
      </c>
      <c r="T609" s="47">
        <f>CH609+Z609</f>
        <v>4.3274183639999997</v>
      </c>
      <c r="U609" s="47">
        <v>0</v>
      </c>
      <c r="V609" s="47">
        <v>0</v>
      </c>
      <c r="W609" s="47">
        <v>0</v>
      </c>
      <c r="X609" s="47">
        <v>0</v>
      </c>
      <c r="Y609" s="47">
        <f t="shared" si="757"/>
        <v>0</v>
      </c>
      <c r="Z609" s="5">
        <v>0</v>
      </c>
      <c r="AA609" s="47">
        <v>0</v>
      </c>
      <c r="AB609" s="47">
        <v>0</v>
      </c>
      <c r="AC609" s="5">
        <v>0</v>
      </c>
      <c r="AD609" s="47">
        <f t="shared" si="758"/>
        <v>0</v>
      </c>
      <c r="AE609" s="47">
        <v>0</v>
      </c>
      <c r="AF609" s="47">
        <v>0</v>
      </c>
      <c r="AG609" s="47">
        <v>0</v>
      </c>
      <c r="AH609" s="47">
        <v>0</v>
      </c>
      <c r="AI609" s="47">
        <f t="shared" si="759"/>
        <v>0</v>
      </c>
      <c r="AJ609" s="5">
        <v>0</v>
      </c>
      <c r="AK609" s="47">
        <v>0</v>
      </c>
      <c r="AL609" s="47">
        <v>0</v>
      </c>
      <c r="AM609" s="47">
        <v>0</v>
      </c>
      <c r="AN609" s="47">
        <f t="shared" si="760"/>
        <v>0</v>
      </c>
      <c r="AO609" s="47">
        <v>0</v>
      </c>
      <c r="AP609" s="47">
        <v>0</v>
      </c>
      <c r="AQ609" s="47">
        <v>0</v>
      </c>
      <c r="AR609" s="47">
        <v>0</v>
      </c>
      <c r="AS609" s="47">
        <f t="shared" si="761"/>
        <v>0</v>
      </c>
      <c r="AT609" s="5">
        <v>4.3274183639999997</v>
      </c>
      <c r="AU609" s="47">
        <v>0</v>
      </c>
      <c r="AV609" s="47">
        <v>0</v>
      </c>
      <c r="AW609" s="47">
        <v>3.6061819700000002</v>
      </c>
      <c r="AX609" s="47">
        <f t="shared" si="762"/>
        <v>0.7212363939999995</v>
      </c>
      <c r="AY609" s="47">
        <v>0</v>
      </c>
      <c r="AZ609" s="47">
        <v>0</v>
      </c>
      <c r="BA609" s="47">
        <v>0</v>
      </c>
      <c r="BB609" s="47">
        <v>0</v>
      </c>
      <c r="BC609" s="47">
        <f t="shared" si="763"/>
        <v>0</v>
      </c>
      <c r="BD609" s="5">
        <v>0</v>
      </c>
      <c r="BE609" s="47">
        <v>0</v>
      </c>
      <c r="BF609" s="47">
        <v>0</v>
      </c>
      <c r="BG609" s="47">
        <v>0</v>
      </c>
      <c r="BH609" s="47">
        <f t="shared" si="764"/>
        <v>0</v>
      </c>
      <c r="BI609" s="47">
        <v>0</v>
      </c>
      <c r="BJ609" s="47">
        <v>0</v>
      </c>
      <c r="BK609" s="47">
        <v>0</v>
      </c>
      <c r="BL609" s="47">
        <v>0</v>
      </c>
      <c r="BM609" s="47">
        <f t="shared" si="765"/>
        <v>0</v>
      </c>
      <c r="BN609" s="5">
        <v>0</v>
      </c>
      <c r="BO609" s="47">
        <v>0</v>
      </c>
      <c r="BP609" s="47">
        <v>0</v>
      </c>
      <c r="BQ609" s="5">
        <v>0</v>
      </c>
      <c r="BR609" s="47">
        <f t="shared" si="766"/>
        <v>0</v>
      </c>
      <c r="BS609" s="5">
        <v>0</v>
      </c>
      <c r="BT609" s="47">
        <v>0</v>
      </c>
      <c r="BU609" s="47">
        <v>0</v>
      </c>
      <c r="BV609" s="47">
        <v>0</v>
      </c>
      <c r="BW609" s="47">
        <f t="shared" si="767"/>
        <v>0</v>
      </c>
      <c r="BX609" s="3" t="s">
        <v>77</v>
      </c>
      <c r="BY609" s="3" t="s">
        <v>77</v>
      </c>
      <c r="BZ609" s="3" t="s">
        <v>77</v>
      </c>
      <c r="CA609" s="3" t="s">
        <v>77</v>
      </c>
      <c r="CB609" s="3" t="s">
        <v>77</v>
      </c>
      <c r="CC609" s="47">
        <f t="shared" si="768"/>
        <v>0</v>
      </c>
      <c r="CD609" s="47">
        <f t="shared" si="769"/>
        <v>0</v>
      </c>
      <c r="CE609" s="47">
        <f t="shared" si="770"/>
        <v>0</v>
      </c>
      <c r="CF609" s="47">
        <f t="shared" si="771"/>
        <v>0</v>
      </c>
      <c r="CG609" s="47">
        <f t="shared" si="772"/>
        <v>0</v>
      </c>
      <c r="CH609" s="52">
        <f t="shared" si="773"/>
        <v>4.3274183639999997</v>
      </c>
      <c r="CI609" s="52">
        <f t="shared" si="774"/>
        <v>0</v>
      </c>
      <c r="CJ609" s="52">
        <f t="shared" si="775"/>
        <v>0</v>
      </c>
      <c r="CK609" s="52">
        <f t="shared" si="776"/>
        <v>3.6061819700000002</v>
      </c>
      <c r="CL609" s="52">
        <f t="shared" si="777"/>
        <v>0.7212363939999995</v>
      </c>
      <c r="CM609" s="143" t="s">
        <v>3085</v>
      </c>
    </row>
    <row r="610" spans="1:91" s="9" customFormat="1" ht="47.25" x14ac:dyDescent="0.25">
      <c r="A610" s="44" t="s">
        <v>685</v>
      </c>
      <c r="B610" s="98" t="s">
        <v>2387</v>
      </c>
      <c r="C610" s="90" t="s">
        <v>2388</v>
      </c>
      <c r="D610" s="51" t="s">
        <v>98</v>
      </c>
      <c r="E610" s="43">
        <v>2025</v>
      </c>
      <c r="F610" s="43" t="s">
        <v>77</v>
      </c>
      <c r="G610" s="43">
        <v>2026</v>
      </c>
      <c r="H610" s="47" t="s">
        <v>77</v>
      </c>
      <c r="I610" s="47" t="s">
        <v>77</v>
      </c>
      <c r="J610" s="47" t="s">
        <v>77</v>
      </c>
      <c r="K610" s="47" t="s">
        <v>77</v>
      </c>
      <c r="L610" s="47" t="s">
        <v>77</v>
      </c>
      <c r="M610" s="47" t="s">
        <v>77</v>
      </c>
      <c r="N610" s="47" t="s">
        <v>77</v>
      </c>
      <c r="O610" s="47">
        <v>0</v>
      </c>
      <c r="P610" s="47">
        <v>0</v>
      </c>
      <c r="Q610" s="47">
        <v>144</v>
      </c>
      <c r="R610" s="47">
        <f t="shared" si="781"/>
        <v>0</v>
      </c>
      <c r="S610" s="47">
        <f t="shared" si="756"/>
        <v>0</v>
      </c>
      <c r="T610" s="47">
        <f t="shared" ref="T610:T612" si="782">Q610-O610</f>
        <v>144</v>
      </c>
      <c r="U610" s="47">
        <v>0</v>
      </c>
      <c r="V610" s="47">
        <v>0</v>
      </c>
      <c r="W610" s="47">
        <v>0</v>
      </c>
      <c r="X610" s="47">
        <v>0</v>
      </c>
      <c r="Y610" s="47">
        <f t="shared" si="757"/>
        <v>0</v>
      </c>
      <c r="Z610" s="5">
        <v>0</v>
      </c>
      <c r="AA610" s="47">
        <v>0</v>
      </c>
      <c r="AB610" s="47">
        <v>0</v>
      </c>
      <c r="AC610" s="5">
        <v>0</v>
      </c>
      <c r="AD610" s="47">
        <f t="shared" si="758"/>
        <v>0</v>
      </c>
      <c r="AE610" s="47">
        <v>0</v>
      </c>
      <c r="AF610" s="47">
        <v>0</v>
      </c>
      <c r="AG610" s="47">
        <v>0</v>
      </c>
      <c r="AH610" s="47">
        <v>0</v>
      </c>
      <c r="AI610" s="47">
        <f t="shared" si="759"/>
        <v>0</v>
      </c>
      <c r="AJ610" s="5">
        <v>0</v>
      </c>
      <c r="AK610" s="47">
        <v>0</v>
      </c>
      <c r="AL610" s="47">
        <v>0</v>
      </c>
      <c r="AM610" s="47">
        <v>0</v>
      </c>
      <c r="AN610" s="47">
        <f t="shared" si="760"/>
        <v>0</v>
      </c>
      <c r="AO610" s="47">
        <v>0</v>
      </c>
      <c r="AP610" s="47">
        <v>0</v>
      </c>
      <c r="AQ610" s="47">
        <v>0</v>
      </c>
      <c r="AR610" s="47">
        <v>0</v>
      </c>
      <c r="AS610" s="47">
        <f t="shared" si="761"/>
        <v>0</v>
      </c>
      <c r="AT610" s="5">
        <v>0</v>
      </c>
      <c r="AU610" s="47">
        <v>0</v>
      </c>
      <c r="AV610" s="47">
        <v>0</v>
      </c>
      <c r="AW610" s="47">
        <v>0</v>
      </c>
      <c r="AX610" s="47">
        <f t="shared" si="762"/>
        <v>0</v>
      </c>
      <c r="AY610" s="47">
        <v>0</v>
      </c>
      <c r="AZ610" s="47">
        <v>0</v>
      </c>
      <c r="BA610" s="47">
        <v>0</v>
      </c>
      <c r="BB610" s="47">
        <v>0</v>
      </c>
      <c r="BC610" s="47">
        <f t="shared" si="763"/>
        <v>0</v>
      </c>
      <c r="BD610" s="5">
        <v>0</v>
      </c>
      <c r="BE610" s="47">
        <v>0</v>
      </c>
      <c r="BF610" s="47">
        <v>0</v>
      </c>
      <c r="BG610" s="47">
        <v>0</v>
      </c>
      <c r="BH610" s="47">
        <f t="shared" si="764"/>
        <v>0</v>
      </c>
      <c r="BI610" s="47">
        <v>0</v>
      </c>
      <c r="BJ610" s="47">
        <v>0</v>
      </c>
      <c r="BK610" s="47">
        <v>0</v>
      </c>
      <c r="BL610" s="47">
        <v>0</v>
      </c>
      <c r="BM610" s="47">
        <f t="shared" si="765"/>
        <v>0</v>
      </c>
      <c r="BN610" s="5">
        <v>0</v>
      </c>
      <c r="BO610" s="47">
        <v>0</v>
      </c>
      <c r="BP610" s="47">
        <v>0</v>
      </c>
      <c r="BQ610" s="5">
        <v>0</v>
      </c>
      <c r="BR610" s="47">
        <f t="shared" si="766"/>
        <v>0</v>
      </c>
      <c r="BS610" s="5">
        <v>6</v>
      </c>
      <c r="BT610" s="47">
        <v>0</v>
      </c>
      <c r="BU610" s="47">
        <v>0</v>
      </c>
      <c r="BV610" s="47">
        <v>5</v>
      </c>
      <c r="BW610" s="47">
        <f t="shared" si="767"/>
        <v>1</v>
      </c>
      <c r="BX610" s="3" t="s">
        <v>77</v>
      </c>
      <c r="BY610" s="3" t="s">
        <v>77</v>
      </c>
      <c r="BZ610" s="3" t="s">
        <v>77</v>
      </c>
      <c r="CA610" s="3" t="s">
        <v>77</v>
      </c>
      <c r="CB610" s="3" t="s">
        <v>77</v>
      </c>
      <c r="CC610" s="47">
        <f t="shared" si="768"/>
        <v>6</v>
      </c>
      <c r="CD610" s="47">
        <f t="shared" si="769"/>
        <v>0</v>
      </c>
      <c r="CE610" s="47">
        <f t="shared" si="770"/>
        <v>0</v>
      </c>
      <c r="CF610" s="47">
        <f t="shared" si="771"/>
        <v>5</v>
      </c>
      <c r="CG610" s="47">
        <f t="shared" si="772"/>
        <v>1</v>
      </c>
      <c r="CH610" s="52">
        <f t="shared" si="773"/>
        <v>6</v>
      </c>
      <c r="CI610" s="52">
        <f t="shared" si="774"/>
        <v>0</v>
      </c>
      <c r="CJ610" s="52">
        <f t="shared" si="775"/>
        <v>0</v>
      </c>
      <c r="CK610" s="52">
        <f t="shared" si="776"/>
        <v>5</v>
      </c>
      <c r="CL610" s="52">
        <f t="shared" si="777"/>
        <v>1</v>
      </c>
      <c r="CM610" s="48" t="s">
        <v>2816</v>
      </c>
    </row>
    <row r="611" spans="1:91" s="9" customFormat="1" ht="47.25" x14ac:dyDescent="0.25">
      <c r="A611" s="44" t="s">
        <v>685</v>
      </c>
      <c r="B611" s="98" t="s">
        <v>2391</v>
      </c>
      <c r="C611" s="90" t="s">
        <v>2392</v>
      </c>
      <c r="D611" s="51" t="s">
        <v>98</v>
      </c>
      <c r="E611" s="43">
        <v>2025</v>
      </c>
      <c r="F611" s="43" t="s">
        <v>77</v>
      </c>
      <c r="G611" s="43">
        <v>2026</v>
      </c>
      <c r="H611" s="47" t="s">
        <v>77</v>
      </c>
      <c r="I611" s="47" t="s">
        <v>77</v>
      </c>
      <c r="J611" s="47" t="s">
        <v>77</v>
      </c>
      <c r="K611" s="47" t="s">
        <v>77</v>
      </c>
      <c r="L611" s="47" t="s">
        <v>77</v>
      </c>
      <c r="M611" s="47" t="s">
        <v>77</v>
      </c>
      <c r="N611" s="47" t="s">
        <v>77</v>
      </c>
      <c r="O611" s="47">
        <v>0</v>
      </c>
      <c r="P611" s="47">
        <v>0</v>
      </c>
      <c r="Q611" s="47">
        <v>240</v>
      </c>
      <c r="R611" s="47">
        <f t="shared" si="781"/>
        <v>0</v>
      </c>
      <c r="S611" s="47">
        <f t="shared" si="756"/>
        <v>0</v>
      </c>
      <c r="T611" s="47">
        <f t="shared" si="782"/>
        <v>240</v>
      </c>
      <c r="U611" s="47">
        <v>0</v>
      </c>
      <c r="V611" s="47">
        <v>0</v>
      </c>
      <c r="W611" s="47">
        <v>0</v>
      </c>
      <c r="X611" s="47">
        <v>0</v>
      </c>
      <c r="Y611" s="47">
        <f t="shared" si="757"/>
        <v>0</v>
      </c>
      <c r="Z611" s="5">
        <v>0</v>
      </c>
      <c r="AA611" s="47">
        <v>0</v>
      </c>
      <c r="AB611" s="47">
        <v>0</v>
      </c>
      <c r="AC611" s="5">
        <v>0</v>
      </c>
      <c r="AD611" s="47">
        <f t="shared" si="758"/>
        <v>0</v>
      </c>
      <c r="AE611" s="47">
        <v>0</v>
      </c>
      <c r="AF611" s="47">
        <v>0</v>
      </c>
      <c r="AG611" s="47">
        <v>0</v>
      </c>
      <c r="AH611" s="47">
        <v>0</v>
      </c>
      <c r="AI611" s="47">
        <f t="shared" si="759"/>
        <v>0</v>
      </c>
      <c r="AJ611" s="5">
        <v>0</v>
      </c>
      <c r="AK611" s="47">
        <v>0</v>
      </c>
      <c r="AL611" s="47">
        <v>0</v>
      </c>
      <c r="AM611" s="47">
        <v>0</v>
      </c>
      <c r="AN611" s="47">
        <f t="shared" si="760"/>
        <v>0</v>
      </c>
      <c r="AO611" s="47">
        <v>0</v>
      </c>
      <c r="AP611" s="47">
        <v>0</v>
      </c>
      <c r="AQ611" s="47">
        <v>0</v>
      </c>
      <c r="AR611" s="47">
        <v>0</v>
      </c>
      <c r="AS611" s="47">
        <f t="shared" si="761"/>
        <v>0</v>
      </c>
      <c r="AT611" s="5">
        <v>0</v>
      </c>
      <c r="AU611" s="47">
        <v>0</v>
      </c>
      <c r="AV611" s="47">
        <v>0</v>
      </c>
      <c r="AW611" s="47">
        <v>0</v>
      </c>
      <c r="AX611" s="47">
        <f t="shared" si="762"/>
        <v>0</v>
      </c>
      <c r="AY611" s="47">
        <v>0</v>
      </c>
      <c r="AZ611" s="47">
        <v>0</v>
      </c>
      <c r="BA611" s="47">
        <v>0</v>
      </c>
      <c r="BB611" s="47">
        <v>0</v>
      </c>
      <c r="BC611" s="47">
        <f t="shared" si="763"/>
        <v>0</v>
      </c>
      <c r="BD611" s="5">
        <v>0</v>
      </c>
      <c r="BE611" s="47">
        <v>0</v>
      </c>
      <c r="BF611" s="47">
        <v>0</v>
      </c>
      <c r="BG611" s="47">
        <v>0</v>
      </c>
      <c r="BH611" s="47">
        <f t="shared" si="764"/>
        <v>0</v>
      </c>
      <c r="BI611" s="47">
        <v>0</v>
      </c>
      <c r="BJ611" s="47">
        <v>0</v>
      </c>
      <c r="BK611" s="47">
        <v>0</v>
      </c>
      <c r="BL611" s="47">
        <v>0</v>
      </c>
      <c r="BM611" s="47">
        <f t="shared" si="765"/>
        <v>0</v>
      </c>
      <c r="BN611" s="5">
        <v>0</v>
      </c>
      <c r="BO611" s="47">
        <v>0</v>
      </c>
      <c r="BP611" s="47">
        <v>0</v>
      </c>
      <c r="BQ611" s="5">
        <v>0</v>
      </c>
      <c r="BR611" s="47">
        <f t="shared" si="766"/>
        <v>0</v>
      </c>
      <c r="BS611" s="5">
        <v>6</v>
      </c>
      <c r="BT611" s="47">
        <v>0</v>
      </c>
      <c r="BU611" s="47">
        <v>0</v>
      </c>
      <c r="BV611" s="47">
        <v>5</v>
      </c>
      <c r="BW611" s="47">
        <f t="shared" si="767"/>
        <v>1</v>
      </c>
      <c r="BX611" s="3" t="s">
        <v>77</v>
      </c>
      <c r="BY611" s="3" t="s">
        <v>77</v>
      </c>
      <c r="BZ611" s="3" t="s">
        <v>77</v>
      </c>
      <c r="CA611" s="3" t="s">
        <v>77</v>
      </c>
      <c r="CB611" s="3" t="s">
        <v>77</v>
      </c>
      <c r="CC611" s="47">
        <f t="shared" si="768"/>
        <v>6</v>
      </c>
      <c r="CD611" s="47">
        <f t="shared" si="769"/>
        <v>0</v>
      </c>
      <c r="CE611" s="47">
        <f t="shared" si="770"/>
        <v>0</v>
      </c>
      <c r="CF611" s="47">
        <f t="shared" si="771"/>
        <v>5</v>
      </c>
      <c r="CG611" s="47">
        <f t="shared" si="772"/>
        <v>1</v>
      </c>
      <c r="CH611" s="52">
        <f t="shared" si="773"/>
        <v>6</v>
      </c>
      <c r="CI611" s="52">
        <f t="shared" si="774"/>
        <v>0</v>
      </c>
      <c r="CJ611" s="52">
        <f t="shared" si="775"/>
        <v>0</v>
      </c>
      <c r="CK611" s="52">
        <f t="shared" si="776"/>
        <v>5</v>
      </c>
      <c r="CL611" s="52">
        <f t="shared" si="777"/>
        <v>1</v>
      </c>
      <c r="CM611" s="48" t="s">
        <v>2816</v>
      </c>
    </row>
    <row r="612" spans="1:91" s="9" customFormat="1" ht="47.25" x14ac:dyDescent="0.25">
      <c r="A612" s="44" t="s">
        <v>685</v>
      </c>
      <c r="B612" s="98" t="s">
        <v>2398</v>
      </c>
      <c r="C612" s="90" t="s">
        <v>2399</v>
      </c>
      <c r="D612" s="51" t="s">
        <v>98</v>
      </c>
      <c r="E612" s="43">
        <v>2025</v>
      </c>
      <c r="F612" s="43" t="s">
        <v>77</v>
      </c>
      <c r="G612" s="43">
        <v>2026</v>
      </c>
      <c r="H612" s="47" t="s">
        <v>77</v>
      </c>
      <c r="I612" s="47" t="s">
        <v>77</v>
      </c>
      <c r="J612" s="47" t="s">
        <v>77</v>
      </c>
      <c r="K612" s="47" t="s">
        <v>77</v>
      </c>
      <c r="L612" s="47" t="s">
        <v>77</v>
      </c>
      <c r="M612" s="47" t="s">
        <v>77</v>
      </c>
      <c r="N612" s="47" t="s">
        <v>77</v>
      </c>
      <c r="O612" s="47">
        <v>0</v>
      </c>
      <c r="P612" s="47">
        <v>0</v>
      </c>
      <c r="Q612" s="47">
        <v>48</v>
      </c>
      <c r="R612" s="47">
        <f t="shared" si="781"/>
        <v>0</v>
      </c>
      <c r="S612" s="47">
        <f t="shared" si="756"/>
        <v>0</v>
      </c>
      <c r="T612" s="47">
        <f t="shared" si="782"/>
        <v>48</v>
      </c>
      <c r="U612" s="47">
        <v>0</v>
      </c>
      <c r="V612" s="47">
        <v>0</v>
      </c>
      <c r="W612" s="47">
        <v>0</v>
      </c>
      <c r="X612" s="47">
        <v>0</v>
      </c>
      <c r="Y612" s="47">
        <f t="shared" si="757"/>
        <v>0</v>
      </c>
      <c r="Z612" s="5">
        <v>0</v>
      </c>
      <c r="AA612" s="47">
        <v>0</v>
      </c>
      <c r="AB612" s="47">
        <v>0</v>
      </c>
      <c r="AC612" s="5">
        <v>0</v>
      </c>
      <c r="AD612" s="47">
        <f t="shared" si="758"/>
        <v>0</v>
      </c>
      <c r="AE612" s="47">
        <v>0</v>
      </c>
      <c r="AF612" s="47">
        <v>0</v>
      </c>
      <c r="AG612" s="47">
        <v>0</v>
      </c>
      <c r="AH612" s="47">
        <v>0</v>
      </c>
      <c r="AI612" s="47">
        <f t="shared" si="759"/>
        <v>0</v>
      </c>
      <c r="AJ612" s="5">
        <v>0</v>
      </c>
      <c r="AK612" s="47">
        <v>0</v>
      </c>
      <c r="AL612" s="47">
        <v>0</v>
      </c>
      <c r="AM612" s="47">
        <v>0</v>
      </c>
      <c r="AN612" s="47">
        <f t="shared" si="760"/>
        <v>0</v>
      </c>
      <c r="AO612" s="47">
        <v>0</v>
      </c>
      <c r="AP612" s="47">
        <v>0</v>
      </c>
      <c r="AQ612" s="47">
        <v>0</v>
      </c>
      <c r="AR612" s="47">
        <v>0</v>
      </c>
      <c r="AS612" s="47">
        <f t="shared" si="761"/>
        <v>0</v>
      </c>
      <c r="AT612" s="5">
        <v>0</v>
      </c>
      <c r="AU612" s="47">
        <v>0</v>
      </c>
      <c r="AV612" s="47">
        <v>0</v>
      </c>
      <c r="AW612" s="47">
        <v>0</v>
      </c>
      <c r="AX612" s="47">
        <f t="shared" si="762"/>
        <v>0</v>
      </c>
      <c r="AY612" s="47">
        <v>0</v>
      </c>
      <c r="AZ612" s="47">
        <v>0</v>
      </c>
      <c r="BA612" s="47">
        <v>0</v>
      </c>
      <c r="BB612" s="47">
        <v>0</v>
      </c>
      <c r="BC612" s="47">
        <f t="shared" si="763"/>
        <v>0</v>
      </c>
      <c r="BD612" s="5">
        <v>0</v>
      </c>
      <c r="BE612" s="47">
        <v>0</v>
      </c>
      <c r="BF612" s="47">
        <v>0</v>
      </c>
      <c r="BG612" s="47">
        <v>0</v>
      </c>
      <c r="BH612" s="47">
        <f t="shared" si="764"/>
        <v>0</v>
      </c>
      <c r="BI612" s="47">
        <v>0</v>
      </c>
      <c r="BJ612" s="47">
        <v>0</v>
      </c>
      <c r="BK612" s="47">
        <v>0</v>
      </c>
      <c r="BL612" s="47">
        <v>0</v>
      </c>
      <c r="BM612" s="47">
        <f t="shared" si="765"/>
        <v>0</v>
      </c>
      <c r="BN612" s="5">
        <v>0</v>
      </c>
      <c r="BO612" s="47">
        <v>0</v>
      </c>
      <c r="BP612" s="47">
        <v>0</v>
      </c>
      <c r="BQ612" s="5">
        <v>0</v>
      </c>
      <c r="BR612" s="47">
        <f t="shared" si="766"/>
        <v>0</v>
      </c>
      <c r="BS612" s="5">
        <v>4.2</v>
      </c>
      <c r="BT612" s="47">
        <v>0</v>
      </c>
      <c r="BU612" s="47">
        <v>0</v>
      </c>
      <c r="BV612" s="47">
        <v>3.5</v>
      </c>
      <c r="BW612" s="47">
        <f t="shared" si="767"/>
        <v>0.70000000000000018</v>
      </c>
      <c r="BX612" s="3" t="s">
        <v>77</v>
      </c>
      <c r="BY612" s="3" t="s">
        <v>77</v>
      </c>
      <c r="BZ612" s="3" t="s">
        <v>77</v>
      </c>
      <c r="CA612" s="3" t="s">
        <v>77</v>
      </c>
      <c r="CB612" s="3" t="s">
        <v>77</v>
      </c>
      <c r="CC612" s="47">
        <f t="shared" si="768"/>
        <v>4.2</v>
      </c>
      <c r="CD612" s="47">
        <f t="shared" si="769"/>
        <v>0</v>
      </c>
      <c r="CE612" s="47">
        <f t="shared" si="770"/>
        <v>0</v>
      </c>
      <c r="CF612" s="47">
        <f t="shared" si="771"/>
        <v>3.5</v>
      </c>
      <c r="CG612" s="47">
        <f t="shared" si="772"/>
        <v>0.70000000000000018</v>
      </c>
      <c r="CH612" s="52">
        <f t="shared" si="773"/>
        <v>4.2</v>
      </c>
      <c r="CI612" s="52">
        <f t="shared" si="774"/>
        <v>0</v>
      </c>
      <c r="CJ612" s="52">
        <f t="shared" si="775"/>
        <v>0</v>
      </c>
      <c r="CK612" s="52">
        <f t="shared" si="776"/>
        <v>3.5</v>
      </c>
      <c r="CL612" s="52">
        <f t="shared" si="777"/>
        <v>0.70000000000000018</v>
      </c>
      <c r="CM612" s="48" t="s">
        <v>2816</v>
      </c>
    </row>
    <row r="613" spans="1:91" s="9" customFormat="1" x14ac:dyDescent="0.25">
      <c r="A613" s="44" t="s">
        <v>685</v>
      </c>
      <c r="B613" s="98" t="s">
        <v>1443</v>
      </c>
      <c r="C613" s="5" t="s">
        <v>385</v>
      </c>
      <c r="D613" s="6" t="s">
        <v>98</v>
      </c>
      <c r="E613" s="13">
        <v>2020</v>
      </c>
      <c r="F613" s="13">
        <v>2022</v>
      </c>
      <c r="G613" s="13">
        <v>2022</v>
      </c>
      <c r="H613" s="47" t="s">
        <v>77</v>
      </c>
      <c r="I613" s="47" t="s">
        <v>77</v>
      </c>
      <c r="J613" s="47" t="s">
        <v>77</v>
      </c>
      <c r="K613" s="47" t="s">
        <v>77</v>
      </c>
      <c r="L613" s="47" t="s">
        <v>77</v>
      </c>
      <c r="M613" s="47" t="s">
        <v>77</v>
      </c>
      <c r="N613" s="47" t="s">
        <v>77</v>
      </c>
      <c r="O613" s="47">
        <v>0</v>
      </c>
      <c r="P613" s="47">
        <v>33.399000000000001</v>
      </c>
      <c r="Q613" s="80">
        <f>O613+Z613+CH613</f>
        <v>33.399000000000001</v>
      </c>
      <c r="R613" s="47">
        <f>P613-O613</f>
        <v>33.399000000000001</v>
      </c>
      <c r="S613" s="47">
        <f>R613</f>
        <v>33.399000000000001</v>
      </c>
      <c r="T613" s="47">
        <f>CH613+Z613</f>
        <v>33.399000000000001</v>
      </c>
      <c r="U613" s="5">
        <v>3.6</v>
      </c>
      <c r="V613" s="5">
        <v>0</v>
      </c>
      <c r="W613" s="5">
        <v>0</v>
      </c>
      <c r="X613" s="5">
        <v>3</v>
      </c>
      <c r="Y613" s="5">
        <f t="shared" si="757"/>
        <v>0.60000000000000009</v>
      </c>
      <c r="Z613" s="5">
        <v>3.6</v>
      </c>
      <c r="AA613" s="5">
        <v>0</v>
      </c>
      <c r="AB613" s="5">
        <v>0</v>
      </c>
      <c r="AC613" s="5">
        <v>3</v>
      </c>
      <c r="AD613" s="47">
        <f t="shared" si="758"/>
        <v>0.60000000000000009</v>
      </c>
      <c r="AE613" s="5">
        <v>14.327999999999999</v>
      </c>
      <c r="AF613" s="5">
        <v>0</v>
      </c>
      <c r="AG613" s="5">
        <v>0</v>
      </c>
      <c r="AH613" s="47">
        <v>12</v>
      </c>
      <c r="AI613" s="5">
        <f>AE613-AH613</f>
        <v>2.3279999999999994</v>
      </c>
      <c r="AJ613" s="5">
        <v>14.327999999999999</v>
      </c>
      <c r="AK613" s="5">
        <v>0</v>
      </c>
      <c r="AL613" s="5">
        <v>0</v>
      </c>
      <c r="AM613" s="5">
        <v>12</v>
      </c>
      <c r="AN613" s="47">
        <f t="shared" si="760"/>
        <v>2.3279999999999994</v>
      </c>
      <c r="AO613" s="5">
        <v>15.471</v>
      </c>
      <c r="AP613" s="5">
        <v>0</v>
      </c>
      <c r="AQ613" s="5">
        <v>0</v>
      </c>
      <c r="AR613" s="5">
        <v>13</v>
      </c>
      <c r="AS613" s="5">
        <f>AO613-AR613</f>
        <v>2.4710000000000001</v>
      </c>
      <c r="AT613" s="5">
        <v>15.471</v>
      </c>
      <c r="AU613" s="5">
        <v>0</v>
      </c>
      <c r="AV613" s="5">
        <v>0</v>
      </c>
      <c r="AW613" s="47">
        <v>13</v>
      </c>
      <c r="AX613" s="47">
        <f t="shared" si="762"/>
        <v>2.4710000000000001</v>
      </c>
      <c r="AY613" s="5">
        <v>0</v>
      </c>
      <c r="AZ613" s="5">
        <v>0</v>
      </c>
      <c r="BA613" s="5">
        <v>0</v>
      </c>
      <c r="BB613" s="5">
        <v>0</v>
      </c>
      <c r="BC613" s="5">
        <f>AY613-BB613</f>
        <v>0</v>
      </c>
      <c r="BD613" s="5">
        <v>0</v>
      </c>
      <c r="BE613" s="5">
        <v>0</v>
      </c>
      <c r="BF613" s="5">
        <v>0</v>
      </c>
      <c r="BG613" s="5">
        <v>0</v>
      </c>
      <c r="BH613" s="47">
        <f t="shared" si="764"/>
        <v>0</v>
      </c>
      <c r="BI613" s="5">
        <v>0</v>
      </c>
      <c r="BJ613" s="5">
        <v>0</v>
      </c>
      <c r="BK613" s="5">
        <v>0</v>
      </c>
      <c r="BL613" s="47">
        <v>0</v>
      </c>
      <c r="BM613" s="5">
        <f>BI613-BL613</f>
        <v>0</v>
      </c>
      <c r="BN613" s="5">
        <v>0</v>
      </c>
      <c r="BO613" s="5">
        <v>0</v>
      </c>
      <c r="BP613" s="5">
        <v>0</v>
      </c>
      <c r="BQ613" s="5">
        <v>0</v>
      </c>
      <c r="BR613" s="47">
        <f t="shared" si="766"/>
        <v>0</v>
      </c>
      <c r="BS613" s="5">
        <v>0</v>
      </c>
      <c r="BT613" s="5">
        <v>0</v>
      </c>
      <c r="BU613" s="5">
        <v>0</v>
      </c>
      <c r="BV613" s="47">
        <v>0</v>
      </c>
      <c r="BW613" s="47">
        <f t="shared" si="767"/>
        <v>0</v>
      </c>
      <c r="BX613" s="3" t="s">
        <v>77</v>
      </c>
      <c r="BY613" s="3" t="s">
        <v>77</v>
      </c>
      <c r="BZ613" s="3" t="s">
        <v>77</v>
      </c>
      <c r="CA613" s="3" t="s">
        <v>77</v>
      </c>
      <c r="CB613" s="3" t="s">
        <v>77</v>
      </c>
      <c r="CC613" s="47">
        <f t="shared" si="768"/>
        <v>29.798999999999999</v>
      </c>
      <c r="CD613" s="86">
        <f t="shared" si="769"/>
        <v>0</v>
      </c>
      <c r="CE613" s="86">
        <f t="shared" si="770"/>
        <v>0</v>
      </c>
      <c r="CF613" s="86">
        <f t="shared" si="771"/>
        <v>25</v>
      </c>
      <c r="CG613" s="86">
        <f t="shared" si="772"/>
        <v>4.7989999999999995</v>
      </c>
      <c r="CH613" s="52">
        <f t="shared" si="773"/>
        <v>29.798999999999999</v>
      </c>
      <c r="CI613" s="52">
        <f t="shared" si="774"/>
        <v>0</v>
      </c>
      <c r="CJ613" s="52">
        <f t="shared" si="775"/>
        <v>0</v>
      </c>
      <c r="CK613" s="52">
        <f t="shared" si="776"/>
        <v>25</v>
      </c>
      <c r="CL613" s="52">
        <f t="shared" si="777"/>
        <v>4.7989999999999995</v>
      </c>
      <c r="CM613" s="129" t="s">
        <v>2896</v>
      </c>
    </row>
    <row r="614" spans="1:91" s="9" customFormat="1" ht="31.5" x14ac:dyDescent="0.25">
      <c r="A614" s="1" t="s">
        <v>686</v>
      </c>
      <c r="B614" s="17" t="s">
        <v>123</v>
      </c>
      <c r="C614" s="25" t="s">
        <v>76</v>
      </c>
      <c r="D614" s="6" t="s">
        <v>77</v>
      </c>
      <c r="E614" s="13" t="s">
        <v>77</v>
      </c>
      <c r="F614" s="13" t="s">
        <v>77</v>
      </c>
      <c r="G614" s="13" t="s">
        <v>77</v>
      </c>
      <c r="H614" s="3" t="s">
        <v>77</v>
      </c>
      <c r="I614" s="3" t="s">
        <v>77</v>
      </c>
      <c r="J614" s="7" t="s">
        <v>77</v>
      </c>
      <c r="K614" s="3" t="s">
        <v>77</v>
      </c>
      <c r="L614" s="3" t="s">
        <v>77</v>
      </c>
      <c r="M614" s="7" t="s">
        <v>77</v>
      </c>
      <c r="N614" s="7" t="s">
        <v>77</v>
      </c>
      <c r="O614" s="3">
        <f t="shared" ref="O614:AT614" si="783">O615+O623+O624+O625</f>
        <v>277.48233534999997</v>
      </c>
      <c r="P614" s="3">
        <f t="shared" si="783"/>
        <v>1301.1586709923999</v>
      </c>
      <c r="Q614" s="3">
        <f t="shared" si="783"/>
        <v>1539.4906448285619</v>
      </c>
      <c r="R614" s="3">
        <f t="shared" si="783"/>
        <v>991.92664131639992</v>
      </c>
      <c r="S614" s="3">
        <f t="shared" si="783"/>
        <v>991.92664131639992</v>
      </c>
      <c r="T614" s="3">
        <f t="shared" si="783"/>
        <v>1262.0083094785618</v>
      </c>
      <c r="U614" s="7">
        <f t="shared" si="783"/>
        <v>180.5240914796</v>
      </c>
      <c r="V614" s="7">
        <f t="shared" si="783"/>
        <v>0</v>
      </c>
      <c r="W614" s="7">
        <f t="shared" si="783"/>
        <v>0</v>
      </c>
      <c r="X614" s="7">
        <f t="shared" si="783"/>
        <v>151.27435109633333</v>
      </c>
      <c r="Y614" s="7">
        <f t="shared" si="783"/>
        <v>29.249740383266662</v>
      </c>
      <c r="Z614" s="7">
        <f t="shared" si="783"/>
        <v>194.73917775250001</v>
      </c>
      <c r="AA614" s="7">
        <f t="shared" si="783"/>
        <v>0</v>
      </c>
      <c r="AB614" s="7">
        <f t="shared" si="783"/>
        <v>0</v>
      </c>
      <c r="AC614" s="7">
        <f t="shared" si="783"/>
        <v>163.24555463233332</v>
      </c>
      <c r="AD614" s="7">
        <f t="shared" si="783"/>
        <v>31.493623120166653</v>
      </c>
      <c r="AE614" s="7">
        <f t="shared" si="783"/>
        <v>183.41395895799999</v>
      </c>
      <c r="AF614" s="7">
        <f t="shared" si="783"/>
        <v>0</v>
      </c>
      <c r="AG614" s="7">
        <f t="shared" si="783"/>
        <v>0</v>
      </c>
      <c r="AH614" s="7">
        <f t="shared" si="783"/>
        <v>153.64158333333336</v>
      </c>
      <c r="AI614" s="7">
        <f t="shared" si="783"/>
        <v>29.772375624666672</v>
      </c>
      <c r="AJ614" s="7">
        <f t="shared" si="783"/>
        <v>193.4263591072</v>
      </c>
      <c r="AK614" s="7">
        <f t="shared" si="783"/>
        <v>0</v>
      </c>
      <c r="AL614" s="7">
        <f t="shared" si="783"/>
        <v>0</v>
      </c>
      <c r="AM614" s="7">
        <f t="shared" si="783"/>
        <v>162.34609033766671</v>
      </c>
      <c r="AN614" s="7">
        <f t="shared" si="783"/>
        <v>31.080268769533326</v>
      </c>
      <c r="AO614" s="7">
        <f t="shared" si="783"/>
        <v>171.03103620600001</v>
      </c>
      <c r="AP614" s="7">
        <f t="shared" si="783"/>
        <v>0</v>
      </c>
      <c r="AQ614" s="7">
        <f t="shared" si="783"/>
        <v>0</v>
      </c>
      <c r="AR614" s="7">
        <f t="shared" si="783"/>
        <v>143.53633193333332</v>
      </c>
      <c r="AS614" s="7">
        <f t="shared" si="783"/>
        <v>27.494704272666667</v>
      </c>
      <c r="AT614" s="7">
        <f t="shared" si="783"/>
        <v>170.3743977194876</v>
      </c>
      <c r="AU614" s="7">
        <f t="shared" ref="AU614:BW614" si="784">AU615+AU623+AU624+AU625</f>
        <v>0</v>
      </c>
      <c r="AV614" s="7">
        <f t="shared" si="784"/>
        <v>0</v>
      </c>
      <c r="AW614" s="7">
        <f t="shared" si="784"/>
        <v>143.02189139833337</v>
      </c>
      <c r="AX614" s="7">
        <f t="shared" si="784"/>
        <v>27.352506321154248</v>
      </c>
      <c r="AY614" s="7">
        <f t="shared" si="784"/>
        <v>123.70395491179998</v>
      </c>
      <c r="AZ614" s="7">
        <f t="shared" si="784"/>
        <v>0</v>
      </c>
      <c r="BA614" s="7">
        <f t="shared" si="784"/>
        <v>0</v>
      </c>
      <c r="BB614" s="7">
        <f t="shared" si="784"/>
        <v>103.84476439483333</v>
      </c>
      <c r="BC614" s="7">
        <f t="shared" si="784"/>
        <v>19.859190516966663</v>
      </c>
      <c r="BD614" s="7">
        <f t="shared" si="784"/>
        <v>163.22727791599999</v>
      </c>
      <c r="BE614" s="7">
        <f t="shared" si="784"/>
        <v>0</v>
      </c>
      <c r="BF614" s="7">
        <f t="shared" si="784"/>
        <v>0</v>
      </c>
      <c r="BG614" s="7">
        <f t="shared" si="784"/>
        <v>136.738347565</v>
      </c>
      <c r="BH614" s="7">
        <f t="shared" si="784"/>
        <v>26.488930351</v>
      </c>
      <c r="BI614" s="7">
        <f t="shared" si="784"/>
        <v>148.94930081219999</v>
      </c>
      <c r="BJ614" s="7">
        <f t="shared" si="784"/>
        <v>0</v>
      </c>
      <c r="BK614" s="7">
        <f t="shared" si="784"/>
        <v>0</v>
      </c>
      <c r="BL614" s="7">
        <f t="shared" si="784"/>
        <v>125.01305067683334</v>
      </c>
      <c r="BM614" s="7">
        <f t="shared" si="784"/>
        <v>23.936250135366652</v>
      </c>
      <c r="BN614" s="7">
        <f t="shared" si="784"/>
        <v>149.43829613006196</v>
      </c>
      <c r="BO614" s="7">
        <f t="shared" si="784"/>
        <v>0</v>
      </c>
      <c r="BP614" s="7">
        <f t="shared" si="784"/>
        <v>0</v>
      </c>
      <c r="BQ614" s="7">
        <f t="shared" si="784"/>
        <v>125.48233333333333</v>
      </c>
      <c r="BR614" s="7">
        <f t="shared" si="784"/>
        <v>23.955962796728596</v>
      </c>
      <c r="BS614" s="7">
        <f t="shared" si="784"/>
        <v>175.17254946399981</v>
      </c>
      <c r="BT614" s="7">
        <f t="shared" si="784"/>
        <v>0</v>
      </c>
      <c r="BU614" s="7">
        <f t="shared" si="784"/>
        <v>0</v>
      </c>
      <c r="BV614" s="7">
        <f t="shared" si="784"/>
        <v>147.30572984499986</v>
      </c>
      <c r="BW614" s="7">
        <f t="shared" si="784"/>
        <v>27.866819618999962</v>
      </c>
      <c r="BX614" s="3" t="s">
        <v>77</v>
      </c>
      <c r="BY614" s="3" t="s">
        <v>77</v>
      </c>
      <c r="BZ614" s="3" t="s">
        <v>77</v>
      </c>
      <c r="CA614" s="3" t="s">
        <v>77</v>
      </c>
      <c r="CB614" s="3" t="s">
        <v>77</v>
      </c>
      <c r="CC614" s="7">
        <f t="shared" ref="CC614:CL614" si="785">CC615+CC623+CC624+CC625</f>
        <v>802.27080035199981</v>
      </c>
      <c r="CD614" s="7">
        <f t="shared" si="785"/>
        <v>0</v>
      </c>
      <c r="CE614" s="7">
        <f t="shared" si="785"/>
        <v>0</v>
      </c>
      <c r="CF614" s="7">
        <f t="shared" si="785"/>
        <v>673.34146018333308</v>
      </c>
      <c r="CG614" s="7">
        <f t="shared" si="785"/>
        <v>128.92934016866661</v>
      </c>
      <c r="CH614" s="7">
        <f t="shared" si="785"/>
        <v>851.63888033674948</v>
      </c>
      <c r="CI614" s="7">
        <f t="shared" si="785"/>
        <v>0</v>
      </c>
      <c r="CJ614" s="7">
        <f t="shared" si="785"/>
        <v>0</v>
      </c>
      <c r="CK614" s="7">
        <f t="shared" si="785"/>
        <v>714.89439247933342</v>
      </c>
      <c r="CL614" s="7">
        <f t="shared" si="785"/>
        <v>136.74448785741615</v>
      </c>
      <c r="CM614" s="33" t="s">
        <v>77</v>
      </c>
    </row>
    <row r="615" spans="1:91" s="9" customFormat="1" ht="47.25" x14ac:dyDescent="0.25">
      <c r="A615" s="1" t="s">
        <v>687</v>
      </c>
      <c r="B615" s="17" t="s">
        <v>125</v>
      </c>
      <c r="C615" s="25" t="s">
        <v>76</v>
      </c>
      <c r="D615" s="6" t="s">
        <v>77</v>
      </c>
      <c r="E615" s="13" t="s">
        <v>77</v>
      </c>
      <c r="F615" s="13" t="s">
        <v>77</v>
      </c>
      <c r="G615" s="13" t="s">
        <v>77</v>
      </c>
      <c r="H615" s="3" t="s">
        <v>77</v>
      </c>
      <c r="I615" s="3" t="s">
        <v>77</v>
      </c>
      <c r="J615" s="7" t="s">
        <v>77</v>
      </c>
      <c r="K615" s="3" t="s">
        <v>77</v>
      </c>
      <c r="L615" s="3" t="s">
        <v>77</v>
      </c>
      <c r="M615" s="7" t="s">
        <v>77</v>
      </c>
      <c r="N615" s="7" t="s">
        <v>77</v>
      </c>
      <c r="O615" s="3">
        <f t="shared" ref="O615:AT615" si="786">SUM(O616:O622)</f>
        <v>144.16028849</v>
      </c>
      <c r="P615" s="3">
        <f t="shared" si="786"/>
        <v>291.88211684199996</v>
      </c>
      <c r="Q615" s="3">
        <f t="shared" si="786"/>
        <v>275.53769498999998</v>
      </c>
      <c r="R615" s="3">
        <f t="shared" si="786"/>
        <v>129.117145198</v>
      </c>
      <c r="S615" s="3">
        <f t="shared" si="786"/>
        <v>129.117145198</v>
      </c>
      <c r="T615" s="3">
        <f t="shared" si="786"/>
        <v>131.37740649999998</v>
      </c>
      <c r="U615" s="7">
        <f t="shared" si="786"/>
        <v>13.082768398000004</v>
      </c>
      <c r="V615" s="7">
        <f t="shared" si="786"/>
        <v>0</v>
      </c>
      <c r="W615" s="7">
        <f t="shared" si="786"/>
        <v>0</v>
      </c>
      <c r="X615" s="7">
        <f t="shared" si="786"/>
        <v>10.927306998333338</v>
      </c>
      <c r="Y615" s="7">
        <f t="shared" si="786"/>
        <v>2.1554613996666654</v>
      </c>
      <c r="Z615" s="7">
        <f t="shared" si="786"/>
        <v>21.8056065</v>
      </c>
      <c r="AA615" s="7">
        <f t="shared" si="786"/>
        <v>0</v>
      </c>
      <c r="AB615" s="7">
        <f t="shared" si="786"/>
        <v>0</v>
      </c>
      <c r="AC615" s="7">
        <f t="shared" si="786"/>
        <v>18.227219971666667</v>
      </c>
      <c r="AD615" s="7">
        <f t="shared" si="786"/>
        <v>3.5783865283333314</v>
      </c>
      <c r="AE615" s="7">
        <f t="shared" si="786"/>
        <v>44.832000000000001</v>
      </c>
      <c r="AF615" s="7">
        <f t="shared" si="786"/>
        <v>0</v>
      </c>
      <c r="AG615" s="7">
        <f t="shared" si="786"/>
        <v>0</v>
      </c>
      <c r="AH615" s="7">
        <f t="shared" si="786"/>
        <v>37.616666666666667</v>
      </c>
      <c r="AI615" s="7">
        <f t="shared" si="786"/>
        <v>7.2153333333333363</v>
      </c>
      <c r="AJ615" s="7">
        <f t="shared" si="786"/>
        <v>44.832000000000001</v>
      </c>
      <c r="AK615" s="7">
        <f t="shared" si="786"/>
        <v>0</v>
      </c>
      <c r="AL615" s="7">
        <f t="shared" si="786"/>
        <v>0</v>
      </c>
      <c r="AM615" s="7">
        <f t="shared" si="786"/>
        <v>37.616666666666667</v>
      </c>
      <c r="AN615" s="7">
        <f t="shared" si="786"/>
        <v>7.2153333333333363</v>
      </c>
      <c r="AO615" s="7">
        <f t="shared" si="786"/>
        <v>60.197799996000001</v>
      </c>
      <c r="AP615" s="7">
        <f t="shared" si="786"/>
        <v>0</v>
      </c>
      <c r="AQ615" s="7">
        <f t="shared" si="786"/>
        <v>0</v>
      </c>
      <c r="AR615" s="7">
        <f t="shared" si="786"/>
        <v>50.536990091666667</v>
      </c>
      <c r="AS615" s="7">
        <f t="shared" si="786"/>
        <v>9.6608099043333375</v>
      </c>
      <c r="AT615" s="7">
        <f t="shared" si="786"/>
        <v>60.197799996000001</v>
      </c>
      <c r="AU615" s="7">
        <f t="shared" ref="AU615:BW615" si="787">SUM(AU616:AU622)</f>
        <v>0</v>
      </c>
      <c r="AV615" s="7">
        <f t="shared" si="787"/>
        <v>0</v>
      </c>
      <c r="AW615" s="7">
        <f t="shared" si="787"/>
        <v>50.536990091666667</v>
      </c>
      <c r="AX615" s="7">
        <f t="shared" si="787"/>
        <v>9.6608099043333375</v>
      </c>
      <c r="AY615" s="7">
        <f t="shared" si="787"/>
        <v>11.004576803999994</v>
      </c>
      <c r="AZ615" s="7">
        <f t="shared" si="787"/>
        <v>0</v>
      </c>
      <c r="BA615" s="7">
        <f t="shared" si="787"/>
        <v>0</v>
      </c>
      <c r="BB615" s="7">
        <f t="shared" si="787"/>
        <v>9.2130000033333275</v>
      </c>
      <c r="BC615" s="7">
        <f t="shared" si="787"/>
        <v>1.7915768006666655</v>
      </c>
      <c r="BD615" s="7">
        <f t="shared" si="787"/>
        <v>4.5420000039999939</v>
      </c>
      <c r="BE615" s="7">
        <f t="shared" si="787"/>
        <v>0</v>
      </c>
      <c r="BF615" s="7">
        <f t="shared" si="787"/>
        <v>0</v>
      </c>
      <c r="BG615" s="7">
        <f t="shared" si="787"/>
        <v>3.7850000033333284</v>
      </c>
      <c r="BH615" s="7">
        <f t="shared" si="787"/>
        <v>0.75700000066666551</v>
      </c>
      <c r="BI615" s="7">
        <f t="shared" si="787"/>
        <v>0</v>
      </c>
      <c r="BJ615" s="7">
        <f t="shared" si="787"/>
        <v>0</v>
      </c>
      <c r="BK615" s="7">
        <f t="shared" si="787"/>
        <v>0</v>
      </c>
      <c r="BL615" s="7">
        <f t="shared" si="787"/>
        <v>0</v>
      </c>
      <c r="BM615" s="7">
        <f t="shared" si="787"/>
        <v>0</v>
      </c>
      <c r="BN615" s="7">
        <f t="shared" si="787"/>
        <v>0</v>
      </c>
      <c r="BO615" s="7">
        <f t="shared" si="787"/>
        <v>0</v>
      </c>
      <c r="BP615" s="7">
        <f t="shared" si="787"/>
        <v>0</v>
      </c>
      <c r="BQ615" s="7">
        <f t="shared" si="787"/>
        <v>0</v>
      </c>
      <c r="BR615" s="7">
        <f t="shared" si="787"/>
        <v>0</v>
      </c>
      <c r="BS615" s="7">
        <f t="shared" si="787"/>
        <v>0</v>
      </c>
      <c r="BT615" s="7">
        <f t="shared" si="787"/>
        <v>0</v>
      </c>
      <c r="BU615" s="7">
        <f t="shared" si="787"/>
        <v>0</v>
      </c>
      <c r="BV615" s="7">
        <f t="shared" si="787"/>
        <v>0</v>
      </c>
      <c r="BW615" s="7">
        <f t="shared" si="787"/>
        <v>0</v>
      </c>
      <c r="BX615" s="3" t="s">
        <v>77</v>
      </c>
      <c r="BY615" s="3" t="s">
        <v>77</v>
      </c>
      <c r="BZ615" s="3" t="s">
        <v>77</v>
      </c>
      <c r="CA615" s="3" t="s">
        <v>77</v>
      </c>
      <c r="CB615" s="3" t="s">
        <v>77</v>
      </c>
      <c r="CC615" s="7">
        <f t="shared" ref="CC615:CL615" si="788">SUM(CC616:CC622)</f>
        <v>116.03437679999999</v>
      </c>
      <c r="CD615" s="7">
        <f t="shared" si="788"/>
        <v>0</v>
      </c>
      <c r="CE615" s="7">
        <f t="shared" si="788"/>
        <v>0</v>
      </c>
      <c r="CF615" s="7">
        <f t="shared" si="788"/>
        <v>97.366656761666661</v>
      </c>
      <c r="CG615" s="7">
        <f t="shared" si="788"/>
        <v>18.667720038333336</v>
      </c>
      <c r="CH615" s="7">
        <f t="shared" si="788"/>
        <v>109.5718</v>
      </c>
      <c r="CI615" s="7">
        <f t="shared" si="788"/>
        <v>0</v>
      </c>
      <c r="CJ615" s="7">
        <f t="shared" si="788"/>
        <v>0</v>
      </c>
      <c r="CK615" s="7">
        <f t="shared" si="788"/>
        <v>91.938656761666664</v>
      </c>
      <c r="CL615" s="7">
        <f t="shared" si="788"/>
        <v>17.633143238333339</v>
      </c>
      <c r="CM615" s="33" t="s">
        <v>77</v>
      </c>
    </row>
    <row r="616" spans="1:91" s="9" customFormat="1" ht="63" x14ac:dyDescent="0.25">
      <c r="A616" s="44" t="s">
        <v>687</v>
      </c>
      <c r="B616" s="45" t="s">
        <v>388</v>
      </c>
      <c r="C616" s="80" t="s">
        <v>389</v>
      </c>
      <c r="D616" s="6" t="s">
        <v>183</v>
      </c>
      <c r="E616" s="13">
        <v>2016</v>
      </c>
      <c r="F616" s="13">
        <v>2020</v>
      </c>
      <c r="G616" s="13">
        <v>2020</v>
      </c>
      <c r="H616" s="47" t="s">
        <v>77</v>
      </c>
      <c r="I616" s="47" t="s">
        <v>77</v>
      </c>
      <c r="J616" s="5" t="s">
        <v>77</v>
      </c>
      <c r="K616" s="47" t="s">
        <v>77</v>
      </c>
      <c r="L616" s="47" t="s">
        <v>77</v>
      </c>
      <c r="M616" s="47" t="s">
        <v>77</v>
      </c>
      <c r="N616" s="5" t="s">
        <v>77</v>
      </c>
      <c r="O616" s="47">
        <f>75.80791353+53.85294531</f>
        <v>129.66085884</v>
      </c>
      <c r="P616" s="47">
        <v>134.08614004200001</v>
      </c>
      <c r="Q616" s="80">
        <f t="shared" ref="Q616:Q622" si="789">O616+Z616+CH616</f>
        <v>136.01147650999999</v>
      </c>
      <c r="R616" s="47">
        <f t="shared" ref="R616:R622" si="790">U616+AE616+AO616+AY616+BI616</f>
        <v>5.1606999980000037</v>
      </c>
      <c r="S616" s="47">
        <f t="shared" ref="S616:S622" si="791">R616</f>
        <v>5.1606999980000037</v>
      </c>
      <c r="T616" s="47">
        <f t="shared" ref="T616:T622" si="792">CH616+Z616</f>
        <v>6.3506176700000001</v>
      </c>
      <c r="U616" s="5">
        <v>5.1606999980000037</v>
      </c>
      <c r="V616" s="5">
        <v>0</v>
      </c>
      <c r="W616" s="5">
        <v>0</v>
      </c>
      <c r="X616" s="47">
        <v>4.3005833316666706</v>
      </c>
      <c r="Y616" s="47">
        <f t="shared" ref="Y616:Y622" si="793">U616-X616</f>
        <v>0.86011666633333306</v>
      </c>
      <c r="Z616" s="5">
        <v>6.3506176700000001</v>
      </c>
      <c r="AA616" s="5">
        <v>0</v>
      </c>
      <c r="AB616" s="5">
        <v>0</v>
      </c>
      <c r="AC616" s="47">
        <v>5.306395946666667</v>
      </c>
      <c r="AD616" s="47">
        <f t="shared" ref="AD616:AD622" si="794">Z616-AC616</f>
        <v>1.0442217233333331</v>
      </c>
      <c r="AE616" s="5">
        <v>0</v>
      </c>
      <c r="AF616" s="5">
        <v>0</v>
      </c>
      <c r="AG616" s="5">
        <v>0</v>
      </c>
      <c r="AH616" s="47">
        <v>0</v>
      </c>
      <c r="AI616" s="47">
        <f t="shared" ref="AI616:AI622" si="795">AE616-AH616</f>
        <v>0</v>
      </c>
      <c r="AJ616" s="5">
        <v>0</v>
      </c>
      <c r="AK616" s="5">
        <v>0</v>
      </c>
      <c r="AL616" s="5">
        <v>0</v>
      </c>
      <c r="AM616" s="47">
        <v>0</v>
      </c>
      <c r="AN616" s="47">
        <f t="shared" ref="AN616:AN622" si="796">AJ616-AM616</f>
        <v>0</v>
      </c>
      <c r="AO616" s="5">
        <v>0</v>
      </c>
      <c r="AP616" s="5">
        <v>0</v>
      </c>
      <c r="AQ616" s="5">
        <v>0</v>
      </c>
      <c r="AR616" s="5">
        <v>0</v>
      </c>
      <c r="AS616" s="47">
        <f t="shared" ref="AS616:AS622" si="797">AO616-AR616</f>
        <v>0</v>
      </c>
      <c r="AT616" s="5">
        <v>0</v>
      </c>
      <c r="AU616" s="5">
        <v>0</v>
      </c>
      <c r="AV616" s="5">
        <v>0</v>
      </c>
      <c r="AW616" s="47">
        <v>0</v>
      </c>
      <c r="AX616" s="47">
        <f t="shared" ref="AX616:AX622" si="798">AT616-AW616</f>
        <v>0</v>
      </c>
      <c r="AY616" s="5">
        <v>0</v>
      </c>
      <c r="AZ616" s="5">
        <v>0</v>
      </c>
      <c r="BA616" s="5">
        <v>0</v>
      </c>
      <c r="BB616" s="5">
        <v>0</v>
      </c>
      <c r="BC616" s="47">
        <f t="shared" ref="BC616:BC622" si="799">AY616-BB616</f>
        <v>0</v>
      </c>
      <c r="BD616" s="5">
        <v>0</v>
      </c>
      <c r="BE616" s="5">
        <v>0</v>
      </c>
      <c r="BF616" s="5">
        <v>0</v>
      </c>
      <c r="BG616" s="5">
        <v>0</v>
      </c>
      <c r="BH616" s="47">
        <f t="shared" ref="BH616:BH622" si="800">BD616-BG616</f>
        <v>0</v>
      </c>
      <c r="BI616" s="5">
        <v>0</v>
      </c>
      <c r="BJ616" s="5">
        <v>0</v>
      </c>
      <c r="BK616" s="5">
        <v>0</v>
      </c>
      <c r="BL616" s="47">
        <v>0</v>
      </c>
      <c r="BM616" s="47">
        <f t="shared" ref="BM616:BM622" si="801">BI616-BL616</f>
        <v>0</v>
      </c>
      <c r="BN616" s="5">
        <v>0</v>
      </c>
      <c r="BO616" s="5">
        <v>0</v>
      </c>
      <c r="BP616" s="5">
        <v>0</v>
      </c>
      <c r="BQ616" s="5">
        <v>0</v>
      </c>
      <c r="BR616" s="47">
        <f t="shared" ref="BR616:BR622" si="802">BN616-BQ616</f>
        <v>0</v>
      </c>
      <c r="BS616" s="5">
        <v>0</v>
      </c>
      <c r="BT616" s="5">
        <v>0</v>
      </c>
      <c r="BU616" s="5">
        <v>0</v>
      </c>
      <c r="BV616" s="47">
        <v>0</v>
      </c>
      <c r="BW616" s="47">
        <f t="shared" ref="BW616:BW622" si="803">BS616-BV616</f>
        <v>0</v>
      </c>
      <c r="BX616" s="3" t="s">
        <v>77</v>
      </c>
      <c r="BY616" s="3" t="s">
        <v>77</v>
      </c>
      <c r="BZ616" s="3" t="s">
        <v>77</v>
      </c>
      <c r="CA616" s="3" t="s">
        <v>77</v>
      </c>
      <c r="CB616" s="3" t="s">
        <v>77</v>
      </c>
      <c r="CC616" s="47">
        <f t="shared" ref="CC616:CC624" si="804">AE616+AO616+AY616+BI616+BS616</f>
        <v>0</v>
      </c>
      <c r="CD616" s="86">
        <f t="shared" ref="CD616:CD624" si="805">AF616+AP616+AZ616+BJ616+BT616</f>
        <v>0</v>
      </c>
      <c r="CE616" s="86">
        <f t="shared" ref="CE616:CE624" si="806">AG616+AQ616+BA616+BK616+BU616</f>
        <v>0</v>
      </c>
      <c r="CF616" s="86">
        <f t="shared" ref="CF616:CF624" si="807">AH616+AR616+BB616+BL616+BV616</f>
        <v>0</v>
      </c>
      <c r="CG616" s="86">
        <f t="shared" ref="CG616:CG624" si="808">AI616+AS616+BC616+BM616+BW616</f>
        <v>0</v>
      </c>
      <c r="CH616" s="52">
        <f t="shared" ref="CH616:CH622" si="809">SUM(AJ616,AT616,BD616,BN616,BS616)</f>
        <v>0</v>
      </c>
      <c r="CI616" s="52">
        <f t="shared" ref="CI616:CK622" si="810">SUM(AK616,AU616,BE616,BO616,BT616)</f>
        <v>0</v>
      </c>
      <c r="CJ616" s="52">
        <f t="shared" si="810"/>
        <v>0</v>
      </c>
      <c r="CK616" s="52">
        <f t="shared" si="810"/>
        <v>0</v>
      </c>
      <c r="CL616" s="52">
        <f t="shared" ref="CL616:CL622" si="811">SUM(AN616,AX616,BH616,BR616,BW616)</f>
        <v>0</v>
      </c>
      <c r="CM616" s="48" t="s">
        <v>2946</v>
      </c>
    </row>
    <row r="617" spans="1:91" s="9" customFormat="1" ht="31.5" x14ac:dyDescent="0.25">
      <c r="A617" s="44" t="s">
        <v>687</v>
      </c>
      <c r="B617" s="45" t="s">
        <v>1537</v>
      </c>
      <c r="C617" s="5" t="s">
        <v>390</v>
      </c>
      <c r="D617" s="6" t="s">
        <v>98</v>
      </c>
      <c r="E617" s="13">
        <v>2023</v>
      </c>
      <c r="F617" s="13">
        <v>2023</v>
      </c>
      <c r="G617" s="13" t="s">
        <v>77</v>
      </c>
      <c r="H617" s="47" t="s">
        <v>77</v>
      </c>
      <c r="I617" s="47" t="s">
        <v>77</v>
      </c>
      <c r="J617" s="47" t="s">
        <v>77</v>
      </c>
      <c r="K617" s="47" t="s">
        <v>77</v>
      </c>
      <c r="L617" s="47" t="s">
        <v>77</v>
      </c>
      <c r="M617" s="47" t="s">
        <v>77</v>
      </c>
      <c r="N617" s="47" t="s">
        <v>77</v>
      </c>
      <c r="O617" s="47">
        <v>0</v>
      </c>
      <c r="P617" s="47">
        <v>6.4625767999999999</v>
      </c>
      <c r="Q617" s="47">
        <f t="shared" si="789"/>
        <v>0</v>
      </c>
      <c r="R617" s="47">
        <f t="shared" si="790"/>
        <v>6.4625767999999999</v>
      </c>
      <c r="S617" s="47">
        <f t="shared" si="791"/>
        <v>6.4625767999999999</v>
      </c>
      <c r="T617" s="47">
        <f t="shared" si="792"/>
        <v>0</v>
      </c>
      <c r="U617" s="5">
        <v>0</v>
      </c>
      <c r="V617" s="5">
        <v>0</v>
      </c>
      <c r="W617" s="5">
        <v>0</v>
      </c>
      <c r="X617" s="5">
        <v>0</v>
      </c>
      <c r="Y617" s="5">
        <f t="shared" si="793"/>
        <v>0</v>
      </c>
      <c r="Z617" s="5">
        <v>0</v>
      </c>
      <c r="AA617" s="5">
        <v>0</v>
      </c>
      <c r="AB617" s="5">
        <v>0</v>
      </c>
      <c r="AC617" s="5">
        <v>0</v>
      </c>
      <c r="AD617" s="47">
        <f t="shared" si="794"/>
        <v>0</v>
      </c>
      <c r="AE617" s="5">
        <v>0</v>
      </c>
      <c r="AF617" s="5">
        <v>0</v>
      </c>
      <c r="AG617" s="5">
        <v>0</v>
      </c>
      <c r="AH617" s="47">
        <v>0</v>
      </c>
      <c r="AI617" s="5">
        <f t="shared" si="795"/>
        <v>0</v>
      </c>
      <c r="AJ617" s="5">
        <v>0</v>
      </c>
      <c r="AK617" s="5">
        <v>0</v>
      </c>
      <c r="AL617" s="5">
        <v>0</v>
      </c>
      <c r="AM617" s="5">
        <v>0</v>
      </c>
      <c r="AN617" s="47">
        <f t="shared" si="796"/>
        <v>0</v>
      </c>
      <c r="AO617" s="5">
        <v>0</v>
      </c>
      <c r="AP617" s="5">
        <v>0</v>
      </c>
      <c r="AQ617" s="5">
        <v>0</v>
      </c>
      <c r="AR617" s="5">
        <v>0</v>
      </c>
      <c r="AS617" s="5">
        <f t="shared" si="797"/>
        <v>0</v>
      </c>
      <c r="AT617" s="5">
        <v>0</v>
      </c>
      <c r="AU617" s="5">
        <v>0</v>
      </c>
      <c r="AV617" s="5">
        <v>0</v>
      </c>
      <c r="AW617" s="47">
        <v>0</v>
      </c>
      <c r="AX617" s="47">
        <f t="shared" si="798"/>
        <v>0</v>
      </c>
      <c r="AY617" s="5">
        <v>6.4625767999999999</v>
      </c>
      <c r="AZ617" s="5">
        <v>0</v>
      </c>
      <c r="BA617" s="5">
        <v>0</v>
      </c>
      <c r="BB617" s="5">
        <v>5.4279999999999999</v>
      </c>
      <c r="BC617" s="5">
        <f t="shared" si="799"/>
        <v>1.0345768</v>
      </c>
      <c r="BD617" s="5">
        <v>0</v>
      </c>
      <c r="BE617" s="5">
        <v>0</v>
      </c>
      <c r="BF617" s="5">
        <v>0</v>
      </c>
      <c r="BG617" s="5">
        <v>0</v>
      </c>
      <c r="BH617" s="47">
        <f t="shared" si="800"/>
        <v>0</v>
      </c>
      <c r="BI617" s="5">
        <v>0</v>
      </c>
      <c r="BJ617" s="5">
        <v>0</v>
      </c>
      <c r="BK617" s="5">
        <v>0</v>
      </c>
      <c r="BL617" s="47">
        <v>0</v>
      </c>
      <c r="BM617" s="5">
        <f t="shared" si="801"/>
        <v>0</v>
      </c>
      <c r="BN617" s="5">
        <v>0</v>
      </c>
      <c r="BO617" s="5">
        <v>0</v>
      </c>
      <c r="BP617" s="5">
        <v>0</v>
      </c>
      <c r="BQ617" s="5">
        <v>0</v>
      </c>
      <c r="BR617" s="47">
        <f t="shared" si="802"/>
        <v>0</v>
      </c>
      <c r="BS617" s="5">
        <v>0</v>
      </c>
      <c r="BT617" s="5">
        <v>0</v>
      </c>
      <c r="BU617" s="5">
        <v>0</v>
      </c>
      <c r="BV617" s="47">
        <v>0</v>
      </c>
      <c r="BW617" s="47">
        <f t="shared" si="803"/>
        <v>0</v>
      </c>
      <c r="BX617" s="3" t="s">
        <v>77</v>
      </c>
      <c r="BY617" s="3" t="s">
        <v>77</v>
      </c>
      <c r="BZ617" s="3" t="s">
        <v>77</v>
      </c>
      <c r="CA617" s="3" t="s">
        <v>77</v>
      </c>
      <c r="CB617" s="3" t="s">
        <v>77</v>
      </c>
      <c r="CC617" s="47">
        <f t="shared" si="804"/>
        <v>6.4625767999999999</v>
      </c>
      <c r="CD617" s="86">
        <f t="shared" si="805"/>
        <v>0</v>
      </c>
      <c r="CE617" s="86">
        <f t="shared" si="806"/>
        <v>0</v>
      </c>
      <c r="CF617" s="86">
        <f t="shared" si="807"/>
        <v>5.4279999999999999</v>
      </c>
      <c r="CG617" s="86">
        <f t="shared" si="808"/>
        <v>1.0345768</v>
      </c>
      <c r="CH617" s="52">
        <f t="shared" si="809"/>
        <v>0</v>
      </c>
      <c r="CI617" s="52">
        <f t="shared" si="810"/>
        <v>0</v>
      </c>
      <c r="CJ617" s="52">
        <f t="shared" si="810"/>
        <v>0</v>
      </c>
      <c r="CK617" s="52">
        <f t="shared" si="810"/>
        <v>0</v>
      </c>
      <c r="CL617" s="52">
        <f t="shared" si="811"/>
        <v>0</v>
      </c>
      <c r="CM617" s="48" t="s">
        <v>2813</v>
      </c>
    </row>
    <row r="618" spans="1:91" s="9" customFormat="1" ht="78.75" x14ac:dyDescent="0.25">
      <c r="A618" s="44" t="s">
        <v>687</v>
      </c>
      <c r="B618" s="84" t="s">
        <v>2754</v>
      </c>
      <c r="C618" s="5" t="s">
        <v>632</v>
      </c>
      <c r="D618" s="6" t="s">
        <v>98</v>
      </c>
      <c r="E618" s="13">
        <v>2019</v>
      </c>
      <c r="F618" s="13">
        <v>2020</v>
      </c>
      <c r="G618" s="13">
        <v>2020</v>
      </c>
      <c r="H618" s="47" t="s">
        <v>77</v>
      </c>
      <c r="I618" s="47" t="s">
        <v>77</v>
      </c>
      <c r="J618" s="47" t="s">
        <v>77</v>
      </c>
      <c r="K618" s="47" t="s">
        <v>77</v>
      </c>
      <c r="L618" s="47" t="s">
        <v>77</v>
      </c>
      <c r="M618" s="47" t="s">
        <v>77</v>
      </c>
      <c r="N618" s="5" t="s">
        <v>77</v>
      </c>
      <c r="O618" s="47">
        <v>9.4500147699999992</v>
      </c>
      <c r="P618" s="47">
        <v>15.506</v>
      </c>
      <c r="Q618" s="80">
        <f t="shared" si="789"/>
        <v>13.854071360000001</v>
      </c>
      <c r="R618" s="47">
        <f t="shared" si="790"/>
        <v>0.52176000000000022</v>
      </c>
      <c r="S618" s="47">
        <f t="shared" si="791"/>
        <v>0.52176000000000022</v>
      </c>
      <c r="T618" s="47">
        <f t="shared" si="792"/>
        <v>4.4040565900000006</v>
      </c>
      <c r="U618" s="5">
        <v>0.52176000000000022</v>
      </c>
      <c r="V618" s="5">
        <v>0</v>
      </c>
      <c r="W618" s="5">
        <v>0</v>
      </c>
      <c r="X618" s="47">
        <v>0.43480000000000019</v>
      </c>
      <c r="Y618" s="47">
        <f t="shared" si="793"/>
        <v>8.6960000000000037E-2</v>
      </c>
      <c r="Z618" s="5">
        <v>4.4040565899999997</v>
      </c>
      <c r="AA618" s="5">
        <v>0</v>
      </c>
      <c r="AB618" s="5">
        <v>0</v>
      </c>
      <c r="AC618" s="5">
        <v>3.6867138250000004</v>
      </c>
      <c r="AD618" s="47">
        <f t="shared" si="794"/>
        <v>0.71734276499999927</v>
      </c>
      <c r="AE618" s="5">
        <v>0</v>
      </c>
      <c r="AF618" s="5">
        <v>0</v>
      </c>
      <c r="AG618" s="5">
        <v>0</v>
      </c>
      <c r="AH618" s="47">
        <v>0</v>
      </c>
      <c r="AI618" s="47">
        <f t="shared" si="795"/>
        <v>0</v>
      </c>
      <c r="AJ618" s="5">
        <v>9.0949470007886228E-16</v>
      </c>
      <c r="AK618" s="5">
        <v>0</v>
      </c>
      <c r="AL618" s="5">
        <v>0</v>
      </c>
      <c r="AM618" s="47">
        <v>7.5791225006571873E-16</v>
      </c>
      <c r="AN618" s="47">
        <f t="shared" si="796"/>
        <v>1.5158245001314355E-16</v>
      </c>
      <c r="AO618" s="5">
        <v>0</v>
      </c>
      <c r="AP618" s="5">
        <v>0</v>
      </c>
      <c r="AQ618" s="5">
        <v>0</v>
      </c>
      <c r="AR618" s="5">
        <v>0</v>
      </c>
      <c r="AS618" s="47">
        <f t="shared" si="797"/>
        <v>0</v>
      </c>
      <c r="AT618" s="5">
        <v>0</v>
      </c>
      <c r="AU618" s="5">
        <v>0</v>
      </c>
      <c r="AV618" s="5">
        <v>0</v>
      </c>
      <c r="AW618" s="47">
        <v>0</v>
      </c>
      <c r="AX618" s="47">
        <f t="shared" si="798"/>
        <v>0</v>
      </c>
      <c r="AY618" s="5">
        <v>0</v>
      </c>
      <c r="AZ618" s="5">
        <v>0</v>
      </c>
      <c r="BA618" s="5">
        <v>0</v>
      </c>
      <c r="BB618" s="5">
        <v>0</v>
      </c>
      <c r="BC618" s="47">
        <f t="shared" si="799"/>
        <v>0</v>
      </c>
      <c r="BD618" s="5">
        <v>0</v>
      </c>
      <c r="BE618" s="5">
        <v>0</v>
      </c>
      <c r="BF618" s="5">
        <v>0</v>
      </c>
      <c r="BG618" s="5">
        <v>0</v>
      </c>
      <c r="BH618" s="47">
        <f t="shared" si="800"/>
        <v>0</v>
      </c>
      <c r="BI618" s="5">
        <v>0</v>
      </c>
      <c r="BJ618" s="5">
        <v>0</v>
      </c>
      <c r="BK618" s="5">
        <v>0</v>
      </c>
      <c r="BL618" s="47">
        <v>0</v>
      </c>
      <c r="BM618" s="47">
        <f t="shared" si="801"/>
        <v>0</v>
      </c>
      <c r="BN618" s="5">
        <v>0</v>
      </c>
      <c r="BO618" s="5">
        <v>0</v>
      </c>
      <c r="BP618" s="5">
        <v>0</v>
      </c>
      <c r="BQ618" s="5">
        <v>0</v>
      </c>
      <c r="BR618" s="47">
        <f t="shared" si="802"/>
        <v>0</v>
      </c>
      <c r="BS618" s="5">
        <v>0</v>
      </c>
      <c r="BT618" s="5">
        <v>0</v>
      </c>
      <c r="BU618" s="5">
        <v>0</v>
      </c>
      <c r="BV618" s="47">
        <v>0</v>
      </c>
      <c r="BW618" s="47">
        <f t="shared" si="803"/>
        <v>0</v>
      </c>
      <c r="BX618" s="3" t="s">
        <v>77</v>
      </c>
      <c r="BY618" s="3" t="s">
        <v>77</v>
      </c>
      <c r="BZ618" s="3" t="s">
        <v>77</v>
      </c>
      <c r="CA618" s="3" t="s">
        <v>77</v>
      </c>
      <c r="CB618" s="3" t="s">
        <v>77</v>
      </c>
      <c r="CC618" s="47">
        <f t="shared" si="804"/>
        <v>0</v>
      </c>
      <c r="CD618" s="86">
        <f t="shared" si="805"/>
        <v>0</v>
      </c>
      <c r="CE618" s="86">
        <f t="shared" si="806"/>
        <v>0</v>
      </c>
      <c r="CF618" s="86">
        <f t="shared" si="807"/>
        <v>0</v>
      </c>
      <c r="CG618" s="86">
        <f t="shared" si="808"/>
        <v>0</v>
      </c>
      <c r="CH618" s="52">
        <f t="shared" si="809"/>
        <v>9.0949470007886228E-16</v>
      </c>
      <c r="CI618" s="52">
        <f t="shared" si="810"/>
        <v>0</v>
      </c>
      <c r="CJ618" s="52">
        <f t="shared" si="810"/>
        <v>0</v>
      </c>
      <c r="CK618" s="52">
        <f t="shared" si="810"/>
        <v>7.5791225006571873E-16</v>
      </c>
      <c r="CL618" s="52">
        <f t="shared" si="811"/>
        <v>1.5158245001314355E-16</v>
      </c>
      <c r="CM618" s="129" t="s">
        <v>2945</v>
      </c>
    </row>
    <row r="619" spans="1:91" s="9" customFormat="1" ht="31.5" x14ac:dyDescent="0.25">
      <c r="A619" s="44" t="s">
        <v>687</v>
      </c>
      <c r="B619" s="84" t="s">
        <v>391</v>
      </c>
      <c r="C619" s="5" t="s">
        <v>392</v>
      </c>
      <c r="D619" s="6" t="s">
        <v>98</v>
      </c>
      <c r="E619" s="13">
        <v>2020</v>
      </c>
      <c r="F619" s="13">
        <v>2021</v>
      </c>
      <c r="G619" s="13">
        <v>2021</v>
      </c>
      <c r="H619" s="47" t="s">
        <v>77</v>
      </c>
      <c r="I619" s="47" t="s">
        <v>77</v>
      </c>
      <c r="J619" s="47" t="s">
        <v>77</v>
      </c>
      <c r="K619" s="47" t="s">
        <v>77</v>
      </c>
      <c r="L619" s="47" t="s">
        <v>77</v>
      </c>
      <c r="M619" s="47" t="s">
        <v>77</v>
      </c>
      <c r="N619" s="47" t="s">
        <v>77</v>
      </c>
      <c r="O619" s="47">
        <v>0</v>
      </c>
      <c r="P619" s="47">
        <v>5.97</v>
      </c>
      <c r="Q619" s="80">
        <f t="shared" si="789"/>
        <v>5.97</v>
      </c>
      <c r="R619" s="47">
        <f t="shared" si="790"/>
        <v>5.97</v>
      </c>
      <c r="S619" s="47">
        <f t="shared" si="791"/>
        <v>5.97</v>
      </c>
      <c r="T619" s="47">
        <f t="shared" si="792"/>
        <v>5.97</v>
      </c>
      <c r="U619" s="5">
        <v>5.47</v>
      </c>
      <c r="V619" s="5">
        <v>0</v>
      </c>
      <c r="W619" s="5">
        <v>0</v>
      </c>
      <c r="X619" s="5">
        <v>4.5833333333333339</v>
      </c>
      <c r="Y619" s="5">
        <f t="shared" si="793"/>
        <v>0.88666666666666583</v>
      </c>
      <c r="Z619" s="5">
        <v>5.47</v>
      </c>
      <c r="AA619" s="5">
        <v>0</v>
      </c>
      <c r="AB619" s="5">
        <v>0</v>
      </c>
      <c r="AC619" s="5">
        <v>4.5833333333333339</v>
      </c>
      <c r="AD619" s="47">
        <f t="shared" si="794"/>
        <v>0.88666666666666583</v>
      </c>
      <c r="AE619" s="5">
        <v>0.5</v>
      </c>
      <c r="AF619" s="5">
        <v>0</v>
      </c>
      <c r="AG619" s="5">
        <v>0</v>
      </c>
      <c r="AH619" s="47">
        <v>0.41666666666666669</v>
      </c>
      <c r="AI619" s="5">
        <f t="shared" si="795"/>
        <v>8.3333333333333315E-2</v>
      </c>
      <c r="AJ619" s="5">
        <v>0.5</v>
      </c>
      <c r="AK619" s="5">
        <v>0</v>
      </c>
      <c r="AL619" s="5">
        <v>0</v>
      </c>
      <c r="AM619" s="5">
        <v>0.41666666666666669</v>
      </c>
      <c r="AN619" s="47">
        <f t="shared" si="796"/>
        <v>8.3333333333333315E-2</v>
      </c>
      <c r="AO619" s="5">
        <v>0</v>
      </c>
      <c r="AP619" s="5">
        <v>0</v>
      </c>
      <c r="AQ619" s="5">
        <v>0</v>
      </c>
      <c r="AR619" s="47">
        <v>0</v>
      </c>
      <c r="AS619" s="5">
        <f t="shared" si="797"/>
        <v>0</v>
      </c>
      <c r="AT619" s="5">
        <v>0</v>
      </c>
      <c r="AU619" s="5">
        <v>0</v>
      </c>
      <c r="AV619" s="5">
        <v>0</v>
      </c>
      <c r="AW619" s="47">
        <v>0</v>
      </c>
      <c r="AX619" s="47">
        <f t="shared" si="798"/>
        <v>0</v>
      </c>
      <c r="AY619" s="5">
        <v>0</v>
      </c>
      <c r="AZ619" s="5">
        <v>0</v>
      </c>
      <c r="BA619" s="5">
        <v>0</v>
      </c>
      <c r="BB619" s="5">
        <v>0</v>
      </c>
      <c r="BC619" s="5">
        <f t="shared" si="799"/>
        <v>0</v>
      </c>
      <c r="BD619" s="5">
        <v>0</v>
      </c>
      <c r="BE619" s="5">
        <v>0</v>
      </c>
      <c r="BF619" s="5">
        <v>0</v>
      </c>
      <c r="BG619" s="47">
        <v>0</v>
      </c>
      <c r="BH619" s="47">
        <f t="shared" si="800"/>
        <v>0</v>
      </c>
      <c r="BI619" s="5">
        <v>0</v>
      </c>
      <c r="BJ619" s="5">
        <v>0</v>
      </c>
      <c r="BK619" s="5">
        <v>0</v>
      </c>
      <c r="BL619" s="47">
        <v>0</v>
      </c>
      <c r="BM619" s="5">
        <f t="shared" si="801"/>
        <v>0</v>
      </c>
      <c r="BN619" s="5">
        <v>0</v>
      </c>
      <c r="BO619" s="5">
        <v>0</v>
      </c>
      <c r="BP619" s="5">
        <v>0</v>
      </c>
      <c r="BQ619" s="5">
        <v>0</v>
      </c>
      <c r="BR619" s="47">
        <f t="shared" si="802"/>
        <v>0</v>
      </c>
      <c r="BS619" s="5">
        <v>0</v>
      </c>
      <c r="BT619" s="5">
        <v>0</v>
      </c>
      <c r="BU619" s="5">
        <v>0</v>
      </c>
      <c r="BV619" s="47">
        <v>0</v>
      </c>
      <c r="BW619" s="47">
        <f t="shared" si="803"/>
        <v>0</v>
      </c>
      <c r="BX619" s="3" t="s">
        <v>77</v>
      </c>
      <c r="BY619" s="3" t="s">
        <v>77</v>
      </c>
      <c r="BZ619" s="3" t="s">
        <v>77</v>
      </c>
      <c r="CA619" s="3" t="s">
        <v>77</v>
      </c>
      <c r="CB619" s="3" t="s">
        <v>77</v>
      </c>
      <c r="CC619" s="47">
        <f t="shared" si="804"/>
        <v>0.5</v>
      </c>
      <c r="CD619" s="86">
        <f t="shared" si="805"/>
        <v>0</v>
      </c>
      <c r="CE619" s="86">
        <f t="shared" si="806"/>
        <v>0</v>
      </c>
      <c r="CF619" s="86">
        <f t="shared" si="807"/>
        <v>0.41666666666666669</v>
      </c>
      <c r="CG619" s="86">
        <f t="shared" si="808"/>
        <v>8.3333333333333315E-2</v>
      </c>
      <c r="CH619" s="52">
        <f t="shared" si="809"/>
        <v>0.5</v>
      </c>
      <c r="CI619" s="52">
        <f t="shared" si="810"/>
        <v>0</v>
      </c>
      <c r="CJ619" s="52">
        <f t="shared" si="810"/>
        <v>0</v>
      </c>
      <c r="CK619" s="52">
        <f t="shared" si="810"/>
        <v>0.41666666666666669</v>
      </c>
      <c r="CL619" s="52">
        <f t="shared" si="811"/>
        <v>8.3333333333333315E-2</v>
      </c>
      <c r="CM619" s="129" t="s">
        <v>2896</v>
      </c>
    </row>
    <row r="620" spans="1:91" s="9" customFormat="1" ht="31.5" x14ac:dyDescent="0.25">
      <c r="A620" s="44" t="s">
        <v>687</v>
      </c>
      <c r="B620" s="99" t="s">
        <v>1444</v>
      </c>
      <c r="C620" s="5" t="s">
        <v>393</v>
      </c>
      <c r="D620" s="6" t="s">
        <v>98</v>
      </c>
      <c r="E620" s="13">
        <v>2021</v>
      </c>
      <c r="F620" s="13">
        <v>2022</v>
      </c>
      <c r="G620" s="13">
        <v>2022</v>
      </c>
      <c r="H620" s="47" t="s">
        <v>77</v>
      </c>
      <c r="I620" s="47" t="s">
        <v>77</v>
      </c>
      <c r="J620" s="47" t="s">
        <v>77</v>
      </c>
      <c r="K620" s="47" t="s">
        <v>77</v>
      </c>
      <c r="L620" s="47" t="s">
        <v>77</v>
      </c>
      <c r="M620" s="47" t="s">
        <v>77</v>
      </c>
      <c r="N620" s="47" t="s">
        <v>77</v>
      </c>
      <c r="O620" s="47">
        <v>0</v>
      </c>
      <c r="P620" s="47">
        <v>1.4319999999999999</v>
      </c>
      <c r="Q620" s="80">
        <f t="shared" si="789"/>
        <v>1.4319999999999999</v>
      </c>
      <c r="R620" s="47">
        <f t="shared" si="790"/>
        <v>1.4319999999999999</v>
      </c>
      <c r="S620" s="47">
        <f t="shared" si="791"/>
        <v>1.4319999999999999</v>
      </c>
      <c r="T620" s="47">
        <f t="shared" si="792"/>
        <v>1.4319999999999999</v>
      </c>
      <c r="U620" s="5">
        <v>0</v>
      </c>
      <c r="V620" s="5">
        <v>0</v>
      </c>
      <c r="W620" s="5">
        <v>0</v>
      </c>
      <c r="X620" s="5">
        <v>0</v>
      </c>
      <c r="Y620" s="5">
        <f t="shared" si="793"/>
        <v>0</v>
      </c>
      <c r="Z620" s="5">
        <v>0</v>
      </c>
      <c r="AA620" s="5">
        <v>0</v>
      </c>
      <c r="AB620" s="5">
        <v>0</v>
      </c>
      <c r="AC620" s="5">
        <v>0</v>
      </c>
      <c r="AD620" s="47">
        <f t="shared" si="794"/>
        <v>0</v>
      </c>
      <c r="AE620" s="5">
        <v>1.1319999999999999</v>
      </c>
      <c r="AF620" s="5">
        <v>0</v>
      </c>
      <c r="AG620" s="5">
        <v>0</v>
      </c>
      <c r="AH620" s="5">
        <v>0.95</v>
      </c>
      <c r="AI620" s="5">
        <f t="shared" si="795"/>
        <v>0.18199999999999994</v>
      </c>
      <c r="AJ620" s="5">
        <v>1.1319999999999999</v>
      </c>
      <c r="AK620" s="5">
        <v>0</v>
      </c>
      <c r="AL620" s="5">
        <v>0</v>
      </c>
      <c r="AM620" s="5">
        <v>0.95</v>
      </c>
      <c r="AN620" s="47">
        <f t="shared" si="796"/>
        <v>0.18199999999999994</v>
      </c>
      <c r="AO620" s="5">
        <v>0.3</v>
      </c>
      <c r="AP620" s="5">
        <v>0</v>
      </c>
      <c r="AQ620" s="5">
        <v>0</v>
      </c>
      <c r="AR620" s="47">
        <v>0.25</v>
      </c>
      <c r="AS620" s="5">
        <f t="shared" si="797"/>
        <v>4.9999999999999989E-2</v>
      </c>
      <c r="AT620" s="5">
        <v>0.3</v>
      </c>
      <c r="AU620" s="5">
        <v>0</v>
      </c>
      <c r="AV620" s="5">
        <v>0</v>
      </c>
      <c r="AW620" s="5">
        <v>0.25</v>
      </c>
      <c r="AX620" s="47">
        <f t="shared" si="798"/>
        <v>4.9999999999999989E-2</v>
      </c>
      <c r="AY620" s="5">
        <v>0</v>
      </c>
      <c r="AZ620" s="5">
        <v>0</v>
      </c>
      <c r="BA620" s="5">
        <v>0</v>
      </c>
      <c r="BB620" s="47">
        <v>0</v>
      </c>
      <c r="BC620" s="5">
        <f t="shared" si="799"/>
        <v>0</v>
      </c>
      <c r="BD620" s="5">
        <v>0</v>
      </c>
      <c r="BE620" s="5">
        <v>0</v>
      </c>
      <c r="BF620" s="5">
        <v>0</v>
      </c>
      <c r="BG620" s="47">
        <v>0</v>
      </c>
      <c r="BH620" s="47">
        <f t="shared" si="800"/>
        <v>0</v>
      </c>
      <c r="BI620" s="5">
        <v>0</v>
      </c>
      <c r="BJ620" s="5">
        <v>0</v>
      </c>
      <c r="BK620" s="5">
        <v>0</v>
      </c>
      <c r="BL620" s="47">
        <v>0</v>
      </c>
      <c r="BM620" s="5">
        <f t="shared" si="801"/>
        <v>0</v>
      </c>
      <c r="BN620" s="5">
        <v>0</v>
      </c>
      <c r="BO620" s="5">
        <v>0</v>
      </c>
      <c r="BP620" s="5">
        <v>0</v>
      </c>
      <c r="BQ620" s="47">
        <v>0</v>
      </c>
      <c r="BR620" s="47">
        <f t="shared" si="802"/>
        <v>0</v>
      </c>
      <c r="BS620" s="5">
        <v>0</v>
      </c>
      <c r="BT620" s="5">
        <v>0</v>
      </c>
      <c r="BU620" s="5">
        <v>0</v>
      </c>
      <c r="BV620" s="47">
        <v>0</v>
      </c>
      <c r="BW620" s="47">
        <f t="shared" si="803"/>
        <v>0</v>
      </c>
      <c r="BX620" s="3" t="s">
        <v>77</v>
      </c>
      <c r="BY620" s="3" t="s">
        <v>77</v>
      </c>
      <c r="BZ620" s="3" t="s">
        <v>77</v>
      </c>
      <c r="CA620" s="3" t="s">
        <v>77</v>
      </c>
      <c r="CB620" s="3" t="s">
        <v>77</v>
      </c>
      <c r="CC620" s="47">
        <f t="shared" si="804"/>
        <v>1.4319999999999999</v>
      </c>
      <c r="CD620" s="86">
        <f t="shared" si="805"/>
        <v>0</v>
      </c>
      <c r="CE620" s="86">
        <f t="shared" si="806"/>
        <v>0</v>
      </c>
      <c r="CF620" s="86">
        <f t="shared" si="807"/>
        <v>1.2</v>
      </c>
      <c r="CG620" s="86">
        <f t="shared" si="808"/>
        <v>0.23199999999999993</v>
      </c>
      <c r="CH620" s="52">
        <f t="shared" si="809"/>
        <v>1.4319999999999999</v>
      </c>
      <c r="CI620" s="52">
        <f t="shared" si="810"/>
        <v>0</v>
      </c>
      <c r="CJ620" s="52">
        <f t="shared" si="810"/>
        <v>0</v>
      </c>
      <c r="CK620" s="52">
        <f t="shared" si="810"/>
        <v>1.2</v>
      </c>
      <c r="CL620" s="52">
        <f t="shared" si="811"/>
        <v>0.23199999999999993</v>
      </c>
      <c r="CM620" s="129" t="s">
        <v>2896</v>
      </c>
    </row>
    <row r="621" spans="1:91" s="9" customFormat="1" ht="63" x14ac:dyDescent="0.25">
      <c r="A621" s="44" t="s">
        <v>687</v>
      </c>
      <c r="B621" s="93" t="s">
        <v>1206</v>
      </c>
      <c r="C621" s="90" t="s">
        <v>1257</v>
      </c>
      <c r="D621" s="51" t="s">
        <v>98</v>
      </c>
      <c r="E621" s="13">
        <v>2019</v>
      </c>
      <c r="F621" s="13">
        <v>2023</v>
      </c>
      <c r="G621" s="13">
        <v>2023</v>
      </c>
      <c r="H621" s="47" t="s">
        <v>77</v>
      </c>
      <c r="I621" s="47" t="s">
        <v>77</v>
      </c>
      <c r="J621" s="47" t="s">
        <v>77</v>
      </c>
      <c r="K621" s="47" t="s">
        <v>77</v>
      </c>
      <c r="L621" s="47" t="s">
        <v>77</v>
      </c>
      <c r="M621" s="47" t="s">
        <v>77</v>
      </c>
      <c r="N621" s="47" t="s">
        <v>77</v>
      </c>
      <c r="O621" s="47">
        <v>5.0494148800000005</v>
      </c>
      <c r="P621" s="47">
        <v>119.63979999999999</v>
      </c>
      <c r="Q621" s="80">
        <f t="shared" si="789"/>
        <v>118.27014711999999</v>
      </c>
      <c r="R621" s="81">
        <f t="shared" si="790"/>
        <v>109.13379999999999</v>
      </c>
      <c r="S621" s="47">
        <f t="shared" si="791"/>
        <v>109.13379999999999</v>
      </c>
      <c r="T621" s="47">
        <f t="shared" si="792"/>
        <v>113.22073223999999</v>
      </c>
      <c r="U621" s="5">
        <v>1.494</v>
      </c>
      <c r="V621" s="5">
        <v>0</v>
      </c>
      <c r="W621" s="5">
        <v>0</v>
      </c>
      <c r="X621" s="47">
        <v>1.2450000000000001</v>
      </c>
      <c r="Y621" s="47">
        <f t="shared" si="793"/>
        <v>0.24899999999999989</v>
      </c>
      <c r="Z621" s="5">
        <v>5.5809322400000001</v>
      </c>
      <c r="AA621" s="5">
        <v>0</v>
      </c>
      <c r="AB621" s="5">
        <v>0</v>
      </c>
      <c r="AC621" s="5">
        <v>4.6507768666666669</v>
      </c>
      <c r="AD621" s="47">
        <f t="shared" si="794"/>
        <v>0.9301553733333332</v>
      </c>
      <c r="AE621" s="5">
        <v>43.2</v>
      </c>
      <c r="AF621" s="5">
        <v>0</v>
      </c>
      <c r="AG621" s="5">
        <v>0</v>
      </c>
      <c r="AH621" s="47">
        <v>36.25</v>
      </c>
      <c r="AI621" s="47">
        <f t="shared" si="795"/>
        <v>6.9500000000000028</v>
      </c>
      <c r="AJ621" s="5">
        <v>43.2</v>
      </c>
      <c r="AK621" s="5">
        <v>0</v>
      </c>
      <c r="AL621" s="5">
        <v>0</v>
      </c>
      <c r="AM621" s="47">
        <v>36.25</v>
      </c>
      <c r="AN621" s="47">
        <f t="shared" si="796"/>
        <v>6.9500000000000028</v>
      </c>
      <c r="AO621" s="5">
        <v>59.897799996000003</v>
      </c>
      <c r="AP621" s="5">
        <v>0</v>
      </c>
      <c r="AQ621" s="5">
        <v>0</v>
      </c>
      <c r="AR621" s="47">
        <v>50.286990091666667</v>
      </c>
      <c r="AS621" s="47">
        <f t="shared" si="797"/>
        <v>9.6108099043333368</v>
      </c>
      <c r="AT621" s="5">
        <v>59.897799996000003</v>
      </c>
      <c r="AU621" s="5">
        <v>0</v>
      </c>
      <c r="AV621" s="5">
        <v>0</v>
      </c>
      <c r="AW621" s="47">
        <v>50.286990091666667</v>
      </c>
      <c r="AX621" s="47">
        <f t="shared" si="798"/>
        <v>9.6108099043333368</v>
      </c>
      <c r="AY621" s="5">
        <v>4.5420000039999939</v>
      </c>
      <c r="AZ621" s="5">
        <v>0</v>
      </c>
      <c r="BA621" s="5">
        <v>0</v>
      </c>
      <c r="BB621" s="47">
        <v>3.7850000033333284</v>
      </c>
      <c r="BC621" s="47">
        <f t="shared" si="799"/>
        <v>0.75700000066666551</v>
      </c>
      <c r="BD621" s="5">
        <v>4.5420000039999939</v>
      </c>
      <c r="BE621" s="5">
        <v>0</v>
      </c>
      <c r="BF621" s="5">
        <v>0</v>
      </c>
      <c r="BG621" s="47">
        <v>3.7850000033333284</v>
      </c>
      <c r="BH621" s="47">
        <f t="shared" si="800"/>
        <v>0.75700000066666551</v>
      </c>
      <c r="BI621" s="5">
        <v>0</v>
      </c>
      <c r="BJ621" s="5">
        <v>0</v>
      </c>
      <c r="BK621" s="5">
        <v>0</v>
      </c>
      <c r="BL621" s="47">
        <v>0</v>
      </c>
      <c r="BM621" s="47">
        <f t="shared" si="801"/>
        <v>0</v>
      </c>
      <c r="BN621" s="5">
        <v>0</v>
      </c>
      <c r="BO621" s="5">
        <v>0</v>
      </c>
      <c r="BP621" s="5">
        <v>0</v>
      </c>
      <c r="BQ621" s="47">
        <v>0</v>
      </c>
      <c r="BR621" s="47">
        <f t="shared" si="802"/>
        <v>0</v>
      </c>
      <c r="BS621" s="5">
        <v>0</v>
      </c>
      <c r="BT621" s="5">
        <v>0</v>
      </c>
      <c r="BU621" s="5">
        <v>0</v>
      </c>
      <c r="BV621" s="47">
        <v>0</v>
      </c>
      <c r="BW621" s="47">
        <f t="shared" si="803"/>
        <v>0</v>
      </c>
      <c r="BX621" s="3" t="s">
        <v>77</v>
      </c>
      <c r="BY621" s="3" t="s">
        <v>77</v>
      </c>
      <c r="BZ621" s="3" t="s">
        <v>77</v>
      </c>
      <c r="CA621" s="3" t="s">
        <v>77</v>
      </c>
      <c r="CB621" s="3" t="s">
        <v>77</v>
      </c>
      <c r="CC621" s="47">
        <f t="shared" si="804"/>
        <v>107.63979999999999</v>
      </c>
      <c r="CD621" s="47">
        <f t="shared" si="805"/>
        <v>0</v>
      </c>
      <c r="CE621" s="47">
        <f t="shared" si="806"/>
        <v>0</v>
      </c>
      <c r="CF621" s="47">
        <f t="shared" si="807"/>
        <v>90.32199009499999</v>
      </c>
      <c r="CG621" s="47">
        <f t="shared" si="808"/>
        <v>17.317809905000004</v>
      </c>
      <c r="CH621" s="52">
        <f t="shared" si="809"/>
        <v>107.63979999999999</v>
      </c>
      <c r="CI621" s="52">
        <f t="shared" si="810"/>
        <v>0</v>
      </c>
      <c r="CJ621" s="52">
        <f t="shared" si="810"/>
        <v>0</v>
      </c>
      <c r="CK621" s="52">
        <f t="shared" si="810"/>
        <v>90.32199009499999</v>
      </c>
      <c r="CL621" s="52">
        <f t="shared" si="811"/>
        <v>17.317809905000004</v>
      </c>
      <c r="CM621" s="48" t="s">
        <v>3083</v>
      </c>
    </row>
    <row r="622" spans="1:91" s="9" customFormat="1" ht="63" x14ac:dyDescent="0.25">
      <c r="A622" s="44" t="s">
        <v>687</v>
      </c>
      <c r="B622" s="84" t="s">
        <v>1536</v>
      </c>
      <c r="C622" s="5" t="s">
        <v>633</v>
      </c>
      <c r="D622" s="6" t="s">
        <v>98</v>
      </c>
      <c r="E622" s="13">
        <v>2019</v>
      </c>
      <c r="F622" s="13">
        <v>2020</v>
      </c>
      <c r="G622" s="13" t="s">
        <v>77</v>
      </c>
      <c r="H622" s="47" t="s">
        <v>77</v>
      </c>
      <c r="I622" s="47" t="s">
        <v>77</v>
      </c>
      <c r="J622" s="47" t="s">
        <v>77</v>
      </c>
      <c r="K622" s="47" t="s">
        <v>77</v>
      </c>
      <c r="L622" s="47" t="s">
        <v>77</v>
      </c>
      <c r="M622" s="47" t="s">
        <v>77</v>
      </c>
      <c r="N622" s="5" t="s">
        <v>77</v>
      </c>
      <c r="O622" s="47">
        <v>0</v>
      </c>
      <c r="P622" s="80">
        <v>8.7856000000000005</v>
      </c>
      <c r="Q622" s="47">
        <f t="shared" si="789"/>
        <v>0</v>
      </c>
      <c r="R622" s="47">
        <f t="shared" si="790"/>
        <v>0.43630839999999987</v>
      </c>
      <c r="S622" s="47">
        <f t="shared" si="791"/>
        <v>0.43630839999999987</v>
      </c>
      <c r="T622" s="47">
        <f t="shared" si="792"/>
        <v>0</v>
      </c>
      <c r="U622" s="5">
        <v>0.43630839999999987</v>
      </c>
      <c r="V622" s="5">
        <v>0</v>
      </c>
      <c r="W622" s="5">
        <v>0</v>
      </c>
      <c r="X622" s="47">
        <v>0.36359033333333324</v>
      </c>
      <c r="Y622" s="47">
        <f t="shared" si="793"/>
        <v>7.2718066666666636E-2</v>
      </c>
      <c r="Z622" s="5">
        <v>0</v>
      </c>
      <c r="AA622" s="5">
        <v>0</v>
      </c>
      <c r="AB622" s="5">
        <v>0</v>
      </c>
      <c r="AC622" s="5">
        <v>0</v>
      </c>
      <c r="AD622" s="47">
        <f t="shared" si="794"/>
        <v>0</v>
      </c>
      <c r="AE622" s="5">
        <v>0</v>
      </c>
      <c r="AF622" s="5">
        <v>0</v>
      </c>
      <c r="AG622" s="5">
        <v>0</v>
      </c>
      <c r="AH622" s="47">
        <v>0</v>
      </c>
      <c r="AI622" s="47">
        <f t="shared" si="795"/>
        <v>0</v>
      </c>
      <c r="AJ622" s="5">
        <v>0</v>
      </c>
      <c r="AK622" s="5">
        <v>0</v>
      </c>
      <c r="AL622" s="5">
        <v>0</v>
      </c>
      <c r="AM622" s="47">
        <v>0</v>
      </c>
      <c r="AN622" s="47">
        <f t="shared" si="796"/>
        <v>0</v>
      </c>
      <c r="AO622" s="5">
        <v>0</v>
      </c>
      <c r="AP622" s="5">
        <v>0</v>
      </c>
      <c r="AQ622" s="5">
        <v>0</v>
      </c>
      <c r="AR622" s="5">
        <v>0</v>
      </c>
      <c r="AS622" s="47">
        <f t="shared" si="797"/>
        <v>0</v>
      </c>
      <c r="AT622" s="5">
        <v>0</v>
      </c>
      <c r="AU622" s="5">
        <v>0</v>
      </c>
      <c r="AV622" s="5">
        <v>0</v>
      </c>
      <c r="AW622" s="47">
        <v>0</v>
      </c>
      <c r="AX622" s="47">
        <f t="shared" si="798"/>
        <v>0</v>
      </c>
      <c r="AY622" s="5">
        <v>0</v>
      </c>
      <c r="AZ622" s="5">
        <v>0</v>
      </c>
      <c r="BA622" s="5">
        <v>0</v>
      </c>
      <c r="BB622" s="5">
        <v>0</v>
      </c>
      <c r="BC622" s="47">
        <f t="shared" si="799"/>
        <v>0</v>
      </c>
      <c r="BD622" s="5">
        <v>0</v>
      </c>
      <c r="BE622" s="5">
        <v>0</v>
      </c>
      <c r="BF622" s="5">
        <v>0</v>
      </c>
      <c r="BG622" s="5">
        <v>0</v>
      </c>
      <c r="BH622" s="47">
        <f t="shared" si="800"/>
        <v>0</v>
      </c>
      <c r="BI622" s="5">
        <v>0</v>
      </c>
      <c r="BJ622" s="5">
        <v>0</v>
      </c>
      <c r="BK622" s="5">
        <v>0</v>
      </c>
      <c r="BL622" s="47">
        <v>0</v>
      </c>
      <c r="BM622" s="47">
        <f t="shared" si="801"/>
        <v>0</v>
      </c>
      <c r="BN622" s="5">
        <v>0</v>
      </c>
      <c r="BO622" s="5">
        <v>0</v>
      </c>
      <c r="BP622" s="5">
        <v>0</v>
      </c>
      <c r="BQ622" s="5">
        <v>0</v>
      </c>
      <c r="BR622" s="47">
        <f t="shared" si="802"/>
        <v>0</v>
      </c>
      <c r="BS622" s="5">
        <v>0</v>
      </c>
      <c r="BT622" s="5">
        <v>0</v>
      </c>
      <c r="BU622" s="5">
        <v>0</v>
      </c>
      <c r="BV622" s="47">
        <v>0</v>
      </c>
      <c r="BW622" s="47">
        <f t="shared" si="803"/>
        <v>0</v>
      </c>
      <c r="BX622" s="3" t="s">
        <v>77</v>
      </c>
      <c r="BY622" s="3" t="s">
        <v>77</v>
      </c>
      <c r="BZ622" s="3" t="s">
        <v>77</v>
      </c>
      <c r="CA622" s="3" t="s">
        <v>77</v>
      </c>
      <c r="CB622" s="3" t="s">
        <v>77</v>
      </c>
      <c r="CC622" s="47">
        <f t="shared" si="804"/>
        <v>0</v>
      </c>
      <c r="CD622" s="86">
        <f t="shared" si="805"/>
        <v>0</v>
      </c>
      <c r="CE622" s="86">
        <f t="shared" si="806"/>
        <v>0</v>
      </c>
      <c r="CF622" s="86">
        <f t="shared" si="807"/>
        <v>0</v>
      </c>
      <c r="CG622" s="86">
        <f t="shared" si="808"/>
        <v>0</v>
      </c>
      <c r="CH622" s="52">
        <f t="shared" si="809"/>
        <v>0</v>
      </c>
      <c r="CI622" s="52">
        <f t="shared" si="810"/>
        <v>0</v>
      </c>
      <c r="CJ622" s="52">
        <f t="shared" si="810"/>
        <v>0</v>
      </c>
      <c r="CK622" s="52">
        <f t="shared" si="810"/>
        <v>0</v>
      </c>
      <c r="CL622" s="52">
        <f t="shared" si="811"/>
        <v>0</v>
      </c>
      <c r="CM622" s="48" t="s">
        <v>2866</v>
      </c>
    </row>
    <row r="623" spans="1:91" s="9" customFormat="1" ht="31.5" x14ac:dyDescent="0.25">
      <c r="A623" s="1" t="s">
        <v>688</v>
      </c>
      <c r="B623" s="17" t="s">
        <v>137</v>
      </c>
      <c r="C623" s="25" t="s">
        <v>76</v>
      </c>
      <c r="D623" s="6" t="s">
        <v>77</v>
      </c>
      <c r="E623" s="13" t="s">
        <v>77</v>
      </c>
      <c r="F623" s="13" t="s">
        <v>77</v>
      </c>
      <c r="G623" s="13" t="s">
        <v>77</v>
      </c>
      <c r="H623" s="7" t="s">
        <v>77</v>
      </c>
      <c r="I623" s="7" t="s">
        <v>77</v>
      </c>
      <c r="J623" s="7" t="s">
        <v>77</v>
      </c>
      <c r="K623" s="7" t="s">
        <v>77</v>
      </c>
      <c r="L623" s="7" t="s">
        <v>77</v>
      </c>
      <c r="M623" s="7" t="s">
        <v>77</v>
      </c>
      <c r="N623" s="7" t="s">
        <v>77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  <c r="U623" s="7">
        <v>0</v>
      </c>
      <c r="V623" s="7">
        <v>0</v>
      </c>
      <c r="W623" s="7">
        <v>0</v>
      </c>
      <c r="X623" s="7">
        <v>0</v>
      </c>
      <c r="Y623" s="7"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0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0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3" t="s">
        <v>77</v>
      </c>
      <c r="BY623" s="3" t="s">
        <v>77</v>
      </c>
      <c r="BZ623" s="3" t="s">
        <v>77</v>
      </c>
      <c r="CA623" s="3" t="s">
        <v>77</v>
      </c>
      <c r="CB623" s="3" t="s">
        <v>77</v>
      </c>
      <c r="CC623" s="7">
        <f t="shared" si="804"/>
        <v>0</v>
      </c>
      <c r="CD623" s="15">
        <f t="shared" si="805"/>
        <v>0</v>
      </c>
      <c r="CE623" s="15">
        <f t="shared" si="806"/>
        <v>0</v>
      </c>
      <c r="CF623" s="15">
        <f t="shared" si="807"/>
        <v>0</v>
      </c>
      <c r="CG623" s="15">
        <f t="shared" si="808"/>
        <v>0</v>
      </c>
      <c r="CH623" s="15">
        <f>SUM(AY623,AJ623,AO623,BI623,BS623)</f>
        <v>0</v>
      </c>
      <c r="CI623" s="15">
        <f t="shared" ref="CI623:CL624" si="812">SUM(AZ623,AK623,AP623,BJ623,BT623)</f>
        <v>0</v>
      </c>
      <c r="CJ623" s="15">
        <f t="shared" si="812"/>
        <v>0</v>
      </c>
      <c r="CK623" s="15">
        <f t="shared" si="812"/>
        <v>0</v>
      </c>
      <c r="CL623" s="15">
        <f t="shared" si="812"/>
        <v>0</v>
      </c>
      <c r="CM623" s="33" t="s">
        <v>77</v>
      </c>
    </row>
    <row r="624" spans="1:91" s="9" customFormat="1" ht="31.5" x14ac:dyDescent="0.25">
      <c r="A624" s="1" t="s">
        <v>689</v>
      </c>
      <c r="B624" s="17" t="s">
        <v>139</v>
      </c>
      <c r="C624" s="25" t="s">
        <v>76</v>
      </c>
      <c r="D624" s="6" t="s">
        <v>77</v>
      </c>
      <c r="E624" s="13" t="s">
        <v>77</v>
      </c>
      <c r="F624" s="13" t="s">
        <v>77</v>
      </c>
      <c r="G624" s="13" t="s">
        <v>77</v>
      </c>
      <c r="H624" s="7" t="s">
        <v>77</v>
      </c>
      <c r="I624" s="7" t="s">
        <v>77</v>
      </c>
      <c r="J624" s="7" t="s">
        <v>77</v>
      </c>
      <c r="K624" s="7" t="s">
        <v>77</v>
      </c>
      <c r="L624" s="7" t="s">
        <v>77</v>
      </c>
      <c r="M624" s="7" t="s">
        <v>77</v>
      </c>
      <c r="N624" s="7" t="s">
        <v>77</v>
      </c>
      <c r="O624" s="3">
        <v>0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  <c r="U624" s="7">
        <v>0</v>
      </c>
      <c r="V624" s="7">
        <v>0</v>
      </c>
      <c r="W624" s="7">
        <v>0</v>
      </c>
      <c r="X624" s="7">
        <v>0</v>
      </c>
      <c r="Y624" s="7"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0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0</v>
      </c>
      <c r="BA624" s="7">
        <v>0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0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0</v>
      </c>
      <c r="BX624" s="3" t="s">
        <v>77</v>
      </c>
      <c r="BY624" s="3" t="s">
        <v>77</v>
      </c>
      <c r="BZ624" s="3" t="s">
        <v>77</v>
      </c>
      <c r="CA624" s="3" t="s">
        <v>77</v>
      </c>
      <c r="CB624" s="3" t="s">
        <v>77</v>
      </c>
      <c r="CC624" s="7">
        <f t="shared" si="804"/>
        <v>0</v>
      </c>
      <c r="CD624" s="15">
        <f t="shared" si="805"/>
        <v>0</v>
      </c>
      <c r="CE624" s="15">
        <f t="shared" si="806"/>
        <v>0</v>
      </c>
      <c r="CF624" s="15">
        <f t="shared" si="807"/>
        <v>0</v>
      </c>
      <c r="CG624" s="15">
        <f t="shared" si="808"/>
        <v>0</v>
      </c>
      <c r="CH624" s="15">
        <f>SUM(AY624,AJ624,AO624,BI624,BS624)</f>
        <v>0</v>
      </c>
      <c r="CI624" s="15">
        <f t="shared" si="812"/>
        <v>0</v>
      </c>
      <c r="CJ624" s="15">
        <f t="shared" si="812"/>
        <v>0</v>
      </c>
      <c r="CK624" s="15">
        <f t="shared" si="812"/>
        <v>0</v>
      </c>
      <c r="CL624" s="15">
        <f t="shared" si="812"/>
        <v>0</v>
      </c>
      <c r="CM624" s="33" t="s">
        <v>77</v>
      </c>
    </row>
    <row r="625" spans="1:91" s="9" customFormat="1" ht="47.25" x14ac:dyDescent="0.25">
      <c r="A625" s="1" t="s">
        <v>690</v>
      </c>
      <c r="B625" s="17" t="s">
        <v>141</v>
      </c>
      <c r="C625" s="25" t="s">
        <v>76</v>
      </c>
      <c r="D625" s="6" t="s">
        <v>77</v>
      </c>
      <c r="E625" s="13" t="s">
        <v>77</v>
      </c>
      <c r="F625" s="13" t="s">
        <v>77</v>
      </c>
      <c r="G625" s="13" t="s">
        <v>77</v>
      </c>
      <c r="H625" s="7" t="s">
        <v>77</v>
      </c>
      <c r="I625" s="7" t="s">
        <v>77</v>
      </c>
      <c r="J625" s="7" t="s">
        <v>77</v>
      </c>
      <c r="K625" s="7" t="s">
        <v>77</v>
      </c>
      <c r="L625" s="7" t="s">
        <v>77</v>
      </c>
      <c r="M625" s="7" t="s">
        <v>77</v>
      </c>
      <c r="N625" s="7" t="s">
        <v>77</v>
      </c>
      <c r="O625" s="3">
        <f t="shared" ref="O625:AT625" si="813">SUM(O626:O661)</f>
        <v>133.32204686</v>
      </c>
      <c r="P625" s="3">
        <f t="shared" si="813"/>
        <v>1009.2765541504</v>
      </c>
      <c r="Q625" s="3">
        <f t="shared" si="813"/>
        <v>1263.9529498385618</v>
      </c>
      <c r="R625" s="3">
        <f t="shared" si="813"/>
        <v>862.80949611839992</v>
      </c>
      <c r="S625" s="3">
        <f t="shared" si="813"/>
        <v>862.80949611839992</v>
      </c>
      <c r="T625" s="3">
        <f t="shared" si="813"/>
        <v>1130.6309029785618</v>
      </c>
      <c r="U625" s="7">
        <f t="shared" si="813"/>
        <v>167.44132308159999</v>
      </c>
      <c r="V625" s="7">
        <f t="shared" si="813"/>
        <v>0</v>
      </c>
      <c r="W625" s="7">
        <f t="shared" si="813"/>
        <v>0</v>
      </c>
      <c r="X625" s="7">
        <f t="shared" si="813"/>
        <v>140.347044098</v>
      </c>
      <c r="Y625" s="7">
        <f t="shared" si="813"/>
        <v>27.094278983599995</v>
      </c>
      <c r="Z625" s="7">
        <f t="shared" si="813"/>
        <v>172.9335712525</v>
      </c>
      <c r="AA625" s="7">
        <f t="shared" si="813"/>
        <v>0</v>
      </c>
      <c r="AB625" s="7">
        <f t="shared" si="813"/>
        <v>0</v>
      </c>
      <c r="AC625" s="7">
        <f t="shared" si="813"/>
        <v>145.01833466066665</v>
      </c>
      <c r="AD625" s="7">
        <f t="shared" si="813"/>
        <v>27.91523659183332</v>
      </c>
      <c r="AE625" s="7">
        <f t="shared" si="813"/>
        <v>138.581958958</v>
      </c>
      <c r="AF625" s="7">
        <f t="shared" si="813"/>
        <v>0</v>
      </c>
      <c r="AG625" s="7">
        <f t="shared" si="813"/>
        <v>0</v>
      </c>
      <c r="AH625" s="7">
        <f t="shared" si="813"/>
        <v>116.02491666666668</v>
      </c>
      <c r="AI625" s="7">
        <f t="shared" si="813"/>
        <v>22.557042291333335</v>
      </c>
      <c r="AJ625" s="7">
        <f t="shared" si="813"/>
        <v>148.59435910720001</v>
      </c>
      <c r="AK625" s="7">
        <f t="shared" si="813"/>
        <v>0</v>
      </c>
      <c r="AL625" s="7">
        <f t="shared" si="813"/>
        <v>0</v>
      </c>
      <c r="AM625" s="7">
        <f t="shared" si="813"/>
        <v>124.72942367100003</v>
      </c>
      <c r="AN625" s="7">
        <f t="shared" si="813"/>
        <v>23.864935436199989</v>
      </c>
      <c r="AO625" s="7">
        <f t="shared" si="813"/>
        <v>110.83323621</v>
      </c>
      <c r="AP625" s="7">
        <f t="shared" si="813"/>
        <v>0</v>
      </c>
      <c r="AQ625" s="7">
        <f t="shared" si="813"/>
        <v>0</v>
      </c>
      <c r="AR625" s="7">
        <f t="shared" si="813"/>
        <v>92.999341841666663</v>
      </c>
      <c r="AS625" s="7">
        <f t="shared" si="813"/>
        <v>17.833894368333329</v>
      </c>
      <c r="AT625" s="7">
        <f t="shared" si="813"/>
        <v>110.1765977234876</v>
      </c>
      <c r="AU625" s="7">
        <f t="shared" ref="AU625:BW625" si="814">SUM(AU626:AU661)</f>
        <v>0</v>
      </c>
      <c r="AV625" s="7">
        <f t="shared" si="814"/>
        <v>0</v>
      </c>
      <c r="AW625" s="7">
        <f t="shared" si="814"/>
        <v>92.484901306666686</v>
      </c>
      <c r="AX625" s="7">
        <f t="shared" si="814"/>
        <v>17.691696416820911</v>
      </c>
      <c r="AY625" s="7">
        <f t="shared" si="814"/>
        <v>112.69937810779999</v>
      </c>
      <c r="AZ625" s="7">
        <f t="shared" si="814"/>
        <v>0</v>
      </c>
      <c r="BA625" s="7">
        <f t="shared" si="814"/>
        <v>0</v>
      </c>
      <c r="BB625" s="7">
        <f t="shared" si="814"/>
        <v>94.631764391499999</v>
      </c>
      <c r="BC625" s="7">
        <f t="shared" si="814"/>
        <v>18.067613716299999</v>
      </c>
      <c r="BD625" s="7">
        <f t="shared" si="814"/>
        <v>158.685277912</v>
      </c>
      <c r="BE625" s="7">
        <f t="shared" si="814"/>
        <v>0</v>
      </c>
      <c r="BF625" s="7">
        <f t="shared" si="814"/>
        <v>0</v>
      </c>
      <c r="BG625" s="7">
        <f t="shared" si="814"/>
        <v>132.95334756166667</v>
      </c>
      <c r="BH625" s="7">
        <f t="shared" si="814"/>
        <v>25.731930350333336</v>
      </c>
      <c r="BI625" s="7">
        <f t="shared" si="814"/>
        <v>148.94930081219999</v>
      </c>
      <c r="BJ625" s="7">
        <f t="shared" si="814"/>
        <v>0</v>
      </c>
      <c r="BK625" s="7">
        <f t="shared" si="814"/>
        <v>0</v>
      </c>
      <c r="BL625" s="7">
        <f t="shared" si="814"/>
        <v>125.01305067683334</v>
      </c>
      <c r="BM625" s="7">
        <f t="shared" si="814"/>
        <v>23.936250135366652</v>
      </c>
      <c r="BN625" s="7">
        <f t="shared" si="814"/>
        <v>149.43829613006196</v>
      </c>
      <c r="BO625" s="7">
        <f t="shared" si="814"/>
        <v>0</v>
      </c>
      <c r="BP625" s="7">
        <f t="shared" si="814"/>
        <v>0</v>
      </c>
      <c r="BQ625" s="7">
        <f t="shared" si="814"/>
        <v>125.48233333333333</v>
      </c>
      <c r="BR625" s="7">
        <f t="shared" si="814"/>
        <v>23.955962796728596</v>
      </c>
      <c r="BS625" s="7">
        <f t="shared" si="814"/>
        <v>175.17254946399981</v>
      </c>
      <c r="BT625" s="7">
        <f t="shared" si="814"/>
        <v>0</v>
      </c>
      <c r="BU625" s="7">
        <f t="shared" si="814"/>
        <v>0</v>
      </c>
      <c r="BV625" s="7">
        <f t="shared" si="814"/>
        <v>147.30572984499986</v>
      </c>
      <c r="BW625" s="7">
        <f t="shared" si="814"/>
        <v>27.866819618999962</v>
      </c>
      <c r="BX625" s="3" t="s">
        <v>77</v>
      </c>
      <c r="BY625" s="3" t="s">
        <v>77</v>
      </c>
      <c r="BZ625" s="3" t="s">
        <v>77</v>
      </c>
      <c r="CA625" s="3" t="s">
        <v>77</v>
      </c>
      <c r="CB625" s="3" t="s">
        <v>77</v>
      </c>
      <c r="CC625" s="7">
        <f t="shared" ref="CC625:CL625" si="815">SUM(CC626:CC661)</f>
        <v>686.23642355199979</v>
      </c>
      <c r="CD625" s="7">
        <f t="shared" si="815"/>
        <v>0</v>
      </c>
      <c r="CE625" s="7">
        <f t="shared" si="815"/>
        <v>0</v>
      </c>
      <c r="CF625" s="7">
        <f t="shared" si="815"/>
        <v>575.97480342166648</v>
      </c>
      <c r="CG625" s="7">
        <f t="shared" si="815"/>
        <v>110.26162013033327</v>
      </c>
      <c r="CH625" s="7">
        <f t="shared" si="815"/>
        <v>742.06708033674943</v>
      </c>
      <c r="CI625" s="7">
        <f t="shared" si="815"/>
        <v>0</v>
      </c>
      <c r="CJ625" s="7">
        <f t="shared" si="815"/>
        <v>0</v>
      </c>
      <c r="CK625" s="7">
        <f t="shared" si="815"/>
        <v>622.9557357176667</v>
      </c>
      <c r="CL625" s="7">
        <f t="shared" si="815"/>
        <v>119.11134461908281</v>
      </c>
      <c r="CM625" s="33" t="s">
        <v>77</v>
      </c>
    </row>
    <row r="626" spans="1:91" s="9" customFormat="1" ht="47.25" x14ac:dyDescent="0.25">
      <c r="A626" s="44" t="s">
        <v>690</v>
      </c>
      <c r="B626" s="45" t="s">
        <v>644</v>
      </c>
      <c r="C626" s="80" t="s">
        <v>397</v>
      </c>
      <c r="D626" s="83" t="s">
        <v>183</v>
      </c>
      <c r="E626" s="13">
        <v>2012</v>
      </c>
      <c r="F626" s="13">
        <v>2028</v>
      </c>
      <c r="G626" s="13">
        <v>2028</v>
      </c>
      <c r="H626" s="47" t="s">
        <v>77</v>
      </c>
      <c r="I626" s="47" t="s">
        <v>77</v>
      </c>
      <c r="J626" s="5" t="s">
        <v>77</v>
      </c>
      <c r="K626" s="47" t="s">
        <v>77</v>
      </c>
      <c r="L626" s="47" t="s">
        <v>77</v>
      </c>
      <c r="M626" s="47" t="s">
        <v>77</v>
      </c>
      <c r="N626" s="5" t="s">
        <v>77</v>
      </c>
      <c r="O626" s="47">
        <f>5.80029965+10.1518302</f>
        <v>15.952129849999999</v>
      </c>
      <c r="P626" s="79">
        <v>204.009812504</v>
      </c>
      <c r="Q626" s="47">
        <v>204.009812504</v>
      </c>
      <c r="R626" s="47">
        <f>P626-O626</f>
        <v>188.05768265399999</v>
      </c>
      <c r="S626" s="47">
        <f t="shared" ref="S626:S656" si="816">R626</f>
        <v>188.05768265399999</v>
      </c>
      <c r="T626" s="47">
        <f>Q626-O626</f>
        <v>188.05768265399999</v>
      </c>
      <c r="U626" s="5">
        <v>13.492799999999999</v>
      </c>
      <c r="V626" s="5">
        <v>0</v>
      </c>
      <c r="W626" s="5">
        <v>0</v>
      </c>
      <c r="X626" s="47">
        <v>11.294000000000002</v>
      </c>
      <c r="Y626" s="47">
        <f t="shared" ref="Y626:Y661" si="817">U626-X626</f>
        <v>2.1987999999999968</v>
      </c>
      <c r="Z626" s="5">
        <v>12.465026700000003</v>
      </c>
      <c r="AA626" s="5">
        <v>0</v>
      </c>
      <c r="AB626" s="5">
        <v>0</v>
      </c>
      <c r="AC626" s="47">
        <v>10.437522250000002</v>
      </c>
      <c r="AD626" s="47">
        <f t="shared" ref="AD626:AD661" si="818">Z626-AC626</f>
        <v>2.0275044500000003</v>
      </c>
      <c r="AE626" s="5">
        <v>11.94</v>
      </c>
      <c r="AF626" s="5">
        <v>0</v>
      </c>
      <c r="AG626" s="5">
        <v>0</v>
      </c>
      <c r="AH626" s="47">
        <v>10</v>
      </c>
      <c r="AI626" s="47">
        <f t="shared" ref="AI626:AI656" si="819">AE626-AH626</f>
        <v>1.9399999999999995</v>
      </c>
      <c r="AJ626" s="5">
        <v>11.9</v>
      </c>
      <c r="AK626" s="5">
        <v>0</v>
      </c>
      <c r="AL626" s="5">
        <v>0</v>
      </c>
      <c r="AM626" s="47">
        <v>10</v>
      </c>
      <c r="AN626" s="47">
        <f t="shared" ref="AN626:AN661" si="820">AJ626-AM626</f>
        <v>1.9000000000000004</v>
      </c>
      <c r="AO626" s="5">
        <v>27.49427</v>
      </c>
      <c r="AP626" s="5">
        <v>0</v>
      </c>
      <c r="AQ626" s="5">
        <v>0</v>
      </c>
      <c r="AR626" s="47">
        <v>23.105391666666666</v>
      </c>
      <c r="AS626" s="47">
        <f t="shared" ref="AS626:AS656" si="821">AO626-AR626</f>
        <v>4.3888783333333343</v>
      </c>
      <c r="AT626" s="5">
        <v>27.476826727487577</v>
      </c>
      <c r="AU626" s="5">
        <v>0</v>
      </c>
      <c r="AV626" s="5">
        <v>0</v>
      </c>
      <c r="AW626" s="47">
        <v>23.105391666666666</v>
      </c>
      <c r="AX626" s="47">
        <f t="shared" ref="AX626:AX661" si="822">AT626-AW626</f>
        <v>4.3714350608209109</v>
      </c>
      <c r="AY626" s="5">
        <v>42.114273025800003</v>
      </c>
      <c r="AZ626" s="5">
        <v>0</v>
      </c>
      <c r="BA626" s="5">
        <v>0</v>
      </c>
      <c r="BB626" s="47">
        <v>35.500624323166669</v>
      </c>
      <c r="BC626" s="47">
        <f t="shared" ref="BC626:BC656" si="823">AY626-BB626</f>
        <v>6.6136487026333342</v>
      </c>
      <c r="BD626" s="5">
        <v>46.030818591999996</v>
      </c>
      <c r="BE626" s="5">
        <v>0</v>
      </c>
      <c r="BF626" s="5">
        <v>0</v>
      </c>
      <c r="BG626" s="47">
        <v>38.738608333333332</v>
      </c>
      <c r="BH626" s="47">
        <f t="shared" ref="BH626:BH661" si="824">BD626-BG626</f>
        <v>7.2922102586666639</v>
      </c>
      <c r="BI626" s="5">
        <v>3.8855808122000015</v>
      </c>
      <c r="BJ626" s="5">
        <v>0</v>
      </c>
      <c r="BK626" s="5">
        <v>0</v>
      </c>
      <c r="BL626" s="47">
        <v>3.2379840101666684</v>
      </c>
      <c r="BM626" s="47">
        <f t="shared" ref="BM626:BM656" si="825">BI626-BL626</f>
        <v>0.64759680203333314</v>
      </c>
      <c r="BN626" s="5">
        <v>0</v>
      </c>
      <c r="BO626" s="5">
        <v>0</v>
      </c>
      <c r="BP626" s="5">
        <v>0</v>
      </c>
      <c r="BQ626" s="47">
        <v>0</v>
      </c>
      <c r="BR626" s="47">
        <f t="shared" ref="BR626:BR661" si="826">BN626-BQ626</f>
        <v>0</v>
      </c>
      <c r="BS626" s="5">
        <v>11.833</v>
      </c>
      <c r="BT626" s="5">
        <v>0</v>
      </c>
      <c r="BU626" s="5">
        <v>0</v>
      </c>
      <c r="BV626" s="47">
        <v>9.8608333333333338</v>
      </c>
      <c r="BW626" s="47">
        <f t="shared" ref="BW626:BW661" si="827">BS626-BV626</f>
        <v>1.9721666666666664</v>
      </c>
      <c r="BX626" s="3" t="s">
        <v>77</v>
      </c>
      <c r="BY626" s="3" t="s">
        <v>77</v>
      </c>
      <c r="BZ626" s="3" t="s">
        <v>77</v>
      </c>
      <c r="CA626" s="3" t="s">
        <v>77</v>
      </c>
      <c r="CB626" s="3" t="s">
        <v>77</v>
      </c>
      <c r="CC626" s="47">
        <f t="shared" ref="CC626:CC661" si="828">AE626+AO626+AY626+BI626+BS626</f>
        <v>97.267123838000003</v>
      </c>
      <c r="CD626" s="86">
        <f t="shared" ref="CD626:CD661" si="829">AF626+AP626+AZ626+BJ626+BT626</f>
        <v>0</v>
      </c>
      <c r="CE626" s="86">
        <f t="shared" ref="CE626:CE661" si="830">AG626+AQ626+BA626+BK626+BU626</f>
        <v>0</v>
      </c>
      <c r="CF626" s="86">
        <f t="shared" ref="CF626:CF661" si="831">AH626+AR626+BB626+BL626+BV626</f>
        <v>81.70483333333334</v>
      </c>
      <c r="CG626" s="86">
        <f t="shared" ref="CG626:CG661" si="832">AI626+AS626+BC626+BM626+BW626</f>
        <v>15.562290504666667</v>
      </c>
      <c r="CH626" s="52">
        <f t="shared" ref="CH626:CH661" si="833">SUM(AJ626,AT626,BD626,BN626,BS626)</f>
        <v>97.24064531948757</v>
      </c>
      <c r="CI626" s="52">
        <f t="shared" ref="CI626:CI661" si="834">SUM(AK626,AU626,BE626,BO626,BT626)</f>
        <v>0</v>
      </c>
      <c r="CJ626" s="52">
        <f t="shared" ref="CJ626:CJ661" si="835">SUM(AL626,AV626,BF626,BP626,BU626)</f>
        <v>0</v>
      </c>
      <c r="CK626" s="52">
        <f t="shared" ref="CK626:CK661" si="836">SUM(AM626,AW626,BG626,BQ626,BV626)</f>
        <v>81.704833333333326</v>
      </c>
      <c r="CL626" s="52">
        <f t="shared" ref="CL626:CL661" si="837">SUM(AN626,AX626,BH626,BR626,BW626)</f>
        <v>15.535811986154242</v>
      </c>
      <c r="CM626" s="48" t="s">
        <v>2867</v>
      </c>
    </row>
    <row r="627" spans="1:91" s="9" customFormat="1" ht="47.25" x14ac:dyDescent="0.25">
      <c r="A627" s="44" t="s">
        <v>690</v>
      </c>
      <c r="B627" s="98" t="s">
        <v>2383</v>
      </c>
      <c r="C627" s="90" t="s">
        <v>2384</v>
      </c>
      <c r="D627" s="51" t="s">
        <v>98</v>
      </c>
      <c r="E627" s="43">
        <v>2025</v>
      </c>
      <c r="F627" s="43" t="s">
        <v>77</v>
      </c>
      <c r="G627" s="43">
        <v>2025</v>
      </c>
      <c r="H627" s="47" t="s">
        <v>77</v>
      </c>
      <c r="I627" s="47" t="s">
        <v>77</v>
      </c>
      <c r="J627" s="47" t="s">
        <v>77</v>
      </c>
      <c r="K627" s="47" t="s">
        <v>77</v>
      </c>
      <c r="L627" s="47" t="s">
        <v>77</v>
      </c>
      <c r="M627" s="47" t="s">
        <v>77</v>
      </c>
      <c r="N627" s="47" t="s">
        <v>77</v>
      </c>
      <c r="O627" s="47">
        <v>0</v>
      </c>
      <c r="P627" s="47">
        <v>0</v>
      </c>
      <c r="Q627" s="80">
        <f>O627+Z627+CH627</f>
        <v>12.504</v>
      </c>
      <c r="R627" s="47">
        <f t="shared" ref="R627:R633" si="838">U627+AE627+AO627+AY627+BI627</f>
        <v>0</v>
      </c>
      <c r="S627" s="47">
        <f t="shared" ref="S627:S633" si="839">R627</f>
        <v>0</v>
      </c>
      <c r="T627" s="47">
        <f>CH627+Z627</f>
        <v>12.504</v>
      </c>
      <c r="U627" s="47">
        <v>0</v>
      </c>
      <c r="V627" s="47">
        <v>0</v>
      </c>
      <c r="W627" s="47">
        <v>0</v>
      </c>
      <c r="X627" s="47">
        <v>0</v>
      </c>
      <c r="Y627" s="47">
        <f t="shared" ref="Y627:Y633" si="840">U627-X627</f>
        <v>0</v>
      </c>
      <c r="Z627" s="5">
        <v>0</v>
      </c>
      <c r="AA627" s="47">
        <v>0</v>
      </c>
      <c r="AB627" s="47">
        <v>0</v>
      </c>
      <c r="AC627" s="5">
        <v>0</v>
      </c>
      <c r="AD627" s="47">
        <f t="shared" ref="AD627:AD633" si="841">Z627-AC627</f>
        <v>0</v>
      </c>
      <c r="AE627" s="47">
        <v>0</v>
      </c>
      <c r="AF627" s="47">
        <v>0</v>
      </c>
      <c r="AG627" s="47">
        <v>0</v>
      </c>
      <c r="AH627" s="47">
        <v>0</v>
      </c>
      <c r="AI627" s="47">
        <f t="shared" ref="AI627:AI633" si="842">AE627-AH627</f>
        <v>0</v>
      </c>
      <c r="AJ627" s="5">
        <v>0</v>
      </c>
      <c r="AK627" s="47">
        <v>0</v>
      </c>
      <c r="AL627" s="47">
        <v>0</v>
      </c>
      <c r="AM627" s="47">
        <v>0</v>
      </c>
      <c r="AN627" s="47">
        <f t="shared" si="820"/>
        <v>0</v>
      </c>
      <c r="AO627" s="47">
        <v>0</v>
      </c>
      <c r="AP627" s="47">
        <v>0</v>
      </c>
      <c r="AQ627" s="47">
        <v>0</v>
      </c>
      <c r="AR627" s="47">
        <v>0</v>
      </c>
      <c r="AS627" s="47">
        <f t="shared" ref="AS627:AS633" si="843">AO627-AR627</f>
        <v>0</v>
      </c>
      <c r="AT627" s="5">
        <v>0</v>
      </c>
      <c r="AU627" s="47">
        <v>0</v>
      </c>
      <c r="AV627" s="47">
        <v>0</v>
      </c>
      <c r="AW627" s="47">
        <v>0</v>
      </c>
      <c r="AX627" s="47">
        <f t="shared" ref="AX627:AX633" si="844">AT627-AW627</f>
        <v>0</v>
      </c>
      <c r="AY627" s="47">
        <v>0</v>
      </c>
      <c r="AZ627" s="47">
        <v>0</v>
      </c>
      <c r="BA627" s="47">
        <v>0</v>
      </c>
      <c r="BB627" s="47">
        <v>0</v>
      </c>
      <c r="BC627" s="47">
        <f t="shared" ref="BC627:BC633" si="845">AY627-BB627</f>
        <v>0</v>
      </c>
      <c r="BD627" s="5">
        <v>0</v>
      </c>
      <c r="BE627" s="47">
        <v>0</v>
      </c>
      <c r="BF627" s="47">
        <v>0</v>
      </c>
      <c r="BG627" s="47">
        <v>0</v>
      </c>
      <c r="BH627" s="47">
        <f t="shared" ref="BH627:BH633" si="846">BD627-BG627</f>
        <v>0</v>
      </c>
      <c r="BI627" s="47">
        <v>0</v>
      </c>
      <c r="BJ627" s="47">
        <v>0</v>
      </c>
      <c r="BK627" s="47">
        <v>0</v>
      </c>
      <c r="BL627" s="47">
        <v>0</v>
      </c>
      <c r="BM627" s="47">
        <f t="shared" ref="BM627:BM633" si="847">BI627-BL627</f>
        <v>0</v>
      </c>
      <c r="BN627" s="5">
        <v>0</v>
      </c>
      <c r="BO627" s="47">
        <v>0</v>
      </c>
      <c r="BP627" s="47">
        <v>0</v>
      </c>
      <c r="BQ627" s="5">
        <v>0</v>
      </c>
      <c r="BR627" s="47">
        <f t="shared" ref="BR627:BR633" si="848">BN627-BQ627</f>
        <v>0</v>
      </c>
      <c r="BS627" s="5">
        <v>12.504</v>
      </c>
      <c r="BT627" s="47">
        <v>0</v>
      </c>
      <c r="BU627" s="47">
        <v>0</v>
      </c>
      <c r="BV627" s="47">
        <v>10.52</v>
      </c>
      <c r="BW627" s="47">
        <f t="shared" ref="BW627:BW633" si="849">BS627-BV627</f>
        <v>1.984</v>
      </c>
      <c r="BX627" s="3" t="s">
        <v>77</v>
      </c>
      <c r="BY627" s="3" t="s">
        <v>77</v>
      </c>
      <c r="BZ627" s="3" t="s">
        <v>77</v>
      </c>
      <c r="CA627" s="3" t="s">
        <v>77</v>
      </c>
      <c r="CB627" s="3" t="s">
        <v>77</v>
      </c>
      <c r="CC627" s="47">
        <f t="shared" si="828"/>
        <v>12.504</v>
      </c>
      <c r="CD627" s="47">
        <f t="shared" si="829"/>
        <v>0</v>
      </c>
      <c r="CE627" s="47">
        <f t="shared" si="830"/>
        <v>0</v>
      </c>
      <c r="CF627" s="47">
        <f t="shared" si="831"/>
        <v>10.52</v>
      </c>
      <c r="CG627" s="47">
        <f t="shared" si="832"/>
        <v>1.984</v>
      </c>
      <c r="CH627" s="52">
        <f t="shared" si="833"/>
        <v>12.504</v>
      </c>
      <c r="CI627" s="52">
        <f t="shared" ref="CI627:CL633" si="850">SUM(AK627,AU627,BE627,BO627,BT627)</f>
        <v>0</v>
      </c>
      <c r="CJ627" s="52">
        <f t="shared" si="850"/>
        <v>0</v>
      </c>
      <c r="CK627" s="52">
        <f t="shared" si="850"/>
        <v>10.52</v>
      </c>
      <c r="CL627" s="52">
        <f t="shared" si="850"/>
        <v>1.984</v>
      </c>
      <c r="CM627" s="48" t="s">
        <v>2816</v>
      </c>
    </row>
    <row r="628" spans="1:91" s="9" customFormat="1" ht="47.25" x14ac:dyDescent="0.25">
      <c r="A628" s="44" t="s">
        <v>690</v>
      </c>
      <c r="B628" s="98" t="s">
        <v>2385</v>
      </c>
      <c r="C628" s="90" t="s">
        <v>2386</v>
      </c>
      <c r="D628" s="51" t="s">
        <v>98</v>
      </c>
      <c r="E628" s="43">
        <v>2025</v>
      </c>
      <c r="F628" s="43" t="s">
        <v>77</v>
      </c>
      <c r="G628" s="43">
        <v>2025</v>
      </c>
      <c r="H628" s="8" t="s">
        <v>77</v>
      </c>
      <c r="I628" s="8" t="s">
        <v>77</v>
      </c>
      <c r="J628" s="47" t="s">
        <v>77</v>
      </c>
      <c r="K628" s="47" t="s">
        <v>77</v>
      </c>
      <c r="L628" s="47" t="s">
        <v>77</v>
      </c>
      <c r="M628" s="47" t="s">
        <v>77</v>
      </c>
      <c r="N628" s="47" t="s">
        <v>77</v>
      </c>
      <c r="O628" s="47">
        <v>0</v>
      </c>
      <c r="P628" s="47">
        <v>0</v>
      </c>
      <c r="Q628" s="80">
        <f>O628+Z628+CH628</f>
        <v>6.4560000000000004</v>
      </c>
      <c r="R628" s="47">
        <f t="shared" si="838"/>
        <v>0</v>
      </c>
      <c r="S628" s="47">
        <f t="shared" si="839"/>
        <v>0</v>
      </c>
      <c r="T628" s="47">
        <f>CH628+Z628</f>
        <v>6.4560000000000004</v>
      </c>
      <c r="U628" s="47">
        <v>0</v>
      </c>
      <c r="V628" s="47">
        <v>0</v>
      </c>
      <c r="W628" s="47">
        <v>0</v>
      </c>
      <c r="X628" s="47">
        <v>0</v>
      </c>
      <c r="Y628" s="47">
        <f t="shared" si="840"/>
        <v>0</v>
      </c>
      <c r="Z628" s="5">
        <v>0</v>
      </c>
      <c r="AA628" s="47">
        <v>0</v>
      </c>
      <c r="AB628" s="47">
        <v>0</v>
      </c>
      <c r="AC628" s="5">
        <v>0</v>
      </c>
      <c r="AD628" s="47">
        <f t="shared" si="841"/>
        <v>0</v>
      </c>
      <c r="AE628" s="47">
        <v>0</v>
      </c>
      <c r="AF628" s="47">
        <v>0</v>
      </c>
      <c r="AG628" s="47">
        <v>0</v>
      </c>
      <c r="AH628" s="47">
        <v>0</v>
      </c>
      <c r="AI628" s="47">
        <f t="shared" si="842"/>
        <v>0</v>
      </c>
      <c r="AJ628" s="5">
        <v>0</v>
      </c>
      <c r="AK628" s="47">
        <v>0</v>
      </c>
      <c r="AL628" s="47">
        <v>0</v>
      </c>
      <c r="AM628" s="47">
        <v>0</v>
      </c>
      <c r="AN628" s="47">
        <f t="shared" si="820"/>
        <v>0</v>
      </c>
      <c r="AO628" s="47">
        <v>0</v>
      </c>
      <c r="AP628" s="47">
        <v>0</v>
      </c>
      <c r="AQ628" s="47">
        <v>0</v>
      </c>
      <c r="AR628" s="47">
        <v>0</v>
      </c>
      <c r="AS628" s="47">
        <f t="shared" si="843"/>
        <v>0</v>
      </c>
      <c r="AT628" s="5">
        <v>0</v>
      </c>
      <c r="AU628" s="47">
        <v>0</v>
      </c>
      <c r="AV628" s="47">
        <v>0</v>
      </c>
      <c r="AW628" s="47">
        <v>0</v>
      </c>
      <c r="AX628" s="47">
        <f t="shared" si="844"/>
        <v>0</v>
      </c>
      <c r="AY628" s="47">
        <v>0</v>
      </c>
      <c r="AZ628" s="47">
        <v>0</v>
      </c>
      <c r="BA628" s="47">
        <v>0</v>
      </c>
      <c r="BB628" s="47">
        <v>0</v>
      </c>
      <c r="BC628" s="47">
        <f t="shared" si="845"/>
        <v>0</v>
      </c>
      <c r="BD628" s="5">
        <v>0</v>
      </c>
      <c r="BE628" s="47">
        <v>0</v>
      </c>
      <c r="BF628" s="47">
        <v>0</v>
      </c>
      <c r="BG628" s="47">
        <v>0</v>
      </c>
      <c r="BH628" s="47">
        <f t="shared" si="846"/>
        <v>0</v>
      </c>
      <c r="BI628" s="47">
        <v>0</v>
      </c>
      <c r="BJ628" s="47">
        <v>0</v>
      </c>
      <c r="BK628" s="47">
        <v>0</v>
      </c>
      <c r="BL628" s="47">
        <v>0</v>
      </c>
      <c r="BM628" s="47">
        <f t="shared" si="847"/>
        <v>0</v>
      </c>
      <c r="BN628" s="5">
        <v>0</v>
      </c>
      <c r="BO628" s="47">
        <v>0</v>
      </c>
      <c r="BP628" s="47">
        <v>0</v>
      </c>
      <c r="BQ628" s="5">
        <v>0</v>
      </c>
      <c r="BR628" s="47">
        <f t="shared" si="848"/>
        <v>0</v>
      </c>
      <c r="BS628" s="5">
        <v>6.4560000000000004</v>
      </c>
      <c r="BT628" s="47">
        <v>0</v>
      </c>
      <c r="BU628" s="47">
        <v>0</v>
      </c>
      <c r="BV628" s="47">
        <v>5.43</v>
      </c>
      <c r="BW628" s="47">
        <f t="shared" si="849"/>
        <v>1.0260000000000007</v>
      </c>
      <c r="BX628" s="3" t="s">
        <v>77</v>
      </c>
      <c r="BY628" s="3" t="s">
        <v>77</v>
      </c>
      <c r="BZ628" s="3" t="s">
        <v>77</v>
      </c>
      <c r="CA628" s="3" t="s">
        <v>77</v>
      </c>
      <c r="CB628" s="3" t="s">
        <v>77</v>
      </c>
      <c r="CC628" s="47">
        <f t="shared" si="828"/>
        <v>6.4560000000000004</v>
      </c>
      <c r="CD628" s="47">
        <f t="shared" si="829"/>
        <v>0</v>
      </c>
      <c r="CE628" s="47">
        <f t="shared" si="830"/>
        <v>0</v>
      </c>
      <c r="CF628" s="47">
        <f t="shared" si="831"/>
        <v>5.43</v>
      </c>
      <c r="CG628" s="47">
        <f t="shared" si="832"/>
        <v>1.0260000000000007</v>
      </c>
      <c r="CH628" s="52">
        <f t="shared" si="833"/>
        <v>6.4560000000000004</v>
      </c>
      <c r="CI628" s="52">
        <f t="shared" si="850"/>
        <v>0</v>
      </c>
      <c r="CJ628" s="52">
        <f t="shared" si="850"/>
        <v>0</v>
      </c>
      <c r="CK628" s="52">
        <f t="shared" si="850"/>
        <v>5.43</v>
      </c>
      <c r="CL628" s="52">
        <f t="shared" si="850"/>
        <v>1.0260000000000007</v>
      </c>
      <c r="CM628" s="48" t="s">
        <v>2816</v>
      </c>
    </row>
    <row r="629" spans="1:91" s="9" customFormat="1" ht="47.25" x14ac:dyDescent="0.25">
      <c r="A629" s="44" t="s">
        <v>690</v>
      </c>
      <c r="B629" s="98" t="s">
        <v>2389</v>
      </c>
      <c r="C629" s="90" t="s">
        <v>2390</v>
      </c>
      <c r="D629" s="51" t="s">
        <v>98</v>
      </c>
      <c r="E629" s="43">
        <v>2021</v>
      </c>
      <c r="F629" s="43" t="s">
        <v>77</v>
      </c>
      <c r="G629" s="43">
        <v>2025</v>
      </c>
      <c r="H629" s="8" t="s">
        <v>77</v>
      </c>
      <c r="I629" s="8" t="s">
        <v>77</v>
      </c>
      <c r="J629" s="47" t="s">
        <v>77</v>
      </c>
      <c r="K629" s="47" t="s">
        <v>77</v>
      </c>
      <c r="L629" s="47" t="s">
        <v>77</v>
      </c>
      <c r="M629" s="47" t="s">
        <v>77</v>
      </c>
      <c r="N629" s="47" t="s">
        <v>77</v>
      </c>
      <c r="O629" s="47">
        <v>0</v>
      </c>
      <c r="P629" s="47">
        <v>0</v>
      </c>
      <c r="Q629" s="80">
        <f>O629+Z629+CH629</f>
        <v>27.955000000000002</v>
      </c>
      <c r="R629" s="47">
        <f t="shared" si="838"/>
        <v>0</v>
      </c>
      <c r="S629" s="47">
        <f t="shared" si="839"/>
        <v>0</v>
      </c>
      <c r="T629" s="47">
        <f>CH629+Z629</f>
        <v>27.955000000000002</v>
      </c>
      <c r="U629" s="47">
        <v>0</v>
      </c>
      <c r="V629" s="47">
        <v>0</v>
      </c>
      <c r="W629" s="47">
        <v>0</v>
      </c>
      <c r="X629" s="47">
        <v>0</v>
      </c>
      <c r="Y629" s="47">
        <f t="shared" si="840"/>
        <v>0</v>
      </c>
      <c r="Z629" s="5">
        <v>0</v>
      </c>
      <c r="AA629" s="47">
        <v>0</v>
      </c>
      <c r="AB629" s="47">
        <v>0</v>
      </c>
      <c r="AC629" s="5">
        <v>0</v>
      </c>
      <c r="AD629" s="47">
        <f t="shared" si="841"/>
        <v>0</v>
      </c>
      <c r="AE629" s="47">
        <v>0</v>
      </c>
      <c r="AF629" s="47">
        <v>0</v>
      </c>
      <c r="AG629" s="47">
        <v>0</v>
      </c>
      <c r="AH629" s="47">
        <v>0</v>
      </c>
      <c r="AI629" s="47">
        <f t="shared" si="842"/>
        <v>0</v>
      </c>
      <c r="AJ629" s="5">
        <v>3.6</v>
      </c>
      <c r="AK629" s="47">
        <v>0</v>
      </c>
      <c r="AL629" s="47">
        <v>0</v>
      </c>
      <c r="AM629" s="47">
        <v>3</v>
      </c>
      <c r="AN629" s="47">
        <f t="shared" si="820"/>
        <v>0.60000000000000009</v>
      </c>
      <c r="AO629" s="47">
        <v>0</v>
      </c>
      <c r="AP629" s="47">
        <v>0</v>
      </c>
      <c r="AQ629" s="47">
        <v>0</v>
      </c>
      <c r="AR629" s="47">
        <v>0</v>
      </c>
      <c r="AS629" s="47">
        <f t="shared" si="843"/>
        <v>0</v>
      </c>
      <c r="AT629" s="5">
        <v>0</v>
      </c>
      <c r="AU629" s="47">
        <v>0</v>
      </c>
      <c r="AV629" s="47">
        <v>0</v>
      </c>
      <c r="AW629" s="47">
        <v>0</v>
      </c>
      <c r="AX629" s="47">
        <f t="shared" si="844"/>
        <v>0</v>
      </c>
      <c r="AY629" s="47">
        <v>0</v>
      </c>
      <c r="AZ629" s="47">
        <v>0</v>
      </c>
      <c r="BA629" s="47">
        <v>0</v>
      </c>
      <c r="BB629" s="47">
        <v>0</v>
      </c>
      <c r="BC629" s="47">
        <f t="shared" si="845"/>
        <v>0</v>
      </c>
      <c r="BD629" s="5">
        <v>0</v>
      </c>
      <c r="BE629" s="47">
        <v>0</v>
      </c>
      <c r="BF629" s="47">
        <v>0</v>
      </c>
      <c r="BG629" s="47">
        <v>0</v>
      </c>
      <c r="BH629" s="47">
        <f t="shared" si="846"/>
        <v>0</v>
      </c>
      <c r="BI629" s="47">
        <v>0</v>
      </c>
      <c r="BJ629" s="47">
        <v>0</v>
      </c>
      <c r="BK629" s="47">
        <v>0</v>
      </c>
      <c r="BL629" s="47">
        <v>0</v>
      </c>
      <c r="BM629" s="47">
        <f t="shared" si="847"/>
        <v>0</v>
      </c>
      <c r="BN629" s="5">
        <v>0</v>
      </c>
      <c r="BO629" s="47">
        <v>0</v>
      </c>
      <c r="BP629" s="47">
        <v>0</v>
      </c>
      <c r="BQ629" s="5">
        <v>0</v>
      </c>
      <c r="BR629" s="47">
        <f t="shared" si="848"/>
        <v>0</v>
      </c>
      <c r="BS629" s="5">
        <v>24.355</v>
      </c>
      <c r="BT629" s="47">
        <v>0</v>
      </c>
      <c r="BU629" s="47">
        <v>0</v>
      </c>
      <c r="BV629" s="47">
        <v>20.295833333333334</v>
      </c>
      <c r="BW629" s="47">
        <f t="shared" si="849"/>
        <v>4.0591666666666661</v>
      </c>
      <c r="BX629" s="3" t="s">
        <v>77</v>
      </c>
      <c r="BY629" s="3" t="s">
        <v>77</v>
      </c>
      <c r="BZ629" s="3" t="s">
        <v>77</v>
      </c>
      <c r="CA629" s="3" t="s">
        <v>77</v>
      </c>
      <c r="CB629" s="3" t="s">
        <v>77</v>
      </c>
      <c r="CC629" s="47">
        <f t="shared" si="828"/>
        <v>24.355</v>
      </c>
      <c r="CD629" s="47">
        <f t="shared" si="829"/>
        <v>0</v>
      </c>
      <c r="CE629" s="47">
        <f t="shared" si="830"/>
        <v>0</v>
      </c>
      <c r="CF629" s="47">
        <f t="shared" si="831"/>
        <v>20.295833333333334</v>
      </c>
      <c r="CG629" s="47">
        <f t="shared" si="832"/>
        <v>4.0591666666666661</v>
      </c>
      <c r="CH629" s="52">
        <f t="shared" si="833"/>
        <v>27.955000000000002</v>
      </c>
      <c r="CI629" s="52">
        <f t="shared" si="850"/>
        <v>0</v>
      </c>
      <c r="CJ629" s="52">
        <f t="shared" si="850"/>
        <v>0</v>
      </c>
      <c r="CK629" s="52">
        <f t="shared" si="850"/>
        <v>23.295833333333334</v>
      </c>
      <c r="CL629" s="52">
        <f t="shared" si="850"/>
        <v>4.6591666666666658</v>
      </c>
      <c r="CM629" s="150" t="s">
        <v>3082</v>
      </c>
    </row>
    <row r="630" spans="1:91" s="9" customFormat="1" ht="47.25" x14ac:dyDescent="0.25">
      <c r="A630" s="44" t="s">
        <v>690</v>
      </c>
      <c r="B630" s="98" t="s">
        <v>2393</v>
      </c>
      <c r="C630" s="90" t="s">
        <v>2394</v>
      </c>
      <c r="D630" s="51" t="s">
        <v>98</v>
      </c>
      <c r="E630" s="43">
        <v>2025</v>
      </c>
      <c r="F630" s="43" t="s">
        <v>77</v>
      </c>
      <c r="G630" s="43">
        <v>2026</v>
      </c>
      <c r="H630" s="8" t="s">
        <v>77</v>
      </c>
      <c r="I630" s="8" t="s">
        <v>77</v>
      </c>
      <c r="J630" s="47" t="s">
        <v>77</v>
      </c>
      <c r="K630" s="47" t="s">
        <v>77</v>
      </c>
      <c r="L630" s="47" t="s">
        <v>77</v>
      </c>
      <c r="M630" s="47" t="s">
        <v>77</v>
      </c>
      <c r="N630" s="47" t="s">
        <v>77</v>
      </c>
      <c r="O630" s="47">
        <v>0</v>
      </c>
      <c r="P630" s="47">
        <v>0</v>
      </c>
      <c r="Q630" s="47">
        <v>60</v>
      </c>
      <c r="R630" s="47">
        <f t="shared" si="838"/>
        <v>0</v>
      </c>
      <c r="S630" s="47">
        <f t="shared" si="839"/>
        <v>0</v>
      </c>
      <c r="T630" s="47">
        <f>Q630-O630</f>
        <v>60</v>
      </c>
      <c r="U630" s="47">
        <v>0</v>
      </c>
      <c r="V630" s="47">
        <v>0</v>
      </c>
      <c r="W630" s="47">
        <v>0</v>
      </c>
      <c r="X630" s="47">
        <v>0</v>
      </c>
      <c r="Y630" s="47">
        <f t="shared" si="840"/>
        <v>0</v>
      </c>
      <c r="Z630" s="5">
        <v>0</v>
      </c>
      <c r="AA630" s="47">
        <v>0</v>
      </c>
      <c r="AB630" s="47">
        <v>0</v>
      </c>
      <c r="AC630" s="5">
        <v>0</v>
      </c>
      <c r="AD630" s="47">
        <f t="shared" si="841"/>
        <v>0</v>
      </c>
      <c r="AE630" s="47">
        <v>0</v>
      </c>
      <c r="AF630" s="47">
        <v>0</v>
      </c>
      <c r="AG630" s="47">
        <v>0</v>
      </c>
      <c r="AH630" s="47">
        <v>0</v>
      </c>
      <c r="AI630" s="47">
        <f t="shared" si="842"/>
        <v>0</v>
      </c>
      <c r="AJ630" s="5">
        <v>0</v>
      </c>
      <c r="AK630" s="47">
        <v>0</v>
      </c>
      <c r="AL630" s="47">
        <v>0</v>
      </c>
      <c r="AM630" s="47">
        <v>0</v>
      </c>
      <c r="AN630" s="47">
        <f t="shared" si="820"/>
        <v>0</v>
      </c>
      <c r="AO630" s="47">
        <v>0</v>
      </c>
      <c r="AP630" s="47">
        <v>0</v>
      </c>
      <c r="AQ630" s="47">
        <v>0</v>
      </c>
      <c r="AR630" s="47">
        <v>0</v>
      </c>
      <c r="AS630" s="47">
        <f t="shared" si="843"/>
        <v>0</v>
      </c>
      <c r="AT630" s="5">
        <v>0</v>
      </c>
      <c r="AU630" s="47">
        <v>0</v>
      </c>
      <c r="AV630" s="47">
        <v>0</v>
      </c>
      <c r="AW630" s="47">
        <v>0</v>
      </c>
      <c r="AX630" s="47">
        <f t="shared" si="844"/>
        <v>0</v>
      </c>
      <c r="AY630" s="47">
        <v>0</v>
      </c>
      <c r="AZ630" s="47">
        <v>0</v>
      </c>
      <c r="BA630" s="47">
        <v>0</v>
      </c>
      <c r="BB630" s="47">
        <v>0</v>
      </c>
      <c r="BC630" s="47">
        <f t="shared" si="845"/>
        <v>0</v>
      </c>
      <c r="BD630" s="5">
        <v>0</v>
      </c>
      <c r="BE630" s="47">
        <v>0</v>
      </c>
      <c r="BF630" s="47">
        <v>0</v>
      </c>
      <c r="BG630" s="47">
        <v>0</v>
      </c>
      <c r="BH630" s="47">
        <f t="shared" si="846"/>
        <v>0</v>
      </c>
      <c r="BI630" s="47">
        <v>0</v>
      </c>
      <c r="BJ630" s="47">
        <v>0</v>
      </c>
      <c r="BK630" s="47">
        <v>0</v>
      </c>
      <c r="BL630" s="47">
        <v>0</v>
      </c>
      <c r="BM630" s="47">
        <f t="shared" si="847"/>
        <v>0</v>
      </c>
      <c r="BN630" s="5">
        <v>0</v>
      </c>
      <c r="BO630" s="47">
        <v>0</v>
      </c>
      <c r="BP630" s="47">
        <v>0</v>
      </c>
      <c r="BQ630" s="5">
        <v>0</v>
      </c>
      <c r="BR630" s="47">
        <f t="shared" si="848"/>
        <v>0</v>
      </c>
      <c r="BS630" s="5">
        <v>1.8</v>
      </c>
      <c r="BT630" s="47">
        <v>0</v>
      </c>
      <c r="BU630" s="47">
        <v>0</v>
      </c>
      <c r="BV630" s="47">
        <v>1.5</v>
      </c>
      <c r="BW630" s="47">
        <f t="shared" si="849"/>
        <v>0.30000000000000004</v>
      </c>
      <c r="BX630" s="3" t="s">
        <v>77</v>
      </c>
      <c r="BY630" s="3" t="s">
        <v>77</v>
      </c>
      <c r="BZ630" s="3" t="s">
        <v>77</v>
      </c>
      <c r="CA630" s="3" t="s">
        <v>77</v>
      </c>
      <c r="CB630" s="3" t="s">
        <v>77</v>
      </c>
      <c r="CC630" s="47">
        <f t="shared" si="828"/>
        <v>1.8</v>
      </c>
      <c r="CD630" s="47">
        <f t="shared" si="829"/>
        <v>0</v>
      </c>
      <c r="CE630" s="47">
        <f t="shared" si="830"/>
        <v>0</v>
      </c>
      <c r="CF630" s="47">
        <f t="shared" si="831"/>
        <v>1.5</v>
      </c>
      <c r="CG630" s="47">
        <f t="shared" si="832"/>
        <v>0.30000000000000004</v>
      </c>
      <c r="CH630" s="52">
        <f t="shared" si="833"/>
        <v>1.8</v>
      </c>
      <c r="CI630" s="52">
        <f t="shared" si="850"/>
        <v>0</v>
      </c>
      <c r="CJ630" s="52">
        <f t="shared" si="850"/>
        <v>0</v>
      </c>
      <c r="CK630" s="52">
        <f t="shared" si="850"/>
        <v>1.5</v>
      </c>
      <c r="CL630" s="52">
        <f t="shared" si="850"/>
        <v>0.30000000000000004</v>
      </c>
      <c r="CM630" s="48" t="s">
        <v>2816</v>
      </c>
    </row>
    <row r="631" spans="1:91" s="9" customFormat="1" ht="110.25" x14ac:dyDescent="0.25">
      <c r="A631" s="44" t="s">
        <v>690</v>
      </c>
      <c r="B631" s="98" t="s">
        <v>2395</v>
      </c>
      <c r="C631" s="90" t="s">
        <v>2396</v>
      </c>
      <c r="D631" s="51" t="s">
        <v>98</v>
      </c>
      <c r="E631" s="43">
        <v>2021</v>
      </c>
      <c r="F631" s="43" t="s">
        <v>77</v>
      </c>
      <c r="G631" s="43">
        <v>2024</v>
      </c>
      <c r="H631" s="47" t="s">
        <v>77</v>
      </c>
      <c r="I631" s="47" t="s">
        <v>77</v>
      </c>
      <c r="J631" s="47" t="s">
        <v>77</v>
      </c>
      <c r="K631" s="47" t="s">
        <v>77</v>
      </c>
      <c r="L631" s="47" t="s">
        <v>77</v>
      </c>
      <c r="M631" s="47" t="s">
        <v>77</v>
      </c>
      <c r="N631" s="47" t="s">
        <v>77</v>
      </c>
      <c r="O631" s="47">
        <v>0</v>
      </c>
      <c r="P631" s="47">
        <v>0</v>
      </c>
      <c r="Q631" s="80">
        <f>O631+Z631+CH631</f>
        <v>10.799999999999999</v>
      </c>
      <c r="R631" s="47">
        <f t="shared" si="838"/>
        <v>0</v>
      </c>
      <c r="S631" s="47">
        <f t="shared" si="839"/>
        <v>0</v>
      </c>
      <c r="T631" s="47">
        <f>CH631+Z631</f>
        <v>10.799999999999999</v>
      </c>
      <c r="U631" s="47">
        <v>0</v>
      </c>
      <c r="V631" s="47">
        <v>0</v>
      </c>
      <c r="W631" s="47">
        <v>0</v>
      </c>
      <c r="X631" s="47">
        <v>0</v>
      </c>
      <c r="Y631" s="47">
        <f t="shared" si="840"/>
        <v>0</v>
      </c>
      <c r="Z631" s="5">
        <v>0</v>
      </c>
      <c r="AA631" s="47">
        <v>0</v>
      </c>
      <c r="AB631" s="47">
        <v>0</v>
      </c>
      <c r="AC631" s="5">
        <v>0</v>
      </c>
      <c r="AD631" s="47">
        <f t="shared" si="841"/>
        <v>0</v>
      </c>
      <c r="AE631" s="47">
        <v>0</v>
      </c>
      <c r="AF631" s="47">
        <v>0</v>
      </c>
      <c r="AG631" s="47">
        <v>0</v>
      </c>
      <c r="AH631" s="47">
        <v>0</v>
      </c>
      <c r="AI631" s="47">
        <f t="shared" si="842"/>
        <v>0</v>
      </c>
      <c r="AJ631" s="5">
        <v>1.2</v>
      </c>
      <c r="AK631" s="47">
        <v>0</v>
      </c>
      <c r="AL631" s="47">
        <v>0</v>
      </c>
      <c r="AM631" s="47">
        <v>1</v>
      </c>
      <c r="AN631" s="47">
        <f t="shared" si="820"/>
        <v>0.19999999999999996</v>
      </c>
      <c r="AO631" s="47">
        <v>0</v>
      </c>
      <c r="AP631" s="47">
        <v>0</v>
      </c>
      <c r="AQ631" s="47">
        <v>0</v>
      </c>
      <c r="AR631" s="47">
        <v>0</v>
      </c>
      <c r="AS631" s="47">
        <f t="shared" si="843"/>
        <v>0</v>
      </c>
      <c r="AT631" s="5">
        <v>0</v>
      </c>
      <c r="AU631" s="47">
        <v>0</v>
      </c>
      <c r="AV631" s="47">
        <v>0</v>
      </c>
      <c r="AW631" s="47">
        <v>0</v>
      </c>
      <c r="AX631" s="47">
        <f t="shared" si="844"/>
        <v>0</v>
      </c>
      <c r="AY631" s="47">
        <v>0</v>
      </c>
      <c r="AZ631" s="47">
        <v>0</v>
      </c>
      <c r="BA631" s="47">
        <v>0</v>
      </c>
      <c r="BB631" s="47">
        <v>0</v>
      </c>
      <c r="BC631" s="47">
        <f t="shared" si="845"/>
        <v>0</v>
      </c>
      <c r="BD631" s="5">
        <v>7.5389999999999997</v>
      </c>
      <c r="BE631" s="47">
        <v>0</v>
      </c>
      <c r="BF631" s="47">
        <v>0</v>
      </c>
      <c r="BG631" s="47">
        <v>6.2824999999999998</v>
      </c>
      <c r="BH631" s="47">
        <f t="shared" si="846"/>
        <v>1.2565</v>
      </c>
      <c r="BI631" s="47">
        <v>0</v>
      </c>
      <c r="BJ631" s="47">
        <v>0</v>
      </c>
      <c r="BK631" s="47">
        <v>0</v>
      </c>
      <c r="BL631" s="47">
        <v>0</v>
      </c>
      <c r="BM631" s="47">
        <f t="shared" si="847"/>
        <v>0</v>
      </c>
      <c r="BN631" s="5">
        <v>2.0609999999999999</v>
      </c>
      <c r="BO631" s="47">
        <v>0</v>
      </c>
      <c r="BP631" s="47">
        <v>0</v>
      </c>
      <c r="BQ631" s="5">
        <v>1.7175</v>
      </c>
      <c r="BR631" s="47">
        <f t="shared" si="848"/>
        <v>0.34349999999999992</v>
      </c>
      <c r="BS631" s="5">
        <v>0</v>
      </c>
      <c r="BT631" s="47">
        <v>0</v>
      </c>
      <c r="BU631" s="47">
        <v>0</v>
      </c>
      <c r="BV631" s="47">
        <v>0</v>
      </c>
      <c r="BW631" s="47">
        <f t="shared" si="849"/>
        <v>0</v>
      </c>
      <c r="BX631" s="3" t="s">
        <v>77</v>
      </c>
      <c r="BY631" s="3" t="s">
        <v>77</v>
      </c>
      <c r="BZ631" s="3" t="s">
        <v>77</v>
      </c>
      <c r="CA631" s="3" t="s">
        <v>77</v>
      </c>
      <c r="CB631" s="3" t="s">
        <v>77</v>
      </c>
      <c r="CC631" s="47">
        <f t="shared" si="828"/>
        <v>0</v>
      </c>
      <c r="CD631" s="47">
        <f t="shared" si="829"/>
        <v>0</v>
      </c>
      <c r="CE631" s="47">
        <f t="shared" si="830"/>
        <v>0</v>
      </c>
      <c r="CF631" s="47">
        <f t="shared" si="831"/>
        <v>0</v>
      </c>
      <c r="CG631" s="47">
        <f t="shared" si="832"/>
        <v>0</v>
      </c>
      <c r="CH631" s="52">
        <f t="shared" si="833"/>
        <v>10.799999999999999</v>
      </c>
      <c r="CI631" s="52">
        <f t="shared" si="850"/>
        <v>0</v>
      </c>
      <c r="CJ631" s="52">
        <f t="shared" si="850"/>
        <v>0</v>
      </c>
      <c r="CK631" s="52">
        <f t="shared" si="850"/>
        <v>9</v>
      </c>
      <c r="CL631" s="52">
        <f t="shared" si="850"/>
        <v>1.7999999999999998</v>
      </c>
      <c r="CM631" s="144" t="s">
        <v>2873</v>
      </c>
    </row>
    <row r="632" spans="1:91" s="9" customFormat="1" ht="47.25" x14ac:dyDescent="0.25">
      <c r="A632" s="44" t="s">
        <v>690</v>
      </c>
      <c r="B632" s="98" t="s">
        <v>2400</v>
      </c>
      <c r="C632" s="90" t="s">
        <v>2401</v>
      </c>
      <c r="D632" s="51" t="s">
        <v>98</v>
      </c>
      <c r="E632" s="43">
        <v>2024</v>
      </c>
      <c r="F632" s="43" t="s">
        <v>77</v>
      </c>
      <c r="G632" s="43">
        <v>2025</v>
      </c>
      <c r="H632" s="8" t="s">
        <v>77</v>
      </c>
      <c r="I632" s="8" t="s">
        <v>77</v>
      </c>
      <c r="J632" s="47" t="s">
        <v>77</v>
      </c>
      <c r="K632" s="47" t="s">
        <v>77</v>
      </c>
      <c r="L632" s="47" t="s">
        <v>77</v>
      </c>
      <c r="M632" s="47" t="s">
        <v>77</v>
      </c>
      <c r="N632" s="47" t="s">
        <v>77</v>
      </c>
      <c r="O632" s="47">
        <v>0</v>
      </c>
      <c r="P632" s="47">
        <v>0</v>
      </c>
      <c r="Q632" s="80">
        <f>O632+Z632+CH632</f>
        <v>21</v>
      </c>
      <c r="R632" s="47">
        <f t="shared" si="838"/>
        <v>0</v>
      </c>
      <c r="S632" s="47">
        <f t="shared" si="839"/>
        <v>0</v>
      </c>
      <c r="T632" s="47">
        <f>CH632+Z632</f>
        <v>21</v>
      </c>
      <c r="U632" s="47">
        <v>0</v>
      </c>
      <c r="V632" s="47">
        <v>0</v>
      </c>
      <c r="W632" s="47">
        <v>0</v>
      </c>
      <c r="X632" s="47">
        <v>0</v>
      </c>
      <c r="Y632" s="47">
        <f t="shared" si="840"/>
        <v>0</v>
      </c>
      <c r="Z632" s="5">
        <v>0</v>
      </c>
      <c r="AA632" s="47">
        <v>0</v>
      </c>
      <c r="AB632" s="47">
        <v>0</v>
      </c>
      <c r="AC632" s="5">
        <v>0</v>
      </c>
      <c r="AD632" s="47">
        <f t="shared" si="841"/>
        <v>0</v>
      </c>
      <c r="AE632" s="47">
        <v>0</v>
      </c>
      <c r="AF632" s="47">
        <v>0</v>
      </c>
      <c r="AG632" s="47">
        <v>0</v>
      </c>
      <c r="AH632" s="47">
        <v>0</v>
      </c>
      <c r="AI632" s="47">
        <f t="shared" si="842"/>
        <v>0</v>
      </c>
      <c r="AJ632" s="5">
        <v>0</v>
      </c>
      <c r="AK632" s="47">
        <v>0</v>
      </c>
      <c r="AL632" s="47">
        <v>0</v>
      </c>
      <c r="AM632" s="47">
        <v>0</v>
      </c>
      <c r="AN632" s="47">
        <f t="shared" si="820"/>
        <v>0</v>
      </c>
      <c r="AO632" s="47">
        <v>0</v>
      </c>
      <c r="AP632" s="47">
        <v>0</v>
      </c>
      <c r="AQ632" s="47">
        <v>0</v>
      </c>
      <c r="AR632" s="47">
        <v>0</v>
      </c>
      <c r="AS632" s="47">
        <f t="shared" si="843"/>
        <v>0</v>
      </c>
      <c r="AT632" s="5">
        <v>0</v>
      </c>
      <c r="AU632" s="47">
        <v>0</v>
      </c>
      <c r="AV632" s="47">
        <v>0</v>
      </c>
      <c r="AW632" s="47">
        <v>0</v>
      </c>
      <c r="AX632" s="47">
        <f t="shared" si="844"/>
        <v>0</v>
      </c>
      <c r="AY632" s="47">
        <v>0</v>
      </c>
      <c r="AZ632" s="47">
        <v>0</v>
      </c>
      <c r="BA632" s="47">
        <v>0</v>
      </c>
      <c r="BB632" s="47">
        <v>0</v>
      </c>
      <c r="BC632" s="47">
        <f t="shared" si="845"/>
        <v>0</v>
      </c>
      <c r="BD632" s="5">
        <v>0</v>
      </c>
      <c r="BE632" s="47">
        <v>0</v>
      </c>
      <c r="BF632" s="47">
        <v>0</v>
      </c>
      <c r="BG632" s="47">
        <v>0</v>
      </c>
      <c r="BH632" s="47">
        <f t="shared" si="846"/>
        <v>0</v>
      </c>
      <c r="BI632" s="47">
        <v>0</v>
      </c>
      <c r="BJ632" s="47">
        <v>0</v>
      </c>
      <c r="BK632" s="47">
        <v>0</v>
      </c>
      <c r="BL632" s="47">
        <v>0</v>
      </c>
      <c r="BM632" s="47">
        <f t="shared" si="847"/>
        <v>0</v>
      </c>
      <c r="BN632" s="5">
        <v>2.55172</v>
      </c>
      <c r="BO632" s="47">
        <v>0</v>
      </c>
      <c r="BP632" s="47">
        <v>0</v>
      </c>
      <c r="BQ632" s="5">
        <v>2.1264333333333334</v>
      </c>
      <c r="BR632" s="47">
        <f t="shared" si="848"/>
        <v>0.42528666666666659</v>
      </c>
      <c r="BS632" s="5">
        <v>18.44828</v>
      </c>
      <c r="BT632" s="47">
        <v>0</v>
      </c>
      <c r="BU632" s="47">
        <v>0</v>
      </c>
      <c r="BV632" s="47">
        <v>15.623566675000001</v>
      </c>
      <c r="BW632" s="47">
        <f t="shared" si="849"/>
        <v>2.8247133249999994</v>
      </c>
      <c r="BX632" s="3" t="s">
        <v>77</v>
      </c>
      <c r="BY632" s="3" t="s">
        <v>77</v>
      </c>
      <c r="BZ632" s="3" t="s">
        <v>77</v>
      </c>
      <c r="CA632" s="3" t="s">
        <v>77</v>
      </c>
      <c r="CB632" s="3" t="s">
        <v>77</v>
      </c>
      <c r="CC632" s="47">
        <f t="shared" si="828"/>
        <v>18.44828</v>
      </c>
      <c r="CD632" s="47">
        <f t="shared" si="829"/>
        <v>0</v>
      </c>
      <c r="CE632" s="47">
        <f t="shared" si="830"/>
        <v>0</v>
      </c>
      <c r="CF632" s="47">
        <f t="shared" si="831"/>
        <v>15.623566675000001</v>
      </c>
      <c r="CG632" s="47">
        <f t="shared" si="832"/>
        <v>2.8247133249999994</v>
      </c>
      <c r="CH632" s="52">
        <f t="shared" si="833"/>
        <v>21</v>
      </c>
      <c r="CI632" s="52">
        <f t="shared" si="850"/>
        <v>0</v>
      </c>
      <c r="CJ632" s="52">
        <f t="shared" si="850"/>
        <v>0</v>
      </c>
      <c r="CK632" s="52">
        <f t="shared" si="850"/>
        <v>17.750000008333334</v>
      </c>
      <c r="CL632" s="52">
        <f t="shared" si="850"/>
        <v>3.249999991666666</v>
      </c>
      <c r="CM632" s="150" t="s">
        <v>3082</v>
      </c>
    </row>
    <row r="633" spans="1:91" s="9" customFormat="1" ht="141.75" x14ac:dyDescent="0.25">
      <c r="A633" s="44" t="s">
        <v>690</v>
      </c>
      <c r="B633" s="98" t="s">
        <v>2402</v>
      </c>
      <c r="C633" s="90" t="s">
        <v>2403</v>
      </c>
      <c r="D633" s="6" t="s">
        <v>175</v>
      </c>
      <c r="E633" s="43">
        <v>2021</v>
      </c>
      <c r="F633" s="43" t="s">
        <v>77</v>
      </c>
      <c r="G633" s="43">
        <v>2023</v>
      </c>
      <c r="H633" s="47" t="s">
        <v>77</v>
      </c>
      <c r="I633" s="47" t="s">
        <v>77</v>
      </c>
      <c r="J633" s="47" t="s">
        <v>77</v>
      </c>
      <c r="K633" s="47" t="s">
        <v>77</v>
      </c>
      <c r="L633" s="47" t="s">
        <v>77</v>
      </c>
      <c r="M633" s="47" t="s">
        <v>77</v>
      </c>
      <c r="N633" s="47" t="s">
        <v>77</v>
      </c>
      <c r="O633" s="47">
        <v>0</v>
      </c>
      <c r="P633" s="47">
        <v>0</v>
      </c>
      <c r="Q633" s="80">
        <f>O633+Z633+CH633</f>
        <v>27.403631724</v>
      </c>
      <c r="R633" s="47">
        <f t="shared" si="838"/>
        <v>0</v>
      </c>
      <c r="S633" s="47">
        <f t="shared" si="839"/>
        <v>0</v>
      </c>
      <c r="T633" s="47">
        <f>CH633+Z633</f>
        <v>27.403631724</v>
      </c>
      <c r="U633" s="47">
        <v>0</v>
      </c>
      <c r="V633" s="47">
        <v>0</v>
      </c>
      <c r="W633" s="47">
        <v>0</v>
      </c>
      <c r="X633" s="47">
        <v>0</v>
      </c>
      <c r="Y633" s="47">
        <f t="shared" si="840"/>
        <v>0</v>
      </c>
      <c r="Z633" s="5">
        <v>0</v>
      </c>
      <c r="AA633" s="47">
        <v>0</v>
      </c>
      <c r="AB633" s="47">
        <v>0</v>
      </c>
      <c r="AC633" s="5">
        <v>0</v>
      </c>
      <c r="AD633" s="47">
        <f t="shared" si="841"/>
        <v>0</v>
      </c>
      <c r="AE633" s="47">
        <v>0</v>
      </c>
      <c r="AF633" s="47">
        <v>0</v>
      </c>
      <c r="AG633" s="47">
        <v>0</v>
      </c>
      <c r="AH633" s="47">
        <v>0</v>
      </c>
      <c r="AI633" s="47">
        <f t="shared" si="842"/>
        <v>0</v>
      </c>
      <c r="AJ633" s="5">
        <v>0.55740181199999994</v>
      </c>
      <c r="AK633" s="47">
        <v>0</v>
      </c>
      <c r="AL633" s="47">
        <v>0</v>
      </c>
      <c r="AM633" s="47">
        <v>0.46450151000000001</v>
      </c>
      <c r="AN633" s="47">
        <f t="shared" si="820"/>
        <v>9.2900301999999935E-2</v>
      </c>
      <c r="AO633" s="47">
        <v>0</v>
      </c>
      <c r="AP633" s="47">
        <v>0</v>
      </c>
      <c r="AQ633" s="47">
        <v>0</v>
      </c>
      <c r="AR633" s="47">
        <v>0</v>
      </c>
      <c r="AS633" s="47">
        <f t="shared" si="843"/>
        <v>0</v>
      </c>
      <c r="AT633" s="5">
        <v>2.8108730240000002</v>
      </c>
      <c r="AU633" s="47">
        <v>0</v>
      </c>
      <c r="AV633" s="47">
        <v>0</v>
      </c>
      <c r="AW633" s="47">
        <v>2.3522902650000002</v>
      </c>
      <c r="AX633" s="47">
        <f t="shared" si="844"/>
        <v>0.45858275900000001</v>
      </c>
      <c r="AY633" s="47">
        <v>0</v>
      </c>
      <c r="AZ633" s="47">
        <v>0</v>
      </c>
      <c r="BA633" s="47">
        <v>0</v>
      </c>
      <c r="BB633" s="47">
        <v>0</v>
      </c>
      <c r="BC633" s="47">
        <f t="shared" si="845"/>
        <v>0</v>
      </c>
      <c r="BD633" s="5">
        <v>24.035356887999999</v>
      </c>
      <c r="BE633" s="47">
        <v>0</v>
      </c>
      <c r="BF633" s="47">
        <v>0</v>
      </c>
      <c r="BG633" s="47">
        <v>20.099650829999998</v>
      </c>
      <c r="BH633" s="47">
        <f t="shared" si="846"/>
        <v>3.935706058000001</v>
      </c>
      <c r="BI633" s="47">
        <v>0</v>
      </c>
      <c r="BJ633" s="47">
        <v>0</v>
      </c>
      <c r="BK633" s="47">
        <v>0</v>
      </c>
      <c r="BL633" s="47">
        <v>0</v>
      </c>
      <c r="BM633" s="47">
        <f t="shared" si="847"/>
        <v>0</v>
      </c>
      <c r="BN633" s="5">
        <v>0</v>
      </c>
      <c r="BO633" s="47">
        <v>0</v>
      </c>
      <c r="BP633" s="47">
        <v>0</v>
      </c>
      <c r="BQ633" s="5">
        <v>0</v>
      </c>
      <c r="BR633" s="47">
        <f t="shared" si="848"/>
        <v>0</v>
      </c>
      <c r="BS633" s="5">
        <v>0</v>
      </c>
      <c r="BT633" s="47">
        <v>0</v>
      </c>
      <c r="BU633" s="47">
        <v>0</v>
      </c>
      <c r="BV633" s="47">
        <v>0</v>
      </c>
      <c r="BW633" s="47">
        <f t="shared" si="849"/>
        <v>0</v>
      </c>
      <c r="BX633" s="3" t="s">
        <v>77</v>
      </c>
      <c r="BY633" s="3" t="s">
        <v>77</v>
      </c>
      <c r="BZ633" s="3" t="s">
        <v>77</v>
      </c>
      <c r="CA633" s="3" t="s">
        <v>77</v>
      </c>
      <c r="CB633" s="3" t="s">
        <v>77</v>
      </c>
      <c r="CC633" s="47">
        <f t="shared" si="828"/>
        <v>0</v>
      </c>
      <c r="CD633" s="47">
        <f t="shared" si="829"/>
        <v>0</v>
      </c>
      <c r="CE633" s="47">
        <f t="shared" si="830"/>
        <v>0</v>
      </c>
      <c r="CF633" s="47">
        <f t="shared" si="831"/>
        <v>0</v>
      </c>
      <c r="CG633" s="47">
        <f t="shared" si="832"/>
        <v>0</v>
      </c>
      <c r="CH633" s="52">
        <f t="shared" si="833"/>
        <v>27.403631724</v>
      </c>
      <c r="CI633" s="52">
        <f t="shared" si="850"/>
        <v>0</v>
      </c>
      <c r="CJ633" s="52">
        <f t="shared" si="850"/>
        <v>0</v>
      </c>
      <c r="CK633" s="52">
        <f t="shared" si="850"/>
        <v>22.916442604999997</v>
      </c>
      <c r="CL633" s="52">
        <f t="shared" si="850"/>
        <v>4.4871891190000008</v>
      </c>
      <c r="CM633" s="48" t="s">
        <v>2874</v>
      </c>
    </row>
    <row r="634" spans="1:91" s="9" customFormat="1" ht="47.25" x14ac:dyDescent="0.25">
      <c r="A634" s="44" t="s">
        <v>690</v>
      </c>
      <c r="B634" s="45" t="s">
        <v>645</v>
      </c>
      <c r="C634" s="5" t="s">
        <v>634</v>
      </c>
      <c r="D634" s="6" t="s">
        <v>183</v>
      </c>
      <c r="E634" s="13">
        <v>2012</v>
      </c>
      <c r="F634" s="13">
        <v>2028</v>
      </c>
      <c r="G634" s="13">
        <v>2028</v>
      </c>
      <c r="H634" s="47" t="s">
        <v>77</v>
      </c>
      <c r="I634" s="47" t="s">
        <v>77</v>
      </c>
      <c r="J634" s="5" t="s">
        <v>77</v>
      </c>
      <c r="K634" s="47" t="s">
        <v>77</v>
      </c>
      <c r="L634" s="47" t="s">
        <v>77</v>
      </c>
      <c r="M634" s="47" t="s">
        <v>77</v>
      </c>
      <c r="N634" s="5" t="s">
        <v>77</v>
      </c>
      <c r="O634" s="47">
        <f>22.00493046+17.64012091</f>
        <v>39.645051370000004</v>
      </c>
      <c r="P634" s="47">
        <v>197.34661069680001</v>
      </c>
      <c r="Q634" s="47">
        <v>197.34661069680001</v>
      </c>
      <c r="R634" s="47">
        <f>P634-O634</f>
        <v>157.70155932680001</v>
      </c>
      <c r="S634" s="100">
        <f t="shared" si="816"/>
        <v>157.70155932680001</v>
      </c>
      <c r="T634" s="47">
        <f>Q634-O634</f>
        <v>157.70155932680001</v>
      </c>
      <c r="U634" s="5">
        <v>0.58367419399999931</v>
      </c>
      <c r="V634" s="5">
        <v>0</v>
      </c>
      <c r="W634" s="5">
        <v>0</v>
      </c>
      <c r="X634" s="47">
        <v>0.48639516166666608</v>
      </c>
      <c r="Y634" s="47">
        <f t="shared" si="817"/>
        <v>9.7279032333333237E-2</v>
      </c>
      <c r="Z634" s="5">
        <v>3.4798878499999999</v>
      </c>
      <c r="AA634" s="5">
        <v>0</v>
      </c>
      <c r="AB634" s="5">
        <v>0</v>
      </c>
      <c r="AC634" s="47">
        <v>2.8999065416666667</v>
      </c>
      <c r="AD634" s="47">
        <f t="shared" si="818"/>
        <v>0.57998130833333317</v>
      </c>
      <c r="AE634" s="5">
        <v>0</v>
      </c>
      <c r="AF634" s="5">
        <v>0</v>
      </c>
      <c r="AG634" s="5">
        <v>0</v>
      </c>
      <c r="AH634" s="5">
        <v>0</v>
      </c>
      <c r="AI634" s="47">
        <f t="shared" si="819"/>
        <v>0</v>
      </c>
      <c r="AJ634" s="5">
        <v>0</v>
      </c>
      <c r="AK634" s="5">
        <v>0</v>
      </c>
      <c r="AL634" s="5">
        <v>0</v>
      </c>
      <c r="AM634" s="47">
        <v>0</v>
      </c>
      <c r="AN634" s="47">
        <f t="shared" si="820"/>
        <v>0</v>
      </c>
      <c r="AO634" s="5">
        <v>31.344702389999998</v>
      </c>
      <c r="AP634" s="5">
        <v>0</v>
      </c>
      <c r="AQ634" s="5">
        <v>0</v>
      </c>
      <c r="AR634" s="5">
        <v>26.324297825000002</v>
      </c>
      <c r="AS634" s="47">
        <f t="shared" si="821"/>
        <v>5.0204045649999962</v>
      </c>
      <c r="AT634" s="5">
        <v>31.345267858</v>
      </c>
      <c r="AU634" s="5">
        <v>0</v>
      </c>
      <c r="AV634" s="5">
        <v>0</v>
      </c>
      <c r="AW634" s="5">
        <v>26.324297825000002</v>
      </c>
      <c r="AX634" s="47">
        <f t="shared" si="822"/>
        <v>5.0209700329999976</v>
      </c>
      <c r="AY634" s="5">
        <v>22.773842609999999</v>
      </c>
      <c r="AZ634" s="5">
        <v>0</v>
      </c>
      <c r="BA634" s="5">
        <v>0</v>
      </c>
      <c r="BB634" s="47">
        <v>19.134868841666666</v>
      </c>
      <c r="BC634" s="47">
        <f t="shared" si="823"/>
        <v>3.638973768333333</v>
      </c>
      <c r="BD634" s="5">
        <v>22.858066718</v>
      </c>
      <c r="BE634" s="5">
        <v>0</v>
      </c>
      <c r="BF634" s="5">
        <v>0</v>
      </c>
      <c r="BG634" s="5">
        <v>19.134868841666666</v>
      </c>
      <c r="BH634" s="47">
        <f t="shared" si="824"/>
        <v>3.7231978763333338</v>
      </c>
      <c r="BI634" s="5">
        <v>22.739799999999999</v>
      </c>
      <c r="BJ634" s="5">
        <v>0</v>
      </c>
      <c r="BK634" s="5">
        <v>0</v>
      </c>
      <c r="BL634" s="47">
        <v>19.166499999999999</v>
      </c>
      <c r="BM634" s="47">
        <f t="shared" si="825"/>
        <v>3.5732999999999997</v>
      </c>
      <c r="BN634" s="5">
        <v>22.419296146000001</v>
      </c>
      <c r="BO634" s="5">
        <v>0</v>
      </c>
      <c r="BP634" s="5">
        <v>0</v>
      </c>
      <c r="BQ634" s="47">
        <v>19.063166666666667</v>
      </c>
      <c r="BR634" s="47">
        <f t="shared" si="826"/>
        <v>3.3561294793333332</v>
      </c>
      <c r="BS634" s="5">
        <v>3.2959999999999998</v>
      </c>
      <c r="BT634" s="5">
        <v>0</v>
      </c>
      <c r="BU634" s="5">
        <v>0</v>
      </c>
      <c r="BV634" s="47">
        <v>2.746666666666667</v>
      </c>
      <c r="BW634" s="47">
        <f t="shared" si="827"/>
        <v>0.54933333333333279</v>
      </c>
      <c r="BX634" s="3" t="s">
        <v>77</v>
      </c>
      <c r="BY634" s="3" t="s">
        <v>77</v>
      </c>
      <c r="BZ634" s="3" t="s">
        <v>77</v>
      </c>
      <c r="CA634" s="3" t="s">
        <v>77</v>
      </c>
      <c r="CB634" s="3" t="s">
        <v>77</v>
      </c>
      <c r="CC634" s="47">
        <f t="shared" si="828"/>
        <v>80.154345000000006</v>
      </c>
      <c r="CD634" s="86">
        <f t="shared" si="829"/>
        <v>0</v>
      </c>
      <c r="CE634" s="86">
        <f t="shared" si="830"/>
        <v>0</v>
      </c>
      <c r="CF634" s="86">
        <f t="shared" si="831"/>
        <v>67.37233333333333</v>
      </c>
      <c r="CG634" s="86">
        <f t="shared" si="832"/>
        <v>12.782011666666662</v>
      </c>
      <c r="CH634" s="52">
        <f t="shared" si="833"/>
        <v>79.918630722000003</v>
      </c>
      <c r="CI634" s="52">
        <f t="shared" si="834"/>
        <v>0</v>
      </c>
      <c r="CJ634" s="52">
        <f t="shared" si="835"/>
        <v>0</v>
      </c>
      <c r="CK634" s="52">
        <f t="shared" si="836"/>
        <v>67.269000000000005</v>
      </c>
      <c r="CL634" s="52">
        <f t="shared" si="837"/>
        <v>12.649630721999998</v>
      </c>
      <c r="CM634" s="48" t="s">
        <v>3081</v>
      </c>
    </row>
    <row r="635" spans="1:91" s="9" customFormat="1" ht="94.5" x14ac:dyDescent="0.25">
      <c r="A635" s="44" t="s">
        <v>690</v>
      </c>
      <c r="B635" s="45" t="s">
        <v>910</v>
      </c>
      <c r="C635" s="80" t="s">
        <v>398</v>
      </c>
      <c r="D635" s="6" t="s">
        <v>183</v>
      </c>
      <c r="E635" s="13">
        <v>2013</v>
      </c>
      <c r="F635" s="13">
        <v>2020</v>
      </c>
      <c r="G635" s="13">
        <v>2020</v>
      </c>
      <c r="H635" s="47" t="s">
        <v>77</v>
      </c>
      <c r="I635" s="47" t="s">
        <v>77</v>
      </c>
      <c r="J635" s="5" t="s">
        <v>77</v>
      </c>
      <c r="K635" s="47" t="s">
        <v>77</v>
      </c>
      <c r="L635" s="47" t="s">
        <v>77</v>
      </c>
      <c r="M635" s="47" t="s">
        <v>77</v>
      </c>
      <c r="N635" s="5" t="s">
        <v>77</v>
      </c>
      <c r="O635" s="47">
        <f>23.91873001+40.12087462</f>
        <v>64.039604629999999</v>
      </c>
      <c r="P635" s="47">
        <v>76.484446455599993</v>
      </c>
      <c r="Q635" s="80">
        <f t="shared" ref="Q635:Q644" si="851">O635+Z635+CH635</f>
        <v>73.035816949999997</v>
      </c>
      <c r="R635" s="47">
        <f>U635+AE635+AO635+AY635+BI635</f>
        <v>8.9532580435999982</v>
      </c>
      <c r="S635" s="47">
        <f t="shared" si="816"/>
        <v>8.9532580435999982</v>
      </c>
      <c r="T635" s="47">
        <f t="shared" ref="T635:T644" si="852">CH635+Z635</f>
        <v>8.9962123199999997</v>
      </c>
      <c r="U635" s="5">
        <v>8.9532580435999982</v>
      </c>
      <c r="V635" s="5">
        <v>0</v>
      </c>
      <c r="W635" s="5">
        <v>0</v>
      </c>
      <c r="X635" s="47">
        <v>7.4610483696666661</v>
      </c>
      <c r="Y635" s="47">
        <f t="shared" si="817"/>
        <v>1.4922096739333321</v>
      </c>
      <c r="Z635" s="5">
        <v>8.9962123199999997</v>
      </c>
      <c r="AA635" s="5">
        <v>0</v>
      </c>
      <c r="AB635" s="5">
        <v>0</v>
      </c>
      <c r="AC635" s="47">
        <v>7.5135102666666675</v>
      </c>
      <c r="AD635" s="47">
        <f t="shared" si="818"/>
        <v>1.4827020533333322</v>
      </c>
      <c r="AE635" s="5">
        <v>0</v>
      </c>
      <c r="AF635" s="5">
        <v>0</v>
      </c>
      <c r="AG635" s="5">
        <v>0</v>
      </c>
      <c r="AH635" s="47">
        <v>0</v>
      </c>
      <c r="AI635" s="47">
        <f t="shared" si="819"/>
        <v>0</v>
      </c>
      <c r="AJ635" s="5">
        <v>0</v>
      </c>
      <c r="AK635" s="5">
        <v>0</v>
      </c>
      <c r="AL635" s="5">
        <v>0</v>
      </c>
      <c r="AM635" s="47">
        <v>0</v>
      </c>
      <c r="AN635" s="47">
        <f t="shared" si="820"/>
        <v>0</v>
      </c>
      <c r="AO635" s="5">
        <v>0</v>
      </c>
      <c r="AP635" s="5">
        <v>0</v>
      </c>
      <c r="AQ635" s="5">
        <v>0</v>
      </c>
      <c r="AR635" s="5">
        <v>0</v>
      </c>
      <c r="AS635" s="47">
        <f t="shared" si="821"/>
        <v>0</v>
      </c>
      <c r="AT635" s="5">
        <v>0</v>
      </c>
      <c r="AU635" s="5">
        <v>0</v>
      </c>
      <c r="AV635" s="5">
        <v>0</v>
      </c>
      <c r="AW635" s="47">
        <v>0</v>
      </c>
      <c r="AX635" s="47">
        <f t="shared" si="822"/>
        <v>0</v>
      </c>
      <c r="AY635" s="5">
        <v>0</v>
      </c>
      <c r="AZ635" s="5">
        <v>0</v>
      </c>
      <c r="BA635" s="5">
        <v>0</v>
      </c>
      <c r="BB635" s="5">
        <v>0</v>
      </c>
      <c r="BC635" s="47">
        <f t="shared" si="823"/>
        <v>0</v>
      </c>
      <c r="BD635" s="5">
        <v>0</v>
      </c>
      <c r="BE635" s="5">
        <v>0</v>
      </c>
      <c r="BF635" s="5">
        <v>0</v>
      </c>
      <c r="BG635" s="5">
        <v>0</v>
      </c>
      <c r="BH635" s="47">
        <f t="shared" si="824"/>
        <v>0</v>
      </c>
      <c r="BI635" s="5">
        <v>0</v>
      </c>
      <c r="BJ635" s="5">
        <v>0</v>
      </c>
      <c r="BK635" s="5">
        <v>0</v>
      </c>
      <c r="BL635" s="47">
        <v>0</v>
      </c>
      <c r="BM635" s="47">
        <f t="shared" si="825"/>
        <v>0</v>
      </c>
      <c r="BN635" s="5">
        <v>0</v>
      </c>
      <c r="BO635" s="5">
        <v>0</v>
      </c>
      <c r="BP635" s="5">
        <v>0</v>
      </c>
      <c r="BQ635" s="5">
        <v>0</v>
      </c>
      <c r="BR635" s="47">
        <f t="shared" si="826"/>
        <v>0</v>
      </c>
      <c r="BS635" s="5">
        <v>0</v>
      </c>
      <c r="BT635" s="5">
        <v>0</v>
      </c>
      <c r="BU635" s="5">
        <v>0</v>
      </c>
      <c r="BV635" s="47">
        <v>0</v>
      </c>
      <c r="BW635" s="47">
        <f t="shared" si="827"/>
        <v>0</v>
      </c>
      <c r="BX635" s="3" t="s">
        <v>77</v>
      </c>
      <c r="BY635" s="3" t="s">
        <v>77</v>
      </c>
      <c r="BZ635" s="3" t="s">
        <v>77</v>
      </c>
      <c r="CA635" s="3" t="s">
        <v>77</v>
      </c>
      <c r="CB635" s="3" t="s">
        <v>77</v>
      </c>
      <c r="CC635" s="47">
        <f t="shared" si="828"/>
        <v>0</v>
      </c>
      <c r="CD635" s="86">
        <f t="shared" si="829"/>
        <v>0</v>
      </c>
      <c r="CE635" s="86">
        <f t="shared" si="830"/>
        <v>0</v>
      </c>
      <c r="CF635" s="86">
        <f t="shared" si="831"/>
        <v>0</v>
      </c>
      <c r="CG635" s="86">
        <f t="shared" si="832"/>
        <v>0</v>
      </c>
      <c r="CH635" s="52">
        <f t="shared" si="833"/>
        <v>0</v>
      </c>
      <c r="CI635" s="52">
        <f t="shared" si="834"/>
        <v>0</v>
      </c>
      <c r="CJ635" s="52">
        <f t="shared" si="835"/>
        <v>0</v>
      </c>
      <c r="CK635" s="52">
        <f t="shared" si="836"/>
        <v>0</v>
      </c>
      <c r="CL635" s="52">
        <f t="shared" si="837"/>
        <v>0</v>
      </c>
      <c r="CM635" s="129" t="s">
        <v>2868</v>
      </c>
    </row>
    <row r="636" spans="1:91" s="9" customFormat="1" x14ac:dyDescent="0.25">
      <c r="A636" s="44" t="s">
        <v>690</v>
      </c>
      <c r="B636" s="98" t="s">
        <v>399</v>
      </c>
      <c r="C636" s="5" t="s">
        <v>400</v>
      </c>
      <c r="D636" s="6" t="s">
        <v>98</v>
      </c>
      <c r="E636" s="13">
        <v>2020</v>
      </c>
      <c r="F636" s="13">
        <v>2020</v>
      </c>
      <c r="G636" s="13">
        <v>2020</v>
      </c>
      <c r="H636" s="47" t="s">
        <v>77</v>
      </c>
      <c r="I636" s="47" t="s">
        <v>77</v>
      </c>
      <c r="J636" s="47" t="s">
        <v>77</v>
      </c>
      <c r="K636" s="47" t="s">
        <v>77</v>
      </c>
      <c r="L636" s="47" t="s">
        <v>77</v>
      </c>
      <c r="M636" s="47" t="s">
        <v>77</v>
      </c>
      <c r="N636" s="47" t="s">
        <v>77</v>
      </c>
      <c r="O636" s="47">
        <v>0</v>
      </c>
      <c r="P636" s="100">
        <v>2.9849999999999999</v>
      </c>
      <c r="Q636" s="80">
        <f t="shared" si="851"/>
        <v>2.9849999999999999</v>
      </c>
      <c r="R636" s="47">
        <f>U636+AE636+AO636+AY636+BI636</f>
        <v>2.9849999999999999</v>
      </c>
      <c r="S636" s="47">
        <f t="shared" si="816"/>
        <v>2.9849999999999999</v>
      </c>
      <c r="T636" s="47">
        <f t="shared" si="852"/>
        <v>2.9849999999999999</v>
      </c>
      <c r="U636" s="5">
        <v>2.9849999999999999</v>
      </c>
      <c r="V636" s="5">
        <v>0</v>
      </c>
      <c r="W636" s="5">
        <v>0</v>
      </c>
      <c r="X636" s="5">
        <v>2.5</v>
      </c>
      <c r="Y636" s="5">
        <f t="shared" si="817"/>
        <v>0.48499999999999988</v>
      </c>
      <c r="Z636" s="5">
        <v>2.9849999999999999</v>
      </c>
      <c r="AA636" s="5">
        <v>0</v>
      </c>
      <c r="AB636" s="5">
        <v>0</v>
      </c>
      <c r="AC636" s="5">
        <v>2.5</v>
      </c>
      <c r="AD636" s="47">
        <f t="shared" si="818"/>
        <v>0.48499999999999988</v>
      </c>
      <c r="AE636" s="5">
        <v>0</v>
      </c>
      <c r="AF636" s="5">
        <v>0</v>
      </c>
      <c r="AG636" s="5">
        <v>0</v>
      </c>
      <c r="AH636" s="47">
        <v>0</v>
      </c>
      <c r="AI636" s="5">
        <f t="shared" si="819"/>
        <v>0</v>
      </c>
      <c r="AJ636" s="5">
        <v>0</v>
      </c>
      <c r="AK636" s="5">
        <v>0</v>
      </c>
      <c r="AL636" s="5">
        <v>0</v>
      </c>
      <c r="AM636" s="5">
        <v>0</v>
      </c>
      <c r="AN636" s="47">
        <f t="shared" si="820"/>
        <v>0</v>
      </c>
      <c r="AO636" s="5">
        <v>0</v>
      </c>
      <c r="AP636" s="5">
        <v>0</v>
      </c>
      <c r="AQ636" s="5">
        <v>0</v>
      </c>
      <c r="AR636" s="5">
        <v>0</v>
      </c>
      <c r="AS636" s="5">
        <f t="shared" si="821"/>
        <v>0</v>
      </c>
      <c r="AT636" s="5">
        <v>0</v>
      </c>
      <c r="AU636" s="5">
        <v>0</v>
      </c>
      <c r="AV636" s="5">
        <v>0</v>
      </c>
      <c r="AW636" s="47">
        <v>0</v>
      </c>
      <c r="AX636" s="47">
        <f t="shared" si="822"/>
        <v>0</v>
      </c>
      <c r="AY636" s="5">
        <v>0</v>
      </c>
      <c r="AZ636" s="5">
        <v>0</v>
      </c>
      <c r="BA636" s="5">
        <v>0</v>
      </c>
      <c r="BB636" s="5">
        <v>0</v>
      </c>
      <c r="BC636" s="5">
        <f t="shared" si="823"/>
        <v>0</v>
      </c>
      <c r="BD636" s="5">
        <v>0</v>
      </c>
      <c r="BE636" s="5">
        <v>0</v>
      </c>
      <c r="BF636" s="5">
        <v>0</v>
      </c>
      <c r="BG636" s="5">
        <v>0</v>
      </c>
      <c r="BH636" s="47">
        <f t="shared" si="824"/>
        <v>0</v>
      </c>
      <c r="BI636" s="5">
        <v>0</v>
      </c>
      <c r="BJ636" s="5">
        <v>0</v>
      </c>
      <c r="BK636" s="5">
        <v>0</v>
      </c>
      <c r="BL636" s="47">
        <v>0</v>
      </c>
      <c r="BM636" s="5">
        <f t="shared" si="825"/>
        <v>0</v>
      </c>
      <c r="BN636" s="5">
        <v>0</v>
      </c>
      <c r="BO636" s="5">
        <v>0</v>
      </c>
      <c r="BP636" s="5">
        <v>0</v>
      </c>
      <c r="BQ636" s="5">
        <v>0</v>
      </c>
      <c r="BR636" s="47">
        <f t="shared" si="826"/>
        <v>0</v>
      </c>
      <c r="BS636" s="5">
        <v>0</v>
      </c>
      <c r="BT636" s="5">
        <v>0</v>
      </c>
      <c r="BU636" s="5">
        <v>0</v>
      </c>
      <c r="BV636" s="47">
        <v>0</v>
      </c>
      <c r="BW636" s="47">
        <f t="shared" si="827"/>
        <v>0</v>
      </c>
      <c r="BX636" s="3" t="s">
        <v>77</v>
      </c>
      <c r="BY636" s="3" t="s">
        <v>77</v>
      </c>
      <c r="BZ636" s="3" t="s">
        <v>77</v>
      </c>
      <c r="CA636" s="3" t="s">
        <v>77</v>
      </c>
      <c r="CB636" s="3" t="s">
        <v>77</v>
      </c>
      <c r="CC636" s="47">
        <f t="shared" si="828"/>
        <v>0</v>
      </c>
      <c r="CD636" s="86">
        <f t="shared" si="829"/>
        <v>0</v>
      </c>
      <c r="CE636" s="86">
        <f t="shared" si="830"/>
        <v>0</v>
      </c>
      <c r="CF636" s="86">
        <f t="shared" si="831"/>
        <v>0</v>
      </c>
      <c r="CG636" s="86">
        <f t="shared" si="832"/>
        <v>0</v>
      </c>
      <c r="CH636" s="52">
        <f t="shared" si="833"/>
        <v>0</v>
      </c>
      <c r="CI636" s="52">
        <f t="shared" si="834"/>
        <v>0</v>
      </c>
      <c r="CJ636" s="52">
        <f t="shared" si="835"/>
        <v>0</v>
      </c>
      <c r="CK636" s="52">
        <f t="shared" si="836"/>
        <v>0</v>
      </c>
      <c r="CL636" s="52">
        <f t="shared" si="837"/>
        <v>0</v>
      </c>
      <c r="CM636" s="129" t="s">
        <v>2896</v>
      </c>
    </row>
    <row r="637" spans="1:91" s="10" customFormat="1" ht="78.75" x14ac:dyDescent="0.25">
      <c r="A637" s="44" t="s">
        <v>690</v>
      </c>
      <c r="B637" s="98" t="s">
        <v>1043</v>
      </c>
      <c r="C637" s="90" t="s">
        <v>1258</v>
      </c>
      <c r="D637" s="83" t="s">
        <v>1202</v>
      </c>
      <c r="E637" s="13">
        <v>2019</v>
      </c>
      <c r="F637" s="13">
        <v>2019</v>
      </c>
      <c r="G637" s="13">
        <v>2020</v>
      </c>
      <c r="H637" s="47" t="s">
        <v>77</v>
      </c>
      <c r="I637" s="47" t="s">
        <v>77</v>
      </c>
      <c r="J637" s="47" t="s">
        <v>77</v>
      </c>
      <c r="K637" s="47" t="s">
        <v>77</v>
      </c>
      <c r="L637" s="47" t="s">
        <v>77</v>
      </c>
      <c r="M637" s="47" t="s">
        <v>77</v>
      </c>
      <c r="N637" s="47" t="s">
        <v>77</v>
      </c>
      <c r="O637" s="47">
        <v>4.1903750000000003E-2</v>
      </c>
      <c r="P637" s="47">
        <v>2.5920000000000001</v>
      </c>
      <c r="Q637" s="80">
        <f t="shared" si="851"/>
        <v>2.6039037499999997</v>
      </c>
      <c r="R637" s="81">
        <f>U637+AE637+AO637+AY637+BI637</f>
        <v>0</v>
      </c>
      <c r="S637" s="47">
        <f t="shared" si="816"/>
        <v>0</v>
      </c>
      <c r="T637" s="47">
        <f t="shared" si="852"/>
        <v>2.5619999999999998</v>
      </c>
      <c r="U637" s="5">
        <v>0</v>
      </c>
      <c r="V637" s="5">
        <v>0</v>
      </c>
      <c r="W637" s="5">
        <v>0</v>
      </c>
      <c r="X637" s="47">
        <v>0</v>
      </c>
      <c r="Y637" s="47">
        <f t="shared" si="817"/>
        <v>0</v>
      </c>
      <c r="Z637" s="5">
        <v>2.5619999999999998</v>
      </c>
      <c r="AA637" s="5">
        <v>0</v>
      </c>
      <c r="AB637" s="5">
        <v>0</v>
      </c>
      <c r="AC637" s="5">
        <v>2.1349999999999998</v>
      </c>
      <c r="AD637" s="47">
        <f t="shared" si="818"/>
        <v>0.42700000000000005</v>
      </c>
      <c r="AE637" s="5">
        <v>0</v>
      </c>
      <c r="AF637" s="5">
        <v>0</v>
      </c>
      <c r="AG637" s="5">
        <v>0</v>
      </c>
      <c r="AH637" s="5">
        <v>0</v>
      </c>
      <c r="AI637" s="47">
        <f t="shared" si="819"/>
        <v>0</v>
      </c>
      <c r="AJ637" s="5">
        <v>0</v>
      </c>
      <c r="AK637" s="5">
        <v>0</v>
      </c>
      <c r="AL637" s="5">
        <v>0</v>
      </c>
      <c r="AM637" s="47">
        <v>0</v>
      </c>
      <c r="AN637" s="47">
        <f t="shared" si="820"/>
        <v>0</v>
      </c>
      <c r="AO637" s="5">
        <v>0</v>
      </c>
      <c r="AP637" s="5">
        <v>0</v>
      </c>
      <c r="AQ637" s="5">
        <v>0</v>
      </c>
      <c r="AR637" s="5">
        <v>0</v>
      </c>
      <c r="AS637" s="47">
        <f t="shared" si="821"/>
        <v>0</v>
      </c>
      <c r="AT637" s="5">
        <v>0</v>
      </c>
      <c r="AU637" s="5">
        <v>0</v>
      </c>
      <c r="AV637" s="5">
        <v>0</v>
      </c>
      <c r="AW637" s="5">
        <v>0</v>
      </c>
      <c r="AX637" s="47">
        <f t="shared" si="822"/>
        <v>0</v>
      </c>
      <c r="AY637" s="5">
        <v>0</v>
      </c>
      <c r="AZ637" s="5">
        <v>0</v>
      </c>
      <c r="BA637" s="5">
        <v>0</v>
      </c>
      <c r="BB637" s="5">
        <v>0</v>
      </c>
      <c r="BC637" s="47">
        <f t="shared" si="823"/>
        <v>0</v>
      </c>
      <c r="BD637" s="5">
        <v>0</v>
      </c>
      <c r="BE637" s="5">
        <v>0</v>
      </c>
      <c r="BF637" s="5">
        <v>0</v>
      </c>
      <c r="BG637" s="5">
        <v>0</v>
      </c>
      <c r="BH637" s="47">
        <f t="shared" si="824"/>
        <v>0</v>
      </c>
      <c r="BI637" s="5">
        <v>0</v>
      </c>
      <c r="BJ637" s="5">
        <v>0</v>
      </c>
      <c r="BK637" s="5">
        <v>0</v>
      </c>
      <c r="BL637" s="47">
        <v>0</v>
      </c>
      <c r="BM637" s="47">
        <f t="shared" si="825"/>
        <v>0</v>
      </c>
      <c r="BN637" s="5">
        <v>0</v>
      </c>
      <c r="BO637" s="5">
        <v>0</v>
      </c>
      <c r="BP637" s="5">
        <v>0</v>
      </c>
      <c r="BQ637" s="5">
        <v>0</v>
      </c>
      <c r="BR637" s="47">
        <f t="shared" si="826"/>
        <v>0</v>
      </c>
      <c r="BS637" s="5">
        <v>0</v>
      </c>
      <c r="BT637" s="5">
        <v>0</v>
      </c>
      <c r="BU637" s="5">
        <v>0</v>
      </c>
      <c r="BV637" s="47">
        <v>0</v>
      </c>
      <c r="BW637" s="47">
        <f t="shared" si="827"/>
        <v>0</v>
      </c>
      <c r="BX637" s="3" t="s">
        <v>77</v>
      </c>
      <c r="BY637" s="3" t="s">
        <v>77</v>
      </c>
      <c r="BZ637" s="3" t="s">
        <v>77</v>
      </c>
      <c r="CA637" s="3" t="s">
        <v>77</v>
      </c>
      <c r="CB637" s="3" t="s">
        <v>77</v>
      </c>
      <c r="CC637" s="47">
        <f t="shared" si="828"/>
        <v>0</v>
      </c>
      <c r="CD637" s="47">
        <f t="shared" si="829"/>
        <v>0</v>
      </c>
      <c r="CE637" s="47">
        <f t="shared" si="830"/>
        <v>0</v>
      </c>
      <c r="CF637" s="47">
        <f t="shared" si="831"/>
        <v>0</v>
      </c>
      <c r="CG637" s="47">
        <f t="shared" si="832"/>
        <v>0</v>
      </c>
      <c r="CH637" s="52">
        <f t="shared" si="833"/>
        <v>0</v>
      </c>
      <c r="CI637" s="52">
        <f t="shared" si="834"/>
        <v>0</v>
      </c>
      <c r="CJ637" s="52">
        <f t="shared" si="835"/>
        <v>0</v>
      </c>
      <c r="CK637" s="52">
        <f t="shared" si="836"/>
        <v>0</v>
      </c>
      <c r="CL637" s="52">
        <f t="shared" si="837"/>
        <v>0</v>
      </c>
      <c r="CM637" s="48" t="s">
        <v>2869</v>
      </c>
    </row>
    <row r="638" spans="1:91" s="10" customFormat="1" ht="63" x14ac:dyDescent="0.25">
      <c r="A638" s="44" t="s">
        <v>690</v>
      </c>
      <c r="B638" s="98" t="s">
        <v>1044</v>
      </c>
      <c r="C638" s="90" t="s">
        <v>1272</v>
      </c>
      <c r="D638" s="6" t="s">
        <v>175</v>
      </c>
      <c r="E638" s="13">
        <v>2023</v>
      </c>
      <c r="F638" s="13">
        <v>2025</v>
      </c>
      <c r="G638" s="13">
        <v>2025</v>
      </c>
      <c r="H638" s="47" t="s">
        <v>77</v>
      </c>
      <c r="I638" s="47" t="s">
        <v>77</v>
      </c>
      <c r="J638" s="47" t="s">
        <v>77</v>
      </c>
      <c r="K638" s="47" t="s">
        <v>77</v>
      </c>
      <c r="L638" s="47" t="s">
        <v>77</v>
      </c>
      <c r="M638" s="47" t="s">
        <v>77</v>
      </c>
      <c r="N638" s="47" t="s">
        <v>77</v>
      </c>
      <c r="O638" s="47">
        <v>0</v>
      </c>
      <c r="P638" s="47">
        <v>57.293999999999997</v>
      </c>
      <c r="Q638" s="80">
        <f t="shared" si="851"/>
        <v>57.293999999999997</v>
      </c>
      <c r="R638" s="47">
        <f>P638-O638</f>
        <v>57.293999999999997</v>
      </c>
      <c r="S638" s="47">
        <f t="shared" si="816"/>
        <v>57.293999999999997</v>
      </c>
      <c r="T638" s="47">
        <f t="shared" si="852"/>
        <v>57.293999999999997</v>
      </c>
      <c r="U638" s="5">
        <v>0</v>
      </c>
      <c r="V638" s="5">
        <v>0</v>
      </c>
      <c r="W638" s="5">
        <v>0</v>
      </c>
      <c r="X638" s="5">
        <v>0</v>
      </c>
      <c r="Y638" s="5">
        <f t="shared" si="817"/>
        <v>0</v>
      </c>
      <c r="Z638" s="5">
        <v>0</v>
      </c>
      <c r="AA638" s="5">
        <v>0</v>
      </c>
      <c r="AB638" s="5">
        <v>0</v>
      </c>
      <c r="AC638" s="5">
        <v>0</v>
      </c>
      <c r="AD638" s="47">
        <f t="shared" si="818"/>
        <v>0</v>
      </c>
      <c r="AE638" s="5">
        <v>0</v>
      </c>
      <c r="AF638" s="5">
        <v>0</v>
      </c>
      <c r="AG638" s="5">
        <v>0</v>
      </c>
      <c r="AH638" s="5">
        <v>0</v>
      </c>
      <c r="AI638" s="5">
        <f t="shared" si="819"/>
        <v>0</v>
      </c>
      <c r="AJ638" s="5">
        <v>0</v>
      </c>
      <c r="AK638" s="5">
        <v>0</v>
      </c>
      <c r="AL638" s="5">
        <v>0</v>
      </c>
      <c r="AM638" s="5">
        <v>0</v>
      </c>
      <c r="AN638" s="47">
        <f t="shared" si="820"/>
        <v>0</v>
      </c>
      <c r="AO638" s="5">
        <v>0</v>
      </c>
      <c r="AP638" s="5">
        <v>0</v>
      </c>
      <c r="AQ638" s="5">
        <v>0</v>
      </c>
      <c r="AR638" s="5">
        <v>0</v>
      </c>
      <c r="AS638" s="5">
        <f t="shared" si="821"/>
        <v>0</v>
      </c>
      <c r="AT638" s="5">
        <v>0</v>
      </c>
      <c r="AU638" s="5">
        <v>0</v>
      </c>
      <c r="AV638" s="5">
        <v>0</v>
      </c>
      <c r="AW638" s="5">
        <v>0</v>
      </c>
      <c r="AX638" s="47">
        <f t="shared" si="822"/>
        <v>0</v>
      </c>
      <c r="AY638" s="5">
        <v>3.6</v>
      </c>
      <c r="AZ638" s="5">
        <v>0</v>
      </c>
      <c r="BA638" s="5">
        <v>0</v>
      </c>
      <c r="BB638" s="5">
        <v>3</v>
      </c>
      <c r="BC638" s="5">
        <f t="shared" si="823"/>
        <v>0.60000000000000009</v>
      </c>
      <c r="BD638" s="5">
        <v>3.6</v>
      </c>
      <c r="BE638" s="5">
        <v>0</v>
      </c>
      <c r="BF638" s="5">
        <v>0</v>
      </c>
      <c r="BG638" s="5">
        <v>3</v>
      </c>
      <c r="BH638" s="47">
        <f t="shared" si="824"/>
        <v>0.60000000000000009</v>
      </c>
      <c r="BI638" s="5">
        <v>47.533999999999999</v>
      </c>
      <c r="BJ638" s="5">
        <v>0</v>
      </c>
      <c r="BK638" s="5">
        <v>0</v>
      </c>
      <c r="BL638" s="47">
        <v>39.866666666666674</v>
      </c>
      <c r="BM638" s="5">
        <f t="shared" si="825"/>
        <v>7.6673333333333247</v>
      </c>
      <c r="BN638" s="5">
        <v>47.533999999999999</v>
      </c>
      <c r="BO638" s="5">
        <v>0</v>
      </c>
      <c r="BP638" s="5">
        <v>0</v>
      </c>
      <c r="BQ638" s="5">
        <v>39.866666666666674</v>
      </c>
      <c r="BR638" s="47">
        <f t="shared" si="826"/>
        <v>7.6673333333333247</v>
      </c>
      <c r="BS638" s="5">
        <v>6.16</v>
      </c>
      <c r="BT638" s="5">
        <v>0</v>
      </c>
      <c r="BU638" s="5">
        <v>0</v>
      </c>
      <c r="BV638" s="47">
        <v>5.1333333333333337</v>
      </c>
      <c r="BW638" s="47">
        <f t="shared" si="827"/>
        <v>1.0266666666666664</v>
      </c>
      <c r="BX638" s="3" t="s">
        <v>77</v>
      </c>
      <c r="BY638" s="3" t="s">
        <v>77</v>
      </c>
      <c r="BZ638" s="3" t="s">
        <v>77</v>
      </c>
      <c r="CA638" s="3" t="s">
        <v>77</v>
      </c>
      <c r="CB638" s="3" t="s">
        <v>77</v>
      </c>
      <c r="CC638" s="47">
        <f t="shared" si="828"/>
        <v>57.293999999999997</v>
      </c>
      <c r="CD638" s="47">
        <f t="shared" si="829"/>
        <v>0</v>
      </c>
      <c r="CE638" s="47">
        <f t="shared" si="830"/>
        <v>0</v>
      </c>
      <c r="CF638" s="47">
        <f t="shared" si="831"/>
        <v>48.000000000000007</v>
      </c>
      <c r="CG638" s="47">
        <f t="shared" si="832"/>
        <v>9.2939999999999898</v>
      </c>
      <c r="CH638" s="52">
        <f t="shared" si="833"/>
        <v>57.293999999999997</v>
      </c>
      <c r="CI638" s="52">
        <f t="shared" si="834"/>
        <v>0</v>
      </c>
      <c r="CJ638" s="52">
        <f t="shared" si="835"/>
        <v>0</v>
      </c>
      <c r="CK638" s="52">
        <f t="shared" si="836"/>
        <v>48.000000000000007</v>
      </c>
      <c r="CL638" s="52">
        <f t="shared" si="837"/>
        <v>9.2939999999999898</v>
      </c>
      <c r="CM638" s="129" t="s">
        <v>2896</v>
      </c>
    </row>
    <row r="639" spans="1:91" s="10" customFormat="1" ht="63" x14ac:dyDescent="0.25">
      <c r="A639" s="44" t="s">
        <v>690</v>
      </c>
      <c r="B639" s="98" t="s">
        <v>1045</v>
      </c>
      <c r="C639" s="90" t="s">
        <v>1273</v>
      </c>
      <c r="D639" s="6" t="s">
        <v>175</v>
      </c>
      <c r="E639" s="13">
        <v>2023</v>
      </c>
      <c r="F639" s="13">
        <v>2025</v>
      </c>
      <c r="G639" s="13">
        <v>2025</v>
      </c>
      <c r="H639" s="47" t="s">
        <v>77</v>
      </c>
      <c r="I639" s="47" t="s">
        <v>77</v>
      </c>
      <c r="J639" s="47" t="s">
        <v>77</v>
      </c>
      <c r="K639" s="47" t="s">
        <v>77</v>
      </c>
      <c r="L639" s="47" t="s">
        <v>77</v>
      </c>
      <c r="M639" s="47" t="s">
        <v>77</v>
      </c>
      <c r="N639" s="47" t="s">
        <v>77</v>
      </c>
      <c r="O639" s="47">
        <v>0</v>
      </c>
      <c r="P639" s="47">
        <v>57.253999999999998</v>
      </c>
      <c r="Q639" s="80">
        <f t="shared" si="851"/>
        <v>57.376359984061764</v>
      </c>
      <c r="R639" s="47">
        <f>P639-O639</f>
        <v>57.253999999999998</v>
      </c>
      <c r="S639" s="47">
        <f t="shared" si="816"/>
        <v>57.253999999999998</v>
      </c>
      <c r="T639" s="47">
        <f t="shared" si="852"/>
        <v>57.376359984061764</v>
      </c>
      <c r="U639" s="5">
        <v>0</v>
      </c>
      <c r="V639" s="5">
        <v>0</v>
      </c>
      <c r="W639" s="5">
        <v>0</v>
      </c>
      <c r="X639" s="5">
        <v>0</v>
      </c>
      <c r="Y639" s="5">
        <f t="shared" si="817"/>
        <v>0</v>
      </c>
      <c r="Z639" s="5">
        <v>0</v>
      </c>
      <c r="AA639" s="5">
        <v>0</v>
      </c>
      <c r="AB639" s="5">
        <v>0</v>
      </c>
      <c r="AC639" s="5">
        <v>0</v>
      </c>
      <c r="AD639" s="47">
        <f t="shared" si="818"/>
        <v>0</v>
      </c>
      <c r="AE639" s="5">
        <v>0</v>
      </c>
      <c r="AF639" s="5">
        <v>0</v>
      </c>
      <c r="AG639" s="5">
        <v>0</v>
      </c>
      <c r="AH639" s="5">
        <v>0</v>
      </c>
      <c r="AI639" s="5">
        <f t="shared" si="819"/>
        <v>0</v>
      </c>
      <c r="AJ639" s="5">
        <v>0</v>
      </c>
      <c r="AK639" s="5">
        <v>0</v>
      </c>
      <c r="AL639" s="5">
        <v>0</v>
      </c>
      <c r="AM639" s="5">
        <v>0</v>
      </c>
      <c r="AN639" s="47">
        <f t="shared" si="820"/>
        <v>0</v>
      </c>
      <c r="AO639" s="5">
        <v>0</v>
      </c>
      <c r="AP639" s="5">
        <v>0</v>
      </c>
      <c r="AQ639" s="5">
        <v>0</v>
      </c>
      <c r="AR639" s="5">
        <v>0</v>
      </c>
      <c r="AS639" s="5">
        <f t="shared" si="821"/>
        <v>0</v>
      </c>
      <c r="AT639" s="5">
        <v>0</v>
      </c>
      <c r="AU639" s="5">
        <v>0</v>
      </c>
      <c r="AV639" s="5">
        <v>0</v>
      </c>
      <c r="AW639" s="5">
        <v>0</v>
      </c>
      <c r="AX639" s="47">
        <f t="shared" si="822"/>
        <v>0</v>
      </c>
      <c r="AY639" s="5">
        <v>3.6</v>
      </c>
      <c r="AZ639" s="5">
        <v>0</v>
      </c>
      <c r="BA639" s="5">
        <v>0</v>
      </c>
      <c r="BB639" s="5">
        <v>3</v>
      </c>
      <c r="BC639" s="5">
        <f t="shared" si="823"/>
        <v>0.60000000000000009</v>
      </c>
      <c r="BD639" s="5">
        <v>3.6</v>
      </c>
      <c r="BE639" s="5">
        <v>0</v>
      </c>
      <c r="BF639" s="5">
        <v>0</v>
      </c>
      <c r="BG639" s="5">
        <v>3</v>
      </c>
      <c r="BH639" s="47">
        <f t="shared" si="824"/>
        <v>0.60000000000000009</v>
      </c>
      <c r="BI639" s="5">
        <v>47.531999999999996</v>
      </c>
      <c r="BJ639" s="5">
        <v>0</v>
      </c>
      <c r="BK639" s="5">
        <v>0</v>
      </c>
      <c r="BL639" s="47">
        <v>39.898333333333333</v>
      </c>
      <c r="BM639" s="5">
        <f t="shared" si="825"/>
        <v>7.633666666666663</v>
      </c>
      <c r="BN639" s="5">
        <v>47.614359984061942</v>
      </c>
      <c r="BO639" s="5">
        <v>0</v>
      </c>
      <c r="BP639" s="5">
        <v>0</v>
      </c>
      <c r="BQ639" s="5">
        <v>39.865000000000002</v>
      </c>
      <c r="BR639" s="47">
        <f t="shared" si="826"/>
        <v>7.7493599840619396</v>
      </c>
      <c r="BS639" s="5">
        <v>6.161999999999825</v>
      </c>
      <c r="BT639" s="5">
        <v>0</v>
      </c>
      <c r="BU639" s="5">
        <v>0</v>
      </c>
      <c r="BV639" s="47">
        <v>5.1349999999998541</v>
      </c>
      <c r="BW639" s="47">
        <f t="shared" si="827"/>
        <v>1.0269999999999708</v>
      </c>
      <c r="BX639" s="3" t="s">
        <v>77</v>
      </c>
      <c r="BY639" s="3" t="s">
        <v>77</v>
      </c>
      <c r="BZ639" s="3" t="s">
        <v>77</v>
      </c>
      <c r="CA639" s="3" t="s">
        <v>77</v>
      </c>
      <c r="CB639" s="3" t="s">
        <v>77</v>
      </c>
      <c r="CC639" s="47">
        <f t="shared" si="828"/>
        <v>57.293999999999826</v>
      </c>
      <c r="CD639" s="47">
        <f t="shared" si="829"/>
        <v>0</v>
      </c>
      <c r="CE639" s="47">
        <f t="shared" si="830"/>
        <v>0</v>
      </c>
      <c r="CF639" s="47">
        <f t="shared" si="831"/>
        <v>48.033333333333189</v>
      </c>
      <c r="CG639" s="47">
        <f t="shared" si="832"/>
        <v>9.2606666666666335</v>
      </c>
      <c r="CH639" s="52">
        <f t="shared" si="833"/>
        <v>57.376359984061764</v>
      </c>
      <c r="CI639" s="52">
        <f t="shared" si="834"/>
        <v>0</v>
      </c>
      <c r="CJ639" s="52">
        <f t="shared" si="835"/>
        <v>0</v>
      </c>
      <c r="CK639" s="52">
        <f t="shared" si="836"/>
        <v>47.999999999999858</v>
      </c>
      <c r="CL639" s="52">
        <f t="shared" si="837"/>
        <v>9.3763599840619101</v>
      </c>
      <c r="CM639" s="48" t="s">
        <v>2870</v>
      </c>
    </row>
    <row r="640" spans="1:91" s="10" customFormat="1" ht="47.25" x14ac:dyDescent="0.25">
      <c r="A640" s="44" t="s">
        <v>690</v>
      </c>
      <c r="B640" s="98" t="s">
        <v>1201</v>
      </c>
      <c r="C640" s="90" t="s">
        <v>1270</v>
      </c>
      <c r="D640" s="51" t="s">
        <v>98</v>
      </c>
      <c r="E640" s="13">
        <v>2023</v>
      </c>
      <c r="F640" s="13">
        <v>2023</v>
      </c>
      <c r="G640" s="13">
        <v>2023</v>
      </c>
      <c r="H640" s="47" t="s">
        <v>77</v>
      </c>
      <c r="I640" s="47" t="s">
        <v>77</v>
      </c>
      <c r="J640" s="47" t="s">
        <v>77</v>
      </c>
      <c r="K640" s="47" t="s">
        <v>77</v>
      </c>
      <c r="L640" s="47" t="s">
        <v>77</v>
      </c>
      <c r="M640" s="47" t="s">
        <v>77</v>
      </c>
      <c r="N640" s="47" t="s">
        <v>77</v>
      </c>
      <c r="O640" s="47">
        <v>0</v>
      </c>
      <c r="P640" s="47">
        <v>4.3397369999999995</v>
      </c>
      <c r="Q640" s="80">
        <f t="shared" si="851"/>
        <v>4.3397369999999995</v>
      </c>
      <c r="R640" s="81">
        <f t="shared" ref="R640:R661" si="853">U640+AE640+AO640+AY640+BI640</f>
        <v>4.3397369999999995</v>
      </c>
      <c r="S640" s="47">
        <f t="shared" si="816"/>
        <v>4.3397369999999995</v>
      </c>
      <c r="T640" s="47">
        <f t="shared" si="852"/>
        <v>4.3397369999999995</v>
      </c>
      <c r="U640" s="5">
        <v>0</v>
      </c>
      <c r="V640" s="5">
        <v>0</v>
      </c>
      <c r="W640" s="5">
        <v>0</v>
      </c>
      <c r="X640" s="5">
        <v>0</v>
      </c>
      <c r="Y640" s="5">
        <f t="shared" si="817"/>
        <v>0</v>
      </c>
      <c r="Z640" s="5">
        <v>0</v>
      </c>
      <c r="AA640" s="5">
        <v>0</v>
      </c>
      <c r="AB640" s="5">
        <v>0</v>
      </c>
      <c r="AC640" s="5">
        <v>0</v>
      </c>
      <c r="AD640" s="47">
        <f t="shared" si="818"/>
        <v>0</v>
      </c>
      <c r="AE640" s="5">
        <v>0</v>
      </c>
      <c r="AF640" s="5">
        <v>0</v>
      </c>
      <c r="AG640" s="5">
        <v>0</v>
      </c>
      <c r="AH640" s="5">
        <v>0</v>
      </c>
      <c r="AI640" s="5">
        <f t="shared" si="819"/>
        <v>0</v>
      </c>
      <c r="AJ640" s="5">
        <v>0</v>
      </c>
      <c r="AK640" s="5">
        <v>0</v>
      </c>
      <c r="AL640" s="5">
        <v>0</v>
      </c>
      <c r="AM640" s="5">
        <v>0</v>
      </c>
      <c r="AN640" s="47">
        <f t="shared" si="820"/>
        <v>0</v>
      </c>
      <c r="AO640" s="5">
        <v>0</v>
      </c>
      <c r="AP640" s="5">
        <v>0</v>
      </c>
      <c r="AQ640" s="5">
        <v>0</v>
      </c>
      <c r="AR640" s="5">
        <v>0</v>
      </c>
      <c r="AS640" s="5">
        <f t="shared" si="821"/>
        <v>0</v>
      </c>
      <c r="AT640" s="5">
        <v>0</v>
      </c>
      <c r="AU640" s="5">
        <v>0</v>
      </c>
      <c r="AV640" s="5">
        <v>0</v>
      </c>
      <c r="AW640" s="5">
        <v>0</v>
      </c>
      <c r="AX640" s="47">
        <f t="shared" si="822"/>
        <v>0</v>
      </c>
      <c r="AY640" s="5">
        <v>4.3397369999999995</v>
      </c>
      <c r="AZ640" s="5">
        <v>0</v>
      </c>
      <c r="BA640" s="5">
        <v>0</v>
      </c>
      <c r="BB640" s="47">
        <v>3.645</v>
      </c>
      <c r="BC640" s="5">
        <f t="shared" si="823"/>
        <v>0.69473699999999949</v>
      </c>
      <c r="BD640" s="5">
        <v>4.3397369999999995</v>
      </c>
      <c r="BE640" s="5">
        <v>0</v>
      </c>
      <c r="BF640" s="5">
        <v>0</v>
      </c>
      <c r="BG640" s="5">
        <v>3.645</v>
      </c>
      <c r="BH640" s="47">
        <f t="shared" si="824"/>
        <v>0.69473699999999949</v>
      </c>
      <c r="BI640" s="5">
        <v>0</v>
      </c>
      <c r="BJ640" s="5">
        <v>0</v>
      </c>
      <c r="BK640" s="5">
        <v>0</v>
      </c>
      <c r="BL640" s="47">
        <v>0</v>
      </c>
      <c r="BM640" s="5">
        <f t="shared" si="825"/>
        <v>0</v>
      </c>
      <c r="BN640" s="5">
        <v>0</v>
      </c>
      <c r="BO640" s="5">
        <v>0</v>
      </c>
      <c r="BP640" s="5">
        <v>0</v>
      </c>
      <c r="BQ640" s="47">
        <v>0</v>
      </c>
      <c r="BR640" s="47">
        <f t="shared" si="826"/>
        <v>0</v>
      </c>
      <c r="BS640" s="5">
        <v>0</v>
      </c>
      <c r="BT640" s="5">
        <v>0</v>
      </c>
      <c r="BU640" s="5">
        <v>0</v>
      </c>
      <c r="BV640" s="47">
        <v>0</v>
      </c>
      <c r="BW640" s="47">
        <f t="shared" si="827"/>
        <v>0</v>
      </c>
      <c r="BX640" s="3" t="s">
        <v>77</v>
      </c>
      <c r="BY640" s="3" t="s">
        <v>77</v>
      </c>
      <c r="BZ640" s="3" t="s">
        <v>77</v>
      </c>
      <c r="CA640" s="3" t="s">
        <v>77</v>
      </c>
      <c r="CB640" s="3" t="s">
        <v>77</v>
      </c>
      <c r="CC640" s="47">
        <f t="shared" si="828"/>
        <v>4.3397369999999995</v>
      </c>
      <c r="CD640" s="47">
        <f t="shared" si="829"/>
        <v>0</v>
      </c>
      <c r="CE640" s="47">
        <f t="shared" si="830"/>
        <v>0</v>
      </c>
      <c r="CF640" s="47">
        <f t="shared" si="831"/>
        <v>3.645</v>
      </c>
      <c r="CG640" s="47">
        <f t="shared" si="832"/>
        <v>0.69473699999999949</v>
      </c>
      <c r="CH640" s="52">
        <f t="shared" si="833"/>
        <v>4.3397369999999995</v>
      </c>
      <c r="CI640" s="52">
        <f t="shared" si="834"/>
        <v>0</v>
      </c>
      <c r="CJ640" s="52">
        <f t="shared" si="835"/>
        <v>0</v>
      </c>
      <c r="CK640" s="52">
        <f t="shared" si="836"/>
        <v>3.645</v>
      </c>
      <c r="CL640" s="52">
        <f t="shared" si="837"/>
        <v>0.69473699999999949</v>
      </c>
      <c r="CM640" s="129" t="s">
        <v>2896</v>
      </c>
    </row>
    <row r="641" spans="1:91" s="10" customFormat="1" ht="31.5" x14ac:dyDescent="0.25">
      <c r="A641" s="44" t="s">
        <v>690</v>
      </c>
      <c r="B641" s="98" t="s">
        <v>1197</v>
      </c>
      <c r="C641" s="90" t="s">
        <v>1265</v>
      </c>
      <c r="D641" s="51" t="s">
        <v>98</v>
      </c>
      <c r="E641" s="13">
        <v>2022</v>
      </c>
      <c r="F641" s="13">
        <v>2023</v>
      </c>
      <c r="G641" s="13">
        <v>2023</v>
      </c>
      <c r="H641" s="47" t="s">
        <v>77</v>
      </c>
      <c r="I641" s="47" t="s">
        <v>77</v>
      </c>
      <c r="J641" s="47" t="s">
        <v>77</v>
      </c>
      <c r="K641" s="47" t="s">
        <v>77</v>
      </c>
      <c r="L641" s="47" t="s">
        <v>77</v>
      </c>
      <c r="M641" s="47" t="s">
        <v>77</v>
      </c>
      <c r="N641" s="47" t="s">
        <v>77</v>
      </c>
      <c r="O641" s="47">
        <v>0</v>
      </c>
      <c r="P641" s="47">
        <v>11.6676</v>
      </c>
      <c r="Q641" s="80">
        <f t="shared" si="851"/>
        <v>11.6676</v>
      </c>
      <c r="R641" s="81">
        <f t="shared" si="853"/>
        <v>11.6676</v>
      </c>
      <c r="S641" s="47">
        <f t="shared" si="816"/>
        <v>11.6676</v>
      </c>
      <c r="T641" s="47">
        <f t="shared" si="852"/>
        <v>11.6676</v>
      </c>
      <c r="U641" s="5">
        <v>0</v>
      </c>
      <c r="V641" s="5">
        <v>0</v>
      </c>
      <c r="W641" s="5">
        <v>0</v>
      </c>
      <c r="X641" s="5">
        <v>0</v>
      </c>
      <c r="Y641" s="5">
        <f t="shared" si="817"/>
        <v>0</v>
      </c>
      <c r="Z641" s="5">
        <v>0</v>
      </c>
      <c r="AA641" s="5">
        <v>0</v>
      </c>
      <c r="AB641" s="5">
        <v>0</v>
      </c>
      <c r="AC641" s="5">
        <v>0</v>
      </c>
      <c r="AD641" s="47">
        <f t="shared" si="818"/>
        <v>0</v>
      </c>
      <c r="AE641" s="5">
        <v>0</v>
      </c>
      <c r="AF641" s="5">
        <v>0</v>
      </c>
      <c r="AG641" s="5">
        <v>0</v>
      </c>
      <c r="AH641" s="5">
        <v>0</v>
      </c>
      <c r="AI641" s="5">
        <f t="shared" si="819"/>
        <v>0</v>
      </c>
      <c r="AJ641" s="5">
        <v>0</v>
      </c>
      <c r="AK641" s="5">
        <v>0</v>
      </c>
      <c r="AL641" s="5">
        <v>0</v>
      </c>
      <c r="AM641" s="5">
        <v>0</v>
      </c>
      <c r="AN641" s="47">
        <f t="shared" si="820"/>
        <v>0</v>
      </c>
      <c r="AO641" s="5">
        <v>10.1676</v>
      </c>
      <c r="AP641" s="5">
        <v>0</v>
      </c>
      <c r="AQ641" s="5">
        <v>0</v>
      </c>
      <c r="AR641" s="47">
        <v>8.5229999999999997</v>
      </c>
      <c r="AS641" s="5">
        <f t="shared" si="821"/>
        <v>1.6446000000000005</v>
      </c>
      <c r="AT641" s="5">
        <v>10.1676</v>
      </c>
      <c r="AU641" s="5">
        <v>0</v>
      </c>
      <c r="AV641" s="5">
        <v>0</v>
      </c>
      <c r="AW641" s="5">
        <v>8.5229999999999997</v>
      </c>
      <c r="AX641" s="47">
        <f t="shared" si="822"/>
        <v>1.6446000000000005</v>
      </c>
      <c r="AY641" s="5">
        <v>1.5</v>
      </c>
      <c r="AZ641" s="5">
        <v>0</v>
      </c>
      <c r="BA641" s="5">
        <v>0</v>
      </c>
      <c r="BB641" s="47">
        <v>1.25</v>
      </c>
      <c r="BC641" s="5">
        <f t="shared" si="823"/>
        <v>0.25</v>
      </c>
      <c r="BD641" s="5">
        <v>1.5</v>
      </c>
      <c r="BE641" s="5">
        <v>0</v>
      </c>
      <c r="BF641" s="5">
        <v>0</v>
      </c>
      <c r="BG641" s="47">
        <v>1.25</v>
      </c>
      <c r="BH641" s="47">
        <f t="shared" si="824"/>
        <v>0.25</v>
      </c>
      <c r="BI641" s="5">
        <v>0</v>
      </c>
      <c r="BJ641" s="5">
        <v>0</v>
      </c>
      <c r="BK641" s="5">
        <v>0</v>
      </c>
      <c r="BL641" s="47">
        <v>0</v>
      </c>
      <c r="BM641" s="5">
        <f t="shared" si="825"/>
        <v>0</v>
      </c>
      <c r="BN641" s="5">
        <v>0</v>
      </c>
      <c r="BO641" s="5">
        <v>0</v>
      </c>
      <c r="BP641" s="5">
        <v>0</v>
      </c>
      <c r="BQ641" s="47">
        <v>0</v>
      </c>
      <c r="BR641" s="47">
        <f t="shared" si="826"/>
        <v>0</v>
      </c>
      <c r="BS641" s="5">
        <v>0</v>
      </c>
      <c r="BT641" s="5">
        <v>0</v>
      </c>
      <c r="BU641" s="5">
        <v>0</v>
      </c>
      <c r="BV641" s="47">
        <v>0</v>
      </c>
      <c r="BW641" s="47">
        <f t="shared" si="827"/>
        <v>0</v>
      </c>
      <c r="BX641" s="3" t="s">
        <v>77</v>
      </c>
      <c r="BY641" s="3" t="s">
        <v>77</v>
      </c>
      <c r="BZ641" s="3" t="s">
        <v>77</v>
      </c>
      <c r="CA641" s="3" t="s">
        <v>77</v>
      </c>
      <c r="CB641" s="3" t="s">
        <v>77</v>
      </c>
      <c r="CC641" s="47">
        <f t="shared" si="828"/>
        <v>11.6676</v>
      </c>
      <c r="CD641" s="47">
        <f t="shared" si="829"/>
        <v>0</v>
      </c>
      <c r="CE641" s="47">
        <f t="shared" si="830"/>
        <v>0</v>
      </c>
      <c r="CF641" s="47">
        <f t="shared" si="831"/>
        <v>9.7729999999999997</v>
      </c>
      <c r="CG641" s="47">
        <f t="shared" si="832"/>
        <v>1.8946000000000005</v>
      </c>
      <c r="CH641" s="52">
        <f t="shared" si="833"/>
        <v>11.6676</v>
      </c>
      <c r="CI641" s="52">
        <f t="shared" si="834"/>
        <v>0</v>
      </c>
      <c r="CJ641" s="52">
        <f t="shared" si="835"/>
        <v>0</v>
      </c>
      <c r="CK641" s="52">
        <f t="shared" si="836"/>
        <v>9.7729999999999997</v>
      </c>
      <c r="CL641" s="52">
        <f t="shared" si="837"/>
        <v>1.8946000000000005</v>
      </c>
      <c r="CM641" s="129" t="s">
        <v>2896</v>
      </c>
    </row>
    <row r="642" spans="1:91" s="10" customFormat="1" ht="31.5" x14ac:dyDescent="0.25">
      <c r="A642" s="44" t="s">
        <v>690</v>
      </c>
      <c r="B642" s="98" t="s">
        <v>2760</v>
      </c>
      <c r="C642" s="90" t="s">
        <v>1262</v>
      </c>
      <c r="D642" s="51" t="s">
        <v>98</v>
      </c>
      <c r="E642" s="13">
        <v>2020</v>
      </c>
      <c r="F642" s="13">
        <v>2021</v>
      </c>
      <c r="G642" s="13">
        <v>2021</v>
      </c>
      <c r="H642" s="47" t="s">
        <v>77</v>
      </c>
      <c r="I642" s="47" t="s">
        <v>77</v>
      </c>
      <c r="J642" s="47" t="s">
        <v>77</v>
      </c>
      <c r="K642" s="47" t="s">
        <v>77</v>
      </c>
      <c r="L642" s="47" t="s">
        <v>77</v>
      </c>
      <c r="M642" s="47" t="s">
        <v>77</v>
      </c>
      <c r="N642" s="47" t="s">
        <v>77</v>
      </c>
      <c r="O642" s="47">
        <v>0</v>
      </c>
      <c r="P642" s="47">
        <v>14.686199999999999</v>
      </c>
      <c r="Q642" s="80">
        <f t="shared" si="851"/>
        <v>14.686199999999999</v>
      </c>
      <c r="R642" s="81">
        <f t="shared" si="853"/>
        <v>14.686199999999999</v>
      </c>
      <c r="S642" s="47">
        <f t="shared" si="816"/>
        <v>14.686199999999999</v>
      </c>
      <c r="T642" s="47">
        <f t="shared" si="852"/>
        <v>14.686199999999999</v>
      </c>
      <c r="U642" s="5">
        <v>11.614199999999999</v>
      </c>
      <c r="V642" s="5">
        <v>0</v>
      </c>
      <c r="W642" s="5">
        <v>0</v>
      </c>
      <c r="X642" s="5">
        <v>9.74</v>
      </c>
      <c r="Y642" s="5">
        <f t="shared" si="817"/>
        <v>1.8741999999999983</v>
      </c>
      <c r="Z642" s="5">
        <v>11.6142</v>
      </c>
      <c r="AA642" s="5">
        <v>0</v>
      </c>
      <c r="AB642" s="5">
        <v>0</v>
      </c>
      <c r="AC642" s="5">
        <v>9.740000000000002</v>
      </c>
      <c r="AD642" s="47">
        <f t="shared" si="818"/>
        <v>1.8741999999999983</v>
      </c>
      <c r="AE642" s="5">
        <v>3.0720000000000001</v>
      </c>
      <c r="AF642" s="5">
        <v>0</v>
      </c>
      <c r="AG642" s="5">
        <v>0</v>
      </c>
      <c r="AH642" s="47">
        <v>2.56</v>
      </c>
      <c r="AI642" s="5">
        <f t="shared" si="819"/>
        <v>0.51200000000000001</v>
      </c>
      <c r="AJ642" s="5">
        <v>3.0719999999999983</v>
      </c>
      <c r="AK642" s="5">
        <v>0</v>
      </c>
      <c r="AL642" s="5">
        <v>0</v>
      </c>
      <c r="AM642" s="5">
        <v>2.5599999999999987</v>
      </c>
      <c r="AN642" s="47">
        <f t="shared" si="820"/>
        <v>0.51199999999999957</v>
      </c>
      <c r="AO642" s="5">
        <v>0</v>
      </c>
      <c r="AP642" s="5">
        <v>0</v>
      </c>
      <c r="AQ642" s="5">
        <v>0</v>
      </c>
      <c r="AR642" s="47">
        <v>0</v>
      </c>
      <c r="AS642" s="5">
        <f t="shared" si="821"/>
        <v>0</v>
      </c>
      <c r="AT642" s="5">
        <v>0</v>
      </c>
      <c r="AU642" s="5">
        <v>0</v>
      </c>
      <c r="AV642" s="5">
        <v>0</v>
      </c>
      <c r="AW642" s="47">
        <v>0</v>
      </c>
      <c r="AX642" s="47">
        <f t="shared" si="822"/>
        <v>0</v>
      </c>
      <c r="AY642" s="5">
        <v>0</v>
      </c>
      <c r="AZ642" s="5">
        <v>0</v>
      </c>
      <c r="BA642" s="5">
        <v>0</v>
      </c>
      <c r="BB642" s="5">
        <v>0</v>
      </c>
      <c r="BC642" s="5">
        <f t="shared" si="823"/>
        <v>0</v>
      </c>
      <c r="BD642" s="5">
        <v>0</v>
      </c>
      <c r="BE642" s="5">
        <v>0</v>
      </c>
      <c r="BF642" s="5">
        <v>0</v>
      </c>
      <c r="BG642" s="47">
        <v>0</v>
      </c>
      <c r="BH642" s="47">
        <f t="shared" si="824"/>
        <v>0</v>
      </c>
      <c r="BI642" s="5">
        <v>0</v>
      </c>
      <c r="BJ642" s="5">
        <v>0</v>
      </c>
      <c r="BK642" s="5">
        <v>0</v>
      </c>
      <c r="BL642" s="47">
        <v>0</v>
      </c>
      <c r="BM642" s="5">
        <f t="shared" si="825"/>
        <v>0</v>
      </c>
      <c r="BN642" s="5">
        <v>0</v>
      </c>
      <c r="BO642" s="5">
        <v>0</v>
      </c>
      <c r="BP642" s="5">
        <v>0</v>
      </c>
      <c r="BQ642" s="5">
        <v>0</v>
      </c>
      <c r="BR642" s="47">
        <f t="shared" si="826"/>
        <v>0</v>
      </c>
      <c r="BS642" s="5">
        <v>0</v>
      </c>
      <c r="BT642" s="5">
        <v>0</v>
      </c>
      <c r="BU642" s="5">
        <v>0</v>
      </c>
      <c r="BV642" s="47">
        <v>0</v>
      </c>
      <c r="BW642" s="47">
        <f t="shared" si="827"/>
        <v>0</v>
      </c>
      <c r="BX642" s="3" t="s">
        <v>77</v>
      </c>
      <c r="BY642" s="3" t="s">
        <v>77</v>
      </c>
      <c r="BZ642" s="3" t="s">
        <v>77</v>
      </c>
      <c r="CA642" s="3" t="s">
        <v>77</v>
      </c>
      <c r="CB642" s="3" t="s">
        <v>77</v>
      </c>
      <c r="CC642" s="47">
        <f t="shared" si="828"/>
        <v>3.0720000000000001</v>
      </c>
      <c r="CD642" s="47">
        <f t="shared" si="829"/>
        <v>0</v>
      </c>
      <c r="CE642" s="47">
        <f t="shared" si="830"/>
        <v>0</v>
      </c>
      <c r="CF642" s="47">
        <f t="shared" si="831"/>
        <v>2.56</v>
      </c>
      <c r="CG642" s="47">
        <f t="shared" si="832"/>
        <v>0.51200000000000001</v>
      </c>
      <c r="CH642" s="52">
        <f t="shared" si="833"/>
        <v>3.0719999999999983</v>
      </c>
      <c r="CI642" s="52">
        <f t="shared" si="834"/>
        <v>0</v>
      </c>
      <c r="CJ642" s="52">
        <f t="shared" si="835"/>
        <v>0</v>
      </c>
      <c r="CK642" s="52">
        <f t="shared" si="836"/>
        <v>2.5599999999999987</v>
      </c>
      <c r="CL642" s="52">
        <f t="shared" si="837"/>
        <v>0.51199999999999957</v>
      </c>
      <c r="CM642" s="129" t="s">
        <v>2896</v>
      </c>
    </row>
    <row r="643" spans="1:91" s="10" customFormat="1" ht="31.5" x14ac:dyDescent="0.25">
      <c r="A643" s="44" t="s">
        <v>690</v>
      </c>
      <c r="B643" s="98" t="s">
        <v>1046</v>
      </c>
      <c r="C643" s="90" t="s">
        <v>1266</v>
      </c>
      <c r="D643" s="51" t="s">
        <v>98</v>
      </c>
      <c r="E643" s="13">
        <v>2024</v>
      </c>
      <c r="F643" s="13">
        <v>2025</v>
      </c>
      <c r="G643" s="13">
        <v>2025</v>
      </c>
      <c r="H643" s="47" t="s">
        <v>77</v>
      </c>
      <c r="I643" s="47" t="s">
        <v>77</v>
      </c>
      <c r="J643" s="47" t="s">
        <v>77</v>
      </c>
      <c r="K643" s="47" t="s">
        <v>77</v>
      </c>
      <c r="L643" s="47" t="s">
        <v>77</v>
      </c>
      <c r="M643" s="47" t="s">
        <v>77</v>
      </c>
      <c r="N643" s="47" t="s">
        <v>77</v>
      </c>
      <c r="O643" s="47">
        <v>0</v>
      </c>
      <c r="P643" s="47">
        <v>13.542820000000001</v>
      </c>
      <c r="Q643" s="80">
        <f t="shared" si="851"/>
        <v>13.542820000000001</v>
      </c>
      <c r="R643" s="81">
        <v>13.542820000000001</v>
      </c>
      <c r="S643" s="47">
        <f t="shared" si="816"/>
        <v>13.542820000000001</v>
      </c>
      <c r="T643" s="47">
        <f t="shared" si="852"/>
        <v>13.542820000000001</v>
      </c>
      <c r="U643" s="5">
        <v>0</v>
      </c>
      <c r="V643" s="5">
        <v>0</v>
      </c>
      <c r="W643" s="5">
        <v>0</v>
      </c>
      <c r="X643" s="5">
        <v>0</v>
      </c>
      <c r="Y643" s="5">
        <f t="shared" si="817"/>
        <v>0</v>
      </c>
      <c r="Z643" s="5">
        <v>0</v>
      </c>
      <c r="AA643" s="5">
        <v>0</v>
      </c>
      <c r="AB643" s="5">
        <v>0</v>
      </c>
      <c r="AC643" s="5">
        <v>0</v>
      </c>
      <c r="AD643" s="47">
        <f t="shared" si="818"/>
        <v>0</v>
      </c>
      <c r="AE643" s="5">
        <v>0</v>
      </c>
      <c r="AF643" s="5">
        <v>0</v>
      </c>
      <c r="AG643" s="5">
        <v>0</v>
      </c>
      <c r="AH643" s="5">
        <v>0</v>
      </c>
      <c r="AI643" s="5">
        <f t="shared" si="819"/>
        <v>0</v>
      </c>
      <c r="AJ643" s="5">
        <v>0</v>
      </c>
      <c r="AK643" s="5">
        <v>0</v>
      </c>
      <c r="AL643" s="5">
        <v>0</v>
      </c>
      <c r="AM643" s="5">
        <v>0</v>
      </c>
      <c r="AN643" s="47">
        <f t="shared" si="820"/>
        <v>0</v>
      </c>
      <c r="AO643" s="5">
        <v>0</v>
      </c>
      <c r="AP643" s="5">
        <v>0</v>
      </c>
      <c r="AQ643" s="5">
        <v>0</v>
      </c>
      <c r="AR643" s="47">
        <v>0</v>
      </c>
      <c r="AS643" s="5">
        <f t="shared" si="821"/>
        <v>0</v>
      </c>
      <c r="AT643" s="5">
        <v>0</v>
      </c>
      <c r="AU643" s="5">
        <v>0</v>
      </c>
      <c r="AV643" s="5">
        <v>0</v>
      </c>
      <c r="AW643" s="5">
        <v>0</v>
      </c>
      <c r="AX643" s="47">
        <f t="shared" si="822"/>
        <v>0</v>
      </c>
      <c r="AY643" s="5">
        <v>0</v>
      </c>
      <c r="AZ643" s="5">
        <v>0</v>
      </c>
      <c r="BA643" s="5">
        <v>0</v>
      </c>
      <c r="BB643" s="47">
        <v>0</v>
      </c>
      <c r="BC643" s="5">
        <f t="shared" si="823"/>
        <v>0</v>
      </c>
      <c r="BD643" s="5">
        <v>0</v>
      </c>
      <c r="BE643" s="5">
        <v>0</v>
      </c>
      <c r="BF643" s="5">
        <v>0</v>
      </c>
      <c r="BG643" s="47">
        <v>0</v>
      </c>
      <c r="BH643" s="47">
        <f t="shared" si="824"/>
        <v>0</v>
      </c>
      <c r="BI643" s="5">
        <v>12.22682</v>
      </c>
      <c r="BJ643" s="5">
        <v>0</v>
      </c>
      <c r="BK643" s="5">
        <v>0</v>
      </c>
      <c r="BL643" s="47">
        <v>10.253333333333334</v>
      </c>
      <c r="BM643" s="5">
        <f t="shared" si="825"/>
        <v>1.9734866666666662</v>
      </c>
      <c r="BN643" s="5">
        <v>12.22682</v>
      </c>
      <c r="BO643" s="5">
        <v>0</v>
      </c>
      <c r="BP643" s="5">
        <v>0</v>
      </c>
      <c r="BQ643" s="47">
        <v>10.253333333333334</v>
      </c>
      <c r="BR643" s="47">
        <f t="shared" si="826"/>
        <v>1.9734866666666662</v>
      </c>
      <c r="BS643" s="5">
        <v>1.3160000000000001</v>
      </c>
      <c r="BT643" s="5">
        <v>0</v>
      </c>
      <c r="BU643" s="5">
        <v>0</v>
      </c>
      <c r="BV643" s="47">
        <v>1.0966666666666667</v>
      </c>
      <c r="BW643" s="47">
        <f t="shared" si="827"/>
        <v>0.21933333333333338</v>
      </c>
      <c r="BX643" s="3" t="s">
        <v>77</v>
      </c>
      <c r="BY643" s="3" t="s">
        <v>77</v>
      </c>
      <c r="BZ643" s="3" t="s">
        <v>77</v>
      </c>
      <c r="CA643" s="3" t="s">
        <v>77</v>
      </c>
      <c r="CB643" s="3" t="s">
        <v>77</v>
      </c>
      <c r="CC643" s="47">
        <f t="shared" si="828"/>
        <v>13.542820000000001</v>
      </c>
      <c r="CD643" s="47">
        <f t="shared" si="829"/>
        <v>0</v>
      </c>
      <c r="CE643" s="47">
        <f t="shared" si="830"/>
        <v>0</v>
      </c>
      <c r="CF643" s="47">
        <f t="shared" si="831"/>
        <v>11.350000000000001</v>
      </c>
      <c r="CG643" s="47">
        <f t="shared" si="832"/>
        <v>2.1928199999999993</v>
      </c>
      <c r="CH643" s="52">
        <f t="shared" si="833"/>
        <v>13.542820000000001</v>
      </c>
      <c r="CI643" s="52">
        <f t="shared" si="834"/>
        <v>0</v>
      </c>
      <c r="CJ643" s="52">
        <f t="shared" si="835"/>
        <v>0</v>
      </c>
      <c r="CK643" s="52">
        <f t="shared" si="836"/>
        <v>11.350000000000001</v>
      </c>
      <c r="CL643" s="52">
        <f t="shared" si="837"/>
        <v>2.1928199999999993</v>
      </c>
      <c r="CM643" s="129" t="s">
        <v>2896</v>
      </c>
    </row>
    <row r="644" spans="1:91" s="10" customFormat="1" ht="31.5" x14ac:dyDescent="0.25">
      <c r="A644" s="44" t="s">
        <v>690</v>
      </c>
      <c r="B644" s="98" t="s">
        <v>1047</v>
      </c>
      <c r="C644" s="90" t="s">
        <v>1271</v>
      </c>
      <c r="D644" s="51" t="s">
        <v>98</v>
      </c>
      <c r="E644" s="13">
        <v>2024</v>
      </c>
      <c r="F644" s="13">
        <v>2025</v>
      </c>
      <c r="G644" s="13">
        <v>2025</v>
      </c>
      <c r="H644" s="47" t="s">
        <v>77</v>
      </c>
      <c r="I644" s="47" t="s">
        <v>77</v>
      </c>
      <c r="J644" s="47" t="s">
        <v>77</v>
      </c>
      <c r="K644" s="47" t="s">
        <v>77</v>
      </c>
      <c r="L644" s="47" t="s">
        <v>77</v>
      </c>
      <c r="M644" s="47" t="s">
        <v>77</v>
      </c>
      <c r="N644" s="47" t="s">
        <v>77</v>
      </c>
      <c r="O644" s="47">
        <v>0</v>
      </c>
      <c r="P644" s="47">
        <v>13.542820000000001</v>
      </c>
      <c r="Q644" s="80">
        <f t="shared" si="851"/>
        <v>13.542820000000001</v>
      </c>
      <c r="R644" s="81">
        <v>13.542820000000001</v>
      </c>
      <c r="S644" s="47">
        <f t="shared" si="816"/>
        <v>13.542820000000001</v>
      </c>
      <c r="T644" s="47">
        <f t="shared" si="852"/>
        <v>13.542820000000001</v>
      </c>
      <c r="U644" s="5">
        <v>0</v>
      </c>
      <c r="V644" s="5">
        <v>0</v>
      </c>
      <c r="W644" s="5">
        <v>0</v>
      </c>
      <c r="X644" s="5">
        <v>0</v>
      </c>
      <c r="Y644" s="5">
        <f t="shared" si="817"/>
        <v>0</v>
      </c>
      <c r="Z644" s="5">
        <v>0</v>
      </c>
      <c r="AA644" s="5">
        <v>0</v>
      </c>
      <c r="AB644" s="5">
        <v>0</v>
      </c>
      <c r="AC644" s="5">
        <v>0</v>
      </c>
      <c r="AD644" s="47">
        <f t="shared" si="818"/>
        <v>0</v>
      </c>
      <c r="AE644" s="5">
        <v>0</v>
      </c>
      <c r="AF644" s="5">
        <v>0</v>
      </c>
      <c r="AG644" s="5">
        <v>0</v>
      </c>
      <c r="AH644" s="5">
        <v>0</v>
      </c>
      <c r="AI644" s="5">
        <f t="shared" si="819"/>
        <v>0</v>
      </c>
      <c r="AJ644" s="5">
        <v>0</v>
      </c>
      <c r="AK644" s="5">
        <v>0</v>
      </c>
      <c r="AL644" s="5">
        <v>0</v>
      </c>
      <c r="AM644" s="5">
        <v>0</v>
      </c>
      <c r="AN644" s="47">
        <f t="shared" si="820"/>
        <v>0</v>
      </c>
      <c r="AO644" s="5">
        <v>0</v>
      </c>
      <c r="AP644" s="5">
        <v>0</v>
      </c>
      <c r="AQ644" s="5">
        <v>0</v>
      </c>
      <c r="AR644" s="5">
        <v>0</v>
      </c>
      <c r="AS644" s="5">
        <f t="shared" si="821"/>
        <v>0</v>
      </c>
      <c r="AT644" s="5">
        <v>0</v>
      </c>
      <c r="AU644" s="5">
        <v>0</v>
      </c>
      <c r="AV644" s="5">
        <v>0</v>
      </c>
      <c r="AW644" s="5">
        <v>0</v>
      </c>
      <c r="AX644" s="47">
        <f t="shared" si="822"/>
        <v>0</v>
      </c>
      <c r="AY644" s="5">
        <v>0</v>
      </c>
      <c r="AZ644" s="5">
        <v>0</v>
      </c>
      <c r="BA644" s="5">
        <v>0</v>
      </c>
      <c r="BB644" s="47">
        <v>0</v>
      </c>
      <c r="BC644" s="5">
        <f t="shared" si="823"/>
        <v>0</v>
      </c>
      <c r="BD644" s="5">
        <v>0</v>
      </c>
      <c r="BE644" s="5">
        <v>0</v>
      </c>
      <c r="BF644" s="5">
        <v>0</v>
      </c>
      <c r="BG644" s="5">
        <v>0</v>
      </c>
      <c r="BH644" s="47">
        <f t="shared" si="824"/>
        <v>0</v>
      </c>
      <c r="BI644" s="5">
        <v>12.22682</v>
      </c>
      <c r="BJ644" s="5">
        <v>0</v>
      </c>
      <c r="BK644" s="5">
        <v>0</v>
      </c>
      <c r="BL644" s="47">
        <v>10.253333333333334</v>
      </c>
      <c r="BM644" s="5">
        <f t="shared" si="825"/>
        <v>1.9734866666666662</v>
      </c>
      <c r="BN644" s="5">
        <v>12.22682</v>
      </c>
      <c r="BO644" s="5">
        <v>0</v>
      </c>
      <c r="BP644" s="5">
        <v>0</v>
      </c>
      <c r="BQ644" s="47">
        <v>10.253333333333334</v>
      </c>
      <c r="BR644" s="47">
        <f t="shared" si="826"/>
        <v>1.9734866666666662</v>
      </c>
      <c r="BS644" s="5">
        <v>1.3160000000000001</v>
      </c>
      <c r="BT644" s="5">
        <v>0</v>
      </c>
      <c r="BU644" s="5">
        <v>0</v>
      </c>
      <c r="BV644" s="47">
        <v>1.0966666666666667</v>
      </c>
      <c r="BW644" s="47">
        <f t="shared" si="827"/>
        <v>0.21933333333333338</v>
      </c>
      <c r="BX644" s="3" t="s">
        <v>77</v>
      </c>
      <c r="BY644" s="3" t="s">
        <v>77</v>
      </c>
      <c r="BZ644" s="3" t="s">
        <v>77</v>
      </c>
      <c r="CA644" s="3" t="s">
        <v>77</v>
      </c>
      <c r="CB644" s="3" t="s">
        <v>77</v>
      </c>
      <c r="CC644" s="47">
        <f t="shared" si="828"/>
        <v>13.542820000000001</v>
      </c>
      <c r="CD644" s="47">
        <f t="shared" si="829"/>
        <v>0</v>
      </c>
      <c r="CE644" s="47">
        <f t="shared" si="830"/>
        <v>0</v>
      </c>
      <c r="CF644" s="47">
        <f t="shared" si="831"/>
        <v>11.350000000000001</v>
      </c>
      <c r="CG644" s="47">
        <f t="shared" si="832"/>
        <v>2.1928199999999993</v>
      </c>
      <c r="CH644" s="52">
        <f t="shared" si="833"/>
        <v>13.542820000000001</v>
      </c>
      <c r="CI644" s="52">
        <f t="shared" si="834"/>
        <v>0</v>
      </c>
      <c r="CJ644" s="52">
        <f t="shared" si="835"/>
        <v>0</v>
      </c>
      <c r="CK644" s="52">
        <f t="shared" si="836"/>
        <v>11.350000000000001</v>
      </c>
      <c r="CL644" s="52">
        <f t="shared" si="837"/>
        <v>2.1928199999999993</v>
      </c>
      <c r="CM644" s="129" t="s">
        <v>2896</v>
      </c>
    </row>
    <row r="645" spans="1:91" s="10" customFormat="1" ht="63" x14ac:dyDescent="0.25">
      <c r="A645" s="44" t="s">
        <v>690</v>
      </c>
      <c r="B645" s="98" t="s">
        <v>1048</v>
      </c>
      <c r="C645" s="90" t="s">
        <v>1259</v>
      </c>
      <c r="D645" s="51" t="s">
        <v>98</v>
      </c>
      <c r="E645" s="13">
        <v>2026</v>
      </c>
      <c r="F645" s="13">
        <v>2019</v>
      </c>
      <c r="G645" s="13">
        <v>2026</v>
      </c>
      <c r="H645" s="47" t="s">
        <v>77</v>
      </c>
      <c r="I645" s="47" t="s">
        <v>77</v>
      </c>
      <c r="J645" s="47" t="s">
        <v>77</v>
      </c>
      <c r="K645" s="47" t="s">
        <v>77</v>
      </c>
      <c r="L645" s="47" t="s">
        <v>77</v>
      </c>
      <c r="M645" s="47" t="s">
        <v>77</v>
      </c>
      <c r="N645" s="47" t="s">
        <v>77</v>
      </c>
      <c r="O645" s="47">
        <v>0</v>
      </c>
      <c r="P645" s="47">
        <v>4.7751999999999999</v>
      </c>
      <c r="Q645" s="47">
        <v>4.7751999999999999</v>
      </c>
      <c r="R645" s="81">
        <f t="shared" si="853"/>
        <v>0</v>
      </c>
      <c r="S645" s="47">
        <f t="shared" si="816"/>
        <v>0</v>
      </c>
      <c r="T645" s="47">
        <f>Q645-O645</f>
        <v>4.7751999999999999</v>
      </c>
      <c r="U645" s="5">
        <v>0</v>
      </c>
      <c r="V645" s="5">
        <v>0</v>
      </c>
      <c r="W645" s="5">
        <v>0</v>
      </c>
      <c r="X645" s="47">
        <v>0</v>
      </c>
      <c r="Y645" s="47">
        <f t="shared" si="817"/>
        <v>0</v>
      </c>
      <c r="Z645" s="5">
        <v>0</v>
      </c>
      <c r="AA645" s="5">
        <v>0</v>
      </c>
      <c r="AB645" s="5">
        <v>0</v>
      </c>
      <c r="AC645" s="5">
        <v>0</v>
      </c>
      <c r="AD645" s="47">
        <f t="shared" si="818"/>
        <v>0</v>
      </c>
      <c r="AE645" s="5">
        <v>0</v>
      </c>
      <c r="AF645" s="5">
        <v>0</v>
      </c>
      <c r="AG645" s="5">
        <v>0</v>
      </c>
      <c r="AH645" s="5">
        <v>0</v>
      </c>
      <c r="AI645" s="47">
        <f t="shared" si="819"/>
        <v>0</v>
      </c>
      <c r="AJ645" s="5">
        <v>0</v>
      </c>
      <c r="AK645" s="5">
        <v>0</v>
      </c>
      <c r="AL645" s="5">
        <v>0</v>
      </c>
      <c r="AM645" s="47">
        <v>0</v>
      </c>
      <c r="AN645" s="47">
        <f t="shared" si="820"/>
        <v>0</v>
      </c>
      <c r="AO645" s="5">
        <v>0</v>
      </c>
      <c r="AP645" s="5">
        <v>0</v>
      </c>
      <c r="AQ645" s="5">
        <v>0</v>
      </c>
      <c r="AR645" s="5">
        <v>0</v>
      </c>
      <c r="AS645" s="47">
        <f t="shared" si="821"/>
        <v>0</v>
      </c>
      <c r="AT645" s="5">
        <v>0</v>
      </c>
      <c r="AU645" s="5">
        <v>0</v>
      </c>
      <c r="AV645" s="5">
        <v>0</v>
      </c>
      <c r="AW645" s="5">
        <v>0</v>
      </c>
      <c r="AX645" s="47">
        <f t="shared" si="822"/>
        <v>0</v>
      </c>
      <c r="AY645" s="5">
        <v>0</v>
      </c>
      <c r="AZ645" s="5">
        <v>0</v>
      </c>
      <c r="BA645" s="5">
        <v>0</v>
      </c>
      <c r="BB645" s="5">
        <v>0</v>
      </c>
      <c r="BC645" s="47">
        <f t="shared" si="823"/>
        <v>0</v>
      </c>
      <c r="BD645" s="5">
        <v>0</v>
      </c>
      <c r="BE645" s="5">
        <v>0</v>
      </c>
      <c r="BF645" s="5">
        <v>0</v>
      </c>
      <c r="BG645" s="5">
        <v>0</v>
      </c>
      <c r="BH645" s="47">
        <f t="shared" si="824"/>
        <v>0</v>
      </c>
      <c r="BI645" s="5">
        <v>0</v>
      </c>
      <c r="BJ645" s="5">
        <v>0</v>
      </c>
      <c r="BK645" s="5">
        <v>0</v>
      </c>
      <c r="BL645" s="47">
        <v>0</v>
      </c>
      <c r="BM645" s="47">
        <f t="shared" si="825"/>
        <v>0</v>
      </c>
      <c r="BN645" s="5">
        <v>0</v>
      </c>
      <c r="BO645" s="5">
        <v>0</v>
      </c>
      <c r="BP645" s="5">
        <v>0</v>
      </c>
      <c r="BQ645" s="5">
        <v>0</v>
      </c>
      <c r="BR645" s="47">
        <f t="shared" si="826"/>
        <v>0</v>
      </c>
      <c r="BS645" s="5">
        <v>0</v>
      </c>
      <c r="BT645" s="5">
        <v>0</v>
      </c>
      <c r="BU645" s="5">
        <v>0</v>
      </c>
      <c r="BV645" s="47">
        <v>0</v>
      </c>
      <c r="BW645" s="47">
        <f t="shared" si="827"/>
        <v>0</v>
      </c>
      <c r="BX645" s="3" t="s">
        <v>77</v>
      </c>
      <c r="BY645" s="3" t="s">
        <v>77</v>
      </c>
      <c r="BZ645" s="3" t="s">
        <v>77</v>
      </c>
      <c r="CA645" s="3" t="s">
        <v>77</v>
      </c>
      <c r="CB645" s="3" t="s">
        <v>77</v>
      </c>
      <c r="CC645" s="47">
        <f t="shared" si="828"/>
        <v>0</v>
      </c>
      <c r="CD645" s="47">
        <f t="shared" si="829"/>
        <v>0</v>
      </c>
      <c r="CE645" s="47">
        <f t="shared" si="830"/>
        <v>0</v>
      </c>
      <c r="CF645" s="47">
        <f t="shared" si="831"/>
        <v>0</v>
      </c>
      <c r="CG645" s="47">
        <f t="shared" si="832"/>
        <v>0</v>
      </c>
      <c r="CH645" s="52">
        <f t="shared" si="833"/>
        <v>0</v>
      </c>
      <c r="CI645" s="52">
        <f t="shared" si="834"/>
        <v>0</v>
      </c>
      <c r="CJ645" s="52">
        <f t="shared" si="835"/>
        <v>0</v>
      </c>
      <c r="CK645" s="52">
        <f t="shared" si="836"/>
        <v>0</v>
      </c>
      <c r="CL645" s="52">
        <f t="shared" si="837"/>
        <v>0</v>
      </c>
      <c r="CM645" s="129" t="s">
        <v>2871</v>
      </c>
    </row>
    <row r="646" spans="1:91" s="10" customFormat="1" ht="78.75" x14ac:dyDescent="0.25">
      <c r="A646" s="44" t="s">
        <v>690</v>
      </c>
      <c r="B646" s="98" t="s">
        <v>1049</v>
      </c>
      <c r="C646" s="90" t="s">
        <v>1260</v>
      </c>
      <c r="D646" s="83" t="s">
        <v>1202</v>
      </c>
      <c r="E646" s="13">
        <v>2019</v>
      </c>
      <c r="F646" s="13">
        <v>2019</v>
      </c>
      <c r="G646" s="13">
        <v>2020</v>
      </c>
      <c r="H646" s="47" t="s">
        <v>77</v>
      </c>
      <c r="I646" s="47" t="s">
        <v>77</v>
      </c>
      <c r="J646" s="47" t="s">
        <v>77</v>
      </c>
      <c r="K646" s="47" t="s">
        <v>77</v>
      </c>
      <c r="L646" s="47" t="s">
        <v>77</v>
      </c>
      <c r="M646" s="47" t="s">
        <v>77</v>
      </c>
      <c r="N646" s="47" t="s">
        <v>77</v>
      </c>
      <c r="O646" s="47">
        <v>0.8431805</v>
      </c>
      <c r="P646" s="47">
        <v>1.722</v>
      </c>
      <c r="Q646" s="80">
        <f t="shared" ref="Q646:Q661" si="854">O646+Z646+CH646</f>
        <v>1.2599469999999999</v>
      </c>
      <c r="R646" s="81">
        <f t="shared" si="853"/>
        <v>0</v>
      </c>
      <c r="S646" s="47">
        <f t="shared" si="816"/>
        <v>0</v>
      </c>
      <c r="T646" s="47">
        <f t="shared" ref="T646:T661" si="855">CH646+Z646</f>
        <v>0.41676649999999998</v>
      </c>
      <c r="U646" s="5">
        <v>0</v>
      </c>
      <c r="V646" s="5">
        <v>0</v>
      </c>
      <c r="W646" s="5">
        <v>0</v>
      </c>
      <c r="X646" s="47">
        <v>0</v>
      </c>
      <c r="Y646" s="47">
        <f t="shared" si="817"/>
        <v>0</v>
      </c>
      <c r="Z646" s="5">
        <v>0.41676649999999998</v>
      </c>
      <c r="AA646" s="5">
        <v>0</v>
      </c>
      <c r="AB646" s="5">
        <v>0</v>
      </c>
      <c r="AC646" s="5">
        <v>0.3473054166666667</v>
      </c>
      <c r="AD646" s="47">
        <f t="shared" si="818"/>
        <v>6.9461083333333284E-2</v>
      </c>
      <c r="AE646" s="5">
        <v>0</v>
      </c>
      <c r="AF646" s="5">
        <v>0</v>
      </c>
      <c r="AG646" s="5">
        <v>0</v>
      </c>
      <c r="AH646" s="5">
        <v>0</v>
      </c>
      <c r="AI646" s="47">
        <f t="shared" si="819"/>
        <v>0</v>
      </c>
      <c r="AJ646" s="5">
        <v>0</v>
      </c>
      <c r="AK646" s="5">
        <v>0</v>
      </c>
      <c r="AL646" s="5">
        <v>0</v>
      </c>
      <c r="AM646" s="47">
        <v>0</v>
      </c>
      <c r="AN646" s="47">
        <f t="shared" si="820"/>
        <v>0</v>
      </c>
      <c r="AO646" s="5">
        <v>0</v>
      </c>
      <c r="AP646" s="5">
        <v>0</v>
      </c>
      <c r="AQ646" s="5">
        <v>0</v>
      </c>
      <c r="AR646" s="5">
        <v>0</v>
      </c>
      <c r="AS646" s="47">
        <f t="shared" si="821"/>
        <v>0</v>
      </c>
      <c r="AT646" s="5">
        <v>0</v>
      </c>
      <c r="AU646" s="5">
        <v>0</v>
      </c>
      <c r="AV646" s="5">
        <v>0</v>
      </c>
      <c r="AW646" s="5">
        <v>0</v>
      </c>
      <c r="AX646" s="47">
        <f t="shared" si="822"/>
        <v>0</v>
      </c>
      <c r="AY646" s="5">
        <v>0</v>
      </c>
      <c r="AZ646" s="5">
        <v>0</v>
      </c>
      <c r="BA646" s="5">
        <v>0</v>
      </c>
      <c r="BB646" s="5">
        <v>0</v>
      </c>
      <c r="BC646" s="47">
        <f t="shared" si="823"/>
        <v>0</v>
      </c>
      <c r="BD646" s="5">
        <v>0</v>
      </c>
      <c r="BE646" s="5">
        <v>0</v>
      </c>
      <c r="BF646" s="5">
        <v>0</v>
      </c>
      <c r="BG646" s="5">
        <v>0</v>
      </c>
      <c r="BH646" s="47">
        <f t="shared" si="824"/>
        <v>0</v>
      </c>
      <c r="BI646" s="5">
        <v>0</v>
      </c>
      <c r="BJ646" s="5">
        <v>0</v>
      </c>
      <c r="BK646" s="5">
        <v>0</v>
      </c>
      <c r="BL646" s="47">
        <v>0</v>
      </c>
      <c r="BM646" s="47">
        <f t="shared" si="825"/>
        <v>0</v>
      </c>
      <c r="BN646" s="5">
        <v>0</v>
      </c>
      <c r="BO646" s="5">
        <v>0</v>
      </c>
      <c r="BP646" s="5">
        <v>0</v>
      </c>
      <c r="BQ646" s="5">
        <v>0</v>
      </c>
      <c r="BR646" s="47">
        <f t="shared" si="826"/>
        <v>0</v>
      </c>
      <c r="BS646" s="5">
        <v>0</v>
      </c>
      <c r="BT646" s="5">
        <v>0</v>
      </c>
      <c r="BU646" s="5">
        <v>0</v>
      </c>
      <c r="BV646" s="47">
        <v>0</v>
      </c>
      <c r="BW646" s="47">
        <f t="shared" si="827"/>
        <v>0</v>
      </c>
      <c r="BX646" s="3" t="s">
        <v>77</v>
      </c>
      <c r="BY646" s="3" t="s">
        <v>77</v>
      </c>
      <c r="BZ646" s="3" t="s">
        <v>77</v>
      </c>
      <c r="CA646" s="3" t="s">
        <v>77</v>
      </c>
      <c r="CB646" s="3" t="s">
        <v>77</v>
      </c>
      <c r="CC646" s="47">
        <f t="shared" si="828"/>
        <v>0</v>
      </c>
      <c r="CD646" s="47">
        <f t="shared" si="829"/>
        <v>0</v>
      </c>
      <c r="CE646" s="47">
        <f t="shared" si="830"/>
        <v>0</v>
      </c>
      <c r="CF646" s="47">
        <f t="shared" si="831"/>
        <v>0</v>
      </c>
      <c r="CG646" s="47">
        <f t="shared" si="832"/>
        <v>0</v>
      </c>
      <c r="CH646" s="52">
        <f t="shared" si="833"/>
        <v>0</v>
      </c>
      <c r="CI646" s="52">
        <f t="shared" si="834"/>
        <v>0</v>
      </c>
      <c r="CJ646" s="52">
        <f t="shared" si="835"/>
        <v>0</v>
      </c>
      <c r="CK646" s="52">
        <f t="shared" si="836"/>
        <v>0</v>
      </c>
      <c r="CL646" s="52">
        <f t="shared" si="837"/>
        <v>0</v>
      </c>
      <c r="CM646" s="48" t="s">
        <v>2976</v>
      </c>
    </row>
    <row r="647" spans="1:91" s="10" customFormat="1" x14ac:dyDescent="0.25">
      <c r="A647" s="44" t="s">
        <v>690</v>
      </c>
      <c r="B647" s="98" t="s">
        <v>1198</v>
      </c>
      <c r="C647" s="90" t="s">
        <v>1267</v>
      </c>
      <c r="D647" s="51" t="s">
        <v>98</v>
      </c>
      <c r="E647" s="13">
        <v>2021</v>
      </c>
      <c r="F647" s="13">
        <v>2021</v>
      </c>
      <c r="G647" s="13">
        <v>2021</v>
      </c>
      <c r="H647" s="47" t="s">
        <v>77</v>
      </c>
      <c r="I647" s="47" t="s">
        <v>77</v>
      </c>
      <c r="J647" s="47" t="s">
        <v>77</v>
      </c>
      <c r="K647" s="47" t="s">
        <v>77</v>
      </c>
      <c r="L647" s="47" t="s">
        <v>77</v>
      </c>
      <c r="M647" s="47" t="s">
        <v>77</v>
      </c>
      <c r="N647" s="47" t="s">
        <v>77</v>
      </c>
      <c r="O647" s="47">
        <v>0</v>
      </c>
      <c r="P647" s="47">
        <v>7.7610000000000001</v>
      </c>
      <c r="Q647" s="80">
        <f t="shared" si="854"/>
        <v>7.7610000000000001</v>
      </c>
      <c r="R647" s="81">
        <f t="shared" si="853"/>
        <v>7.7610000000000001</v>
      </c>
      <c r="S647" s="47">
        <f t="shared" si="816"/>
        <v>7.7610000000000001</v>
      </c>
      <c r="T647" s="47">
        <f t="shared" si="855"/>
        <v>7.7610000000000001</v>
      </c>
      <c r="U647" s="5">
        <v>0</v>
      </c>
      <c r="V647" s="5">
        <v>0</v>
      </c>
      <c r="W647" s="5">
        <v>0</v>
      </c>
      <c r="X647" s="5">
        <v>0</v>
      </c>
      <c r="Y647" s="5">
        <f t="shared" si="817"/>
        <v>0</v>
      </c>
      <c r="Z647" s="5">
        <v>0</v>
      </c>
      <c r="AA647" s="5">
        <v>0</v>
      </c>
      <c r="AB647" s="5">
        <v>0</v>
      </c>
      <c r="AC647" s="5">
        <v>0</v>
      </c>
      <c r="AD647" s="47">
        <f t="shared" si="818"/>
        <v>0</v>
      </c>
      <c r="AE647" s="5">
        <v>7.7610000000000001</v>
      </c>
      <c r="AF647" s="5">
        <v>0</v>
      </c>
      <c r="AG647" s="5">
        <v>0</v>
      </c>
      <c r="AH647" s="5">
        <v>6.5</v>
      </c>
      <c r="AI647" s="5">
        <f t="shared" si="819"/>
        <v>1.2610000000000001</v>
      </c>
      <c r="AJ647" s="5">
        <v>7.7610000000000001</v>
      </c>
      <c r="AK647" s="5">
        <v>0</v>
      </c>
      <c r="AL647" s="5">
        <v>0</v>
      </c>
      <c r="AM647" s="5">
        <v>6.5</v>
      </c>
      <c r="AN647" s="47">
        <f t="shared" si="820"/>
        <v>1.2610000000000001</v>
      </c>
      <c r="AO647" s="5">
        <v>0</v>
      </c>
      <c r="AP647" s="5">
        <v>0</v>
      </c>
      <c r="AQ647" s="5">
        <v>0</v>
      </c>
      <c r="AR647" s="47">
        <v>0</v>
      </c>
      <c r="AS647" s="5">
        <f t="shared" si="821"/>
        <v>0</v>
      </c>
      <c r="AT647" s="5">
        <v>0</v>
      </c>
      <c r="AU647" s="5">
        <v>0</v>
      </c>
      <c r="AV647" s="5">
        <v>0</v>
      </c>
      <c r="AW647" s="5">
        <v>0</v>
      </c>
      <c r="AX647" s="47">
        <f t="shared" si="822"/>
        <v>0</v>
      </c>
      <c r="AY647" s="5">
        <v>0</v>
      </c>
      <c r="AZ647" s="5">
        <v>0</v>
      </c>
      <c r="BA647" s="5">
        <v>0</v>
      </c>
      <c r="BB647" s="5">
        <v>0</v>
      </c>
      <c r="BC647" s="5">
        <f t="shared" si="823"/>
        <v>0</v>
      </c>
      <c r="BD647" s="5">
        <v>0</v>
      </c>
      <c r="BE647" s="5">
        <v>0</v>
      </c>
      <c r="BF647" s="5">
        <v>0</v>
      </c>
      <c r="BG647" s="47">
        <v>0</v>
      </c>
      <c r="BH647" s="47">
        <f t="shared" si="824"/>
        <v>0</v>
      </c>
      <c r="BI647" s="5">
        <v>0</v>
      </c>
      <c r="BJ647" s="5">
        <v>0</v>
      </c>
      <c r="BK647" s="5">
        <v>0</v>
      </c>
      <c r="BL647" s="47">
        <v>0</v>
      </c>
      <c r="BM647" s="5">
        <f t="shared" si="825"/>
        <v>0</v>
      </c>
      <c r="BN647" s="5">
        <v>0</v>
      </c>
      <c r="BO647" s="5">
        <v>0</v>
      </c>
      <c r="BP647" s="5">
        <v>0</v>
      </c>
      <c r="BQ647" s="5">
        <v>0</v>
      </c>
      <c r="BR647" s="47">
        <f t="shared" si="826"/>
        <v>0</v>
      </c>
      <c r="BS647" s="5">
        <v>0</v>
      </c>
      <c r="BT647" s="5">
        <v>0</v>
      </c>
      <c r="BU647" s="5">
        <v>0</v>
      </c>
      <c r="BV647" s="47">
        <v>0</v>
      </c>
      <c r="BW647" s="47">
        <f t="shared" si="827"/>
        <v>0</v>
      </c>
      <c r="BX647" s="3" t="s">
        <v>77</v>
      </c>
      <c r="BY647" s="3" t="s">
        <v>77</v>
      </c>
      <c r="BZ647" s="3" t="s">
        <v>77</v>
      </c>
      <c r="CA647" s="3" t="s">
        <v>77</v>
      </c>
      <c r="CB647" s="3" t="s">
        <v>77</v>
      </c>
      <c r="CC647" s="47">
        <f t="shared" si="828"/>
        <v>7.7610000000000001</v>
      </c>
      <c r="CD647" s="47">
        <f t="shared" si="829"/>
        <v>0</v>
      </c>
      <c r="CE647" s="47">
        <f t="shared" si="830"/>
        <v>0</v>
      </c>
      <c r="CF647" s="47">
        <f t="shared" si="831"/>
        <v>6.5</v>
      </c>
      <c r="CG647" s="47">
        <f t="shared" si="832"/>
        <v>1.2610000000000001</v>
      </c>
      <c r="CH647" s="52">
        <f t="shared" si="833"/>
        <v>7.7610000000000001</v>
      </c>
      <c r="CI647" s="52">
        <f t="shared" si="834"/>
        <v>0</v>
      </c>
      <c r="CJ647" s="52">
        <f t="shared" si="835"/>
        <v>0</v>
      </c>
      <c r="CK647" s="52">
        <f t="shared" si="836"/>
        <v>6.5</v>
      </c>
      <c r="CL647" s="52">
        <f t="shared" si="837"/>
        <v>1.2610000000000001</v>
      </c>
      <c r="CM647" s="129" t="s">
        <v>2896</v>
      </c>
    </row>
    <row r="648" spans="1:91" s="10" customFormat="1" ht="63" x14ac:dyDescent="0.25">
      <c r="A648" s="44" t="s">
        <v>690</v>
      </c>
      <c r="B648" s="98" t="s">
        <v>1050</v>
      </c>
      <c r="C648" s="90" t="s">
        <v>1261</v>
      </c>
      <c r="D648" s="51" t="s">
        <v>98</v>
      </c>
      <c r="E648" s="13">
        <v>2022</v>
      </c>
      <c r="F648" s="13">
        <v>2023</v>
      </c>
      <c r="G648" s="13">
        <v>2023</v>
      </c>
      <c r="H648" s="47" t="s">
        <v>77</v>
      </c>
      <c r="I648" s="47" t="s">
        <v>77</v>
      </c>
      <c r="J648" s="47" t="s">
        <v>77</v>
      </c>
      <c r="K648" s="47" t="s">
        <v>77</v>
      </c>
      <c r="L648" s="47" t="s">
        <v>77</v>
      </c>
      <c r="M648" s="47" t="s">
        <v>77</v>
      </c>
      <c r="N648" s="47" t="s">
        <v>77</v>
      </c>
      <c r="O648" s="47">
        <v>0</v>
      </c>
      <c r="P648" s="47">
        <v>33.240689319999994</v>
      </c>
      <c r="Q648" s="80">
        <f t="shared" si="854"/>
        <v>27.309993639999995</v>
      </c>
      <c r="R648" s="81">
        <f t="shared" si="853"/>
        <v>33.240689319999994</v>
      </c>
      <c r="S648" s="47">
        <f t="shared" si="816"/>
        <v>33.240689319999994</v>
      </c>
      <c r="T648" s="47">
        <f t="shared" si="855"/>
        <v>27.309993639999995</v>
      </c>
      <c r="U648" s="5">
        <v>0</v>
      </c>
      <c r="V648" s="5">
        <v>0</v>
      </c>
      <c r="W648" s="5">
        <v>0</v>
      </c>
      <c r="X648" s="47">
        <v>0</v>
      </c>
      <c r="Y648" s="47">
        <f t="shared" si="817"/>
        <v>0</v>
      </c>
      <c r="Z648" s="5">
        <v>0</v>
      </c>
      <c r="AA648" s="5">
        <v>0</v>
      </c>
      <c r="AB648" s="5">
        <v>0</v>
      </c>
      <c r="AC648" s="5">
        <v>0</v>
      </c>
      <c r="AD648" s="47">
        <f t="shared" si="818"/>
        <v>0</v>
      </c>
      <c r="AE648" s="5">
        <v>0</v>
      </c>
      <c r="AF648" s="5">
        <v>0</v>
      </c>
      <c r="AG648" s="5">
        <v>0</v>
      </c>
      <c r="AH648" s="47">
        <v>0</v>
      </c>
      <c r="AI648" s="47">
        <f t="shared" si="819"/>
        <v>0</v>
      </c>
      <c r="AJ648" s="5">
        <v>0</v>
      </c>
      <c r="AK648" s="5">
        <v>0</v>
      </c>
      <c r="AL648" s="5">
        <v>0</v>
      </c>
      <c r="AM648" s="47">
        <v>0</v>
      </c>
      <c r="AN648" s="47">
        <f t="shared" si="820"/>
        <v>0</v>
      </c>
      <c r="AO648" s="5">
        <v>28.479684499999994</v>
      </c>
      <c r="AP648" s="5">
        <v>0</v>
      </c>
      <c r="AQ648" s="5">
        <v>0</v>
      </c>
      <c r="AR648" s="5">
        <v>23.924169583333331</v>
      </c>
      <c r="AS648" s="47">
        <f t="shared" si="821"/>
        <v>4.5555149166666631</v>
      </c>
      <c r="AT648" s="5">
        <v>22.548988819999998</v>
      </c>
      <c r="AU648" s="5">
        <v>0</v>
      </c>
      <c r="AV648" s="5">
        <v>0</v>
      </c>
      <c r="AW648" s="47">
        <v>18.981923183333333</v>
      </c>
      <c r="AX648" s="47">
        <f t="shared" si="822"/>
        <v>3.5670656366666655</v>
      </c>
      <c r="AY648" s="5">
        <v>4.7610048200000019</v>
      </c>
      <c r="AZ648" s="5">
        <v>0</v>
      </c>
      <c r="BA648" s="5">
        <v>0</v>
      </c>
      <c r="BB648" s="47">
        <v>3.9675040166666684</v>
      </c>
      <c r="BC648" s="47">
        <f t="shared" si="823"/>
        <v>0.7935008033333335</v>
      </c>
      <c r="BD648" s="5">
        <v>4.7610048199999984</v>
      </c>
      <c r="BE648" s="5">
        <v>0</v>
      </c>
      <c r="BF648" s="5">
        <v>0</v>
      </c>
      <c r="BG648" s="5">
        <v>3.9675040166666653</v>
      </c>
      <c r="BH648" s="47">
        <f t="shared" si="824"/>
        <v>0.79350080333333306</v>
      </c>
      <c r="BI648" s="5">
        <v>0</v>
      </c>
      <c r="BJ648" s="5">
        <v>0</v>
      </c>
      <c r="BK648" s="5">
        <v>0</v>
      </c>
      <c r="BL648" s="47">
        <v>0</v>
      </c>
      <c r="BM648" s="47">
        <f t="shared" si="825"/>
        <v>0</v>
      </c>
      <c r="BN648" s="5">
        <v>0</v>
      </c>
      <c r="BO648" s="5">
        <v>0</v>
      </c>
      <c r="BP648" s="5">
        <v>0</v>
      </c>
      <c r="BQ648" s="47">
        <v>0</v>
      </c>
      <c r="BR648" s="47">
        <f t="shared" si="826"/>
        <v>0</v>
      </c>
      <c r="BS648" s="5">
        <v>0</v>
      </c>
      <c r="BT648" s="5">
        <v>0</v>
      </c>
      <c r="BU648" s="5">
        <v>0</v>
      </c>
      <c r="BV648" s="47">
        <v>0</v>
      </c>
      <c r="BW648" s="47">
        <f t="shared" si="827"/>
        <v>0</v>
      </c>
      <c r="BX648" s="3" t="s">
        <v>77</v>
      </c>
      <c r="BY648" s="3" t="s">
        <v>77</v>
      </c>
      <c r="BZ648" s="3" t="s">
        <v>77</v>
      </c>
      <c r="CA648" s="3" t="s">
        <v>77</v>
      </c>
      <c r="CB648" s="3" t="s">
        <v>77</v>
      </c>
      <c r="CC648" s="47">
        <f t="shared" si="828"/>
        <v>33.240689319999994</v>
      </c>
      <c r="CD648" s="47">
        <f t="shared" si="829"/>
        <v>0</v>
      </c>
      <c r="CE648" s="47">
        <f t="shared" si="830"/>
        <v>0</v>
      </c>
      <c r="CF648" s="47">
        <f t="shared" si="831"/>
        <v>27.891673600000001</v>
      </c>
      <c r="CG648" s="47">
        <f t="shared" si="832"/>
        <v>5.349015719999997</v>
      </c>
      <c r="CH648" s="52">
        <f t="shared" si="833"/>
        <v>27.309993639999995</v>
      </c>
      <c r="CI648" s="52">
        <f t="shared" si="834"/>
        <v>0</v>
      </c>
      <c r="CJ648" s="52">
        <f t="shared" si="835"/>
        <v>0</v>
      </c>
      <c r="CK648" s="52">
        <f t="shared" si="836"/>
        <v>22.949427199999999</v>
      </c>
      <c r="CL648" s="52">
        <f t="shared" si="837"/>
        <v>4.3605664399999986</v>
      </c>
      <c r="CM648" s="129" t="s">
        <v>2872</v>
      </c>
    </row>
    <row r="649" spans="1:91" s="9" customFormat="1" ht="63" x14ac:dyDescent="0.25">
      <c r="A649" s="44" t="s">
        <v>690</v>
      </c>
      <c r="B649" s="98" t="s">
        <v>1051</v>
      </c>
      <c r="C649" s="90" t="s">
        <v>1268</v>
      </c>
      <c r="D649" s="51" t="s">
        <v>98</v>
      </c>
      <c r="E649" s="13">
        <v>2023</v>
      </c>
      <c r="F649" s="13">
        <v>2024</v>
      </c>
      <c r="G649" s="13">
        <v>2024</v>
      </c>
      <c r="H649" s="47" t="s">
        <v>77</v>
      </c>
      <c r="I649" s="47" t="s">
        <v>77</v>
      </c>
      <c r="J649" s="47" t="s">
        <v>77</v>
      </c>
      <c r="K649" s="47" t="s">
        <v>77</v>
      </c>
      <c r="L649" s="47" t="s">
        <v>77</v>
      </c>
      <c r="M649" s="47" t="s">
        <v>77</v>
      </c>
      <c r="N649" s="47" t="s">
        <v>77</v>
      </c>
      <c r="O649" s="47">
        <v>0</v>
      </c>
      <c r="P649" s="47">
        <v>32.814800652000002</v>
      </c>
      <c r="Q649" s="80">
        <f t="shared" si="854"/>
        <v>28.389043067999999</v>
      </c>
      <c r="R649" s="81">
        <f t="shared" si="853"/>
        <v>32.814800652000002</v>
      </c>
      <c r="S649" s="47">
        <f t="shared" si="816"/>
        <v>32.814800652000002</v>
      </c>
      <c r="T649" s="47">
        <f t="shared" si="855"/>
        <v>28.389043067999999</v>
      </c>
      <c r="U649" s="5">
        <v>0</v>
      </c>
      <c r="V649" s="5">
        <v>0</v>
      </c>
      <c r="W649" s="5">
        <v>0</v>
      </c>
      <c r="X649" s="5">
        <v>0</v>
      </c>
      <c r="Y649" s="5">
        <f t="shared" si="817"/>
        <v>0</v>
      </c>
      <c r="Z649" s="5">
        <v>0</v>
      </c>
      <c r="AA649" s="5">
        <v>0</v>
      </c>
      <c r="AB649" s="5">
        <v>0</v>
      </c>
      <c r="AC649" s="5">
        <v>0</v>
      </c>
      <c r="AD649" s="47">
        <f t="shared" si="818"/>
        <v>0</v>
      </c>
      <c r="AE649" s="5">
        <v>0</v>
      </c>
      <c r="AF649" s="5">
        <v>0</v>
      </c>
      <c r="AG649" s="5">
        <v>0</v>
      </c>
      <c r="AH649" s="5">
        <v>0</v>
      </c>
      <c r="AI649" s="5">
        <f t="shared" si="819"/>
        <v>0</v>
      </c>
      <c r="AJ649" s="5">
        <v>0</v>
      </c>
      <c r="AK649" s="5">
        <v>0</v>
      </c>
      <c r="AL649" s="5">
        <v>0</v>
      </c>
      <c r="AM649" s="5">
        <v>0</v>
      </c>
      <c r="AN649" s="47">
        <f t="shared" si="820"/>
        <v>0</v>
      </c>
      <c r="AO649" s="5">
        <v>0</v>
      </c>
      <c r="AP649" s="5">
        <v>0</v>
      </c>
      <c r="AQ649" s="5">
        <v>0</v>
      </c>
      <c r="AR649" s="47">
        <v>0</v>
      </c>
      <c r="AS649" s="5">
        <f t="shared" si="821"/>
        <v>0</v>
      </c>
      <c r="AT649" s="5">
        <v>0</v>
      </c>
      <c r="AU649" s="5">
        <v>0</v>
      </c>
      <c r="AV649" s="5">
        <v>0</v>
      </c>
      <c r="AW649" s="5">
        <v>0</v>
      </c>
      <c r="AX649" s="47">
        <f t="shared" si="822"/>
        <v>0</v>
      </c>
      <c r="AY649" s="5">
        <v>30.010520652</v>
      </c>
      <c r="AZ649" s="5">
        <v>0</v>
      </c>
      <c r="BA649" s="5">
        <v>0</v>
      </c>
      <c r="BB649" s="47">
        <v>25.133767210000002</v>
      </c>
      <c r="BC649" s="5">
        <f t="shared" si="823"/>
        <v>4.8767534419999983</v>
      </c>
      <c r="BD649" s="5">
        <v>25.584763068000001</v>
      </c>
      <c r="BE649" s="5">
        <v>0</v>
      </c>
      <c r="BF649" s="5">
        <v>0</v>
      </c>
      <c r="BG649" s="47">
        <v>21.445635890000002</v>
      </c>
      <c r="BH649" s="47">
        <f t="shared" si="824"/>
        <v>4.139127177999999</v>
      </c>
      <c r="BI649" s="5">
        <v>2.804279999999999</v>
      </c>
      <c r="BJ649" s="5">
        <v>0</v>
      </c>
      <c r="BK649" s="5">
        <v>0</v>
      </c>
      <c r="BL649" s="47">
        <v>2.3368999999999991</v>
      </c>
      <c r="BM649" s="5">
        <f t="shared" si="825"/>
        <v>0.46737999999999991</v>
      </c>
      <c r="BN649" s="5">
        <v>2.804279999999999</v>
      </c>
      <c r="BO649" s="5">
        <v>0</v>
      </c>
      <c r="BP649" s="5">
        <v>0</v>
      </c>
      <c r="BQ649" s="47">
        <v>2.3368999999999991</v>
      </c>
      <c r="BR649" s="47">
        <f t="shared" si="826"/>
        <v>0.46737999999999991</v>
      </c>
      <c r="BS649" s="5">
        <v>0</v>
      </c>
      <c r="BT649" s="5">
        <v>0</v>
      </c>
      <c r="BU649" s="5">
        <v>0</v>
      </c>
      <c r="BV649" s="47">
        <v>0</v>
      </c>
      <c r="BW649" s="47">
        <f t="shared" si="827"/>
        <v>0</v>
      </c>
      <c r="BX649" s="3" t="s">
        <v>77</v>
      </c>
      <c r="BY649" s="3" t="s">
        <v>77</v>
      </c>
      <c r="BZ649" s="3" t="s">
        <v>77</v>
      </c>
      <c r="CA649" s="3" t="s">
        <v>77</v>
      </c>
      <c r="CB649" s="3" t="s">
        <v>77</v>
      </c>
      <c r="CC649" s="47">
        <f t="shared" si="828"/>
        <v>32.814800652000002</v>
      </c>
      <c r="CD649" s="47">
        <f t="shared" si="829"/>
        <v>0</v>
      </c>
      <c r="CE649" s="47">
        <f t="shared" si="830"/>
        <v>0</v>
      </c>
      <c r="CF649" s="47">
        <f t="shared" si="831"/>
        <v>27.470667210000002</v>
      </c>
      <c r="CG649" s="47">
        <f t="shared" si="832"/>
        <v>5.3441334419999986</v>
      </c>
      <c r="CH649" s="52">
        <f t="shared" si="833"/>
        <v>28.389043067999999</v>
      </c>
      <c r="CI649" s="52">
        <f t="shared" si="834"/>
        <v>0</v>
      </c>
      <c r="CJ649" s="52">
        <f t="shared" si="835"/>
        <v>0</v>
      </c>
      <c r="CK649" s="52">
        <f t="shared" si="836"/>
        <v>23.782535890000002</v>
      </c>
      <c r="CL649" s="52">
        <f t="shared" si="837"/>
        <v>4.6065071779999993</v>
      </c>
      <c r="CM649" s="129" t="s">
        <v>2872</v>
      </c>
    </row>
    <row r="650" spans="1:91" s="9" customFormat="1" ht="47.25" x14ac:dyDescent="0.25">
      <c r="A650" s="44" t="s">
        <v>690</v>
      </c>
      <c r="B650" s="98" t="s">
        <v>2404</v>
      </c>
      <c r="C650" s="90" t="s">
        <v>2405</v>
      </c>
      <c r="D650" s="51" t="s">
        <v>175</v>
      </c>
      <c r="E650" s="43">
        <v>2025</v>
      </c>
      <c r="F650" s="43" t="s">
        <v>77</v>
      </c>
      <c r="G650" s="43">
        <v>2025</v>
      </c>
      <c r="H650" s="47" t="s">
        <v>77</v>
      </c>
      <c r="I650" s="47" t="s">
        <v>77</v>
      </c>
      <c r="J650" s="47" t="s">
        <v>77</v>
      </c>
      <c r="K650" s="47" t="s">
        <v>77</v>
      </c>
      <c r="L650" s="47" t="s">
        <v>77</v>
      </c>
      <c r="M650" s="47" t="s">
        <v>77</v>
      </c>
      <c r="N650" s="47" t="s">
        <v>77</v>
      </c>
      <c r="O650" s="47">
        <v>0</v>
      </c>
      <c r="P650" s="47">
        <v>0</v>
      </c>
      <c r="Q650" s="80">
        <f t="shared" si="854"/>
        <v>22.522269464000004</v>
      </c>
      <c r="R650" s="47">
        <f t="shared" si="853"/>
        <v>0</v>
      </c>
      <c r="S650" s="47">
        <f t="shared" si="816"/>
        <v>0</v>
      </c>
      <c r="T650" s="47">
        <f t="shared" si="855"/>
        <v>22.522269464000004</v>
      </c>
      <c r="U650" s="47">
        <v>0</v>
      </c>
      <c r="V650" s="47">
        <v>0</v>
      </c>
      <c r="W650" s="47">
        <v>0</v>
      </c>
      <c r="X650" s="47">
        <v>0</v>
      </c>
      <c r="Y650" s="47">
        <f t="shared" si="817"/>
        <v>0</v>
      </c>
      <c r="Z650" s="5">
        <v>0</v>
      </c>
      <c r="AA650" s="47">
        <v>0</v>
      </c>
      <c r="AB650" s="47">
        <v>0</v>
      </c>
      <c r="AC650" s="5">
        <v>0</v>
      </c>
      <c r="AD650" s="47">
        <f t="shared" si="818"/>
        <v>0</v>
      </c>
      <c r="AE650" s="47">
        <v>0</v>
      </c>
      <c r="AF650" s="47">
        <v>0</v>
      </c>
      <c r="AG650" s="47">
        <v>0</v>
      </c>
      <c r="AH650" s="47">
        <v>0</v>
      </c>
      <c r="AI650" s="47">
        <f t="shared" si="819"/>
        <v>0</v>
      </c>
      <c r="AJ650" s="5">
        <v>0</v>
      </c>
      <c r="AK650" s="47">
        <v>0</v>
      </c>
      <c r="AL650" s="47">
        <v>0</v>
      </c>
      <c r="AM650" s="5">
        <v>0</v>
      </c>
      <c r="AN650" s="47">
        <f t="shared" si="820"/>
        <v>0</v>
      </c>
      <c r="AO650" s="47">
        <v>0</v>
      </c>
      <c r="AP650" s="47">
        <v>0</v>
      </c>
      <c r="AQ650" s="47">
        <v>0</v>
      </c>
      <c r="AR650" s="47">
        <v>0</v>
      </c>
      <c r="AS650" s="47">
        <f t="shared" si="821"/>
        <v>0</v>
      </c>
      <c r="AT650" s="5">
        <v>0</v>
      </c>
      <c r="AU650" s="47">
        <v>0</v>
      </c>
      <c r="AV650" s="47">
        <v>0</v>
      </c>
      <c r="AW650" s="5">
        <v>0</v>
      </c>
      <c r="AX650" s="47">
        <f t="shared" si="822"/>
        <v>0</v>
      </c>
      <c r="AY650" s="47">
        <v>0</v>
      </c>
      <c r="AZ650" s="47">
        <v>0</v>
      </c>
      <c r="BA650" s="47">
        <v>0</v>
      </c>
      <c r="BB650" s="47">
        <v>0</v>
      </c>
      <c r="BC650" s="47">
        <f t="shared" si="823"/>
        <v>0</v>
      </c>
      <c r="BD650" s="5">
        <v>0</v>
      </c>
      <c r="BE650" s="47">
        <v>0</v>
      </c>
      <c r="BF650" s="47">
        <v>0</v>
      </c>
      <c r="BG650" s="47">
        <v>0</v>
      </c>
      <c r="BH650" s="47">
        <f t="shared" si="824"/>
        <v>0</v>
      </c>
      <c r="BI650" s="47">
        <v>0</v>
      </c>
      <c r="BJ650" s="47">
        <v>0</v>
      </c>
      <c r="BK650" s="47">
        <v>0</v>
      </c>
      <c r="BL650" s="47">
        <v>0</v>
      </c>
      <c r="BM650" s="47">
        <f t="shared" si="825"/>
        <v>0</v>
      </c>
      <c r="BN650" s="5">
        <v>0</v>
      </c>
      <c r="BO650" s="47">
        <v>0</v>
      </c>
      <c r="BP650" s="47">
        <v>0</v>
      </c>
      <c r="BQ650" s="47">
        <v>0</v>
      </c>
      <c r="BR650" s="47">
        <f t="shared" si="826"/>
        <v>0</v>
      </c>
      <c r="BS650" s="5">
        <v>22.522269464000004</v>
      </c>
      <c r="BT650" s="47">
        <v>0</v>
      </c>
      <c r="BU650" s="47">
        <v>0</v>
      </c>
      <c r="BV650" s="47">
        <v>19.097163170000009</v>
      </c>
      <c r="BW650" s="47">
        <f t="shared" si="827"/>
        <v>3.4251062939999954</v>
      </c>
      <c r="BX650" s="3" t="s">
        <v>77</v>
      </c>
      <c r="BY650" s="3" t="s">
        <v>77</v>
      </c>
      <c r="BZ650" s="3" t="s">
        <v>77</v>
      </c>
      <c r="CA650" s="3" t="s">
        <v>77</v>
      </c>
      <c r="CB650" s="3" t="s">
        <v>77</v>
      </c>
      <c r="CC650" s="47">
        <f t="shared" si="828"/>
        <v>22.522269464000004</v>
      </c>
      <c r="CD650" s="47">
        <f t="shared" si="829"/>
        <v>0</v>
      </c>
      <c r="CE650" s="47">
        <f t="shared" si="830"/>
        <v>0</v>
      </c>
      <c r="CF650" s="47">
        <f t="shared" si="831"/>
        <v>19.097163170000009</v>
      </c>
      <c r="CG650" s="47">
        <f t="shared" si="832"/>
        <v>3.4251062939999954</v>
      </c>
      <c r="CH650" s="52">
        <f t="shared" si="833"/>
        <v>22.522269464000004</v>
      </c>
      <c r="CI650" s="52">
        <f t="shared" si="834"/>
        <v>0</v>
      </c>
      <c r="CJ650" s="52">
        <f t="shared" si="835"/>
        <v>0</v>
      </c>
      <c r="CK650" s="52">
        <f t="shared" si="836"/>
        <v>19.097163170000009</v>
      </c>
      <c r="CL650" s="52">
        <f t="shared" si="837"/>
        <v>3.4251062939999954</v>
      </c>
      <c r="CM650" s="48" t="s">
        <v>2816</v>
      </c>
    </row>
    <row r="651" spans="1:91" s="9" customFormat="1" ht="47.25" x14ac:dyDescent="0.25">
      <c r="A651" s="44" t="s">
        <v>690</v>
      </c>
      <c r="B651" s="98" t="s">
        <v>2406</v>
      </c>
      <c r="C651" s="90" t="s">
        <v>2407</v>
      </c>
      <c r="D651" s="51" t="s">
        <v>175</v>
      </c>
      <c r="E651" s="43">
        <v>2025</v>
      </c>
      <c r="F651" s="43" t="s">
        <v>77</v>
      </c>
      <c r="G651" s="43">
        <v>2025</v>
      </c>
      <c r="H651" s="47" t="s">
        <v>77</v>
      </c>
      <c r="I651" s="47" t="s">
        <v>77</v>
      </c>
      <c r="J651" s="47" t="s">
        <v>77</v>
      </c>
      <c r="K651" s="47" t="s">
        <v>77</v>
      </c>
      <c r="L651" s="47" t="s">
        <v>77</v>
      </c>
      <c r="M651" s="47" t="s">
        <v>77</v>
      </c>
      <c r="N651" s="47" t="s">
        <v>77</v>
      </c>
      <c r="O651" s="47">
        <v>0</v>
      </c>
      <c r="P651" s="47">
        <v>0</v>
      </c>
      <c r="Q651" s="80">
        <f t="shared" si="854"/>
        <v>15.263999999999999</v>
      </c>
      <c r="R651" s="47">
        <f t="shared" si="853"/>
        <v>0</v>
      </c>
      <c r="S651" s="47">
        <f t="shared" si="816"/>
        <v>0</v>
      </c>
      <c r="T651" s="47">
        <f t="shared" si="855"/>
        <v>15.263999999999999</v>
      </c>
      <c r="U651" s="47">
        <v>0</v>
      </c>
      <c r="V651" s="47">
        <v>0</v>
      </c>
      <c r="W651" s="47">
        <v>0</v>
      </c>
      <c r="X651" s="47">
        <v>0</v>
      </c>
      <c r="Y651" s="47">
        <f t="shared" si="817"/>
        <v>0</v>
      </c>
      <c r="Z651" s="5">
        <v>0</v>
      </c>
      <c r="AA651" s="47">
        <v>0</v>
      </c>
      <c r="AB651" s="47">
        <v>0</v>
      </c>
      <c r="AC651" s="5">
        <v>0</v>
      </c>
      <c r="AD651" s="47">
        <f t="shared" si="818"/>
        <v>0</v>
      </c>
      <c r="AE651" s="47">
        <v>0</v>
      </c>
      <c r="AF651" s="47">
        <v>0</v>
      </c>
      <c r="AG651" s="47">
        <v>0</v>
      </c>
      <c r="AH651" s="47">
        <v>0</v>
      </c>
      <c r="AI651" s="47">
        <f t="shared" si="819"/>
        <v>0</v>
      </c>
      <c r="AJ651" s="5">
        <v>0</v>
      </c>
      <c r="AK651" s="47">
        <v>0</v>
      </c>
      <c r="AL651" s="47">
        <v>0</v>
      </c>
      <c r="AM651" s="5">
        <v>0</v>
      </c>
      <c r="AN651" s="47">
        <f t="shared" si="820"/>
        <v>0</v>
      </c>
      <c r="AO651" s="47">
        <v>0</v>
      </c>
      <c r="AP651" s="47">
        <v>0</v>
      </c>
      <c r="AQ651" s="47">
        <v>0</v>
      </c>
      <c r="AR651" s="47">
        <v>0</v>
      </c>
      <c r="AS651" s="47">
        <f t="shared" si="821"/>
        <v>0</v>
      </c>
      <c r="AT651" s="5">
        <v>0</v>
      </c>
      <c r="AU651" s="47">
        <v>0</v>
      </c>
      <c r="AV651" s="47">
        <v>0</v>
      </c>
      <c r="AW651" s="5">
        <v>0</v>
      </c>
      <c r="AX651" s="47">
        <f t="shared" si="822"/>
        <v>0</v>
      </c>
      <c r="AY651" s="47">
        <v>0</v>
      </c>
      <c r="AZ651" s="47">
        <v>0</v>
      </c>
      <c r="BA651" s="47">
        <v>0</v>
      </c>
      <c r="BB651" s="47">
        <v>0</v>
      </c>
      <c r="BC651" s="47">
        <f t="shared" si="823"/>
        <v>0</v>
      </c>
      <c r="BD651" s="5">
        <v>0</v>
      </c>
      <c r="BE651" s="47">
        <v>0</v>
      </c>
      <c r="BF651" s="47">
        <v>0</v>
      </c>
      <c r="BG651" s="47">
        <v>0</v>
      </c>
      <c r="BH651" s="47">
        <f t="shared" si="824"/>
        <v>0</v>
      </c>
      <c r="BI651" s="47">
        <v>0</v>
      </c>
      <c r="BJ651" s="47">
        <v>0</v>
      </c>
      <c r="BK651" s="47">
        <v>0</v>
      </c>
      <c r="BL651" s="47">
        <v>0</v>
      </c>
      <c r="BM651" s="47">
        <f t="shared" si="825"/>
        <v>0</v>
      </c>
      <c r="BN651" s="5">
        <v>0</v>
      </c>
      <c r="BO651" s="47">
        <v>0</v>
      </c>
      <c r="BP651" s="47">
        <v>0</v>
      </c>
      <c r="BQ651" s="47">
        <v>0</v>
      </c>
      <c r="BR651" s="47">
        <f t="shared" si="826"/>
        <v>0</v>
      </c>
      <c r="BS651" s="5">
        <v>15.263999999999999</v>
      </c>
      <c r="BT651" s="47">
        <v>0</v>
      </c>
      <c r="BU651" s="47">
        <v>0</v>
      </c>
      <c r="BV651" s="47">
        <v>12.87</v>
      </c>
      <c r="BW651" s="47">
        <f t="shared" si="827"/>
        <v>2.3940000000000001</v>
      </c>
      <c r="BX651" s="3" t="s">
        <v>77</v>
      </c>
      <c r="BY651" s="3" t="s">
        <v>77</v>
      </c>
      <c r="BZ651" s="3" t="s">
        <v>77</v>
      </c>
      <c r="CA651" s="3" t="s">
        <v>77</v>
      </c>
      <c r="CB651" s="3" t="s">
        <v>77</v>
      </c>
      <c r="CC651" s="47">
        <f t="shared" si="828"/>
        <v>15.263999999999999</v>
      </c>
      <c r="CD651" s="47">
        <f t="shared" si="829"/>
        <v>0</v>
      </c>
      <c r="CE651" s="47">
        <f t="shared" si="830"/>
        <v>0</v>
      </c>
      <c r="CF651" s="47">
        <f t="shared" si="831"/>
        <v>12.87</v>
      </c>
      <c r="CG651" s="47">
        <f t="shared" si="832"/>
        <v>2.3940000000000001</v>
      </c>
      <c r="CH651" s="52">
        <f t="shared" si="833"/>
        <v>15.263999999999999</v>
      </c>
      <c r="CI651" s="52">
        <f t="shared" si="834"/>
        <v>0</v>
      </c>
      <c r="CJ651" s="52">
        <f t="shared" si="835"/>
        <v>0</v>
      </c>
      <c r="CK651" s="52">
        <f t="shared" si="836"/>
        <v>12.87</v>
      </c>
      <c r="CL651" s="52">
        <f t="shared" si="837"/>
        <v>2.3940000000000001</v>
      </c>
      <c r="CM651" s="48" t="s">
        <v>2816</v>
      </c>
    </row>
    <row r="652" spans="1:91" s="9" customFormat="1" ht="47.25" x14ac:dyDescent="0.25">
      <c r="A652" s="44" t="s">
        <v>690</v>
      </c>
      <c r="B652" s="98" t="s">
        <v>2408</v>
      </c>
      <c r="C652" s="90" t="s">
        <v>2409</v>
      </c>
      <c r="D652" s="51" t="s">
        <v>175</v>
      </c>
      <c r="E652" s="43">
        <v>2025</v>
      </c>
      <c r="F652" s="43" t="s">
        <v>77</v>
      </c>
      <c r="G652" s="43">
        <v>2025</v>
      </c>
      <c r="H652" s="47" t="s">
        <v>77</v>
      </c>
      <c r="I652" s="47" t="s">
        <v>77</v>
      </c>
      <c r="J652" s="47" t="s">
        <v>77</v>
      </c>
      <c r="K652" s="47" t="s">
        <v>77</v>
      </c>
      <c r="L652" s="47" t="s">
        <v>77</v>
      </c>
      <c r="M652" s="47" t="s">
        <v>77</v>
      </c>
      <c r="N652" s="47" t="s">
        <v>77</v>
      </c>
      <c r="O652" s="47">
        <v>0</v>
      </c>
      <c r="P652" s="47">
        <v>0</v>
      </c>
      <c r="Q652" s="80">
        <f t="shared" si="854"/>
        <v>13.343999999999999</v>
      </c>
      <c r="R652" s="47">
        <f t="shared" si="853"/>
        <v>0</v>
      </c>
      <c r="S652" s="47">
        <f t="shared" si="816"/>
        <v>0</v>
      </c>
      <c r="T652" s="47">
        <f t="shared" si="855"/>
        <v>13.343999999999999</v>
      </c>
      <c r="U652" s="47">
        <v>0</v>
      </c>
      <c r="V652" s="47">
        <v>0</v>
      </c>
      <c r="W652" s="47">
        <v>0</v>
      </c>
      <c r="X652" s="47">
        <v>0</v>
      </c>
      <c r="Y652" s="47">
        <f t="shared" si="817"/>
        <v>0</v>
      </c>
      <c r="Z652" s="5">
        <v>0</v>
      </c>
      <c r="AA652" s="47">
        <v>0</v>
      </c>
      <c r="AB652" s="47">
        <v>0</v>
      </c>
      <c r="AC652" s="5">
        <v>0</v>
      </c>
      <c r="AD652" s="47">
        <f t="shared" si="818"/>
        <v>0</v>
      </c>
      <c r="AE652" s="47">
        <v>0</v>
      </c>
      <c r="AF652" s="47">
        <v>0</v>
      </c>
      <c r="AG652" s="47">
        <v>0</v>
      </c>
      <c r="AH652" s="47">
        <v>0</v>
      </c>
      <c r="AI652" s="47">
        <f t="shared" si="819"/>
        <v>0</v>
      </c>
      <c r="AJ652" s="5">
        <v>0</v>
      </c>
      <c r="AK652" s="47">
        <v>0</v>
      </c>
      <c r="AL652" s="47">
        <v>0</v>
      </c>
      <c r="AM652" s="5">
        <v>0</v>
      </c>
      <c r="AN652" s="47">
        <f t="shared" si="820"/>
        <v>0</v>
      </c>
      <c r="AO652" s="47">
        <v>0</v>
      </c>
      <c r="AP652" s="47">
        <v>0</v>
      </c>
      <c r="AQ652" s="47">
        <v>0</v>
      </c>
      <c r="AR652" s="47">
        <v>0</v>
      </c>
      <c r="AS652" s="47">
        <f t="shared" si="821"/>
        <v>0</v>
      </c>
      <c r="AT652" s="5">
        <v>0</v>
      </c>
      <c r="AU652" s="47">
        <v>0</v>
      </c>
      <c r="AV652" s="47">
        <v>0</v>
      </c>
      <c r="AW652" s="5">
        <v>0</v>
      </c>
      <c r="AX652" s="47">
        <f t="shared" si="822"/>
        <v>0</v>
      </c>
      <c r="AY652" s="47">
        <v>0</v>
      </c>
      <c r="AZ652" s="47">
        <v>0</v>
      </c>
      <c r="BA652" s="47">
        <v>0</v>
      </c>
      <c r="BB652" s="47">
        <v>0</v>
      </c>
      <c r="BC652" s="47">
        <f t="shared" si="823"/>
        <v>0</v>
      </c>
      <c r="BD652" s="5">
        <v>0</v>
      </c>
      <c r="BE652" s="47">
        <v>0</v>
      </c>
      <c r="BF652" s="47">
        <v>0</v>
      </c>
      <c r="BG652" s="47">
        <v>0</v>
      </c>
      <c r="BH652" s="47">
        <f t="shared" si="824"/>
        <v>0</v>
      </c>
      <c r="BI652" s="47">
        <v>0</v>
      </c>
      <c r="BJ652" s="47">
        <v>0</v>
      </c>
      <c r="BK652" s="47">
        <v>0</v>
      </c>
      <c r="BL652" s="47">
        <v>0</v>
      </c>
      <c r="BM652" s="47">
        <f t="shared" si="825"/>
        <v>0</v>
      </c>
      <c r="BN652" s="5">
        <v>0</v>
      </c>
      <c r="BO652" s="47">
        <v>0</v>
      </c>
      <c r="BP652" s="47">
        <v>0</v>
      </c>
      <c r="BQ652" s="47">
        <v>0</v>
      </c>
      <c r="BR652" s="47">
        <f t="shared" si="826"/>
        <v>0</v>
      </c>
      <c r="BS652" s="5">
        <v>13.343999999999999</v>
      </c>
      <c r="BT652" s="47">
        <v>0</v>
      </c>
      <c r="BU652" s="47">
        <v>0</v>
      </c>
      <c r="BV652" s="47">
        <v>11.22</v>
      </c>
      <c r="BW652" s="47">
        <f t="shared" si="827"/>
        <v>2.1239999999999988</v>
      </c>
      <c r="BX652" s="3" t="s">
        <v>77</v>
      </c>
      <c r="BY652" s="3" t="s">
        <v>77</v>
      </c>
      <c r="BZ652" s="3" t="s">
        <v>77</v>
      </c>
      <c r="CA652" s="3" t="s">
        <v>77</v>
      </c>
      <c r="CB652" s="3" t="s">
        <v>77</v>
      </c>
      <c r="CC652" s="47">
        <f t="shared" si="828"/>
        <v>13.343999999999999</v>
      </c>
      <c r="CD652" s="47">
        <f t="shared" si="829"/>
        <v>0</v>
      </c>
      <c r="CE652" s="47">
        <f t="shared" si="830"/>
        <v>0</v>
      </c>
      <c r="CF652" s="47">
        <f t="shared" si="831"/>
        <v>11.22</v>
      </c>
      <c r="CG652" s="47">
        <f t="shared" si="832"/>
        <v>2.1239999999999988</v>
      </c>
      <c r="CH652" s="52">
        <f t="shared" si="833"/>
        <v>13.343999999999999</v>
      </c>
      <c r="CI652" s="52">
        <f t="shared" si="834"/>
        <v>0</v>
      </c>
      <c r="CJ652" s="52">
        <f t="shared" si="835"/>
        <v>0</v>
      </c>
      <c r="CK652" s="52">
        <f t="shared" si="836"/>
        <v>11.22</v>
      </c>
      <c r="CL652" s="52">
        <f t="shared" si="837"/>
        <v>2.1239999999999988</v>
      </c>
      <c r="CM652" s="48" t="s">
        <v>2816</v>
      </c>
    </row>
    <row r="653" spans="1:91" s="9" customFormat="1" ht="47.25" x14ac:dyDescent="0.25">
      <c r="A653" s="44" t="s">
        <v>690</v>
      </c>
      <c r="B653" s="98" t="s">
        <v>2410</v>
      </c>
      <c r="C653" s="90" t="s">
        <v>2411</v>
      </c>
      <c r="D653" s="51" t="s">
        <v>175</v>
      </c>
      <c r="E653" s="43">
        <v>2025</v>
      </c>
      <c r="F653" s="43" t="s">
        <v>77</v>
      </c>
      <c r="G653" s="43">
        <v>2025</v>
      </c>
      <c r="H653" s="47" t="s">
        <v>77</v>
      </c>
      <c r="I653" s="47" t="s">
        <v>77</v>
      </c>
      <c r="J653" s="47" t="s">
        <v>77</v>
      </c>
      <c r="K653" s="47" t="s">
        <v>77</v>
      </c>
      <c r="L653" s="47" t="s">
        <v>77</v>
      </c>
      <c r="M653" s="47" t="s">
        <v>77</v>
      </c>
      <c r="N653" s="47" t="s">
        <v>77</v>
      </c>
      <c r="O653" s="47">
        <v>0</v>
      </c>
      <c r="P653" s="47">
        <v>0</v>
      </c>
      <c r="Q653" s="80">
        <f t="shared" si="854"/>
        <v>15.872</v>
      </c>
      <c r="R653" s="47">
        <f t="shared" si="853"/>
        <v>0</v>
      </c>
      <c r="S653" s="47">
        <f t="shared" si="816"/>
        <v>0</v>
      </c>
      <c r="T653" s="47">
        <f t="shared" si="855"/>
        <v>15.872</v>
      </c>
      <c r="U653" s="47">
        <v>0</v>
      </c>
      <c r="V653" s="47">
        <v>0</v>
      </c>
      <c r="W653" s="47">
        <v>0</v>
      </c>
      <c r="X653" s="47">
        <v>0</v>
      </c>
      <c r="Y653" s="47">
        <f t="shared" si="817"/>
        <v>0</v>
      </c>
      <c r="Z653" s="5">
        <v>0</v>
      </c>
      <c r="AA653" s="47">
        <v>0</v>
      </c>
      <c r="AB653" s="47">
        <v>0</v>
      </c>
      <c r="AC653" s="5">
        <v>0</v>
      </c>
      <c r="AD653" s="47">
        <f t="shared" si="818"/>
        <v>0</v>
      </c>
      <c r="AE653" s="47">
        <v>0</v>
      </c>
      <c r="AF653" s="47">
        <v>0</v>
      </c>
      <c r="AG653" s="47">
        <v>0</v>
      </c>
      <c r="AH653" s="47">
        <v>0</v>
      </c>
      <c r="AI653" s="47">
        <f t="shared" si="819"/>
        <v>0</v>
      </c>
      <c r="AJ653" s="5">
        <v>0</v>
      </c>
      <c r="AK653" s="47">
        <v>0</v>
      </c>
      <c r="AL653" s="47">
        <v>0</v>
      </c>
      <c r="AM653" s="5">
        <v>0</v>
      </c>
      <c r="AN653" s="47">
        <f t="shared" si="820"/>
        <v>0</v>
      </c>
      <c r="AO653" s="47">
        <v>0</v>
      </c>
      <c r="AP653" s="47">
        <v>0</v>
      </c>
      <c r="AQ653" s="47">
        <v>0</v>
      </c>
      <c r="AR653" s="47">
        <v>0</v>
      </c>
      <c r="AS653" s="47">
        <f t="shared" si="821"/>
        <v>0</v>
      </c>
      <c r="AT653" s="5">
        <v>0</v>
      </c>
      <c r="AU653" s="47">
        <v>0</v>
      </c>
      <c r="AV653" s="47">
        <v>0</v>
      </c>
      <c r="AW653" s="5">
        <v>0</v>
      </c>
      <c r="AX653" s="47">
        <f t="shared" si="822"/>
        <v>0</v>
      </c>
      <c r="AY653" s="47">
        <v>0</v>
      </c>
      <c r="AZ653" s="47">
        <v>0</v>
      </c>
      <c r="BA653" s="47">
        <v>0</v>
      </c>
      <c r="BB653" s="47">
        <v>0</v>
      </c>
      <c r="BC653" s="47">
        <f t="shared" si="823"/>
        <v>0</v>
      </c>
      <c r="BD653" s="5">
        <v>0</v>
      </c>
      <c r="BE653" s="47">
        <v>0</v>
      </c>
      <c r="BF653" s="47">
        <v>0</v>
      </c>
      <c r="BG653" s="47">
        <v>0</v>
      </c>
      <c r="BH653" s="47">
        <f t="shared" si="824"/>
        <v>0</v>
      </c>
      <c r="BI653" s="47">
        <v>0</v>
      </c>
      <c r="BJ653" s="47">
        <v>0</v>
      </c>
      <c r="BK653" s="47">
        <v>0</v>
      </c>
      <c r="BL653" s="47">
        <v>0</v>
      </c>
      <c r="BM653" s="47">
        <f t="shared" si="825"/>
        <v>0</v>
      </c>
      <c r="BN653" s="5">
        <v>0</v>
      </c>
      <c r="BO653" s="47">
        <v>0</v>
      </c>
      <c r="BP653" s="47">
        <v>0</v>
      </c>
      <c r="BQ653" s="47">
        <v>0</v>
      </c>
      <c r="BR653" s="47">
        <f t="shared" si="826"/>
        <v>0</v>
      </c>
      <c r="BS653" s="5">
        <v>15.872</v>
      </c>
      <c r="BT653" s="47">
        <v>0</v>
      </c>
      <c r="BU653" s="47">
        <v>0</v>
      </c>
      <c r="BV653" s="47">
        <v>13.46</v>
      </c>
      <c r="BW653" s="47">
        <f t="shared" si="827"/>
        <v>2.411999999999999</v>
      </c>
      <c r="BX653" s="3" t="s">
        <v>77</v>
      </c>
      <c r="BY653" s="3" t="s">
        <v>77</v>
      </c>
      <c r="BZ653" s="3" t="s">
        <v>77</v>
      </c>
      <c r="CA653" s="3" t="s">
        <v>77</v>
      </c>
      <c r="CB653" s="3" t="s">
        <v>77</v>
      </c>
      <c r="CC653" s="47">
        <f t="shared" si="828"/>
        <v>15.872</v>
      </c>
      <c r="CD653" s="47">
        <f t="shared" si="829"/>
        <v>0</v>
      </c>
      <c r="CE653" s="47">
        <f t="shared" si="830"/>
        <v>0</v>
      </c>
      <c r="CF653" s="47">
        <f t="shared" si="831"/>
        <v>13.46</v>
      </c>
      <c r="CG653" s="47">
        <f t="shared" si="832"/>
        <v>2.411999999999999</v>
      </c>
      <c r="CH653" s="52">
        <f t="shared" si="833"/>
        <v>15.872</v>
      </c>
      <c r="CI653" s="52">
        <f t="shared" si="834"/>
        <v>0</v>
      </c>
      <c r="CJ653" s="52">
        <f t="shared" si="835"/>
        <v>0</v>
      </c>
      <c r="CK653" s="52">
        <f t="shared" si="836"/>
        <v>13.46</v>
      </c>
      <c r="CL653" s="52">
        <f t="shared" si="837"/>
        <v>2.411999999999999</v>
      </c>
      <c r="CM653" s="48" t="s">
        <v>2816</v>
      </c>
    </row>
    <row r="654" spans="1:91" s="9" customFormat="1" ht="47.25" x14ac:dyDescent="0.25">
      <c r="A654" s="44" t="s">
        <v>690</v>
      </c>
      <c r="B654" s="98" t="s">
        <v>2412</v>
      </c>
      <c r="C654" s="90" t="s">
        <v>2413</v>
      </c>
      <c r="D654" s="51" t="s">
        <v>175</v>
      </c>
      <c r="E654" s="43">
        <v>2025</v>
      </c>
      <c r="F654" s="43" t="s">
        <v>77</v>
      </c>
      <c r="G654" s="43">
        <v>2025</v>
      </c>
      <c r="H654" s="47" t="s">
        <v>77</v>
      </c>
      <c r="I654" s="47" t="s">
        <v>77</v>
      </c>
      <c r="J654" s="47" t="s">
        <v>77</v>
      </c>
      <c r="K654" s="47" t="s">
        <v>77</v>
      </c>
      <c r="L654" s="47" t="s">
        <v>77</v>
      </c>
      <c r="M654" s="47" t="s">
        <v>77</v>
      </c>
      <c r="N654" s="47" t="s">
        <v>77</v>
      </c>
      <c r="O654" s="47">
        <v>0</v>
      </c>
      <c r="P654" s="47">
        <v>0</v>
      </c>
      <c r="Q654" s="80">
        <f t="shared" si="854"/>
        <v>14.523999999999999</v>
      </c>
      <c r="R654" s="47">
        <f t="shared" si="853"/>
        <v>0</v>
      </c>
      <c r="S654" s="47">
        <f t="shared" si="816"/>
        <v>0</v>
      </c>
      <c r="T654" s="47">
        <f t="shared" si="855"/>
        <v>14.523999999999999</v>
      </c>
      <c r="U654" s="47">
        <v>0</v>
      </c>
      <c r="V654" s="47">
        <v>0</v>
      </c>
      <c r="W654" s="47">
        <v>0</v>
      </c>
      <c r="X654" s="47">
        <v>0</v>
      </c>
      <c r="Y654" s="47">
        <f t="shared" si="817"/>
        <v>0</v>
      </c>
      <c r="Z654" s="5">
        <v>0</v>
      </c>
      <c r="AA654" s="47">
        <v>0</v>
      </c>
      <c r="AB654" s="47">
        <v>0</v>
      </c>
      <c r="AC654" s="5">
        <v>0</v>
      </c>
      <c r="AD654" s="47">
        <f t="shared" si="818"/>
        <v>0</v>
      </c>
      <c r="AE654" s="47">
        <v>0</v>
      </c>
      <c r="AF654" s="47">
        <v>0</v>
      </c>
      <c r="AG654" s="47">
        <v>0</v>
      </c>
      <c r="AH654" s="47">
        <v>0</v>
      </c>
      <c r="AI654" s="47">
        <f t="shared" si="819"/>
        <v>0</v>
      </c>
      <c r="AJ654" s="5">
        <v>0</v>
      </c>
      <c r="AK654" s="47">
        <v>0</v>
      </c>
      <c r="AL654" s="47">
        <v>0</v>
      </c>
      <c r="AM654" s="5">
        <v>0</v>
      </c>
      <c r="AN654" s="47">
        <f t="shared" si="820"/>
        <v>0</v>
      </c>
      <c r="AO654" s="47">
        <v>0</v>
      </c>
      <c r="AP654" s="47">
        <v>0</v>
      </c>
      <c r="AQ654" s="47">
        <v>0</v>
      </c>
      <c r="AR654" s="47">
        <v>0</v>
      </c>
      <c r="AS654" s="47">
        <f t="shared" si="821"/>
        <v>0</v>
      </c>
      <c r="AT654" s="5">
        <v>0</v>
      </c>
      <c r="AU654" s="47">
        <v>0</v>
      </c>
      <c r="AV654" s="47">
        <v>0</v>
      </c>
      <c r="AW654" s="5">
        <v>0</v>
      </c>
      <c r="AX654" s="47">
        <f t="shared" si="822"/>
        <v>0</v>
      </c>
      <c r="AY654" s="47">
        <v>0</v>
      </c>
      <c r="AZ654" s="47">
        <v>0</v>
      </c>
      <c r="BA654" s="47">
        <v>0</v>
      </c>
      <c r="BB654" s="47">
        <v>0</v>
      </c>
      <c r="BC654" s="47">
        <f t="shared" si="823"/>
        <v>0</v>
      </c>
      <c r="BD654" s="5">
        <v>0</v>
      </c>
      <c r="BE654" s="47">
        <v>0</v>
      </c>
      <c r="BF654" s="47">
        <v>0</v>
      </c>
      <c r="BG654" s="47">
        <v>0</v>
      </c>
      <c r="BH654" s="47">
        <f t="shared" si="824"/>
        <v>0</v>
      </c>
      <c r="BI654" s="47">
        <v>0</v>
      </c>
      <c r="BJ654" s="47">
        <v>0</v>
      </c>
      <c r="BK654" s="47">
        <v>0</v>
      </c>
      <c r="BL654" s="47">
        <v>0</v>
      </c>
      <c r="BM654" s="47">
        <f t="shared" si="825"/>
        <v>0</v>
      </c>
      <c r="BN654" s="5">
        <v>0</v>
      </c>
      <c r="BO654" s="47">
        <v>0</v>
      </c>
      <c r="BP654" s="47">
        <v>0</v>
      </c>
      <c r="BQ654" s="47">
        <v>0</v>
      </c>
      <c r="BR654" s="47">
        <f t="shared" si="826"/>
        <v>0</v>
      </c>
      <c r="BS654" s="5">
        <v>14.523999999999999</v>
      </c>
      <c r="BT654" s="47">
        <v>0</v>
      </c>
      <c r="BU654" s="47">
        <v>0</v>
      </c>
      <c r="BV654" s="47">
        <v>12.22</v>
      </c>
      <c r="BW654" s="47">
        <f t="shared" si="827"/>
        <v>2.3039999999999985</v>
      </c>
      <c r="BX654" s="3" t="s">
        <v>77</v>
      </c>
      <c r="BY654" s="3" t="s">
        <v>77</v>
      </c>
      <c r="BZ654" s="3" t="s">
        <v>77</v>
      </c>
      <c r="CA654" s="3" t="s">
        <v>77</v>
      </c>
      <c r="CB654" s="3" t="s">
        <v>77</v>
      </c>
      <c r="CC654" s="47">
        <f t="shared" si="828"/>
        <v>14.523999999999999</v>
      </c>
      <c r="CD654" s="47">
        <f t="shared" si="829"/>
        <v>0</v>
      </c>
      <c r="CE654" s="47">
        <f t="shared" si="830"/>
        <v>0</v>
      </c>
      <c r="CF654" s="47">
        <f t="shared" si="831"/>
        <v>12.22</v>
      </c>
      <c r="CG654" s="47">
        <f t="shared" si="832"/>
        <v>2.3039999999999985</v>
      </c>
      <c r="CH654" s="52">
        <f t="shared" si="833"/>
        <v>14.523999999999999</v>
      </c>
      <c r="CI654" s="52">
        <f t="shared" si="834"/>
        <v>0</v>
      </c>
      <c r="CJ654" s="52">
        <f t="shared" si="835"/>
        <v>0</v>
      </c>
      <c r="CK654" s="52">
        <f t="shared" si="836"/>
        <v>12.22</v>
      </c>
      <c r="CL654" s="52">
        <f t="shared" si="837"/>
        <v>2.3039999999999985</v>
      </c>
      <c r="CM654" s="48" t="s">
        <v>2816</v>
      </c>
    </row>
    <row r="655" spans="1:91" s="9" customFormat="1" ht="110.25" x14ac:dyDescent="0.25">
      <c r="A655" s="44" t="s">
        <v>690</v>
      </c>
      <c r="B655" s="98" t="s">
        <v>2414</v>
      </c>
      <c r="C655" s="90" t="s">
        <v>2415</v>
      </c>
      <c r="D655" s="51" t="s">
        <v>175</v>
      </c>
      <c r="E655" s="43">
        <v>2021</v>
      </c>
      <c r="F655" s="43" t="s">
        <v>77</v>
      </c>
      <c r="G655" s="43">
        <v>2023</v>
      </c>
      <c r="H655" s="47" t="s">
        <v>77</v>
      </c>
      <c r="I655" s="47" t="s">
        <v>77</v>
      </c>
      <c r="J655" s="47" t="s">
        <v>77</v>
      </c>
      <c r="K655" s="47" t="s">
        <v>77</v>
      </c>
      <c r="L655" s="47" t="s">
        <v>77</v>
      </c>
      <c r="M655" s="47" t="s">
        <v>77</v>
      </c>
      <c r="N655" s="47" t="s">
        <v>77</v>
      </c>
      <c r="O655" s="47">
        <v>0</v>
      </c>
      <c r="P655" s="47">
        <v>0</v>
      </c>
      <c r="Q655" s="80">
        <f t="shared" si="854"/>
        <v>7.2</v>
      </c>
      <c r="R655" s="47">
        <f t="shared" si="853"/>
        <v>0</v>
      </c>
      <c r="S655" s="47">
        <f t="shared" si="816"/>
        <v>0</v>
      </c>
      <c r="T655" s="47">
        <f t="shared" si="855"/>
        <v>7.2</v>
      </c>
      <c r="U655" s="47">
        <v>0</v>
      </c>
      <c r="V655" s="47">
        <v>0</v>
      </c>
      <c r="W655" s="47">
        <v>0</v>
      </c>
      <c r="X655" s="47">
        <v>0</v>
      </c>
      <c r="Y655" s="47">
        <f t="shared" si="817"/>
        <v>0</v>
      </c>
      <c r="Z655" s="5">
        <v>0</v>
      </c>
      <c r="AA655" s="47">
        <v>0</v>
      </c>
      <c r="AB655" s="47">
        <v>0</v>
      </c>
      <c r="AC655" s="5">
        <v>0</v>
      </c>
      <c r="AD655" s="47">
        <f t="shared" si="818"/>
        <v>0</v>
      </c>
      <c r="AE655" s="47">
        <v>0</v>
      </c>
      <c r="AF655" s="47">
        <v>0</v>
      </c>
      <c r="AG655" s="47">
        <v>0</v>
      </c>
      <c r="AH655" s="47">
        <v>0</v>
      </c>
      <c r="AI655" s="47">
        <f t="shared" si="819"/>
        <v>0</v>
      </c>
      <c r="AJ655" s="5">
        <v>1.2</v>
      </c>
      <c r="AK655" s="47">
        <v>0</v>
      </c>
      <c r="AL655" s="47">
        <v>0</v>
      </c>
      <c r="AM655" s="5">
        <v>1</v>
      </c>
      <c r="AN655" s="47">
        <f t="shared" si="820"/>
        <v>0.19999999999999996</v>
      </c>
      <c r="AO655" s="47">
        <v>0</v>
      </c>
      <c r="AP655" s="47">
        <v>0</v>
      </c>
      <c r="AQ655" s="47">
        <v>0</v>
      </c>
      <c r="AR655" s="47">
        <v>0</v>
      </c>
      <c r="AS655" s="47">
        <f t="shared" si="821"/>
        <v>0</v>
      </c>
      <c r="AT655" s="5">
        <v>0</v>
      </c>
      <c r="AU655" s="47">
        <v>0</v>
      </c>
      <c r="AV655" s="47">
        <v>0</v>
      </c>
      <c r="AW655" s="5">
        <v>0</v>
      </c>
      <c r="AX655" s="47">
        <f t="shared" si="822"/>
        <v>0</v>
      </c>
      <c r="AY655" s="47">
        <v>0</v>
      </c>
      <c r="AZ655" s="47">
        <v>0</v>
      </c>
      <c r="BA655" s="47">
        <v>0</v>
      </c>
      <c r="BB655" s="47">
        <v>0</v>
      </c>
      <c r="BC655" s="47">
        <f t="shared" si="823"/>
        <v>0</v>
      </c>
      <c r="BD655" s="5">
        <v>6</v>
      </c>
      <c r="BE655" s="47">
        <v>0</v>
      </c>
      <c r="BF655" s="47">
        <v>0</v>
      </c>
      <c r="BG655" s="47">
        <v>5</v>
      </c>
      <c r="BH655" s="47">
        <f t="shared" si="824"/>
        <v>1</v>
      </c>
      <c r="BI655" s="47">
        <v>0</v>
      </c>
      <c r="BJ655" s="47">
        <v>0</v>
      </c>
      <c r="BK655" s="47">
        <v>0</v>
      </c>
      <c r="BL655" s="47">
        <v>0</v>
      </c>
      <c r="BM655" s="47">
        <f t="shared" si="825"/>
        <v>0</v>
      </c>
      <c r="BN655" s="5">
        <v>0</v>
      </c>
      <c r="BO655" s="47">
        <v>0</v>
      </c>
      <c r="BP655" s="47">
        <v>0</v>
      </c>
      <c r="BQ655" s="47">
        <v>0</v>
      </c>
      <c r="BR655" s="47">
        <f t="shared" si="826"/>
        <v>0</v>
      </c>
      <c r="BS655" s="5">
        <v>0</v>
      </c>
      <c r="BT655" s="47">
        <v>0</v>
      </c>
      <c r="BU655" s="47">
        <v>0</v>
      </c>
      <c r="BV655" s="47">
        <v>0</v>
      </c>
      <c r="BW655" s="47">
        <f t="shared" si="827"/>
        <v>0</v>
      </c>
      <c r="BX655" s="3" t="s">
        <v>77</v>
      </c>
      <c r="BY655" s="3" t="s">
        <v>77</v>
      </c>
      <c r="BZ655" s="3" t="s">
        <v>77</v>
      </c>
      <c r="CA655" s="3" t="s">
        <v>77</v>
      </c>
      <c r="CB655" s="3" t="s">
        <v>77</v>
      </c>
      <c r="CC655" s="47">
        <f t="shared" si="828"/>
        <v>0</v>
      </c>
      <c r="CD655" s="47">
        <f t="shared" si="829"/>
        <v>0</v>
      </c>
      <c r="CE655" s="47">
        <f t="shared" si="830"/>
        <v>0</v>
      </c>
      <c r="CF655" s="47">
        <f t="shared" si="831"/>
        <v>0</v>
      </c>
      <c r="CG655" s="47">
        <f t="shared" si="832"/>
        <v>0</v>
      </c>
      <c r="CH655" s="52">
        <f t="shared" si="833"/>
        <v>7.2</v>
      </c>
      <c r="CI655" s="52">
        <f t="shared" si="834"/>
        <v>0</v>
      </c>
      <c r="CJ655" s="52">
        <f t="shared" si="835"/>
        <v>0</v>
      </c>
      <c r="CK655" s="52">
        <f t="shared" si="836"/>
        <v>6</v>
      </c>
      <c r="CL655" s="52">
        <f t="shared" si="837"/>
        <v>1.2</v>
      </c>
      <c r="CM655" s="144" t="s">
        <v>2873</v>
      </c>
    </row>
    <row r="656" spans="1:91" s="9" customFormat="1" ht="141.75" x14ac:dyDescent="0.25">
      <c r="A656" s="44" t="s">
        <v>690</v>
      </c>
      <c r="B656" s="98" t="s">
        <v>2416</v>
      </c>
      <c r="C656" s="90" t="s">
        <v>2417</v>
      </c>
      <c r="D656" s="51" t="s">
        <v>175</v>
      </c>
      <c r="E656" s="43">
        <v>2021</v>
      </c>
      <c r="F656" s="43" t="s">
        <v>77</v>
      </c>
      <c r="G656" s="43">
        <v>2023</v>
      </c>
      <c r="H656" s="47" t="s">
        <v>77</v>
      </c>
      <c r="I656" s="47" t="s">
        <v>77</v>
      </c>
      <c r="J656" s="47" t="s">
        <v>77</v>
      </c>
      <c r="K656" s="47" t="s">
        <v>77</v>
      </c>
      <c r="L656" s="47" t="s">
        <v>77</v>
      </c>
      <c r="M656" s="47" t="s">
        <v>77</v>
      </c>
      <c r="N656" s="47" t="s">
        <v>77</v>
      </c>
      <c r="O656" s="47">
        <v>0</v>
      </c>
      <c r="P656" s="47">
        <v>0</v>
      </c>
      <c r="Q656" s="80">
        <f t="shared" si="854"/>
        <v>11.830148196000001</v>
      </c>
      <c r="R656" s="47">
        <f t="shared" si="853"/>
        <v>0</v>
      </c>
      <c r="S656" s="47">
        <f t="shared" si="816"/>
        <v>0</v>
      </c>
      <c r="T656" s="47">
        <f t="shared" si="855"/>
        <v>11.830148196000001</v>
      </c>
      <c r="U656" s="47">
        <v>0</v>
      </c>
      <c r="V656" s="47">
        <v>0</v>
      </c>
      <c r="W656" s="47">
        <v>0</v>
      </c>
      <c r="X656" s="47">
        <v>0</v>
      </c>
      <c r="Y656" s="47">
        <f t="shared" si="817"/>
        <v>0</v>
      </c>
      <c r="Z656" s="5">
        <v>0</v>
      </c>
      <c r="AA656" s="47">
        <v>0</v>
      </c>
      <c r="AB656" s="47">
        <v>0</v>
      </c>
      <c r="AC656" s="5">
        <v>0</v>
      </c>
      <c r="AD656" s="47">
        <f t="shared" si="818"/>
        <v>0</v>
      </c>
      <c r="AE656" s="47">
        <v>0</v>
      </c>
      <c r="AF656" s="47">
        <v>0</v>
      </c>
      <c r="AG656" s="47">
        <v>0</v>
      </c>
      <c r="AH656" s="47">
        <v>0</v>
      </c>
      <c r="AI656" s="47">
        <f t="shared" si="819"/>
        <v>0</v>
      </c>
      <c r="AJ656" s="5">
        <v>0.513555396</v>
      </c>
      <c r="AK656" s="47">
        <v>0</v>
      </c>
      <c r="AL656" s="47">
        <v>0</v>
      </c>
      <c r="AM656" s="5">
        <v>0.42796283000000002</v>
      </c>
      <c r="AN656" s="47">
        <f t="shared" si="820"/>
        <v>8.5592565999999981E-2</v>
      </c>
      <c r="AO656" s="47">
        <v>0</v>
      </c>
      <c r="AP656" s="47">
        <v>0</v>
      </c>
      <c r="AQ656" s="47">
        <v>0</v>
      </c>
      <c r="AR656" s="47">
        <v>0</v>
      </c>
      <c r="AS656" s="47">
        <f t="shared" si="821"/>
        <v>0</v>
      </c>
      <c r="AT656" s="5">
        <v>2.4800619740000003</v>
      </c>
      <c r="AU656" s="47">
        <v>0</v>
      </c>
      <c r="AV656" s="47">
        <v>0</v>
      </c>
      <c r="AW656" s="5">
        <v>2.0755156000000001</v>
      </c>
      <c r="AX656" s="47">
        <f t="shared" si="822"/>
        <v>0.40454637400000015</v>
      </c>
      <c r="AY656" s="47">
        <v>0</v>
      </c>
      <c r="AZ656" s="47">
        <v>0</v>
      </c>
      <c r="BA656" s="47">
        <v>0</v>
      </c>
      <c r="BB656" s="47">
        <v>0</v>
      </c>
      <c r="BC656" s="47">
        <f t="shared" si="823"/>
        <v>0</v>
      </c>
      <c r="BD656" s="5">
        <v>8.8365308260000006</v>
      </c>
      <c r="BE656" s="47">
        <v>0</v>
      </c>
      <c r="BF656" s="47">
        <v>0</v>
      </c>
      <c r="BG656" s="47">
        <v>7.3895796499999999</v>
      </c>
      <c r="BH656" s="47">
        <f t="shared" si="824"/>
        <v>1.4469511760000007</v>
      </c>
      <c r="BI656" s="47">
        <v>0</v>
      </c>
      <c r="BJ656" s="47">
        <v>0</v>
      </c>
      <c r="BK656" s="47">
        <v>0</v>
      </c>
      <c r="BL656" s="47">
        <v>0</v>
      </c>
      <c r="BM656" s="47">
        <f t="shared" si="825"/>
        <v>0</v>
      </c>
      <c r="BN656" s="5">
        <v>0</v>
      </c>
      <c r="BO656" s="47">
        <v>0</v>
      </c>
      <c r="BP656" s="47">
        <v>0</v>
      </c>
      <c r="BQ656" s="47">
        <v>0</v>
      </c>
      <c r="BR656" s="47">
        <f t="shared" si="826"/>
        <v>0</v>
      </c>
      <c r="BS656" s="5">
        <v>0</v>
      </c>
      <c r="BT656" s="47">
        <v>0</v>
      </c>
      <c r="BU656" s="47">
        <v>0</v>
      </c>
      <c r="BV656" s="47">
        <v>0</v>
      </c>
      <c r="BW656" s="47">
        <f t="shared" si="827"/>
        <v>0</v>
      </c>
      <c r="BX656" s="3" t="s">
        <v>77</v>
      </c>
      <c r="BY656" s="3" t="s">
        <v>77</v>
      </c>
      <c r="BZ656" s="3" t="s">
        <v>77</v>
      </c>
      <c r="CA656" s="3" t="s">
        <v>77</v>
      </c>
      <c r="CB656" s="3" t="s">
        <v>77</v>
      </c>
      <c r="CC656" s="47">
        <f t="shared" si="828"/>
        <v>0</v>
      </c>
      <c r="CD656" s="47">
        <f t="shared" si="829"/>
        <v>0</v>
      </c>
      <c r="CE656" s="47">
        <f t="shared" si="830"/>
        <v>0</v>
      </c>
      <c r="CF656" s="47">
        <f t="shared" si="831"/>
        <v>0</v>
      </c>
      <c r="CG656" s="47">
        <f t="shared" si="832"/>
        <v>0</v>
      </c>
      <c r="CH656" s="52">
        <f t="shared" si="833"/>
        <v>11.830148196000001</v>
      </c>
      <c r="CI656" s="52">
        <f t="shared" si="834"/>
        <v>0</v>
      </c>
      <c r="CJ656" s="52">
        <f t="shared" si="835"/>
        <v>0</v>
      </c>
      <c r="CK656" s="52">
        <f t="shared" si="836"/>
        <v>9.8930580799999994</v>
      </c>
      <c r="CL656" s="52">
        <f t="shared" si="837"/>
        <v>1.9370901160000007</v>
      </c>
      <c r="CM656" s="144" t="s">
        <v>2874</v>
      </c>
    </row>
    <row r="657" spans="1:91" s="9" customFormat="1" ht="94.5" x14ac:dyDescent="0.25">
      <c r="A657" s="44" t="s">
        <v>690</v>
      </c>
      <c r="B657" s="98" t="s">
        <v>1445</v>
      </c>
      <c r="C657" s="90" t="s">
        <v>1446</v>
      </c>
      <c r="D657" s="83" t="s">
        <v>1202</v>
      </c>
      <c r="E657" s="13">
        <v>2019</v>
      </c>
      <c r="F657" s="13">
        <v>2019</v>
      </c>
      <c r="G657" s="13">
        <v>2020</v>
      </c>
      <c r="H657" s="47" t="s">
        <v>77</v>
      </c>
      <c r="I657" s="47" t="s">
        <v>77</v>
      </c>
      <c r="J657" s="47" t="s">
        <v>77</v>
      </c>
      <c r="K657" s="47" t="s">
        <v>77</v>
      </c>
      <c r="L657" s="47" t="s">
        <v>77</v>
      </c>
      <c r="M657" s="47" t="s">
        <v>77</v>
      </c>
      <c r="N657" s="47" t="s">
        <v>77</v>
      </c>
      <c r="O657" s="47">
        <v>9.6377767600000013</v>
      </c>
      <c r="P657" s="47">
        <v>11.087088400000001</v>
      </c>
      <c r="Q657" s="80">
        <f t="shared" si="854"/>
        <v>10.706366320000001</v>
      </c>
      <c r="R657" s="81">
        <f t="shared" si="853"/>
        <v>0</v>
      </c>
      <c r="S657" s="47">
        <f>R657</f>
        <v>0</v>
      </c>
      <c r="T657" s="47">
        <f t="shared" si="855"/>
        <v>1.0685895599999999</v>
      </c>
      <c r="U657" s="5">
        <v>0</v>
      </c>
      <c r="V657" s="5">
        <v>0</v>
      </c>
      <c r="W657" s="5">
        <v>0</v>
      </c>
      <c r="X657" s="47">
        <v>0</v>
      </c>
      <c r="Y657" s="47">
        <f t="shared" si="817"/>
        <v>0</v>
      </c>
      <c r="Z657" s="5">
        <v>1.0685895599999999</v>
      </c>
      <c r="AA657" s="5">
        <v>0</v>
      </c>
      <c r="AB657" s="5">
        <v>0</v>
      </c>
      <c r="AC657" s="5">
        <v>0.89049129999999987</v>
      </c>
      <c r="AD657" s="47">
        <f t="shared" si="818"/>
        <v>0.17809826000000006</v>
      </c>
      <c r="AE657" s="5">
        <v>0</v>
      </c>
      <c r="AF657" s="5">
        <v>0</v>
      </c>
      <c r="AG657" s="5">
        <v>0</v>
      </c>
      <c r="AH657" s="47">
        <v>0</v>
      </c>
      <c r="AI657" s="47">
        <f>AE657-AH657</f>
        <v>0</v>
      </c>
      <c r="AJ657" s="5">
        <v>0</v>
      </c>
      <c r="AK657" s="5">
        <v>0</v>
      </c>
      <c r="AL657" s="5">
        <v>0</v>
      </c>
      <c r="AM657" s="47">
        <v>0</v>
      </c>
      <c r="AN657" s="47">
        <f t="shared" si="820"/>
        <v>0</v>
      </c>
      <c r="AO657" s="5">
        <v>0</v>
      </c>
      <c r="AP657" s="5">
        <v>0</v>
      </c>
      <c r="AQ657" s="5">
        <v>0</v>
      </c>
      <c r="AR657" s="47">
        <v>0</v>
      </c>
      <c r="AS657" s="47">
        <f>AO657-AR657</f>
        <v>0</v>
      </c>
      <c r="AT657" s="5">
        <v>0</v>
      </c>
      <c r="AU657" s="5">
        <v>0</v>
      </c>
      <c r="AV657" s="5">
        <v>0</v>
      </c>
      <c r="AW657" s="47">
        <v>0</v>
      </c>
      <c r="AX657" s="47">
        <f t="shared" si="822"/>
        <v>0</v>
      </c>
      <c r="AY657" s="5">
        <v>0</v>
      </c>
      <c r="AZ657" s="5">
        <v>0</v>
      </c>
      <c r="BA657" s="5">
        <v>0</v>
      </c>
      <c r="BB657" s="47">
        <v>0</v>
      </c>
      <c r="BC657" s="47">
        <f>AY657-BB657</f>
        <v>0</v>
      </c>
      <c r="BD657" s="5">
        <v>0</v>
      </c>
      <c r="BE657" s="5">
        <v>0</v>
      </c>
      <c r="BF657" s="5">
        <v>0</v>
      </c>
      <c r="BG657" s="47">
        <v>0</v>
      </c>
      <c r="BH657" s="47">
        <f t="shared" si="824"/>
        <v>0</v>
      </c>
      <c r="BI657" s="5">
        <v>0</v>
      </c>
      <c r="BJ657" s="5">
        <v>0</v>
      </c>
      <c r="BK657" s="5">
        <v>0</v>
      </c>
      <c r="BL657" s="47">
        <v>0</v>
      </c>
      <c r="BM657" s="47">
        <f>BI657-BL657</f>
        <v>0</v>
      </c>
      <c r="BN657" s="5">
        <v>0</v>
      </c>
      <c r="BO657" s="5">
        <v>0</v>
      </c>
      <c r="BP657" s="5">
        <v>0</v>
      </c>
      <c r="BQ657" s="47">
        <v>0</v>
      </c>
      <c r="BR657" s="47">
        <f t="shared" si="826"/>
        <v>0</v>
      </c>
      <c r="BS657" s="5">
        <v>0</v>
      </c>
      <c r="BT657" s="5">
        <v>0</v>
      </c>
      <c r="BU657" s="5">
        <v>0</v>
      </c>
      <c r="BV657" s="47">
        <v>0</v>
      </c>
      <c r="BW657" s="47">
        <f t="shared" si="827"/>
        <v>0</v>
      </c>
      <c r="BX657" s="3" t="s">
        <v>77</v>
      </c>
      <c r="BY657" s="3" t="s">
        <v>77</v>
      </c>
      <c r="BZ657" s="3" t="s">
        <v>77</v>
      </c>
      <c r="CA657" s="3" t="s">
        <v>77</v>
      </c>
      <c r="CB657" s="3" t="s">
        <v>77</v>
      </c>
      <c r="CC657" s="47">
        <f t="shared" si="828"/>
        <v>0</v>
      </c>
      <c r="CD657" s="47">
        <f t="shared" si="829"/>
        <v>0</v>
      </c>
      <c r="CE657" s="47">
        <f t="shared" si="830"/>
        <v>0</v>
      </c>
      <c r="CF657" s="47">
        <f t="shared" si="831"/>
        <v>0</v>
      </c>
      <c r="CG657" s="47">
        <f t="shared" si="832"/>
        <v>0</v>
      </c>
      <c r="CH657" s="52">
        <f t="shared" si="833"/>
        <v>0</v>
      </c>
      <c r="CI657" s="52">
        <f t="shared" si="834"/>
        <v>0</v>
      </c>
      <c r="CJ657" s="52">
        <f t="shared" si="835"/>
        <v>0</v>
      </c>
      <c r="CK657" s="52">
        <f t="shared" si="836"/>
        <v>0</v>
      </c>
      <c r="CL657" s="52">
        <f t="shared" si="837"/>
        <v>0</v>
      </c>
      <c r="CM657" s="48" t="s">
        <v>2875</v>
      </c>
    </row>
    <row r="658" spans="1:91" s="9" customFormat="1" ht="63" x14ac:dyDescent="0.25">
      <c r="A658" s="44" t="s">
        <v>690</v>
      </c>
      <c r="B658" s="98" t="s">
        <v>911</v>
      </c>
      <c r="C658" s="5" t="s">
        <v>401</v>
      </c>
      <c r="D658" s="6" t="s">
        <v>183</v>
      </c>
      <c r="E658" s="13">
        <v>2012</v>
      </c>
      <c r="F658" s="13">
        <v>2022</v>
      </c>
      <c r="G658" s="13">
        <v>2022</v>
      </c>
      <c r="H658" s="47" t="s">
        <v>77</v>
      </c>
      <c r="I658" s="47" t="s">
        <v>77</v>
      </c>
      <c r="J658" s="5" t="s">
        <v>77</v>
      </c>
      <c r="K658" s="47" t="s">
        <v>77</v>
      </c>
      <c r="L658" s="47" t="s">
        <v>77</v>
      </c>
      <c r="M658" s="47" t="s">
        <v>77</v>
      </c>
      <c r="N658" s="47" t="s">
        <v>77</v>
      </c>
      <c r="O658" s="47">
        <v>3.1623999999999999</v>
      </c>
      <c r="P658" s="100">
        <v>174.70312912200001</v>
      </c>
      <c r="Q658" s="80">
        <f t="shared" si="854"/>
        <v>177.08846954170002</v>
      </c>
      <c r="R658" s="47">
        <f t="shared" si="853"/>
        <v>171.54072912200002</v>
      </c>
      <c r="S658" s="47">
        <f>R658</f>
        <v>171.54072912200002</v>
      </c>
      <c r="T658" s="47">
        <f t="shared" si="855"/>
        <v>173.9260695417</v>
      </c>
      <c r="U658" s="5">
        <v>84.531390844000001</v>
      </c>
      <c r="V658" s="5">
        <v>0</v>
      </c>
      <c r="W658" s="5">
        <v>0</v>
      </c>
      <c r="X658" s="5">
        <v>70.921433899999997</v>
      </c>
      <c r="Y658" s="5">
        <f t="shared" si="817"/>
        <v>13.609956944000004</v>
      </c>
      <c r="Z658" s="5">
        <v>84.064888322499982</v>
      </c>
      <c r="AA658" s="5">
        <v>0</v>
      </c>
      <c r="AB658" s="5">
        <v>0</v>
      </c>
      <c r="AC658" s="5">
        <v>70.610432218999989</v>
      </c>
      <c r="AD658" s="47">
        <f t="shared" si="818"/>
        <v>13.454456103499993</v>
      </c>
      <c r="AE658" s="5">
        <v>75.222358958000001</v>
      </c>
      <c r="AF658" s="5">
        <v>0</v>
      </c>
      <c r="AG658" s="5">
        <v>0</v>
      </c>
      <c r="AH658" s="47">
        <v>62.986083333333333</v>
      </c>
      <c r="AI658" s="5">
        <f>AE658-AH658</f>
        <v>12.236275624666668</v>
      </c>
      <c r="AJ658" s="5">
        <v>78.074201899200006</v>
      </c>
      <c r="AK658" s="5">
        <v>0</v>
      </c>
      <c r="AL658" s="5">
        <v>0</v>
      </c>
      <c r="AM658" s="5">
        <v>65.690125997666684</v>
      </c>
      <c r="AN658" s="47">
        <f t="shared" si="820"/>
        <v>12.384075901533322</v>
      </c>
      <c r="AO658" s="5">
        <v>11.786979319999999</v>
      </c>
      <c r="AP658" s="5">
        <v>0</v>
      </c>
      <c r="AQ658" s="5">
        <v>0</v>
      </c>
      <c r="AR658" s="47">
        <v>9.8224827666666652</v>
      </c>
      <c r="AS658" s="5">
        <f>AO658-AR658</f>
        <v>1.9644965533333334</v>
      </c>
      <c r="AT658" s="5">
        <v>11.786979320000013</v>
      </c>
      <c r="AU658" s="5">
        <v>0</v>
      </c>
      <c r="AV658" s="5">
        <v>0</v>
      </c>
      <c r="AW658" s="47">
        <v>9.8224827666666794</v>
      </c>
      <c r="AX658" s="47">
        <f t="shared" si="822"/>
        <v>1.9644965533333334</v>
      </c>
      <c r="AY658" s="5">
        <v>0</v>
      </c>
      <c r="AZ658" s="5">
        <v>0</v>
      </c>
      <c r="BA658" s="5">
        <v>0</v>
      </c>
      <c r="BB658" s="47">
        <v>0</v>
      </c>
      <c r="BC658" s="5">
        <f>AY658-BB658</f>
        <v>0</v>
      </c>
      <c r="BD658" s="5">
        <v>0</v>
      </c>
      <c r="BE658" s="5">
        <v>0</v>
      </c>
      <c r="BF658" s="5">
        <v>0</v>
      </c>
      <c r="BG658" s="47">
        <v>0</v>
      </c>
      <c r="BH658" s="47">
        <f t="shared" si="824"/>
        <v>0</v>
      </c>
      <c r="BI658" s="5">
        <v>0</v>
      </c>
      <c r="BJ658" s="5">
        <v>0</v>
      </c>
      <c r="BK658" s="5">
        <v>0</v>
      </c>
      <c r="BL658" s="47">
        <v>0</v>
      </c>
      <c r="BM658" s="5">
        <f>BI658-BL658</f>
        <v>0</v>
      </c>
      <c r="BN658" s="5">
        <v>0</v>
      </c>
      <c r="BO658" s="5">
        <v>0</v>
      </c>
      <c r="BP658" s="5">
        <v>0</v>
      </c>
      <c r="BQ658" s="47">
        <v>0</v>
      </c>
      <c r="BR658" s="47">
        <f t="shared" si="826"/>
        <v>0</v>
      </c>
      <c r="BS658" s="5">
        <v>0</v>
      </c>
      <c r="BT658" s="5">
        <v>0</v>
      </c>
      <c r="BU658" s="5">
        <v>0</v>
      </c>
      <c r="BV658" s="47">
        <v>0</v>
      </c>
      <c r="BW658" s="47">
        <f t="shared" si="827"/>
        <v>0</v>
      </c>
      <c r="BX658" s="3" t="s">
        <v>77</v>
      </c>
      <c r="BY658" s="3" t="s">
        <v>77</v>
      </c>
      <c r="BZ658" s="3" t="s">
        <v>77</v>
      </c>
      <c r="CA658" s="3" t="s">
        <v>77</v>
      </c>
      <c r="CB658" s="3" t="s">
        <v>77</v>
      </c>
      <c r="CC658" s="47">
        <f t="shared" si="828"/>
        <v>87.009338278000001</v>
      </c>
      <c r="CD658" s="86">
        <f t="shared" si="829"/>
        <v>0</v>
      </c>
      <c r="CE658" s="86">
        <f t="shared" si="830"/>
        <v>0</v>
      </c>
      <c r="CF658" s="86">
        <f t="shared" si="831"/>
        <v>72.808566099999993</v>
      </c>
      <c r="CG658" s="86">
        <f t="shared" si="832"/>
        <v>14.200772178000001</v>
      </c>
      <c r="CH658" s="52">
        <f t="shared" si="833"/>
        <v>89.86118121920002</v>
      </c>
      <c r="CI658" s="52">
        <f t="shared" si="834"/>
        <v>0</v>
      </c>
      <c r="CJ658" s="52">
        <f t="shared" si="835"/>
        <v>0</v>
      </c>
      <c r="CK658" s="52">
        <f t="shared" si="836"/>
        <v>75.512608764333365</v>
      </c>
      <c r="CL658" s="52">
        <f t="shared" si="837"/>
        <v>14.348572454866655</v>
      </c>
      <c r="CM658" s="129" t="s">
        <v>2876</v>
      </c>
    </row>
    <row r="659" spans="1:91" s="9" customFormat="1" ht="63" x14ac:dyDescent="0.25">
      <c r="A659" s="44" t="s">
        <v>690</v>
      </c>
      <c r="B659" s="98" t="s">
        <v>402</v>
      </c>
      <c r="C659" s="5" t="s">
        <v>636</v>
      </c>
      <c r="D659" s="51" t="s">
        <v>175</v>
      </c>
      <c r="E659" s="13">
        <v>2021</v>
      </c>
      <c r="F659" s="13">
        <v>2021</v>
      </c>
      <c r="G659" s="13">
        <v>2021</v>
      </c>
      <c r="H659" s="47" t="s">
        <v>77</v>
      </c>
      <c r="I659" s="47" t="s">
        <v>77</v>
      </c>
      <c r="J659" s="47" t="s">
        <v>77</v>
      </c>
      <c r="K659" s="47" t="s">
        <v>77</v>
      </c>
      <c r="L659" s="47" t="s">
        <v>77</v>
      </c>
      <c r="M659" s="47" t="s">
        <v>77</v>
      </c>
      <c r="N659" s="47" t="s">
        <v>77</v>
      </c>
      <c r="O659" s="47">
        <v>0</v>
      </c>
      <c r="P659" s="100">
        <v>1.4596</v>
      </c>
      <c r="Q659" s="80">
        <f t="shared" si="854"/>
        <v>1.5891999999999999</v>
      </c>
      <c r="R659" s="47">
        <f t="shared" si="853"/>
        <v>1.4596</v>
      </c>
      <c r="S659" s="47">
        <f>R659</f>
        <v>1.4596</v>
      </c>
      <c r="T659" s="47">
        <f t="shared" si="855"/>
        <v>1.5891999999999999</v>
      </c>
      <c r="U659" s="5">
        <v>0</v>
      </c>
      <c r="V659" s="5">
        <v>0</v>
      </c>
      <c r="W659" s="5">
        <v>0</v>
      </c>
      <c r="X659" s="5">
        <v>0</v>
      </c>
      <c r="Y659" s="5">
        <f t="shared" si="817"/>
        <v>0</v>
      </c>
      <c r="Z659" s="5">
        <v>0</v>
      </c>
      <c r="AA659" s="5">
        <v>0</v>
      </c>
      <c r="AB659" s="5">
        <v>0</v>
      </c>
      <c r="AC659" s="5">
        <v>0</v>
      </c>
      <c r="AD659" s="47">
        <f t="shared" si="818"/>
        <v>0</v>
      </c>
      <c r="AE659" s="5">
        <v>1.4596</v>
      </c>
      <c r="AF659" s="5">
        <v>0</v>
      </c>
      <c r="AG659" s="5">
        <v>0</v>
      </c>
      <c r="AH659" s="5">
        <v>1.2230000000000001</v>
      </c>
      <c r="AI659" s="5">
        <f>AE659-AH659</f>
        <v>0.23659999999999992</v>
      </c>
      <c r="AJ659" s="5">
        <v>1.5891999999999999</v>
      </c>
      <c r="AK659" s="5">
        <v>0</v>
      </c>
      <c r="AL659" s="5">
        <v>0</v>
      </c>
      <c r="AM659" s="5">
        <v>1.331</v>
      </c>
      <c r="AN659" s="47">
        <f t="shared" si="820"/>
        <v>0.25819999999999999</v>
      </c>
      <c r="AO659" s="5">
        <v>0</v>
      </c>
      <c r="AP659" s="5">
        <v>0</v>
      </c>
      <c r="AQ659" s="5">
        <v>0</v>
      </c>
      <c r="AR659" s="47">
        <v>0</v>
      </c>
      <c r="AS659" s="5">
        <f>AO659-AR659</f>
        <v>0</v>
      </c>
      <c r="AT659" s="5">
        <v>0</v>
      </c>
      <c r="AU659" s="5">
        <v>0</v>
      </c>
      <c r="AV659" s="5">
        <v>0</v>
      </c>
      <c r="AW659" s="5">
        <v>0</v>
      </c>
      <c r="AX659" s="47">
        <f t="shared" si="822"/>
        <v>0</v>
      </c>
      <c r="AY659" s="5">
        <v>0</v>
      </c>
      <c r="AZ659" s="5">
        <v>0</v>
      </c>
      <c r="BA659" s="5">
        <v>0</v>
      </c>
      <c r="BB659" s="5">
        <v>0</v>
      </c>
      <c r="BC659" s="5">
        <f>AY659-BB659</f>
        <v>0</v>
      </c>
      <c r="BD659" s="5">
        <v>0</v>
      </c>
      <c r="BE659" s="5">
        <v>0</v>
      </c>
      <c r="BF659" s="5">
        <v>0</v>
      </c>
      <c r="BG659" s="47">
        <v>0</v>
      </c>
      <c r="BH659" s="47">
        <f t="shared" si="824"/>
        <v>0</v>
      </c>
      <c r="BI659" s="5">
        <v>0</v>
      </c>
      <c r="BJ659" s="5">
        <v>0</v>
      </c>
      <c r="BK659" s="5">
        <v>0</v>
      </c>
      <c r="BL659" s="47">
        <v>0</v>
      </c>
      <c r="BM659" s="5">
        <f>BI659-BL659</f>
        <v>0</v>
      </c>
      <c r="BN659" s="5">
        <v>0</v>
      </c>
      <c r="BO659" s="5">
        <v>0</v>
      </c>
      <c r="BP659" s="5">
        <v>0</v>
      </c>
      <c r="BQ659" s="5">
        <v>0</v>
      </c>
      <c r="BR659" s="47">
        <f t="shared" si="826"/>
        <v>0</v>
      </c>
      <c r="BS659" s="5">
        <v>0</v>
      </c>
      <c r="BT659" s="5">
        <v>0</v>
      </c>
      <c r="BU659" s="5">
        <v>0</v>
      </c>
      <c r="BV659" s="47">
        <v>0</v>
      </c>
      <c r="BW659" s="47">
        <f t="shared" si="827"/>
        <v>0</v>
      </c>
      <c r="BX659" s="3" t="s">
        <v>77</v>
      </c>
      <c r="BY659" s="3" t="s">
        <v>77</v>
      </c>
      <c r="BZ659" s="3" t="s">
        <v>77</v>
      </c>
      <c r="CA659" s="3" t="s">
        <v>77</v>
      </c>
      <c r="CB659" s="3" t="s">
        <v>77</v>
      </c>
      <c r="CC659" s="47">
        <f t="shared" si="828"/>
        <v>1.4596</v>
      </c>
      <c r="CD659" s="86">
        <f t="shared" si="829"/>
        <v>0</v>
      </c>
      <c r="CE659" s="86">
        <f t="shared" si="830"/>
        <v>0</v>
      </c>
      <c r="CF659" s="86">
        <f t="shared" si="831"/>
        <v>1.2230000000000001</v>
      </c>
      <c r="CG659" s="86">
        <f t="shared" si="832"/>
        <v>0.23659999999999992</v>
      </c>
      <c r="CH659" s="52">
        <f t="shared" si="833"/>
        <v>1.5891999999999999</v>
      </c>
      <c r="CI659" s="52">
        <f t="shared" si="834"/>
        <v>0</v>
      </c>
      <c r="CJ659" s="52">
        <f t="shared" si="835"/>
        <v>0</v>
      </c>
      <c r="CK659" s="52">
        <f t="shared" si="836"/>
        <v>1.331</v>
      </c>
      <c r="CL659" s="52">
        <f t="shared" si="837"/>
        <v>0.25819999999999999</v>
      </c>
      <c r="CM659" s="129" t="s">
        <v>2876</v>
      </c>
    </row>
    <row r="660" spans="1:91" s="10" customFormat="1" ht="47.25" x14ac:dyDescent="0.25">
      <c r="A660" s="44" t="s">
        <v>690</v>
      </c>
      <c r="B660" s="98" t="s">
        <v>912</v>
      </c>
      <c r="C660" s="5" t="s">
        <v>403</v>
      </c>
      <c r="D660" s="51" t="s">
        <v>175</v>
      </c>
      <c r="E660" s="13">
        <v>2020</v>
      </c>
      <c r="F660" s="13">
        <v>2021</v>
      </c>
      <c r="G660" s="13">
        <v>2021</v>
      </c>
      <c r="H660" s="47" t="s">
        <v>77</v>
      </c>
      <c r="I660" s="47" t="s">
        <v>77</v>
      </c>
      <c r="J660" s="47" t="s">
        <v>77</v>
      </c>
      <c r="K660" s="47" t="s">
        <v>77</v>
      </c>
      <c r="L660" s="47" t="s">
        <v>77</v>
      </c>
      <c r="M660" s="47" t="s">
        <v>77</v>
      </c>
      <c r="N660" s="47" t="s">
        <v>77</v>
      </c>
      <c r="O660" s="47">
        <v>0</v>
      </c>
      <c r="P660" s="100">
        <v>14.328000000000001</v>
      </c>
      <c r="Q660" s="80">
        <f t="shared" si="854"/>
        <v>14.328000000000001</v>
      </c>
      <c r="R660" s="47">
        <f t="shared" si="853"/>
        <v>14.328000000000001</v>
      </c>
      <c r="S660" s="47">
        <f>R660</f>
        <v>14.328000000000001</v>
      </c>
      <c r="T660" s="47">
        <f t="shared" si="855"/>
        <v>14.328000000000001</v>
      </c>
      <c r="U660" s="5">
        <v>13.691000000000001</v>
      </c>
      <c r="V660" s="5">
        <v>0</v>
      </c>
      <c r="W660" s="5">
        <v>0</v>
      </c>
      <c r="X660" s="5">
        <v>11.469166666666668</v>
      </c>
      <c r="Y660" s="5">
        <f t="shared" si="817"/>
        <v>2.2218333333333327</v>
      </c>
      <c r="Z660" s="5">
        <v>13.691000000000001</v>
      </c>
      <c r="AA660" s="5">
        <v>0</v>
      </c>
      <c r="AB660" s="5">
        <v>0</v>
      </c>
      <c r="AC660" s="5">
        <v>11.469166666666668</v>
      </c>
      <c r="AD660" s="47">
        <f t="shared" si="818"/>
        <v>2.2218333333333327</v>
      </c>
      <c r="AE660" s="5">
        <v>0.63700000000000001</v>
      </c>
      <c r="AF660" s="5">
        <v>0</v>
      </c>
      <c r="AG660" s="5">
        <v>0</v>
      </c>
      <c r="AH660" s="47">
        <v>0.53083333333333338</v>
      </c>
      <c r="AI660" s="5">
        <f>AE660-AH660</f>
        <v>0.10616666666666663</v>
      </c>
      <c r="AJ660" s="5">
        <v>0.63700000000000001</v>
      </c>
      <c r="AK660" s="5">
        <v>0</v>
      </c>
      <c r="AL660" s="5">
        <v>0</v>
      </c>
      <c r="AM660" s="5">
        <v>0.53083333333333338</v>
      </c>
      <c r="AN660" s="47">
        <f t="shared" si="820"/>
        <v>0.10616666666666663</v>
      </c>
      <c r="AO660" s="5">
        <v>0</v>
      </c>
      <c r="AP660" s="5">
        <v>0</v>
      </c>
      <c r="AQ660" s="5">
        <v>0</v>
      </c>
      <c r="AR660" s="47">
        <v>0</v>
      </c>
      <c r="AS660" s="5">
        <f>AO660-AR660</f>
        <v>0</v>
      </c>
      <c r="AT660" s="5">
        <v>0</v>
      </c>
      <c r="AU660" s="5">
        <v>0</v>
      </c>
      <c r="AV660" s="5">
        <v>0</v>
      </c>
      <c r="AW660" s="47">
        <v>0</v>
      </c>
      <c r="AX660" s="47">
        <f t="shared" si="822"/>
        <v>0</v>
      </c>
      <c r="AY660" s="5">
        <v>0</v>
      </c>
      <c r="AZ660" s="5">
        <v>0</v>
      </c>
      <c r="BA660" s="5">
        <v>0</v>
      </c>
      <c r="BB660" s="5">
        <v>0</v>
      </c>
      <c r="BC660" s="5">
        <f>AY660-BB660</f>
        <v>0</v>
      </c>
      <c r="BD660" s="5">
        <v>0</v>
      </c>
      <c r="BE660" s="5">
        <v>0</v>
      </c>
      <c r="BF660" s="5">
        <v>0</v>
      </c>
      <c r="BG660" s="47">
        <v>0</v>
      </c>
      <c r="BH660" s="47">
        <f t="shared" si="824"/>
        <v>0</v>
      </c>
      <c r="BI660" s="5">
        <v>0</v>
      </c>
      <c r="BJ660" s="5">
        <v>0</v>
      </c>
      <c r="BK660" s="5">
        <v>0</v>
      </c>
      <c r="BL660" s="47">
        <v>0</v>
      </c>
      <c r="BM660" s="5">
        <f>BI660-BL660</f>
        <v>0</v>
      </c>
      <c r="BN660" s="5">
        <v>0</v>
      </c>
      <c r="BO660" s="5">
        <v>0</v>
      </c>
      <c r="BP660" s="5">
        <v>0</v>
      </c>
      <c r="BQ660" s="5">
        <v>0</v>
      </c>
      <c r="BR660" s="47">
        <f t="shared" si="826"/>
        <v>0</v>
      </c>
      <c r="BS660" s="5">
        <v>0</v>
      </c>
      <c r="BT660" s="5">
        <v>0</v>
      </c>
      <c r="BU660" s="5">
        <v>0</v>
      </c>
      <c r="BV660" s="47">
        <v>0</v>
      </c>
      <c r="BW660" s="47">
        <f t="shared" si="827"/>
        <v>0</v>
      </c>
      <c r="BX660" s="3" t="s">
        <v>77</v>
      </c>
      <c r="BY660" s="3" t="s">
        <v>77</v>
      </c>
      <c r="BZ660" s="3" t="s">
        <v>77</v>
      </c>
      <c r="CA660" s="3" t="s">
        <v>77</v>
      </c>
      <c r="CB660" s="3" t="s">
        <v>77</v>
      </c>
      <c r="CC660" s="47">
        <f t="shared" si="828"/>
        <v>0.63700000000000001</v>
      </c>
      <c r="CD660" s="86">
        <f t="shared" si="829"/>
        <v>0</v>
      </c>
      <c r="CE660" s="86">
        <f t="shared" si="830"/>
        <v>0</v>
      </c>
      <c r="CF660" s="86">
        <f t="shared" si="831"/>
        <v>0.53083333333333338</v>
      </c>
      <c r="CG660" s="86">
        <f t="shared" si="832"/>
        <v>0.10616666666666663</v>
      </c>
      <c r="CH660" s="52">
        <f t="shared" si="833"/>
        <v>0.63700000000000001</v>
      </c>
      <c r="CI660" s="52">
        <f t="shared" si="834"/>
        <v>0</v>
      </c>
      <c r="CJ660" s="52">
        <f t="shared" si="835"/>
        <v>0</v>
      </c>
      <c r="CK660" s="52">
        <f t="shared" si="836"/>
        <v>0.53083333333333338</v>
      </c>
      <c r="CL660" s="52">
        <f t="shared" si="837"/>
        <v>0.10616666666666663</v>
      </c>
      <c r="CM660" s="129" t="s">
        <v>2896</v>
      </c>
    </row>
    <row r="661" spans="1:91" s="10" customFormat="1" ht="47.25" x14ac:dyDescent="0.25">
      <c r="A661" s="44" t="s">
        <v>690</v>
      </c>
      <c r="B661" s="98" t="s">
        <v>1615</v>
      </c>
      <c r="C661" s="5" t="s">
        <v>1616</v>
      </c>
      <c r="D661" s="51" t="s">
        <v>175</v>
      </c>
      <c r="E661" s="13">
        <v>2020</v>
      </c>
      <c r="F661" s="13">
        <v>2022</v>
      </c>
      <c r="G661" s="13">
        <v>2022</v>
      </c>
      <c r="H661" s="8" t="s">
        <v>77</v>
      </c>
      <c r="I661" s="8" t="s">
        <v>77</v>
      </c>
      <c r="J661" s="47" t="s">
        <v>77</v>
      </c>
      <c r="K661" s="47" t="s">
        <v>77</v>
      </c>
      <c r="L661" s="47" t="s">
        <v>77</v>
      </c>
      <c r="M661" s="47" t="s">
        <v>77</v>
      </c>
      <c r="N661" s="47" t="s">
        <v>77</v>
      </c>
      <c r="O661" s="47">
        <v>0</v>
      </c>
      <c r="P661" s="100">
        <v>71.64</v>
      </c>
      <c r="Q661" s="80">
        <f t="shared" si="854"/>
        <v>71.64</v>
      </c>
      <c r="R661" s="47">
        <f t="shared" si="853"/>
        <v>71.64</v>
      </c>
      <c r="S661" s="47">
        <f>R661</f>
        <v>71.64</v>
      </c>
      <c r="T661" s="47">
        <f t="shared" si="855"/>
        <v>71.64</v>
      </c>
      <c r="U661" s="5">
        <v>31.59</v>
      </c>
      <c r="V661" s="5">
        <v>0</v>
      </c>
      <c r="W661" s="5">
        <v>0</v>
      </c>
      <c r="X661" s="5">
        <v>26.475000000000001</v>
      </c>
      <c r="Y661" s="5">
        <f t="shared" si="817"/>
        <v>5.1149999999999984</v>
      </c>
      <c r="Z661" s="5">
        <v>31.59</v>
      </c>
      <c r="AA661" s="5">
        <v>0</v>
      </c>
      <c r="AB661" s="5">
        <v>0</v>
      </c>
      <c r="AC661" s="5">
        <v>26.475000000000001</v>
      </c>
      <c r="AD661" s="47">
        <f t="shared" si="818"/>
        <v>5.1149999999999984</v>
      </c>
      <c r="AE661" s="5">
        <v>38.49</v>
      </c>
      <c r="AF661" s="5">
        <v>0</v>
      </c>
      <c r="AG661" s="5">
        <v>0</v>
      </c>
      <c r="AH661" s="47">
        <v>32.225000000000001</v>
      </c>
      <c r="AI661" s="5">
        <f>AE661-AH661</f>
        <v>6.2650000000000006</v>
      </c>
      <c r="AJ661" s="5">
        <v>38.49</v>
      </c>
      <c r="AK661" s="5">
        <v>0</v>
      </c>
      <c r="AL661" s="5">
        <v>0</v>
      </c>
      <c r="AM661" s="5">
        <v>32.225000000000001</v>
      </c>
      <c r="AN661" s="47">
        <f t="shared" si="820"/>
        <v>6.2650000000000006</v>
      </c>
      <c r="AO661" s="5">
        <v>1.56</v>
      </c>
      <c r="AP661" s="5">
        <v>0</v>
      </c>
      <c r="AQ661" s="5">
        <v>0</v>
      </c>
      <c r="AR661" s="47">
        <v>1.3</v>
      </c>
      <c r="AS661" s="5">
        <f>AO661-AR661</f>
        <v>0.26</v>
      </c>
      <c r="AT661" s="5">
        <v>1.56</v>
      </c>
      <c r="AU661" s="5">
        <v>0</v>
      </c>
      <c r="AV661" s="5">
        <v>0</v>
      </c>
      <c r="AW661" s="47">
        <v>1.3</v>
      </c>
      <c r="AX661" s="47">
        <f t="shared" si="822"/>
        <v>0.26</v>
      </c>
      <c r="AY661" s="5">
        <v>0</v>
      </c>
      <c r="AZ661" s="5">
        <v>0</v>
      </c>
      <c r="BA661" s="5">
        <v>0</v>
      </c>
      <c r="BB661" s="5">
        <v>0</v>
      </c>
      <c r="BC661" s="5">
        <f>AY661-BB661</f>
        <v>0</v>
      </c>
      <c r="BD661" s="5">
        <v>0</v>
      </c>
      <c r="BE661" s="5">
        <v>0</v>
      </c>
      <c r="BF661" s="5">
        <v>0</v>
      </c>
      <c r="BG661" s="47">
        <v>0</v>
      </c>
      <c r="BH661" s="47">
        <f t="shared" si="824"/>
        <v>0</v>
      </c>
      <c r="BI661" s="5">
        <v>0</v>
      </c>
      <c r="BJ661" s="5">
        <v>0</v>
      </c>
      <c r="BK661" s="5">
        <v>0</v>
      </c>
      <c r="BL661" s="47">
        <v>0</v>
      </c>
      <c r="BM661" s="5">
        <f>BI661-BL661</f>
        <v>0</v>
      </c>
      <c r="BN661" s="5">
        <v>0</v>
      </c>
      <c r="BO661" s="5">
        <v>0</v>
      </c>
      <c r="BP661" s="5">
        <v>0</v>
      </c>
      <c r="BQ661" s="5">
        <v>0</v>
      </c>
      <c r="BR661" s="47">
        <f t="shared" si="826"/>
        <v>0</v>
      </c>
      <c r="BS661" s="5">
        <v>0</v>
      </c>
      <c r="BT661" s="5">
        <v>0</v>
      </c>
      <c r="BU661" s="5">
        <v>0</v>
      </c>
      <c r="BV661" s="47">
        <v>0</v>
      </c>
      <c r="BW661" s="47">
        <f t="shared" si="827"/>
        <v>0</v>
      </c>
      <c r="BX661" s="3" t="s">
        <v>77</v>
      </c>
      <c r="BY661" s="3" t="s">
        <v>77</v>
      </c>
      <c r="BZ661" s="3" t="s">
        <v>77</v>
      </c>
      <c r="CA661" s="3" t="s">
        <v>77</v>
      </c>
      <c r="CB661" s="3" t="s">
        <v>77</v>
      </c>
      <c r="CC661" s="47">
        <f t="shared" si="828"/>
        <v>40.050000000000004</v>
      </c>
      <c r="CD661" s="86">
        <f t="shared" si="829"/>
        <v>0</v>
      </c>
      <c r="CE661" s="86">
        <f t="shared" si="830"/>
        <v>0</v>
      </c>
      <c r="CF661" s="86">
        <f t="shared" si="831"/>
        <v>33.524999999999999</v>
      </c>
      <c r="CG661" s="86">
        <f t="shared" si="832"/>
        <v>6.5250000000000004</v>
      </c>
      <c r="CH661" s="52">
        <f t="shared" si="833"/>
        <v>40.050000000000004</v>
      </c>
      <c r="CI661" s="52">
        <f t="shared" si="834"/>
        <v>0</v>
      </c>
      <c r="CJ661" s="52">
        <f t="shared" si="835"/>
        <v>0</v>
      </c>
      <c r="CK661" s="52">
        <f t="shared" si="836"/>
        <v>33.524999999999999</v>
      </c>
      <c r="CL661" s="52">
        <f t="shared" si="837"/>
        <v>6.5250000000000004</v>
      </c>
      <c r="CM661" s="129" t="s">
        <v>2896</v>
      </c>
    </row>
    <row r="662" spans="1:91" s="10" customFormat="1" ht="47.25" x14ac:dyDescent="0.25">
      <c r="A662" s="1" t="s">
        <v>691</v>
      </c>
      <c r="B662" s="4" t="s">
        <v>2079</v>
      </c>
      <c r="C662" s="3" t="s">
        <v>76</v>
      </c>
      <c r="D662" s="6" t="s">
        <v>77</v>
      </c>
      <c r="E662" s="13" t="s">
        <v>77</v>
      </c>
      <c r="F662" s="13" t="s">
        <v>77</v>
      </c>
      <c r="G662" s="13" t="s">
        <v>77</v>
      </c>
      <c r="H662" s="7" t="s">
        <v>77</v>
      </c>
      <c r="I662" s="7" t="s">
        <v>77</v>
      </c>
      <c r="J662" s="7" t="s">
        <v>77</v>
      </c>
      <c r="K662" s="7" t="s">
        <v>77</v>
      </c>
      <c r="L662" s="7" t="s">
        <v>77</v>
      </c>
      <c r="M662" s="7" t="s">
        <v>77</v>
      </c>
      <c r="N662" s="7" t="s">
        <v>77</v>
      </c>
      <c r="O662" s="3">
        <f t="shared" ref="O662:AO662" si="856">O663</f>
        <v>0</v>
      </c>
      <c r="P662" s="3">
        <f t="shared" si="856"/>
        <v>0</v>
      </c>
      <c r="Q662" s="3">
        <f t="shared" si="856"/>
        <v>0</v>
      </c>
      <c r="R662" s="3">
        <f t="shared" si="856"/>
        <v>0</v>
      </c>
      <c r="S662" s="3">
        <f t="shared" si="856"/>
        <v>0</v>
      </c>
      <c r="T662" s="3">
        <f t="shared" si="856"/>
        <v>0</v>
      </c>
      <c r="U662" s="7">
        <f t="shared" si="856"/>
        <v>0</v>
      </c>
      <c r="V662" s="7">
        <f t="shared" si="856"/>
        <v>0</v>
      </c>
      <c r="W662" s="7">
        <f t="shared" si="856"/>
        <v>0</v>
      </c>
      <c r="X662" s="7">
        <f t="shared" si="856"/>
        <v>0</v>
      </c>
      <c r="Y662" s="7">
        <f t="shared" si="856"/>
        <v>0</v>
      </c>
      <c r="Z662" s="7">
        <f t="shared" si="856"/>
        <v>0</v>
      </c>
      <c r="AA662" s="7">
        <f t="shared" si="856"/>
        <v>0</v>
      </c>
      <c r="AB662" s="7">
        <f t="shared" si="856"/>
        <v>0</v>
      </c>
      <c r="AC662" s="7">
        <f t="shared" si="856"/>
        <v>0</v>
      </c>
      <c r="AD662" s="7">
        <f t="shared" si="856"/>
        <v>0</v>
      </c>
      <c r="AE662" s="7">
        <f t="shared" si="856"/>
        <v>0</v>
      </c>
      <c r="AF662" s="7">
        <f t="shared" si="856"/>
        <v>0</v>
      </c>
      <c r="AG662" s="7">
        <f t="shared" si="856"/>
        <v>0</v>
      </c>
      <c r="AH662" s="7">
        <f t="shared" si="856"/>
        <v>0</v>
      </c>
      <c r="AI662" s="7">
        <f t="shared" si="856"/>
        <v>0</v>
      </c>
      <c r="AJ662" s="7">
        <f t="shared" si="856"/>
        <v>0</v>
      </c>
      <c r="AK662" s="7">
        <f t="shared" si="856"/>
        <v>0</v>
      </c>
      <c r="AL662" s="7">
        <f t="shared" si="856"/>
        <v>0</v>
      </c>
      <c r="AM662" s="7">
        <f t="shared" si="856"/>
        <v>0</v>
      </c>
      <c r="AN662" s="7">
        <f t="shared" si="856"/>
        <v>0</v>
      </c>
      <c r="AO662" s="7">
        <f t="shared" si="856"/>
        <v>0</v>
      </c>
      <c r="AP662" s="7">
        <f t="shared" ref="AP662:BU662" si="857">AP663</f>
        <v>0</v>
      </c>
      <c r="AQ662" s="7">
        <f t="shared" si="857"/>
        <v>0</v>
      </c>
      <c r="AR662" s="7">
        <f t="shared" si="857"/>
        <v>0</v>
      </c>
      <c r="AS662" s="7">
        <f t="shared" si="857"/>
        <v>0</v>
      </c>
      <c r="AT662" s="7">
        <f t="shared" si="857"/>
        <v>0</v>
      </c>
      <c r="AU662" s="7">
        <f t="shared" si="857"/>
        <v>0</v>
      </c>
      <c r="AV662" s="7">
        <f t="shared" si="857"/>
        <v>0</v>
      </c>
      <c r="AW662" s="7">
        <f t="shared" si="857"/>
        <v>0</v>
      </c>
      <c r="AX662" s="7">
        <f t="shared" si="857"/>
        <v>0</v>
      </c>
      <c r="AY662" s="7">
        <f t="shared" si="857"/>
        <v>0</v>
      </c>
      <c r="AZ662" s="7">
        <f t="shared" si="857"/>
        <v>0</v>
      </c>
      <c r="BA662" s="7">
        <f t="shared" si="857"/>
        <v>0</v>
      </c>
      <c r="BB662" s="7">
        <f t="shared" si="857"/>
        <v>0</v>
      </c>
      <c r="BC662" s="7">
        <f t="shared" si="857"/>
        <v>0</v>
      </c>
      <c r="BD662" s="7">
        <f t="shared" si="857"/>
        <v>0</v>
      </c>
      <c r="BE662" s="7">
        <f t="shared" si="857"/>
        <v>0</v>
      </c>
      <c r="BF662" s="7">
        <f t="shared" si="857"/>
        <v>0</v>
      </c>
      <c r="BG662" s="7">
        <f t="shared" si="857"/>
        <v>0</v>
      </c>
      <c r="BH662" s="7">
        <f t="shared" si="857"/>
        <v>0</v>
      </c>
      <c r="BI662" s="7">
        <f t="shared" si="857"/>
        <v>0</v>
      </c>
      <c r="BJ662" s="7">
        <f t="shared" si="857"/>
        <v>0</v>
      </c>
      <c r="BK662" s="7">
        <f t="shared" si="857"/>
        <v>0</v>
      </c>
      <c r="BL662" s="7">
        <f t="shared" si="857"/>
        <v>0</v>
      </c>
      <c r="BM662" s="7">
        <f t="shared" si="857"/>
        <v>0</v>
      </c>
      <c r="BN662" s="7">
        <f t="shared" si="857"/>
        <v>0</v>
      </c>
      <c r="BO662" s="7">
        <f t="shared" si="857"/>
        <v>0</v>
      </c>
      <c r="BP662" s="7">
        <f t="shared" si="857"/>
        <v>0</v>
      </c>
      <c r="BQ662" s="7">
        <f t="shared" si="857"/>
        <v>0</v>
      </c>
      <c r="BR662" s="7">
        <f t="shared" si="857"/>
        <v>0</v>
      </c>
      <c r="BS662" s="7">
        <f t="shared" si="857"/>
        <v>0</v>
      </c>
      <c r="BT662" s="7">
        <f t="shared" si="857"/>
        <v>0</v>
      </c>
      <c r="BU662" s="7">
        <f t="shared" si="857"/>
        <v>0</v>
      </c>
      <c r="BV662" s="7">
        <f t="shared" ref="BV662:BW662" si="858">BV663</f>
        <v>0</v>
      </c>
      <c r="BW662" s="7">
        <f t="shared" si="858"/>
        <v>0</v>
      </c>
      <c r="BX662" s="3" t="s">
        <v>77</v>
      </c>
      <c r="BY662" s="3" t="s">
        <v>77</v>
      </c>
      <c r="BZ662" s="3" t="s">
        <v>77</v>
      </c>
      <c r="CA662" s="3" t="s">
        <v>77</v>
      </c>
      <c r="CB662" s="3" t="s">
        <v>77</v>
      </c>
      <c r="CC662" s="7">
        <f t="shared" ref="CC662:CL662" si="859">CC663</f>
        <v>0</v>
      </c>
      <c r="CD662" s="7">
        <f t="shared" si="859"/>
        <v>0</v>
      </c>
      <c r="CE662" s="7">
        <f t="shared" si="859"/>
        <v>0</v>
      </c>
      <c r="CF662" s="7">
        <f t="shared" si="859"/>
        <v>0</v>
      </c>
      <c r="CG662" s="7">
        <f t="shared" si="859"/>
        <v>0</v>
      </c>
      <c r="CH662" s="7">
        <f t="shared" si="859"/>
        <v>0</v>
      </c>
      <c r="CI662" s="7">
        <f t="shared" si="859"/>
        <v>0</v>
      </c>
      <c r="CJ662" s="7">
        <f t="shared" si="859"/>
        <v>0</v>
      </c>
      <c r="CK662" s="7">
        <f t="shared" si="859"/>
        <v>0</v>
      </c>
      <c r="CL662" s="7">
        <f t="shared" si="859"/>
        <v>0</v>
      </c>
      <c r="CM662" s="33" t="s">
        <v>77</v>
      </c>
    </row>
    <row r="663" spans="1:91" s="9" customFormat="1" x14ac:dyDescent="0.25">
      <c r="A663" s="23" t="s">
        <v>692</v>
      </c>
      <c r="B663" s="17" t="s">
        <v>405</v>
      </c>
      <c r="C663" s="3" t="s">
        <v>76</v>
      </c>
      <c r="D663" s="6" t="s">
        <v>77</v>
      </c>
      <c r="E663" s="13" t="s">
        <v>77</v>
      </c>
      <c r="F663" s="13" t="s">
        <v>77</v>
      </c>
      <c r="G663" s="13" t="s">
        <v>77</v>
      </c>
      <c r="H663" s="7" t="s">
        <v>77</v>
      </c>
      <c r="I663" s="7" t="s">
        <v>77</v>
      </c>
      <c r="J663" s="7" t="s">
        <v>77</v>
      </c>
      <c r="K663" s="7" t="s">
        <v>77</v>
      </c>
      <c r="L663" s="7" t="s">
        <v>77</v>
      </c>
      <c r="M663" s="7" t="s">
        <v>77</v>
      </c>
      <c r="N663" s="7" t="s">
        <v>77</v>
      </c>
      <c r="O663" s="3">
        <f t="shared" ref="O663:AO663" si="860">O664+O665</f>
        <v>0</v>
      </c>
      <c r="P663" s="3">
        <f t="shared" si="860"/>
        <v>0</v>
      </c>
      <c r="Q663" s="3">
        <f t="shared" si="860"/>
        <v>0</v>
      </c>
      <c r="R663" s="3">
        <f t="shared" si="860"/>
        <v>0</v>
      </c>
      <c r="S663" s="3">
        <f t="shared" si="860"/>
        <v>0</v>
      </c>
      <c r="T663" s="3">
        <f t="shared" si="860"/>
        <v>0</v>
      </c>
      <c r="U663" s="7">
        <f t="shared" si="860"/>
        <v>0</v>
      </c>
      <c r="V663" s="7">
        <f t="shared" si="860"/>
        <v>0</v>
      </c>
      <c r="W663" s="7">
        <f t="shared" si="860"/>
        <v>0</v>
      </c>
      <c r="X663" s="7">
        <f t="shared" si="860"/>
        <v>0</v>
      </c>
      <c r="Y663" s="7">
        <f t="shared" si="860"/>
        <v>0</v>
      </c>
      <c r="Z663" s="7">
        <f t="shared" si="860"/>
        <v>0</v>
      </c>
      <c r="AA663" s="7">
        <f t="shared" si="860"/>
        <v>0</v>
      </c>
      <c r="AB663" s="7">
        <f t="shared" si="860"/>
        <v>0</v>
      </c>
      <c r="AC663" s="7">
        <f t="shared" si="860"/>
        <v>0</v>
      </c>
      <c r="AD663" s="7">
        <f t="shared" si="860"/>
        <v>0</v>
      </c>
      <c r="AE663" s="7">
        <f t="shared" si="860"/>
        <v>0</v>
      </c>
      <c r="AF663" s="7">
        <f t="shared" si="860"/>
        <v>0</v>
      </c>
      <c r="AG663" s="7">
        <f t="shared" si="860"/>
        <v>0</v>
      </c>
      <c r="AH663" s="7">
        <f t="shared" si="860"/>
        <v>0</v>
      </c>
      <c r="AI663" s="7">
        <f t="shared" si="860"/>
        <v>0</v>
      </c>
      <c r="AJ663" s="7">
        <f t="shared" si="860"/>
        <v>0</v>
      </c>
      <c r="AK663" s="7">
        <f t="shared" si="860"/>
        <v>0</v>
      </c>
      <c r="AL663" s="7">
        <f t="shared" si="860"/>
        <v>0</v>
      </c>
      <c r="AM663" s="7">
        <f t="shared" si="860"/>
        <v>0</v>
      </c>
      <c r="AN663" s="7">
        <f t="shared" si="860"/>
        <v>0</v>
      </c>
      <c r="AO663" s="7">
        <f t="shared" si="860"/>
        <v>0</v>
      </c>
      <c r="AP663" s="7">
        <f t="shared" ref="AP663:BU663" si="861">AP664+AP665</f>
        <v>0</v>
      </c>
      <c r="AQ663" s="7">
        <f t="shared" si="861"/>
        <v>0</v>
      </c>
      <c r="AR663" s="7">
        <f t="shared" si="861"/>
        <v>0</v>
      </c>
      <c r="AS663" s="7">
        <f t="shared" si="861"/>
        <v>0</v>
      </c>
      <c r="AT663" s="7">
        <f t="shared" si="861"/>
        <v>0</v>
      </c>
      <c r="AU663" s="7">
        <f t="shared" si="861"/>
        <v>0</v>
      </c>
      <c r="AV663" s="7">
        <f t="shared" si="861"/>
        <v>0</v>
      </c>
      <c r="AW663" s="7">
        <f t="shared" si="861"/>
        <v>0</v>
      </c>
      <c r="AX663" s="7">
        <f t="shared" si="861"/>
        <v>0</v>
      </c>
      <c r="AY663" s="7">
        <f t="shared" si="861"/>
        <v>0</v>
      </c>
      <c r="AZ663" s="7">
        <f t="shared" si="861"/>
        <v>0</v>
      </c>
      <c r="BA663" s="7">
        <f t="shared" si="861"/>
        <v>0</v>
      </c>
      <c r="BB663" s="7">
        <f t="shared" si="861"/>
        <v>0</v>
      </c>
      <c r="BC663" s="7">
        <f t="shared" si="861"/>
        <v>0</v>
      </c>
      <c r="BD663" s="7">
        <f t="shared" si="861"/>
        <v>0</v>
      </c>
      <c r="BE663" s="7">
        <f t="shared" si="861"/>
        <v>0</v>
      </c>
      <c r="BF663" s="7">
        <f t="shared" si="861"/>
        <v>0</v>
      </c>
      <c r="BG663" s="7">
        <f t="shared" si="861"/>
        <v>0</v>
      </c>
      <c r="BH663" s="7">
        <f t="shared" si="861"/>
        <v>0</v>
      </c>
      <c r="BI663" s="7">
        <f t="shared" si="861"/>
        <v>0</v>
      </c>
      <c r="BJ663" s="7">
        <f t="shared" si="861"/>
        <v>0</v>
      </c>
      <c r="BK663" s="7">
        <f t="shared" si="861"/>
        <v>0</v>
      </c>
      <c r="BL663" s="7">
        <f t="shared" si="861"/>
        <v>0</v>
      </c>
      <c r="BM663" s="7">
        <f t="shared" si="861"/>
        <v>0</v>
      </c>
      <c r="BN663" s="7">
        <f t="shared" si="861"/>
        <v>0</v>
      </c>
      <c r="BO663" s="7">
        <f t="shared" si="861"/>
        <v>0</v>
      </c>
      <c r="BP663" s="7">
        <f t="shared" si="861"/>
        <v>0</v>
      </c>
      <c r="BQ663" s="7">
        <f t="shared" si="861"/>
        <v>0</v>
      </c>
      <c r="BR663" s="7">
        <f t="shared" si="861"/>
        <v>0</v>
      </c>
      <c r="BS663" s="7">
        <f t="shared" si="861"/>
        <v>0</v>
      </c>
      <c r="BT663" s="7">
        <f t="shared" si="861"/>
        <v>0</v>
      </c>
      <c r="BU663" s="7">
        <f t="shared" si="861"/>
        <v>0</v>
      </c>
      <c r="BV663" s="7">
        <f t="shared" ref="BV663:BW663" si="862">BV664+BV665</f>
        <v>0</v>
      </c>
      <c r="BW663" s="7">
        <f t="shared" si="862"/>
        <v>0</v>
      </c>
      <c r="BX663" s="3" t="s">
        <v>77</v>
      </c>
      <c r="BY663" s="3" t="s">
        <v>77</v>
      </c>
      <c r="BZ663" s="3" t="s">
        <v>77</v>
      </c>
      <c r="CA663" s="3" t="s">
        <v>77</v>
      </c>
      <c r="CB663" s="3" t="s">
        <v>77</v>
      </c>
      <c r="CC663" s="7">
        <f t="shared" ref="CC663:CG664" si="863">AE663+AO663+AY663+BI663+BS663</f>
        <v>0</v>
      </c>
      <c r="CD663" s="7">
        <f t="shared" si="863"/>
        <v>0</v>
      </c>
      <c r="CE663" s="7">
        <f t="shared" si="863"/>
        <v>0</v>
      </c>
      <c r="CF663" s="7">
        <f t="shared" si="863"/>
        <v>0</v>
      </c>
      <c r="CG663" s="7">
        <f t="shared" si="863"/>
        <v>0</v>
      </c>
      <c r="CH663" s="7">
        <f>SUM(AJ663,AT663,BD663,BN663,BS663)</f>
        <v>0</v>
      </c>
      <c r="CI663" s="7">
        <f t="shared" ref="CI663:CL664" si="864">SUM(AK663,AU663,BE663,BO663,BT663)</f>
        <v>0</v>
      </c>
      <c r="CJ663" s="7">
        <f t="shared" si="864"/>
        <v>0</v>
      </c>
      <c r="CK663" s="7">
        <f t="shared" si="864"/>
        <v>0</v>
      </c>
      <c r="CL663" s="7">
        <f t="shared" si="864"/>
        <v>0</v>
      </c>
      <c r="CM663" s="33" t="s">
        <v>77</v>
      </c>
    </row>
    <row r="664" spans="1:91" s="9" customFormat="1" ht="47.25" x14ac:dyDescent="0.25">
      <c r="A664" s="24" t="s">
        <v>693</v>
      </c>
      <c r="B664" s="17" t="s">
        <v>157</v>
      </c>
      <c r="C664" s="3" t="s">
        <v>76</v>
      </c>
      <c r="D664" s="6" t="s">
        <v>77</v>
      </c>
      <c r="E664" s="13" t="s">
        <v>77</v>
      </c>
      <c r="F664" s="13" t="s">
        <v>77</v>
      </c>
      <c r="G664" s="13" t="s">
        <v>77</v>
      </c>
      <c r="H664" s="7" t="s">
        <v>77</v>
      </c>
      <c r="I664" s="7" t="s">
        <v>77</v>
      </c>
      <c r="J664" s="7" t="s">
        <v>77</v>
      </c>
      <c r="K664" s="7" t="s">
        <v>77</v>
      </c>
      <c r="L664" s="7" t="s">
        <v>77</v>
      </c>
      <c r="M664" s="7" t="s">
        <v>77</v>
      </c>
      <c r="N664" s="7" t="s">
        <v>77</v>
      </c>
      <c r="O664" s="3">
        <v>0</v>
      </c>
      <c r="P664" s="3">
        <v>0</v>
      </c>
      <c r="Q664" s="3">
        <v>0</v>
      </c>
      <c r="R664" s="3">
        <v>0</v>
      </c>
      <c r="S664" s="3">
        <v>0</v>
      </c>
      <c r="T664" s="3">
        <v>0</v>
      </c>
      <c r="U664" s="7">
        <v>0</v>
      </c>
      <c r="V664" s="7">
        <v>0</v>
      </c>
      <c r="W664" s="7">
        <v>0</v>
      </c>
      <c r="X664" s="7">
        <v>0</v>
      </c>
      <c r="Y664" s="7"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0</v>
      </c>
      <c r="BX664" s="3" t="s">
        <v>77</v>
      </c>
      <c r="BY664" s="3" t="s">
        <v>77</v>
      </c>
      <c r="BZ664" s="3" t="s">
        <v>77</v>
      </c>
      <c r="CA664" s="3" t="s">
        <v>77</v>
      </c>
      <c r="CB664" s="3" t="s">
        <v>77</v>
      </c>
      <c r="CC664" s="7">
        <f t="shared" si="863"/>
        <v>0</v>
      </c>
      <c r="CD664" s="7">
        <f t="shared" si="863"/>
        <v>0</v>
      </c>
      <c r="CE664" s="7">
        <f t="shared" si="863"/>
        <v>0</v>
      </c>
      <c r="CF664" s="7">
        <f t="shared" si="863"/>
        <v>0</v>
      </c>
      <c r="CG664" s="7">
        <f t="shared" si="863"/>
        <v>0</v>
      </c>
      <c r="CH664" s="7">
        <f>SUM(AJ664,AT664,BD664,BN664,BS664)</f>
        <v>0</v>
      </c>
      <c r="CI664" s="7">
        <f t="shared" si="864"/>
        <v>0</v>
      </c>
      <c r="CJ664" s="7">
        <f t="shared" si="864"/>
        <v>0</v>
      </c>
      <c r="CK664" s="7">
        <f t="shared" si="864"/>
        <v>0</v>
      </c>
      <c r="CL664" s="7">
        <f t="shared" si="864"/>
        <v>0</v>
      </c>
      <c r="CM664" s="33" t="s">
        <v>77</v>
      </c>
    </row>
    <row r="665" spans="1:91" s="9" customFormat="1" ht="47.25" x14ac:dyDescent="0.25">
      <c r="A665" s="24" t="s">
        <v>694</v>
      </c>
      <c r="B665" s="17" t="s">
        <v>158</v>
      </c>
      <c r="C665" s="3" t="s">
        <v>76</v>
      </c>
      <c r="D665" s="6" t="s">
        <v>77</v>
      </c>
      <c r="E665" s="13" t="s">
        <v>77</v>
      </c>
      <c r="F665" s="13" t="s">
        <v>77</v>
      </c>
      <c r="G665" s="13" t="s">
        <v>77</v>
      </c>
      <c r="H665" s="7" t="s">
        <v>77</v>
      </c>
      <c r="I665" s="7" t="s">
        <v>77</v>
      </c>
      <c r="J665" s="7" t="s">
        <v>77</v>
      </c>
      <c r="K665" s="7" t="s">
        <v>77</v>
      </c>
      <c r="L665" s="7" t="s">
        <v>77</v>
      </c>
      <c r="M665" s="7" t="s">
        <v>77</v>
      </c>
      <c r="N665" s="7" t="s">
        <v>77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0</v>
      </c>
      <c r="Y665" s="3">
        <v>0</v>
      </c>
      <c r="Z665" s="3">
        <v>0</v>
      </c>
      <c r="AA665" s="3">
        <v>0</v>
      </c>
      <c r="AB665" s="3">
        <v>0</v>
      </c>
      <c r="AC665" s="3">
        <v>0</v>
      </c>
      <c r="AD665" s="3">
        <v>0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0</v>
      </c>
      <c r="AK665" s="3">
        <v>0</v>
      </c>
      <c r="AL665" s="3">
        <v>0</v>
      </c>
      <c r="AM665" s="3">
        <v>0</v>
      </c>
      <c r="AN665" s="3">
        <v>0</v>
      </c>
      <c r="AO665" s="3">
        <v>0</v>
      </c>
      <c r="AP665" s="3">
        <v>0</v>
      </c>
      <c r="AQ665" s="3">
        <v>0</v>
      </c>
      <c r="AR665" s="3">
        <v>0</v>
      </c>
      <c r="AS665" s="3">
        <v>0</v>
      </c>
      <c r="AT665" s="3">
        <v>0</v>
      </c>
      <c r="AU665" s="3">
        <v>0</v>
      </c>
      <c r="AV665" s="3">
        <v>0</v>
      </c>
      <c r="AW665" s="3">
        <v>0</v>
      </c>
      <c r="AX665" s="3">
        <v>0</v>
      </c>
      <c r="AY665" s="3">
        <v>0</v>
      </c>
      <c r="AZ665" s="3">
        <v>0</v>
      </c>
      <c r="BA665" s="3">
        <v>0</v>
      </c>
      <c r="BB665" s="3">
        <v>0</v>
      </c>
      <c r="BC665" s="3">
        <v>0</v>
      </c>
      <c r="BD665" s="3">
        <v>0</v>
      </c>
      <c r="BE665" s="3">
        <v>0</v>
      </c>
      <c r="BF665" s="3">
        <v>0</v>
      </c>
      <c r="BG665" s="3">
        <v>0</v>
      </c>
      <c r="BH665" s="3">
        <v>0</v>
      </c>
      <c r="BI665" s="3">
        <v>0</v>
      </c>
      <c r="BJ665" s="3">
        <v>0</v>
      </c>
      <c r="BK665" s="3">
        <v>0</v>
      </c>
      <c r="BL665" s="3">
        <v>0</v>
      </c>
      <c r="BM665" s="3">
        <v>0</v>
      </c>
      <c r="BN665" s="3">
        <v>0</v>
      </c>
      <c r="BO665" s="3">
        <v>0</v>
      </c>
      <c r="BP665" s="3">
        <v>0</v>
      </c>
      <c r="BQ665" s="3">
        <v>0</v>
      </c>
      <c r="BR665" s="3">
        <v>0</v>
      </c>
      <c r="BS665" s="3">
        <v>0</v>
      </c>
      <c r="BT665" s="3">
        <v>0</v>
      </c>
      <c r="BU665" s="3">
        <v>0</v>
      </c>
      <c r="BV665" s="3">
        <v>0</v>
      </c>
      <c r="BW665" s="3">
        <v>0</v>
      </c>
      <c r="BX665" s="3" t="s">
        <v>77</v>
      </c>
      <c r="BY665" s="3" t="s">
        <v>77</v>
      </c>
      <c r="BZ665" s="3" t="s">
        <v>77</v>
      </c>
      <c r="CA665" s="3" t="s">
        <v>77</v>
      </c>
      <c r="CB665" s="3" t="s">
        <v>77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33" t="s">
        <v>77</v>
      </c>
    </row>
    <row r="666" spans="1:91" s="9" customFormat="1" x14ac:dyDescent="0.25">
      <c r="A666" s="23" t="s">
        <v>2057</v>
      </c>
      <c r="B666" s="17" t="s">
        <v>156</v>
      </c>
      <c r="C666" s="2" t="s">
        <v>76</v>
      </c>
      <c r="D666" s="6" t="s">
        <v>77</v>
      </c>
      <c r="E666" s="13" t="s">
        <v>77</v>
      </c>
      <c r="F666" s="13" t="s">
        <v>77</v>
      </c>
      <c r="G666" s="13" t="s">
        <v>77</v>
      </c>
      <c r="H666" s="7" t="s">
        <v>77</v>
      </c>
      <c r="I666" s="7" t="s">
        <v>77</v>
      </c>
      <c r="J666" s="7" t="s">
        <v>77</v>
      </c>
      <c r="K666" s="7" t="s">
        <v>77</v>
      </c>
      <c r="L666" s="7" t="s">
        <v>77</v>
      </c>
      <c r="M666" s="7" t="s">
        <v>77</v>
      </c>
      <c r="N666" s="7" t="s">
        <v>77</v>
      </c>
      <c r="O666" s="3">
        <v>0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7">
        <v>0</v>
      </c>
      <c r="V666" s="7">
        <v>0</v>
      </c>
      <c r="W666" s="7">
        <v>0</v>
      </c>
      <c r="X666" s="7">
        <v>0</v>
      </c>
      <c r="Y666" s="7"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>
        <v>0</v>
      </c>
      <c r="BV666" s="7">
        <v>0</v>
      </c>
      <c r="BW666" s="7">
        <v>0</v>
      </c>
      <c r="BX666" s="3" t="s">
        <v>77</v>
      </c>
      <c r="BY666" s="3" t="s">
        <v>77</v>
      </c>
      <c r="BZ666" s="3" t="s">
        <v>77</v>
      </c>
      <c r="CA666" s="3" t="s">
        <v>77</v>
      </c>
      <c r="CB666" s="3" t="s">
        <v>77</v>
      </c>
      <c r="CC666" s="7">
        <f t="shared" ref="CC666:CG668" si="865">AE666+AO666+AY666+BI666+BS666</f>
        <v>0</v>
      </c>
      <c r="CD666" s="7">
        <f t="shared" si="865"/>
        <v>0</v>
      </c>
      <c r="CE666" s="7">
        <f t="shared" si="865"/>
        <v>0</v>
      </c>
      <c r="CF666" s="7">
        <f t="shared" si="865"/>
        <v>0</v>
      </c>
      <c r="CG666" s="7">
        <f t="shared" si="865"/>
        <v>0</v>
      </c>
      <c r="CH666" s="7">
        <f>SUM(AJ666,AT666,BD666,BN666,BS666)</f>
        <v>0</v>
      </c>
      <c r="CI666" s="7">
        <f t="shared" ref="CI666:CL668" si="866">SUM(AK666,AU666,BE666,BO666,BT666)</f>
        <v>0</v>
      </c>
      <c r="CJ666" s="7">
        <f t="shared" si="866"/>
        <v>0</v>
      </c>
      <c r="CK666" s="7">
        <f t="shared" si="866"/>
        <v>0</v>
      </c>
      <c r="CL666" s="7">
        <f t="shared" si="866"/>
        <v>0</v>
      </c>
      <c r="CM666" s="33" t="s">
        <v>77</v>
      </c>
    </row>
    <row r="667" spans="1:91" s="9" customFormat="1" ht="47.25" x14ac:dyDescent="0.25">
      <c r="A667" s="24" t="s">
        <v>2061</v>
      </c>
      <c r="B667" s="17" t="s">
        <v>157</v>
      </c>
      <c r="C667" s="2" t="s">
        <v>76</v>
      </c>
      <c r="D667" s="6" t="s">
        <v>77</v>
      </c>
      <c r="E667" s="13" t="s">
        <v>77</v>
      </c>
      <c r="F667" s="13" t="s">
        <v>77</v>
      </c>
      <c r="G667" s="13" t="s">
        <v>77</v>
      </c>
      <c r="H667" s="7" t="s">
        <v>77</v>
      </c>
      <c r="I667" s="7" t="s">
        <v>77</v>
      </c>
      <c r="J667" s="7" t="s">
        <v>77</v>
      </c>
      <c r="K667" s="7" t="s">
        <v>77</v>
      </c>
      <c r="L667" s="7" t="s">
        <v>77</v>
      </c>
      <c r="M667" s="7" t="s">
        <v>77</v>
      </c>
      <c r="N667" s="7" t="s">
        <v>77</v>
      </c>
      <c r="O667" s="3">
        <v>0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7">
        <v>0</v>
      </c>
      <c r="V667" s="7">
        <v>0</v>
      </c>
      <c r="W667" s="7">
        <v>0</v>
      </c>
      <c r="X667" s="7">
        <v>0</v>
      </c>
      <c r="Y667" s="7"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3" t="s">
        <v>77</v>
      </c>
      <c r="BY667" s="3" t="s">
        <v>77</v>
      </c>
      <c r="BZ667" s="3" t="s">
        <v>77</v>
      </c>
      <c r="CA667" s="3" t="s">
        <v>77</v>
      </c>
      <c r="CB667" s="3" t="s">
        <v>77</v>
      </c>
      <c r="CC667" s="7">
        <f t="shared" si="865"/>
        <v>0</v>
      </c>
      <c r="CD667" s="7">
        <f t="shared" si="865"/>
        <v>0</v>
      </c>
      <c r="CE667" s="7">
        <f t="shared" si="865"/>
        <v>0</v>
      </c>
      <c r="CF667" s="7">
        <f t="shared" si="865"/>
        <v>0</v>
      </c>
      <c r="CG667" s="7">
        <f t="shared" si="865"/>
        <v>0</v>
      </c>
      <c r="CH667" s="7">
        <f>SUM(AJ667,AT667,BD667,BN667,BS667)</f>
        <v>0</v>
      </c>
      <c r="CI667" s="7">
        <f t="shared" si="866"/>
        <v>0</v>
      </c>
      <c r="CJ667" s="7">
        <f t="shared" si="866"/>
        <v>0</v>
      </c>
      <c r="CK667" s="7">
        <f t="shared" si="866"/>
        <v>0</v>
      </c>
      <c r="CL667" s="7">
        <f t="shared" si="866"/>
        <v>0</v>
      </c>
      <c r="CM667" s="33" t="s">
        <v>77</v>
      </c>
    </row>
    <row r="668" spans="1:91" s="9" customFormat="1" ht="47.25" x14ac:dyDescent="0.25">
      <c r="A668" s="24" t="s">
        <v>2062</v>
      </c>
      <c r="B668" s="19" t="s">
        <v>158</v>
      </c>
      <c r="C668" s="2" t="s">
        <v>76</v>
      </c>
      <c r="D668" s="6" t="s">
        <v>77</v>
      </c>
      <c r="E668" s="13" t="s">
        <v>77</v>
      </c>
      <c r="F668" s="13" t="s">
        <v>77</v>
      </c>
      <c r="G668" s="13" t="s">
        <v>77</v>
      </c>
      <c r="H668" s="7" t="s">
        <v>77</v>
      </c>
      <c r="I668" s="7" t="s">
        <v>77</v>
      </c>
      <c r="J668" s="7" t="s">
        <v>77</v>
      </c>
      <c r="K668" s="7" t="s">
        <v>77</v>
      </c>
      <c r="L668" s="7" t="s">
        <v>77</v>
      </c>
      <c r="M668" s="7" t="s">
        <v>77</v>
      </c>
      <c r="N668" s="7" t="s">
        <v>77</v>
      </c>
      <c r="O668" s="3">
        <v>0</v>
      </c>
      <c r="P668" s="3">
        <v>0</v>
      </c>
      <c r="Q668" s="3">
        <v>0</v>
      </c>
      <c r="R668" s="3">
        <v>0</v>
      </c>
      <c r="S668" s="3">
        <v>0</v>
      </c>
      <c r="T668" s="3">
        <v>0</v>
      </c>
      <c r="U668" s="7">
        <v>0</v>
      </c>
      <c r="V668" s="7">
        <v>0</v>
      </c>
      <c r="W668" s="7">
        <v>0</v>
      </c>
      <c r="X668" s="7">
        <v>0</v>
      </c>
      <c r="Y668" s="7"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3" t="s">
        <v>77</v>
      </c>
      <c r="BY668" s="3" t="s">
        <v>77</v>
      </c>
      <c r="BZ668" s="3" t="s">
        <v>77</v>
      </c>
      <c r="CA668" s="3" t="s">
        <v>77</v>
      </c>
      <c r="CB668" s="3" t="s">
        <v>77</v>
      </c>
      <c r="CC668" s="7">
        <f t="shared" si="865"/>
        <v>0</v>
      </c>
      <c r="CD668" s="7">
        <f t="shared" si="865"/>
        <v>0</v>
      </c>
      <c r="CE668" s="7">
        <f t="shared" si="865"/>
        <v>0</v>
      </c>
      <c r="CF668" s="7">
        <f t="shared" si="865"/>
        <v>0</v>
      </c>
      <c r="CG668" s="7">
        <f t="shared" si="865"/>
        <v>0</v>
      </c>
      <c r="CH668" s="7">
        <f>SUM(AJ668,AT668,BD668,BN668,BS668)</f>
        <v>0</v>
      </c>
      <c r="CI668" s="7">
        <f t="shared" si="866"/>
        <v>0</v>
      </c>
      <c r="CJ668" s="7">
        <f t="shared" si="866"/>
        <v>0</v>
      </c>
      <c r="CK668" s="7">
        <f t="shared" si="866"/>
        <v>0</v>
      </c>
      <c r="CL668" s="7">
        <f t="shared" si="866"/>
        <v>0</v>
      </c>
      <c r="CM668" s="33" t="s">
        <v>77</v>
      </c>
    </row>
    <row r="669" spans="1:91" s="9" customFormat="1" x14ac:dyDescent="0.25">
      <c r="A669" s="1" t="s">
        <v>695</v>
      </c>
      <c r="B669" s="17" t="s">
        <v>159</v>
      </c>
      <c r="C669" s="3" t="s">
        <v>76</v>
      </c>
      <c r="D669" s="6" t="s">
        <v>77</v>
      </c>
      <c r="E669" s="13" t="s">
        <v>77</v>
      </c>
      <c r="F669" s="13" t="s">
        <v>77</v>
      </c>
      <c r="G669" s="13" t="s">
        <v>77</v>
      </c>
      <c r="H669" s="7" t="s">
        <v>77</v>
      </c>
      <c r="I669" s="7" t="s">
        <v>77</v>
      </c>
      <c r="J669" s="7" t="s">
        <v>77</v>
      </c>
      <c r="K669" s="7" t="s">
        <v>77</v>
      </c>
      <c r="L669" s="7" t="s">
        <v>77</v>
      </c>
      <c r="M669" s="7" t="s">
        <v>77</v>
      </c>
      <c r="N669" s="7" t="s">
        <v>77</v>
      </c>
      <c r="O669" s="3">
        <f t="shared" ref="O669:AO669" si="867">O670+O671+O672+O673</f>
        <v>170.80821317000002</v>
      </c>
      <c r="P669" s="3">
        <f t="shared" si="867"/>
        <v>6874.9361586303994</v>
      </c>
      <c r="Q669" s="3">
        <f t="shared" si="867"/>
        <v>6874.9361586303994</v>
      </c>
      <c r="R669" s="3">
        <f t="shared" si="867"/>
        <v>6704.1279454603991</v>
      </c>
      <c r="S669" s="3">
        <f t="shared" si="867"/>
        <v>6704.1279454603991</v>
      </c>
      <c r="T669" s="3">
        <f t="shared" si="867"/>
        <v>6704.1279454603991</v>
      </c>
      <c r="U669" s="7">
        <f t="shared" si="867"/>
        <v>8.1000000000000003E-2</v>
      </c>
      <c r="V669" s="7">
        <f t="shared" si="867"/>
        <v>0</v>
      </c>
      <c r="W669" s="7">
        <f t="shared" si="867"/>
        <v>0</v>
      </c>
      <c r="X669" s="7">
        <f t="shared" si="867"/>
        <v>8.1000000000000003E-2</v>
      </c>
      <c r="Y669" s="7">
        <f t="shared" si="867"/>
        <v>0</v>
      </c>
      <c r="Z669" s="7">
        <f t="shared" si="867"/>
        <v>2.3781489599999999</v>
      </c>
      <c r="AA669" s="7">
        <f t="shared" si="867"/>
        <v>0</v>
      </c>
      <c r="AB669" s="7">
        <f t="shared" si="867"/>
        <v>0</v>
      </c>
      <c r="AC669" s="7">
        <f t="shared" si="867"/>
        <v>2.3781489599999999</v>
      </c>
      <c r="AD669" s="7">
        <f t="shared" si="867"/>
        <v>0</v>
      </c>
      <c r="AE669" s="7">
        <f t="shared" si="867"/>
        <v>8.4000000000000005E-2</v>
      </c>
      <c r="AF669" s="7">
        <f t="shared" si="867"/>
        <v>0</v>
      </c>
      <c r="AG669" s="7">
        <f t="shared" si="867"/>
        <v>0</v>
      </c>
      <c r="AH669" s="7">
        <f t="shared" si="867"/>
        <v>8.4000000000000005E-2</v>
      </c>
      <c r="AI669" s="7">
        <f t="shared" si="867"/>
        <v>0</v>
      </c>
      <c r="AJ669" s="7">
        <f t="shared" si="867"/>
        <v>2.3781489599999999</v>
      </c>
      <c r="AK669" s="7">
        <f t="shared" si="867"/>
        <v>0</v>
      </c>
      <c r="AL669" s="7">
        <f t="shared" si="867"/>
        <v>0</v>
      </c>
      <c r="AM669" s="7">
        <f t="shared" si="867"/>
        <v>2.3781489599999999</v>
      </c>
      <c r="AN669" s="7">
        <f t="shared" si="867"/>
        <v>0</v>
      </c>
      <c r="AO669" s="7">
        <f t="shared" si="867"/>
        <v>0.09</v>
      </c>
      <c r="AP669" s="7">
        <f t="shared" ref="AP669:BU669" si="868">AP670+AP671+AP672+AP673</f>
        <v>0</v>
      </c>
      <c r="AQ669" s="7">
        <f t="shared" si="868"/>
        <v>0</v>
      </c>
      <c r="AR669" s="7">
        <f t="shared" si="868"/>
        <v>0.09</v>
      </c>
      <c r="AS669" s="7">
        <f t="shared" si="868"/>
        <v>0</v>
      </c>
      <c r="AT669" s="7">
        <f t="shared" si="868"/>
        <v>2.3781489599999999</v>
      </c>
      <c r="AU669" s="7">
        <f t="shared" si="868"/>
        <v>0</v>
      </c>
      <c r="AV669" s="7">
        <f t="shared" si="868"/>
        <v>0</v>
      </c>
      <c r="AW669" s="7">
        <f t="shared" si="868"/>
        <v>2.3781489599999999</v>
      </c>
      <c r="AX669" s="7">
        <f t="shared" si="868"/>
        <v>0</v>
      </c>
      <c r="AY669" s="7">
        <f t="shared" si="868"/>
        <v>0.1</v>
      </c>
      <c r="AZ669" s="7">
        <f t="shared" si="868"/>
        <v>0</v>
      </c>
      <c r="BA669" s="7">
        <f t="shared" si="868"/>
        <v>0</v>
      </c>
      <c r="BB669" s="7">
        <f t="shared" si="868"/>
        <v>0.1</v>
      </c>
      <c r="BC669" s="7">
        <f t="shared" si="868"/>
        <v>0</v>
      </c>
      <c r="BD669" s="7">
        <f t="shared" si="868"/>
        <v>2.3781489599999999</v>
      </c>
      <c r="BE669" s="7">
        <f t="shared" si="868"/>
        <v>0</v>
      </c>
      <c r="BF669" s="7">
        <f t="shared" si="868"/>
        <v>0</v>
      </c>
      <c r="BG669" s="7">
        <f t="shared" si="868"/>
        <v>2.3781489599999999</v>
      </c>
      <c r="BH669" s="7">
        <f t="shared" si="868"/>
        <v>0</v>
      </c>
      <c r="BI669" s="7">
        <f t="shared" si="868"/>
        <v>0.11</v>
      </c>
      <c r="BJ669" s="7">
        <f t="shared" si="868"/>
        <v>0</v>
      </c>
      <c r="BK669" s="7">
        <f t="shared" si="868"/>
        <v>0</v>
      </c>
      <c r="BL669" s="7">
        <f t="shared" si="868"/>
        <v>0.11</v>
      </c>
      <c r="BM669" s="7">
        <f t="shared" si="868"/>
        <v>0</v>
      </c>
      <c r="BN669" s="7">
        <f t="shared" si="868"/>
        <v>2.3781489599999999</v>
      </c>
      <c r="BO669" s="7">
        <f t="shared" si="868"/>
        <v>0</v>
      </c>
      <c r="BP669" s="7">
        <f t="shared" si="868"/>
        <v>0</v>
      </c>
      <c r="BQ669" s="7">
        <f t="shared" si="868"/>
        <v>2.3781489599999999</v>
      </c>
      <c r="BR669" s="7">
        <f t="shared" si="868"/>
        <v>0</v>
      </c>
      <c r="BS669" s="7">
        <f t="shared" si="868"/>
        <v>2.3781489599999999</v>
      </c>
      <c r="BT669" s="7">
        <f t="shared" si="868"/>
        <v>0</v>
      </c>
      <c r="BU669" s="7">
        <f t="shared" si="868"/>
        <v>0</v>
      </c>
      <c r="BV669" s="7">
        <f t="shared" ref="BV669:BW669" si="869">BV670+BV671+BV672+BV673</f>
        <v>2.3781489599999999</v>
      </c>
      <c r="BW669" s="7">
        <f t="shared" si="869"/>
        <v>0</v>
      </c>
      <c r="BX669" s="3" t="s">
        <v>77</v>
      </c>
      <c r="BY669" s="3" t="s">
        <v>77</v>
      </c>
      <c r="BZ669" s="3" t="s">
        <v>77</v>
      </c>
      <c r="CA669" s="3" t="s">
        <v>77</v>
      </c>
      <c r="CB669" s="3" t="s">
        <v>77</v>
      </c>
      <c r="CC669" s="7">
        <f t="shared" ref="CC669:CL669" si="870">CC670+CC671+CC672+CC673</f>
        <v>2.7621489599999998</v>
      </c>
      <c r="CD669" s="7">
        <f t="shared" si="870"/>
        <v>0</v>
      </c>
      <c r="CE669" s="7">
        <f t="shared" si="870"/>
        <v>0</v>
      </c>
      <c r="CF669" s="7">
        <f t="shared" si="870"/>
        <v>2.7621489599999998</v>
      </c>
      <c r="CG669" s="7">
        <f t="shared" si="870"/>
        <v>0</v>
      </c>
      <c r="CH669" s="7">
        <f t="shared" si="870"/>
        <v>11.8907448</v>
      </c>
      <c r="CI669" s="7">
        <f t="shared" si="870"/>
        <v>0</v>
      </c>
      <c r="CJ669" s="7">
        <f t="shared" si="870"/>
        <v>0</v>
      </c>
      <c r="CK669" s="7">
        <f t="shared" si="870"/>
        <v>11.8907448</v>
      </c>
      <c r="CL669" s="7">
        <f t="shared" si="870"/>
        <v>0</v>
      </c>
      <c r="CM669" s="33" t="s">
        <v>77</v>
      </c>
    </row>
    <row r="670" spans="1:91" s="9" customFormat="1" ht="31.5" x14ac:dyDescent="0.25">
      <c r="A670" s="1" t="s">
        <v>696</v>
      </c>
      <c r="B670" s="17" t="s">
        <v>160</v>
      </c>
      <c r="C670" s="3" t="s">
        <v>76</v>
      </c>
      <c r="D670" s="6" t="s">
        <v>77</v>
      </c>
      <c r="E670" s="13" t="s">
        <v>77</v>
      </c>
      <c r="F670" s="13" t="s">
        <v>77</v>
      </c>
      <c r="G670" s="13" t="s">
        <v>77</v>
      </c>
      <c r="H670" s="7" t="s">
        <v>77</v>
      </c>
      <c r="I670" s="7" t="s">
        <v>77</v>
      </c>
      <c r="J670" s="7" t="s">
        <v>77</v>
      </c>
      <c r="K670" s="7" t="s">
        <v>77</v>
      </c>
      <c r="L670" s="7" t="s">
        <v>77</v>
      </c>
      <c r="M670" s="7" t="s">
        <v>77</v>
      </c>
      <c r="N670" s="7" t="s">
        <v>77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0</v>
      </c>
      <c r="U670" s="7">
        <v>0</v>
      </c>
      <c r="V670" s="7">
        <v>0</v>
      </c>
      <c r="W670" s="7">
        <v>0</v>
      </c>
      <c r="X670" s="7">
        <v>0</v>
      </c>
      <c r="Y670" s="7"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0</v>
      </c>
      <c r="BX670" s="3" t="s">
        <v>77</v>
      </c>
      <c r="BY670" s="3" t="s">
        <v>77</v>
      </c>
      <c r="BZ670" s="3" t="s">
        <v>77</v>
      </c>
      <c r="CA670" s="3" t="s">
        <v>77</v>
      </c>
      <c r="CB670" s="3" t="s">
        <v>77</v>
      </c>
      <c r="CC670" s="7">
        <f t="shared" ref="CC670:CG672" si="871">AE670+AO670+AY670+BI670+BS670</f>
        <v>0</v>
      </c>
      <c r="CD670" s="7">
        <f t="shared" si="871"/>
        <v>0</v>
      </c>
      <c r="CE670" s="7">
        <f t="shared" si="871"/>
        <v>0</v>
      </c>
      <c r="CF670" s="7">
        <f t="shared" si="871"/>
        <v>0</v>
      </c>
      <c r="CG670" s="7">
        <f t="shared" si="871"/>
        <v>0</v>
      </c>
      <c r="CH670" s="7">
        <f>SUM(AJ670,AT670,BD670,BN670,BS670)</f>
        <v>0</v>
      </c>
      <c r="CI670" s="7">
        <f t="shared" ref="CI670:CL672" si="872">SUM(AK670,AU670,BE670,BO670,BT670)</f>
        <v>0</v>
      </c>
      <c r="CJ670" s="7">
        <f t="shared" si="872"/>
        <v>0</v>
      </c>
      <c r="CK670" s="7">
        <f t="shared" si="872"/>
        <v>0</v>
      </c>
      <c r="CL670" s="7">
        <f t="shared" si="872"/>
        <v>0</v>
      </c>
      <c r="CM670" s="33" t="s">
        <v>77</v>
      </c>
    </row>
    <row r="671" spans="1:91" s="9" customFormat="1" ht="31.5" x14ac:dyDescent="0.25">
      <c r="A671" s="1" t="s">
        <v>697</v>
      </c>
      <c r="B671" s="17" t="s">
        <v>161</v>
      </c>
      <c r="C671" s="3" t="s">
        <v>76</v>
      </c>
      <c r="D671" s="6" t="s">
        <v>77</v>
      </c>
      <c r="E671" s="13" t="s">
        <v>77</v>
      </c>
      <c r="F671" s="13" t="s">
        <v>77</v>
      </c>
      <c r="G671" s="13" t="s">
        <v>77</v>
      </c>
      <c r="H671" s="7" t="s">
        <v>77</v>
      </c>
      <c r="I671" s="7" t="s">
        <v>77</v>
      </c>
      <c r="J671" s="7" t="s">
        <v>77</v>
      </c>
      <c r="K671" s="7" t="s">
        <v>77</v>
      </c>
      <c r="L671" s="7" t="s">
        <v>77</v>
      </c>
      <c r="M671" s="7" t="s">
        <v>77</v>
      </c>
      <c r="N671" s="7" t="s">
        <v>77</v>
      </c>
      <c r="O671" s="3">
        <v>0</v>
      </c>
      <c r="P671" s="3">
        <v>0</v>
      </c>
      <c r="Q671" s="3">
        <v>0</v>
      </c>
      <c r="R671" s="3">
        <v>0</v>
      </c>
      <c r="S671" s="3">
        <v>0</v>
      </c>
      <c r="T671" s="3">
        <v>0</v>
      </c>
      <c r="U671" s="7">
        <v>0</v>
      </c>
      <c r="V671" s="7">
        <v>0</v>
      </c>
      <c r="W671" s="7">
        <v>0</v>
      </c>
      <c r="X671" s="7">
        <v>0</v>
      </c>
      <c r="Y671" s="7">
        <v>0</v>
      </c>
      <c r="Z671" s="7">
        <v>0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0</v>
      </c>
      <c r="BX671" s="3" t="s">
        <v>77</v>
      </c>
      <c r="BY671" s="3" t="s">
        <v>77</v>
      </c>
      <c r="BZ671" s="3" t="s">
        <v>77</v>
      </c>
      <c r="CA671" s="3" t="s">
        <v>77</v>
      </c>
      <c r="CB671" s="3" t="s">
        <v>77</v>
      </c>
      <c r="CC671" s="7">
        <f t="shared" si="871"/>
        <v>0</v>
      </c>
      <c r="CD671" s="7">
        <f t="shared" si="871"/>
        <v>0</v>
      </c>
      <c r="CE671" s="7">
        <f t="shared" si="871"/>
        <v>0</v>
      </c>
      <c r="CF671" s="7">
        <f t="shared" si="871"/>
        <v>0</v>
      </c>
      <c r="CG671" s="7">
        <f t="shared" si="871"/>
        <v>0</v>
      </c>
      <c r="CH671" s="7">
        <f>SUM(AJ671,AT671,BD671,BN671,BS671)</f>
        <v>0</v>
      </c>
      <c r="CI671" s="7">
        <f t="shared" si="872"/>
        <v>0</v>
      </c>
      <c r="CJ671" s="7">
        <f t="shared" si="872"/>
        <v>0</v>
      </c>
      <c r="CK671" s="7">
        <f t="shared" si="872"/>
        <v>0</v>
      </c>
      <c r="CL671" s="7">
        <f t="shared" si="872"/>
        <v>0</v>
      </c>
      <c r="CM671" s="33" t="s">
        <v>77</v>
      </c>
    </row>
    <row r="672" spans="1:91" s="9" customFormat="1" ht="31.5" x14ac:dyDescent="0.25">
      <c r="A672" s="1" t="s">
        <v>698</v>
      </c>
      <c r="B672" s="17" t="s">
        <v>163</v>
      </c>
      <c r="C672" s="3" t="s">
        <v>76</v>
      </c>
      <c r="D672" s="6" t="s">
        <v>77</v>
      </c>
      <c r="E672" s="13" t="s">
        <v>77</v>
      </c>
      <c r="F672" s="13" t="s">
        <v>77</v>
      </c>
      <c r="G672" s="13" t="s">
        <v>77</v>
      </c>
      <c r="H672" s="7" t="s">
        <v>77</v>
      </c>
      <c r="I672" s="7" t="s">
        <v>77</v>
      </c>
      <c r="J672" s="7" t="s">
        <v>77</v>
      </c>
      <c r="K672" s="7" t="s">
        <v>77</v>
      </c>
      <c r="L672" s="7" t="s">
        <v>77</v>
      </c>
      <c r="M672" s="7" t="s">
        <v>77</v>
      </c>
      <c r="N672" s="7" t="s">
        <v>77</v>
      </c>
      <c r="O672" s="3">
        <v>0</v>
      </c>
      <c r="P672" s="3">
        <v>0</v>
      </c>
      <c r="Q672" s="3">
        <v>0</v>
      </c>
      <c r="R672" s="3">
        <v>0</v>
      </c>
      <c r="S672" s="3">
        <v>0</v>
      </c>
      <c r="T672" s="3">
        <v>0</v>
      </c>
      <c r="U672" s="7">
        <v>0</v>
      </c>
      <c r="V672" s="7">
        <v>0</v>
      </c>
      <c r="W672" s="7">
        <v>0</v>
      </c>
      <c r="X672" s="7">
        <v>0</v>
      </c>
      <c r="Y672" s="7"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0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0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>
        <v>0</v>
      </c>
      <c r="BV672" s="7">
        <v>0</v>
      </c>
      <c r="BW672" s="7">
        <v>0</v>
      </c>
      <c r="BX672" s="3" t="s">
        <v>77</v>
      </c>
      <c r="BY672" s="3" t="s">
        <v>77</v>
      </c>
      <c r="BZ672" s="3" t="s">
        <v>77</v>
      </c>
      <c r="CA672" s="3" t="s">
        <v>77</v>
      </c>
      <c r="CB672" s="3" t="s">
        <v>77</v>
      </c>
      <c r="CC672" s="7">
        <f t="shared" si="871"/>
        <v>0</v>
      </c>
      <c r="CD672" s="7">
        <f t="shared" si="871"/>
        <v>0</v>
      </c>
      <c r="CE672" s="7">
        <f t="shared" si="871"/>
        <v>0</v>
      </c>
      <c r="CF672" s="7">
        <f t="shared" si="871"/>
        <v>0</v>
      </c>
      <c r="CG672" s="7">
        <f t="shared" si="871"/>
        <v>0</v>
      </c>
      <c r="CH672" s="7">
        <f>SUM(AJ672,AT672,BD672,BN672,BS672)</f>
        <v>0</v>
      </c>
      <c r="CI672" s="7">
        <f t="shared" si="872"/>
        <v>0</v>
      </c>
      <c r="CJ672" s="7">
        <f t="shared" si="872"/>
        <v>0</v>
      </c>
      <c r="CK672" s="7">
        <f t="shared" si="872"/>
        <v>0</v>
      </c>
      <c r="CL672" s="7">
        <f t="shared" si="872"/>
        <v>0</v>
      </c>
      <c r="CM672" s="33" t="s">
        <v>77</v>
      </c>
    </row>
    <row r="673" spans="1:91" s="9" customFormat="1" x14ac:dyDescent="0.25">
      <c r="A673" s="1" t="s">
        <v>699</v>
      </c>
      <c r="B673" s="17" t="s">
        <v>164</v>
      </c>
      <c r="C673" s="3" t="s">
        <v>76</v>
      </c>
      <c r="D673" s="6" t="s">
        <v>77</v>
      </c>
      <c r="E673" s="13" t="s">
        <v>77</v>
      </c>
      <c r="F673" s="13" t="s">
        <v>77</v>
      </c>
      <c r="G673" s="13" t="s">
        <v>77</v>
      </c>
      <c r="H673" s="7" t="s">
        <v>77</v>
      </c>
      <c r="I673" s="7" t="s">
        <v>77</v>
      </c>
      <c r="J673" s="7" t="s">
        <v>77</v>
      </c>
      <c r="K673" s="7" t="s">
        <v>77</v>
      </c>
      <c r="L673" s="7" t="s">
        <v>77</v>
      </c>
      <c r="M673" s="7" t="s">
        <v>77</v>
      </c>
      <c r="N673" s="7" t="s">
        <v>77</v>
      </c>
      <c r="O673" s="3">
        <f t="shared" ref="O673:AO673" si="873">SUM(O674)</f>
        <v>170.80821317000002</v>
      </c>
      <c r="P673" s="3">
        <f t="shared" si="873"/>
        <v>6874.9361586303994</v>
      </c>
      <c r="Q673" s="3">
        <f t="shared" si="873"/>
        <v>6874.9361586303994</v>
      </c>
      <c r="R673" s="3">
        <f t="shared" si="873"/>
        <v>6704.1279454603991</v>
      </c>
      <c r="S673" s="3">
        <f t="shared" si="873"/>
        <v>6704.1279454603991</v>
      </c>
      <c r="T673" s="3">
        <f t="shared" si="873"/>
        <v>6704.1279454603991</v>
      </c>
      <c r="U673" s="7">
        <f t="shared" si="873"/>
        <v>8.1000000000000003E-2</v>
      </c>
      <c r="V673" s="7">
        <f t="shared" si="873"/>
        <v>0</v>
      </c>
      <c r="W673" s="7">
        <f t="shared" si="873"/>
        <v>0</v>
      </c>
      <c r="X673" s="7">
        <f t="shared" si="873"/>
        <v>8.1000000000000003E-2</v>
      </c>
      <c r="Y673" s="7">
        <f t="shared" si="873"/>
        <v>0</v>
      </c>
      <c r="Z673" s="7">
        <f t="shared" si="873"/>
        <v>2.3781489599999999</v>
      </c>
      <c r="AA673" s="7">
        <f t="shared" si="873"/>
        <v>0</v>
      </c>
      <c r="AB673" s="7">
        <f t="shared" si="873"/>
        <v>0</v>
      </c>
      <c r="AC673" s="7">
        <f t="shared" si="873"/>
        <v>2.3781489599999999</v>
      </c>
      <c r="AD673" s="7">
        <f t="shared" si="873"/>
        <v>0</v>
      </c>
      <c r="AE673" s="7">
        <f t="shared" si="873"/>
        <v>8.4000000000000005E-2</v>
      </c>
      <c r="AF673" s="7">
        <f t="shared" si="873"/>
        <v>0</v>
      </c>
      <c r="AG673" s="7">
        <f t="shared" si="873"/>
        <v>0</v>
      </c>
      <c r="AH673" s="7">
        <f t="shared" si="873"/>
        <v>8.4000000000000005E-2</v>
      </c>
      <c r="AI673" s="7">
        <f t="shared" si="873"/>
        <v>0</v>
      </c>
      <c r="AJ673" s="7">
        <f t="shared" si="873"/>
        <v>2.3781489599999999</v>
      </c>
      <c r="AK673" s="7">
        <f t="shared" si="873"/>
        <v>0</v>
      </c>
      <c r="AL673" s="7">
        <f t="shared" si="873"/>
        <v>0</v>
      </c>
      <c r="AM673" s="7">
        <f t="shared" si="873"/>
        <v>2.3781489599999999</v>
      </c>
      <c r="AN673" s="7">
        <f t="shared" si="873"/>
        <v>0</v>
      </c>
      <c r="AO673" s="7">
        <f t="shared" si="873"/>
        <v>0.09</v>
      </c>
      <c r="AP673" s="7">
        <f t="shared" ref="AP673:BU673" si="874">SUM(AP674)</f>
        <v>0</v>
      </c>
      <c r="AQ673" s="7">
        <f t="shared" si="874"/>
        <v>0</v>
      </c>
      <c r="AR673" s="7">
        <f t="shared" si="874"/>
        <v>0.09</v>
      </c>
      <c r="AS673" s="7">
        <f t="shared" si="874"/>
        <v>0</v>
      </c>
      <c r="AT673" s="7">
        <f t="shared" si="874"/>
        <v>2.3781489599999999</v>
      </c>
      <c r="AU673" s="7">
        <f t="shared" si="874"/>
        <v>0</v>
      </c>
      <c r="AV673" s="7">
        <f t="shared" si="874"/>
        <v>0</v>
      </c>
      <c r="AW673" s="7">
        <f t="shared" si="874"/>
        <v>2.3781489599999999</v>
      </c>
      <c r="AX673" s="7">
        <f t="shared" si="874"/>
        <v>0</v>
      </c>
      <c r="AY673" s="7">
        <f t="shared" si="874"/>
        <v>0.1</v>
      </c>
      <c r="AZ673" s="7">
        <f t="shared" si="874"/>
        <v>0</v>
      </c>
      <c r="BA673" s="7">
        <f t="shared" si="874"/>
        <v>0</v>
      </c>
      <c r="BB673" s="7">
        <f t="shared" si="874"/>
        <v>0.1</v>
      </c>
      <c r="BC673" s="7">
        <f t="shared" si="874"/>
        <v>0</v>
      </c>
      <c r="BD673" s="7">
        <f t="shared" si="874"/>
        <v>2.3781489599999999</v>
      </c>
      <c r="BE673" s="7">
        <f t="shared" si="874"/>
        <v>0</v>
      </c>
      <c r="BF673" s="7">
        <f t="shared" si="874"/>
        <v>0</v>
      </c>
      <c r="BG673" s="7">
        <f t="shared" si="874"/>
        <v>2.3781489599999999</v>
      </c>
      <c r="BH673" s="7">
        <f t="shared" si="874"/>
        <v>0</v>
      </c>
      <c r="BI673" s="7">
        <f t="shared" si="874"/>
        <v>0.11</v>
      </c>
      <c r="BJ673" s="7">
        <f t="shared" si="874"/>
        <v>0</v>
      </c>
      <c r="BK673" s="7">
        <f t="shared" si="874"/>
        <v>0</v>
      </c>
      <c r="BL673" s="7">
        <f t="shared" si="874"/>
        <v>0.11</v>
      </c>
      <c r="BM673" s="7">
        <f t="shared" si="874"/>
        <v>0</v>
      </c>
      <c r="BN673" s="7">
        <f t="shared" si="874"/>
        <v>2.3781489599999999</v>
      </c>
      <c r="BO673" s="7">
        <f t="shared" si="874"/>
        <v>0</v>
      </c>
      <c r="BP673" s="7">
        <f t="shared" si="874"/>
        <v>0</v>
      </c>
      <c r="BQ673" s="7">
        <f t="shared" si="874"/>
        <v>2.3781489599999999</v>
      </c>
      <c r="BR673" s="7">
        <f t="shared" si="874"/>
        <v>0</v>
      </c>
      <c r="BS673" s="7">
        <f t="shared" si="874"/>
        <v>2.3781489599999999</v>
      </c>
      <c r="BT673" s="7">
        <f t="shared" si="874"/>
        <v>0</v>
      </c>
      <c r="BU673" s="7">
        <f t="shared" si="874"/>
        <v>0</v>
      </c>
      <c r="BV673" s="7">
        <f t="shared" ref="BV673:BW673" si="875">SUM(BV674)</f>
        <v>2.3781489599999999</v>
      </c>
      <c r="BW673" s="7">
        <f t="shared" si="875"/>
        <v>0</v>
      </c>
      <c r="BX673" s="3" t="s">
        <v>77</v>
      </c>
      <c r="BY673" s="3" t="s">
        <v>77</v>
      </c>
      <c r="BZ673" s="3" t="s">
        <v>77</v>
      </c>
      <c r="CA673" s="3" t="s">
        <v>77</v>
      </c>
      <c r="CB673" s="3" t="s">
        <v>77</v>
      </c>
      <c r="CC673" s="7">
        <f t="shared" ref="CC673:CL673" si="876">SUM(CC674)</f>
        <v>2.7621489599999998</v>
      </c>
      <c r="CD673" s="7">
        <f t="shared" si="876"/>
        <v>0</v>
      </c>
      <c r="CE673" s="7">
        <f t="shared" si="876"/>
        <v>0</v>
      </c>
      <c r="CF673" s="7">
        <f t="shared" si="876"/>
        <v>2.7621489599999998</v>
      </c>
      <c r="CG673" s="7">
        <f t="shared" si="876"/>
        <v>0</v>
      </c>
      <c r="CH673" s="7">
        <f t="shared" si="876"/>
        <v>11.8907448</v>
      </c>
      <c r="CI673" s="7">
        <f t="shared" si="876"/>
        <v>0</v>
      </c>
      <c r="CJ673" s="7">
        <f t="shared" si="876"/>
        <v>0</v>
      </c>
      <c r="CK673" s="7">
        <f t="shared" si="876"/>
        <v>11.8907448</v>
      </c>
      <c r="CL673" s="7">
        <f t="shared" si="876"/>
        <v>0</v>
      </c>
      <c r="CM673" s="33" t="s">
        <v>77</v>
      </c>
    </row>
    <row r="674" spans="1:91" s="9" customFormat="1" ht="47.25" x14ac:dyDescent="0.25">
      <c r="A674" s="44" t="s">
        <v>699</v>
      </c>
      <c r="B674" s="45" t="s">
        <v>2731</v>
      </c>
      <c r="C674" s="79" t="s">
        <v>406</v>
      </c>
      <c r="D674" s="83" t="s">
        <v>98</v>
      </c>
      <c r="E674" s="13">
        <v>1991</v>
      </c>
      <c r="F674" s="13">
        <v>2030</v>
      </c>
      <c r="G674" s="13">
        <v>2030</v>
      </c>
      <c r="H674" s="47" t="s">
        <v>77</v>
      </c>
      <c r="I674" s="47" t="s">
        <v>77</v>
      </c>
      <c r="J674" s="5" t="s">
        <v>77</v>
      </c>
      <c r="K674" s="47" t="s">
        <v>77</v>
      </c>
      <c r="L674" s="47" t="s">
        <v>77</v>
      </c>
      <c r="M674" s="47" t="s">
        <v>77</v>
      </c>
      <c r="N674" s="5" t="s">
        <v>77</v>
      </c>
      <c r="O674" s="47">
        <f>170.73721119+0.07100198</f>
        <v>170.80821317000002</v>
      </c>
      <c r="P674" s="47">
        <v>6874.9361586303994</v>
      </c>
      <c r="Q674" s="47">
        <v>6874.9361586303994</v>
      </c>
      <c r="R674" s="47">
        <f>P674-O674</f>
        <v>6704.1279454603991</v>
      </c>
      <c r="S674" s="47">
        <f>R674</f>
        <v>6704.1279454603991</v>
      </c>
      <c r="T674" s="47">
        <f>Q674-O674</f>
        <v>6704.1279454603991</v>
      </c>
      <c r="U674" s="5">
        <v>8.1000000000000003E-2</v>
      </c>
      <c r="V674" s="5">
        <v>0</v>
      </c>
      <c r="W674" s="5">
        <v>0</v>
      </c>
      <c r="X674" s="47">
        <v>8.1000000000000003E-2</v>
      </c>
      <c r="Y674" s="47">
        <f>U674-X674</f>
        <v>0</v>
      </c>
      <c r="Z674" s="5">
        <v>2.3781489599999999</v>
      </c>
      <c r="AA674" s="5">
        <v>0</v>
      </c>
      <c r="AB674" s="5">
        <v>0</v>
      </c>
      <c r="AC674" s="47">
        <v>2.3781489599999999</v>
      </c>
      <c r="AD674" s="47">
        <f>Z674-AC674</f>
        <v>0</v>
      </c>
      <c r="AE674" s="5">
        <v>8.4000000000000005E-2</v>
      </c>
      <c r="AF674" s="5">
        <v>0</v>
      </c>
      <c r="AG674" s="5">
        <v>0</v>
      </c>
      <c r="AH674" s="47">
        <v>8.4000000000000005E-2</v>
      </c>
      <c r="AI674" s="47">
        <f>AE674-AH674</f>
        <v>0</v>
      </c>
      <c r="AJ674" s="5">
        <v>2.3781489599999999</v>
      </c>
      <c r="AK674" s="5">
        <v>0</v>
      </c>
      <c r="AL674" s="5">
        <v>0</v>
      </c>
      <c r="AM674" s="47">
        <v>2.3781489599999999</v>
      </c>
      <c r="AN674" s="47">
        <f>AJ674-AM674</f>
        <v>0</v>
      </c>
      <c r="AO674" s="5">
        <v>0.09</v>
      </c>
      <c r="AP674" s="5">
        <v>0</v>
      </c>
      <c r="AQ674" s="5">
        <v>0</v>
      </c>
      <c r="AR674" s="47">
        <v>0.09</v>
      </c>
      <c r="AS674" s="47">
        <f>AO674-AR674</f>
        <v>0</v>
      </c>
      <c r="AT674" s="5">
        <v>2.3781489599999999</v>
      </c>
      <c r="AU674" s="5">
        <v>0</v>
      </c>
      <c r="AV674" s="5">
        <v>0</v>
      </c>
      <c r="AW674" s="47">
        <v>2.3781489599999999</v>
      </c>
      <c r="AX674" s="47">
        <f>AT674-AW674</f>
        <v>0</v>
      </c>
      <c r="AY674" s="5">
        <v>0.1</v>
      </c>
      <c r="AZ674" s="5">
        <v>0</v>
      </c>
      <c r="BA674" s="5">
        <v>0</v>
      </c>
      <c r="BB674" s="47">
        <v>0.1</v>
      </c>
      <c r="BC674" s="47">
        <f>AY674-BB674</f>
        <v>0</v>
      </c>
      <c r="BD674" s="5">
        <v>2.3781489599999999</v>
      </c>
      <c r="BE674" s="5">
        <v>0</v>
      </c>
      <c r="BF674" s="5">
        <v>0</v>
      </c>
      <c r="BG674" s="47">
        <v>2.3781489599999999</v>
      </c>
      <c r="BH674" s="47">
        <f>BD674-BG674</f>
        <v>0</v>
      </c>
      <c r="BI674" s="5">
        <v>0.11</v>
      </c>
      <c r="BJ674" s="5">
        <v>0</v>
      </c>
      <c r="BK674" s="5">
        <v>0</v>
      </c>
      <c r="BL674" s="47">
        <v>0.11</v>
      </c>
      <c r="BM674" s="47">
        <f>BI674-BL674</f>
        <v>0</v>
      </c>
      <c r="BN674" s="5">
        <v>2.3781489599999999</v>
      </c>
      <c r="BO674" s="5">
        <v>0</v>
      </c>
      <c r="BP674" s="5">
        <v>0</v>
      </c>
      <c r="BQ674" s="47">
        <v>2.3781489599999999</v>
      </c>
      <c r="BR674" s="47">
        <f>BN674-BQ674</f>
        <v>0</v>
      </c>
      <c r="BS674" s="5">
        <v>2.3781489599999999</v>
      </c>
      <c r="BT674" s="5">
        <v>0</v>
      </c>
      <c r="BU674" s="5">
        <v>0</v>
      </c>
      <c r="BV674" s="47">
        <v>2.3781489599999999</v>
      </c>
      <c r="BW674" s="47">
        <f>BS674-BV674</f>
        <v>0</v>
      </c>
      <c r="BX674" s="3" t="s">
        <v>77</v>
      </c>
      <c r="BY674" s="3" t="s">
        <v>77</v>
      </c>
      <c r="BZ674" s="3" t="s">
        <v>77</v>
      </c>
      <c r="CA674" s="3" t="s">
        <v>77</v>
      </c>
      <c r="CB674" s="3" t="s">
        <v>77</v>
      </c>
      <c r="CC674" s="47">
        <f t="shared" ref="CC674:CG675" si="877">AE674+AO674+AY674+BI674+BS674</f>
        <v>2.7621489599999998</v>
      </c>
      <c r="CD674" s="86">
        <f t="shared" si="877"/>
        <v>0</v>
      </c>
      <c r="CE674" s="86">
        <f t="shared" si="877"/>
        <v>0</v>
      </c>
      <c r="CF674" s="86">
        <f t="shared" si="877"/>
        <v>2.7621489599999998</v>
      </c>
      <c r="CG674" s="86">
        <f t="shared" si="877"/>
        <v>0</v>
      </c>
      <c r="CH674" s="52">
        <f>SUM(AJ674,AT674,BD674,BN674,BS674)</f>
        <v>11.8907448</v>
      </c>
      <c r="CI674" s="52">
        <f t="shared" ref="CI674:CL675" si="878">SUM(AK674,AU674,BE674,BO674,BT674)</f>
        <v>0</v>
      </c>
      <c r="CJ674" s="52">
        <f t="shared" si="878"/>
        <v>0</v>
      </c>
      <c r="CK674" s="52">
        <f t="shared" si="878"/>
        <v>11.8907448</v>
      </c>
      <c r="CL674" s="52">
        <f t="shared" si="878"/>
        <v>0</v>
      </c>
      <c r="CM674" s="129" t="s">
        <v>2877</v>
      </c>
    </row>
    <row r="675" spans="1:91" s="9" customFormat="1" ht="47.25" x14ac:dyDescent="0.25">
      <c r="A675" s="1" t="s">
        <v>700</v>
      </c>
      <c r="B675" s="4" t="s">
        <v>172</v>
      </c>
      <c r="C675" s="3" t="s">
        <v>76</v>
      </c>
      <c r="D675" s="6" t="s">
        <v>77</v>
      </c>
      <c r="E675" s="13" t="s">
        <v>77</v>
      </c>
      <c r="F675" s="13" t="s">
        <v>77</v>
      </c>
      <c r="G675" s="13" t="s">
        <v>77</v>
      </c>
      <c r="H675" s="7" t="s">
        <v>77</v>
      </c>
      <c r="I675" s="7" t="s">
        <v>77</v>
      </c>
      <c r="J675" s="7" t="s">
        <v>77</v>
      </c>
      <c r="K675" s="7" t="s">
        <v>77</v>
      </c>
      <c r="L675" s="7" t="s">
        <v>77</v>
      </c>
      <c r="M675" s="7" t="s">
        <v>77</v>
      </c>
      <c r="N675" s="7" t="s">
        <v>77</v>
      </c>
      <c r="O675" s="3">
        <v>0</v>
      </c>
      <c r="P675" s="3">
        <v>0</v>
      </c>
      <c r="Q675" s="3">
        <v>0</v>
      </c>
      <c r="R675" s="3">
        <v>0</v>
      </c>
      <c r="S675" s="3">
        <v>0</v>
      </c>
      <c r="T675" s="3">
        <v>0</v>
      </c>
      <c r="U675" s="7">
        <v>0</v>
      </c>
      <c r="V675" s="7">
        <v>0</v>
      </c>
      <c r="W675" s="7">
        <v>0</v>
      </c>
      <c r="X675" s="7">
        <v>0</v>
      </c>
      <c r="Y675" s="7">
        <v>0</v>
      </c>
      <c r="Z675" s="7">
        <v>0</v>
      </c>
      <c r="AA675" s="7">
        <v>0</v>
      </c>
      <c r="AB675" s="7"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7">
        <v>0</v>
      </c>
      <c r="AV675" s="7">
        <v>0</v>
      </c>
      <c r="AW675" s="7">
        <v>0</v>
      </c>
      <c r="AX675" s="7">
        <v>0</v>
      </c>
      <c r="AY675" s="7">
        <v>0</v>
      </c>
      <c r="AZ675" s="7">
        <v>0</v>
      </c>
      <c r="BA675" s="7">
        <v>0</v>
      </c>
      <c r="BB675" s="7">
        <v>0</v>
      </c>
      <c r="BC675" s="7">
        <v>0</v>
      </c>
      <c r="BD675" s="7">
        <v>0</v>
      </c>
      <c r="BE675" s="7">
        <v>0</v>
      </c>
      <c r="BF675" s="7">
        <v>0</v>
      </c>
      <c r="BG675" s="7">
        <v>0</v>
      </c>
      <c r="BH675" s="7">
        <v>0</v>
      </c>
      <c r="BI675" s="7">
        <v>0</v>
      </c>
      <c r="BJ675" s="7">
        <v>0</v>
      </c>
      <c r="BK675" s="7">
        <v>0</v>
      </c>
      <c r="BL675" s="7">
        <v>0</v>
      </c>
      <c r="BM675" s="7">
        <v>0</v>
      </c>
      <c r="BN675" s="7">
        <v>0</v>
      </c>
      <c r="BO675" s="7">
        <v>0</v>
      </c>
      <c r="BP675" s="7">
        <v>0</v>
      </c>
      <c r="BQ675" s="7">
        <v>0</v>
      </c>
      <c r="BR675" s="7">
        <v>0</v>
      </c>
      <c r="BS675" s="7">
        <v>0</v>
      </c>
      <c r="BT675" s="7">
        <v>0</v>
      </c>
      <c r="BU675" s="7">
        <v>0</v>
      </c>
      <c r="BV675" s="7">
        <v>0</v>
      </c>
      <c r="BW675" s="7">
        <v>0</v>
      </c>
      <c r="BX675" s="3" t="s">
        <v>77</v>
      </c>
      <c r="BY675" s="3" t="s">
        <v>77</v>
      </c>
      <c r="BZ675" s="3" t="s">
        <v>77</v>
      </c>
      <c r="CA675" s="3" t="s">
        <v>77</v>
      </c>
      <c r="CB675" s="3" t="s">
        <v>77</v>
      </c>
      <c r="CC675" s="7">
        <f t="shared" si="877"/>
        <v>0</v>
      </c>
      <c r="CD675" s="7">
        <f t="shared" si="877"/>
        <v>0</v>
      </c>
      <c r="CE675" s="7">
        <f t="shared" si="877"/>
        <v>0</v>
      </c>
      <c r="CF675" s="7">
        <f t="shared" si="877"/>
        <v>0</v>
      </c>
      <c r="CG675" s="7">
        <f t="shared" si="877"/>
        <v>0</v>
      </c>
      <c r="CH675" s="7">
        <f>SUM(AJ675,AT675,BD675,BN675,BS675)</f>
        <v>0</v>
      </c>
      <c r="CI675" s="7">
        <f t="shared" si="878"/>
        <v>0</v>
      </c>
      <c r="CJ675" s="7">
        <f t="shared" si="878"/>
        <v>0</v>
      </c>
      <c r="CK675" s="7">
        <f t="shared" si="878"/>
        <v>0</v>
      </c>
      <c r="CL675" s="7">
        <f t="shared" si="878"/>
        <v>0</v>
      </c>
      <c r="CM675" s="33" t="s">
        <v>77</v>
      </c>
    </row>
    <row r="676" spans="1:91" s="10" customFormat="1" ht="31.5" x14ac:dyDescent="0.25">
      <c r="A676" s="1" t="s">
        <v>701</v>
      </c>
      <c r="B676" s="4" t="s">
        <v>173</v>
      </c>
      <c r="C676" s="3" t="s">
        <v>76</v>
      </c>
      <c r="D676" s="6" t="s">
        <v>77</v>
      </c>
      <c r="E676" s="13" t="s">
        <v>77</v>
      </c>
      <c r="F676" s="13" t="s">
        <v>77</v>
      </c>
      <c r="G676" s="13" t="s">
        <v>77</v>
      </c>
      <c r="H676" s="7" t="s">
        <v>77</v>
      </c>
      <c r="I676" s="7" t="s">
        <v>77</v>
      </c>
      <c r="J676" s="7" t="s">
        <v>77</v>
      </c>
      <c r="K676" s="7" t="s">
        <v>77</v>
      </c>
      <c r="L676" s="7" t="s">
        <v>77</v>
      </c>
      <c r="M676" s="7" t="s">
        <v>77</v>
      </c>
      <c r="N676" s="7" t="s">
        <v>77</v>
      </c>
      <c r="O676" s="3">
        <f t="shared" ref="O676:AT676" si="879">SUM(O677:O778)</f>
        <v>1.4064152499999998</v>
      </c>
      <c r="P676" s="3">
        <f t="shared" si="879"/>
        <v>286.93801524999992</v>
      </c>
      <c r="Q676" s="3">
        <f t="shared" si="879"/>
        <v>328.02750833800025</v>
      </c>
      <c r="R676" s="3">
        <f t="shared" si="879"/>
        <v>285.53159999999997</v>
      </c>
      <c r="S676" s="3">
        <f t="shared" si="879"/>
        <v>285.53159999999997</v>
      </c>
      <c r="T676" s="3">
        <f t="shared" si="879"/>
        <v>326.62109308800024</v>
      </c>
      <c r="U676" s="3">
        <f t="shared" si="879"/>
        <v>64.518000000000001</v>
      </c>
      <c r="V676" s="3">
        <f t="shared" si="879"/>
        <v>0</v>
      </c>
      <c r="W676" s="3">
        <f t="shared" si="879"/>
        <v>0</v>
      </c>
      <c r="X676" s="3">
        <f t="shared" si="879"/>
        <v>53.764999999999993</v>
      </c>
      <c r="Y676" s="3">
        <f t="shared" si="879"/>
        <v>10.752999999999993</v>
      </c>
      <c r="Z676" s="3">
        <f t="shared" si="879"/>
        <v>64.518000000000001</v>
      </c>
      <c r="AA676" s="3">
        <f t="shared" si="879"/>
        <v>0</v>
      </c>
      <c r="AB676" s="3">
        <f t="shared" si="879"/>
        <v>0</v>
      </c>
      <c r="AC676" s="3">
        <f t="shared" si="879"/>
        <v>53.765000000000001</v>
      </c>
      <c r="AD676" s="3">
        <f t="shared" si="879"/>
        <v>10.752999999999993</v>
      </c>
      <c r="AE676" s="3">
        <f t="shared" si="879"/>
        <v>53.107199999999992</v>
      </c>
      <c r="AF676" s="3">
        <f t="shared" si="879"/>
        <v>0</v>
      </c>
      <c r="AG676" s="3">
        <f t="shared" si="879"/>
        <v>0</v>
      </c>
      <c r="AH676" s="3">
        <f t="shared" si="879"/>
        <v>44.255999999999993</v>
      </c>
      <c r="AI676" s="3">
        <f t="shared" si="879"/>
        <v>8.8512000000000004</v>
      </c>
      <c r="AJ676" s="3">
        <f t="shared" si="879"/>
        <v>60.289461840000001</v>
      </c>
      <c r="AK676" s="3">
        <f t="shared" si="879"/>
        <v>0</v>
      </c>
      <c r="AL676" s="3">
        <f t="shared" si="879"/>
        <v>0</v>
      </c>
      <c r="AM676" s="3">
        <f t="shared" si="879"/>
        <v>50.241218199999992</v>
      </c>
      <c r="AN676" s="3">
        <f t="shared" si="879"/>
        <v>10.048243639999999</v>
      </c>
      <c r="AO676" s="3">
        <f t="shared" si="879"/>
        <v>62.714399999999991</v>
      </c>
      <c r="AP676" s="3">
        <f t="shared" si="879"/>
        <v>0</v>
      </c>
      <c r="AQ676" s="3">
        <f t="shared" si="879"/>
        <v>0</v>
      </c>
      <c r="AR676" s="3">
        <f t="shared" si="879"/>
        <v>52.262</v>
      </c>
      <c r="AS676" s="3">
        <f t="shared" si="879"/>
        <v>10.452399999999995</v>
      </c>
      <c r="AT676" s="3">
        <f t="shared" si="879"/>
        <v>59.72059682399999</v>
      </c>
      <c r="AU676" s="3">
        <f t="shared" ref="AU676:BW676" si="880">SUM(AU677:AU778)</f>
        <v>0</v>
      </c>
      <c r="AV676" s="3">
        <f t="shared" si="880"/>
        <v>0</v>
      </c>
      <c r="AW676" s="3">
        <f t="shared" si="880"/>
        <v>49.767164020000003</v>
      </c>
      <c r="AX676" s="3">
        <f t="shared" si="880"/>
        <v>9.9534328039999984</v>
      </c>
      <c r="AY676" s="3">
        <f t="shared" si="880"/>
        <v>63.393599999999985</v>
      </c>
      <c r="AZ676" s="3">
        <f t="shared" si="880"/>
        <v>0</v>
      </c>
      <c r="BA676" s="3">
        <f t="shared" si="880"/>
        <v>0</v>
      </c>
      <c r="BB676" s="3">
        <f t="shared" si="880"/>
        <v>52.827999999999989</v>
      </c>
      <c r="BC676" s="3">
        <f t="shared" si="880"/>
        <v>10.565599999999998</v>
      </c>
      <c r="BD676" s="3">
        <f t="shared" si="880"/>
        <v>63.870628032000006</v>
      </c>
      <c r="BE676" s="3">
        <f t="shared" si="880"/>
        <v>0</v>
      </c>
      <c r="BF676" s="3">
        <f t="shared" si="880"/>
        <v>0</v>
      </c>
      <c r="BG676" s="3">
        <f t="shared" si="880"/>
        <v>53.225523360000004</v>
      </c>
      <c r="BH676" s="3">
        <f t="shared" si="880"/>
        <v>10.645104672</v>
      </c>
      <c r="BI676" s="3">
        <f t="shared" si="880"/>
        <v>41.798399999999994</v>
      </c>
      <c r="BJ676" s="3">
        <f t="shared" si="880"/>
        <v>0</v>
      </c>
      <c r="BK676" s="3">
        <f t="shared" si="880"/>
        <v>0</v>
      </c>
      <c r="BL676" s="3">
        <f t="shared" si="880"/>
        <v>34.832000000000001</v>
      </c>
      <c r="BM676" s="3">
        <f t="shared" si="880"/>
        <v>6.9663999999999948</v>
      </c>
      <c r="BN676" s="3">
        <f t="shared" si="880"/>
        <v>40.881032304000001</v>
      </c>
      <c r="BO676" s="3">
        <f t="shared" si="880"/>
        <v>0</v>
      </c>
      <c r="BP676" s="3">
        <f t="shared" si="880"/>
        <v>0</v>
      </c>
      <c r="BQ676" s="3">
        <f t="shared" si="880"/>
        <v>34.067526920000006</v>
      </c>
      <c r="BR676" s="3">
        <f t="shared" si="880"/>
        <v>6.8135053839999982</v>
      </c>
      <c r="BS676" s="3">
        <f t="shared" si="880"/>
        <v>28.941374087999993</v>
      </c>
      <c r="BT676" s="3">
        <f t="shared" si="880"/>
        <v>0</v>
      </c>
      <c r="BU676" s="3">
        <f t="shared" si="880"/>
        <v>0</v>
      </c>
      <c r="BV676" s="3">
        <f t="shared" si="880"/>
        <v>24.11781174</v>
      </c>
      <c r="BW676" s="3">
        <f t="shared" si="880"/>
        <v>4.8235623479999967</v>
      </c>
      <c r="BX676" s="3" t="s">
        <v>77</v>
      </c>
      <c r="BY676" s="3" t="s">
        <v>77</v>
      </c>
      <c r="BZ676" s="3" t="s">
        <v>77</v>
      </c>
      <c r="CA676" s="3" t="s">
        <v>77</v>
      </c>
      <c r="CB676" s="3" t="s">
        <v>77</v>
      </c>
      <c r="CC676" s="7">
        <f t="shared" ref="CC676:CL676" si="881">SUM(CC677:CC778)</f>
        <v>249.95497408800006</v>
      </c>
      <c r="CD676" s="7">
        <f t="shared" si="881"/>
        <v>0</v>
      </c>
      <c r="CE676" s="7">
        <f t="shared" si="881"/>
        <v>0</v>
      </c>
      <c r="CF676" s="7">
        <f t="shared" si="881"/>
        <v>208.29581174</v>
      </c>
      <c r="CG676" s="7">
        <f t="shared" si="881"/>
        <v>41.659162347999995</v>
      </c>
      <c r="CH676" s="7">
        <f t="shared" si="881"/>
        <v>253.70309308800003</v>
      </c>
      <c r="CI676" s="7">
        <f t="shared" si="881"/>
        <v>0</v>
      </c>
      <c r="CJ676" s="7">
        <f t="shared" si="881"/>
        <v>0</v>
      </c>
      <c r="CK676" s="7">
        <f t="shared" si="881"/>
        <v>211.41924423999995</v>
      </c>
      <c r="CL676" s="7">
        <f t="shared" si="881"/>
        <v>42.283848848000012</v>
      </c>
      <c r="CM676" s="33" t="s">
        <v>77</v>
      </c>
    </row>
    <row r="677" spans="1:91" s="9" customFormat="1" ht="47.25" x14ac:dyDescent="0.25">
      <c r="A677" s="44" t="s">
        <v>701</v>
      </c>
      <c r="B677" s="45" t="s">
        <v>1473</v>
      </c>
      <c r="C677" s="79" t="s">
        <v>407</v>
      </c>
      <c r="D677" s="94" t="s">
        <v>183</v>
      </c>
      <c r="E677" s="13">
        <v>2016</v>
      </c>
      <c r="F677" s="13">
        <v>2022</v>
      </c>
      <c r="G677" s="13">
        <v>2022</v>
      </c>
      <c r="H677" s="5" t="s">
        <v>77</v>
      </c>
      <c r="I677" s="5" t="s">
        <v>77</v>
      </c>
      <c r="J677" s="5" t="s">
        <v>77</v>
      </c>
      <c r="K677" s="5" t="s">
        <v>77</v>
      </c>
      <c r="L677" s="5" t="s">
        <v>77</v>
      </c>
      <c r="M677" s="5" t="s">
        <v>77</v>
      </c>
      <c r="N677" s="5" t="s">
        <v>77</v>
      </c>
      <c r="O677" s="47">
        <f>0.06997689+0.67799992+0.65843844</f>
        <v>1.4064152499999998</v>
      </c>
      <c r="P677" s="79">
        <v>1.5912152500000001</v>
      </c>
      <c r="Q677" s="80">
        <f>O677+Z677+CH677</f>
        <v>1.6181892219999998</v>
      </c>
      <c r="R677" s="47">
        <f t="shared" ref="R677:R708" si="882">U677+AE677+AO677+AY677+BI677</f>
        <v>0.18479999999999999</v>
      </c>
      <c r="S677" s="47">
        <f t="shared" ref="S677:S697" si="883">R677</f>
        <v>0.18479999999999999</v>
      </c>
      <c r="T677" s="47">
        <f>CH677+Z677</f>
        <v>0.21177397199999998</v>
      </c>
      <c r="U677" s="5">
        <v>0</v>
      </c>
      <c r="V677" s="5">
        <v>0</v>
      </c>
      <c r="W677" s="5">
        <v>0</v>
      </c>
      <c r="X677" s="47">
        <v>0</v>
      </c>
      <c r="Y677" s="47">
        <f t="shared" ref="Y677:Y709" si="884">U677-X677</f>
        <v>0</v>
      </c>
      <c r="Z677" s="5">
        <v>0</v>
      </c>
      <c r="AA677" s="5">
        <v>0</v>
      </c>
      <c r="AB677" s="5">
        <v>0</v>
      </c>
      <c r="AC677" s="5">
        <v>0</v>
      </c>
      <c r="AD677" s="47">
        <f t="shared" ref="AD677:AD709" si="885">Z677-AC677</f>
        <v>0</v>
      </c>
      <c r="AE677" s="5">
        <v>0</v>
      </c>
      <c r="AF677" s="5">
        <v>0</v>
      </c>
      <c r="AG677" s="5">
        <v>0</v>
      </c>
      <c r="AH677" s="5">
        <v>0</v>
      </c>
      <c r="AI677" s="47">
        <f t="shared" ref="AI677:AI697" si="886">AE677-AH677</f>
        <v>0</v>
      </c>
      <c r="AJ677" s="5">
        <v>0</v>
      </c>
      <c r="AK677" s="5">
        <v>0</v>
      </c>
      <c r="AL677" s="5">
        <v>0</v>
      </c>
      <c r="AM677" s="47">
        <v>0</v>
      </c>
      <c r="AN677" s="47">
        <f t="shared" ref="AN677:AN708" si="887">AJ677-AM677</f>
        <v>0</v>
      </c>
      <c r="AO677" s="5">
        <v>0.18479999999999999</v>
      </c>
      <c r="AP677" s="5">
        <v>0</v>
      </c>
      <c r="AQ677" s="5">
        <v>0</v>
      </c>
      <c r="AR677" s="5">
        <v>0.154</v>
      </c>
      <c r="AS677" s="47">
        <f t="shared" ref="AS677:AS697" si="888">AO677-AR677</f>
        <v>3.0799999999999994E-2</v>
      </c>
      <c r="AT677" s="5">
        <v>0.21177397199999998</v>
      </c>
      <c r="AU677" s="5">
        <v>0</v>
      </c>
      <c r="AV677" s="5">
        <v>0</v>
      </c>
      <c r="AW677" s="5">
        <v>0.17647831</v>
      </c>
      <c r="AX677" s="47">
        <f t="shared" ref="AX677:AX709" si="889">AT677-AW677</f>
        <v>3.5295661999999978E-2</v>
      </c>
      <c r="AY677" s="5">
        <v>0</v>
      </c>
      <c r="AZ677" s="5">
        <v>0</v>
      </c>
      <c r="BA677" s="5">
        <v>0</v>
      </c>
      <c r="BB677" s="47">
        <v>0</v>
      </c>
      <c r="BC677" s="47">
        <f t="shared" ref="BC677:BC697" si="890">AY677-BB677</f>
        <v>0</v>
      </c>
      <c r="BD677" s="5">
        <v>0</v>
      </c>
      <c r="BE677" s="5">
        <v>0</v>
      </c>
      <c r="BF677" s="5">
        <v>0</v>
      </c>
      <c r="BG677" s="5">
        <v>0</v>
      </c>
      <c r="BH677" s="47">
        <f t="shared" ref="BH677:BH709" si="891">BD677-BG677</f>
        <v>0</v>
      </c>
      <c r="BI677" s="5">
        <v>0</v>
      </c>
      <c r="BJ677" s="5">
        <v>0</v>
      </c>
      <c r="BK677" s="5">
        <v>0</v>
      </c>
      <c r="BL677" s="47">
        <v>0</v>
      </c>
      <c r="BM677" s="47">
        <f t="shared" ref="BM677:BM697" si="892">BI677-BL677</f>
        <v>0</v>
      </c>
      <c r="BN677" s="5">
        <v>0</v>
      </c>
      <c r="BO677" s="5">
        <v>0</v>
      </c>
      <c r="BP677" s="5">
        <v>0</v>
      </c>
      <c r="BQ677" s="47">
        <v>0</v>
      </c>
      <c r="BR677" s="47">
        <f t="shared" ref="BR677:BR709" si="893">BN677-BQ677</f>
        <v>0</v>
      </c>
      <c r="BS677" s="5">
        <v>0</v>
      </c>
      <c r="BT677" s="5">
        <v>0</v>
      </c>
      <c r="BU677" s="5">
        <v>0</v>
      </c>
      <c r="BV677" s="47">
        <v>0</v>
      </c>
      <c r="BW677" s="47">
        <f t="shared" ref="BW677:BW709" si="894">BS677-BV677</f>
        <v>0</v>
      </c>
      <c r="BX677" s="3" t="s">
        <v>77</v>
      </c>
      <c r="BY677" s="3" t="s">
        <v>77</v>
      </c>
      <c r="BZ677" s="3" t="s">
        <v>77</v>
      </c>
      <c r="CA677" s="3" t="s">
        <v>77</v>
      </c>
      <c r="CB677" s="3" t="s">
        <v>77</v>
      </c>
      <c r="CC677" s="47">
        <f t="shared" ref="CC677:CC708" si="895">AE677+AO677+AY677+BI677+BS677</f>
        <v>0.18479999999999999</v>
      </c>
      <c r="CD677" s="86">
        <f t="shared" ref="CD677:CD708" si="896">AF677+AP677+AZ677+BJ677+BT677</f>
        <v>0</v>
      </c>
      <c r="CE677" s="86">
        <f t="shared" ref="CE677:CE708" si="897">AG677+AQ677+BA677+BK677+BU677</f>
        <v>0</v>
      </c>
      <c r="CF677" s="86">
        <f t="shared" ref="CF677:CF708" si="898">AH677+AR677+BB677+BL677+BV677</f>
        <v>0.154</v>
      </c>
      <c r="CG677" s="86">
        <f t="shared" ref="CG677:CG708" si="899">AI677+AS677+BC677+BM677+BW677</f>
        <v>3.0799999999999994E-2</v>
      </c>
      <c r="CH677" s="52">
        <f t="shared" ref="CH677:CH708" si="900">SUM(AJ677,AT677,BD677,BN677,BS677)</f>
        <v>0.21177397199999998</v>
      </c>
      <c r="CI677" s="52">
        <f t="shared" ref="CI677:CI709" si="901">SUM(AK677,AU677,BE677,BO677,BT677)</f>
        <v>0</v>
      </c>
      <c r="CJ677" s="52">
        <f t="shared" ref="CJ677:CJ709" si="902">SUM(AL677,AV677,BF677,BP677,BU677)</f>
        <v>0</v>
      </c>
      <c r="CK677" s="52">
        <f t="shared" ref="CK677:CK709" si="903">SUM(AM677,AW677,BG677,BQ677,BV677)</f>
        <v>0.17647831</v>
      </c>
      <c r="CL677" s="52">
        <f t="shared" ref="CL677:CL709" si="904">SUM(AN677,AX677,BH677,BR677,BW677)</f>
        <v>3.5295661999999978E-2</v>
      </c>
      <c r="CM677" s="129" t="s">
        <v>2828</v>
      </c>
    </row>
    <row r="678" spans="1:91" s="9" customFormat="1" ht="47.25" x14ac:dyDescent="0.25">
      <c r="A678" s="44" t="s">
        <v>701</v>
      </c>
      <c r="B678" s="98" t="s">
        <v>2800</v>
      </c>
      <c r="C678" s="90" t="s">
        <v>2397</v>
      </c>
      <c r="D678" s="51" t="s">
        <v>175</v>
      </c>
      <c r="E678" s="43">
        <v>2025</v>
      </c>
      <c r="F678" s="43" t="s">
        <v>77</v>
      </c>
      <c r="G678" s="43">
        <v>2026</v>
      </c>
      <c r="H678" s="8" t="s">
        <v>77</v>
      </c>
      <c r="I678" s="8" t="s">
        <v>77</v>
      </c>
      <c r="J678" s="47" t="s">
        <v>77</v>
      </c>
      <c r="K678" s="47" t="s">
        <v>77</v>
      </c>
      <c r="L678" s="47" t="s">
        <v>77</v>
      </c>
      <c r="M678" s="47" t="s">
        <v>77</v>
      </c>
      <c r="N678" s="47" t="s">
        <v>77</v>
      </c>
      <c r="O678" s="47">
        <v>0</v>
      </c>
      <c r="P678" s="47">
        <v>0</v>
      </c>
      <c r="Q678" s="47">
        <v>12</v>
      </c>
      <c r="R678" s="47">
        <f t="shared" si="882"/>
        <v>0</v>
      </c>
      <c r="S678" s="47">
        <f>R678</f>
        <v>0</v>
      </c>
      <c r="T678" s="47">
        <f>Q678-O678</f>
        <v>12</v>
      </c>
      <c r="U678" s="47">
        <v>0</v>
      </c>
      <c r="V678" s="47">
        <v>0</v>
      </c>
      <c r="W678" s="47">
        <v>0</v>
      </c>
      <c r="X678" s="47">
        <v>0</v>
      </c>
      <c r="Y678" s="47">
        <f>U678-X678</f>
        <v>0</v>
      </c>
      <c r="Z678" s="5">
        <v>0</v>
      </c>
      <c r="AA678" s="47">
        <v>0</v>
      </c>
      <c r="AB678" s="47">
        <v>0</v>
      </c>
      <c r="AC678" s="5">
        <v>0</v>
      </c>
      <c r="AD678" s="47">
        <f>Z678-AC678</f>
        <v>0</v>
      </c>
      <c r="AE678" s="47">
        <v>0</v>
      </c>
      <c r="AF678" s="47">
        <v>0</v>
      </c>
      <c r="AG678" s="47">
        <v>0</v>
      </c>
      <c r="AH678" s="47">
        <v>0</v>
      </c>
      <c r="AI678" s="47">
        <f>AE678-AH678</f>
        <v>0</v>
      </c>
      <c r="AJ678" s="5">
        <v>0</v>
      </c>
      <c r="AK678" s="47">
        <v>0</v>
      </c>
      <c r="AL678" s="47">
        <v>0</v>
      </c>
      <c r="AM678" s="47">
        <v>0</v>
      </c>
      <c r="AN678" s="47">
        <f t="shared" si="887"/>
        <v>0</v>
      </c>
      <c r="AO678" s="47">
        <v>0</v>
      </c>
      <c r="AP678" s="47">
        <v>0</v>
      </c>
      <c r="AQ678" s="47">
        <v>0</v>
      </c>
      <c r="AR678" s="47">
        <v>0</v>
      </c>
      <c r="AS678" s="47">
        <f>AO678-AR678</f>
        <v>0</v>
      </c>
      <c r="AT678" s="5">
        <v>0</v>
      </c>
      <c r="AU678" s="47">
        <v>0</v>
      </c>
      <c r="AV678" s="47">
        <v>0</v>
      </c>
      <c r="AW678" s="47">
        <v>0</v>
      </c>
      <c r="AX678" s="47">
        <f>AT678-AW678</f>
        <v>0</v>
      </c>
      <c r="AY678" s="47">
        <v>0</v>
      </c>
      <c r="AZ678" s="47">
        <v>0</v>
      </c>
      <c r="BA678" s="47">
        <v>0</v>
      </c>
      <c r="BB678" s="47">
        <v>0</v>
      </c>
      <c r="BC678" s="47">
        <f>AY678-BB678</f>
        <v>0</v>
      </c>
      <c r="BD678" s="5">
        <v>0</v>
      </c>
      <c r="BE678" s="47">
        <v>0</v>
      </c>
      <c r="BF678" s="47">
        <v>0</v>
      </c>
      <c r="BG678" s="47">
        <v>0</v>
      </c>
      <c r="BH678" s="47">
        <f>BD678-BG678</f>
        <v>0</v>
      </c>
      <c r="BI678" s="47">
        <v>0</v>
      </c>
      <c r="BJ678" s="47">
        <v>0</v>
      </c>
      <c r="BK678" s="47">
        <v>0</v>
      </c>
      <c r="BL678" s="47">
        <v>0</v>
      </c>
      <c r="BM678" s="47">
        <f>BI678-BL678</f>
        <v>0</v>
      </c>
      <c r="BN678" s="5">
        <v>0</v>
      </c>
      <c r="BO678" s="47">
        <v>0</v>
      </c>
      <c r="BP678" s="47">
        <v>0</v>
      </c>
      <c r="BQ678" s="5">
        <v>0</v>
      </c>
      <c r="BR678" s="47">
        <f>BN678-BQ678</f>
        <v>0</v>
      </c>
      <c r="BS678" s="5">
        <v>3.6</v>
      </c>
      <c r="BT678" s="47">
        <v>0</v>
      </c>
      <c r="BU678" s="47">
        <v>0</v>
      </c>
      <c r="BV678" s="47">
        <v>3</v>
      </c>
      <c r="BW678" s="47">
        <f>BS678-BV678</f>
        <v>0.60000000000000009</v>
      </c>
      <c r="BX678" s="3" t="s">
        <v>77</v>
      </c>
      <c r="BY678" s="3" t="s">
        <v>77</v>
      </c>
      <c r="BZ678" s="3" t="s">
        <v>77</v>
      </c>
      <c r="CA678" s="3" t="s">
        <v>77</v>
      </c>
      <c r="CB678" s="3" t="s">
        <v>77</v>
      </c>
      <c r="CC678" s="47">
        <f t="shared" si="895"/>
        <v>3.6</v>
      </c>
      <c r="CD678" s="47">
        <f t="shared" si="896"/>
        <v>0</v>
      </c>
      <c r="CE678" s="47">
        <f t="shared" si="897"/>
        <v>0</v>
      </c>
      <c r="CF678" s="47">
        <f t="shared" si="898"/>
        <v>3</v>
      </c>
      <c r="CG678" s="47">
        <f t="shared" si="899"/>
        <v>0.60000000000000009</v>
      </c>
      <c r="CH678" s="52">
        <f t="shared" si="900"/>
        <v>3.6</v>
      </c>
      <c r="CI678" s="52">
        <f>SUM(AK678,AU678,BE678,BO678,BT678)</f>
        <v>0</v>
      </c>
      <c r="CJ678" s="52">
        <f>SUM(AL678,AV678,BF678,BP678,BU678)</f>
        <v>0</v>
      </c>
      <c r="CK678" s="52">
        <f>SUM(AM678,AW678,BG678,BQ678,BV678)</f>
        <v>3</v>
      </c>
      <c r="CL678" s="52">
        <f>SUM(AN678,AX678,BH678,BR678,BW678)</f>
        <v>0.60000000000000009</v>
      </c>
      <c r="CM678" s="48" t="s">
        <v>2816</v>
      </c>
    </row>
    <row r="679" spans="1:91" s="9" customFormat="1" ht="47.25" x14ac:dyDescent="0.25">
      <c r="A679" s="44" t="s">
        <v>701</v>
      </c>
      <c r="B679" s="45" t="s">
        <v>408</v>
      </c>
      <c r="C679" s="5" t="s">
        <v>409</v>
      </c>
      <c r="D679" s="6" t="s">
        <v>175</v>
      </c>
      <c r="E679" s="13">
        <v>2021</v>
      </c>
      <c r="F679" s="13">
        <v>2021</v>
      </c>
      <c r="G679" s="13" t="s">
        <v>77</v>
      </c>
      <c r="H679" s="47" t="s">
        <v>77</v>
      </c>
      <c r="I679" s="47" t="s">
        <v>77</v>
      </c>
      <c r="J679" s="47" t="s">
        <v>77</v>
      </c>
      <c r="K679" s="47" t="s">
        <v>77</v>
      </c>
      <c r="L679" s="47" t="s">
        <v>77</v>
      </c>
      <c r="M679" s="47" t="s">
        <v>77</v>
      </c>
      <c r="N679" s="47" t="s">
        <v>77</v>
      </c>
      <c r="O679" s="47">
        <v>0</v>
      </c>
      <c r="P679" s="79">
        <v>0.93</v>
      </c>
      <c r="Q679" s="47">
        <f t="shared" ref="Q679:Q710" si="905">O679+Z679+CH679</f>
        <v>0</v>
      </c>
      <c r="R679" s="47">
        <f t="shared" si="882"/>
        <v>0.93</v>
      </c>
      <c r="S679" s="47">
        <f t="shared" si="883"/>
        <v>0.93</v>
      </c>
      <c r="T679" s="47">
        <f t="shared" ref="T679:T710" si="906">CH679+Z679</f>
        <v>0</v>
      </c>
      <c r="U679" s="5">
        <v>0</v>
      </c>
      <c r="V679" s="5">
        <v>0</v>
      </c>
      <c r="W679" s="5">
        <v>0</v>
      </c>
      <c r="X679" s="5">
        <v>0</v>
      </c>
      <c r="Y679" s="5">
        <f t="shared" si="884"/>
        <v>0</v>
      </c>
      <c r="Z679" s="5">
        <v>0</v>
      </c>
      <c r="AA679" s="5">
        <v>0</v>
      </c>
      <c r="AB679" s="5">
        <v>0</v>
      </c>
      <c r="AC679" s="5">
        <v>0</v>
      </c>
      <c r="AD679" s="47">
        <f t="shared" si="885"/>
        <v>0</v>
      </c>
      <c r="AE679" s="5">
        <v>0.93</v>
      </c>
      <c r="AF679" s="5">
        <v>0</v>
      </c>
      <c r="AG679" s="5">
        <v>0</v>
      </c>
      <c r="AH679" s="5">
        <v>0.77500000000000002</v>
      </c>
      <c r="AI679" s="5">
        <f t="shared" si="886"/>
        <v>0.15500000000000003</v>
      </c>
      <c r="AJ679" s="5">
        <v>0</v>
      </c>
      <c r="AK679" s="5">
        <v>0</v>
      </c>
      <c r="AL679" s="5">
        <v>0</v>
      </c>
      <c r="AM679" s="5">
        <v>0</v>
      </c>
      <c r="AN679" s="47">
        <f t="shared" si="887"/>
        <v>0</v>
      </c>
      <c r="AO679" s="5">
        <v>0</v>
      </c>
      <c r="AP679" s="5">
        <v>0</v>
      </c>
      <c r="AQ679" s="5">
        <v>0</v>
      </c>
      <c r="AR679" s="47">
        <v>0</v>
      </c>
      <c r="AS679" s="5">
        <f t="shared" si="888"/>
        <v>0</v>
      </c>
      <c r="AT679" s="5">
        <v>0</v>
      </c>
      <c r="AU679" s="5">
        <v>0</v>
      </c>
      <c r="AV679" s="5">
        <v>0</v>
      </c>
      <c r="AW679" s="5">
        <v>0</v>
      </c>
      <c r="AX679" s="47">
        <f t="shared" si="889"/>
        <v>0</v>
      </c>
      <c r="AY679" s="5">
        <v>0</v>
      </c>
      <c r="AZ679" s="5">
        <v>0</v>
      </c>
      <c r="BA679" s="5">
        <v>0</v>
      </c>
      <c r="BB679" s="5">
        <v>0</v>
      </c>
      <c r="BC679" s="5">
        <f t="shared" si="890"/>
        <v>0</v>
      </c>
      <c r="BD679" s="5">
        <v>0</v>
      </c>
      <c r="BE679" s="5">
        <v>0</v>
      </c>
      <c r="BF679" s="5">
        <v>0</v>
      </c>
      <c r="BG679" s="47">
        <v>0</v>
      </c>
      <c r="BH679" s="47">
        <f t="shared" si="891"/>
        <v>0</v>
      </c>
      <c r="BI679" s="5">
        <v>0</v>
      </c>
      <c r="BJ679" s="5">
        <v>0</v>
      </c>
      <c r="BK679" s="5">
        <v>0</v>
      </c>
      <c r="BL679" s="47">
        <v>0</v>
      </c>
      <c r="BM679" s="5">
        <f t="shared" si="892"/>
        <v>0</v>
      </c>
      <c r="BN679" s="5">
        <v>0</v>
      </c>
      <c r="BO679" s="5">
        <v>0</v>
      </c>
      <c r="BP679" s="5">
        <v>0</v>
      </c>
      <c r="BQ679" s="5">
        <v>0</v>
      </c>
      <c r="BR679" s="47">
        <f t="shared" si="893"/>
        <v>0</v>
      </c>
      <c r="BS679" s="5">
        <v>0</v>
      </c>
      <c r="BT679" s="5">
        <v>0</v>
      </c>
      <c r="BU679" s="5">
        <v>0</v>
      </c>
      <c r="BV679" s="47">
        <v>0</v>
      </c>
      <c r="BW679" s="47">
        <f t="shared" si="894"/>
        <v>0</v>
      </c>
      <c r="BX679" s="3" t="s">
        <v>77</v>
      </c>
      <c r="BY679" s="3" t="s">
        <v>77</v>
      </c>
      <c r="BZ679" s="3" t="s">
        <v>77</v>
      </c>
      <c r="CA679" s="3" t="s">
        <v>77</v>
      </c>
      <c r="CB679" s="3" t="s">
        <v>77</v>
      </c>
      <c r="CC679" s="47">
        <f t="shared" si="895"/>
        <v>0.93</v>
      </c>
      <c r="CD679" s="86">
        <f t="shared" si="896"/>
        <v>0</v>
      </c>
      <c r="CE679" s="86">
        <f t="shared" si="897"/>
        <v>0</v>
      </c>
      <c r="CF679" s="86">
        <f t="shared" si="898"/>
        <v>0.77500000000000002</v>
      </c>
      <c r="CG679" s="86">
        <f t="shared" si="899"/>
        <v>0.15500000000000003</v>
      </c>
      <c r="CH679" s="52">
        <f t="shared" si="900"/>
        <v>0</v>
      </c>
      <c r="CI679" s="52">
        <f t="shared" si="901"/>
        <v>0</v>
      </c>
      <c r="CJ679" s="52">
        <f t="shared" si="902"/>
        <v>0</v>
      </c>
      <c r="CK679" s="52">
        <f t="shared" si="903"/>
        <v>0</v>
      </c>
      <c r="CL679" s="52">
        <f t="shared" si="904"/>
        <v>0</v>
      </c>
      <c r="CM679" s="48" t="s">
        <v>2813</v>
      </c>
    </row>
    <row r="680" spans="1:91" s="9" customFormat="1" ht="47.25" x14ac:dyDescent="0.25">
      <c r="A680" s="44" t="s">
        <v>701</v>
      </c>
      <c r="B680" s="45" t="s">
        <v>410</v>
      </c>
      <c r="C680" s="5" t="s">
        <v>411</v>
      </c>
      <c r="D680" s="6" t="s">
        <v>175</v>
      </c>
      <c r="E680" s="13">
        <v>2021</v>
      </c>
      <c r="F680" s="13">
        <v>2021</v>
      </c>
      <c r="G680" s="13">
        <v>2021</v>
      </c>
      <c r="H680" s="47" t="s">
        <v>77</v>
      </c>
      <c r="I680" s="47" t="s">
        <v>77</v>
      </c>
      <c r="J680" s="47" t="s">
        <v>77</v>
      </c>
      <c r="K680" s="47" t="s">
        <v>77</v>
      </c>
      <c r="L680" s="47" t="s">
        <v>77</v>
      </c>
      <c r="M680" s="47" t="s">
        <v>77</v>
      </c>
      <c r="N680" s="47" t="s">
        <v>77</v>
      </c>
      <c r="O680" s="47">
        <v>0</v>
      </c>
      <c r="P680" s="79">
        <v>0.88800000000000001</v>
      </c>
      <c r="Q680" s="80">
        <f t="shared" si="905"/>
        <v>0.92619236399999993</v>
      </c>
      <c r="R680" s="47">
        <f t="shared" si="882"/>
        <v>0.88800000000000001</v>
      </c>
      <c r="S680" s="47">
        <f t="shared" si="883"/>
        <v>0.88800000000000001</v>
      </c>
      <c r="T680" s="47">
        <f t="shared" si="906"/>
        <v>0.92619236399999993</v>
      </c>
      <c r="U680" s="5">
        <v>0</v>
      </c>
      <c r="V680" s="5">
        <v>0</v>
      </c>
      <c r="W680" s="5">
        <v>0</v>
      </c>
      <c r="X680" s="5">
        <v>0</v>
      </c>
      <c r="Y680" s="5">
        <f t="shared" si="884"/>
        <v>0</v>
      </c>
      <c r="Z680" s="5">
        <v>0</v>
      </c>
      <c r="AA680" s="5">
        <v>0</v>
      </c>
      <c r="AB680" s="5">
        <v>0</v>
      </c>
      <c r="AC680" s="5">
        <v>0</v>
      </c>
      <c r="AD680" s="47">
        <f t="shared" si="885"/>
        <v>0</v>
      </c>
      <c r="AE680" s="5">
        <v>0.88800000000000001</v>
      </c>
      <c r="AF680" s="5">
        <v>0</v>
      </c>
      <c r="AG680" s="5">
        <v>0</v>
      </c>
      <c r="AH680" s="5">
        <v>0.74</v>
      </c>
      <c r="AI680" s="5">
        <f t="shared" si="886"/>
        <v>0.14800000000000002</v>
      </c>
      <c r="AJ680" s="5">
        <v>0.92619236399999993</v>
      </c>
      <c r="AK680" s="5">
        <v>0</v>
      </c>
      <c r="AL680" s="5">
        <v>0</v>
      </c>
      <c r="AM680" s="5">
        <v>0.77182697</v>
      </c>
      <c r="AN680" s="47">
        <f t="shared" si="887"/>
        <v>0.15436539399999993</v>
      </c>
      <c r="AO680" s="5">
        <v>0</v>
      </c>
      <c r="AP680" s="5">
        <v>0</v>
      </c>
      <c r="AQ680" s="5">
        <v>0</v>
      </c>
      <c r="AR680" s="47">
        <v>0</v>
      </c>
      <c r="AS680" s="5">
        <f t="shared" si="888"/>
        <v>0</v>
      </c>
      <c r="AT680" s="5">
        <v>0</v>
      </c>
      <c r="AU680" s="5">
        <v>0</v>
      </c>
      <c r="AV680" s="5">
        <v>0</v>
      </c>
      <c r="AW680" s="5">
        <v>0</v>
      </c>
      <c r="AX680" s="47">
        <f t="shared" si="889"/>
        <v>0</v>
      </c>
      <c r="AY680" s="5">
        <v>0</v>
      </c>
      <c r="AZ680" s="5">
        <v>0</v>
      </c>
      <c r="BA680" s="5">
        <v>0</v>
      </c>
      <c r="BB680" s="5">
        <v>0</v>
      </c>
      <c r="BC680" s="5">
        <f t="shared" si="890"/>
        <v>0</v>
      </c>
      <c r="BD680" s="5">
        <v>0</v>
      </c>
      <c r="BE680" s="5">
        <v>0</v>
      </c>
      <c r="BF680" s="5">
        <v>0</v>
      </c>
      <c r="BG680" s="47">
        <v>0</v>
      </c>
      <c r="BH680" s="47">
        <f t="shared" si="891"/>
        <v>0</v>
      </c>
      <c r="BI680" s="5">
        <v>0</v>
      </c>
      <c r="BJ680" s="5">
        <v>0</v>
      </c>
      <c r="BK680" s="5">
        <v>0</v>
      </c>
      <c r="BL680" s="47">
        <v>0</v>
      </c>
      <c r="BM680" s="5">
        <f t="shared" si="892"/>
        <v>0</v>
      </c>
      <c r="BN680" s="5">
        <v>0</v>
      </c>
      <c r="BO680" s="5">
        <v>0</v>
      </c>
      <c r="BP680" s="5">
        <v>0</v>
      </c>
      <c r="BQ680" s="5">
        <v>0</v>
      </c>
      <c r="BR680" s="47">
        <f t="shared" si="893"/>
        <v>0</v>
      </c>
      <c r="BS680" s="5">
        <v>0</v>
      </c>
      <c r="BT680" s="5">
        <v>0</v>
      </c>
      <c r="BU680" s="5">
        <v>0</v>
      </c>
      <c r="BV680" s="47">
        <v>0</v>
      </c>
      <c r="BW680" s="47">
        <f t="shared" si="894"/>
        <v>0</v>
      </c>
      <c r="BX680" s="3" t="s">
        <v>77</v>
      </c>
      <c r="BY680" s="3" t="s">
        <v>77</v>
      </c>
      <c r="BZ680" s="3" t="s">
        <v>77</v>
      </c>
      <c r="CA680" s="3" t="s">
        <v>77</v>
      </c>
      <c r="CB680" s="3" t="s">
        <v>77</v>
      </c>
      <c r="CC680" s="47">
        <f t="shared" si="895"/>
        <v>0.88800000000000001</v>
      </c>
      <c r="CD680" s="86">
        <f t="shared" si="896"/>
        <v>0</v>
      </c>
      <c r="CE680" s="86">
        <f t="shared" si="897"/>
        <v>0</v>
      </c>
      <c r="CF680" s="86">
        <f t="shared" si="898"/>
        <v>0.74</v>
      </c>
      <c r="CG680" s="86">
        <f t="shared" si="899"/>
        <v>0.14800000000000002</v>
      </c>
      <c r="CH680" s="52">
        <f t="shared" si="900"/>
        <v>0.92619236399999993</v>
      </c>
      <c r="CI680" s="52">
        <f t="shared" si="901"/>
        <v>0</v>
      </c>
      <c r="CJ680" s="52">
        <f t="shared" si="902"/>
        <v>0</v>
      </c>
      <c r="CK680" s="52">
        <f t="shared" si="903"/>
        <v>0.77182697</v>
      </c>
      <c r="CL680" s="52">
        <f t="shared" si="904"/>
        <v>0.15436539399999993</v>
      </c>
      <c r="CM680" s="129" t="s">
        <v>2828</v>
      </c>
    </row>
    <row r="681" spans="1:91" s="9" customFormat="1" ht="31.5" x14ac:dyDescent="0.25">
      <c r="A681" s="44" t="s">
        <v>701</v>
      </c>
      <c r="B681" s="45" t="s">
        <v>412</v>
      </c>
      <c r="C681" s="5" t="s">
        <v>413</v>
      </c>
      <c r="D681" s="6" t="s">
        <v>175</v>
      </c>
      <c r="E681" s="13">
        <v>2021</v>
      </c>
      <c r="F681" s="13">
        <v>2021</v>
      </c>
      <c r="G681" s="13" t="s">
        <v>77</v>
      </c>
      <c r="H681" s="47" t="s">
        <v>77</v>
      </c>
      <c r="I681" s="47" t="s">
        <v>77</v>
      </c>
      <c r="J681" s="47" t="s">
        <v>77</v>
      </c>
      <c r="K681" s="47" t="s">
        <v>77</v>
      </c>
      <c r="L681" s="47" t="s">
        <v>77</v>
      </c>
      <c r="M681" s="47" t="s">
        <v>77</v>
      </c>
      <c r="N681" s="47" t="s">
        <v>77</v>
      </c>
      <c r="O681" s="47">
        <v>0</v>
      </c>
      <c r="P681" s="79">
        <v>0.24359999999999998</v>
      </c>
      <c r="Q681" s="47">
        <f t="shared" si="905"/>
        <v>0</v>
      </c>
      <c r="R681" s="47">
        <f t="shared" si="882"/>
        <v>0.24359999999999998</v>
      </c>
      <c r="S681" s="47">
        <f t="shared" si="883"/>
        <v>0.24359999999999998</v>
      </c>
      <c r="T681" s="47">
        <f t="shared" si="906"/>
        <v>0</v>
      </c>
      <c r="U681" s="5">
        <v>0</v>
      </c>
      <c r="V681" s="5">
        <v>0</v>
      </c>
      <c r="W681" s="5">
        <v>0</v>
      </c>
      <c r="X681" s="5">
        <v>0</v>
      </c>
      <c r="Y681" s="5">
        <f t="shared" si="884"/>
        <v>0</v>
      </c>
      <c r="Z681" s="5">
        <v>0</v>
      </c>
      <c r="AA681" s="5">
        <v>0</v>
      </c>
      <c r="AB681" s="5">
        <v>0</v>
      </c>
      <c r="AC681" s="5">
        <v>0</v>
      </c>
      <c r="AD681" s="47">
        <f t="shared" si="885"/>
        <v>0</v>
      </c>
      <c r="AE681" s="5">
        <v>0.24359999999999998</v>
      </c>
      <c r="AF681" s="5">
        <v>0</v>
      </c>
      <c r="AG681" s="5">
        <v>0</v>
      </c>
      <c r="AH681" s="5">
        <v>0.20300000000000001</v>
      </c>
      <c r="AI681" s="5">
        <f t="shared" si="886"/>
        <v>4.0599999999999969E-2</v>
      </c>
      <c r="AJ681" s="5">
        <v>0</v>
      </c>
      <c r="AK681" s="5">
        <v>0</v>
      </c>
      <c r="AL681" s="5">
        <v>0</v>
      </c>
      <c r="AM681" s="5">
        <v>0</v>
      </c>
      <c r="AN681" s="47">
        <f t="shared" si="887"/>
        <v>0</v>
      </c>
      <c r="AO681" s="5">
        <v>0</v>
      </c>
      <c r="AP681" s="5">
        <v>0</v>
      </c>
      <c r="AQ681" s="5">
        <v>0</v>
      </c>
      <c r="AR681" s="47">
        <v>0</v>
      </c>
      <c r="AS681" s="5">
        <f t="shared" si="888"/>
        <v>0</v>
      </c>
      <c r="AT681" s="5">
        <v>0</v>
      </c>
      <c r="AU681" s="5">
        <v>0</v>
      </c>
      <c r="AV681" s="5">
        <v>0</v>
      </c>
      <c r="AW681" s="5">
        <v>0</v>
      </c>
      <c r="AX681" s="47">
        <f t="shared" si="889"/>
        <v>0</v>
      </c>
      <c r="AY681" s="5">
        <v>0</v>
      </c>
      <c r="AZ681" s="5">
        <v>0</v>
      </c>
      <c r="BA681" s="5">
        <v>0</v>
      </c>
      <c r="BB681" s="5">
        <v>0</v>
      </c>
      <c r="BC681" s="5">
        <f t="shared" si="890"/>
        <v>0</v>
      </c>
      <c r="BD681" s="5">
        <v>0</v>
      </c>
      <c r="BE681" s="5">
        <v>0</v>
      </c>
      <c r="BF681" s="5">
        <v>0</v>
      </c>
      <c r="BG681" s="47">
        <v>0</v>
      </c>
      <c r="BH681" s="47">
        <f t="shared" si="891"/>
        <v>0</v>
      </c>
      <c r="BI681" s="5">
        <v>0</v>
      </c>
      <c r="BJ681" s="5">
        <v>0</v>
      </c>
      <c r="BK681" s="5">
        <v>0</v>
      </c>
      <c r="BL681" s="47">
        <v>0</v>
      </c>
      <c r="BM681" s="5">
        <f t="shared" si="892"/>
        <v>0</v>
      </c>
      <c r="BN681" s="5">
        <v>0</v>
      </c>
      <c r="BO681" s="5">
        <v>0</v>
      </c>
      <c r="BP681" s="5">
        <v>0</v>
      </c>
      <c r="BQ681" s="5">
        <v>0</v>
      </c>
      <c r="BR681" s="47">
        <f t="shared" si="893"/>
        <v>0</v>
      </c>
      <c r="BS681" s="5">
        <v>0</v>
      </c>
      <c r="BT681" s="5">
        <v>0</v>
      </c>
      <c r="BU681" s="5">
        <v>0</v>
      </c>
      <c r="BV681" s="47">
        <v>0</v>
      </c>
      <c r="BW681" s="47">
        <f t="shared" si="894"/>
        <v>0</v>
      </c>
      <c r="BX681" s="3" t="s">
        <v>77</v>
      </c>
      <c r="BY681" s="3" t="s">
        <v>77</v>
      </c>
      <c r="BZ681" s="3" t="s">
        <v>77</v>
      </c>
      <c r="CA681" s="3" t="s">
        <v>77</v>
      </c>
      <c r="CB681" s="3" t="s">
        <v>77</v>
      </c>
      <c r="CC681" s="47">
        <f t="shared" si="895"/>
        <v>0.24359999999999998</v>
      </c>
      <c r="CD681" s="86">
        <f t="shared" si="896"/>
        <v>0</v>
      </c>
      <c r="CE681" s="86">
        <f t="shared" si="897"/>
        <v>0</v>
      </c>
      <c r="CF681" s="86">
        <f t="shared" si="898"/>
        <v>0.20300000000000001</v>
      </c>
      <c r="CG681" s="86">
        <f t="shared" si="899"/>
        <v>4.0599999999999969E-2</v>
      </c>
      <c r="CH681" s="52">
        <f t="shared" si="900"/>
        <v>0</v>
      </c>
      <c r="CI681" s="52">
        <f t="shared" si="901"/>
        <v>0</v>
      </c>
      <c r="CJ681" s="52">
        <f t="shared" si="902"/>
        <v>0</v>
      </c>
      <c r="CK681" s="52">
        <f t="shared" si="903"/>
        <v>0</v>
      </c>
      <c r="CL681" s="52">
        <f t="shared" si="904"/>
        <v>0</v>
      </c>
      <c r="CM681" s="48" t="s">
        <v>2813</v>
      </c>
    </row>
    <row r="682" spans="1:91" s="9" customFormat="1" ht="47.25" x14ac:dyDescent="0.25">
      <c r="A682" s="44" t="s">
        <v>701</v>
      </c>
      <c r="B682" s="45" t="s">
        <v>414</v>
      </c>
      <c r="C682" s="5" t="s">
        <v>415</v>
      </c>
      <c r="D682" s="6" t="s">
        <v>175</v>
      </c>
      <c r="E682" s="13">
        <v>2021</v>
      </c>
      <c r="F682" s="13">
        <v>2021</v>
      </c>
      <c r="G682" s="13">
        <v>2021</v>
      </c>
      <c r="H682" s="47" t="s">
        <v>77</v>
      </c>
      <c r="I682" s="47" t="s">
        <v>77</v>
      </c>
      <c r="J682" s="47" t="s">
        <v>77</v>
      </c>
      <c r="K682" s="47" t="s">
        <v>77</v>
      </c>
      <c r="L682" s="47" t="s">
        <v>77</v>
      </c>
      <c r="M682" s="47" t="s">
        <v>77</v>
      </c>
      <c r="N682" s="47" t="s">
        <v>77</v>
      </c>
      <c r="O682" s="47">
        <v>0</v>
      </c>
      <c r="P682" s="79">
        <v>3.5880000000000001</v>
      </c>
      <c r="Q682" s="80">
        <f t="shared" si="905"/>
        <v>3.7868692560000001</v>
      </c>
      <c r="R682" s="47">
        <f t="shared" si="882"/>
        <v>3.5880000000000001</v>
      </c>
      <c r="S682" s="47">
        <f t="shared" si="883"/>
        <v>3.5880000000000001</v>
      </c>
      <c r="T682" s="47">
        <f t="shared" si="906"/>
        <v>3.7868692560000001</v>
      </c>
      <c r="U682" s="5">
        <v>0</v>
      </c>
      <c r="V682" s="5">
        <v>0</v>
      </c>
      <c r="W682" s="5">
        <v>0</v>
      </c>
      <c r="X682" s="5">
        <v>0</v>
      </c>
      <c r="Y682" s="5">
        <f t="shared" si="884"/>
        <v>0</v>
      </c>
      <c r="Z682" s="5">
        <v>0</v>
      </c>
      <c r="AA682" s="5">
        <v>0</v>
      </c>
      <c r="AB682" s="5">
        <v>0</v>
      </c>
      <c r="AC682" s="5">
        <v>0</v>
      </c>
      <c r="AD682" s="47">
        <f t="shared" si="885"/>
        <v>0</v>
      </c>
      <c r="AE682" s="5">
        <v>3.5880000000000001</v>
      </c>
      <c r="AF682" s="5">
        <v>0</v>
      </c>
      <c r="AG682" s="5">
        <v>0</v>
      </c>
      <c r="AH682" s="5">
        <v>2.99</v>
      </c>
      <c r="AI682" s="5">
        <f t="shared" si="886"/>
        <v>0.59799999999999986</v>
      </c>
      <c r="AJ682" s="5">
        <v>3.7868692560000001</v>
      </c>
      <c r="AK682" s="5">
        <v>0</v>
      </c>
      <c r="AL682" s="5">
        <v>0</v>
      </c>
      <c r="AM682" s="5">
        <v>3.1557243800000001</v>
      </c>
      <c r="AN682" s="47">
        <f t="shared" si="887"/>
        <v>0.63114487600000002</v>
      </c>
      <c r="AO682" s="5">
        <v>0</v>
      </c>
      <c r="AP682" s="5">
        <v>0</v>
      </c>
      <c r="AQ682" s="5">
        <v>0</v>
      </c>
      <c r="AR682" s="47">
        <v>0</v>
      </c>
      <c r="AS682" s="5">
        <f t="shared" si="888"/>
        <v>0</v>
      </c>
      <c r="AT682" s="5">
        <v>0</v>
      </c>
      <c r="AU682" s="5">
        <v>0</v>
      </c>
      <c r="AV682" s="5">
        <v>0</v>
      </c>
      <c r="AW682" s="5">
        <v>0</v>
      </c>
      <c r="AX682" s="47">
        <f t="shared" si="889"/>
        <v>0</v>
      </c>
      <c r="AY682" s="5">
        <v>0</v>
      </c>
      <c r="AZ682" s="5">
        <v>0</v>
      </c>
      <c r="BA682" s="5">
        <v>0</v>
      </c>
      <c r="BB682" s="5">
        <v>0</v>
      </c>
      <c r="BC682" s="5">
        <f t="shared" si="890"/>
        <v>0</v>
      </c>
      <c r="BD682" s="5">
        <v>0</v>
      </c>
      <c r="BE682" s="5">
        <v>0</v>
      </c>
      <c r="BF682" s="5">
        <v>0</v>
      </c>
      <c r="BG682" s="47">
        <v>0</v>
      </c>
      <c r="BH682" s="47">
        <f t="shared" si="891"/>
        <v>0</v>
      </c>
      <c r="BI682" s="5">
        <v>0</v>
      </c>
      <c r="BJ682" s="5">
        <v>0</v>
      </c>
      <c r="BK682" s="5">
        <v>0</v>
      </c>
      <c r="BL682" s="47">
        <v>0</v>
      </c>
      <c r="BM682" s="5">
        <f t="shared" si="892"/>
        <v>0</v>
      </c>
      <c r="BN682" s="5">
        <v>0</v>
      </c>
      <c r="BO682" s="5">
        <v>0</v>
      </c>
      <c r="BP682" s="5">
        <v>0</v>
      </c>
      <c r="BQ682" s="5">
        <v>0</v>
      </c>
      <c r="BR682" s="47">
        <f t="shared" si="893"/>
        <v>0</v>
      </c>
      <c r="BS682" s="5">
        <v>0</v>
      </c>
      <c r="BT682" s="5">
        <v>0</v>
      </c>
      <c r="BU682" s="5">
        <v>0</v>
      </c>
      <c r="BV682" s="47">
        <v>0</v>
      </c>
      <c r="BW682" s="47">
        <f t="shared" si="894"/>
        <v>0</v>
      </c>
      <c r="BX682" s="3" t="s">
        <v>77</v>
      </c>
      <c r="BY682" s="3" t="s">
        <v>77</v>
      </c>
      <c r="BZ682" s="3" t="s">
        <v>77</v>
      </c>
      <c r="CA682" s="3" t="s">
        <v>77</v>
      </c>
      <c r="CB682" s="3" t="s">
        <v>77</v>
      </c>
      <c r="CC682" s="47">
        <f t="shared" si="895"/>
        <v>3.5880000000000001</v>
      </c>
      <c r="CD682" s="86">
        <f t="shared" si="896"/>
        <v>0</v>
      </c>
      <c r="CE682" s="86">
        <f t="shared" si="897"/>
        <v>0</v>
      </c>
      <c r="CF682" s="86">
        <f t="shared" si="898"/>
        <v>2.99</v>
      </c>
      <c r="CG682" s="86">
        <f t="shared" si="899"/>
        <v>0.59799999999999986</v>
      </c>
      <c r="CH682" s="52">
        <f t="shared" si="900"/>
        <v>3.7868692560000001</v>
      </c>
      <c r="CI682" s="52">
        <f t="shared" si="901"/>
        <v>0</v>
      </c>
      <c r="CJ682" s="52">
        <f t="shared" si="902"/>
        <v>0</v>
      </c>
      <c r="CK682" s="52">
        <f t="shared" si="903"/>
        <v>3.1557243800000001</v>
      </c>
      <c r="CL682" s="52">
        <f t="shared" si="904"/>
        <v>0.63114487600000002</v>
      </c>
      <c r="CM682" s="129" t="s">
        <v>2828</v>
      </c>
    </row>
    <row r="683" spans="1:91" s="9" customFormat="1" ht="31.5" x14ac:dyDescent="0.25">
      <c r="A683" s="44" t="s">
        <v>701</v>
      </c>
      <c r="B683" s="45" t="s">
        <v>1052</v>
      </c>
      <c r="C683" s="79" t="s">
        <v>1281</v>
      </c>
      <c r="D683" s="6" t="s">
        <v>175</v>
      </c>
      <c r="E683" s="13">
        <v>2021</v>
      </c>
      <c r="F683" s="13">
        <v>2021</v>
      </c>
      <c r="G683" s="13" t="s">
        <v>77</v>
      </c>
      <c r="H683" s="47" t="s">
        <v>77</v>
      </c>
      <c r="I683" s="47" t="s">
        <v>77</v>
      </c>
      <c r="J683" s="47" t="s">
        <v>77</v>
      </c>
      <c r="K683" s="47" t="s">
        <v>77</v>
      </c>
      <c r="L683" s="47" t="s">
        <v>77</v>
      </c>
      <c r="M683" s="47" t="s">
        <v>77</v>
      </c>
      <c r="N683" s="47" t="s">
        <v>77</v>
      </c>
      <c r="O683" s="47">
        <v>0</v>
      </c>
      <c r="P683" s="47">
        <v>0.69599999999999995</v>
      </c>
      <c r="Q683" s="47">
        <f t="shared" si="905"/>
        <v>0</v>
      </c>
      <c r="R683" s="81">
        <f t="shared" si="882"/>
        <v>0.69599999999999995</v>
      </c>
      <c r="S683" s="47">
        <f t="shared" si="883"/>
        <v>0.69599999999999995</v>
      </c>
      <c r="T683" s="47">
        <f t="shared" si="906"/>
        <v>0</v>
      </c>
      <c r="U683" s="5">
        <v>0</v>
      </c>
      <c r="V683" s="5">
        <v>0</v>
      </c>
      <c r="W683" s="5">
        <v>0</v>
      </c>
      <c r="X683" s="5">
        <v>0</v>
      </c>
      <c r="Y683" s="5">
        <f t="shared" si="884"/>
        <v>0</v>
      </c>
      <c r="Z683" s="5">
        <v>0</v>
      </c>
      <c r="AA683" s="5">
        <v>0</v>
      </c>
      <c r="AB683" s="5">
        <v>0</v>
      </c>
      <c r="AC683" s="5">
        <v>0</v>
      </c>
      <c r="AD683" s="47">
        <f t="shared" si="885"/>
        <v>0</v>
      </c>
      <c r="AE683" s="5">
        <v>0.69599999999999995</v>
      </c>
      <c r="AF683" s="5">
        <v>0</v>
      </c>
      <c r="AG683" s="5">
        <v>0</v>
      </c>
      <c r="AH683" s="5">
        <v>0.57999999999999996</v>
      </c>
      <c r="AI683" s="5">
        <f t="shared" si="886"/>
        <v>0.11599999999999999</v>
      </c>
      <c r="AJ683" s="5">
        <v>0</v>
      </c>
      <c r="AK683" s="5">
        <v>0</v>
      </c>
      <c r="AL683" s="5">
        <v>0</v>
      </c>
      <c r="AM683" s="5">
        <v>0</v>
      </c>
      <c r="AN683" s="47">
        <f t="shared" si="887"/>
        <v>0</v>
      </c>
      <c r="AO683" s="5">
        <v>0</v>
      </c>
      <c r="AP683" s="5">
        <v>0</v>
      </c>
      <c r="AQ683" s="5">
        <v>0</v>
      </c>
      <c r="AR683" s="47">
        <v>0</v>
      </c>
      <c r="AS683" s="5">
        <f t="shared" si="888"/>
        <v>0</v>
      </c>
      <c r="AT683" s="5">
        <v>0</v>
      </c>
      <c r="AU683" s="5">
        <v>0</v>
      </c>
      <c r="AV683" s="5">
        <v>0</v>
      </c>
      <c r="AW683" s="5">
        <v>0</v>
      </c>
      <c r="AX683" s="47">
        <f t="shared" si="889"/>
        <v>0</v>
      </c>
      <c r="AY683" s="5">
        <v>0</v>
      </c>
      <c r="AZ683" s="5">
        <v>0</v>
      </c>
      <c r="BA683" s="5">
        <v>0</v>
      </c>
      <c r="BB683" s="5">
        <v>0</v>
      </c>
      <c r="BC683" s="5">
        <f t="shared" si="890"/>
        <v>0</v>
      </c>
      <c r="BD683" s="5">
        <v>0</v>
      </c>
      <c r="BE683" s="5">
        <v>0</v>
      </c>
      <c r="BF683" s="5">
        <v>0</v>
      </c>
      <c r="BG683" s="47">
        <v>0</v>
      </c>
      <c r="BH683" s="47">
        <f t="shared" si="891"/>
        <v>0</v>
      </c>
      <c r="BI683" s="5">
        <v>0</v>
      </c>
      <c r="BJ683" s="5">
        <v>0</v>
      </c>
      <c r="BK683" s="5">
        <v>0</v>
      </c>
      <c r="BL683" s="47">
        <v>0</v>
      </c>
      <c r="BM683" s="5">
        <f t="shared" si="892"/>
        <v>0</v>
      </c>
      <c r="BN683" s="5">
        <v>0</v>
      </c>
      <c r="BO683" s="5">
        <v>0</v>
      </c>
      <c r="BP683" s="5">
        <v>0</v>
      </c>
      <c r="BQ683" s="5">
        <v>0</v>
      </c>
      <c r="BR683" s="47">
        <f t="shared" si="893"/>
        <v>0</v>
      </c>
      <c r="BS683" s="5">
        <v>0</v>
      </c>
      <c r="BT683" s="5">
        <v>0</v>
      </c>
      <c r="BU683" s="5">
        <v>0</v>
      </c>
      <c r="BV683" s="47">
        <v>0</v>
      </c>
      <c r="BW683" s="47">
        <f t="shared" si="894"/>
        <v>0</v>
      </c>
      <c r="BX683" s="3" t="s">
        <v>77</v>
      </c>
      <c r="BY683" s="3" t="s">
        <v>77</v>
      </c>
      <c r="BZ683" s="3" t="s">
        <v>77</v>
      </c>
      <c r="CA683" s="3" t="s">
        <v>77</v>
      </c>
      <c r="CB683" s="3" t="s">
        <v>77</v>
      </c>
      <c r="CC683" s="47">
        <f t="shared" si="895"/>
        <v>0.69599999999999995</v>
      </c>
      <c r="CD683" s="47">
        <f t="shared" si="896"/>
        <v>0</v>
      </c>
      <c r="CE683" s="47">
        <f t="shared" si="897"/>
        <v>0</v>
      </c>
      <c r="CF683" s="47">
        <f t="shared" si="898"/>
        <v>0.57999999999999996</v>
      </c>
      <c r="CG683" s="47">
        <f t="shared" si="899"/>
        <v>0.11599999999999999</v>
      </c>
      <c r="CH683" s="52">
        <f t="shared" si="900"/>
        <v>0</v>
      </c>
      <c r="CI683" s="52">
        <f t="shared" si="901"/>
        <v>0</v>
      </c>
      <c r="CJ683" s="52">
        <f t="shared" si="902"/>
        <v>0</v>
      </c>
      <c r="CK683" s="52">
        <f t="shared" si="903"/>
        <v>0</v>
      </c>
      <c r="CL683" s="52">
        <f t="shared" si="904"/>
        <v>0</v>
      </c>
      <c r="CM683" s="48" t="s">
        <v>2813</v>
      </c>
    </row>
    <row r="684" spans="1:91" s="9" customFormat="1" ht="47.25" x14ac:dyDescent="0.25">
      <c r="A684" s="44" t="s">
        <v>701</v>
      </c>
      <c r="B684" s="45" t="s">
        <v>1053</v>
      </c>
      <c r="C684" s="79" t="s">
        <v>1301</v>
      </c>
      <c r="D684" s="6" t="s">
        <v>175</v>
      </c>
      <c r="E684" s="43">
        <v>2023</v>
      </c>
      <c r="F684" s="43">
        <v>2023</v>
      </c>
      <c r="G684" s="43">
        <v>2023</v>
      </c>
      <c r="H684" s="47" t="s">
        <v>77</v>
      </c>
      <c r="I684" s="47" t="s">
        <v>77</v>
      </c>
      <c r="J684" s="47" t="s">
        <v>77</v>
      </c>
      <c r="K684" s="47" t="s">
        <v>77</v>
      </c>
      <c r="L684" s="47" t="s">
        <v>77</v>
      </c>
      <c r="M684" s="47" t="s">
        <v>77</v>
      </c>
      <c r="N684" s="47" t="s">
        <v>77</v>
      </c>
      <c r="O684" s="47">
        <v>0</v>
      </c>
      <c r="P684" s="47">
        <v>0.49199999999999999</v>
      </c>
      <c r="Q684" s="80">
        <f t="shared" si="905"/>
        <v>0.41552345999999996</v>
      </c>
      <c r="R684" s="81">
        <f t="shared" si="882"/>
        <v>0.49199999999999999</v>
      </c>
      <c r="S684" s="47">
        <f t="shared" si="883"/>
        <v>0.49199999999999999</v>
      </c>
      <c r="T684" s="47">
        <f t="shared" si="906"/>
        <v>0.41552345999999996</v>
      </c>
      <c r="U684" s="5">
        <v>0</v>
      </c>
      <c r="V684" s="5">
        <v>0</v>
      </c>
      <c r="W684" s="5">
        <v>0</v>
      </c>
      <c r="X684" s="5">
        <v>0</v>
      </c>
      <c r="Y684" s="5">
        <f t="shared" si="884"/>
        <v>0</v>
      </c>
      <c r="Z684" s="5">
        <v>0</v>
      </c>
      <c r="AA684" s="5">
        <v>0</v>
      </c>
      <c r="AB684" s="5">
        <v>0</v>
      </c>
      <c r="AC684" s="5">
        <v>0</v>
      </c>
      <c r="AD684" s="47">
        <f t="shared" si="885"/>
        <v>0</v>
      </c>
      <c r="AE684" s="5">
        <v>0</v>
      </c>
      <c r="AF684" s="5">
        <v>0</v>
      </c>
      <c r="AG684" s="5">
        <v>0</v>
      </c>
      <c r="AH684" s="5">
        <v>0</v>
      </c>
      <c r="AI684" s="5">
        <f t="shared" si="886"/>
        <v>0</v>
      </c>
      <c r="AJ684" s="5">
        <v>0</v>
      </c>
      <c r="AK684" s="5">
        <v>0</v>
      </c>
      <c r="AL684" s="5">
        <v>0</v>
      </c>
      <c r="AM684" s="5">
        <v>0</v>
      </c>
      <c r="AN684" s="47">
        <f t="shared" si="887"/>
        <v>0</v>
      </c>
      <c r="AO684" s="5">
        <v>0</v>
      </c>
      <c r="AP684" s="5">
        <v>0</v>
      </c>
      <c r="AQ684" s="5">
        <v>0</v>
      </c>
      <c r="AR684" s="5">
        <v>0</v>
      </c>
      <c r="AS684" s="5">
        <f t="shared" si="888"/>
        <v>0</v>
      </c>
      <c r="AT684" s="5">
        <v>0</v>
      </c>
      <c r="AU684" s="5">
        <v>0</v>
      </c>
      <c r="AV684" s="5">
        <v>0</v>
      </c>
      <c r="AW684" s="5">
        <v>0</v>
      </c>
      <c r="AX684" s="47">
        <f t="shared" si="889"/>
        <v>0</v>
      </c>
      <c r="AY684" s="5">
        <v>0.49199999999999999</v>
      </c>
      <c r="AZ684" s="5">
        <v>0</v>
      </c>
      <c r="BA684" s="5">
        <v>0</v>
      </c>
      <c r="BB684" s="5">
        <v>0.41</v>
      </c>
      <c r="BC684" s="5">
        <f t="shared" si="890"/>
        <v>8.2000000000000017E-2</v>
      </c>
      <c r="BD684" s="5">
        <v>0.41552345999999996</v>
      </c>
      <c r="BE684" s="5">
        <v>0</v>
      </c>
      <c r="BF684" s="5">
        <v>0</v>
      </c>
      <c r="BG684" s="5">
        <v>0.34626954999999998</v>
      </c>
      <c r="BH684" s="47">
        <f t="shared" si="891"/>
        <v>6.9253909999999974E-2</v>
      </c>
      <c r="BI684" s="5">
        <v>0</v>
      </c>
      <c r="BJ684" s="5">
        <v>0</v>
      </c>
      <c r="BK684" s="5">
        <v>0</v>
      </c>
      <c r="BL684" s="47">
        <v>0</v>
      </c>
      <c r="BM684" s="5">
        <f t="shared" si="892"/>
        <v>0</v>
      </c>
      <c r="BN684" s="5">
        <v>0</v>
      </c>
      <c r="BO684" s="5">
        <v>0</v>
      </c>
      <c r="BP684" s="5">
        <v>0</v>
      </c>
      <c r="BQ684" s="5">
        <v>0</v>
      </c>
      <c r="BR684" s="47">
        <f t="shared" si="893"/>
        <v>0</v>
      </c>
      <c r="BS684" s="5">
        <v>0</v>
      </c>
      <c r="BT684" s="5">
        <v>0</v>
      </c>
      <c r="BU684" s="5">
        <v>0</v>
      </c>
      <c r="BV684" s="47">
        <v>0</v>
      </c>
      <c r="BW684" s="47">
        <f t="shared" si="894"/>
        <v>0</v>
      </c>
      <c r="BX684" s="3" t="s">
        <v>77</v>
      </c>
      <c r="BY684" s="3" t="s">
        <v>77</v>
      </c>
      <c r="BZ684" s="3" t="s">
        <v>77</v>
      </c>
      <c r="CA684" s="3" t="s">
        <v>77</v>
      </c>
      <c r="CB684" s="3" t="s">
        <v>77</v>
      </c>
      <c r="CC684" s="47">
        <f t="shared" si="895"/>
        <v>0.49199999999999999</v>
      </c>
      <c r="CD684" s="47">
        <f t="shared" si="896"/>
        <v>0</v>
      </c>
      <c r="CE684" s="47">
        <f t="shared" si="897"/>
        <v>0</v>
      </c>
      <c r="CF684" s="47">
        <f t="shared" si="898"/>
        <v>0.41</v>
      </c>
      <c r="CG684" s="47">
        <f t="shared" si="899"/>
        <v>8.2000000000000017E-2</v>
      </c>
      <c r="CH684" s="52">
        <f t="shared" si="900"/>
        <v>0.41552345999999996</v>
      </c>
      <c r="CI684" s="52">
        <f t="shared" si="901"/>
        <v>0</v>
      </c>
      <c r="CJ684" s="52">
        <f t="shared" si="902"/>
        <v>0</v>
      </c>
      <c r="CK684" s="52">
        <f t="shared" si="903"/>
        <v>0.34626954999999998</v>
      </c>
      <c r="CL684" s="52">
        <f t="shared" si="904"/>
        <v>6.9253909999999974E-2</v>
      </c>
      <c r="CM684" s="129" t="s">
        <v>2828</v>
      </c>
    </row>
    <row r="685" spans="1:91" s="9" customFormat="1" ht="31.5" x14ac:dyDescent="0.25">
      <c r="A685" s="44" t="s">
        <v>701</v>
      </c>
      <c r="B685" s="45" t="s">
        <v>1054</v>
      </c>
      <c r="C685" s="79" t="s">
        <v>1302</v>
      </c>
      <c r="D685" s="6" t="s">
        <v>175</v>
      </c>
      <c r="E685" s="43">
        <v>2023</v>
      </c>
      <c r="F685" s="43">
        <v>2023</v>
      </c>
      <c r="G685" s="43" t="s">
        <v>77</v>
      </c>
      <c r="H685" s="47" t="s">
        <v>77</v>
      </c>
      <c r="I685" s="47" t="s">
        <v>77</v>
      </c>
      <c r="J685" s="47" t="s">
        <v>77</v>
      </c>
      <c r="K685" s="47" t="s">
        <v>77</v>
      </c>
      <c r="L685" s="47" t="s">
        <v>77</v>
      </c>
      <c r="M685" s="47" t="s">
        <v>77</v>
      </c>
      <c r="N685" s="47" t="s">
        <v>77</v>
      </c>
      <c r="O685" s="47">
        <v>0</v>
      </c>
      <c r="P685" s="47">
        <v>2.2559999999999998</v>
      </c>
      <c r="Q685" s="47">
        <f t="shared" si="905"/>
        <v>0</v>
      </c>
      <c r="R685" s="81">
        <f t="shared" si="882"/>
        <v>2.2559999999999998</v>
      </c>
      <c r="S685" s="47">
        <f t="shared" si="883"/>
        <v>2.2559999999999998</v>
      </c>
      <c r="T685" s="47">
        <f t="shared" si="906"/>
        <v>0</v>
      </c>
      <c r="U685" s="5">
        <v>0</v>
      </c>
      <c r="V685" s="5">
        <v>0</v>
      </c>
      <c r="W685" s="5">
        <v>0</v>
      </c>
      <c r="X685" s="5">
        <v>0</v>
      </c>
      <c r="Y685" s="5">
        <f t="shared" si="884"/>
        <v>0</v>
      </c>
      <c r="Z685" s="5">
        <v>0</v>
      </c>
      <c r="AA685" s="5">
        <v>0</v>
      </c>
      <c r="AB685" s="5">
        <v>0</v>
      </c>
      <c r="AC685" s="5">
        <v>0</v>
      </c>
      <c r="AD685" s="47">
        <f t="shared" si="885"/>
        <v>0</v>
      </c>
      <c r="AE685" s="5">
        <v>0</v>
      </c>
      <c r="AF685" s="5">
        <v>0</v>
      </c>
      <c r="AG685" s="5">
        <v>0</v>
      </c>
      <c r="AH685" s="5">
        <v>0</v>
      </c>
      <c r="AI685" s="5">
        <f t="shared" si="886"/>
        <v>0</v>
      </c>
      <c r="AJ685" s="5">
        <v>0</v>
      </c>
      <c r="AK685" s="5">
        <v>0</v>
      </c>
      <c r="AL685" s="5">
        <v>0</v>
      </c>
      <c r="AM685" s="5">
        <v>0</v>
      </c>
      <c r="AN685" s="47">
        <f t="shared" si="887"/>
        <v>0</v>
      </c>
      <c r="AO685" s="5">
        <v>0</v>
      </c>
      <c r="AP685" s="5">
        <v>0</v>
      </c>
      <c r="AQ685" s="5">
        <v>0</v>
      </c>
      <c r="AR685" s="5">
        <v>0</v>
      </c>
      <c r="AS685" s="5">
        <f t="shared" si="888"/>
        <v>0</v>
      </c>
      <c r="AT685" s="5">
        <v>0</v>
      </c>
      <c r="AU685" s="5">
        <v>0</v>
      </c>
      <c r="AV685" s="5">
        <v>0</v>
      </c>
      <c r="AW685" s="5">
        <v>0</v>
      </c>
      <c r="AX685" s="47">
        <f t="shared" si="889"/>
        <v>0</v>
      </c>
      <c r="AY685" s="5">
        <v>2.2559999999999998</v>
      </c>
      <c r="AZ685" s="5">
        <v>0</v>
      </c>
      <c r="BA685" s="5">
        <v>0</v>
      </c>
      <c r="BB685" s="5">
        <v>1.88</v>
      </c>
      <c r="BC685" s="5">
        <f t="shared" si="890"/>
        <v>0.37599999999999989</v>
      </c>
      <c r="BD685" s="5">
        <v>0</v>
      </c>
      <c r="BE685" s="5">
        <v>0</v>
      </c>
      <c r="BF685" s="5">
        <v>0</v>
      </c>
      <c r="BG685" s="5">
        <v>0</v>
      </c>
      <c r="BH685" s="47">
        <f t="shared" si="891"/>
        <v>0</v>
      </c>
      <c r="BI685" s="5">
        <v>0</v>
      </c>
      <c r="BJ685" s="5">
        <v>0</v>
      </c>
      <c r="BK685" s="5">
        <v>0</v>
      </c>
      <c r="BL685" s="47">
        <v>0</v>
      </c>
      <c r="BM685" s="5">
        <f t="shared" si="892"/>
        <v>0</v>
      </c>
      <c r="BN685" s="5">
        <v>0</v>
      </c>
      <c r="BO685" s="5">
        <v>0</v>
      </c>
      <c r="BP685" s="5">
        <v>0</v>
      </c>
      <c r="BQ685" s="5">
        <v>0</v>
      </c>
      <c r="BR685" s="47">
        <f t="shared" si="893"/>
        <v>0</v>
      </c>
      <c r="BS685" s="5">
        <v>0</v>
      </c>
      <c r="BT685" s="5">
        <v>0</v>
      </c>
      <c r="BU685" s="5">
        <v>0</v>
      </c>
      <c r="BV685" s="47">
        <v>0</v>
      </c>
      <c r="BW685" s="47">
        <f t="shared" si="894"/>
        <v>0</v>
      </c>
      <c r="BX685" s="3" t="s">
        <v>77</v>
      </c>
      <c r="BY685" s="3" t="s">
        <v>77</v>
      </c>
      <c r="BZ685" s="3" t="s">
        <v>77</v>
      </c>
      <c r="CA685" s="3" t="s">
        <v>77</v>
      </c>
      <c r="CB685" s="3" t="s">
        <v>77</v>
      </c>
      <c r="CC685" s="47">
        <f t="shared" si="895"/>
        <v>2.2559999999999998</v>
      </c>
      <c r="CD685" s="47">
        <f t="shared" si="896"/>
        <v>0</v>
      </c>
      <c r="CE685" s="47">
        <f t="shared" si="897"/>
        <v>0</v>
      </c>
      <c r="CF685" s="47">
        <f t="shared" si="898"/>
        <v>1.88</v>
      </c>
      <c r="CG685" s="47">
        <f t="shared" si="899"/>
        <v>0.37599999999999989</v>
      </c>
      <c r="CH685" s="52">
        <f t="shared" si="900"/>
        <v>0</v>
      </c>
      <c r="CI685" s="52">
        <f t="shared" si="901"/>
        <v>0</v>
      </c>
      <c r="CJ685" s="52">
        <f t="shared" si="902"/>
        <v>0</v>
      </c>
      <c r="CK685" s="52">
        <f t="shared" si="903"/>
        <v>0</v>
      </c>
      <c r="CL685" s="52">
        <f t="shared" si="904"/>
        <v>0</v>
      </c>
      <c r="CM685" s="48" t="s">
        <v>2813</v>
      </c>
    </row>
    <row r="686" spans="1:91" s="9" customFormat="1" ht="47.25" x14ac:dyDescent="0.25">
      <c r="A686" s="44" t="s">
        <v>701</v>
      </c>
      <c r="B686" s="45" t="s">
        <v>1055</v>
      </c>
      <c r="C686" s="79" t="s">
        <v>1303</v>
      </c>
      <c r="D686" s="6" t="s">
        <v>175</v>
      </c>
      <c r="E686" s="43">
        <v>2023</v>
      </c>
      <c r="F686" s="43">
        <v>2023</v>
      </c>
      <c r="G686" s="43">
        <v>2023</v>
      </c>
      <c r="H686" s="47" t="s">
        <v>77</v>
      </c>
      <c r="I686" s="47" t="s">
        <v>77</v>
      </c>
      <c r="J686" s="47" t="s">
        <v>77</v>
      </c>
      <c r="K686" s="47" t="s">
        <v>77</v>
      </c>
      <c r="L686" s="47" t="s">
        <v>77</v>
      </c>
      <c r="M686" s="47" t="s">
        <v>77</v>
      </c>
      <c r="N686" s="47" t="s">
        <v>77</v>
      </c>
      <c r="O686" s="47">
        <v>0</v>
      </c>
      <c r="P686" s="47">
        <v>3.8279999999999998</v>
      </c>
      <c r="Q686" s="80">
        <f t="shared" si="905"/>
        <v>6.031780704</v>
      </c>
      <c r="R686" s="81">
        <f t="shared" si="882"/>
        <v>3.8279999999999998</v>
      </c>
      <c r="S686" s="47">
        <f t="shared" si="883"/>
        <v>3.8279999999999998</v>
      </c>
      <c r="T686" s="47">
        <f t="shared" si="906"/>
        <v>6.031780704</v>
      </c>
      <c r="U686" s="5">
        <v>0</v>
      </c>
      <c r="V686" s="5">
        <v>0</v>
      </c>
      <c r="W686" s="5">
        <v>0</v>
      </c>
      <c r="X686" s="5">
        <v>0</v>
      </c>
      <c r="Y686" s="5">
        <f t="shared" si="884"/>
        <v>0</v>
      </c>
      <c r="Z686" s="5">
        <v>0</v>
      </c>
      <c r="AA686" s="5">
        <v>0</v>
      </c>
      <c r="AB686" s="5">
        <v>0</v>
      </c>
      <c r="AC686" s="5">
        <v>0</v>
      </c>
      <c r="AD686" s="47">
        <f t="shared" si="885"/>
        <v>0</v>
      </c>
      <c r="AE686" s="5">
        <v>0</v>
      </c>
      <c r="AF686" s="5">
        <v>0</v>
      </c>
      <c r="AG686" s="5">
        <v>0</v>
      </c>
      <c r="AH686" s="5">
        <v>0</v>
      </c>
      <c r="AI686" s="5">
        <f t="shared" si="886"/>
        <v>0</v>
      </c>
      <c r="AJ686" s="5">
        <v>0</v>
      </c>
      <c r="AK686" s="5">
        <v>0</v>
      </c>
      <c r="AL686" s="5">
        <v>0</v>
      </c>
      <c r="AM686" s="5">
        <v>0</v>
      </c>
      <c r="AN686" s="47">
        <f t="shared" si="887"/>
        <v>0</v>
      </c>
      <c r="AO686" s="5">
        <v>0</v>
      </c>
      <c r="AP686" s="5">
        <v>0</v>
      </c>
      <c r="AQ686" s="5">
        <v>0</v>
      </c>
      <c r="AR686" s="5">
        <v>0</v>
      </c>
      <c r="AS686" s="5">
        <f t="shared" si="888"/>
        <v>0</v>
      </c>
      <c r="AT686" s="5">
        <v>0</v>
      </c>
      <c r="AU686" s="5">
        <v>0</v>
      </c>
      <c r="AV686" s="5">
        <v>0</v>
      </c>
      <c r="AW686" s="5">
        <v>0</v>
      </c>
      <c r="AX686" s="47">
        <f t="shared" si="889"/>
        <v>0</v>
      </c>
      <c r="AY686" s="5">
        <v>3.8279999999999998</v>
      </c>
      <c r="AZ686" s="5">
        <v>0</v>
      </c>
      <c r="BA686" s="5">
        <v>0</v>
      </c>
      <c r="BB686" s="5">
        <v>3.19</v>
      </c>
      <c r="BC686" s="5">
        <f t="shared" si="890"/>
        <v>0.6379999999999999</v>
      </c>
      <c r="BD686" s="5">
        <v>6.031780704</v>
      </c>
      <c r="BE686" s="5">
        <v>0</v>
      </c>
      <c r="BF686" s="5">
        <v>0</v>
      </c>
      <c r="BG686" s="5">
        <v>5.0264839199999996</v>
      </c>
      <c r="BH686" s="47">
        <f t="shared" si="891"/>
        <v>1.0052967840000004</v>
      </c>
      <c r="BI686" s="5">
        <v>0</v>
      </c>
      <c r="BJ686" s="5">
        <v>0</v>
      </c>
      <c r="BK686" s="5">
        <v>0</v>
      </c>
      <c r="BL686" s="47">
        <v>0</v>
      </c>
      <c r="BM686" s="5">
        <f t="shared" si="892"/>
        <v>0</v>
      </c>
      <c r="BN686" s="5">
        <v>0</v>
      </c>
      <c r="BO686" s="5">
        <v>0</v>
      </c>
      <c r="BP686" s="5">
        <v>0</v>
      </c>
      <c r="BQ686" s="5">
        <v>0</v>
      </c>
      <c r="BR686" s="47">
        <f t="shared" si="893"/>
        <v>0</v>
      </c>
      <c r="BS686" s="5">
        <v>0</v>
      </c>
      <c r="BT686" s="5">
        <v>0</v>
      </c>
      <c r="BU686" s="5">
        <v>0</v>
      </c>
      <c r="BV686" s="47">
        <v>0</v>
      </c>
      <c r="BW686" s="47">
        <f t="shared" si="894"/>
        <v>0</v>
      </c>
      <c r="BX686" s="3" t="s">
        <v>77</v>
      </c>
      <c r="BY686" s="3" t="s">
        <v>77</v>
      </c>
      <c r="BZ686" s="3" t="s">
        <v>77</v>
      </c>
      <c r="CA686" s="3" t="s">
        <v>77</v>
      </c>
      <c r="CB686" s="3" t="s">
        <v>77</v>
      </c>
      <c r="CC686" s="47">
        <f t="shared" si="895"/>
        <v>3.8279999999999998</v>
      </c>
      <c r="CD686" s="47">
        <f t="shared" si="896"/>
        <v>0</v>
      </c>
      <c r="CE686" s="47">
        <f t="shared" si="897"/>
        <v>0</v>
      </c>
      <c r="CF686" s="47">
        <f t="shared" si="898"/>
        <v>3.19</v>
      </c>
      <c r="CG686" s="47">
        <f t="shared" si="899"/>
        <v>0.6379999999999999</v>
      </c>
      <c r="CH686" s="52">
        <f t="shared" si="900"/>
        <v>6.031780704</v>
      </c>
      <c r="CI686" s="52">
        <f t="shared" si="901"/>
        <v>0</v>
      </c>
      <c r="CJ686" s="52">
        <f t="shared" si="902"/>
        <v>0</v>
      </c>
      <c r="CK686" s="52">
        <f t="shared" si="903"/>
        <v>5.0264839199999996</v>
      </c>
      <c r="CL686" s="52">
        <f t="shared" si="904"/>
        <v>1.0052967840000004</v>
      </c>
      <c r="CM686" s="129" t="s">
        <v>2828</v>
      </c>
    </row>
    <row r="687" spans="1:91" s="10" customFormat="1" ht="47.25" x14ac:dyDescent="0.25">
      <c r="A687" s="44" t="s">
        <v>701</v>
      </c>
      <c r="B687" s="98" t="s">
        <v>1057</v>
      </c>
      <c r="C687" s="79" t="s">
        <v>1274</v>
      </c>
      <c r="D687" s="51" t="s">
        <v>175</v>
      </c>
      <c r="E687" s="43">
        <v>2020</v>
      </c>
      <c r="F687" s="43">
        <v>2023</v>
      </c>
      <c r="G687" s="43">
        <v>2023</v>
      </c>
      <c r="H687" s="47" t="s">
        <v>77</v>
      </c>
      <c r="I687" s="47" t="s">
        <v>77</v>
      </c>
      <c r="J687" s="47" t="s">
        <v>77</v>
      </c>
      <c r="K687" s="47" t="s">
        <v>77</v>
      </c>
      <c r="L687" s="47" t="s">
        <v>77</v>
      </c>
      <c r="M687" s="47" t="s">
        <v>77</v>
      </c>
      <c r="N687" s="47" t="s">
        <v>77</v>
      </c>
      <c r="O687" s="47">
        <v>0</v>
      </c>
      <c r="P687" s="47">
        <v>39.662400000000005</v>
      </c>
      <c r="Q687" s="80">
        <f t="shared" si="905"/>
        <v>39.775086732000005</v>
      </c>
      <c r="R687" s="81">
        <f t="shared" si="882"/>
        <v>39.662400000000005</v>
      </c>
      <c r="S687" s="47">
        <f t="shared" si="883"/>
        <v>39.662400000000005</v>
      </c>
      <c r="T687" s="47">
        <f t="shared" si="906"/>
        <v>39.775086732000005</v>
      </c>
      <c r="U687" s="5">
        <v>12.486000000000001</v>
      </c>
      <c r="V687" s="5">
        <v>0</v>
      </c>
      <c r="W687" s="5">
        <v>0</v>
      </c>
      <c r="X687" s="5">
        <v>10.404999999999999</v>
      </c>
      <c r="Y687" s="5">
        <f t="shared" si="884"/>
        <v>2.0810000000000013</v>
      </c>
      <c r="Z687" s="5">
        <v>12.486000000000001</v>
      </c>
      <c r="AA687" s="5">
        <v>0</v>
      </c>
      <c r="AB687" s="5">
        <v>0</v>
      </c>
      <c r="AC687" s="5">
        <v>10.404999999999999</v>
      </c>
      <c r="AD687" s="47">
        <f t="shared" si="885"/>
        <v>2.0810000000000013</v>
      </c>
      <c r="AE687" s="5">
        <v>13.010399999999999</v>
      </c>
      <c r="AF687" s="5">
        <v>0</v>
      </c>
      <c r="AG687" s="5">
        <v>0</v>
      </c>
      <c r="AH687" s="47">
        <v>10.842000000000001</v>
      </c>
      <c r="AI687" s="5">
        <f t="shared" si="886"/>
        <v>2.1683999999999983</v>
      </c>
      <c r="AJ687" s="5">
        <v>13.142461895999999</v>
      </c>
      <c r="AK687" s="5">
        <v>0</v>
      </c>
      <c r="AL687" s="5">
        <v>0</v>
      </c>
      <c r="AM687" s="5">
        <v>10.952051579999999</v>
      </c>
      <c r="AN687" s="47">
        <f t="shared" si="887"/>
        <v>2.1904103159999995</v>
      </c>
      <c r="AO687" s="5">
        <v>0</v>
      </c>
      <c r="AP687" s="5">
        <v>0</v>
      </c>
      <c r="AQ687" s="5">
        <v>0</v>
      </c>
      <c r="AR687" s="47">
        <v>0</v>
      </c>
      <c r="AS687" s="5">
        <f t="shared" si="888"/>
        <v>0</v>
      </c>
      <c r="AT687" s="5">
        <v>0</v>
      </c>
      <c r="AU687" s="5">
        <v>0</v>
      </c>
      <c r="AV687" s="5">
        <v>0</v>
      </c>
      <c r="AW687" s="47">
        <v>0</v>
      </c>
      <c r="AX687" s="47">
        <f t="shared" si="889"/>
        <v>0</v>
      </c>
      <c r="AY687" s="5">
        <v>14.166</v>
      </c>
      <c r="AZ687" s="5">
        <v>0</v>
      </c>
      <c r="BA687" s="5">
        <v>0</v>
      </c>
      <c r="BB687" s="5">
        <v>11.805</v>
      </c>
      <c r="BC687" s="5">
        <f t="shared" si="890"/>
        <v>2.3610000000000007</v>
      </c>
      <c r="BD687" s="5">
        <v>14.146624836000001</v>
      </c>
      <c r="BE687" s="5">
        <v>0</v>
      </c>
      <c r="BF687" s="5">
        <v>0</v>
      </c>
      <c r="BG687" s="47">
        <v>11.78885403</v>
      </c>
      <c r="BH687" s="47">
        <f t="shared" si="891"/>
        <v>2.3577708060000013</v>
      </c>
      <c r="BI687" s="5">
        <v>0</v>
      </c>
      <c r="BJ687" s="5">
        <v>0</v>
      </c>
      <c r="BK687" s="5">
        <v>0</v>
      </c>
      <c r="BL687" s="47">
        <v>0</v>
      </c>
      <c r="BM687" s="5">
        <f t="shared" si="892"/>
        <v>0</v>
      </c>
      <c r="BN687" s="5">
        <v>0</v>
      </c>
      <c r="BO687" s="5">
        <v>0</v>
      </c>
      <c r="BP687" s="5">
        <v>0</v>
      </c>
      <c r="BQ687" s="5">
        <v>0</v>
      </c>
      <c r="BR687" s="47">
        <f t="shared" si="893"/>
        <v>0</v>
      </c>
      <c r="BS687" s="5">
        <v>0</v>
      </c>
      <c r="BT687" s="5">
        <v>0</v>
      </c>
      <c r="BU687" s="5">
        <v>0</v>
      </c>
      <c r="BV687" s="47">
        <v>0</v>
      </c>
      <c r="BW687" s="47">
        <f t="shared" si="894"/>
        <v>0</v>
      </c>
      <c r="BX687" s="3" t="s">
        <v>77</v>
      </c>
      <c r="BY687" s="3" t="s">
        <v>77</v>
      </c>
      <c r="BZ687" s="3" t="s">
        <v>77</v>
      </c>
      <c r="CA687" s="3" t="s">
        <v>77</v>
      </c>
      <c r="CB687" s="3" t="s">
        <v>77</v>
      </c>
      <c r="CC687" s="47">
        <f t="shared" si="895"/>
        <v>27.176400000000001</v>
      </c>
      <c r="CD687" s="47">
        <f t="shared" si="896"/>
        <v>0</v>
      </c>
      <c r="CE687" s="47">
        <f t="shared" si="897"/>
        <v>0</v>
      </c>
      <c r="CF687" s="47">
        <f t="shared" si="898"/>
        <v>22.646999999999998</v>
      </c>
      <c r="CG687" s="47">
        <f t="shared" si="899"/>
        <v>4.529399999999999</v>
      </c>
      <c r="CH687" s="52">
        <f t="shared" si="900"/>
        <v>27.289086732000001</v>
      </c>
      <c r="CI687" s="52">
        <f t="shared" si="901"/>
        <v>0</v>
      </c>
      <c r="CJ687" s="52">
        <f t="shared" si="902"/>
        <v>0</v>
      </c>
      <c r="CK687" s="52">
        <f t="shared" si="903"/>
        <v>22.740905609999999</v>
      </c>
      <c r="CL687" s="52">
        <f t="shared" si="904"/>
        <v>4.5481811220000008</v>
      </c>
      <c r="CM687" s="129" t="s">
        <v>2828</v>
      </c>
    </row>
    <row r="688" spans="1:91" s="10" customFormat="1" ht="31.5" x14ac:dyDescent="0.25">
      <c r="A688" s="44" t="s">
        <v>701</v>
      </c>
      <c r="B688" s="98" t="s">
        <v>1058</v>
      </c>
      <c r="C688" s="79" t="s">
        <v>1275</v>
      </c>
      <c r="D688" s="51" t="s">
        <v>175</v>
      </c>
      <c r="E688" s="43">
        <v>2020</v>
      </c>
      <c r="F688" s="43">
        <v>2020</v>
      </c>
      <c r="G688" s="43">
        <v>2020</v>
      </c>
      <c r="H688" s="47" t="s">
        <v>77</v>
      </c>
      <c r="I688" s="47" t="s">
        <v>77</v>
      </c>
      <c r="J688" s="47" t="s">
        <v>77</v>
      </c>
      <c r="K688" s="47" t="s">
        <v>77</v>
      </c>
      <c r="L688" s="47" t="s">
        <v>77</v>
      </c>
      <c r="M688" s="47" t="s">
        <v>77</v>
      </c>
      <c r="N688" s="47" t="s">
        <v>77</v>
      </c>
      <c r="O688" s="47">
        <v>0</v>
      </c>
      <c r="P688" s="47">
        <v>1.8731999999999998</v>
      </c>
      <c r="Q688" s="80">
        <f t="shared" si="905"/>
        <v>1.8732</v>
      </c>
      <c r="R688" s="81">
        <f t="shared" si="882"/>
        <v>1.8731999999999998</v>
      </c>
      <c r="S688" s="47">
        <f t="shared" si="883"/>
        <v>1.8731999999999998</v>
      </c>
      <c r="T688" s="47">
        <f t="shared" si="906"/>
        <v>1.8732</v>
      </c>
      <c r="U688" s="5">
        <v>1.8731999999999998</v>
      </c>
      <c r="V688" s="5">
        <v>0</v>
      </c>
      <c r="W688" s="5">
        <v>0</v>
      </c>
      <c r="X688" s="5">
        <v>1.5609999999999999</v>
      </c>
      <c r="Y688" s="5">
        <f t="shared" si="884"/>
        <v>0.31219999999999981</v>
      </c>
      <c r="Z688" s="5">
        <v>1.8732</v>
      </c>
      <c r="AA688" s="5">
        <v>0</v>
      </c>
      <c r="AB688" s="5">
        <v>0</v>
      </c>
      <c r="AC688" s="5">
        <v>1.5609999999999999</v>
      </c>
      <c r="AD688" s="47">
        <f t="shared" si="885"/>
        <v>0.31220000000000003</v>
      </c>
      <c r="AE688" s="5">
        <v>0</v>
      </c>
      <c r="AF688" s="5">
        <v>0</v>
      </c>
      <c r="AG688" s="5">
        <v>0</v>
      </c>
      <c r="AH688" s="47">
        <v>0</v>
      </c>
      <c r="AI688" s="5">
        <f t="shared" si="886"/>
        <v>0</v>
      </c>
      <c r="AJ688" s="5">
        <v>0</v>
      </c>
      <c r="AK688" s="5">
        <v>0</v>
      </c>
      <c r="AL688" s="5">
        <v>0</v>
      </c>
      <c r="AM688" s="5">
        <v>0</v>
      </c>
      <c r="AN688" s="47">
        <f t="shared" si="887"/>
        <v>0</v>
      </c>
      <c r="AO688" s="5">
        <v>0</v>
      </c>
      <c r="AP688" s="5">
        <v>0</v>
      </c>
      <c r="AQ688" s="5">
        <v>0</v>
      </c>
      <c r="AR688" s="5">
        <v>0</v>
      </c>
      <c r="AS688" s="5">
        <f t="shared" si="888"/>
        <v>0</v>
      </c>
      <c r="AT688" s="5">
        <v>0</v>
      </c>
      <c r="AU688" s="5">
        <v>0</v>
      </c>
      <c r="AV688" s="5">
        <v>0</v>
      </c>
      <c r="AW688" s="47">
        <v>0</v>
      </c>
      <c r="AX688" s="47">
        <f t="shared" si="889"/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f t="shared" si="890"/>
        <v>0</v>
      </c>
      <c r="BD688" s="5">
        <v>0</v>
      </c>
      <c r="BE688" s="5">
        <v>0</v>
      </c>
      <c r="BF688" s="5">
        <v>0</v>
      </c>
      <c r="BG688" s="5">
        <v>0</v>
      </c>
      <c r="BH688" s="47">
        <f t="shared" si="891"/>
        <v>0</v>
      </c>
      <c r="BI688" s="5">
        <v>0</v>
      </c>
      <c r="BJ688" s="5">
        <v>0</v>
      </c>
      <c r="BK688" s="5">
        <v>0</v>
      </c>
      <c r="BL688" s="47">
        <v>0</v>
      </c>
      <c r="BM688" s="5">
        <f t="shared" si="892"/>
        <v>0</v>
      </c>
      <c r="BN688" s="5">
        <v>0</v>
      </c>
      <c r="BO688" s="5">
        <v>0</v>
      </c>
      <c r="BP688" s="5">
        <v>0</v>
      </c>
      <c r="BQ688" s="5">
        <v>0</v>
      </c>
      <c r="BR688" s="47">
        <f t="shared" si="893"/>
        <v>0</v>
      </c>
      <c r="BS688" s="5">
        <v>0</v>
      </c>
      <c r="BT688" s="5">
        <v>0</v>
      </c>
      <c r="BU688" s="5">
        <v>0</v>
      </c>
      <c r="BV688" s="47">
        <v>0</v>
      </c>
      <c r="BW688" s="47">
        <f t="shared" si="894"/>
        <v>0</v>
      </c>
      <c r="BX688" s="3" t="s">
        <v>77</v>
      </c>
      <c r="BY688" s="3" t="s">
        <v>77</v>
      </c>
      <c r="BZ688" s="3" t="s">
        <v>77</v>
      </c>
      <c r="CA688" s="3" t="s">
        <v>77</v>
      </c>
      <c r="CB688" s="3" t="s">
        <v>77</v>
      </c>
      <c r="CC688" s="47">
        <f t="shared" si="895"/>
        <v>0</v>
      </c>
      <c r="CD688" s="47">
        <f t="shared" si="896"/>
        <v>0</v>
      </c>
      <c r="CE688" s="47">
        <f t="shared" si="897"/>
        <v>0</v>
      </c>
      <c r="CF688" s="47">
        <f t="shared" si="898"/>
        <v>0</v>
      </c>
      <c r="CG688" s="47">
        <f t="shared" si="899"/>
        <v>0</v>
      </c>
      <c r="CH688" s="52">
        <f t="shared" si="900"/>
        <v>0</v>
      </c>
      <c r="CI688" s="52">
        <f t="shared" si="901"/>
        <v>0</v>
      </c>
      <c r="CJ688" s="52">
        <f t="shared" si="902"/>
        <v>0</v>
      </c>
      <c r="CK688" s="52">
        <f t="shared" si="903"/>
        <v>0</v>
      </c>
      <c r="CL688" s="52">
        <f t="shared" si="904"/>
        <v>0</v>
      </c>
      <c r="CM688" s="129" t="s">
        <v>2896</v>
      </c>
    </row>
    <row r="689" spans="1:91" s="10" customFormat="1" ht="47.25" x14ac:dyDescent="0.25">
      <c r="A689" s="44" t="s">
        <v>701</v>
      </c>
      <c r="B689" s="98" t="s">
        <v>1059</v>
      </c>
      <c r="C689" s="79" t="s">
        <v>1282</v>
      </c>
      <c r="D689" s="51" t="s">
        <v>175</v>
      </c>
      <c r="E689" s="43">
        <v>2021</v>
      </c>
      <c r="F689" s="43">
        <v>2021</v>
      </c>
      <c r="G689" s="43">
        <v>2021</v>
      </c>
      <c r="H689" s="47" t="s">
        <v>77</v>
      </c>
      <c r="I689" s="47" t="s">
        <v>77</v>
      </c>
      <c r="J689" s="47" t="s">
        <v>77</v>
      </c>
      <c r="K689" s="47" t="s">
        <v>77</v>
      </c>
      <c r="L689" s="47" t="s">
        <v>77</v>
      </c>
      <c r="M689" s="47" t="s">
        <v>77</v>
      </c>
      <c r="N689" s="47" t="s">
        <v>77</v>
      </c>
      <c r="O689" s="47">
        <v>0</v>
      </c>
      <c r="P689" s="47">
        <v>2.5956000000000001</v>
      </c>
      <c r="Q689" s="80">
        <f t="shared" si="905"/>
        <v>2.7032145839999999</v>
      </c>
      <c r="R689" s="81">
        <f t="shared" si="882"/>
        <v>2.5956000000000001</v>
      </c>
      <c r="S689" s="47">
        <f t="shared" si="883"/>
        <v>2.5956000000000001</v>
      </c>
      <c r="T689" s="47">
        <f t="shared" si="906"/>
        <v>2.7032145839999999</v>
      </c>
      <c r="U689" s="5">
        <v>0</v>
      </c>
      <c r="V689" s="5">
        <v>0</v>
      </c>
      <c r="W689" s="5">
        <v>0</v>
      </c>
      <c r="X689" s="5">
        <v>0</v>
      </c>
      <c r="Y689" s="5">
        <f t="shared" si="884"/>
        <v>0</v>
      </c>
      <c r="Z689" s="5">
        <v>0</v>
      </c>
      <c r="AA689" s="5">
        <v>0</v>
      </c>
      <c r="AB689" s="5">
        <v>0</v>
      </c>
      <c r="AC689" s="5">
        <v>0</v>
      </c>
      <c r="AD689" s="47">
        <f t="shared" si="885"/>
        <v>0</v>
      </c>
      <c r="AE689" s="5">
        <v>2.5956000000000001</v>
      </c>
      <c r="AF689" s="5">
        <v>0</v>
      </c>
      <c r="AG689" s="5">
        <v>0</v>
      </c>
      <c r="AH689" s="5">
        <v>2.1629999999999998</v>
      </c>
      <c r="AI689" s="5">
        <f t="shared" si="886"/>
        <v>0.43260000000000032</v>
      </c>
      <c r="AJ689" s="5">
        <v>2.7032145839999999</v>
      </c>
      <c r="AK689" s="5">
        <v>0</v>
      </c>
      <c r="AL689" s="5">
        <v>0</v>
      </c>
      <c r="AM689" s="5">
        <v>2.2526788200000003</v>
      </c>
      <c r="AN689" s="47">
        <f t="shared" si="887"/>
        <v>0.45053576399999962</v>
      </c>
      <c r="AO689" s="5">
        <v>0</v>
      </c>
      <c r="AP689" s="5">
        <v>0</v>
      </c>
      <c r="AQ689" s="5">
        <v>0</v>
      </c>
      <c r="AR689" s="47">
        <v>0</v>
      </c>
      <c r="AS689" s="5">
        <f t="shared" si="888"/>
        <v>0</v>
      </c>
      <c r="AT689" s="5">
        <v>0</v>
      </c>
      <c r="AU689" s="5">
        <v>0</v>
      </c>
      <c r="AV689" s="5">
        <v>0</v>
      </c>
      <c r="AW689" s="5">
        <v>0</v>
      </c>
      <c r="AX689" s="47">
        <f t="shared" si="889"/>
        <v>0</v>
      </c>
      <c r="AY689" s="5">
        <v>0</v>
      </c>
      <c r="AZ689" s="5">
        <v>0</v>
      </c>
      <c r="BA689" s="5">
        <v>0</v>
      </c>
      <c r="BB689" s="5">
        <v>0</v>
      </c>
      <c r="BC689" s="5">
        <f t="shared" si="890"/>
        <v>0</v>
      </c>
      <c r="BD689" s="5">
        <v>0</v>
      </c>
      <c r="BE689" s="5">
        <v>0</v>
      </c>
      <c r="BF689" s="5">
        <v>0</v>
      </c>
      <c r="BG689" s="47">
        <v>0</v>
      </c>
      <c r="BH689" s="47">
        <f t="shared" si="891"/>
        <v>0</v>
      </c>
      <c r="BI689" s="5">
        <v>0</v>
      </c>
      <c r="BJ689" s="5">
        <v>0</v>
      </c>
      <c r="BK689" s="5">
        <v>0</v>
      </c>
      <c r="BL689" s="47">
        <v>0</v>
      </c>
      <c r="BM689" s="5">
        <f t="shared" si="892"/>
        <v>0</v>
      </c>
      <c r="BN689" s="5">
        <v>0</v>
      </c>
      <c r="BO689" s="5">
        <v>0</v>
      </c>
      <c r="BP689" s="5">
        <v>0</v>
      </c>
      <c r="BQ689" s="5">
        <v>0</v>
      </c>
      <c r="BR689" s="47">
        <f t="shared" si="893"/>
        <v>0</v>
      </c>
      <c r="BS689" s="5">
        <v>0</v>
      </c>
      <c r="BT689" s="5">
        <v>0</v>
      </c>
      <c r="BU689" s="5">
        <v>0</v>
      </c>
      <c r="BV689" s="47">
        <v>0</v>
      </c>
      <c r="BW689" s="47">
        <f t="shared" si="894"/>
        <v>0</v>
      </c>
      <c r="BX689" s="3" t="s">
        <v>77</v>
      </c>
      <c r="BY689" s="3" t="s">
        <v>77</v>
      </c>
      <c r="BZ689" s="3" t="s">
        <v>77</v>
      </c>
      <c r="CA689" s="3" t="s">
        <v>77</v>
      </c>
      <c r="CB689" s="3" t="s">
        <v>77</v>
      </c>
      <c r="CC689" s="47">
        <f t="shared" si="895"/>
        <v>2.5956000000000001</v>
      </c>
      <c r="CD689" s="47">
        <f t="shared" si="896"/>
        <v>0</v>
      </c>
      <c r="CE689" s="47">
        <f t="shared" si="897"/>
        <v>0</v>
      </c>
      <c r="CF689" s="47">
        <f t="shared" si="898"/>
        <v>2.1629999999999998</v>
      </c>
      <c r="CG689" s="47">
        <f t="shared" si="899"/>
        <v>0.43260000000000032</v>
      </c>
      <c r="CH689" s="52">
        <f t="shared" si="900"/>
        <v>2.7032145839999999</v>
      </c>
      <c r="CI689" s="52">
        <f t="shared" si="901"/>
        <v>0</v>
      </c>
      <c r="CJ689" s="52">
        <f t="shared" si="902"/>
        <v>0</v>
      </c>
      <c r="CK689" s="52">
        <f t="shared" si="903"/>
        <v>2.2526788200000003</v>
      </c>
      <c r="CL689" s="52">
        <f t="shared" si="904"/>
        <v>0.45053576399999962</v>
      </c>
      <c r="CM689" s="129" t="s">
        <v>2828</v>
      </c>
    </row>
    <row r="690" spans="1:91" s="10" customFormat="1" ht="47.25" x14ac:dyDescent="0.25">
      <c r="A690" s="44" t="s">
        <v>701</v>
      </c>
      <c r="B690" s="98" t="s">
        <v>1060</v>
      </c>
      <c r="C690" s="79" t="s">
        <v>1294</v>
      </c>
      <c r="D690" s="51" t="s">
        <v>175</v>
      </c>
      <c r="E690" s="43">
        <v>2022</v>
      </c>
      <c r="F690" s="43">
        <v>2022</v>
      </c>
      <c r="G690" s="43">
        <v>2022</v>
      </c>
      <c r="H690" s="47" t="s">
        <v>77</v>
      </c>
      <c r="I690" s="47" t="s">
        <v>77</v>
      </c>
      <c r="J690" s="47" t="s">
        <v>77</v>
      </c>
      <c r="K690" s="47" t="s">
        <v>77</v>
      </c>
      <c r="L690" s="47" t="s">
        <v>77</v>
      </c>
      <c r="M690" s="47" t="s">
        <v>77</v>
      </c>
      <c r="N690" s="47" t="s">
        <v>77</v>
      </c>
      <c r="O690" s="47">
        <v>0</v>
      </c>
      <c r="P690" s="47">
        <v>8.9123999999999999</v>
      </c>
      <c r="Q690" s="80">
        <f t="shared" si="905"/>
        <v>8.8565050799999998</v>
      </c>
      <c r="R690" s="81">
        <f t="shared" si="882"/>
        <v>8.9123999999999999</v>
      </c>
      <c r="S690" s="47">
        <f t="shared" si="883"/>
        <v>8.9123999999999999</v>
      </c>
      <c r="T690" s="47">
        <f t="shared" si="906"/>
        <v>8.8565050799999998</v>
      </c>
      <c r="U690" s="5">
        <v>0</v>
      </c>
      <c r="V690" s="5">
        <v>0</v>
      </c>
      <c r="W690" s="5">
        <v>0</v>
      </c>
      <c r="X690" s="5">
        <v>0</v>
      </c>
      <c r="Y690" s="5">
        <f t="shared" si="884"/>
        <v>0</v>
      </c>
      <c r="Z690" s="5">
        <v>0</v>
      </c>
      <c r="AA690" s="5">
        <v>0</v>
      </c>
      <c r="AB690" s="5">
        <v>0</v>
      </c>
      <c r="AC690" s="5">
        <v>0</v>
      </c>
      <c r="AD690" s="47">
        <f t="shared" si="885"/>
        <v>0</v>
      </c>
      <c r="AE690" s="5">
        <v>0</v>
      </c>
      <c r="AF690" s="5">
        <v>0</v>
      </c>
      <c r="AG690" s="5">
        <v>0</v>
      </c>
      <c r="AH690" s="5">
        <v>0</v>
      </c>
      <c r="AI690" s="5">
        <f t="shared" si="886"/>
        <v>0</v>
      </c>
      <c r="AJ690" s="5">
        <v>0</v>
      </c>
      <c r="AK690" s="5">
        <v>0</v>
      </c>
      <c r="AL690" s="5">
        <v>0</v>
      </c>
      <c r="AM690" s="5">
        <v>0</v>
      </c>
      <c r="AN690" s="47">
        <f t="shared" si="887"/>
        <v>0</v>
      </c>
      <c r="AO690" s="5">
        <v>8.9123999999999999</v>
      </c>
      <c r="AP690" s="5">
        <v>0</v>
      </c>
      <c r="AQ690" s="5">
        <v>0</v>
      </c>
      <c r="AR690" s="5">
        <v>7.4269999999999996</v>
      </c>
      <c r="AS690" s="5">
        <f t="shared" si="888"/>
        <v>1.4854000000000003</v>
      </c>
      <c r="AT690" s="5">
        <v>8.8565050799999998</v>
      </c>
      <c r="AU690" s="5">
        <v>0</v>
      </c>
      <c r="AV690" s="5">
        <v>0</v>
      </c>
      <c r="AW690" s="5">
        <v>7.380420899999999</v>
      </c>
      <c r="AX690" s="47">
        <f t="shared" si="889"/>
        <v>1.4760841800000009</v>
      </c>
      <c r="AY690" s="5">
        <v>0</v>
      </c>
      <c r="AZ690" s="5">
        <v>0</v>
      </c>
      <c r="BA690" s="5">
        <v>0</v>
      </c>
      <c r="BB690" s="47">
        <v>0</v>
      </c>
      <c r="BC690" s="5">
        <f t="shared" si="890"/>
        <v>0</v>
      </c>
      <c r="BD690" s="5">
        <v>0</v>
      </c>
      <c r="BE690" s="5">
        <v>0</v>
      </c>
      <c r="BF690" s="5">
        <v>0</v>
      </c>
      <c r="BG690" s="5">
        <v>0</v>
      </c>
      <c r="BH690" s="47">
        <f t="shared" si="891"/>
        <v>0</v>
      </c>
      <c r="BI690" s="5">
        <v>0</v>
      </c>
      <c r="BJ690" s="5">
        <v>0</v>
      </c>
      <c r="BK690" s="5">
        <v>0</v>
      </c>
      <c r="BL690" s="47">
        <v>0</v>
      </c>
      <c r="BM690" s="5">
        <f t="shared" si="892"/>
        <v>0</v>
      </c>
      <c r="BN690" s="5">
        <v>0</v>
      </c>
      <c r="BO690" s="5">
        <v>0</v>
      </c>
      <c r="BP690" s="5">
        <v>0</v>
      </c>
      <c r="BQ690" s="47">
        <v>0</v>
      </c>
      <c r="BR690" s="47">
        <f t="shared" si="893"/>
        <v>0</v>
      </c>
      <c r="BS690" s="5">
        <v>0</v>
      </c>
      <c r="BT690" s="5">
        <v>0</v>
      </c>
      <c r="BU690" s="5">
        <v>0</v>
      </c>
      <c r="BV690" s="47">
        <v>0</v>
      </c>
      <c r="BW690" s="47">
        <f t="shared" si="894"/>
        <v>0</v>
      </c>
      <c r="BX690" s="3" t="s">
        <v>77</v>
      </c>
      <c r="BY690" s="3" t="s">
        <v>77</v>
      </c>
      <c r="BZ690" s="3" t="s">
        <v>77</v>
      </c>
      <c r="CA690" s="3" t="s">
        <v>77</v>
      </c>
      <c r="CB690" s="3" t="s">
        <v>77</v>
      </c>
      <c r="CC690" s="47">
        <f t="shared" si="895"/>
        <v>8.9123999999999999</v>
      </c>
      <c r="CD690" s="47">
        <f t="shared" si="896"/>
        <v>0</v>
      </c>
      <c r="CE690" s="47">
        <f t="shared" si="897"/>
        <v>0</v>
      </c>
      <c r="CF690" s="47">
        <f t="shared" si="898"/>
        <v>7.4269999999999996</v>
      </c>
      <c r="CG690" s="47">
        <f t="shared" si="899"/>
        <v>1.4854000000000003</v>
      </c>
      <c r="CH690" s="52">
        <f t="shared" si="900"/>
        <v>8.8565050799999998</v>
      </c>
      <c r="CI690" s="52">
        <f t="shared" si="901"/>
        <v>0</v>
      </c>
      <c r="CJ690" s="52">
        <f t="shared" si="902"/>
        <v>0</v>
      </c>
      <c r="CK690" s="52">
        <f t="shared" si="903"/>
        <v>7.380420899999999</v>
      </c>
      <c r="CL690" s="52">
        <f t="shared" si="904"/>
        <v>1.4760841800000009</v>
      </c>
      <c r="CM690" s="129" t="s">
        <v>2828</v>
      </c>
    </row>
    <row r="691" spans="1:91" s="10" customFormat="1" ht="47.25" x14ac:dyDescent="0.25">
      <c r="A691" s="44" t="s">
        <v>701</v>
      </c>
      <c r="B691" s="98" t="s">
        <v>1061</v>
      </c>
      <c r="C691" s="79" t="s">
        <v>1295</v>
      </c>
      <c r="D691" s="51" t="s">
        <v>175</v>
      </c>
      <c r="E691" s="43">
        <v>2022</v>
      </c>
      <c r="F691" s="43">
        <v>2022</v>
      </c>
      <c r="G691" s="43">
        <v>2022</v>
      </c>
      <c r="H691" s="47" t="s">
        <v>77</v>
      </c>
      <c r="I691" s="47" t="s">
        <v>77</v>
      </c>
      <c r="J691" s="47" t="s">
        <v>77</v>
      </c>
      <c r="K691" s="47" t="s">
        <v>77</v>
      </c>
      <c r="L691" s="47" t="s">
        <v>77</v>
      </c>
      <c r="M691" s="47" t="s">
        <v>77</v>
      </c>
      <c r="N691" s="47" t="s">
        <v>77</v>
      </c>
      <c r="O691" s="47">
        <v>0</v>
      </c>
      <c r="P691" s="47">
        <v>6.5843999999999996</v>
      </c>
      <c r="Q691" s="80">
        <f t="shared" si="905"/>
        <v>6.8244218759999997</v>
      </c>
      <c r="R691" s="81">
        <f t="shared" si="882"/>
        <v>6.5843999999999996</v>
      </c>
      <c r="S691" s="47">
        <f t="shared" si="883"/>
        <v>6.5843999999999996</v>
      </c>
      <c r="T691" s="47">
        <f t="shared" si="906"/>
        <v>6.8244218759999997</v>
      </c>
      <c r="U691" s="5">
        <v>0</v>
      </c>
      <c r="V691" s="5">
        <v>0</v>
      </c>
      <c r="W691" s="5">
        <v>0</v>
      </c>
      <c r="X691" s="5">
        <v>0</v>
      </c>
      <c r="Y691" s="5">
        <f t="shared" si="884"/>
        <v>0</v>
      </c>
      <c r="Z691" s="5">
        <v>0</v>
      </c>
      <c r="AA691" s="5">
        <v>0</v>
      </c>
      <c r="AB691" s="5">
        <v>0</v>
      </c>
      <c r="AC691" s="5">
        <v>0</v>
      </c>
      <c r="AD691" s="47">
        <f t="shared" si="885"/>
        <v>0</v>
      </c>
      <c r="AE691" s="5">
        <v>0</v>
      </c>
      <c r="AF691" s="5">
        <v>0</v>
      </c>
      <c r="AG691" s="5">
        <v>0</v>
      </c>
      <c r="AH691" s="5">
        <v>0</v>
      </c>
      <c r="AI691" s="5">
        <f t="shared" si="886"/>
        <v>0</v>
      </c>
      <c r="AJ691" s="5">
        <v>0</v>
      </c>
      <c r="AK691" s="5">
        <v>0</v>
      </c>
      <c r="AL691" s="5">
        <v>0</v>
      </c>
      <c r="AM691" s="5">
        <v>0</v>
      </c>
      <c r="AN691" s="47">
        <f t="shared" si="887"/>
        <v>0</v>
      </c>
      <c r="AO691" s="5">
        <v>6.5843999999999996</v>
      </c>
      <c r="AP691" s="5">
        <v>0</v>
      </c>
      <c r="AQ691" s="5">
        <v>0</v>
      </c>
      <c r="AR691" s="5">
        <v>5.4870000000000001</v>
      </c>
      <c r="AS691" s="5">
        <f t="shared" si="888"/>
        <v>1.0973999999999995</v>
      </c>
      <c r="AT691" s="5">
        <v>6.8244218759999997</v>
      </c>
      <c r="AU691" s="5">
        <v>0</v>
      </c>
      <c r="AV691" s="5">
        <v>0</v>
      </c>
      <c r="AW691" s="5">
        <v>5.6870182299999996</v>
      </c>
      <c r="AX691" s="47">
        <f t="shared" si="889"/>
        <v>1.1374036460000001</v>
      </c>
      <c r="AY691" s="5">
        <v>0</v>
      </c>
      <c r="AZ691" s="5">
        <v>0</v>
      </c>
      <c r="BA691" s="5">
        <v>0</v>
      </c>
      <c r="BB691" s="47">
        <v>0</v>
      </c>
      <c r="BC691" s="5">
        <f t="shared" si="890"/>
        <v>0</v>
      </c>
      <c r="BD691" s="5">
        <v>0</v>
      </c>
      <c r="BE691" s="5">
        <v>0</v>
      </c>
      <c r="BF691" s="5">
        <v>0</v>
      </c>
      <c r="BG691" s="5">
        <v>0</v>
      </c>
      <c r="BH691" s="47">
        <f t="shared" si="891"/>
        <v>0</v>
      </c>
      <c r="BI691" s="5">
        <v>0</v>
      </c>
      <c r="BJ691" s="5">
        <v>0</v>
      </c>
      <c r="BK691" s="5">
        <v>0</v>
      </c>
      <c r="BL691" s="47">
        <v>0</v>
      </c>
      <c r="BM691" s="5">
        <f t="shared" si="892"/>
        <v>0</v>
      </c>
      <c r="BN691" s="5">
        <v>0</v>
      </c>
      <c r="BO691" s="5">
        <v>0</v>
      </c>
      <c r="BP691" s="5">
        <v>0</v>
      </c>
      <c r="BQ691" s="47">
        <v>0</v>
      </c>
      <c r="BR691" s="47">
        <f t="shared" si="893"/>
        <v>0</v>
      </c>
      <c r="BS691" s="5">
        <v>0</v>
      </c>
      <c r="BT691" s="5">
        <v>0</v>
      </c>
      <c r="BU691" s="5">
        <v>0</v>
      </c>
      <c r="BV691" s="47">
        <v>0</v>
      </c>
      <c r="BW691" s="47">
        <f t="shared" si="894"/>
        <v>0</v>
      </c>
      <c r="BX691" s="3" t="s">
        <v>77</v>
      </c>
      <c r="BY691" s="3" t="s">
        <v>77</v>
      </c>
      <c r="BZ691" s="3" t="s">
        <v>77</v>
      </c>
      <c r="CA691" s="3" t="s">
        <v>77</v>
      </c>
      <c r="CB691" s="3" t="s">
        <v>77</v>
      </c>
      <c r="CC691" s="47">
        <f t="shared" si="895"/>
        <v>6.5843999999999996</v>
      </c>
      <c r="CD691" s="47">
        <f t="shared" si="896"/>
        <v>0</v>
      </c>
      <c r="CE691" s="47">
        <f t="shared" si="897"/>
        <v>0</v>
      </c>
      <c r="CF691" s="47">
        <f t="shared" si="898"/>
        <v>5.4870000000000001</v>
      </c>
      <c r="CG691" s="47">
        <f t="shared" si="899"/>
        <v>1.0973999999999995</v>
      </c>
      <c r="CH691" s="52">
        <f t="shared" si="900"/>
        <v>6.8244218759999997</v>
      </c>
      <c r="CI691" s="52">
        <f t="shared" si="901"/>
        <v>0</v>
      </c>
      <c r="CJ691" s="52">
        <f t="shared" si="902"/>
        <v>0</v>
      </c>
      <c r="CK691" s="52">
        <f t="shared" si="903"/>
        <v>5.6870182299999996</v>
      </c>
      <c r="CL691" s="52">
        <f t="shared" si="904"/>
        <v>1.1374036460000001</v>
      </c>
      <c r="CM691" s="129" t="s">
        <v>2828</v>
      </c>
    </row>
    <row r="692" spans="1:91" s="10" customFormat="1" ht="47.25" x14ac:dyDescent="0.25">
      <c r="A692" s="44" t="s">
        <v>701</v>
      </c>
      <c r="B692" s="98" t="s">
        <v>1062</v>
      </c>
      <c r="C692" s="79" t="s">
        <v>1304</v>
      </c>
      <c r="D692" s="51" t="s">
        <v>175</v>
      </c>
      <c r="E692" s="43">
        <v>2023</v>
      </c>
      <c r="F692" s="43">
        <v>2023</v>
      </c>
      <c r="G692" s="43">
        <v>2023</v>
      </c>
      <c r="H692" s="47" t="s">
        <v>77</v>
      </c>
      <c r="I692" s="47" t="s">
        <v>77</v>
      </c>
      <c r="J692" s="47" t="s">
        <v>77</v>
      </c>
      <c r="K692" s="47" t="s">
        <v>77</v>
      </c>
      <c r="L692" s="47" t="s">
        <v>77</v>
      </c>
      <c r="M692" s="47" t="s">
        <v>77</v>
      </c>
      <c r="N692" s="47" t="s">
        <v>77</v>
      </c>
      <c r="O692" s="47">
        <v>0</v>
      </c>
      <c r="P692" s="47">
        <v>11.149199999999999</v>
      </c>
      <c r="Q692" s="80">
        <f t="shared" si="905"/>
        <v>11.402689188</v>
      </c>
      <c r="R692" s="81">
        <f t="shared" si="882"/>
        <v>11.149199999999999</v>
      </c>
      <c r="S692" s="47">
        <f t="shared" si="883"/>
        <v>11.149199999999999</v>
      </c>
      <c r="T692" s="47">
        <f t="shared" si="906"/>
        <v>11.402689188</v>
      </c>
      <c r="U692" s="5">
        <v>0</v>
      </c>
      <c r="V692" s="5">
        <v>0</v>
      </c>
      <c r="W692" s="5">
        <v>0</v>
      </c>
      <c r="X692" s="5">
        <v>0</v>
      </c>
      <c r="Y692" s="5">
        <f t="shared" si="884"/>
        <v>0</v>
      </c>
      <c r="Z692" s="5">
        <v>0</v>
      </c>
      <c r="AA692" s="5">
        <v>0</v>
      </c>
      <c r="AB692" s="5">
        <v>0</v>
      </c>
      <c r="AC692" s="5">
        <v>0</v>
      </c>
      <c r="AD692" s="47">
        <f t="shared" si="885"/>
        <v>0</v>
      </c>
      <c r="AE692" s="5">
        <v>0</v>
      </c>
      <c r="AF692" s="5">
        <v>0</v>
      </c>
      <c r="AG692" s="5">
        <v>0</v>
      </c>
      <c r="AH692" s="5">
        <v>0</v>
      </c>
      <c r="AI692" s="5">
        <f t="shared" si="886"/>
        <v>0</v>
      </c>
      <c r="AJ692" s="5">
        <v>0</v>
      </c>
      <c r="AK692" s="5">
        <v>0</v>
      </c>
      <c r="AL692" s="5">
        <v>0</v>
      </c>
      <c r="AM692" s="5">
        <v>0</v>
      </c>
      <c r="AN692" s="47">
        <f t="shared" si="887"/>
        <v>0</v>
      </c>
      <c r="AO692" s="5">
        <v>0</v>
      </c>
      <c r="AP692" s="5">
        <v>0</v>
      </c>
      <c r="AQ692" s="5">
        <v>0</v>
      </c>
      <c r="AR692" s="5">
        <v>0</v>
      </c>
      <c r="AS692" s="5">
        <f t="shared" si="888"/>
        <v>0</v>
      </c>
      <c r="AT692" s="5">
        <v>0</v>
      </c>
      <c r="AU692" s="5">
        <v>0</v>
      </c>
      <c r="AV692" s="5">
        <v>0</v>
      </c>
      <c r="AW692" s="5">
        <v>0</v>
      </c>
      <c r="AX692" s="47">
        <f t="shared" si="889"/>
        <v>0</v>
      </c>
      <c r="AY692" s="5">
        <v>11.149199999999999</v>
      </c>
      <c r="AZ692" s="5">
        <v>0</v>
      </c>
      <c r="BA692" s="5">
        <v>0</v>
      </c>
      <c r="BB692" s="5">
        <v>9.2910000000000004</v>
      </c>
      <c r="BC692" s="5">
        <f t="shared" si="890"/>
        <v>1.8581999999999983</v>
      </c>
      <c r="BD692" s="5">
        <v>11.402689188</v>
      </c>
      <c r="BE692" s="5">
        <v>0</v>
      </c>
      <c r="BF692" s="5">
        <v>0</v>
      </c>
      <c r="BG692" s="5">
        <v>9.5022409900000007</v>
      </c>
      <c r="BH692" s="47">
        <f t="shared" si="891"/>
        <v>1.9004481979999994</v>
      </c>
      <c r="BI692" s="5">
        <v>0</v>
      </c>
      <c r="BJ692" s="5">
        <v>0</v>
      </c>
      <c r="BK692" s="5">
        <v>0</v>
      </c>
      <c r="BL692" s="47">
        <v>0</v>
      </c>
      <c r="BM692" s="5">
        <f t="shared" si="892"/>
        <v>0</v>
      </c>
      <c r="BN692" s="5">
        <v>0</v>
      </c>
      <c r="BO692" s="5">
        <v>0</v>
      </c>
      <c r="BP692" s="5">
        <v>0</v>
      </c>
      <c r="BQ692" s="5">
        <v>0</v>
      </c>
      <c r="BR692" s="47">
        <f t="shared" si="893"/>
        <v>0</v>
      </c>
      <c r="BS692" s="5">
        <v>0</v>
      </c>
      <c r="BT692" s="5">
        <v>0</v>
      </c>
      <c r="BU692" s="5">
        <v>0</v>
      </c>
      <c r="BV692" s="47">
        <v>0</v>
      </c>
      <c r="BW692" s="47">
        <f t="shared" si="894"/>
        <v>0</v>
      </c>
      <c r="BX692" s="3" t="s">
        <v>77</v>
      </c>
      <c r="BY692" s="3" t="s">
        <v>77</v>
      </c>
      <c r="BZ692" s="3" t="s">
        <v>77</v>
      </c>
      <c r="CA692" s="3" t="s">
        <v>77</v>
      </c>
      <c r="CB692" s="3" t="s">
        <v>77</v>
      </c>
      <c r="CC692" s="47">
        <f t="shared" si="895"/>
        <v>11.149199999999999</v>
      </c>
      <c r="CD692" s="47">
        <f t="shared" si="896"/>
        <v>0</v>
      </c>
      <c r="CE692" s="47">
        <f t="shared" si="897"/>
        <v>0</v>
      </c>
      <c r="CF692" s="47">
        <f t="shared" si="898"/>
        <v>9.2910000000000004</v>
      </c>
      <c r="CG692" s="47">
        <f t="shared" si="899"/>
        <v>1.8581999999999983</v>
      </c>
      <c r="CH692" s="52">
        <f t="shared" si="900"/>
        <v>11.402689188</v>
      </c>
      <c r="CI692" s="52">
        <f t="shared" si="901"/>
        <v>0</v>
      </c>
      <c r="CJ692" s="52">
        <f t="shared" si="902"/>
        <v>0</v>
      </c>
      <c r="CK692" s="52">
        <f t="shared" si="903"/>
        <v>9.5022409900000007</v>
      </c>
      <c r="CL692" s="52">
        <f t="shared" si="904"/>
        <v>1.9004481979999994</v>
      </c>
      <c r="CM692" s="129" t="s">
        <v>2828</v>
      </c>
    </row>
    <row r="693" spans="1:91" s="10" customFormat="1" ht="47.25" x14ac:dyDescent="0.25">
      <c r="A693" s="44" t="s">
        <v>701</v>
      </c>
      <c r="B693" s="98" t="s">
        <v>1063</v>
      </c>
      <c r="C693" s="79" t="s">
        <v>1305</v>
      </c>
      <c r="D693" s="51" t="s">
        <v>175</v>
      </c>
      <c r="E693" s="43">
        <v>2023</v>
      </c>
      <c r="F693" s="43">
        <v>2023</v>
      </c>
      <c r="G693" s="43">
        <v>2023</v>
      </c>
      <c r="H693" s="47" t="s">
        <v>77</v>
      </c>
      <c r="I693" s="47" t="s">
        <v>77</v>
      </c>
      <c r="J693" s="47" t="s">
        <v>77</v>
      </c>
      <c r="K693" s="47" t="s">
        <v>77</v>
      </c>
      <c r="L693" s="47" t="s">
        <v>77</v>
      </c>
      <c r="M693" s="47" t="s">
        <v>77</v>
      </c>
      <c r="N693" s="47" t="s">
        <v>77</v>
      </c>
      <c r="O693" s="47">
        <v>0</v>
      </c>
      <c r="P693" s="47">
        <v>1.0895999999999999</v>
      </c>
      <c r="Q693" s="80">
        <f t="shared" si="905"/>
        <v>1.070655924</v>
      </c>
      <c r="R693" s="81">
        <f t="shared" si="882"/>
        <v>1.0895999999999999</v>
      </c>
      <c r="S693" s="47">
        <f t="shared" si="883"/>
        <v>1.0895999999999999</v>
      </c>
      <c r="T693" s="47">
        <f t="shared" si="906"/>
        <v>1.070655924</v>
      </c>
      <c r="U693" s="5">
        <v>0</v>
      </c>
      <c r="V693" s="5">
        <v>0</v>
      </c>
      <c r="W693" s="5">
        <v>0</v>
      </c>
      <c r="X693" s="5">
        <v>0</v>
      </c>
      <c r="Y693" s="5">
        <f t="shared" si="884"/>
        <v>0</v>
      </c>
      <c r="Z693" s="5">
        <v>0</v>
      </c>
      <c r="AA693" s="5">
        <v>0</v>
      </c>
      <c r="AB693" s="5">
        <v>0</v>
      </c>
      <c r="AC693" s="5">
        <v>0</v>
      </c>
      <c r="AD693" s="47">
        <f t="shared" si="885"/>
        <v>0</v>
      </c>
      <c r="AE693" s="5">
        <v>0</v>
      </c>
      <c r="AF693" s="5">
        <v>0</v>
      </c>
      <c r="AG693" s="5">
        <v>0</v>
      </c>
      <c r="AH693" s="5">
        <v>0</v>
      </c>
      <c r="AI693" s="5">
        <f t="shared" si="886"/>
        <v>0</v>
      </c>
      <c r="AJ693" s="5">
        <v>0</v>
      </c>
      <c r="AK693" s="5">
        <v>0</v>
      </c>
      <c r="AL693" s="5">
        <v>0</v>
      </c>
      <c r="AM693" s="5">
        <v>0</v>
      </c>
      <c r="AN693" s="47">
        <f t="shared" si="887"/>
        <v>0</v>
      </c>
      <c r="AO693" s="5">
        <v>0</v>
      </c>
      <c r="AP693" s="5">
        <v>0</v>
      </c>
      <c r="AQ693" s="5">
        <v>0</v>
      </c>
      <c r="AR693" s="5">
        <v>0</v>
      </c>
      <c r="AS693" s="5">
        <f t="shared" si="888"/>
        <v>0</v>
      </c>
      <c r="AT693" s="5">
        <v>0</v>
      </c>
      <c r="AU693" s="5">
        <v>0</v>
      </c>
      <c r="AV693" s="5">
        <v>0</v>
      </c>
      <c r="AW693" s="5">
        <v>0</v>
      </c>
      <c r="AX693" s="47">
        <f t="shared" si="889"/>
        <v>0</v>
      </c>
      <c r="AY693" s="5">
        <v>1.0895999999999999</v>
      </c>
      <c r="AZ693" s="5">
        <v>0</v>
      </c>
      <c r="BA693" s="5">
        <v>0</v>
      </c>
      <c r="BB693" s="5">
        <v>0.90800000000000003</v>
      </c>
      <c r="BC693" s="5">
        <f t="shared" si="890"/>
        <v>0.18159999999999987</v>
      </c>
      <c r="BD693" s="5">
        <v>1.070655924</v>
      </c>
      <c r="BE693" s="5">
        <v>0</v>
      </c>
      <c r="BF693" s="5">
        <v>0</v>
      </c>
      <c r="BG693" s="5">
        <v>0.89221326999999995</v>
      </c>
      <c r="BH693" s="47">
        <f t="shared" si="891"/>
        <v>0.17844265400000003</v>
      </c>
      <c r="BI693" s="5">
        <v>0</v>
      </c>
      <c r="BJ693" s="5">
        <v>0</v>
      </c>
      <c r="BK693" s="5">
        <v>0</v>
      </c>
      <c r="BL693" s="47">
        <v>0</v>
      </c>
      <c r="BM693" s="5">
        <f t="shared" si="892"/>
        <v>0</v>
      </c>
      <c r="BN693" s="5">
        <v>0</v>
      </c>
      <c r="BO693" s="5">
        <v>0</v>
      </c>
      <c r="BP693" s="5">
        <v>0</v>
      </c>
      <c r="BQ693" s="5">
        <v>0</v>
      </c>
      <c r="BR693" s="47">
        <f t="shared" si="893"/>
        <v>0</v>
      </c>
      <c r="BS693" s="5">
        <v>0</v>
      </c>
      <c r="BT693" s="5">
        <v>0</v>
      </c>
      <c r="BU693" s="5">
        <v>0</v>
      </c>
      <c r="BV693" s="47">
        <v>0</v>
      </c>
      <c r="BW693" s="47">
        <f t="shared" si="894"/>
        <v>0</v>
      </c>
      <c r="BX693" s="3" t="s">
        <v>77</v>
      </c>
      <c r="BY693" s="3" t="s">
        <v>77</v>
      </c>
      <c r="BZ693" s="3" t="s">
        <v>77</v>
      </c>
      <c r="CA693" s="3" t="s">
        <v>77</v>
      </c>
      <c r="CB693" s="3" t="s">
        <v>77</v>
      </c>
      <c r="CC693" s="47">
        <f t="shared" si="895"/>
        <v>1.0895999999999999</v>
      </c>
      <c r="CD693" s="47">
        <f t="shared" si="896"/>
        <v>0</v>
      </c>
      <c r="CE693" s="47">
        <f t="shared" si="897"/>
        <v>0</v>
      </c>
      <c r="CF693" s="47">
        <f t="shared" si="898"/>
        <v>0.90800000000000003</v>
      </c>
      <c r="CG693" s="47">
        <f t="shared" si="899"/>
        <v>0.18159999999999987</v>
      </c>
      <c r="CH693" s="52">
        <f t="shared" si="900"/>
        <v>1.070655924</v>
      </c>
      <c r="CI693" s="52">
        <f t="shared" si="901"/>
        <v>0</v>
      </c>
      <c r="CJ693" s="52">
        <f t="shared" si="902"/>
        <v>0</v>
      </c>
      <c r="CK693" s="52">
        <f t="shared" si="903"/>
        <v>0.89221326999999995</v>
      </c>
      <c r="CL693" s="52">
        <f t="shared" si="904"/>
        <v>0.17844265400000003</v>
      </c>
      <c r="CM693" s="129" t="s">
        <v>2828</v>
      </c>
    </row>
    <row r="694" spans="1:91" s="9" customFormat="1" ht="47.25" x14ac:dyDescent="0.25">
      <c r="A694" s="44" t="s">
        <v>701</v>
      </c>
      <c r="B694" s="98" t="s">
        <v>1064</v>
      </c>
      <c r="C694" s="79" t="s">
        <v>1276</v>
      </c>
      <c r="D694" s="51" t="s">
        <v>175</v>
      </c>
      <c r="E694" s="43">
        <v>2020</v>
      </c>
      <c r="F694" s="43">
        <v>2023</v>
      </c>
      <c r="G694" s="43">
        <v>2023</v>
      </c>
      <c r="H694" s="47" t="s">
        <v>77</v>
      </c>
      <c r="I694" s="47" t="s">
        <v>77</v>
      </c>
      <c r="J694" s="47" t="s">
        <v>77</v>
      </c>
      <c r="K694" s="47" t="s">
        <v>77</v>
      </c>
      <c r="L694" s="47" t="s">
        <v>77</v>
      </c>
      <c r="M694" s="47" t="s">
        <v>77</v>
      </c>
      <c r="N694" s="47" t="s">
        <v>77</v>
      </c>
      <c r="O694" s="47">
        <v>0</v>
      </c>
      <c r="P694" s="47">
        <v>6.6456</v>
      </c>
      <c r="Q694" s="80">
        <f t="shared" si="905"/>
        <v>6.4953210719999994</v>
      </c>
      <c r="R694" s="81">
        <f t="shared" si="882"/>
        <v>6.6456</v>
      </c>
      <c r="S694" s="47">
        <f t="shared" si="883"/>
        <v>6.6456</v>
      </c>
      <c r="T694" s="47">
        <f t="shared" si="906"/>
        <v>6.4953210719999994</v>
      </c>
      <c r="U694" s="5">
        <v>3.0815999999999999</v>
      </c>
      <c r="V694" s="5">
        <v>0</v>
      </c>
      <c r="W694" s="5">
        <v>0</v>
      </c>
      <c r="X694" s="5">
        <v>2.5680000000000001</v>
      </c>
      <c r="Y694" s="5">
        <f t="shared" si="884"/>
        <v>0.51359999999999983</v>
      </c>
      <c r="Z694" s="5">
        <v>3.0815999999999999</v>
      </c>
      <c r="AA694" s="5">
        <v>0</v>
      </c>
      <c r="AB694" s="5">
        <v>0</v>
      </c>
      <c r="AC694" s="5">
        <v>2.5680000000000001</v>
      </c>
      <c r="AD694" s="47">
        <f t="shared" si="885"/>
        <v>0.51359999999999983</v>
      </c>
      <c r="AE694" s="5">
        <v>0</v>
      </c>
      <c r="AF694" s="5">
        <v>0</v>
      </c>
      <c r="AG694" s="5">
        <v>0</v>
      </c>
      <c r="AH694" s="47">
        <v>0</v>
      </c>
      <c r="AI694" s="5">
        <f t="shared" si="886"/>
        <v>0</v>
      </c>
      <c r="AJ694" s="5">
        <v>0</v>
      </c>
      <c r="AK694" s="5">
        <v>0</v>
      </c>
      <c r="AL694" s="5">
        <v>0</v>
      </c>
      <c r="AM694" s="5">
        <v>0</v>
      </c>
      <c r="AN694" s="47">
        <f t="shared" si="887"/>
        <v>0</v>
      </c>
      <c r="AO694" s="5">
        <v>0</v>
      </c>
      <c r="AP694" s="5">
        <v>0</v>
      </c>
      <c r="AQ694" s="5">
        <v>0</v>
      </c>
      <c r="AR694" s="5">
        <v>0</v>
      </c>
      <c r="AS694" s="5">
        <f t="shared" si="888"/>
        <v>0</v>
      </c>
      <c r="AT694" s="5">
        <v>0</v>
      </c>
      <c r="AU694" s="5">
        <v>0</v>
      </c>
      <c r="AV694" s="5">
        <v>0</v>
      </c>
      <c r="AW694" s="47">
        <v>0</v>
      </c>
      <c r="AX694" s="47">
        <f t="shared" si="889"/>
        <v>0</v>
      </c>
      <c r="AY694" s="5">
        <v>3.5640000000000001</v>
      </c>
      <c r="AZ694" s="5">
        <v>0</v>
      </c>
      <c r="BA694" s="5">
        <v>0</v>
      </c>
      <c r="BB694" s="5">
        <v>2.97</v>
      </c>
      <c r="BC694" s="5">
        <f t="shared" si="890"/>
        <v>0.59399999999999986</v>
      </c>
      <c r="BD694" s="5">
        <v>3.413721072</v>
      </c>
      <c r="BE694" s="5">
        <v>0</v>
      </c>
      <c r="BF694" s="5">
        <v>0</v>
      </c>
      <c r="BG694" s="5">
        <v>2.8447675599999998</v>
      </c>
      <c r="BH694" s="47">
        <f t="shared" si="891"/>
        <v>0.56895351200000022</v>
      </c>
      <c r="BI694" s="5">
        <v>0</v>
      </c>
      <c r="BJ694" s="5">
        <v>0</v>
      </c>
      <c r="BK694" s="5">
        <v>0</v>
      </c>
      <c r="BL694" s="47">
        <v>0</v>
      </c>
      <c r="BM694" s="5">
        <f t="shared" si="892"/>
        <v>0</v>
      </c>
      <c r="BN694" s="5">
        <v>0</v>
      </c>
      <c r="BO694" s="5">
        <v>0</v>
      </c>
      <c r="BP694" s="5">
        <v>0</v>
      </c>
      <c r="BQ694" s="5">
        <v>0</v>
      </c>
      <c r="BR694" s="47">
        <f t="shared" si="893"/>
        <v>0</v>
      </c>
      <c r="BS694" s="5">
        <v>0</v>
      </c>
      <c r="BT694" s="5">
        <v>0</v>
      </c>
      <c r="BU694" s="5">
        <v>0</v>
      </c>
      <c r="BV694" s="47">
        <v>0</v>
      </c>
      <c r="BW694" s="47">
        <f t="shared" si="894"/>
        <v>0</v>
      </c>
      <c r="BX694" s="3" t="s">
        <v>77</v>
      </c>
      <c r="BY694" s="3" t="s">
        <v>77</v>
      </c>
      <c r="BZ694" s="3" t="s">
        <v>77</v>
      </c>
      <c r="CA694" s="3" t="s">
        <v>77</v>
      </c>
      <c r="CB694" s="3" t="s">
        <v>77</v>
      </c>
      <c r="CC694" s="47">
        <f t="shared" si="895"/>
        <v>3.5640000000000001</v>
      </c>
      <c r="CD694" s="47">
        <f t="shared" si="896"/>
        <v>0</v>
      </c>
      <c r="CE694" s="47">
        <f t="shared" si="897"/>
        <v>0</v>
      </c>
      <c r="CF694" s="47">
        <f t="shared" si="898"/>
        <v>2.97</v>
      </c>
      <c r="CG694" s="47">
        <f t="shared" si="899"/>
        <v>0.59399999999999986</v>
      </c>
      <c r="CH694" s="52">
        <f t="shared" si="900"/>
        <v>3.413721072</v>
      </c>
      <c r="CI694" s="52">
        <f t="shared" si="901"/>
        <v>0</v>
      </c>
      <c r="CJ694" s="52">
        <f t="shared" si="902"/>
        <v>0</v>
      </c>
      <c r="CK694" s="52">
        <f t="shared" si="903"/>
        <v>2.8447675599999998</v>
      </c>
      <c r="CL694" s="52">
        <f t="shared" si="904"/>
        <v>0.56895351200000022</v>
      </c>
      <c r="CM694" s="129" t="s">
        <v>2828</v>
      </c>
    </row>
    <row r="695" spans="1:91" s="10" customFormat="1" ht="47.25" x14ac:dyDescent="0.25">
      <c r="A695" s="44" t="s">
        <v>701</v>
      </c>
      <c r="B695" s="98" t="s">
        <v>2732</v>
      </c>
      <c r="C695" s="79" t="s">
        <v>1277</v>
      </c>
      <c r="D695" s="51" t="s">
        <v>175</v>
      </c>
      <c r="E695" s="43">
        <v>2020</v>
      </c>
      <c r="F695" s="43">
        <v>2022</v>
      </c>
      <c r="G695" s="43">
        <v>2022</v>
      </c>
      <c r="H695" s="47" t="s">
        <v>77</v>
      </c>
      <c r="I695" s="47" t="s">
        <v>77</v>
      </c>
      <c r="J695" s="47" t="s">
        <v>77</v>
      </c>
      <c r="K695" s="47" t="s">
        <v>77</v>
      </c>
      <c r="L695" s="47" t="s">
        <v>77</v>
      </c>
      <c r="M695" s="47" t="s">
        <v>77</v>
      </c>
      <c r="N695" s="47" t="s">
        <v>77</v>
      </c>
      <c r="O695" s="47">
        <v>0</v>
      </c>
      <c r="P695" s="47">
        <v>80.066399999999987</v>
      </c>
      <c r="Q695" s="80">
        <f t="shared" si="905"/>
        <v>79.884321947999993</v>
      </c>
      <c r="R695" s="81">
        <f t="shared" si="882"/>
        <v>80.066399999999987</v>
      </c>
      <c r="S695" s="47">
        <f t="shared" si="883"/>
        <v>80.066399999999987</v>
      </c>
      <c r="T695" s="47">
        <f t="shared" si="906"/>
        <v>79.884321947999993</v>
      </c>
      <c r="U695" s="5">
        <v>38.367599999999996</v>
      </c>
      <c r="V695" s="5">
        <v>0</v>
      </c>
      <c r="W695" s="5">
        <v>0</v>
      </c>
      <c r="X695" s="5">
        <v>31.972999999999999</v>
      </c>
      <c r="Y695" s="5">
        <f t="shared" si="884"/>
        <v>6.394599999999997</v>
      </c>
      <c r="Z695" s="5">
        <v>38.367599999999996</v>
      </c>
      <c r="AA695" s="5">
        <v>0</v>
      </c>
      <c r="AB695" s="5">
        <v>0</v>
      </c>
      <c r="AC695" s="5">
        <v>31.972999999999999</v>
      </c>
      <c r="AD695" s="47">
        <f t="shared" si="885"/>
        <v>6.394599999999997</v>
      </c>
      <c r="AE695" s="5">
        <v>0</v>
      </c>
      <c r="AF695" s="5">
        <v>0</v>
      </c>
      <c r="AG695" s="5">
        <v>0</v>
      </c>
      <c r="AH695" s="47">
        <v>0</v>
      </c>
      <c r="AI695" s="5">
        <f t="shared" si="886"/>
        <v>0</v>
      </c>
      <c r="AJ695" s="5">
        <v>0</v>
      </c>
      <c r="AK695" s="5">
        <v>0</v>
      </c>
      <c r="AL695" s="5">
        <v>0</v>
      </c>
      <c r="AM695" s="5">
        <v>0</v>
      </c>
      <c r="AN695" s="47">
        <f t="shared" si="887"/>
        <v>0</v>
      </c>
      <c r="AO695" s="5">
        <v>41.698799999999999</v>
      </c>
      <c r="AP695" s="5">
        <v>0</v>
      </c>
      <c r="AQ695" s="5">
        <v>0</v>
      </c>
      <c r="AR695" s="5">
        <v>34.749000000000002</v>
      </c>
      <c r="AS695" s="5">
        <f t="shared" si="888"/>
        <v>6.9497999999999962</v>
      </c>
      <c r="AT695" s="5">
        <v>41.516721947999997</v>
      </c>
      <c r="AU695" s="5">
        <v>0</v>
      </c>
      <c r="AV695" s="5">
        <v>0</v>
      </c>
      <c r="AW695" s="47">
        <v>34.597268290000002</v>
      </c>
      <c r="AX695" s="47">
        <f t="shared" si="889"/>
        <v>6.9194536579999948</v>
      </c>
      <c r="AY695" s="5">
        <v>0</v>
      </c>
      <c r="AZ695" s="5">
        <v>0</v>
      </c>
      <c r="BA695" s="5">
        <v>0</v>
      </c>
      <c r="BB695" s="47">
        <v>0</v>
      </c>
      <c r="BC695" s="5">
        <f t="shared" si="890"/>
        <v>0</v>
      </c>
      <c r="BD695" s="5">
        <v>0</v>
      </c>
      <c r="BE695" s="5">
        <v>0</v>
      </c>
      <c r="BF695" s="5">
        <v>0</v>
      </c>
      <c r="BG695" s="5">
        <v>0</v>
      </c>
      <c r="BH695" s="47">
        <f t="shared" si="891"/>
        <v>0</v>
      </c>
      <c r="BI695" s="5">
        <v>0</v>
      </c>
      <c r="BJ695" s="5">
        <v>0</v>
      </c>
      <c r="BK695" s="5">
        <v>0</v>
      </c>
      <c r="BL695" s="47">
        <v>0</v>
      </c>
      <c r="BM695" s="5">
        <f t="shared" si="892"/>
        <v>0</v>
      </c>
      <c r="BN695" s="5">
        <v>0</v>
      </c>
      <c r="BO695" s="5">
        <v>0</v>
      </c>
      <c r="BP695" s="5">
        <v>0</v>
      </c>
      <c r="BQ695" s="47">
        <v>0</v>
      </c>
      <c r="BR695" s="47">
        <f t="shared" si="893"/>
        <v>0</v>
      </c>
      <c r="BS695" s="5">
        <v>0</v>
      </c>
      <c r="BT695" s="5">
        <v>0</v>
      </c>
      <c r="BU695" s="5">
        <v>0</v>
      </c>
      <c r="BV695" s="47">
        <v>0</v>
      </c>
      <c r="BW695" s="47">
        <f t="shared" si="894"/>
        <v>0</v>
      </c>
      <c r="BX695" s="3" t="s">
        <v>77</v>
      </c>
      <c r="BY695" s="3" t="s">
        <v>77</v>
      </c>
      <c r="BZ695" s="3" t="s">
        <v>77</v>
      </c>
      <c r="CA695" s="3" t="s">
        <v>77</v>
      </c>
      <c r="CB695" s="3" t="s">
        <v>77</v>
      </c>
      <c r="CC695" s="47">
        <f t="shared" si="895"/>
        <v>41.698799999999999</v>
      </c>
      <c r="CD695" s="47">
        <f t="shared" si="896"/>
        <v>0</v>
      </c>
      <c r="CE695" s="47">
        <f t="shared" si="897"/>
        <v>0</v>
      </c>
      <c r="CF695" s="47">
        <f t="shared" si="898"/>
        <v>34.749000000000002</v>
      </c>
      <c r="CG695" s="47">
        <f t="shared" si="899"/>
        <v>6.9497999999999962</v>
      </c>
      <c r="CH695" s="52">
        <f t="shared" si="900"/>
        <v>41.516721947999997</v>
      </c>
      <c r="CI695" s="52">
        <f t="shared" si="901"/>
        <v>0</v>
      </c>
      <c r="CJ695" s="52">
        <f t="shared" si="902"/>
        <v>0</v>
      </c>
      <c r="CK695" s="52">
        <f t="shared" si="903"/>
        <v>34.597268290000002</v>
      </c>
      <c r="CL695" s="52">
        <f t="shared" si="904"/>
        <v>6.9194536579999948</v>
      </c>
      <c r="CM695" s="129" t="s">
        <v>2828</v>
      </c>
    </row>
    <row r="696" spans="1:91" s="10" customFormat="1" ht="31.5" x14ac:dyDescent="0.25">
      <c r="A696" s="44" t="s">
        <v>701</v>
      </c>
      <c r="B696" s="98" t="s">
        <v>1065</v>
      </c>
      <c r="C696" s="79" t="s">
        <v>1278</v>
      </c>
      <c r="D696" s="51" t="s">
        <v>175</v>
      </c>
      <c r="E696" s="43">
        <v>2020</v>
      </c>
      <c r="F696" s="43">
        <v>2020</v>
      </c>
      <c r="G696" s="43">
        <v>2020</v>
      </c>
      <c r="H696" s="47" t="s">
        <v>77</v>
      </c>
      <c r="I696" s="47" t="s">
        <v>77</v>
      </c>
      <c r="J696" s="47" t="s">
        <v>77</v>
      </c>
      <c r="K696" s="47" t="s">
        <v>77</v>
      </c>
      <c r="L696" s="47" t="s">
        <v>77</v>
      </c>
      <c r="M696" s="47" t="s">
        <v>77</v>
      </c>
      <c r="N696" s="47" t="s">
        <v>77</v>
      </c>
      <c r="O696" s="47">
        <v>0</v>
      </c>
      <c r="P696" s="47">
        <v>1.3715999999999999</v>
      </c>
      <c r="Q696" s="80">
        <f t="shared" si="905"/>
        <v>1.3715999999999999</v>
      </c>
      <c r="R696" s="81">
        <f t="shared" si="882"/>
        <v>1.3715999999999999</v>
      </c>
      <c r="S696" s="47">
        <f t="shared" si="883"/>
        <v>1.3715999999999999</v>
      </c>
      <c r="T696" s="47">
        <f t="shared" si="906"/>
        <v>1.3715999999999999</v>
      </c>
      <c r="U696" s="5">
        <v>1.3715999999999999</v>
      </c>
      <c r="V696" s="5">
        <v>0</v>
      </c>
      <c r="W696" s="5">
        <v>0</v>
      </c>
      <c r="X696" s="5">
        <v>1.143</v>
      </c>
      <c r="Y696" s="5">
        <f t="shared" si="884"/>
        <v>0.22859999999999991</v>
      </c>
      <c r="Z696" s="5">
        <v>1.3715999999999999</v>
      </c>
      <c r="AA696" s="5">
        <v>0</v>
      </c>
      <c r="AB696" s="5">
        <v>0</v>
      </c>
      <c r="AC696" s="5">
        <v>1.143</v>
      </c>
      <c r="AD696" s="47">
        <f t="shared" si="885"/>
        <v>0.22859999999999991</v>
      </c>
      <c r="AE696" s="5">
        <v>0</v>
      </c>
      <c r="AF696" s="5">
        <v>0</v>
      </c>
      <c r="AG696" s="5">
        <v>0</v>
      </c>
      <c r="AH696" s="47">
        <v>0</v>
      </c>
      <c r="AI696" s="5">
        <f t="shared" si="886"/>
        <v>0</v>
      </c>
      <c r="AJ696" s="5">
        <v>0</v>
      </c>
      <c r="AK696" s="5">
        <v>0</v>
      </c>
      <c r="AL696" s="5">
        <v>0</v>
      </c>
      <c r="AM696" s="5">
        <v>0</v>
      </c>
      <c r="AN696" s="47">
        <f t="shared" si="887"/>
        <v>0</v>
      </c>
      <c r="AO696" s="5">
        <v>0</v>
      </c>
      <c r="AP696" s="5">
        <v>0</v>
      </c>
      <c r="AQ696" s="5">
        <v>0</v>
      </c>
      <c r="AR696" s="5">
        <v>0</v>
      </c>
      <c r="AS696" s="5">
        <f t="shared" si="888"/>
        <v>0</v>
      </c>
      <c r="AT696" s="5">
        <v>0</v>
      </c>
      <c r="AU696" s="5">
        <v>0</v>
      </c>
      <c r="AV696" s="5">
        <v>0</v>
      </c>
      <c r="AW696" s="47">
        <v>0</v>
      </c>
      <c r="AX696" s="47">
        <f t="shared" si="889"/>
        <v>0</v>
      </c>
      <c r="AY696" s="5">
        <v>0</v>
      </c>
      <c r="AZ696" s="5">
        <v>0</v>
      </c>
      <c r="BA696" s="5">
        <v>0</v>
      </c>
      <c r="BB696" s="5">
        <v>0</v>
      </c>
      <c r="BC696" s="5">
        <f t="shared" si="890"/>
        <v>0</v>
      </c>
      <c r="BD696" s="5">
        <v>0</v>
      </c>
      <c r="BE696" s="5">
        <v>0</v>
      </c>
      <c r="BF696" s="5">
        <v>0</v>
      </c>
      <c r="BG696" s="5">
        <v>0</v>
      </c>
      <c r="BH696" s="47">
        <f t="shared" si="891"/>
        <v>0</v>
      </c>
      <c r="BI696" s="5">
        <v>0</v>
      </c>
      <c r="BJ696" s="5">
        <v>0</v>
      </c>
      <c r="BK696" s="5">
        <v>0</v>
      </c>
      <c r="BL696" s="47">
        <v>0</v>
      </c>
      <c r="BM696" s="5">
        <f t="shared" si="892"/>
        <v>0</v>
      </c>
      <c r="BN696" s="5">
        <v>0</v>
      </c>
      <c r="BO696" s="5">
        <v>0</v>
      </c>
      <c r="BP696" s="5">
        <v>0</v>
      </c>
      <c r="BQ696" s="5">
        <v>0</v>
      </c>
      <c r="BR696" s="47">
        <f t="shared" si="893"/>
        <v>0</v>
      </c>
      <c r="BS696" s="5">
        <v>0</v>
      </c>
      <c r="BT696" s="5">
        <v>0</v>
      </c>
      <c r="BU696" s="5">
        <v>0</v>
      </c>
      <c r="BV696" s="47">
        <v>0</v>
      </c>
      <c r="BW696" s="47">
        <f t="shared" si="894"/>
        <v>0</v>
      </c>
      <c r="BX696" s="3" t="s">
        <v>77</v>
      </c>
      <c r="BY696" s="3" t="s">
        <v>77</v>
      </c>
      <c r="BZ696" s="3" t="s">
        <v>77</v>
      </c>
      <c r="CA696" s="3" t="s">
        <v>77</v>
      </c>
      <c r="CB696" s="3" t="s">
        <v>77</v>
      </c>
      <c r="CC696" s="47">
        <f t="shared" si="895"/>
        <v>0</v>
      </c>
      <c r="CD696" s="47">
        <f t="shared" si="896"/>
        <v>0</v>
      </c>
      <c r="CE696" s="47">
        <f t="shared" si="897"/>
        <v>0</v>
      </c>
      <c r="CF696" s="47">
        <f t="shared" si="898"/>
        <v>0</v>
      </c>
      <c r="CG696" s="47">
        <f t="shared" si="899"/>
        <v>0</v>
      </c>
      <c r="CH696" s="52">
        <f t="shared" si="900"/>
        <v>0</v>
      </c>
      <c r="CI696" s="52">
        <f t="shared" si="901"/>
        <v>0</v>
      </c>
      <c r="CJ696" s="52">
        <f t="shared" si="902"/>
        <v>0</v>
      </c>
      <c r="CK696" s="52">
        <f t="shared" si="903"/>
        <v>0</v>
      </c>
      <c r="CL696" s="52">
        <f t="shared" si="904"/>
        <v>0</v>
      </c>
      <c r="CM696" s="129" t="s">
        <v>2896</v>
      </c>
    </row>
    <row r="697" spans="1:91" s="10" customFormat="1" ht="47.25" x14ac:dyDescent="0.25">
      <c r="A697" s="44" t="s">
        <v>701</v>
      </c>
      <c r="B697" s="98" t="s">
        <v>1066</v>
      </c>
      <c r="C697" s="79" t="s">
        <v>1283</v>
      </c>
      <c r="D697" s="51" t="s">
        <v>175</v>
      </c>
      <c r="E697" s="43">
        <v>2021</v>
      </c>
      <c r="F697" s="43">
        <v>2021</v>
      </c>
      <c r="G697" s="43">
        <v>2021</v>
      </c>
      <c r="H697" s="47" t="s">
        <v>77</v>
      </c>
      <c r="I697" s="47" t="s">
        <v>77</v>
      </c>
      <c r="J697" s="47" t="s">
        <v>77</v>
      </c>
      <c r="K697" s="47" t="s">
        <v>77</v>
      </c>
      <c r="L697" s="47" t="s">
        <v>77</v>
      </c>
      <c r="M697" s="47" t="s">
        <v>77</v>
      </c>
      <c r="N697" s="47" t="s">
        <v>77</v>
      </c>
      <c r="O697" s="47">
        <v>0</v>
      </c>
      <c r="P697" s="47">
        <v>1.8815999999999999</v>
      </c>
      <c r="Q697" s="80">
        <f t="shared" si="905"/>
        <v>2.2764967199999999</v>
      </c>
      <c r="R697" s="81">
        <f t="shared" si="882"/>
        <v>1.8815999999999999</v>
      </c>
      <c r="S697" s="47">
        <f t="shared" si="883"/>
        <v>1.8815999999999999</v>
      </c>
      <c r="T697" s="47">
        <f t="shared" si="906"/>
        <v>2.2764967199999999</v>
      </c>
      <c r="U697" s="5">
        <v>0</v>
      </c>
      <c r="V697" s="5">
        <v>0</v>
      </c>
      <c r="W697" s="5">
        <v>0</v>
      </c>
      <c r="X697" s="5">
        <v>0</v>
      </c>
      <c r="Y697" s="5">
        <f t="shared" si="884"/>
        <v>0</v>
      </c>
      <c r="Z697" s="5">
        <v>0</v>
      </c>
      <c r="AA697" s="5">
        <v>0</v>
      </c>
      <c r="AB697" s="5">
        <v>0</v>
      </c>
      <c r="AC697" s="5">
        <v>0</v>
      </c>
      <c r="AD697" s="47">
        <f t="shared" si="885"/>
        <v>0</v>
      </c>
      <c r="AE697" s="5">
        <v>1.8815999999999999</v>
      </c>
      <c r="AF697" s="5">
        <v>0</v>
      </c>
      <c r="AG697" s="5">
        <v>0</v>
      </c>
      <c r="AH697" s="5">
        <v>1.5680000000000001</v>
      </c>
      <c r="AI697" s="5">
        <f t="shared" si="886"/>
        <v>0.31359999999999988</v>
      </c>
      <c r="AJ697" s="5">
        <v>2.2764967199999999</v>
      </c>
      <c r="AK697" s="5">
        <v>0</v>
      </c>
      <c r="AL697" s="5">
        <v>0</v>
      </c>
      <c r="AM697" s="5">
        <v>1.8970806000000002</v>
      </c>
      <c r="AN697" s="47">
        <f t="shared" si="887"/>
        <v>0.37941611999999969</v>
      </c>
      <c r="AO697" s="5">
        <v>0</v>
      </c>
      <c r="AP697" s="5">
        <v>0</v>
      </c>
      <c r="AQ697" s="5">
        <v>0</v>
      </c>
      <c r="AR697" s="47">
        <v>0</v>
      </c>
      <c r="AS697" s="5">
        <f t="shared" si="888"/>
        <v>0</v>
      </c>
      <c r="AT697" s="5">
        <v>0</v>
      </c>
      <c r="AU697" s="5">
        <v>0</v>
      </c>
      <c r="AV697" s="5">
        <v>0</v>
      </c>
      <c r="AW697" s="5">
        <v>0</v>
      </c>
      <c r="AX697" s="47">
        <f t="shared" si="889"/>
        <v>0</v>
      </c>
      <c r="AY697" s="5">
        <v>0</v>
      </c>
      <c r="AZ697" s="5">
        <v>0</v>
      </c>
      <c r="BA697" s="5">
        <v>0</v>
      </c>
      <c r="BB697" s="5">
        <v>0</v>
      </c>
      <c r="BC697" s="5">
        <f t="shared" si="890"/>
        <v>0</v>
      </c>
      <c r="BD697" s="5">
        <v>0</v>
      </c>
      <c r="BE697" s="5">
        <v>0</v>
      </c>
      <c r="BF697" s="5">
        <v>0</v>
      </c>
      <c r="BG697" s="47">
        <v>0</v>
      </c>
      <c r="BH697" s="47">
        <f t="shared" si="891"/>
        <v>0</v>
      </c>
      <c r="BI697" s="5">
        <v>0</v>
      </c>
      <c r="BJ697" s="5">
        <v>0</v>
      </c>
      <c r="BK697" s="5">
        <v>0</v>
      </c>
      <c r="BL697" s="47">
        <v>0</v>
      </c>
      <c r="BM697" s="5">
        <f t="shared" si="892"/>
        <v>0</v>
      </c>
      <c r="BN697" s="5">
        <v>0</v>
      </c>
      <c r="BO697" s="5">
        <v>0</v>
      </c>
      <c r="BP697" s="5">
        <v>0</v>
      </c>
      <c r="BQ697" s="5">
        <v>0</v>
      </c>
      <c r="BR697" s="47">
        <f t="shared" si="893"/>
        <v>0</v>
      </c>
      <c r="BS697" s="5">
        <v>0</v>
      </c>
      <c r="BT697" s="5">
        <v>0</v>
      </c>
      <c r="BU697" s="5">
        <v>0</v>
      </c>
      <c r="BV697" s="47">
        <v>0</v>
      </c>
      <c r="BW697" s="47">
        <f t="shared" si="894"/>
        <v>0</v>
      </c>
      <c r="BX697" s="3" t="s">
        <v>77</v>
      </c>
      <c r="BY697" s="3" t="s">
        <v>77</v>
      </c>
      <c r="BZ697" s="3" t="s">
        <v>77</v>
      </c>
      <c r="CA697" s="3" t="s">
        <v>77</v>
      </c>
      <c r="CB697" s="3" t="s">
        <v>77</v>
      </c>
      <c r="CC697" s="47">
        <f t="shared" si="895"/>
        <v>1.8815999999999999</v>
      </c>
      <c r="CD697" s="47">
        <f t="shared" si="896"/>
        <v>0</v>
      </c>
      <c r="CE697" s="47">
        <f t="shared" si="897"/>
        <v>0</v>
      </c>
      <c r="CF697" s="47">
        <f t="shared" si="898"/>
        <v>1.5680000000000001</v>
      </c>
      <c r="CG697" s="47">
        <f t="shared" si="899"/>
        <v>0.31359999999999988</v>
      </c>
      <c r="CH697" s="52">
        <f t="shared" si="900"/>
        <v>2.2764967199999999</v>
      </c>
      <c r="CI697" s="52">
        <f t="shared" si="901"/>
        <v>0</v>
      </c>
      <c r="CJ697" s="52">
        <f t="shared" si="902"/>
        <v>0</v>
      </c>
      <c r="CK697" s="52">
        <f t="shared" si="903"/>
        <v>1.8970806000000002</v>
      </c>
      <c r="CL697" s="52">
        <f t="shared" si="904"/>
        <v>0.37941611999999969</v>
      </c>
      <c r="CM697" s="129" t="s">
        <v>2828</v>
      </c>
    </row>
    <row r="698" spans="1:91" s="10" customFormat="1" ht="47.25" x14ac:dyDescent="0.25">
      <c r="A698" s="44" t="s">
        <v>701</v>
      </c>
      <c r="B698" s="98" t="s">
        <v>1067</v>
      </c>
      <c r="C698" s="79" t="s">
        <v>1284</v>
      </c>
      <c r="D698" s="51" t="s">
        <v>175</v>
      </c>
      <c r="E698" s="43">
        <v>2021</v>
      </c>
      <c r="F698" s="43">
        <v>2021</v>
      </c>
      <c r="G698" s="43">
        <v>2021</v>
      </c>
      <c r="H698" s="47" t="s">
        <v>77</v>
      </c>
      <c r="I698" s="47" t="s">
        <v>77</v>
      </c>
      <c r="J698" s="47" t="s">
        <v>77</v>
      </c>
      <c r="K698" s="47" t="s">
        <v>77</v>
      </c>
      <c r="L698" s="47" t="s">
        <v>77</v>
      </c>
      <c r="M698" s="47" t="s">
        <v>77</v>
      </c>
      <c r="N698" s="47" t="s">
        <v>77</v>
      </c>
      <c r="O698" s="47">
        <v>0</v>
      </c>
      <c r="P698" s="47">
        <v>3.6936</v>
      </c>
      <c r="Q698" s="80">
        <f t="shared" si="905"/>
        <v>5.8905981719999989</v>
      </c>
      <c r="R698" s="81">
        <f t="shared" si="882"/>
        <v>3.6936</v>
      </c>
      <c r="S698" s="47">
        <f t="shared" ref="S698:S729" si="907">R698</f>
        <v>3.6936</v>
      </c>
      <c r="T698" s="47">
        <f t="shared" si="906"/>
        <v>5.8905981719999989</v>
      </c>
      <c r="U698" s="5">
        <v>0</v>
      </c>
      <c r="V698" s="5">
        <v>0</v>
      </c>
      <c r="W698" s="5">
        <v>0</v>
      </c>
      <c r="X698" s="5">
        <v>0</v>
      </c>
      <c r="Y698" s="5">
        <f t="shared" si="884"/>
        <v>0</v>
      </c>
      <c r="Z698" s="5">
        <v>0</v>
      </c>
      <c r="AA698" s="5">
        <v>0</v>
      </c>
      <c r="AB698" s="5">
        <v>0</v>
      </c>
      <c r="AC698" s="5">
        <v>0</v>
      </c>
      <c r="AD698" s="47">
        <f t="shared" si="885"/>
        <v>0</v>
      </c>
      <c r="AE698" s="5">
        <v>3.6936</v>
      </c>
      <c r="AF698" s="5">
        <v>0</v>
      </c>
      <c r="AG698" s="5">
        <v>0</v>
      </c>
      <c r="AH698" s="5">
        <v>3.0779999999999998</v>
      </c>
      <c r="AI698" s="5">
        <f t="shared" ref="AI698:AI729" si="908">AE698-AH698</f>
        <v>0.61560000000000015</v>
      </c>
      <c r="AJ698" s="5">
        <v>5.8905981719999989</v>
      </c>
      <c r="AK698" s="5">
        <v>0</v>
      </c>
      <c r="AL698" s="5">
        <v>0</v>
      </c>
      <c r="AM698" s="5">
        <v>4.9088318099999997</v>
      </c>
      <c r="AN698" s="47">
        <f t="shared" si="887"/>
        <v>0.98176636199999923</v>
      </c>
      <c r="AO698" s="5">
        <v>0</v>
      </c>
      <c r="AP698" s="5">
        <v>0</v>
      </c>
      <c r="AQ698" s="5">
        <v>0</v>
      </c>
      <c r="AR698" s="47">
        <v>0</v>
      </c>
      <c r="AS698" s="5">
        <f t="shared" ref="AS698:AS729" si="909">AO698-AR698</f>
        <v>0</v>
      </c>
      <c r="AT698" s="5">
        <v>0</v>
      </c>
      <c r="AU698" s="5">
        <v>0</v>
      </c>
      <c r="AV698" s="5">
        <v>0</v>
      </c>
      <c r="AW698" s="5">
        <v>0</v>
      </c>
      <c r="AX698" s="47">
        <f t="shared" si="889"/>
        <v>0</v>
      </c>
      <c r="AY698" s="5">
        <v>0</v>
      </c>
      <c r="AZ698" s="5">
        <v>0</v>
      </c>
      <c r="BA698" s="5">
        <v>0</v>
      </c>
      <c r="BB698" s="5">
        <v>0</v>
      </c>
      <c r="BC698" s="5">
        <f t="shared" ref="BC698:BC729" si="910">AY698-BB698</f>
        <v>0</v>
      </c>
      <c r="BD698" s="5">
        <v>0</v>
      </c>
      <c r="BE698" s="5">
        <v>0</v>
      </c>
      <c r="BF698" s="5">
        <v>0</v>
      </c>
      <c r="BG698" s="47">
        <v>0</v>
      </c>
      <c r="BH698" s="47">
        <f t="shared" si="891"/>
        <v>0</v>
      </c>
      <c r="BI698" s="5">
        <v>0</v>
      </c>
      <c r="BJ698" s="5">
        <v>0</v>
      </c>
      <c r="BK698" s="5">
        <v>0</v>
      </c>
      <c r="BL698" s="47">
        <v>0</v>
      </c>
      <c r="BM698" s="5">
        <f t="shared" ref="BM698:BM729" si="911">BI698-BL698</f>
        <v>0</v>
      </c>
      <c r="BN698" s="5">
        <v>0</v>
      </c>
      <c r="BO698" s="5">
        <v>0</v>
      </c>
      <c r="BP698" s="5">
        <v>0</v>
      </c>
      <c r="BQ698" s="5">
        <v>0</v>
      </c>
      <c r="BR698" s="47">
        <f t="shared" si="893"/>
        <v>0</v>
      </c>
      <c r="BS698" s="5">
        <v>0</v>
      </c>
      <c r="BT698" s="5">
        <v>0</v>
      </c>
      <c r="BU698" s="5">
        <v>0</v>
      </c>
      <c r="BV698" s="47">
        <v>0</v>
      </c>
      <c r="BW698" s="47">
        <f t="shared" si="894"/>
        <v>0</v>
      </c>
      <c r="BX698" s="3" t="s">
        <v>77</v>
      </c>
      <c r="BY698" s="3" t="s">
        <v>77</v>
      </c>
      <c r="BZ698" s="3" t="s">
        <v>77</v>
      </c>
      <c r="CA698" s="3" t="s">
        <v>77</v>
      </c>
      <c r="CB698" s="3" t="s">
        <v>77</v>
      </c>
      <c r="CC698" s="47">
        <f t="shared" si="895"/>
        <v>3.6936</v>
      </c>
      <c r="CD698" s="47">
        <f t="shared" si="896"/>
        <v>0</v>
      </c>
      <c r="CE698" s="47">
        <f t="shared" si="897"/>
        <v>0</v>
      </c>
      <c r="CF698" s="47">
        <f t="shared" si="898"/>
        <v>3.0779999999999998</v>
      </c>
      <c r="CG698" s="47">
        <f t="shared" si="899"/>
        <v>0.61560000000000015</v>
      </c>
      <c r="CH698" s="52">
        <f t="shared" si="900"/>
        <v>5.8905981719999989</v>
      </c>
      <c r="CI698" s="52">
        <f t="shared" si="901"/>
        <v>0</v>
      </c>
      <c r="CJ698" s="52">
        <f t="shared" si="902"/>
        <v>0</v>
      </c>
      <c r="CK698" s="52">
        <f t="shared" si="903"/>
        <v>4.9088318099999997</v>
      </c>
      <c r="CL698" s="52">
        <f t="shared" si="904"/>
        <v>0.98176636199999923</v>
      </c>
      <c r="CM698" s="129" t="s">
        <v>2828</v>
      </c>
    </row>
    <row r="699" spans="1:91" s="9" customFormat="1" ht="47.25" x14ac:dyDescent="0.25">
      <c r="A699" s="44" t="s">
        <v>701</v>
      </c>
      <c r="B699" s="98" t="s">
        <v>1068</v>
      </c>
      <c r="C699" s="79" t="s">
        <v>1285</v>
      </c>
      <c r="D699" s="51" t="s">
        <v>175</v>
      </c>
      <c r="E699" s="43">
        <v>2021</v>
      </c>
      <c r="F699" s="43">
        <v>2021</v>
      </c>
      <c r="G699" s="43">
        <v>2021</v>
      </c>
      <c r="H699" s="47" t="s">
        <v>77</v>
      </c>
      <c r="I699" s="47" t="s">
        <v>77</v>
      </c>
      <c r="J699" s="47" t="s">
        <v>77</v>
      </c>
      <c r="K699" s="47" t="s">
        <v>77</v>
      </c>
      <c r="L699" s="47" t="s">
        <v>77</v>
      </c>
      <c r="M699" s="47" t="s">
        <v>77</v>
      </c>
      <c r="N699" s="47" t="s">
        <v>77</v>
      </c>
      <c r="O699" s="47">
        <v>0</v>
      </c>
      <c r="P699" s="47">
        <v>9.6756000000000011</v>
      </c>
      <c r="Q699" s="80">
        <f t="shared" si="905"/>
        <v>9.2698908479999993</v>
      </c>
      <c r="R699" s="81">
        <f t="shared" si="882"/>
        <v>9.6756000000000011</v>
      </c>
      <c r="S699" s="47">
        <f t="shared" si="907"/>
        <v>9.6756000000000011</v>
      </c>
      <c r="T699" s="47">
        <f t="shared" si="906"/>
        <v>9.2698908479999993</v>
      </c>
      <c r="U699" s="5">
        <v>0</v>
      </c>
      <c r="V699" s="5">
        <v>0</v>
      </c>
      <c r="W699" s="5">
        <v>0</v>
      </c>
      <c r="X699" s="5">
        <v>0</v>
      </c>
      <c r="Y699" s="5">
        <f t="shared" si="884"/>
        <v>0</v>
      </c>
      <c r="Z699" s="5">
        <v>0</v>
      </c>
      <c r="AA699" s="5">
        <v>0</v>
      </c>
      <c r="AB699" s="5">
        <v>0</v>
      </c>
      <c r="AC699" s="5">
        <v>0</v>
      </c>
      <c r="AD699" s="47">
        <f t="shared" si="885"/>
        <v>0</v>
      </c>
      <c r="AE699" s="5">
        <v>9.6756000000000011</v>
      </c>
      <c r="AF699" s="5">
        <v>0</v>
      </c>
      <c r="AG699" s="5">
        <v>0</v>
      </c>
      <c r="AH699" s="5">
        <v>8.0630000000000006</v>
      </c>
      <c r="AI699" s="5">
        <f t="shared" si="908"/>
        <v>1.6126000000000005</v>
      </c>
      <c r="AJ699" s="5">
        <v>9.2698908479999993</v>
      </c>
      <c r="AK699" s="5">
        <v>0</v>
      </c>
      <c r="AL699" s="5">
        <v>0</v>
      </c>
      <c r="AM699" s="5">
        <v>7.7249090399999991</v>
      </c>
      <c r="AN699" s="47">
        <f t="shared" si="887"/>
        <v>1.5449818080000002</v>
      </c>
      <c r="AO699" s="5">
        <v>0</v>
      </c>
      <c r="AP699" s="5">
        <v>0</v>
      </c>
      <c r="AQ699" s="5">
        <v>0</v>
      </c>
      <c r="AR699" s="47">
        <v>0</v>
      </c>
      <c r="AS699" s="5">
        <f t="shared" si="909"/>
        <v>0</v>
      </c>
      <c r="AT699" s="5">
        <v>0</v>
      </c>
      <c r="AU699" s="5">
        <v>0</v>
      </c>
      <c r="AV699" s="5">
        <v>0</v>
      </c>
      <c r="AW699" s="5">
        <v>0</v>
      </c>
      <c r="AX699" s="47">
        <f t="shared" si="889"/>
        <v>0</v>
      </c>
      <c r="AY699" s="5">
        <v>0</v>
      </c>
      <c r="AZ699" s="5">
        <v>0</v>
      </c>
      <c r="BA699" s="5">
        <v>0</v>
      </c>
      <c r="BB699" s="5">
        <v>0</v>
      </c>
      <c r="BC699" s="5">
        <f t="shared" si="910"/>
        <v>0</v>
      </c>
      <c r="BD699" s="5">
        <v>0</v>
      </c>
      <c r="BE699" s="5">
        <v>0</v>
      </c>
      <c r="BF699" s="5">
        <v>0</v>
      </c>
      <c r="BG699" s="47">
        <v>0</v>
      </c>
      <c r="BH699" s="47">
        <f t="shared" si="891"/>
        <v>0</v>
      </c>
      <c r="BI699" s="5">
        <v>0</v>
      </c>
      <c r="BJ699" s="5">
        <v>0</v>
      </c>
      <c r="BK699" s="5">
        <v>0</v>
      </c>
      <c r="BL699" s="47">
        <v>0</v>
      </c>
      <c r="BM699" s="5">
        <f t="shared" si="911"/>
        <v>0</v>
      </c>
      <c r="BN699" s="5">
        <v>0</v>
      </c>
      <c r="BO699" s="5">
        <v>0</v>
      </c>
      <c r="BP699" s="5">
        <v>0</v>
      </c>
      <c r="BQ699" s="5">
        <v>0</v>
      </c>
      <c r="BR699" s="47">
        <f t="shared" si="893"/>
        <v>0</v>
      </c>
      <c r="BS699" s="5">
        <v>0</v>
      </c>
      <c r="BT699" s="5">
        <v>0</v>
      </c>
      <c r="BU699" s="5">
        <v>0</v>
      </c>
      <c r="BV699" s="47">
        <v>0</v>
      </c>
      <c r="BW699" s="47">
        <f t="shared" si="894"/>
        <v>0</v>
      </c>
      <c r="BX699" s="3" t="s">
        <v>77</v>
      </c>
      <c r="BY699" s="3" t="s">
        <v>77</v>
      </c>
      <c r="BZ699" s="3" t="s">
        <v>77</v>
      </c>
      <c r="CA699" s="3" t="s">
        <v>77</v>
      </c>
      <c r="CB699" s="3" t="s">
        <v>77</v>
      </c>
      <c r="CC699" s="47">
        <f t="shared" si="895"/>
        <v>9.6756000000000011</v>
      </c>
      <c r="CD699" s="47">
        <f t="shared" si="896"/>
        <v>0</v>
      </c>
      <c r="CE699" s="47">
        <f t="shared" si="897"/>
        <v>0</v>
      </c>
      <c r="CF699" s="47">
        <f t="shared" si="898"/>
        <v>8.0630000000000006</v>
      </c>
      <c r="CG699" s="47">
        <f t="shared" si="899"/>
        <v>1.6126000000000005</v>
      </c>
      <c r="CH699" s="52">
        <f t="shared" si="900"/>
        <v>9.2698908479999993</v>
      </c>
      <c r="CI699" s="52">
        <f t="shared" si="901"/>
        <v>0</v>
      </c>
      <c r="CJ699" s="52">
        <f t="shared" si="902"/>
        <v>0</v>
      </c>
      <c r="CK699" s="52">
        <f t="shared" si="903"/>
        <v>7.7249090399999991</v>
      </c>
      <c r="CL699" s="52">
        <f t="shared" si="904"/>
        <v>1.5449818080000002</v>
      </c>
      <c r="CM699" s="129" t="s">
        <v>2828</v>
      </c>
    </row>
    <row r="700" spans="1:91" s="9" customFormat="1" ht="47.25" x14ac:dyDescent="0.25">
      <c r="A700" s="44" t="s">
        <v>701</v>
      </c>
      <c r="B700" s="98" t="s">
        <v>1069</v>
      </c>
      <c r="C700" s="79" t="s">
        <v>1286</v>
      </c>
      <c r="D700" s="51" t="s">
        <v>175</v>
      </c>
      <c r="E700" s="43">
        <v>2021</v>
      </c>
      <c r="F700" s="43">
        <v>2021</v>
      </c>
      <c r="G700" s="43">
        <v>2021</v>
      </c>
      <c r="H700" s="47" t="s">
        <v>77</v>
      </c>
      <c r="I700" s="47" t="s">
        <v>77</v>
      </c>
      <c r="J700" s="47" t="s">
        <v>77</v>
      </c>
      <c r="K700" s="47" t="s">
        <v>77</v>
      </c>
      <c r="L700" s="47" t="s">
        <v>77</v>
      </c>
      <c r="M700" s="47" t="s">
        <v>77</v>
      </c>
      <c r="N700" s="47" t="s">
        <v>77</v>
      </c>
      <c r="O700" s="47">
        <v>0</v>
      </c>
      <c r="P700" s="47">
        <v>2.5956000000000001</v>
      </c>
      <c r="Q700" s="80">
        <f t="shared" si="905"/>
        <v>2.5742319720000002</v>
      </c>
      <c r="R700" s="81">
        <f t="shared" si="882"/>
        <v>2.5956000000000001</v>
      </c>
      <c r="S700" s="47">
        <f t="shared" si="907"/>
        <v>2.5956000000000001</v>
      </c>
      <c r="T700" s="47">
        <f t="shared" si="906"/>
        <v>2.5742319720000002</v>
      </c>
      <c r="U700" s="5">
        <v>0</v>
      </c>
      <c r="V700" s="5">
        <v>0</v>
      </c>
      <c r="W700" s="5">
        <v>0</v>
      </c>
      <c r="X700" s="5">
        <v>0</v>
      </c>
      <c r="Y700" s="5">
        <f t="shared" si="884"/>
        <v>0</v>
      </c>
      <c r="Z700" s="5">
        <v>0</v>
      </c>
      <c r="AA700" s="5">
        <v>0</v>
      </c>
      <c r="AB700" s="5">
        <v>0</v>
      </c>
      <c r="AC700" s="5">
        <v>0</v>
      </c>
      <c r="AD700" s="47">
        <f t="shared" si="885"/>
        <v>0</v>
      </c>
      <c r="AE700" s="5">
        <v>2.5956000000000001</v>
      </c>
      <c r="AF700" s="5">
        <v>0</v>
      </c>
      <c r="AG700" s="5">
        <v>0</v>
      </c>
      <c r="AH700" s="5">
        <v>2.1629999999999998</v>
      </c>
      <c r="AI700" s="5">
        <f t="shared" si="908"/>
        <v>0.43260000000000032</v>
      </c>
      <c r="AJ700" s="5">
        <v>2.5742319720000002</v>
      </c>
      <c r="AK700" s="5">
        <v>0</v>
      </c>
      <c r="AL700" s="5">
        <v>0</v>
      </c>
      <c r="AM700" s="5">
        <v>2.1451933100000002</v>
      </c>
      <c r="AN700" s="47">
        <f t="shared" si="887"/>
        <v>0.42903866199999996</v>
      </c>
      <c r="AO700" s="5">
        <v>0</v>
      </c>
      <c r="AP700" s="5">
        <v>0</v>
      </c>
      <c r="AQ700" s="5">
        <v>0</v>
      </c>
      <c r="AR700" s="47">
        <v>0</v>
      </c>
      <c r="AS700" s="5">
        <f t="shared" si="909"/>
        <v>0</v>
      </c>
      <c r="AT700" s="5">
        <v>0</v>
      </c>
      <c r="AU700" s="5">
        <v>0</v>
      </c>
      <c r="AV700" s="5">
        <v>0</v>
      </c>
      <c r="AW700" s="5">
        <v>0</v>
      </c>
      <c r="AX700" s="47">
        <f t="shared" si="889"/>
        <v>0</v>
      </c>
      <c r="AY700" s="5">
        <v>0</v>
      </c>
      <c r="AZ700" s="5">
        <v>0</v>
      </c>
      <c r="BA700" s="5">
        <v>0</v>
      </c>
      <c r="BB700" s="5">
        <v>0</v>
      </c>
      <c r="BC700" s="5">
        <f t="shared" si="910"/>
        <v>0</v>
      </c>
      <c r="BD700" s="5">
        <v>0</v>
      </c>
      <c r="BE700" s="5">
        <v>0</v>
      </c>
      <c r="BF700" s="5">
        <v>0</v>
      </c>
      <c r="BG700" s="47">
        <v>0</v>
      </c>
      <c r="BH700" s="47">
        <f t="shared" si="891"/>
        <v>0</v>
      </c>
      <c r="BI700" s="5">
        <v>0</v>
      </c>
      <c r="BJ700" s="5">
        <v>0</v>
      </c>
      <c r="BK700" s="5">
        <v>0</v>
      </c>
      <c r="BL700" s="47">
        <v>0</v>
      </c>
      <c r="BM700" s="5">
        <f t="shared" si="911"/>
        <v>0</v>
      </c>
      <c r="BN700" s="5">
        <v>0</v>
      </c>
      <c r="BO700" s="5">
        <v>0</v>
      </c>
      <c r="BP700" s="5">
        <v>0</v>
      </c>
      <c r="BQ700" s="5">
        <v>0</v>
      </c>
      <c r="BR700" s="47">
        <f t="shared" si="893"/>
        <v>0</v>
      </c>
      <c r="BS700" s="5">
        <v>0</v>
      </c>
      <c r="BT700" s="5">
        <v>0</v>
      </c>
      <c r="BU700" s="5">
        <v>0</v>
      </c>
      <c r="BV700" s="47">
        <v>0</v>
      </c>
      <c r="BW700" s="47">
        <f t="shared" si="894"/>
        <v>0</v>
      </c>
      <c r="BX700" s="3" t="s">
        <v>77</v>
      </c>
      <c r="BY700" s="3" t="s">
        <v>77</v>
      </c>
      <c r="BZ700" s="3" t="s">
        <v>77</v>
      </c>
      <c r="CA700" s="3" t="s">
        <v>77</v>
      </c>
      <c r="CB700" s="3" t="s">
        <v>77</v>
      </c>
      <c r="CC700" s="47">
        <f t="shared" si="895"/>
        <v>2.5956000000000001</v>
      </c>
      <c r="CD700" s="47">
        <f t="shared" si="896"/>
        <v>0</v>
      </c>
      <c r="CE700" s="47">
        <f t="shared" si="897"/>
        <v>0</v>
      </c>
      <c r="CF700" s="47">
        <f t="shared" si="898"/>
        <v>2.1629999999999998</v>
      </c>
      <c r="CG700" s="47">
        <f t="shared" si="899"/>
        <v>0.43260000000000032</v>
      </c>
      <c r="CH700" s="52">
        <f t="shared" si="900"/>
        <v>2.5742319720000002</v>
      </c>
      <c r="CI700" s="52">
        <f t="shared" si="901"/>
        <v>0</v>
      </c>
      <c r="CJ700" s="52">
        <f t="shared" si="902"/>
        <v>0</v>
      </c>
      <c r="CK700" s="52">
        <f t="shared" si="903"/>
        <v>2.1451933100000002</v>
      </c>
      <c r="CL700" s="52">
        <f t="shared" si="904"/>
        <v>0.42903866199999996</v>
      </c>
      <c r="CM700" s="129" t="s">
        <v>2828</v>
      </c>
    </row>
    <row r="701" spans="1:91" s="9" customFormat="1" ht="47.25" x14ac:dyDescent="0.25">
      <c r="A701" s="44" t="s">
        <v>701</v>
      </c>
      <c r="B701" s="98" t="s">
        <v>1070</v>
      </c>
      <c r="C701" s="79" t="s">
        <v>1287</v>
      </c>
      <c r="D701" s="51" t="s">
        <v>175</v>
      </c>
      <c r="E701" s="43">
        <v>2021</v>
      </c>
      <c r="F701" s="43">
        <v>2021</v>
      </c>
      <c r="G701" s="43">
        <v>2021</v>
      </c>
      <c r="H701" s="47" t="s">
        <v>77</v>
      </c>
      <c r="I701" s="47" t="s">
        <v>77</v>
      </c>
      <c r="J701" s="47" t="s">
        <v>77</v>
      </c>
      <c r="K701" s="47" t="s">
        <v>77</v>
      </c>
      <c r="L701" s="47" t="s">
        <v>77</v>
      </c>
      <c r="M701" s="47" t="s">
        <v>77</v>
      </c>
      <c r="N701" s="47" t="s">
        <v>77</v>
      </c>
      <c r="O701" s="47">
        <v>0</v>
      </c>
      <c r="P701" s="47">
        <v>4.1723999999999997</v>
      </c>
      <c r="Q701" s="80">
        <f t="shared" si="905"/>
        <v>3.7114088159999996</v>
      </c>
      <c r="R701" s="81">
        <f t="shared" si="882"/>
        <v>4.1723999999999997</v>
      </c>
      <c r="S701" s="47">
        <f t="shared" si="907"/>
        <v>4.1723999999999997</v>
      </c>
      <c r="T701" s="47">
        <f t="shared" si="906"/>
        <v>3.7114088159999996</v>
      </c>
      <c r="U701" s="5">
        <v>0</v>
      </c>
      <c r="V701" s="5">
        <v>0</v>
      </c>
      <c r="W701" s="5">
        <v>0</v>
      </c>
      <c r="X701" s="5">
        <v>0</v>
      </c>
      <c r="Y701" s="5">
        <f t="shared" si="884"/>
        <v>0</v>
      </c>
      <c r="Z701" s="5">
        <v>0</v>
      </c>
      <c r="AA701" s="5">
        <v>0</v>
      </c>
      <c r="AB701" s="5">
        <v>0</v>
      </c>
      <c r="AC701" s="5">
        <v>0</v>
      </c>
      <c r="AD701" s="47">
        <f t="shared" si="885"/>
        <v>0</v>
      </c>
      <c r="AE701" s="5">
        <v>4.1723999999999997</v>
      </c>
      <c r="AF701" s="5">
        <v>0</v>
      </c>
      <c r="AG701" s="5">
        <v>0</v>
      </c>
      <c r="AH701" s="5">
        <v>3.4769999999999999</v>
      </c>
      <c r="AI701" s="5">
        <f t="shared" si="908"/>
        <v>0.6953999999999998</v>
      </c>
      <c r="AJ701" s="5">
        <v>3.7114088159999996</v>
      </c>
      <c r="AK701" s="5">
        <v>0</v>
      </c>
      <c r="AL701" s="5">
        <v>0</v>
      </c>
      <c r="AM701" s="5">
        <v>3.0928406799999997</v>
      </c>
      <c r="AN701" s="47">
        <f t="shared" si="887"/>
        <v>0.61856813599999994</v>
      </c>
      <c r="AO701" s="5">
        <v>0</v>
      </c>
      <c r="AP701" s="5">
        <v>0</v>
      </c>
      <c r="AQ701" s="5">
        <v>0</v>
      </c>
      <c r="AR701" s="47">
        <v>0</v>
      </c>
      <c r="AS701" s="5">
        <f t="shared" si="909"/>
        <v>0</v>
      </c>
      <c r="AT701" s="5">
        <v>0</v>
      </c>
      <c r="AU701" s="5">
        <v>0</v>
      </c>
      <c r="AV701" s="5">
        <v>0</v>
      </c>
      <c r="AW701" s="5">
        <v>0</v>
      </c>
      <c r="AX701" s="47">
        <f t="shared" si="889"/>
        <v>0</v>
      </c>
      <c r="AY701" s="5">
        <v>0</v>
      </c>
      <c r="AZ701" s="5">
        <v>0</v>
      </c>
      <c r="BA701" s="5">
        <v>0</v>
      </c>
      <c r="BB701" s="5">
        <v>0</v>
      </c>
      <c r="BC701" s="5">
        <f t="shared" si="910"/>
        <v>0</v>
      </c>
      <c r="BD701" s="5">
        <v>0</v>
      </c>
      <c r="BE701" s="5">
        <v>0</v>
      </c>
      <c r="BF701" s="5">
        <v>0</v>
      </c>
      <c r="BG701" s="47">
        <v>0</v>
      </c>
      <c r="BH701" s="47">
        <f t="shared" si="891"/>
        <v>0</v>
      </c>
      <c r="BI701" s="5">
        <v>0</v>
      </c>
      <c r="BJ701" s="5">
        <v>0</v>
      </c>
      <c r="BK701" s="5">
        <v>0</v>
      </c>
      <c r="BL701" s="47">
        <v>0</v>
      </c>
      <c r="BM701" s="5">
        <f t="shared" si="911"/>
        <v>0</v>
      </c>
      <c r="BN701" s="5">
        <v>0</v>
      </c>
      <c r="BO701" s="5">
        <v>0</v>
      </c>
      <c r="BP701" s="5">
        <v>0</v>
      </c>
      <c r="BQ701" s="5">
        <v>0</v>
      </c>
      <c r="BR701" s="47">
        <f t="shared" si="893"/>
        <v>0</v>
      </c>
      <c r="BS701" s="5">
        <v>0</v>
      </c>
      <c r="BT701" s="5">
        <v>0</v>
      </c>
      <c r="BU701" s="5">
        <v>0</v>
      </c>
      <c r="BV701" s="47">
        <v>0</v>
      </c>
      <c r="BW701" s="47">
        <f t="shared" si="894"/>
        <v>0</v>
      </c>
      <c r="BX701" s="3" t="s">
        <v>77</v>
      </c>
      <c r="BY701" s="3" t="s">
        <v>77</v>
      </c>
      <c r="BZ701" s="3" t="s">
        <v>77</v>
      </c>
      <c r="CA701" s="3" t="s">
        <v>77</v>
      </c>
      <c r="CB701" s="3" t="s">
        <v>77</v>
      </c>
      <c r="CC701" s="47">
        <f t="shared" si="895"/>
        <v>4.1723999999999997</v>
      </c>
      <c r="CD701" s="47">
        <f t="shared" si="896"/>
        <v>0</v>
      </c>
      <c r="CE701" s="47">
        <f t="shared" si="897"/>
        <v>0</v>
      </c>
      <c r="CF701" s="47">
        <f t="shared" si="898"/>
        <v>3.4769999999999999</v>
      </c>
      <c r="CG701" s="47">
        <f t="shared" si="899"/>
        <v>0.6953999999999998</v>
      </c>
      <c r="CH701" s="52">
        <f t="shared" si="900"/>
        <v>3.7114088159999996</v>
      </c>
      <c r="CI701" s="52">
        <f t="shared" si="901"/>
        <v>0</v>
      </c>
      <c r="CJ701" s="52">
        <f t="shared" si="902"/>
        <v>0</v>
      </c>
      <c r="CK701" s="52">
        <f t="shared" si="903"/>
        <v>3.0928406799999997</v>
      </c>
      <c r="CL701" s="52">
        <f t="shared" si="904"/>
        <v>0.61856813599999994</v>
      </c>
      <c r="CM701" s="129" t="s">
        <v>2828</v>
      </c>
    </row>
    <row r="702" spans="1:91" s="9" customFormat="1" ht="47.25" x14ac:dyDescent="0.25">
      <c r="A702" s="44" t="s">
        <v>701</v>
      </c>
      <c r="B702" s="98" t="s">
        <v>1071</v>
      </c>
      <c r="C702" s="79" t="s">
        <v>1288</v>
      </c>
      <c r="D702" s="51" t="s">
        <v>175</v>
      </c>
      <c r="E702" s="43">
        <v>2021</v>
      </c>
      <c r="F702" s="43">
        <v>2021</v>
      </c>
      <c r="G702" s="43">
        <v>2021</v>
      </c>
      <c r="H702" s="47" t="s">
        <v>77</v>
      </c>
      <c r="I702" s="47" t="s">
        <v>77</v>
      </c>
      <c r="J702" s="47" t="s">
        <v>77</v>
      </c>
      <c r="K702" s="47" t="s">
        <v>77</v>
      </c>
      <c r="L702" s="47" t="s">
        <v>77</v>
      </c>
      <c r="M702" s="47" t="s">
        <v>77</v>
      </c>
      <c r="N702" s="47" t="s">
        <v>77</v>
      </c>
      <c r="O702" s="47">
        <v>0</v>
      </c>
      <c r="P702" s="47">
        <v>2.6195999999999997</v>
      </c>
      <c r="Q702" s="80">
        <f t="shared" si="905"/>
        <v>2.5503486719999997</v>
      </c>
      <c r="R702" s="81">
        <f t="shared" si="882"/>
        <v>2.6195999999999997</v>
      </c>
      <c r="S702" s="47">
        <f t="shared" si="907"/>
        <v>2.6195999999999997</v>
      </c>
      <c r="T702" s="47">
        <f t="shared" si="906"/>
        <v>2.5503486719999997</v>
      </c>
      <c r="U702" s="5">
        <v>0</v>
      </c>
      <c r="V702" s="5">
        <v>0</v>
      </c>
      <c r="W702" s="5">
        <v>0</v>
      </c>
      <c r="X702" s="5">
        <v>0</v>
      </c>
      <c r="Y702" s="5">
        <f t="shared" si="884"/>
        <v>0</v>
      </c>
      <c r="Z702" s="5">
        <v>0</v>
      </c>
      <c r="AA702" s="5">
        <v>0</v>
      </c>
      <c r="AB702" s="5">
        <v>0</v>
      </c>
      <c r="AC702" s="5">
        <v>0</v>
      </c>
      <c r="AD702" s="47">
        <f t="shared" si="885"/>
        <v>0</v>
      </c>
      <c r="AE702" s="5">
        <v>2.6195999999999997</v>
      </c>
      <c r="AF702" s="5">
        <v>0</v>
      </c>
      <c r="AG702" s="5">
        <v>0</v>
      </c>
      <c r="AH702" s="5">
        <v>2.1829999999999998</v>
      </c>
      <c r="AI702" s="5">
        <f t="shared" si="908"/>
        <v>0.43659999999999988</v>
      </c>
      <c r="AJ702" s="5">
        <v>2.5503486719999997</v>
      </c>
      <c r="AK702" s="5">
        <v>0</v>
      </c>
      <c r="AL702" s="5">
        <v>0</v>
      </c>
      <c r="AM702" s="5">
        <v>2.1252905599999998</v>
      </c>
      <c r="AN702" s="47">
        <f t="shared" si="887"/>
        <v>0.42505811199999988</v>
      </c>
      <c r="AO702" s="5">
        <v>0</v>
      </c>
      <c r="AP702" s="5">
        <v>0</v>
      </c>
      <c r="AQ702" s="5">
        <v>0</v>
      </c>
      <c r="AR702" s="47">
        <v>0</v>
      </c>
      <c r="AS702" s="5">
        <f t="shared" si="909"/>
        <v>0</v>
      </c>
      <c r="AT702" s="5">
        <v>0</v>
      </c>
      <c r="AU702" s="5">
        <v>0</v>
      </c>
      <c r="AV702" s="5">
        <v>0</v>
      </c>
      <c r="AW702" s="5">
        <v>0</v>
      </c>
      <c r="AX702" s="47">
        <f t="shared" si="889"/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f t="shared" si="910"/>
        <v>0</v>
      </c>
      <c r="BD702" s="5">
        <v>0</v>
      </c>
      <c r="BE702" s="5">
        <v>0</v>
      </c>
      <c r="BF702" s="5">
        <v>0</v>
      </c>
      <c r="BG702" s="47">
        <v>0</v>
      </c>
      <c r="BH702" s="47">
        <f t="shared" si="891"/>
        <v>0</v>
      </c>
      <c r="BI702" s="5">
        <v>0</v>
      </c>
      <c r="BJ702" s="5">
        <v>0</v>
      </c>
      <c r="BK702" s="5">
        <v>0</v>
      </c>
      <c r="BL702" s="47">
        <v>0</v>
      </c>
      <c r="BM702" s="5">
        <f t="shared" si="911"/>
        <v>0</v>
      </c>
      <c r="BN702" s="5">
        <v>0</v>
      </c>
      <c r="BO702" s="5">
        <v>0</v>
      </c>
      <c r="BP702" s="5">
        <v>0</v>
      </c>
      <c r="BQ702" s="5">
        <v>0</v>
      </c>
      <c r="BR702" s="47">
        <f t="shared" si="893"/>
        <v>0</v>
      </c>
      <c r="BS702" s="5">
        <v>0</v>
      </c>
      <c r="BT702" s="5">
        <v>0</v>
      </c>
      <c r="BU702" s="5">
        <v>0</v>
      </c>
      <c r="BV702" s="47">
        <v>0</v>
      </c>
      <c r="BW702" s="47">
        <f t="shared" si="894"/>
        <v>0</v>
      </c>
      <c r="BX702" s="3" t="s">
        <v>77</v>
      </c>
      <c r="BY702" s="3" t="s">
        <v>77</v>
      </c>
      <c r="BZ702" s="3" t="s">
        <v>77</v>
      </c>
      <c r="CA702" s="3" t="s">
        <v>77</v>
      </c>
      <c r="CB702" s="3" t="s">
        <v>77</v>
      </c>
      <c r="CC702" s="47">
        <f t="shared" si="895"/>
        <v>2.6195999999999997</v>
      </c>
      <c r="CD702" s="47">
        <f t="shared" si="896"/>
        <v>0</v>
      </c>
      <c r="CE702" s="47">
        <f t="shared" si="897"/>
        <v>0</v>
      </c>
      <c r="CF702" s="47">
        <f t="shared" si="898"/>
        <v>2.1829999999999998</v>
      </c>
      <c r="CG702" s="47">
        <f t="shared" si="899"/>
        <v>0.43659999999999988</v>
      </c>
      <c r="CH702" s="52">
        <f t="shared" si="900"/>
        <v>2.5503486719999997</v>
      </c>
      <c r="CI702" s="52">
        <f t="shared" si="901"/>
        <v>0</v>
      </c>
      <c r="CJ702" s="52">
        <f t="shared" si="902"/>
        <v>0</v>
      </c>
      <c r="CK702" s="52">
        <f t="shared" si="903"/>
        <v>2.1252905599999998</v>
      </c>
      <c r="CL702" s="52">
        <f t="shared" si="904"/>
        <v>0.42505811199999988</v>
      </c>
      <c r="CM702" s="129" t="s">
        <v>2828</v>
      </c>
    </row>
    <row r="703" spans="1:91" s="9" customFormat="1" ht="47.25" x14ac:dyDescent="0.25">
      <c r="A703" s="44" t="s">
        <v>701</v>
      </c>
      <c r="B703" s="98" t="s">
        <v>1072</v>
      </c>
      <c r="C703" s="79" t="s">
        <v>1306</v>
      </c>
      <c r="D703" s="51" t="s">
        <v>175</v>
      </c>
      <c r="E703" s="43">
        <v>2023</v>
      </c>
      <c r="F703" s="43">
        <v>2023</v>
      </c>
      <c r="G703" s="43">
        <v>2023</v>
      </c>
      <c r="H703" s="47" t="s">
        <v>77</v>
      </c>
      <c r="I703" s="47" t="s">
        <v>77</v>
      </c>
      <c r="J703" s="47" t="s">
        <v>77</v>
      </c>
      <c r="K703" s="47" t="s">
        <v>77</v>
      </c>
      <c r="L703" s="47" t="s">
        <v>77</v>
      </c>
      <c r="M703" s="47" t="s">
        <v>77</v>
      </c>
      <c r="N703" s="47" t="s">
        <v>77</v>
      </c>
      <c r="O703" s="47">
        <v>0</v>
      </c>
      <c r="P703" s="47">
        <v>3.3180000000000001</v>
      </c>
      <c r="Q703" s="80">
        <f t="shared" si="905"/>
        <v>3.7910051400000002</v>
      </c>
      <c r="R703" s="81">
        <f t="shared" si="882"/>
        <v>3.3180000000000001</v>
      </c>
      <c r="S703" s="47">
        <f t="shared" si="907"/>
        <v>3.3180000000000001</v>
      </c>
      <c r="T703" s="47">
        <f t="shared" si="906"/>
        <v>3.7910051400000002</v>
      </c>
      <c r="U703" s="5">
        <v>0</v>
      </c>
      <c r="V703" s="5">
        <v>0</v>
      </c>
      <c r="W703" s="5">
        <v>0</v>
      </c>
      <c r="X703" s="5">
        <v>0</v>
      </c>
      <c r="Y703" s="5">
        <f t="shared" si="884"/>
        <v>0</v>
      </c>
      <c r="Z703" s="5">
        <v>0</v>
      </c>
      <c r="AA703" s="5">
        <v>0</v>
      </c>
      <c r="AB703" s="5">
        <v>0</v>
      </c>
      <c r="AC703" s="5">
        <v>0</v>
      </c>
      <c r="AD703" s="47">
        <f t="shared" si="885"/>
        <v>0</v>
      </c>
      <c r="AE703" s="5">
        <v>0</v>
      </c>
      <c r="AF703" s="5">
        <v>0</v>
      </c>
      <c r="AG703" s="5">
        <v>0</v>
      </c>
      <c r="AH703" s="5">
        <v>0</v>
      </c>
      <c r="AI703" s="5">
        <f t="shared" si="908"/>
        <v>0</v>
      </c>
      <c r="AJ703" s="5">
        <v>0</v>
      </c>
      <c r="AK703" s="5">
        <v>0</v>
      </c>
      <c r="AL703" s="5">
        <v>0</v>
      </c>
      <c r="AM703" s="5">
        <v>0</v>
      </c>
      <c r="AN703" s="47">
        <f t="shared" si="887"/>
        <v>0</v>
      </c>
      <c r="AO703" s="5">
        <v>0</v>
      </c>
      <c r="AP703" s="5">
        <v>0</v>
      </c>
      <c r="AQ703" s="5">
        <v>0</v>
      </c>
      <c r="AR703" s="5">
        <v>0</v>
      </c>
      <c r="AS703" s="5">
        <f t="shared" si="909"/>
        <v>0</v>
      </c>
      <c r="AT703" s="5">
        <v>0</v>
      </c>
      <c r="AU703" s="5">
        <v>0</v>
      </c>
      <c r="AV703" s="5">
        <v>0</v>
      </c>
      <c r="AW703" s="5">
        <v>0</v>
      </c>
      <c r="AX703" s="47">
        <f t="shared" si="889"/>
        <v>0</v>
      </c>
      <c r="AY703" s="5">
        <v>3.3180000000000001</v>
      </c>
      <c r="AZ703" s="5">
        <v>0</v>
      </c>
      <c r="BA703" s="5">
        <v>0</v>
      </c>
      <c r="BB703" s="5">
        <v>2.7650000000000001</v>
      </c>
      <c r="BC703" s="5">
        <f t="shared" si="910"/>
        <v>0.55299999999999994</v>
      </c>
      <c r="BD703" s="5">
        <v>3.7910051400000002</v>
      </c>
      <c r="BE703" s="5">
        <v>0</v>
      </c>
      <c r="BF703" s="5">
        <v>0</v>
      </c>
      <c r="BG703" s="5">
        <v>3.15917095</v>
      </c>
      <c r="BH703" s="47">
        <f t="shared" si="891"/>
        <v>0.63183419000000018</v>
      </c>
      <c r="BI703" s="5">
        <v>0</v>
      </c>
      <c r="BJ703" s="5">
        <v>0</v>
      </c>
      <c r="BK703" s="5">
        <v>0</v>
      </c>
      <c r="BL703" s="47">
        <v>0</v>
      </c>
      <c r="BM703" s="5">
        <f t="shared" si="911"/>
        <v>0</v>
      </c>
      <c r="BN703" s="5">
        <v>0</v>
      </c>
      <c r="BO703" s="5">
        <v>0</v>
      </c>
      <c r="BP703" s="5">
        <v>0</v>
      </c>
      <c r="BQ703" s="5">
        <v>0</v>
      </c>
      <c r="BR703" s="47">
        <f t="shared" si="893"/>
        <v>0</v>
      </c>
      <c r="BS703" s="5">
        <v>0</v>
      </c>
      <c r="BT703" s="5">
        <v>0</v>
      </c>
      <c r="BU703" s="5">
        <v>0</v>
      </c>
      <c r="BV703" s="47">
        <v>0</v>
      </c>
      <c r="BW703" s="47">
        <f t="shared" si="894"/>
        <v>0</v>
      </c>
      <c r="BX703" s="3" t="s">
        <v>77</v>
      </c>
      <c r="BY703" s="3" t="s">
        <v>77</v>
      </c>
      <c r="BZ703" s="3" t="s">
        <v>77</v>
      </c>
      <c r="CA703" s="3" t="s">
        <v>77</v>
      </c>
      <c r="CB703" s="3" t="s">
        <v>77</v>
      </c>
      <c r="CC703" s="47">
        <f t="shared" si="895"/>
        <v>3.3180000000000001</v>
      </c>
      <c r="CD703" s="47">
        <f t="shared" si="896"/>
        <v>0</v>
      </c>
      <c r="CE703" s="47">
        <f t="shared" si="897"/>
        <v>0</v>
      </c>
      <c r="CF703" s="47">
        <f t="shared" si="898"/>
        <v>2.7650000000000001</v>
      </c>
      <c r="CG703" s="47">
        <f t="shared" si="899"/>
        <v>0.55299999999999994</v>
      </c>
      <c r="CH703" s="52">
        <f t="shared" si="900"/>
        <v>3.7910051400000002</v>
      </c>
      <c r="CI703" s="52">
        <f t="shared" si="901"/>
        <v>0</v>
      </c>
      <c r="CJ703" s="52">
        <f t="shared" si="902"/>
        <v>0</v>
      </c>
      <c r="CK703" s="52">
        <f t="shared" si="903"/>
        <v>3.15917095</v>
      </c>
      <c r="CL703" s="52">
        <f t="shared" si="904"/>
        <v>0.63183419000000018</v>
      </c>
      <c r="CM703" s="129" t="s">
        <v>2828</v>
      </c>
    </row>
    <row r="704" spans="1:91" s="10" customFormat="1" ht="47.25" x14ac:dyDescent="0.25">
      <c r="A704" s="44" t="s">
        <v>701</v>
      </c>
      <c r="B704" s="98" t="s">
        <v>1073</v>
      </c>
      <c r="C704" s="79" t="s">
        <v>1307</v>
      </c>
      <c r="D704" s="51" t="s">
        <v>175</v>
      </c>
      <c r="E704" s="43">
        <v>2023</v>
      </c>
      <c r="F704" s="43">
        <v>2023</v>
      </c>
      <c r="G704" s="43">
        <v>2023</v>
      </c>
      <c r="H704" s="47" t="s">
        <v>77</v>
      </c>
      <c r="I704" s="47" t="s">
        <v>77</v>
      </c>
      <c r="J704" s="47" t="s">
        <v>77</v>
      </c>
      <c r="K704" s="47" t="s">
        <v>77</v>
      </c>
      <c r="L704" s="47" t="s">
        <v>77</v>
      </c>
      <c r="M704" s="47" t="s">
        <v>77</v>
      </c>
      <c r="N704" s="47" t="s">
        <v>77</v>
      </c>
      <c r="O704" s="47">
        <v>0</v>
      </c>
      <c r="P704" s="47">
        <v>2.0303999999999998</v>
      </c>
      <c r="Q704" s="80">
        <f t="shared" si="905"/>
        <v>2.0826259439999997</v>
      </c>
      <c r="R704" s="81">
        <f t="shared" si="882"/>
        <v>2.0303999999999998</v>
      </c>
      <c r="S704" s="47">
        <f t="shared" si="907"/>
        <v>2.0303999999999998</v>
      </c>
      <c r="T704" s="47">
        <f t="shared" si="906"/>
        <v>2.0826259439999997</v>
      </c>
      <c r="U704" s="5">
        <v>0</v>
      </c>
      <c r="V704" s="5">
        <v>0</v>
      </c>
      <c r="W704" s="5">
        <v>0</v>
      </c>
      <c r="X704" s="5">
        <v>0</v>
      </c>
      <c r="Y704" s="5">
        <f t="shared" si="884"/>
        <v>0</v>
      </c>
      <c r="Z704" s="5">
        <v>0</v>
      </c>
      <c r="AA704" s="5">
        <v>0</v>
      </c>
      <c r="AB704" s="5">
        <v>0</v>
      </c>
      <c r="AC704" s="5">
        <v>0</v>
      </c>
      <c r="AD704" s="47">
        <f t="shared" si="885"/>
        <v>0</v>
      </c>
      <c r="AE704" s="5">
        <v>0</v>
      </c>
      <c r="AF704" s="5">
        <v>0</v>
      </c>
      <c r="AG704" s="5">
        <v>0</v>
      </c>
      <c r="AH704" s="5">
        <v>0</v>
      </c>
      <c r="AI704" s="5">
        <f t="shared" si="908"/>
        <v>0</v>
      </c>
      <c r="AJ704" s="5">
        <v>0</v>
      </c>
      <c r="AK704" s="5">
        <v>0</v>
      </c>
      <c r="AL704" s="5">
        <v>0</v>
      </c>
      <c r="AM704" s="5">
        <v>0</v>
      </c>
      <c r="AN704" s="47">
        <f t="shared" si="887"/>
        <v>0</v>
      </c>
      <c r="AO704" s="5">
        <v>0</v>
      </c>
      <c r="AP704" s="5">
        <v>0</v>
      </c>
      <c r="AQ704" s="5">
        <v>0</v>
      </c>
      <c r="AR704" s="5">
        <v>0</v>
      </c>
      <c r="AS704" s="5">
        <f t="shared" si="909"/>
        <v>0</v>
      </c>
      <c r="AT704" s="5">
        <v>0</v>
      </c>
      <c r="AU704" s="5">
        <v>0</v>
      </c>
      <c r="AV704" s="5">
        <v>0</v>
      </c>
      <c r="AW704" s="5">
        <v>0</v>
      </c>
      <c r="AX704" s="47">
        <f t="shared" si="889"/>
        <v>0</v>
      </c>
      <c r="AY704" s="5">
        <v>2.0303999999999998</v>
      </c>
      <c r="AZ704" s="5">
        <v>0</v>
      </c>
      <c r="BA704" s="5">
        <v>0</v>
      </c>
      <c r="BB704" s="5">
        <v>1.6919999999999999</v>
      </c>
      <c r="BC704" s="5">
        <f t="shared" si="910"/>
        <v>0.33839999999999981</v>
      </c>
      <c r="BD704" s="5">
        <v>2.0826259439999997</v>
      </c>
      <c r="BE704" s="5">
        <v>0</v>
      </c>
      <c r="BF704" s="5">
        <v>0</v>
      </c>
      <c r="BG704" s="5">
        <v>1.7355216199999999</v>
      </c>
      <c r="BH704" s="47">
        <f t="shared" si="891"/>
        <v>0.3471043239999998</v>
      </c>
      <c r="BI704" s="5">
        <v>0</v>
      </c>
      <c r="BJ704" s="5">
        <v>0</v>
      </c>
      <c r="BK704" s="5">
        <v>0</v>
      </c>
      <c r="BL704" s="47">
        <v>0</v>
      </c>
      <c r="BM704" s="5">
        <f t="shared" si="911"/>
        <v>0</v>
      </c>
      <c r="BN704" s="5">
        <v>0</v>
      </c>
      <c r="BO704" s="5">
        <v>0</v>
      </c>
      <c r="BP704" s="5">
        <v>0</v>
      </c>
      <c r="BQ704" s="5">
        <v>0</v>
      </c>
      <c r="BR704" s="47">
        <f t="shared" si="893"/>
        <v>0</v>
      </c>
      <c r="BS704" s="5">
        <v>0</v>
      </c>
      <c r="BT704" s="5">
        <v>0</v>
      </c>
      <c r="BU704" s="5">
        <v>0</v>
      </c>
      <c r="BV704" s="47">
        <v>0</v>
      </c>
      <c r="BW704" s="47">
        <f t="shared" si="894"/>
        <v>0</v>
      </c>
      <c r="BX704" s="3" t="s">
        <v>77</v>
      </c>
      <c r="BY704" s="3" t="s">
        <v>77</v>
      </c>
      <c r="BZ704" s="3" t="s">
        <v>77</v>
      </c>
      <c r="CA704" s="3" t="s">
        <v>77</v>
      </c>
      <c r="CB704" s="3" t="s">
        <v>77</v>
      </c>
      <c r="CC704" s="47">
        <f t="shared" si="895"/>
        <v>2.0303999999999998</v>
      </c>
      <c r="CD704" s="47">
        <f t="shared" si="896"/>
        <v>0</v>
      </c>
      <c r="CE704" s="47">
        <f t="shared" si="897"/>
        <v>0</v>
      </c>
      <c r="CF704" s="47">
        <f t="shared" si="898"/>
        <v>1.6919999999999999</v>
      </c>
      <c r="CG704" s="47">
        <f t="shared" si="899"/>
        <v>0.33839999999999981</v>
      </c>
      <c r="CH704" s="52">
        <f t="shared" si="900"/>
        <v>2.0826259439999997</v>
      </c>
      <c r="CI704" s="52">
        <f t="shared" si="901"/>
        <v>0</v>
      </c>
      <c r="CJ704" s="52">
        <f t="shared" si="902"/>
        <v>0</v>
      </c>
      <c r="CK704" s="52">
        <f t="shared" si="903"/>
        <v>1.7355216199999999</v>
      </c>
      <c r="CL704" s="52">
        <f t="shared" si="904"/>
        <v>0.3471043239999998</v>
      </c>
      <c r="CM704" s="129" t="s">
        <v>2828</v>
      </c>
    </row>
    <row r="705" spans="1:91" s="9" customFormat="1" ht="47.25" x14ac:dyDescent="0.25">
      <c r="A705" s="44" t="s">
        <v>701</v>
      </c>
      <c r="B705" s="98" t="s">
        <v>1074</v>
      </c>
      <c r="C705" s="79" t="s">
        <v>1308</v>
      </c>
      <c r="D705" s="51" t="s">
        <v>175</v>
      </c>
      <c r="E705" s="43">
        <v>2023</v>
      </c>
      <c r="F705" s="43">
        <v>2023</v>
      </c>
      <c r="G705" s="43">
        <v>2023</v>
      </c>
      <c r="H705" s="47" t="s">
        <v>77</v>
      </c>
      <c r="I705" s="47" t="s">
        <v>77</v>
      </c>
      <c r="J705" s="47" t="s">
        <v>77</v>
      </c>
      <c r="K705" s="47" t="s">
        <v>77</v>
      </c>
      <c r="L705" s="47" t="s">
        <v>77</v>
      </c>
      <c r="M705" s="47" t="s">
        <v>77</v>
      </c>
      <c r="N705" s="47" t="s">
        <v>77</v>
      </c>
      <c r="O705" s="47">
        <v>0</v>
      </c>
      <c r="P705" s="47">
        <v>1.0763999999999998</v>
      </c>
      <c r="Q705" s="80">
        <f t="shared" si="905"/>
        <v>1.0397198639999998</v>
      </c>
      <c r="R705" s="81">
        <f t="shared" si="882"/>
        <v>1.0763999999999998</v>
      </c>
      <c r="S705" s="47">
        <f t="shared" si="907"/>
        <v>1.0763999999999998</v>
      </c>
      <c r="T705" s="47">
        <f t="shared" si="906"/>
        <v>1.0397198639999998</v>
      </c>
      <c r="U705" s="5">
        <v>0</v>
      </c>
      <c r="V705" s="5">
        <v>0</v>
      </c>
      <c r="W705" s="5">
        <v>0</v>
      </c>
      <c r="X705" s="5">
        <v>0</v>
      </c>
      <c r="Y705" s="5">
        <f t="shared" si="884"/>
        <v>0</v>
      </c>
      <c r="Z705" s="5">
        <v>0</v>
      </c>
      <c r="AA705" s="5">
        <v>0</v>
      </c>
      <c r="AB705" s="5">
        <v>0</v>
      </c>
      <c r="AC705" s="5">
        <v>0</v>
      </c>
      <c r="AD705" s="47">
        <f t="shared" si="885"/>
        <v>0</v>
      </c>
      <c r="AE705" s="5">
        <v>0</v>
      </c>
      <c r="AF705" s="5">
        <v>0</v>
      </c>
      <c r="AG705" s="5">
        <v>0</v>
      </c>
      <c r="AH705" s="5">
        <v>0</v>
      </c>
      <c r="AI705" s="5">
        <f t="shared" si="908"/>
        <v>0</v>
      </c>
      <c r="AJ705" s="5">
        <v>0</v>
      </c>
      <c r="AK705" s="5">
        <v>0</v>
      </c>
      <c r="AL705" s="5">
        <v>0</v>
      </c>
      <c r="AM705" s="5">
        <v>0</v>
      </c>
      <c r="AN705" s="47">
        <f t="shared" si="887"/>
        <v>0</v>
      </c>
      <c r="AO705" s="5">
        <v>0</v>
      </c>
      <c r="AP705" s="5">
        <v>0</v>
      </c>
      <c r="AQ705" s="5">
        <v>0</v>
      </c>
      <c r="AR705" s="5">
        <v>0</v>
      </c>
      <c r="AS705" s="5">
        <f t="shared" si="909"/>
        <v>0</v>
      </c>
      <c r="AT705" s="5">
        <v>0</v>
      </c>
      <c r="AU705" s="5">
        <v>0</v>
      </c>
      <c r="AV705" s="5">
        <v>0</v>
      </c>
      <c r="AW705" s="5">
        <v>0</v>
      </c>
      <c r="AX705" s="47">
        <f t="shared" si="889"/>
        <v>0</v>
      </c>
      <c r="AY705" s="5">
        <v>1.0763999999999998</v>
      </c>
      <c r="AZ705" s="5">
        <v>0</v>
      </c>
      <c r="BA705" s="5">
        <v>0</v>
      </c>
      <c r="BB705" s="5">
        <v>0.89699999999999991</v>
      </c>
      <c r="BC705" s="5">
        <f t="shared" si="910"/>
        <v>0.17939999999999989</v>
      </c>
      <c r="BD705" s="5">
        <v>1.0397198639999998</v>
      </c>
      <c r="BE705" s="5">
        <v>0</v>
      </c>
      <c r="BF705" s="5">
        <v>0</v>
      </c>
      <c r="BG705" s="5">
        <v>0.86643322</v>
      </c>
      <c r="BH705" s="47">
        <f t="shared" si="891"/>
        <v>0.17328664399999982</v>
      </c>
      <c r="BI705" s="5">
        <v>0</v>
      </c>
      <c r="BJ705" s="5">
        <v>0</v>
      </c>
      <c r="BK705" s="5">
        <v>0</v>
      </c>
      <c r="BL705" s="47">
        <v>0</v>
      </c>
      <c r="BM705" s="5">
        <f t="shared" si="911"/>
        <v>0</v>
      </c>
      <c r="BN705" s="5">
        <v>0</v>
      </c>
      <c r="BO705" s="5">
        <v>0</v>
      </c>
      <c r="BP705" s="5">
        <v>0</v>
      </c>
      <c r="BQ705" s="5">
        <v>0</v>
      </c>
      <c r="BR705" s="47">
        <f t="shared" si="893"/>
        <v>0</v>
      </c>
      <c r="BS705" s="5">
        <v>0</v>
      </c>
      <c r="BT705" s="5">
        <v>0</v>
      </c>
      <c r="BU705" s="5">
        <v>0</v>
      </c>
      <c r="BV705" s="47">
        <v>0</v>
      </c>
      <c r="BW705" s="47">
        <f t="shared" si="894"/>
        <v>0</v>
      </c>
      <c r="BX705" s="3" t="s">
        <v>77</v>
      </c>
      <c r="BY705" s="3" t="s">
        <v>77</v>
      </c>
      <c r="BZ705" s="3" t="s">
        <v>77</v>
      </c>
      <c r="CA705" s="3" t="s">
        <v>77</v>
      </c>
      <c r="CB705" s="3" t="s">
        <v>77</v>
      </c>
      <c r="CC705" s="47">
        <f t="shared" si="895"/>
        <v>1.0763999999999998</v>
      </c>
      <c r="CD705" s="47">
        <f t="shared" si="896"/>
        <v>0</v>
      </c>
      <c r="CE705" s="47">
        <f t="shared" si="897"/>
        <v>0</v>
      </c>
      <c r="CF705" s="47">
        <f t="shared" si="898"/>
        <v>0.89699999999999991</v>
      </c>
      <c r="CG705" s="47">
        <f t="shared" si="899"/>
        <v>0.17939999999999989</v>
      </c>
      <c r="CH705" s="52">
        <f t="shared" si="900"/>
        <v>1.0397198639999998</v>
      </c>
      <c r="CI705" s="52">
        <f t="shared" si="901"/>
        <v>0</v>
      </c>
      <c r="CJ705" s="52">
        <f t="shared" si="902"/>
        <v>0</v>
      </c>
      <c r="CK705" s="52">
        <f t="shared" si="903"/>
        <v>0.86643322</v>
      </c>
      <c r="CL705" s="52">
        <f t="shared" si="904"/>
        <v>0.17328664399999982</v>
      </c>
      <c r="CM705" s="129" t="s">
        <v>2828</v>
      </c>
    </row>
    <row r="706" spans="1:91" s="9" customFormat="1" ht="47.25" x14ac:dyDescent="0.25">
      <c r="A706" s="44" t="s">
        <v>701</v>
      </c>
      <c r="B706" s="98" t="s">
        <v>1075</v>
      </c>
      <c r="C706" s="79" t="s">
        <v>1309</v>
      </c>
      <c r="D706" s="51" t="s">
        <v>175</v>
      </c>
      <c r="E706" s="43">
        <v>2023</v>
      </c>
      <c r="F706" s="43">
        <v>2023</v>
      </c>
      <c r="G706" s="43">
        <v>2023</v>
      </c>
      <c r="H706" s="47" t="s">
        <v>77</v>
      </c>
      <c r="I706" s="47" t="s">
        <v>77</v>
      </c>
      <c r="J706" s="47" t="s">
        <v>77</v>
      </c>
      <c r="K706" s="47" t="s">
        <v>77</v>
      </c>
      <c r="L706" s="47" t="s">
        <v>77</v>
      </c>
      <c r="M706" s="47" t="s">
        <v>77</v>
      </c>
      <c r="N706" s="47" t="s">
        <v>77</v>
      </c>
      <c r="O706" s="47">
        <v>0</v>
      </c>
      <c r="P706" s="47">
        <v>1.2455999999999998</v>
      </c>
      <c r="Q706" s="80">
        <f t="shared" si="905"/>
        <v>1.8975572280000002</v>
      </c>
      <c r="R706" s="81">
        <f t="shared" si="882"/>
        <v>1.2455999999999998</v>
      </c>
      <c r="S706" s="47">
        <f t="shared" si="907"/>
        <v>1.2455999999999998</v>
      </c>
      <c r="T706" s="47">
        <f t="shared" si="906"/>
        <v>1.8975572280000002</v>
      </c>
      <c r="U706" s="5">
        <v>0</v>
      </c>
      <c r="V706" s="5">
        <v>0</v>
      </c>
      <c r="W706" s="5">
        <v>0</v>
      </c>
      <c r="X706" s="5">
        <v>0</v>
      </c>
      <c r="Y706" s="5">
        <f t="shared" si="884"/>
        <v>0</v>
      </c>
      <c r="Z706" s="5">
        <v>0</v>
      </c>
      <c r="AA706" s="5">
        <v>0</v>
      </c>
      <c r="AB706" s="5">
        <v>0</v>
      </c>
      <c r="AC706" s="5">
        <v>0</v>
      </c>
      <c r="AD706" s="47">
        <f t="shared" si="885"/>
        <v>0</v>
      </c>
      <c r="AE706" s="5">
        <v>0</v>
      </c>
      <c r="AF706" s="5">
        <v>0</v>
      </c>
      <c r="AG706" s="5">
        <v>0</v>
      </c>
      <c r="AH706" s="5">
        <v>0</v>
      </c>
      <c r="AI706" s="5">
        <f t="shared" si="908"/>
        <v>0</v>
      </c>
      <c r="AJ706" s="5">
        <v>0</v>
      </c>
      <c r="AK706" s="5">
        <v>0</v>
      </c>
      <c r="AL706" s="5">
        <v>0</v>
      </c>
      <c r="AM706" s="5">
        <v>0</v>
      </c>
      <c r="AN706" s="47">
        <f t="shared" si="887"/>
        <v>0</v>
      </c>
      <c r="AO706" s="5">
        <v>0</v>
      </c>
      <c r="AP706" s="5">
        <v>0</v>
      </c>
      <c r="AQ706" s="5">
        <v>0</v>
      </c>
      <c r="AR706" s="5">
        <v>0</v>
      </c>
      <c r="AS706" s="5">
        <f t="shared" si="909"/>
        <v>0</v>
      </c>
      <c r="AT706" s="5">
        <v>0</v>
      </c>
      <c r="AU706" s="5">
        <v>0</v>
      </c>
      <c r="AV706" s="5">
        <v>0</v>
      </c>
      <c r="AW706" s="5">
        <v>0</v>
      </c>
      <c r="AX706" s="47">
        <f t="shared" si="889"/>
        <v>0</v>
      </c>
      <c r="AY706" s="5">
        <v>1.2455999999999998</v>
      </c>
      <c r="AZ706" s="5">
        <v>0</v>
      </c>
      <c r="BA706" s="5">
        <v>0</v>
      </c>
      <c r="BB706" s="5">
        <v>1.038</v>
      </c>
      <c r="BC706" s="5">
        <f t="shared" si="910"/>
        <v>0.20759999999999978</v>
      </c>
      <c r="BD706" s="5">
        <v>1.8975572280000002</v>
      </c>
      <c r="BE706" s="5">
        <v>0</v>
      </c>
      <c r="BF706" s="5">
        <v>0</v>
      </c>
      <c r="BG706" s="5">
        <v>1.5812976900000002</v>
      </c>
      <c r="BH706" s="47">
        <f t="shared" si="891"/>
        <v>0.31625953799999995</v>
      </c>
      <c r="BI706" s="5">
        <v>0</v>
      </c>
      <c r="BJ706" s="5">
        <v>0</v>
      </c>
      <c r="BK706" s="5">
        <v>0</v>
      </c>
      <c r="BL706" s="47">
        <v>0</v>
      </c>
      <c r="BM706" s="5">
        <f t="shared" si="911"/>
        <v>0</v>
      </c>
      <c r="BN706" s="5">
        <v>0</v>
      </c>
      <c r="BO706" s="5">
        <v>0</v>
      </c>
      <c r="BP706" s="5">
        <v>0</v>
      </c>
      <c r="BQ706" s="5">
        <v>0</v>
      </c>
      <c r="BR706" s="47">
        <f t="shared" si="893"/>
        <v>0</v>
      </c>
      <c r="BS706" s="5">
        <v>0</v>
      </c>
      <c r="BT706" s="5">
        <v>0</v>
      </c>
      <c r="BU706" s="5">
        <v>0</v>
      </c>
      <c r="BV706" s="47">
        <v>0</v>
      </c>
      <c r="BW706" s="47">
        <f t="shared" si="894"/>
        <v>0</v>
      </c>
      <c r="BX706" s="3" t="s">
        <v>77</v>
      </c>
      <c r="BY706" s="3" t="s">
        <v>77</v>
      </c>
      <c r="BZ706" s="3" t="s">
        <v>77</v>
      </c>
      <c r="CA706" s="3" t="s">
        <v>77</v>
      </c>
      <c r="CB706" s="3" t="s">
        <v>77</v>
      </c>
      <c r="CC706" s="47">
        <f t="shared" si="895"/>
        <v>1.2455999999999998</v>
      </c>
      <c r="CD706" s="47">
        <f t="shared" si="896"/>
        <v>0</v>
      </c>
      <c r="CE706" s="47">
        <f t="shared" si="897"/>
        <v>0</v>
      </c>
      <c r="CF706" s="47">
        <f t="shared" si="898"/>
        <v>1.038</v>
      </c>
      <c r="CG706" s="47">
        <f t="shared" si="899"/>
        <v>0.20759999999999978</v>
      </c>
      <c r="CH706" s="52">
        <f t="shared" si="900"/>
        <v>1.8975572280000002</v>
      </c>
      <c r="CI706" s="52">
        <f t="shared" si="901"/>
        <v>0</v>
      </c>
      <c r="CJ706" s="52">
        <f t="shared" si="902"/>
        <v>0</v>
      </c>
      <c r="CK706" s="52">
        <f t="shared" si="903"/>
        <v>1.5812976900000002</v>
      </c>
      <c r="CL706" s="52">
        <f t="shared" si="904"/>
        <v>0.31625953799999995</v>
      </c>
      <c r="CM706" s="129" t="s">
        <v>2828</v>
      </c>
    </row>
    <row r="707" spans="1:91" s="9" customFormat="1" ht="47.25" x14ac:dyDescent="0.25">
      <c r="A707" s="44" t="s">
        <v>701</v>
      </c>
      <c r="B707" s="98" t="s">
        <v>1076</v>
      </c>
      <c r="C707" s="79" t="s">
        <v>1310</v>
      </c>
      <c r="D707" s="51" t="s">
        <v>175</v>
      </c>
      <c r="E707" s="43">
        <v>2023</v>
      </c>
      <c r="F707" s="43">
        <v>2023</v>
      </c>
      <c r="G707" s="43">
        <v>2023</v>
      </c>
      <c r="H707" s="47" t="s">
        <v>77</v>
      </c>
      <c r="I707" s="47" t="s">
        <v>77</v>
      </c>
      <c r="J707" s="47" t="s">
        <v>77</v>
      </c>
      <c r="K707" s="47" t="s">
        <v>77</v>
      </c>
      <c r="L707" s="47" t="s">
        <v>77</v>
      </c>
      <c r="M707" s="47" t="s">
        <v>77</v>
      </c>
      <c r="N707" s="47" t="s">
        <v>77</v>
      </c>
      <c r="O707" s="47">
        <v>0</v>
      </c>
      <c r="P707" s="47">
        <v>7.3428000000000004</v>
      </c>
      <c r="Q707" s="80">
        <f t="shared" si="905"/>
        <v>6.6702156240000008</v>
      </c>
      <c r="R707" s="81">
        <f t="shared" si="882"/>
        <v>7.3428000000000004</v>
      </c>
      <c r="S707" s="47">
        <f t="shared" si="907"/>
        <v>7.3428000000000004</v>
      </c>
      <c r="T707" s="47">
        <f t="shared" si="906"/>
        <v>6.6702156240000008</v>
      </c>
      <c r="U707" s="5">
        <v>0</v>
      </c>
      <c r="V707" s="5">
        <v>0</v>
      </c>
      <c r="W707" s="5">
        <v>0</v>
      </c>
      <c r="X707" s="5">
        <v>0</v>
      </c>
      <c r="Y707" s="5">
        <f t="shared" si="884"/>
        <v>0</v>
      </c>
      <c r="Z707" s="5">
        <v>0</v>
      </c>
      <c r="AA707" s="5">
        <v>0</v>
      </c>
      <c r="AB707" s="5">
        <v>0</v>
      </c>
      <c r="AC707" s="5">
        <v>0</v>
      </c>
      <c r="AD707" s="47">
        <f t="shared" si="885"/>
        <v>0</v>
      </c>
      <c r="AE707" s="5">
        <v>0</v>
      </c>
      <c r="AF707" s="5">
        <v>0</v>
      </c>
      <c r="AG707" s="5">
        <v>0</v>
      </c>
      <c r="AH707" s="5">
        <v>0</v>
      </c>
      <c r="AI707" s="5">
        <f t="shared" si="908"/>
        <v>0</v>
      </c>
      <c r="AJ707" s="5">
        <v>0</v>
      </c>
      <c r="AK707" s="5">
        <v>0</v>
      </c>
      <c r="AL707" s="5">
        <v>0</v>
      </c>
      <c r="AM707" s="5">
        <v>0</v>
      </c>
      <c r="AN707" s="47">
        <f t="shared" si="887"/>
        <v>0</v>
      </c>
      <c r="AO707" s="5">
        <v>0</v>
      </c>
      <c r="AP707" s="5">
        <v>0</v>
      </c>
      <c r="AQ707" s="5">
        <v>0</v>
      </c>
      <c r="AR707" s="5">
        <v>0</v>
      </c>
      <c r="AS707" s="5">
        <f t="shared" si="909"/>
        <v>0</v>
      </c>
      <c r="AT707" s="5">
        <v>0</v>
      </c>
      <c r="AU707" s="5">
        <v>0</v>
      </c>
      <c r="AV707" s="5">
        <v>0</v>
      </c>
      <c r="AW707" s="5">
        <v>0</v>
      </c>
      <c r="AX707" s="47">
        <f t="shared" si="889"/>
        <v>0</v>
      </c>
      <c r="AY707" s="5">
        <v>7.3428000000000004</v>
      </c>
      <c r="AZ707" s="5">
        <v>0</v>
      </c>
      <c r="BA707" s="5">
        <v>0</v>
      </c>
      <c r="BB707" s="5">
        <v>6.1189999999999998</v>
      </c>
      <c r="BC707" s="5">
        <f t="shared" si="910"/>
        <v>1.2238000000000007</v>
      </c>
      <c r="BD707" s="5">
        <v>6.6702156240000008</v>
      </c>
      <c r="BE707" s="5">
        <v>0</v>
      </c>
      <c r="BF707" s="5">
        <v>0</v>
      </c>
      <c r="BG707" s="5">
        <v>5.5585130200000004</v>
      </c>
      <c r="BH707" s="47">
        <f t="shared" si="891"/>
        <v>1.1117026040000004</v>
      </c>
      <c r="BI707" s="5">
        <v>0</v>
      </c>
      <c r="BJ707" s="5">
        <v>0</v>
      </c>
      <c r="BK707" s="5">
        <v>0</v>
      </c>
      <c r="BL707" s="47">
        <v>0</v>
      </c>
      <c r="BM707" s="5">
        <f t="shared" si="911"/>
        <v>0</v>
      </c>
      <c r="BN707" s="5">
        <v>0</v>
      </c>
      <c r="BO707" s="5">
        <v>0</v>
      </c>
      <c r="BP707" s="5">
        <v>0</v>
      </c>
      <c r="BQ707" s="5">
        <v>0</v>
      </c>
      <c r="BR707" s="47">
        <f t="shared" si="893"/>
        <v>0</v>
      </c>
      <c r="BS707" s="5">
        <v>0</v>
      </c>
      <c r="BT707" s="5">
        <v>0</v>
      </c>
      <c r="BU707" s="5">
        <v>0</v>
      </c>
      <c r="BV707" s="47">
        <v>0</v>
      </c>
      <c r="BW707" s="47">
        <f t="shared" si="894"/>
        <v>0</v>
      </c>
      <c r="BX707" s="3" t="s">
        <v>77</v>
      </c>
      <c r="BY707" s="3" t="s">
        <v>77</v>
      </c>
      <c r="BZ707" s="3" t="s">
        <v>77</v>
      </c>
      <c r="CA707" s="3" t="s">
        <v>77</v>
      </c>
      <c r="CB707" s="3" t="s">
        <v>77</v>
      </c>
      <c r="CC707" s="47">
        <f t="shared" si="895"/>
        <v>7.3428000000000004</v>
      </c>
      <c r="CD707" s="47">
        <f t="shared" si="896"/>
        <v>0</v>
      </c>
      <c r="CE707" s="47">
        <f t="shared" si="897"/>
        <v>0</v>
      </c>
      <c r="CF707" s="47">
        <f t="shared" si="898"/>
        <v>6.1189999999999998</v>
      </c>
      <c r="CG707" s="47">
        <f t="shared" si="899"/>
        <v>1.2238000000000007</v>
      </c>
      <c r="CH707" s="52">
        <f t="shared" si="900"/>
        <v>6.6702156240000008</v>
      </c>
      <c r="CI707" s="52">
        <f t="shared" si="901"/>
        <v>0</v>
      </c>
      <c r="CJ707" s="52">
        <f t="shared" si="902"/>
        <v>0</v>
      </c>
      <c r="CK707" s="52">
        <f t="shared" si="903"/>
        <v>5.5585130200000004</v>
      </c>
      <c r="CL707" s="52">
        <f t="shared" si="904"/>
        <v>1.1117026040000004</v>
      </c>
      <c r="CM707" s="129" t="s">
        <v>2828</v>
      </c>
    </row>
    <row r="708" spans="1:91" s="9" customFormat="1" ht="47.25" x14ac:dyDescent="0.25">
      <c r="A708" s="44" t="s">
        <v>701</v>
      </c>
      <c r="B708" s="101" t="s">
        <v>1056</v>
      </c>
      <c r="C708" s="80" t="s">
        <v>1620</v>
      </c>
      <c r="D708" s="51" t="s">
        <v>175</v>
      </c>
      <c r="E708" s="13">
        <v>2024</v>
      </c>
      <c r="F708" s="13">
        <v>2024</v>
      </c>
      <c r="G708" s="13">
        <v>2024</v>
      </c>
      <c r="H708" s="8" t="s">
        <v>77</v>
      </c>
      <c r="I708" s="8" t="s">
        <v>77</v>
      </c>
      <c r="J708" s="5" t="s">
        <v>77</v>
      </c>
      <c r="K708" s="5" t="s">
        <v>77</v>
      </c>
      <c r="L708" s="5" t="s">
        <v>77</v>
      </c>
      <c r="M708" s="5" t="s">
        <v>77</v>
      </c>
      <c r="N708" s="5" t="s">
        <v>77</v>
      </c>
      <c r="O708" s="47">
        <v>0</v>
      </c>
      <c r="P708" s="80">
        <v>3.5111999999999997</v>
      </c>
      <c r="Q708" s="80">
        <f t="shared" si="905"/>
        <v>3.4537733399999997</v>
      </c>
      <c r="R708" s="47">
        <f t="shared" si="882"/>
        <v>3.5111999999999997</v>
      </c>
      <c r="S708" s="47">
        <f t="shared" si="907"/>
        <v>3.5111999999999997</v>
      </c>
      <c r="T708" s="47">
        <f t="shared" si="906"/>
        <v>3.4537733399999997</v>
      </c>
      <c r="U708" s="5">
        <v>0</v>
      </c>
      <c r="V708" s="5">
        <v>0</v>
      </c>
      <c r="W708" s="5">
        <v>0</v>
      </c>
      <c r="X708" s="5">
        <v>0</v>
      </c>
      <c r="Y708" s="5">
        <f t="shared" si="884"/>
        <v>0</v>
      </c>
      <c r="Z708" s="5">
        <v>0</v>
      </c>
      <c r="AA708" s="5">
        <v>0</v>
      </c>
      <c r="AB708" s="5">
        <v>0</v>
      </c>
      <c r="AC708" s="5">
        <v>0</v>
      </c>
      <c r="AD708" s="47">
        <f t="shared" si="885"/>
        <v>0</v>
      </c>
      <c r="AE708" s="5">
        <v>0</v>
      </c>
      <c r="AF708" s="5">
        <v>0</v>
      </c>
      <c r="AG708" s="5">
        <v>0</v>
      </c>
      <c r="AH708" s="5">
        <v>0</v>
      </c>
      <c r="AI708" s="5">
        <f t="shared" si="908"/>
        <v>0</v>
      </c>
      <c r="AJ708" s="5">
        <v>0</v>
      </c>
      <c r="AK708" s="5">
        <v>0</v>
      </c>
      <c r="AL708" s="5">
        <v>0</v>
      </c>
      <c r="AM708" s="5">
        <v>0</v>
      </c>
      <c r="AN708" s="47">
        <f t="shared" si="887"/>
        <v>0</v>
      </c>
      <c r="AO708" s="5">
        <v>0</v>
      </c>
      <c r="AP708" s="5">
        <v>0</v>
      </c>
      <c r="AQ708" s="5">
        <v>0</v>
      </c>
      <c r="AR708" s="5">
        <v>0</v>
      </c>
      <c r="AS708" s="5">
        <f t="shared" si="909"/>
        <v>0</v>
      </c>
      <c r="AT708" s="5">
        <v>0</v>
      </c>
      <c r="AU708" s="5">
        <v>0</v>
      </c>
      <c r="AV708" s="5">
        <v>0</v>
      </c>
      <c r="AW708" s="5">
        <v>0</v>
      </c>
      <c r="AX708" s="47">
        <f t="shared" si="889"/>
        <v>0</v>
      </c>
      <c r="AY708" s="5">
        <v>0</v>
      </c>
      <c r="AZ708" s="5">
        <v>0</v>
      </c>
      <c r="BA708" s="5">
        <v>0</v>
      </c>
      <c r="BB708" s="5">
        <v>0</v>
      </c>
      <c r="BC708" s="5">
        <f t="shared" si="910"/>
        <v>0</v>
      </c>
      <c r="BD708" s="5">
        <v>0</v>
      </c>
      <c r="BE708" s="5">
        <v>0</v>
      </c>
      <c r="BF708" s="5">
        <v>0</v>
      </c>
      <c r="BG708" s="5">
        <v>0</v>
      </c>
      <c r="BH708" s="47">
        <f t="shared" si="891"/>
        <v>0</v>
      </c>
      <c r="BI708" s="5">
        <v>3.5111999999999997</v>
      </c>
      <c r="BJ708" s="5">
        <v>0</v>
      </c>
      <c r="BK708" s="5">
        <v>0</v>
      </c>
      <c r="BL708" s="47">
        <v>2.9260000000000002</v>
      </c>
      <c r="BM708" s="5">
        <f t="shared" si="911"/>
        <v>0.5851999999999995</v>
      </c>
      <c r="BN708" s="5">
        <v>3.4537733399999997</v>
      </c>
      <c r="BO708" s="5">
        <v>0</v>
      </c>
      <c r="BP708" s="5">
        <v>0</v>
      </c>
      <c r="BQ708" s="5">
        <v>2.8781444499999997</v>
      </c>
      <c r="BR708" s="47">
        <f t="shared" si="893"/>
        <v>0.57562888999999995</v>
      </c>
      <c r="BS708" s="5">
        <v>0</v>
      </c>
      <c r="BT708" s="5">
        <v>0</v>
      </c>
      <c r="BU708" s="5">
        <v>0</v>
      </c>
      <c r="BV708" s="47">
        <v>0</v>
      </c>
      <c r="BW708" s="47">
        <f t="shared" si="894"/>
        <v>0</v>
      </c>
      <c r="BX708" s="3" t="s">
        <v>77</v>
      </c>
      <c r="BY708" s="3" t="s">
        <v>77</v>
      </c>
      <c r="BZ708" s="3" t="s">
        <v>77</v>
      </c>
      <c r="CA708" s="3" t="s">
        <v>77</v>
      </c>
      <c r="CB708" s="3" t="s">
        <v>77</v>
      </c>
      <c r="CC708" s="47">
        <f t="shared" si="895"/>
        <v>3.5111999999999997</v>
      </c>
      <c r="CD708" s="86">
        <f t="shared" si="896"/>
        <v>0</v>
      </c>
      <c r="CE708" s="86">
        <f t="shared" si="897"/>
        <v>0</v>
      </c>
      <c r="CF708" s="86">
        <f t="shared" si="898"/>
        <v>2.9260000000000002</v>
      </c>
      <c r="CG708" s="86">
        <f t="shared" si="899"/>
        <v>0.5851999999999995</v>
      </c>
      <c r="CH708" s="52">
        <f t="shared" si="900"/>
        <v>3.4537733399999997</v>
      </c>
      <c r="CI708" s="52">
        <f t="shared" si="901"/>
        <v>0</v>
      </c>
      <c r="CJ708" s="52">
        <f t="shared" si="902"/>
        <v>0</v>
      </c>
      <c r="CK708" s="52">
        <f t="shared" si="903"/>
        <v>2.8781444499999997</v>
      </c>
      <c r="CL708" s="52">
        <f t="shared" si="904"/>
        <v>0.57562888999999995</v>
      </c>
      <c r="CM708" s="129" t="s">
        <v>2828</v>
      </c>
    </row>
    <row r="709" spans="1:91" s="9" customFormat="1" ht="47.25" x14ac:dyDescent="0.25">
      <c r="A709" s="44" t="s">
        <v>701</v>
      </c>
      <c r="B709" s="101" t="s">
        <v>1621</v>
      </c>
      <c r="C709" s="80" t="s">
        <v>1622</v>
      </c>
      <c r="D709" s="51" t="s">
        <v>175</v>
      </c>
      <c r="E709" s="13">
        <v>2024</v>
      </c>
      <c r="F709" s="13">
        <v>2024</v>
      </c>
      <c r="G709" s="13">
        <v>2024</v>
      </c>
      <c r="H709" s="8" t="s">
        <v>77</v>
      </c>
      <c r="I709" s="8" t="s">
        <v>77</v>
      </c>
      <c r="J709" s="5" t="s">
        <v>77</v>
      </c>
      <c r="K709" s="5" t="s">
        <v>77</v>
      </c>
      <c r="L709" s="5" t="s">
        <v>77</v>
      </c>
      <c r="M709" s="5" t="s">
        <v>77</v>
      </c>
      <c r="N709" s="5" t="s">
        <v>77</v>
      </c>
      <c r="O709" s="47">
        <v>0</v>
      </c>
      <c r="P709" s="80">
        <v>3.57</v>
      </c>
      <c r="Q709" s="80">
        <f t="shared" si="905"/>
        <v>3.543442464</v>
      </c>
      <c r="R709" s="47">
        <f t="shared" ref="R709:R740" si="912">U709+AE709+AO709+AY709+BI709</f>
        <v>3.57</v>
      </c>
      <c r="S709" s="47">
        <f t="shared" si="907"/>
        <v>3.57</v>
      </c>
      <c r="T709" s="47">
        <f t="shared" si="906"/>
        <v>3.543442464</v>
      </c>
      <c r="U709" s="5">
        <v>0</v>
      </c>
      <c r="V709" s="5">
        <v>0</v>
      </c>
      <c r="W709" s="5">
        <v>0</v>
      </c>
      <c r="X709" s="5">
        <v>0</v>
      </c>
      <c r="Y709" s="5">
        <f t="shared" si="884"/>
        <v>0</v>
      </c>
      <c r="Z709" s="5">
        <v>0</v>
      </c>
      <c r="AA709" s="5">
        <v>0</v>
      </c>
      <c r="AB709" s="5">
        <v>0</v>
      </c>
      <c r="AC709" s="5">
        <v>0</v>
      </c>
      <c r="AD709" s="47">
        <f t="shared" si="885"/>
        <v>0</v>
      </c>
      <c r="AE709" s="5">
        <v>0</v>
      </c>
      <c r="AF709" s="5">
        <v>0</v>
      </c>
      <c r="AG709" s="5">
        <v>0</v>
      </c>
      <c r="AH709" s="5">
        <v>0</v>
      </c>
      <c r="AI709" s="5">
        <f t="shared" si="908"/>
        <v>0</v>
      </c>
      <c r="AJ709" s="5">
        <v>0</v>
      </c>
      <c r="AK709" s="5">
        <v>0</v>
      </c>
      <c r="AL709" s="5">
        <v>0</v>
      </c>
      <c r="AM709" s="5">
        <v>0</v>
      </c>
      <c r="AN709" s="47">
        <f t="shared" ref="AN709:AN740" si="913">AJ709-AM709</f>
        <v>0</v>
      </c>
      <c r="AO709" s="5">
        <v>0</v>
      </c>
      <c r="AP709" s="5">
        <v>0</v>
      </c>
      <c r="AQ709" s="5">
        <v>0</v>
      </c>
      <c r="AR709" s="5">
        <v>0</v>
      </c>
      <c r="AS709" s="5">
        <f t="shared" si="909"/>
        <v>0</v>
      </c>
      <c r="AT709" s="5">
        <v>0</v>
      </c>
      <c r="AU709" s="5">
        <v>0</v>
      </c>
      <c r="AV709" s="5">
        <v>0</v>
      </c>
      <c r="AW709" s="5">
        <v>0</v>
      </c>
      <c r="AX709" s="47">
        <f t="shared" si="889"/>
        <v>0</v>
      </c>
      <c r="AY709" s="5">
        <v>0</v>
      </c>
      <c r="AZ709" s="5">
        <v>0</v>
      </c>
      <c r="BA709" s="5">
        <v>0</v>
      </c>
      <c r="BB709" s="5">
        <v>0</v>
      </c>
      <c r="BC709" s="5">
        <f t="shared" si="910"/>
        <v>0</v>
      </c>
      <c r="BD709" s="5">
        <v>0</v>
      </c>
      <c r="BE709" s="5">
        <v>0</v>
      </c>
      <c r="BF709" s="5">
        <v>0</v>
      </c>
      <c r="BG709" s="5">
        <v>0</v>
      </c>
      <c r="BH709" s="47">
        <f t="shared" si="891"/>
        <v>0</v>
      </c>
      <c r="BI709" s="5">
        <v>3.57</v>
      </c>
      <c r="BJ709" s="5">
        <v>0</v>
      </c>
      <c r="BK709" s="5">
        <v>0</v>
      </c>
      <c r="BL709" s="47">
        <v>2.9750000000000001</v>
      </c>
      <c r="BM709" s="5">
        <f t="shared" si="911"/>
        <v>0.59499999999999975</v>
      </c>
      <c r="BN709" s="5">
        <v>3.543442464</v>
      </c>
      <c r="BO709" s="5">
        <v>0</v>
      </c>
      <c r="BP709" s="5">
        <v>0</v>
      </c>
      <c r="BQ709" s="5">
        <v>2.9528687200000001</v>
      </c>
      <c r="BR709" s="47">
        <f t="shared" si="893"/>
        <v>0.59057374399999985</v>
      </c>
      <c r="BS709" s="5">
        <v>0</v>
      </c>
      <c r="BT709" s="5">
        <v>0</v>
      </c>
      <c r="BU709" s="5">
        <v>0</v>
      </c>
      <c r="BV709" s="47">
        <v>0</v>
      </c>
      <c r="BW709" s="47">
        <f t="shared" si="894"/>
        <v>0</v>
      </c>
      <c r="BX709" s="3" t="s">
        <v>77</v>
      </c>
      <c r="BY709" s="3" t="s">
        <v>77</v>
      </c>
      <c r="BZ709" s="3" t="s">
        <v>77</v>
      </c>
      <c r="CA709" s="3" t="s">
        <v>77</v>
      </c>
      <c r="CB709" s="3" t="s">
        <v>77</v>
      </c>
      <c r="CC709" s="47">
        <f t="shared" ref="CC709:CC740" si="914">AE709+AO709+AY709+BI709+BS709</f>
        <v>3.57</v>
      </c>
      <c r="CD709" s="86">
        <f t="shared" ref="CD709:CD740" si="915">AF709+AP709+AZ709+BJ709+BT709</f>
        <v>0</v>
      </c>
      <c r="CE709" s="86">
        <f t="shared" ref="CE709:CE740" si="916">AG709+AQ709+BA709+BK709+BU709</f>
        <v>0</v>
      </c>
      <c r="CF709" s="86">
        <f t="shared" ref="CF709:CF740" si="917">AH709+AR709+BB709+BL709+BV709</f>
        <v>2.9750000000000001</v>
      </c>
      <c r="CG709" s="86">
        <f t="shared" ref="CG709:CG740" si="918">AI709+AS709+BC709+BM709+BW709</f>
        <v>0.59499999999999975</v>
      </c>
      <c r="CH709" s="52">
        <f t="shared" ref="CH709:CH740" si="919">SUM(AJ709,AT709,BD709,BN709,BS709)</f>
        <v>3.543442464</v>
      </c>
      <c r="CI709" s="52">
        <f t="shared" si="901"/>
        <v>0</v>
      </c>
      <c r="CJ709" s="52">
        <f t="shared" si="902"/>
        <v>0</v>
      </c>
      <c r="CK709" s="52">
        <f t="shared" si="903"/>
        <v>2.9528687200000001</v>
      </c>
      <c r="CL709" s="52">
        <f t="shared" si="904"/>
        <v>0.59057374399999985</v>
      </c>
      <c r="CM709" s="129" t="s">
        <v>2828</v>
      </c>
    </row>
    <row r="710" spans="1:91" s="9" customFormat="1" ht="47.25" x14ac:dyDescent="0.25">
      <c r="A710" s="44" t="s">
        <v>701</v>
      </c>
      <c r="B710" s="101" t="s">
        <v>1066</v>
      </c>
      <c r="C710" s="80" t="s">
        <v>1623</v>
      </c>
      <c r="D710" s="51" t="s">
        <v>175</v>
      </c>
      <c r="E710" s="13">
        <v>2024</v>
      </c>
      <c r="F710" s="13">
        <v>2024</v>
      </c>
      <c r="G710" s="13">
        <v>2024</v>
      </c>
      <c r="H710" s="8" t="s">
        <v>77</v>
      </c>
      <c r="I710" s="8" t="s">
        <v>77</v>
      </c>
      <c r="J710" s="5" t="s">
        <v>77</v>
      </c>
      <c r="K710" s="5" t="s">
        <v>77</v>
      </c>
      <c r="L710" s="5" t="s">
        <v>77</v>
      </c>
      <c r="M710" s="5" t="s">
        <v>77</v>
      </c>
      <c r="N710" s="5" t="s">
        <v>77</v>
      </c>
      <c r="O710" s="47">
        <v>0</v>
      </c>
      <c r="P710" s="80">
        <v>2.1395999999999997</v>
      </c>
      <c r="Q710" s="80">
        <f t="shared" si="905"/>
        <v>2.5435512480000004</v>
      </c>
      <c r="R710" s="47">
        <f t="shared" si="912"/>
        <v>2.1395999999999997</v>
      </c>
      <c r="S710" s="47">
        <f t="shared" si="907"/>
        <v>2.1395999999999997</v>
      </c>
      <c r="T710" s="47">
        <f t="shared" si="906"/>
        <v>2.5435512480000004</v>
      </c>
      <c r="U710" s="5">
        <v>0</v>
      </c>
      <c r="V710" s="5">
        <v>0</v>
      </c>
      <c r="W710" s="5">
        <v>0</v>
      </c>
      <c r="X710" s="5">
        <v>0</v>
      </c>
      <c r="Y710" s="5">
        <f t="shared" ref="Y710:Y741" si="920">U710-X710</f>
        <v>0</v>
      </c>
      <c r="Z710" s="5">
        <v>0</v>
      </c>
      <c r="AA710" s="5">
        <v>0</v>
      </c>
      <c r="AB710" s="5">
        <v>0</v>
      </c>
      <c r="AC710" s="5">
        <v>0</v>
      </c>
      <c r="AD710" s="47">
        <f t="shared" ref="AD710:AD741" si="921">Z710-AC710</f>
        <v>0</v>
      </c>
      <c r="AE710" s="5">
        <v>0</v>
      </c>
      <c r="AF710" s="5">
        <v>0</v>
      </c>
      <c r="AG710" s="5">
        <v>0</v>
      </c>
      <c r="AH710" s="5">
        <v>0</v>
      </c>
      <c r="AI710" s="5">
        <f t="shared" si="908"/>
        <v>0</v>
      </c>
      <c r="AJ710" s="5">
        <v>0</v>
      </c>
      <c r="AK710" s="5">
        <v>0</v>
      </c>
      <c r="AL710" s="5">
        <v>0</v>
      </c>
      <c r="AM710" s="5">
        <v>0</v>
      </c>
      <c r="AN710" s="47">
        <f t="shared" si="913"/>
        <v>0</v>
      </c>
      <c r="AO710" s="5">
        <v>0</v>
      </c>
      <c r="AP710" s="5">
        <v>0</v>
      </c>
      <c r="AQ710" s="5">
        <v>0</v>
      </c>
      <c r="AR710" s="5">
        <v>0</v>
      </c>
      <c r="AS710" s="5">
        <f t="shared" si="909"/>
        <v>0</v>
      </c>
      <c r="AT710" s="5">
        <v>0</v>
      </c>
      <c r="AU710" s="5">
        <v>0</v>
      </c>
      <c r="AV710" s="5">
        <v>0</v>
      </c>
      <c r="AW710" s="5">
        <v>0</v>
      </c>
      <c r="AX710" s="47">
        <f t="shared" ref="AX710:AX741" si="922">AT710-AW710</f>
        <v>0</v>
      </c>
      <c r="AY710" s="5">
        <v>0</v>
      </c>
      <c r="AZ710" s="5">
        <v>0</v>
      </c>
      <c r="BA710" s="5">
        <v>0</v>
      </c>
      <c r="BB710" s="5">
        <v>0</v>
      </c>
      <c r="BC710" s="5">
        <f t="shared" si="910"/>
        <v>0</v>
      </c>
      <c r="BD710" s="5">
        <v>0</v>
      </c>
      <c r="BE710" s="5">
        <v>0</v>
      </c>
      <c r="BF710" s="5">
        <v>0</v>
      </c>
      <c r="BG710" s="5">
        <v>0</v>
      </c>
      <c r="BH710" s="47">
        <f t="shared" ref="BH710:BH741" si="923">BD710-BG710</f>
        <v>0</v>
      </c>
      <c r="BI710" s="5">
        <v>2.1395999999999997</v>
      </c>
      <c r="BJ710" s="5">
        <v>0</v>
      </c>
      <c r="BK710" s="5">
        <v>0</v>
      </c>
      <c r="BL710" s="47">
        <v>1.7829999999999999</v>
      </c>
      <c r="BM710" s="5">
        <f t="shared" si="911"/>
        <v>0.35659999999999981</v>
      </c>
      <c r="BN710" s="5">
        <v>2.5435512480000004</v>
      </c>
      <c r="BO710" s="5">
        <v>0</v>
      </c>
      <c r="BP710" s="5">
        <v>0</v>
      </c>
      <c r="BQ710" s="5">
        <v>2.11962604</v>
      </c>
      <c r="BR710" s="47">
        <f t="shared" ref="BR710:BR741" si="924">BN710-BQ710</f>
        <v>0.42392520800000044</v>
      </c>
      <c r="BS710" s="5">
        <v>0</v>
      </c>
      <c r="BT710" s="5">
        <v>0</v>
      </c>
      <c r="BU710" s="5">
        <v>0</v>
      </c>
      <c r="BV710" s="47">
        <v>0</v>
      </c>
      <c r="BW710" s="47">
        <f t="shared" ref="BW710:BW741" si="925">BS710-BV710</f>
        <v>0</v>
      </c>
      <c r="BX710" s="3" t="s">
        <v>77</v>
      </c>
      <c r="BY710" s="3" t="s">
        <v>77</v>
      </c>
      <c r="BZ710" s="3" t="s">
        <v>77</v>
      </c>
      <c r="CA710" s="3" t="s">
        <v>77</v>
      </c>
      <c r="CB710" s="3" t="s">
        <v>77</v>
      </c>
      <c r="CC710" s="47">
        <f t="shared" si="914"/>
        <v>2.1395999999999997</v>
      </c>
      <c r="CD710" s="86">
        <f t="shared" si="915"/>
        <v>0</v>
      </c>
      <c r="CE710" s="86">
        <f t="shared" si="916"/>
        <v>0</v>
      </c>
      <c r="CF710" s="86">
        <f t="shared" si="917"/>
        <v>1.7829999999999999</v>
      </c>
      <c r="CG710" s="86">
        <f t="shared" si="918"/>
        <v>0.35659999999999981</v>
      </c>
      <c r="CH710" s="52">
        <f t="shared" si="919"/>
        <v>2.5435512480000004</v>
      </c>
      <c r="CI710" s="52">
        <f t="shared" ref="CI710:CI741" si="926">SUM(AK710,AU710,BE710,BO710,BT710)</f>
        <v>0</v>
      </c>
      <c r="CJ710" s="52">
        <f t="shared" ref="CJ710:CJ741" si="927">SUM(AL710,AV710,BF710,BP710,BU710)</f>
        <v>0</v>
      </c>
      <c r="CK710" s="52">
        <f t="shared" ref="CK710:CK741" si="928">SUM(AM710,AW710,BG710,BQ710,BV710)</f>
        <v>2.11962604</v>
      </c>
      <c r="CL710" s="52">
        <f t="shared" ref="CL710:CL741" si="929">SUM(AN710,AX710,BH710,BR710,BW710)</f>
        <v>0.42392520800000044</v>
      </c>
      <c r="CM710" s="129" t="s">
        <v>2828</v>
      </c>
    </row>
    <row r="711" spans="1:91" s="9" customFormat="1" ht="47.25" x14ac:dyDescent="0.25">
      <c r="A711" s="44" t="s">
        <v>701</v>
      </c>
      <c r="B711" s="101" t="s">
        <v>1069</v>
      </c>
      <c r="C711" s="80" t="s">
        <v>1624</v>
      </c>
      <c r="D711" s="51" t="s">
        <v>175</v>
      </c>
      <c r="E711" s="13">
        <v>2024</v>
      </c>
      <c r="F711" s="13">
        <v>2024</v>
      </c>
      <c r="G711" s="13">
        <v>2024</v>
      </c>
      <c r="H711" s="8" t="s">
        <v>77</v>
      </c>
      <c r="I711" s="8" t="s">
        <v>77</v>
      </c>
      <c r="J711" s="5" t="s">
        <v>77</v>
      </c>
      <c r="K711" s="5" t="s">
        <v>77</v>
      </c>
      <c r="L711" s="5" t="s">
        <v>77</v>
      </c>
      <c r="M711" s="5" t="s">
        <v>77</v>
      </c>
      <c r="N711" s="5" t="s">
        <v>77</v>
      </c>
      <c r="O711" s="47">
        <v>0</v>
      </c>
      <c r="P711" s="80">
        <v>2.9507999999999996</v>
      </c>
      <c r="Q711" s="80">
        <f t="shared" ref="Q711:Q742" si="930">O711+Z711+CH711</f>
        <v>2.797910076</v>
      </c>
      <c r="R711" s="47">
        <f t="shared" si="912"/>
        <v>2.9507999999999996</v>
      </c>
      <c r="S711" s="47">
        <f t="shared" si="907"/>
        <v>2.9507999999999996</v>
      </c>
      <c r="T711" s="47">
        <f t="shared" ref="T711:T742" si="931">CH711+Z711</f>
        <v>2.797910076</v>
      </c>
      <c r="U711" s="5">
        <v>0</v>
      </c>
      <c r="V711" s="5">
        <v>0</v>
      </c>
      <c r="W711" s="5">
        <v>0</v>
      </c>
      <c r="X711" s="5">
        <v>0</v>
      </c>
      <c r="Y711" s="5">
        <f t="shared" si="920"/>
        <v>0</v>
      </c>
      <c r="Z711" s="5">
        <v>0</v>
      </c>
      <c r="AA711" s="5">
        <v>0</v>
      </c>
      <c r="AB711" s="5">
        <v>0</v>
      </c>
      <c r="AC711" s="5">
        <v>0</v>
      </c>
      <c r="AD711" s="47">
        <f t="shared" si="921"/>
        <v>0</v>
      </c>
      <c r="AE711" s="5">
        <v>0</v>
      </c>
      <c r="AF711" s="5">
        <v>0</v>
      </c>
      <c r="AG711" s="5">
        <v>0</v>
      </c>
      <c r="AH711" s="5">
        <v>0</v>
      </c>
      <c r="AI711" s="5">
        <f t="shared" si="908"/>
        <v>0</v>
      </c>
      <c r="AJ711" s="5">
        <v>0</v>
      </c>
      <c r="AK711" s="5">
        <v>0</v>
      </c>
      <c r="AL711" s="5">
        <v>0</v>
      </c>
      <c r="AM711" s="5">
        <v>0</v>
      </c>
      <c r="AN711" s="47">
        <f t="shared" si="913"/>
        <v>0</v>
      </c>
      <c r="AO711" s="5">
        <v>0</v>
      </c>
      <c r="AP711" s="5">
        <v>0</v>
      </c>
      <c r="AQ711" s="5">
        <v>0</v>
      </c>
      <c r="AR711" s="5">
        <v>0</v>
      </c>
      <c r="AS711" s="5">
        <f t="shared" si="909"/>
        <v>0</v>
      </c>
      <c r="AT711" s="5">
        <v>0</v>
      </c>
      <c r="AU711" s="5">
        <v>0</v>
      </c>
      <c r="AV711" s="5">
        <v>0</v>
      </c>
      <c r="AW711" s="5">
        <v>0</v>
      </c>
      <c r="AX711" s="47">
        <f t="shared" si="922"/>
        <v>0</v>
      </c>
      <c r="AY711" s="5">
        <v>0</v>
      </c>
      <c r="AZ711" s="5">
        <v>0</v>
      </c>
      <c r="BA711" s="5">
        <v>0</v>
      </c>
      <c r="BB711" s="5">
        <v>0</v>
      </c>
      <c r="BC711" s="5">
        <f t="shared" si="910"/>
        <v>0</v>
      </c>
      <c r="BD711" s="5">
        <v>0</v>
      </c>
      <c r="BE711" s="5">
        <v>0</v>
      </c>
      <c r="BF711" s="5">
        <v>0</v>
      </c>
      <c r="BG711" s="5">
        <v>0</v>
      </c>
      <c r="BH711" s="47">
        <f t="shared" si="923"/>
        <v>0</v>
      </c>
      <c r="BI711" s="5">
        <v>2.9507999999999996</v>
      </c>
      <c r="BJ711" s="5">
        <v>0</v>
      </c>
      <c r="BK711" s="5">
        <v>0</v>
      </c>
      <c r="BL711" s="47">
        <v>2.4590000000000001</v>
      </c>
      <c r="BM711" s="5">
        <f t="shared" si="911"/>
        <v>0.49179999999999957</v>
      </c>
      <c r="BN711" s="5">
        <v>2.797910076</v>
      </c>
      <c r="BO711" s="5">
        <v>0</v>
      </c>
      <c r="BP711" s="5">
        <v>0</v>
      </c>
      <c r="BQ711" s="5">
        <v>2.33159173</v>
      </c>
      <c r="BR711" s="47">
        <f t="shared" si="924"/>
        <v>0.46631834599999999</v>
      </c>
      <c r="BS711" s="5">
        <v>0</v>
      </c>
      <c r="BT711" s="5">
        <v>0</v>
      </c>
      <c r="BU711" s="5">
        <v>0</v>
      </c>
      <c r="BV711" s="47">
        <v>0</v>
      </c>
      <c r="BW711" s="47">
        <f t="shared" si="925"/>
        <v>0</v>
      </c>
      <c r="BX711" s="3" t="s">
        <v>77</v>
      </c>
      <c r="BY711" s="3" t="s">
        <v>77</v>
      </c>
      <c r="BZ711" s="3" t="s">
        <v>77</v>
      </c>
      <c r="CA711" s="3" t="s">
        <v>77</v>
      </c>
      <c r="CB711" s="3" t="s">
        <v>77</v>
      </c>
      <c r="CC711" s="47">
        <f t="shared" si="914"/>
        <v>2.9507999999999996</v>
      </c>
      <c r="CD711" s="86">
        <f t="shared" si="915"/>
        <v>0</v>
      </c>
      <c r="CE711" s="86">
        <f t="shared" si="916"/>
        <v>0</v>
      </c>
      <c r="CF711" s="86">
        <f t="shared" si="917"/>
        <v>2.4590000000000001</v>
      </c>
      <c r="CG711" s="86">
        <f t="shared" si="918"/>
        <v>0.49179999999999957</v>
      </c>
      <c r="CH711" s="52">
        <f t="shared" si="919"/>
        <v>2.797910076</v>
      </c>
      <c r="CI711" s="52">
        <f t="shared" si="926"/>
        <v>0</v>
      </c>
      <c r="CJ711" s="52">
        <f t="shared" si="927"/>
        <v>0</v>
      </c>
      <c r="CK711" s="52">
        <f t="shared" si="928"/>
        <v>2.33159173</v>
      </c>
      <c r="CL711" s="52">
        <f t="shared" si="929"/>
        <v>0.46631834599999999</v>
      </c>
      <c r="CM711" s="129" t="s">
        <v>2828</v>
      </c>
    </row>
    <row r="712" spans="1:91" s="9" customFormat="1" ht="47.25" x14ac:dyDescent="0.25">
      <c r="A712" s="44" t="s">
        <v>701</v>
      </c>
      <c r="B712" s="101" t="s">
        <v>1625</v>
      </c>
      <c r="C712" s="80" t="s">
        <v>1626</v>
      </c>
      <c r="D712" s="51" t="s">
        <v>175</v>
      </c>
      <c r="E712" s="13">
        <v>2023</v>
      </c>
      <c r="F712" s="13">
        <v>2023</v>
      </c>
      <c r="G712" s="13">
        <v>2023</v>
      </c>
      <c r="H712" s="8" t="s">
        <v>77</v>
      </c>
      <c r="I712" s="8" t="s">
        <v>77</v>
      </c>
      <c r="J712" s="5" t="s">
        <v>77</v>
      </c>
      <c r="K712" s="5" t="s">
        <v>77</v>
      </c>
      <c r="L712" s="5" t="s">
        <v>77</v>
      </c>
      <c r="M712" s="5" t="s">
        <v>77</v>
      </c>
      <c r="N712" s="5" t="s">
        <v>77</v>
      </c>
      <c r="O712" s="47">
        <v>0</v>
      </c>
      <c r="P712" s="80">
        <v>2.1252</v>
      </c>
      <c r="Q712" s="80">
        <f t="shared" si="930"/>
        <v>2.1798534719999996</v>
      </c>
      <c r="R712" s="47">
        <f t="shared" si="912"/>
        <v>2.1252</v>
      </c>
      <c r="S712" s="47">
        <f t="shared" si="907"/>
        <v>2.1252</v>
      </c>
      <c r="T712" s="47">
        <f t="shared" si="931"/>
        <v>2.1798534719999996</v>
      </c>
      <c r="U712" s="5">
        <v>0</v>
      </c>
      <c r="V712" s="5">
        <v>0</v>
      </c>
      <c r="W712" s="5">
        <v>0</v>
      </c>
      <c r="X712" s="5">
        <v>0</v>
      </c>
      <c r="Y712" s="5">
        <f t="shared" si="920"/>
        <v>0</v>
      </c>
      <c r="Z712" s="5">
        <v>0</v>
      </c>
      <c r="AA712" s="5">
        <v>0</v>
      </c>
      <c r="AB712" s="5">
        <v>0</v>
      </c>
      <c r="AC712" s="5">
        <v>0</v>
      </c>
      <c r="AD712" s="47">
        <f t="shared" si="921"/>
        <v>0</v>
      </c>
      <c r="AE712" s="5">
        <v>0</v>
      </c>
      <c r="AF712" s="5">
        <v>0</v>
      </c>
      <c r="AG712" s="5">
        <v>0</v>
      </c>
      <c r="AH712" s="5">
        <v>0</v>
      </c>
      <c r="AI712" s="5">
        <f t="shared" si="908"/>
        <v>0</v>
      </c>
      <c r="AJ712" s="5">
        <v>0</v>
      </c>
      <c r="AK712" s="5">
        <v>0</v>
      </c>
      <c r="AL712" s="5">
        <v>0</v>
      </c>
      <c r="AM712" s="5">
        <v>0</v>
      </c>
      <c r="AN712" s="47">
        <f t="shared" si="913"/>
        <v>0</v>
      </c>
      <c r="AO712" s="5">
        <v>0</v>
      </c>
      <c r="AP712" s="5">
        <v>0</v>
      </c>
      <c r="AQ712" s="5">
        <v>0</v>
      </c>
      <c r="AR712" s="5">
        <v>0</v>
      </c>
      <c r="AS712" s="5">
        <f t="shared" si="909"/>
        <v>0</v>
      </c>
      <c r="AT712" s="5">
        <v>0</v>
      </c>
      <c r="AU712" s="5">
        <v>0</v>
      </c>
      <c r="AV712" s="5">
        <v>0</v>
      </c>
      <c r="AW712" s="5">
        <v>0</v>
      </c>
      <c r="AX712" s="47">
        <f t="shared" si="922"/>
        <v>0</v>
      </c>
      <c r="AY712" s="5">
        <v>2.1252</v>
      </c>
      <c r="AZ712" s="5">
        <v>0</v>
      </c>
      <c r="BA712" s="5">
        <v>0</v>
      </c>
      <c r="BB712" s="5">
        <v>1.7709999999999999</v>
      </c>
      <c r="BC712" s="5">
        <f t="shared" si="910"/>
        <v>0.35420000000000007</v>
      </c>
      <c r="BD712" s="5">
        <v>2.1798534719999996</v>
      </c>
      <c r="BE712" s="5">
        <v>0</v>
      </c>
      <c r="BF712" s="5">
        <v>0</v>
      </c>
      <c r="BG712" s="5">
        <v>1.8165445599999999</v>
      </c>
      <c r="BH712" s="47">
        <f t="shared" si="923"/>
        <v>0.36330891199999971</v>
      </c>
      <c r="BI712" s="5">
        <v>0</v>
      </c>
      <c r="BJ712" s="5">
        <v>0</v>
      </c>
      <c r="BK712" s="5">
        <v>0</v>
      </c>
      <c r="BL712" s="47">
        <v>0</v>
      </c>
      <c r="BM712" s="5">
        <f t="shared" si="911"/>
        <v>0</v>
      </c>
      <c r="BN712" s="5">
        <v>0</v>
      </c>
      <c r="BO712" s="5">
        <v>0</v>
      </c>
      <c r="BP712" s="5">
        <v>0</v>
      </c>
      <c r="BQ712" s="5">
        <v>0</v>
      </c>
      <c r="BR712" s="47">
        <f t="shared" si="924"/>
        <v>0</v>
      </c>
      <c r="BS712" s="5">
        <v>0</v>
      </c>
      <c r="BT712" s="5">
        <v>0</v>
      </c>
      <c r="BU712" s="5">
        <v>0</v>
      </c>
      <c r="BV712" s="47">
        <v>0</v>
      </c>
      <c r="BW712" s="47">
        <f t="shared" si="925"/>
        <v>0</v>
      </c>
      <c r="BX712" s="3" t="s">
        <v>77</v>
      </c>
      <c r="BY712" s="3" t="s">
        <v>77</v>
      </c>
      <c r="BZ712" s="3" t="s">
        <v>77</v>
      </c>
      <c r="CA712" s="3" t="s">
        <v>77</v>
      </c>
      <c r="CB712" s="3" t="s">
        <v>77</v>
      </c>
      <c r="CC712" s="47">
        <f t="shared" si="914"/>
        <v>2.1252</v>
      </c>
      <c r="CD712" s="86">
        <f t="shared" si="915"/>
        <v>0</v>
      </c>
      <c r="CE712" s="86">
        <f t="shared" si="916"/>
        <v>0</v>
      </c>
      <c r="CF712" s="86">
        <f t="shared" si="917"/>
        <v>1.7709999999999999</v>
      </c>
      <c r="CG712" s="86">
        <f t="shared" si="918"/>
        <v>0.35420000000000007</v>
      </c>
      <c r="CH712" s="52">
        <f t="shared" si="919"/>
        <v>2.1798534719999996</v>
      </c>
      <c r="CI712" s="52">
        <f t="shared" si="926"/>
        <v>0</v>
      </c>
      <c r="CJ712" s="52">
        <f t="shared" si="927"/>
        <v>0</v>
      </c>
      <c r="CK712" s="52">
        <f t="shared" si="928"/>
        <v>1.8165445599999999</v>
      </c>
      <c r="CL712" s="52">
        <f t="shared" si="929"/>
        <v>0.36330891199999971</v>
      </c>
      <c r="CM712" s="129" t="s">
        <v>2828</v>
      </c>
    </row>
    <row r="713" spans="1:91" s="9" customFormat="1" ht="47.25" x14ac:dyDescent="0.25">
      <c r="A713" s="44" t="s">
        <v>701</v>
      </c>
      <c r="B713" s="101" t="s">
        <v>2003</v>
      </c>
      <c r="C713" s="80" t="s">
        <v>2004</v>
      </c>
      <c r="D713" s="51" t="s">
        <v>175</v>
      </c>
      <c r="E713" s="13">
        <v>2023</v>
      </c>
      <c r="F713" s="13">
        <v>2023</v>
      </c>
      <c r="G713" s="13">
        <v>2023</v>
      </c>
      <c r="H713" s="8" t="s">
        <v>77</v>
      </c>
      <c r="I713" s="8" t="s">
        <v>77</v>
      </c>
      <c r="J713" s="5" t="s">
        <v>77</v>
      </c>
      <c r="K713" s="5" t="s">
        <v>77</v>
      </c>
      <c r="L713" s="5" t="s">
        <v>77</v>
      </c>
      <c r="M713" s="5" t="s">
        <v>77</v>
      </c>
      <c r="N713" s="5" t="s">
        <v>77</v>
      </c>
      <c r="O713" s="47">
        <v>0</v>
      </c>
      <c r="P713" s="80">
        <v>2.1252</v>
      </c>
      <c r="Q713" s="80">
        <f t="shared" si="930"/>
        <v>2.1387272159999999</v>
      </c>
      <c r="R713" s="47">
        <f t="shared" si="912"/>
        <v>2.1252</v>
      </c>
      <c r="S713" s="47">
        <f t="shared" si="907"/>
        <v>2.1252</v>
      </c>
      <c r="T713" s="47">
        <f t="shared" si="931"/>
        <v>2.1387272159999999</v>
      </c>
      <c r="U713" s="5">
        <v>0</v>
      </c>
      <c r="V713" s="5">
        <v>0</v>
      </c>
      <c r="W713" s="5">
        <v>0</v>
      </c>
      <c r="X713" s="5">
        <v>0</v>
      </c>
      <c r="Y713" s="5">
        <f t="shared" si="920"/>
        <v>0</v>
      </c>
      <c r="Z713" s="5">
        <v>0</v>
      </c>
      <c r="AA713" s="5">
        <v>0</v>
      </c>
      <c r="AB713" s="5">
        <v>0</v>
      </c>
      <c r="AC713" s="5">
        <v>0</v>
      </c>
      <c r="AD713" s="47">
        <f t="shared" si="921"/>
        <v>0</v>
      </c>
      <c r="AE713" s="5">
        <v>0</v>
      </c>
      <c r="AF713" s="5">
        <v>0</v>
      </c>
      <c r="AG713" s="5">
        <v>0</v>
      </c>
      <c r="AH713" s="5">
        <v>0</v>
      </c>
      <c r="AI713" s="5">
        <f t="shared" si="908"/>
        <v>0</v>
      </c>
      <c r="AJ713" s="5">
        <v>0</v>
      </c>
      <c r="AK713" s="5">
        <v>0</v>
      </c>
      <c r="AL713" s="5">
        <v>0</v>
      </c>
      <c r="AM713" s="5">
        <v>0</v>
      </c>
      <c r="AN713" s="47">
        <f t="shared" si="913"/>
        <v>0</v>
      </c>
      <c r="AO713" s="5">
        <v>0</v>
      </c>
      <c r="AP713" s="5">
        <v>0</v>
      </c>
      <c r="AQ713" s="5">
        <v>0</v>
      </c>
      <c r="AR713" s="5">
        <v>0</v>
      </c>
      <c r="AS713" s="5">
        <f t="shared" si="909"/>
        <v>0</v>
      </c>
      <c r="AT713" s="5">
        <v>0</v>
      </c>
      <c r="AU713" s="5">
        <v>0</v>
      </c>
      <c r="AV713" s="5">
        <v>0</v>
      </c>
      <c r="AW713" s="5">
        <v>0</v>
      </c>
      <c r="AX713" s="47">
        <f t="shared" si="922"/>
        <v>0</v>
      </c>
      <c r="AY713" s="5">
        <v>2.1252</v>
      </c>
      <c r="AZ713" s="5">
        <v>0</v>
      </c>
      <c r="BA713" s="5">
        <v>0</v>
      </c>
      <c r="BB713" s="5">
        <v>1.7709999999999999</v>
      </c>
      <c r="BC713" s="5">
        <f t="shared" si="910"/>
        <v>0.35420000000000007</v>
      </c>
      <c r="BD713" s="5">
        <v>2.1387272159999999</v>
      </c>
      <c r="BE713" s="5">
        <v>0</v>
      </c>
      <c r="BF713" s="5">
        <v>0</v>
      </c>
      <c r="BG713" s="5">
        <v>1.7822726799999997</v>
      </c>
      <c r="BH713" s="47">
        <f t="shared" si="923"/>
        <v>0.35645453600000021</v>
      </c>
      <c r="BI713" s="5">
        <v>0</v>
      </c>
      <c r="BJ713" s="5">
        <v>0</v>
      </c>
      <c r="BK713" s="5">
        <v>0</v>
      </c>
      <c r="BL713" s="47">
        <v>0</v>
      </c>
      <c r="BM713" s="5">
        <f t="shared" si="911"/>
        <v>0</v>
      </c>
      <c r="BN713" s="5">
        <v>0</v>
      </c>
      <c r="BO713" s="5">
        <v>0</v>
      </c>
      <c r="BP713" s="5">
        <v>0</v>
      </c>
      <c r="BQ713" s="5">
        <v>0</v>
      </c>
      <c r="BR713" s="47">
        <f t="shared" si="924"/>
        <v>0</v>
      </c>
      <c r="BS713" s="5">
        <v>0</v>
      </c>
      <c r="BT713" s="5">
        <v>0</v>
      </c>
      <c r="BU713" s="5">
        <v>0</v>
      </c>
      <c r="BV713" s="47">
        <v>0</v>
      </c>
      <c r="BW713" s="47">
        <f t="shared" si="925"/>
        <v>0</v>
      </c>
      <c r="BX713" s="3" t="s">
        <v>77</v>
      </c>
      <c r="BY713" s="3" t="s">
        <v>77</v>
      </c>
      <c r="BZ713" s="3" t="s">
        <v>77</v>
      </c>
      <c r="CA713" s="3" t="s">
        <v>77</v>
      </c>
      <c r="CB713" s="3" t="s">
        <v>77</v>
      </c>
      <c r="CC713" s="47">
        <f t="shared" si="914"/>
        <v>2.1252</v>
      </c>
      <c r="CD713" s="86">
        <f t="shared" si="915"/>
        <v>0</v>
      </c>
      <c r="CE713" s="86">
        <f t="shared" si="916"/>
        <v>0</v>
      </c>
      <c r="CF713" s="86">
        <f t="shared" si="917"/>
        <v>1.7709999999999999</v>
      </c>
      <c r="CG713" s="86">
        <f t="shared" si="918"/>
        <v>0.35420000000000007</v>
      </c>
      <c r="CH713" s="52">
        <f t="shared" si="919"/>
        <v>2.1387272159999999</v>
      </c>
      <c r="CI713" s="52">
        <f t="shared" si="926"/>
        <v>0</v>
      </c>
      <c r="CJ713" s="52">
        <f t="shared" si="927"/>
        <v>0</v>
      </c>
      <c r="CK713" s="52">
        <f t="shared" si="928"/>
        <v>1.7822726799999997</v>
      </c>
      <c r="CL713" s="52">
        <f t="shared" si="929"/>
        <v>0.35645453600000021</v>
      </c>
      <c r="CM713" s="129" t="s">
        <v>2828</v>
      </c>
    </row>
    <row r="714" spans="1:91" s="9" customFormat="1" ht="47.25" x14ac:dyDescent="0.25">
      <c r="A714" s="44" t="s">
        <v>701</v>
      </c>
      <c r="B714" s="101" t="s">
        <v>1627</v>
      </c>
      <c r="C714" s="80" t="s">
        <v>1628</v>
      </c>
      <c r="D714" s="51" t="s">
        <v>175</v>
      </c>
      <c r="E714" s="13">
        <v>2024</v>
      </c>
      <c r="F714" s="13">
        <v>2024</v>
      </c>
      <c r="G714" s="13">
        <v>2024</v>
      </c>
      <c r="H714" s="8" t="s">
        <v>77</v>
      </c>
      <c r="I714" s="8" t="s">
        <v>77</v>
      </c>
      <c r="J714" s="5" t="s">
        <v>77</v>
      </c>
      <c r="K714" s="5" t="s">
        <v>77</v>
      </c>
      <c r="L714" s="5" t="s">
        <v>77</v>
      </c>
      <c r="M714" s="5" t="s">
        <v>77</v>
      </c>
      <c r="N714" s="5" t="s">
        <v>77</v>
      </c>
      <c r="O714" s="47">
        <v>0</v>
      </c>
      <c r="P714" s="80">
        <v>2.1395999999999997</v>
      </c>
      <c r="Q714" s="80">
        <f t="shared" si="930"/>
        <v>2.1313337520000002</v>
      </c>
      <c r="R714" s="47">
        <f t="shared" si="912"/>
        <v>2.1395999999999997</v>
      </c>
      <c r="S714" s="47">
        <f t="shared" si="907"/>
        <v>2.1395999999999997</v>
      </c>
      <c r="T714" s="47">
        <f t="shared" si="931"/>
        <v>2.1313337520000002</v>
      </c>
      <c r="U714" s="5">
        <v>0</v>
      </c>
      <c r="V714" s="5">
        <v>0</v>
      </c>
      <c r="W714" s="5">
        <v>0</v>
      </c>
      <c r="X714" s="5">
        <v>0</v>
      </c>
      <c r="Y714" s="5">
        <f t="shared" si="920"/>
        <v>0</v>
      </c>
      <c r="Z714" s="5">
        <v>0</v>
      </c>
      <c r="AA714" s="5">
        <v>0</v>
      </c>
      <c r="AB714" s="5">
        <v>0</v>
      </c>
      <c r="AC714" s="5">
        <v>0</v>
      </c>
      <c r="AD714" s="47">
        <f t="shared" si="921"/>
        <v>0</v>
      </c>
      <c r="AE714" s="5">
        <v>0</v>
      </c>
      <c r="AF714" s="5">
        <v>0</v>
      </c>
      <c r="AG714" s="5">
        <v>0</v>
      </c>
      <c r="AH714" s="5">
        <v>0</v>
      </c>
      <c r="AI714" s="5">
        <f t="shared" si="908"/>
        <v>0</v>
      </c>
      <c r="AJ714" s="5">
        <v>0</v>
      </c>
      <c r="AK714" s="5">
        <v>0</v>
      </c>
      <c r="AL714" s="5">
        <v>0</v>
      </c>
      <c r="AM714" s="5">
        <v>0</v>
      </c>
      <c r="AN714" s="47">
        <f t="shared" si="913"/>
        <v>0</v>
      </c>
      <c r="AO714" s="5">
        <v>0</v>
      </c>
      <c r="AP714" s="5">
        <v>0</v>
      </c>
      <c r="AQ714" s="5">
        <v>0</v>
      </c>
      <c r="AR714" s="5">
        <v>0</v>
      </c>
      <c r="AS714" s="5">
        <f t="shared" si="909"/>
        <v>0</v>
      </c>
      <c r="AT714" s="5">
        <v>0</v>
      </c>
      <c r="AU714" s="5">
        <v>0</v>
      </c>
      <c r="AV714" s="5">
        <v>0</v>
      </c>
      <c r="AW714" s="5">
        <v>0</v>
      </c>
      <c r="AX714" s="47">
        <f t="shared" si="922"/>
        <v>0</v>
      </c>
      <c r="AY714" s="5">
        <v>0</v>
      </c>
      <c r="AZ714" s="5">
        <v>0</v>
      </c>
      <c r="BA714" s="5">
        <v>0</v>
      </c>
      <c r="BB714" s="5">
        <v>0</v>
      </c>
      <c r="BC714" s="5">
        <f t="shared" si="910"/>
        <v>0</v>
      </c>
      <c r="BD714" s="5">
        <v>0</v>
      </c>
      <c r="BE714" s="5">
        <v>0</v>
      </c>
      <c r="BF714" s="5">
        <v>0</v>
      </c>
      <c r="BG714" s="5">
        <v>0</v>
      </c>
      <c r="BH714" s="47">
        <f t="shared" si="923"/>
        <v>0</v>
      </c>
      <c r="BI714" s="5">
        <v>2.1395999999999997</v>
      </c>
      <c r="BJ714" s="5">
        <v>0</v>
      </c>
      <c r="BK714" s="5">
        <v>0</v>
      </c>
      <c r="BL714" s="47">
        <v>1.7829999999999999</v>
      </c>
      <c r="BM714" s="5">
        <f t="shared" si="911"/>
        <v>0.35659999999999981</v>
      </c>
      <c r="BN714" s="5">
        <v>2.1313337520000002</v>
      </c>
      <c r="BO714" s="5">
        <v>0</v>
      </c>
      <c r="BP714" s="5">
        <v>0</v>
      </c>
      <c r="BQ714" s="5">
        <v>1.7761114600000001</v>
      </c>
      <c r="BR714" s="47">
        <f t="shared" si="924"/>
        <v>0.35522229200000011</v>
      </c>
      <c r="BS714" s="5">
        <v>0</v>
      </c>
      <c r="BT714" s="5">
        <v>0</v>
      </c>
      <c r="BU714" s="5">
        <v>0</v>
      </c>
      <c r="BV714" s="47">
        <v>0</v>
      </c>
      <c r="BW714" s="47">
        <f t="shared" si="925"/>
        <v>0</v>
      </c>
      <c r="BX714" s="3" t="s">
        <v>77</v>
      </c>
      <c r="BY714" s="3" t="s">
        <v>77</v>
      </c>
      <c r="BZ714" s="3" t="s">
        <v>77</v>
      </c>
      <c r="CA714" s="3" t="s">
        <v>77</v>
      </c>
      <c r="CB714" s="3" t="s">
        <v>77</v>
      </c>
      <c r="CC714" s="47">
        <f t="shared" si="914"/>
        <v>2.1395999999999997</v>
      </c>
      <c r="CD714" s="86">
        <f t="shared" si="915"/>
        <v>0</v>
      </c>
      <c r="CE714" s="86">
        <f t="shared" si="916"/>
        <v>0</v>
      </c>
      <c r="CF714" s="86">
        <f t="shared" si="917"/>
        <v>1.7829999999999999</v>
      </c>
      <c r="CG714" s="86">
        <f t="shared" si="918"/>
        <v>0.35659999999999981</v>
      </c>
      <c r="CH714" s="52">
        <f t="shared" si="919"/>
        <v>2.1313337520000002</v>
      </c>
      <c r="CI714" s="52">
        <f t="shared" si="926"/>
        <v>0</v>
      </c>
      <c r="CJ714" s="52">
        <f t="shared" si="927"/>
        <v>0</v>
      </c>
      <c r="CK714" s="52">
        <f t="shared" si="928"/>
        <v>1.7761114600000001</v>
      </c>
      <c r="CL714" s="52">
        <f t="shared" si="929"/>
        <v>0.35522229200000011</v>
      </c>
      <c r="CM714" s="129" t="s">
        <v>2828</v>
      </c>
    </row>
    <row r="715" spans="1:91" s="9" customFormat="1" ht="47.25" x14ac:dyDescent="0.25">
      <c r="A715" s="44" t="s">
        <v>701</v>
      </c>
      <c r="B715" s="101" t="s">
        <v>1629</v>
      </c>
      <c r="C715" s="80" t="s">
        <v>1630</v>
      </c>
      <c r="D715" s="51" t="s">
        <v>175</v>
      </c>
      <c r="E715" s="13">
        <v>2024</v>
      </c>
      <c r="F715" s="13">
        <v>2024</v>
      </c>
      <c r="G715" s="13">
        <v>2024</v>
      </c>
      <c r="H715" s="8" t="s">
        <v>77</v>
      </c>
      <c r="I715" s="8" t="s">
        <v>77</v>
      </c>
      <c r="J715" s="5" t="s">
        <v>77</v>
      </c>
      <c r="K715" s="5" t="s">
        <v>77</v>
      </c>
      <c r="L715" s="5" t="s">
        <v>77</v>
      </c>
      <c r="M715" s="5" t="s">
        <v>77</v>
      </c>
      <c r="N715" s="5" t="s">
        <v>77</v>
      </c>
      <c r="O715" s="47">
        <v>0</v>
      </c>
      <c r="P715" s="80">
        <v>9.0456000000000003</v>
      </c>
      <c r="Q715" s="80">
        <f t="shared" si="930"/>
        <v>9.1600085399999998</v>
      </c>
      <c r="R715" s="47">
        <f t="shared" si="912"/>
        <v>9.0456000000000003</v>
      </c>
      <c r="S715" s="47">
        <f t="shared" si="907"/>
        <v>9.0456000000000003</v>
      </c>
      <c r="T715" s="47">
        <f t="shared" si="931"/>
        <v>9.1600085399999998</v>
      </c>
      <c r="U715" s="5">
        <v>0</v>
      </c>
      <c r="V715" s="5">
        <v>0</v>
      </c>
      <c r="W715" s="5">
        <v>0</v>
      </c>
      <c r="X715" s="5">
        <v>0</v>
      </c>
      <c r="Y715" s="5">
        <f t="shared" si="920"/>
        <v>0</v>
      </c>
      <c r="Z715" s="5">
        <v>0</v>
      </c>
      <c r="AA715" s="5">
        <v>0</v>
      </c>
      <c r="AB715" s="5">
        <v>0</v>
      </c>
      <c r="AC715" s="5">
        <v>0</v>
      </c>
      <c r="AD715" s="47">
        <f t="shared" si="921"/>
        <v>0</v>
      </c>
      <c r="AE715" s="5">
        <v>0</v>
      </c>
      <c r="AF715" s="5">
        <v>0</v>
      </c>
      <c r="AG715" s="5">
        <v>0</v>
      </c>
      <c r="AH715" s="5">
        <v>0</v>
      </c>
      <c r="AI715" s="5">
        <f t="shared" si="908"/>
        <v>0</v>
      </c>
      <c r="AJ715" s="5">
        <v>0</v>
      </c>
      <c r="AK715" s="5">
        <v>0</v>
      </c>
      <c r="AL715" s="5">
        <v>0</v>
      </c>
      <c r="AM715" s="5">
        <v>0</v>
      </c>
      <c r="AN715" s="47">
        <f t="shared" si="913"/>
        <v>0</v>
      </c>
      <c r="AO715" s="5">
        <v>0</v>
      </c>
      <c r="AP715" s="5">
        <v>0</v>
      </c>
      <c r="AQ715" s="5">
        <v>0</v>
      </c>
      <c r="AR715" s="5">
        <v>0</v>
      </c>
      <c r="AS715" s="5">
        <f t="shared" si="909"/>
        <v>0</v>
      </c>
      <c r="AT715" s="5">
        <v>0</v>
      </c>
      <c r="AU715" s="5">
        <v>0</v>
      </c>
      <c r="AV715" s="5">
        <v>0</v>
      </c>
      <c r="AW715" s="5">
        <v>0</v>
      </c>
      <c r="AX715" s="47">
        <f t="shared" si="922"/>
        <v>0</v>
      </c>
      <c r="AY715" s="5">
        <v>0</v>
      </c>
      <c r="AZ715" s="5">
        <v>0</v>
      </c>
      <c r="BA715" s="5">
        <v>0</v>
      </c>
      <c r="BB715" s="5">
        <v>0</v>
      </c>
      <c r="BC715" s="5">
        <f t="shared" si="910"/>
        <v>0</v>
      </c>
      <c r="BD715" s="5">
        <v>0</v>
      </c>
      <c r="BE715" s="5">
        <v>0</v>
      </c>
      <c r="BF715" s="5">
        <v>0</v>
      </c>
      <c r="BG715" s="5">
        <v>0</v>
      </c>
      <c r="BH715" s="47">
        <f t="shared" si="923"/>
        <v>0</v>
      </c>
      <c r="BI715" s="5">
        <v>9.0456000000000003</v>
      </c>
      <c r="BJ715" s="5">
        <v>0</v>
      </c>
      <c r="BK715" s="5">
        <v>0</v>
      </c>
      <c r="BL715" s="47">
        <v>7.5380000000000011</v>
      </c>
      <c r="BM715" s="5">
        <f t="shared" si="911"/>
        <v>1.5075999999999992</v>
      </c>
      <c r="BN715" s="5">
        <v>9.1600085399999998</v>
      </c>
      <c r="BO715" s="5">
        <v>0</v>
      </c>
      <c r="BP715" s="5">
        <v>0</v>
      </c>
      <c r="BQ715" s="5">
        <v>7.6333404499999995</v>
      </c>
      <c r="BR715" s="47">
        <f t="shared" si="924"/>
        <v>1.5266680900000003</v>
      </c>
      <c r="BS715" s="5">
        <v>0</v>
      </c>
      <c r="BT715" s="5">
        <v>0</v>
      </c>
      <c r="BU715" s="5">
        <v>0</v>
      </c>
      <c r="BV715" s="47">
        <v>0</v>
      </c>
      <c r="BW715" s="47">
        <f t="shared" si="925"/>
        <v>0</v>
      </c>
      <c r="BX715" s="3" t="s">
        <v>77</v>
      </c>
      <c r="BY715" s="3" t="s">
        <v>77</v>
      </c>
      <c r="BZ715" s="3" t="s">
        <v>77</v>
      </c>
      <c r="CA715" s="3" t="s">
        <v>77</v>
      </c>
      <c r="CB715" s="3" t="s">
        <v>77</v>
      </c>
      <c r="CC715" s="47">
        <f t="shared" si="914"/>
        <v>9.0456000000000003</v>
      </c>
      <c r="CD715" s="86">
        <f t="shared" si="915"/>
        <v>0</v>
      </c>
      <c r="CE715" s="86">
        <f t="shared" si="916"/>
        <v>0</v>
      </c>
      <c r="CF715" s="86">
        <f t="shared" si="917"/>
        <v>7.5380000000000011</v>
      </c>
      <c r="CG715" s="86">
        <f t="shared" si="918"/>
        <v>1.5075999999999992</v>
      </c>
      <c r="CH715" s="52">
        <f t="shared" si="919"/>
        <v>9.1600085399999998</v>
      </c>
      <c r="CI715" s="52">
        <f t="shared" si="926"/>
        <v>0</v>
      </c>
      <c r="CJ715" s="52">
        <f t="shared" si="927"/>
        <v>0</v>
      </c>
      <c r="CK715" s="52">
        <f t="shared" si="928"/>
        <v>7.6333404499999995</v>
      </c>
      <c r="CL715" s="52">
        <f t="shared" si="929"/>
        <v>1.5266680900000003</v>
      </c>
      <c r="CM715" s="129" t="s">
        <v>2828</v>
      </c>
    </row>
    <row r="716" spans="1:91" s="9" customFormat="1" ht="47.25" x14ac:dyDescent="0.25">
      <c r="A716" s="44" t="s">
        <v>701</v>
      </c>
      <c r="B716" s="101" t="s">
        <v>1631</v>
      </c>
      <c r="C716" s="80" t="s">
        <v>1632</v>
      </c>
      <c r="D716" s="51" t="s">
        <v>175</v>
      </c>
      <c r="E716" s="13">
        <v>2024</v>
      </c>
      <c r="F716" s="13">
        <v>2024</v>
      </c>
      <c r="G716" s="13">
        <v>2024</v>
      </c>
      <c r="H716" s="8" t="s">
        <v>77</v>
      </c>
      <c r="I716" s="8" t="s">
        <v>77</v>
      </c>
      <c r="J716" s="5" t="s">
        <v>77</v>
      </c>
      <c r="K716" s="5" t="s">
        <v>77</v>
      </c>
      <c r="L716" s="5" t="s">
        <v>77</v>
      </c>
      <c r="M716" s="5" t="s">
        <v>77</v>
      </c>
      <c r="N716" s="5" t="s">
        <v>77</v>
      </c>
      <c r="O716" s="47">
        <v>0</v>
      </c>
      <c r="P716" s="80">
        <v>9.0456000000000003</v>
      </c>
      <c r="Q716" s="80">
        <f t="shared" si="930"/>
        <v>7.5019659599999997</v>
      </c>
      <c r="R716" s="47">
        <f t="shared" si="912"/>
        <v>9.0456000000000003</v>
      </c>
      <c r="S716" s="47">
        <f t="shared" si="907"/>
        <v>9.0456000000000003</v>
      </c>
      <c r="T716" s="47">
        <f t="shared" si="931"/>
        <v>7.5019659599999997</v>
      </c>
      <c r="U716" s="5">
        <v>0</v>
      </c>
      <c r="V716" s="5">
        <v>0</v>
      </c>
      <c r="W716" s="5">
        <v>0</v>
      </c>
      <c r="X716" s="5">
        <v>0</v>
      </c>
      <c r="Y716" s="5">
        <f t="shared" si="920"/>
        <v>0</v>
      </c>
      <c r="Z716" s="5">
        <v>0</v>
      </c>
      <c r="AA716" s="5">
        <v>0</v>
      </c>
      <c r="AB716" s="5">
        <v>0</v>
      </c>
      <c r="AC716" s="5">
        <v>0</v>
      </c>
      <c r="AD716" s="47">
        <f t="shared" si="921"/>
        <v>0</v>
      </c>
      <c r="AE716" s="5">
        <v>0</v>
      </c>
      <c r="AF716" s="5">
        <v>0</v>
      </c>
      <c r="AG716" s="5">
        <v>0</v>
      </c>
      <c r="AH716" s="5">
        <v>0</v>
      </c>
      <c r="AI716" s="5">
        <f t="shared" si="908"/>
        <v>0</v>
      </c>
      <c r="AJ716" s="5">
        <v>0</v>
      </c>
      <c r="AK716" s="5">
        <v>0</v>
      </c>
      <c r="AL716" s="5">
        <v>0</v>
      </c>
      <c r="AM716" s="5">
        <v>0</v>
      </c>
      <c r="AN716" s="47">
        <f t="shared" si="913"/>
        <v>0</v>
      </c>
      <c r="AO716" s="5">
        <v>0</v>
      </c>
      <c r="AP716" s="5">
        <v>0</v>
      </c>
      <c r="AQ716" s="5">
        <v>0</v>
      </c>
      <c r="AR716" s="5">
        <v>0</v>
      </c>
      <c r="AS716" s="5">
        <f t="shared" si="909"/>
        <v>0</v>
      </c>
      <c r="AT716" s="5">
        <v>0</v>
      </c>
      <c r="AU716" s="5">
        <v>0</v>
      </c>
      <c r="AV716" s="5">
        <v>0</v>
      </c>
      <c r="AW716" s="5">
        <v>0</v>
      </c>
      <c r="AX716" s="47">
        <f t="shared" si="922"/>
        <v>0</v>
      </c>
      <c r="AY716" s="5">
        <v>0</v>
      </c>
      <c r="AZ716" s="5">
        <v>0</v>
      </c>
      <c r="BA716" s="5">
        <v>0</v>
      </c>
      <c r="BB716" s="5">
        <v>0</v>
      </c>
      <c r="BC716" s="5">
        <f t="shared" si="910"/>
        <v>0</v>
      </c>
      <c r="BD716" s="5">
        <v>0</v>
      </c>
      <c r="BE716" s="5">
        <v>0</v>
      </c>
      <c r="BF716" s="5">
        <v>0</v>
      </c>
      <c r="BG716" s="5">
        <v>0</v>
      </c>
      <c r="BH716" s="47">
        <f t="shared" si="923"/>
        <v>0</v>
      </c>
      <c r="BI716" s="5">
        <v>9.0456000000000003</v>
      </c>
      <c r="BJ716" s="5">
        <v>0</v>
      </c>
      <c r="BK716" s="5">
        <v>0</v>
      </c>
      <c r="BL716" s="47">
        <v>7.5380000000000011</v>
      </c>
      <c r="BM716" s="5">
        <f t="shared" si="911"/>
        <v>1.5075999999999992</v>
      </c>
      <c r="BN716" s="5">
        <v>7.5019659599999997</v>
      </c>
      <c r="BO716" s="5">
        <v>0</v>
      </c>
      <c r="BP716" s="5">
        <v>0</v>
      </c>
      <c r="BQ716" s="5">
        <v>6.2516382999999998</v>
      </c>
      <c r="BR716" s="47">
        <f t="shared" si="924"/>
        <v>1.25032766</v>
      </c>
      <c r="BS716" s="5">
        <v>0</v>
      </c>
      <c r="BT716" s="5">
        <v>0</v>
      </c>
      <c r="BU716" s="5">
        <v>0</v>
      </c>
      <c r="BV716" s="47">
        <v>0</v>
      </c>
      <c r="BW716" s="47">
        <f t="shared" si="925"/>
        <v>0</v>
      </c>
      <c r="BX716" s="3" t="s">
        <v>77</v>
      </c>
      <c r="BY716" s="3" t="s">
        <v>77</v>
      </c>
      <c r="BZ716" s="3" t="s">
        <v>77</v>
      </c>
      <c r="CA716" s="3" t="s">
        <v>77</v>
      </c>
      <c r="CB716" s="3" t="s">
        <v>77</v>
      </c>
      <c r="CC716" s="47">
        <f t="shared" si="914"/>
        <v>9.0456000000000003</v>
      </c>
      <c r="CD716" s="86">
        <f t="shared" si="915"/>
        <v>0</v>
      </c>
      <c r="CE716" s="86">
        <f t="shared" si="916"/>
        <v>0</v>
      </c>
      <c r="CF716" s="86">
        <f t="shared" si="917"/>
        <v>7.5380000000000011</v>
      </c>
      <c r="CG716" s="86">
        <f t="shared" si="918"/>
        <v>1.5075999999999992</v>
      </c>
      <c r="CH716" s="52">
        <f t="shared" si="919"/>
        <v>7.5019659599999997</v>
      </c>
      <c r="CI716" s="52">
        <f t="shared" si="926"/>
        <v>0</v>
      </c>
      <c r="CJ716" s="52">
        <f t="shared" si="927"/>
        <v>0</v>
      </c>
      <c r="CK716" s="52">
        <f t="shared" si="928"/>
        <v>6.2516382999999998</v>
      </c>
      <c r="CL716" s="52">
        <f t="shared" si="929"/>
        <v>1.25032766</v>
      </c>
      <c r="CM716" s="129" t="s">
        <v>2828</v>
      </c>
    </row>
    <row r="717" spans="1:91" s="9" customFormat="1" ht="78.75" x14ac:dyDescent="0.25">
      <c r="A717" s="44" t="s">
        <v>701</v>
      </c>
      <c r="B717" s="101" t="s">
        <v>1633</v>
      </c>
      <c r="C717" s="80" t="s">
        <v>1634</v>
      </c>
      <c r="D717" s="51" t="s">
        <v>175</v>
      </c>
      <c r="E717" s="13">
        <v>2024</v>
      </c>
      <c r="F717" s="13">
        <v>2024</v>
      </c>
      <c r="G717" s="13">
        <v>2024</v>
      </c>
      <c r="H717" s="8" t="s">
        <v>77</v>
      </c>
      <c r="I717" s="8" t="s">
        <v>77</v>
      </c>
      <c r="J717" s="5" t="s">
        <v>77</v>
      </c>
      <c r="K717" s="5" t="s">
        <v>77</v>
      </c>
      <c r="L717" s="5" t="s">
        <v>77</v>
      </c>
      <c r="M717" s="5" t="s">
        <v>77</v>
      </c>
      <c r="N717" s="5" t="s">
        <v>77</v>
      </c>
      <c r="O717" s="47">
        <v>0</v>
      </c>
      <c r="P717" s="80">
        <v>3.4643999999999999</v>
      </c>
      <c r="Q717" s="80">
        <f t="shared" si="930"/>
        <v>3.9247602239999995</v>
      </c>
      <c r="R717" s="47">
        <f t="shared" si="912"/>
        <v>3.4643999999999999</v>
      </c>
      <c r="S717" s="47">
        <f t="shared" si="907"/>
        <v>3.4643999999999999</v>
      </c>
      <c r="T717" s="47">
        <f t="shared" si="931"/>
        <v>3.9247602239999995</v>
      </c>
      <c r="U717" s="5">
        <v>0</v>
      </c>
      <c r="V717" s="5">
        <v>0</v>
      </c>
      <c r="W717" s="5">
        <v>0</v>
      </c>
      <c r="X717" s="5">
        <v>0</v>
      </c>
      <c r="Y717" s="5">
        <f t="shared" si="920"/>
        <v>0</v>
      </c>
      <c r="Z717" s="5">
        <v>0</v>
      </c>
      <c r="AA717" s="5">
        <v>0</v>
      </c>
      <c r="AB717" s="5">
        <v>0</v>
      </c>
      <c r="AC717" s="5">
        <v>0</v>
      </c>
      <c r="AD717" s="47">
        <f t="shared" si="921"/>
        <v>0</v>
      </c>
      <c r="AE717" s="5">
        <v>0</v>
      </c>
      <c r="AF717" s="5">
        <v>0</v>
      </c>
      <c r="AG717" s="5">
        <v>0</v>
      </c>
      <c r="AH717" s="5">
        <v>0</v>
      </c>
      <c r="AI717" s="5">
        <f t="shared" si="908"/>
        <v>0</v>
      </c>
      <c r="AJ717" s="5">
        <v>0</v>
      </c>
      <c r="AK717" s="5">
        <v>0</v>
      </c>
      <c r="AL717" s="5">
        <v>0</v>
      </c>
      <c r="AM717" s="5">
        <v>0</v>
      </c>
      <c r="AN717" s="47">
        <f t="shared" si="913"/>
        <v>0</v>
      </c>
      <c r="AO717" s="5">
        <v>0</v>
      </c>
      <c r="AP717" s="5">
        <v>0</v>
      </c>
      <c r="AQ717" s="5">
        <v>0</v>
      </c>
      <c r="AR717" s="5">
        <v>0</v>
      </c>
      <c r="AS717" s="5">
        <f t="shared" si="909"/>
        <v>0</v>
      </c>
      <c r="AT717" s="5">
        <v>0</v>
      </c>
      <c r="AU717" s="5">
        <v>0</v>
      </c>
      <c r="AV717" s="5">
        <v>0</v>
      </c>
      <c r="AW717" s="5">
        <v>0</v>
      </c>
      <c r="AX717" s="47">
        <f t="shared" si="922"/>
        <v>0</v>
      </c>
      <c r="AY717" s="5">
        <v>0</v>
      </c>
      <c r="AZ717" s="5">
        <v>0</v>
      </c>
      <c r="BA717" s="5">
        <v>0</v>
      </c>
      <c r="BB717" s="5">
        <v>0</v>
      </c>
      <c r="BC717" s="5">
        <f t="shared" si="910"/>
        <v>0</v>
      </c>
      <c r="BD717" s="5">
        <v>0</v>
      </c>
      <c r="BE717" s="5">
        <v>0</v>
      </c>
      <c r="BF717" s="5">
        <v>0</v>
      </c>
      <c r="BG717" s="5">
        <v>0</v>
      </c>
      <c r="BH717" s="47">
        <f t="shared" si="923"/>
        <v>0</v>
      </c>
      <c r="BI717" s="5">
        <v>3.4643999999999999</v>
      </c>
      <c r="BJ717" s="5">
        <v>0</v>
      </c>
      <c r="BK717" s="5">
        <v>0</v>
      </c>
      <c r="BL717" s="47">
        <v>2.887</v>
      </c>
      <c r="BM717" s="5">
        <f t="shared" si="911"/>
        <v>0.57739999999999991</v>
      </c>
      <c r="BN717" s="5">
        <v>3.9247602239999995</v>
      </c>
      <c r="BO717" s="5">
        <v>0</v>
      </c>
      <c r="BP717" s="5">
        <v>0</v>
      </c>
      <c r="BQ717" s="5">
        <v>3.2706335200000001</v>
      </c>
      <c r="BR717" s="47">
        <f t="shared" si="924"/>
        <v>0.65412670399999939</v>
      </c>
      <c r="BS717" s="5">
        <v>0</v>
      </c>
      <c r="BT717" s="5">
        <v>0</v>
      </c>
      <c r="BU717" s="5">
        <v>0</v>
      </c>
      <c r="BV717" s="47">
        <v>0</v>
      </c>
      <c r="BW717" s="47">
        <f t="shared" si="925"/>
        <v>0</v>
      </c>
      <c r="BX717" s="3" t="s">
        <v>77</v>
      </c>
      <c r="BY717" s="3" t="s">
        <v>77</v>
      </c>
      <c r="BZ717" s="3" t="s">
        <v>77</v>
      </c>
      <c r="CA717" s="3" t="s">
        <v>77</v>
      </c>
      <c r="CB717" s="3" t="s">
        <v>77</v>
      </c>
      <c r="CC717" s="47">
        <f t="shared" si="914"/>
        <v>3.4643999999999999</v>
      </c>
      <c r="CD717" s="86">
        <f t="shared" si="915"/>
        <v>0</v>
      </c>
      <c r="CE717" s="86">
        <f t="shared" si="916"/>
        <v>0</v>
      </c>
      <c r="CF717" s="86">
        <f t="shared" si="917"/>
        <v>2.887</v>
      </c>
      <c r="CG717" s="86">
        <f t="shared" si="918"/>
        <v>0.57739999999999991</v>
      </c>
      <c r="CH717" s="52">
        <f t="shared" si="919"/>
        <v>3.9247602239999995</v>
      </c>
      <c r="CI717" s="52">
        <f t="shared" si="926"/>
        <v>0</v>
      </c>
      <c r="CJ717" s="52">
        <f t="shared" si="927"/>
        <v>0</v>
      </c>
      <c r="CK717" s="52">
        <f t="shared" si="928"/>
        <v>3.2706335200000001</v>
      </c>
      <c r="CL717" s="52">
        <f t="shared" si="929"/>
        <v>0.65412670399999939</v>
      </c>
      <c r="CM717" s="129" t="s">
        <v>2828</v>
      </c>
    </row>
    <row r="718" spans="1:91" s="9" customFormat="1" ht="47.25" x14ac:dyDescent="0.25">
      <c r="A718" s="44" t="s">
        <v>701</v>
      </c>
      <c r="B718" s="101" t="s">
        <v>1074</v>
      </c>
      <c r="C718" s="80" t="s">
        <v>1635</v>
      </c>
      <c r="D718" s="51" t="s">
        <v>175</v>
      </c>
      <c r="E718" s="13">
        <v>2024</v>
      </c>
      <c r="F718" s="13">
        <v>2024</v>
      </c>
      <c r="G718" s="13">
        <v>2024</v>
      </c>
      <c r="H718" s="8" t="s">
        <v>77</v>
      </c>
      <c r="I718" s="8" t="s">
        <v>77</v>
      </c>
      <c r="J718" s="5" t="s">
        <v>77</v>
      </c>
      <c r="K718" s="5" t="s">
        <v>77</v>
      </c>
      <c r="L718" s="5" t="s">
        <v>77</v>
      </c>
      <c r="M718" s="5" t="s">
        <v>77</v>
      </c>
      <c r="N718" s="5" t="s">
        <v>77</v>
      </c>
      <c r="O718" s="47">
        <v>0</v>
      </c>
      <c r="P718" s="80">
        <v>1.08</v>
      </c>
      <c r="Q718" s="80">
        <f t="shared" si="930"/>
        <v>1.0792292159999999</v>
      </c>
      <c r="R718" s="47">
        <f t="shared" si="912"/>
        <v>1.08</v>
      </c>
      <c r="S718" s="47">
        <f t="shared" si="907"/>
        <v>1.08</v>
      </c>
      <c r="T718" s="47">
        <f t="shared" si="931"/>
        <v>1.0792292159999999</v>
      </c>
      <c r="U718" s="5">
        <v>0</v>
      </c>
      <c r="V718" s="5">
        <v>0</v>
      </c>
      <c r="W718" s="5">
        <v>0</v>
      </c>
      <c r="X718" s="5">
        <v>0</v>
      </c>
      <c r="Y718" s="5">
        <f t="shared" si="920"/>
        <v>0</v>
      </c>
      <c r="Z718" s="5">
        <v>0</v>
      </c>
      <c r="AA718" s="5">
        <v>0</v>
      </c>
      <c r="AB718" s="5">
        <v>0</v>
      </c>
      <c r="AC718" s="5">
        <v>0</v>
      </c>
      <c r="AD718" s="47">
        <f t="shared" si="921"/>
        <v>0</v>
      </c>
      <c r="AE718" s="5">
        <v>0</v>
      </c>
      <c r="AF718" s="5">
        <v>0</v>
      </c>
      <c r="AG718" s="5">
        <v>0</v>
      </c>
      <c r="AH718" s="5">
        <v>0</v>
      </c>
      <c r="AI718" s="5">
        <f t="shared" si="908"/>
        <v>0</v>
      </c>
      <c r="AJ718" s="5">
        <v>0</v>
      </c>
      <c r="AK718" s="5">
        <v>0</v>
      </c>
      <c r="AL718" s="5">
        <v>0</v>
      </c>
      <c r="AM718" s="5">
        <v>0</v>
      </c>
      <c r="AN718" s="47">
        <f t="shared" si="913"/>
        <v>0</v>
      </c>
      <c r="AO718" s="5">
        <v>0</v>
      </c>
      <c r="AP718" s="5">
        <v>0</v>
      </c>
      <c r="AQ718" s="5">
        <v>0</v>
      </c>
      <c r="AR718" s="5">
        <v>0</v>
      </c>
      <c r="AS718" s="5">
        <f t="shared" si="909"/>
        <v>0</v>
      </c>
      <c r="AT718" s="5">
        <v>0</v>
      </c>
      <c r="AU718" s="5">
        <v>0</v>
      </c>
      <c r="AV718" s="5">
        <v>0</v>
      </c>
      <c r="AW718" s="5">
        <v>0</v>
      </c>
      <c r="AX718" s="47">
        <f t="shared" si="922"/>
        <v>0</v>
      </c>
      <c r="AY718" s="5">
        <v>0</v>
      </c>
      <c r="AZ718" s="5">
        <v>0</v>
      </c>
      <c r="BA718" s="5">
        <v>0</v>
      </c>
      <c r="BB718" s="5">
        <v>0</v>
      </c>
      <c r="BC718" s="5">
        <f t="shared" si="910"/>
        <v>0</v>
      </c>
      <c r="BD718" s="5">
        <v>0</v>
      </c>
      <c r="BE718" s="5">
        <v>0</v>
      </c>
      <c r="BF718" s="5">
        <v>0</v>
      </c>
      <c r="BG718" s="5">
        <v>0</v>
      </c>
      <c r="BH718" s="47">
        <f t="shared" si="923"/>
        <v>0</v>
      </c>
      <c r="BI718" s="5">
        <v>1.08</v>
      </c>
      <c r="BJ718" s="5">
        <v>0</v>
      </c>
      <c r="BK718" s="5">
        <v>0</v>
      </c>
      <c r="BL718" s="47">
        <v>0.9</v>
      </c>
      <c r="BM718" s="5">
        <f t="shared" si="911"/>
        <v>0.18000000000000005</v>
      </c>
      <c r="BN718" s="5">
        <v>1.0792292159999999</v>
      </c>
      <c r="BO718" s="5">
        <v>0</v>
      </c>
      <c r="BP718" s="5">
        <v>0</v>
      </c>
      <c r="BQ718" s="5">
        <v>0.89935767999999994</v>
      </c>
      <c r="BR718" s="47">
        <f t="shared" si="924"/>
        <v>0.17987153599999994</v>
      </c>
      <c r="BS718" s="5">
        <v>0</v>
      </c>
      <c r="BT718" s="5">
        <v>0</v>
      </c>
      <c r="BU718" s="5">
        <v>0</v>
      </c>
      <c r="BV718" s="47">
        <v>0</v>
      </c>
      <c r="BW718" s="47">
        <f t="shared" si="925"/>
        <v>0</v>
      </c>
      <c r="BX718" s="3" t="s">
        <v>77</v>
      </c>
      <c r="BY718" s="3" t="s">
        <v>77</v>
      </c>
      <c r="BZ718" s="3" t="s">
        <v>77</v>
      </c>
      <c r="CA718" s="3" t="s">
        <v>77</v>
      </c>
      <c r="CB718" s="3" t="s">
        <v>77</v>
      </c>
      <c r="CC718" s="47">
        <f t="shared" si="914"/>
        <v>1.08</v>
      </c>
      <c r="CD718" s="86">
        <f t="shared" si="915"/>
        <v>0</v>
      </c>
      <c r="CE718" s="86">
        <f t="shared" si="916"/>
        <v>0</v>
      </c>
      <c r="CF718" s="86">
        <f t="shared" si="917"/>
        <v>0.9</v>
      </c>
      <c r="CG718" s="86">
        <f t="shared" si="918"/>
        <v>0.18000000000000005</v>
      </c>
      <c r="CH718" s="52">
        <f t="shared" si="919"/>
        <v>1.0792292159999999</v>
      </c>
      <c r="CI718" s="52">
        <f t="shared" si="926"/>
        <v>0</v>
      </c>
      <c r="CJ718" s="52">
        <f t="shared" si="927"/>
        <v>0</v>
      </c>
      <c r="CK718" s="52">
        <f t="shared" si="928"/>
        <v>0.89935767999999994</v>
      </c>
      <c r="CL718" s="52">
        <f t="shared" si="929"/>
        <v>0.17987153599999994</v>
      </c>
      <c r="CM718" s="129" t="s">
        <v>2828</v>
      </c>
    </row>
    <row r="719" spans="1:91" s="9" customFormat="1" ht="31.5" x14ac:dyDescent="0.25">
      <c r="A719" s="44" t="s">
        <v>701</v>
      </c>
      <c r="B719" s="45" t="s">
        <v>417</v>
      </c>
      <c r="C719" s="79" t="s">
        <v>416</v>
      </c>
      <c r="D719" s="6" t="s">
        <v>175</v>
      </c>
      <c r="E719" s="13">
        <v>2020</v>
      </c>
      <c r="F719" s="13">
        <v>2020</v>
      </c>
      <c r="G719" s="13">
        <v>2020</v>
      </c>
      <c r="H719" s="5" t="s">
        <v>77</v>
      </c>
      <c r="I719" s="5" t="s">
        <v>77</v>
      </c>
      <c r="J719" s="5" t="s">
        <v>77</v>
      </c>
      <c r="K719" s="5" t="s">
        <v>77</v>
      </c>
      <c r="L719" s="5" t="s">
        <v>77</v>
      </c>
      <c r="M719" s="5" t="s">
        <v>77</v>
      </c>
      <c r="N719" s="5" t="s">
        <v>77</v>
      </c>
      <c r="O719" s="47">
        <v>0</v>
      </c>
      <c r="P719" s="47">
        <v>0.26159999999999994</v>
      </c>
      <c r="Q719" s="80">
        <f t="shared" si="930"/>
        <v>0.2616</v>
      </c>
      <c r="R719" s="47">
        <f t="shared" si="912"/>
        <v>0.26159999999999994</v>
      </c>
      <c r="S719" s="47">
        <f t="shared" si="907"/>
        <v>0.26159999999999994</v>
      </c>
      <c r="T719" s="47">
        <f t="shared" si="931"/>
        <v>0.2616</v>
      </c>
      <c r="U719" s="5">
        <v>0.26159999999999994</v>
      </c>
      <c r="V719" s="5">
        <v>0</v>
      </c>
      <c r="W719" s="5">
        <v>0</v>
      </c>
      <c r="X719" s="5">
        <v>0.21799999999999997</v>
      </c>
      <c r="Y719" s="5">
        <f t="shared" si="920"/>
        <v>4.3599999999999972E-2</v>
      </c>
      <c r="Z719" s="5">
        <v>0.2616</v>
      </c>
      <c r="AA719" s="5">
        <v>0</v>
      </c>
      <c r="AB719" s="5">
        <v>0</v>
      </c>
      <c r="AC719" s="5">
        <v>0.21800000000000003</v>
      </c>
      <c r="AD719" s="47">
        <f t="shared" si="921"/>
        <v>4.3599999999999972E-2</v>
      </c>
      <c r="AE719" s="5">
        <v>0</v>
      </c>
      <c r="AF719" s="5">
        <v>0</v>
      </c>
      <c r="AG719" s="5">
        <v>0</v>
      </c>
      <c r="AH719" s="47">
        <v>0</v>
      </c>
      <c r="AI719" s="5">
        <f t="shared" si="908"/>
        <v>0</v>
      </c>
      <c r="AJ719" s="5">
        <v>0</v>
      </c>
      <c r="AK719" s="5">
        <v>0</v>
      </c>
      <c r="AL719" s="5">
        <v>0</v>
      </c>
      <c r="AM719" s="5">
        <v>0</v>
      </c>
      <c r="AN719" s="47">
        <f t="shared" si="913"/>
        <v>0</v>
      </c>
      <c r="AO719" s="5">
        <v>0</v>
      </c>
      <c r="AP719" s="5">
        <v>0</v>
      </c>
      <c r="AQ719" s="5">
        <v>0</v>
      </c>
      <c r="AR719" s="5">
        <v>0</v>
      </c>
      <c r="AS719" s="5">
        <f t="shared" si="909"/>
        <v>0</v>
      </c>
      <c r="AT719" s="5">
        <v>0</v>
      </c>
      <c r="AU719" s="5">
        <v>0</v>
      </c>
      <c r="AV719" s="5">
        <v>0</v>
      </c>
      <c r="AW719" s="47">
        <v>0</v>
      </c>
      <c r="AX719" s="47">
        <f t="shared" si="922"/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f t="shared" si="910"/>
        <v>0</v>
      </c>
      <c r="BD719" s="5">
        <v>0</v>
      </c>
      <c r="BE719" s="5">
        <v>0</v>
      </c>
      <c r="BF719" s="5">
        <v>0</v>
      </c>
      <c r="BG719" s="5">
        <v>0</v>
      </c>
      <c r="BH719" s="47">
        <f t="shared" si="923"/>
        <v>0</v>
      </c>
      <c r="BI719" s="5">
        <v>0</v>
      </c>
      <c r="BJ719" s="5">
        <v>0</v>
      </c>
      <c r="BK719" s="5">
        <v>0</v>
      </c>
      <c r="BL719" s="47">
        <v>0</v>
      </c>
      <c r="BM719" s="5">
        <f t="shared" si="911"/>
        <v>0</v>
      </c>
      <c r="BN719" s="5">
        <v>0</v>
      </c>
      <c r="BO719" s="5">
        <v>0</v>
      </c>
      <c r="BP719" s="5">
        <v>0</v>
      </c>
      <c r="BQ719" s="5">
        <v>0</v>
      </c>
      <c r="BR719" s="47">
        <f t="shared" si="924"/>
        <v>0</v>
      </c>
      <c r="BS719" s="5">
        <v>0</v>
      </c>
      <c r="BT719" s="5">
        <v>0</v>
      </c>
      <c r="BU719" s="5">
        <v>0</v>
      </c>
      <c r="BV719" s="47">
        <v>0</v>
      </c>
      <c r="BW719" s="47">
        <f t="shared" si="925"/>
        <v>0</v>
      </c>
      <c r="BX719" s="3" t="s">
        <v>77</v>
      </c>
      <c r="BY719" s="3" t="s">
        <v>77</v>
      </c>
      <c r="BZ719" s="3" t="s">
        <v>77</v>
      </c>
      <c r="CA719" s="3" t="s">
        <v>77</v>
      </c>
      <c r="CB719" s="3" t="s">
        <v>77</v>
      </c>
      <c r="CC719" s="47">
        <f t="shared" si="914"/>
        <v>0</v>
      </c>
      <c r="CD719" s="86">
        <f t="shared" si="915"/>
        <v>0</v>
      </c>
      <c r="CE719" s="86">
        <f t="shared" si="916"/>
        <v>0</v>
      </c>
      <c r="CF719" s="86">
        <f t="shared" si="917"/>
        <v>0</v>
      </c>
      <c r="CG719" s="86">
        <f t="shared" si="918"/>
        <v>0</v>
      </c>
      <c r="CH719" s="52">
        <f t="shared" si="919"/>
        <v>0</v>
      </c>
      <c r="CI719" s="52">
        <f t="shared" si="926"/>
        <v>0</v>
      </c>
      <c r="CJ719" s="52">
        <f t="shared" si="927"/>
        <v>0</v>
      </c>
      <c r="CK719" s="52">
        <f t="shared" si="928"/>
        <v>0</v>
      </c>
      <c r="CL719" s="52">
        <f t="shared" si="929"/>
        <v>0</v>
      </c>
      <c r="CM719" s="129" t="s">
        <v>2896</v>
      </c>
    </row>
    <row r="720" spans="1:91" s="9" customFormat="1" ht="31.5" x14ac:dyDescent="0.25">
      <c r="A720" s="44" t="s">
        <v>701</v>
      </c>
      <c r="B720" s="45" t="s">
        <v>418</v>
      </c>
      <c r="C720" s="79" t="s">
        <v>419</v>
      </c>
      <c r="D720" s="6" t="s">
        <v>175</v>
      </c>
      <c r="E720" s="13">
        <v>2020</v>
      </c>
      <c r="F720" s="13">
        <v>2020</v>
      </c>
      <c r="G720" s="13">
        <v>2020</v>
      </c>
      <c r="H720" s="5" t="s">
        <v>77</v>
      </c>
      <c r="I720" s="5" t="s">
        <v>77</v>
      </c>
      <c r="J720" s="5" t="s">
        <v>77</v>
      </c>
      <c r="K720" s="5" t="s">
        <v>77</v>
      </c>
      <c r="L720" s="5" t="s">
        <v>77</v>
      </c>
      <c r="M720" s="5" t="s">
        <v>77</v>
      </c>
      <c r="N720" s="5" t="s">
        <v>77</v>
      </c>
      <c r="O720" s="47">
        <v>0</v>
      </c>
      <c r="P720" s="47">
        <v>0.312</v>
      </c>
      <c r="Q720" s="80">
        <f t="shared" si="930"/>
        <v>0.312</v>
      </c>
      <c r="R720" s="47">
        <f t="shared" si="912"/>
        <v>0.312</v>
      </c>
      <c r="S720" s="47">
        <f t="shared" si="907"/>
        <v>0.312</v>
      </c>
      <c r="T720" s="47">
        <f t="shared" si="931"/>
        <v>0.312</v>
      </c>
      <c r="U720" s="5">
        <v>0.312</v>
      </c>
      <c r="V720" s="5">
        <v>0</v>
      </c>
      <c r="W720" s="5">
        <v>0</v>
      </c>
      <c r="X720" s="5">
        <v>0.26</v>
      </c>
      <c r="Y720" s="5">
        <f t="shared" si="920"/>
        <v>5.1999999999999991E-2</v>
      </c>
      <c r="Z720" s="5">
        <v>0.312</v>
      </c>
      <c r="AA720" s="5">
        <v>0</v>
      </c>
      <c r="AB720" s="5">
        <v>0</v>
      </c>
      <c r="AC720" s="5">
        <v>0.26</v>
      </c>
      <c r="AD720" s="47">
        <f t="shared" si="921"/>
        <v>5.1999999999999991E-2</v>
      </c>
      <c r="AE720" s="5">
        <v>0</v>
      </c>
      <c r="AF720" s="5">
        <v>0</v>
      </c>
      <c r="AG720" s="5">
        <v>0</v>
      </c>
      <c r="AH720" s="47">
        <v>0</v>
      </c>
      <c r="AI720" s="5">
        <f t="shared" si="908"/>
        <v>0</v>
      </c>
      <c r="AJ720" s="5">
        <v>0</v>
      </c>
      <c r="AK720" s="5">
        <v>0</v>
      </c>
      <c r="AL720" s="5">
        <v>0</v>
      </c>
      <c r="AM720" s="5">
        <v>0</v>
      </c>
      <c r="AN720" s="47">
        <f t="shared" si="913"/>
        <v>0</v>
      </c>
      <c r="AO720" s="5">
        <v>0</v>
      </c>
      <c r="AP720" s="5">
        <v>0</v>
      </c>
      <c r="AQ720" s="5">
        <v>0</v>
      </c>
      <c r="AR720" s="5">
        <v>0</v>
      </c>
      <c r="AS720" s="5">
        <f t="shared" si="909"/>
        <v>0</v>
      </c>
      <c r="AT720" s="5">
        <v>0</v>
      </c>
      <c r="AU720" s="5">
        <v>0</v>
      </c>
      <c r="AV720" s="5">
        <v>0</v>
      </c>
      <c r="AW720" s="47">
        <v>0</v>
      </c>
      <c r="AX720" s="47">
        <f t="shared" si="922"/>
        <v>0</v>
      </c>
      <c r="AY720" s="5">
        <v>0</v>
      </c>
      <c r="AZ720" s="5">
        <v>0</v>
      </c>
      <c r="BA720" s="5">
        <v>0</v>
      </c>
      <c r="BB720" s="5">
        <v>0</v>
      </c>
      <c r="BC720" s="5">
        <f t="shared" si="910"/>
        <v>0</v>
      </c>
      <c r="BD720" s="5">
        <v>0</v>
      </c>
      <c r="BE720" s="5">
        <v>0</v>
      </c>
      <c r="BF720" s="5">
        <v>0</v>
      </c>
      <c r="BG720" s="5">
        <v>0</v>
      </c>
      <c r="BH720" s="47">
        <f t="shared" si="923"/>
        <v>0</v>
      </c>
      <c r="BI720" s="5">
        <v>0</v>
      </c>
      <c r="BJ720" s="5">
        <v>0</v>
      </c>
      <c r="BK720" s="5">
        <v>0</v>
      </c>
      <c r="BL720" s="47">
        <v>0</v>
      </c>
      <c r="BM720" s="5">
        <f t="shared" si="911"/>
        <v>0</v>
      </c>
      <c r="BN720" s="5">
        <v>0</v>
      </c>
      <c r="BO720" s="5">
        <v>0</v>
      </c>
      <c r="BP720" s="5">
        <v>0</v>
      </c>
      <c r="BQ720" s="5">
        <v>0</v>
      </c>
      <c r="BR720" s="47">
        <f t="shared" si="924"/>
        <v>0</v>
      </c>
      <c r="BS720" s="5">
        <v>0</v>
      </c>
      <c r="BT720" s="5">
        <v>0</v>
      </c>
      <c r="BU720" s="5">
        <v>0</v>
      </c>
      <c r="BV720" s="47">
        <v>0</v>
      </c>
      <c r="BW720" s="47">
        <f t="shared" si="925"/>
        <v>0</v>
      </c>
      <c r="BX720" s="3" t="s">
        <v>77</v>
      </c>
      <c r="BY720" s="3" t="s">
        <v>77</v>
      </c>
      <c r="BZ720" s="3" t="s">
        <v>77</v>
      </c>
      <c r="CA720" s="3" t="s">
        <v>77</v>
      </c>
      <c r="CB720" s="3" t="s">
        <v>77</v>
      </c>
      <c r="CC720" s="47">
        <f t="shared" si="914"/>
        <v>0</v>
      </c>
      <c r="CD720" s="86">
        <f t="shared" si="915"/>
        <v>0</v>
      </c>
      <c r="CE720" s="86">
        <f t="shared" si="916"/>
        <v>0</v>
      </c>
      <c r="CF720" s="86">
        <f t="shared" si="917"/>
        <v>0</v>
      </c>
      <c r="CG720" s="86">
        <f t="shared" si="918"/>
        <v>0</v>
      </c>
      <c r="CH720" s="52">
        <f t="shared" si="919"/>
        <v>0</v>
      </c>
      <c r="CI720" s="52">
        <f t="shared" si="926"/>
        <v>0</v>
      </c>
      <c r="CJ720" s="52">
        <f t="shared" si="927"/>
        <v>0</v>
      </c>
      <c r="CK720" s="52">
        <f t="shared" si="928"/>
        <v>0</v>
      </c>
      <c r="CL720" s="52">
        <f t="shared" si="929"/>
        <v>0</v>
      </c>
      <c r="CM720" s="129" t="s">
        <v>2896</v>
      </c>
    </row>
    <row r="721" spans="1:91" s="10" customFormat="1" ht="31.5" x14ac:dyDescent="0.25">
      <c r="A721" s="44" t="s">
        <v>701</v>
      </c>
      <c r="B721" s="49" t="s">
        <v>420</v>
      </c>
      <c r="C721" s="5" t="s">
        <v>421</v>
      </c>
      <c r="D721" s="6" t="s">
        <v>175</v>
      </c>
      <c r="E721" s="13">
        <v>2020</v>
      </c>
      <c r="F721" s="13">
        <v>2020</v>
      </c>
      <c r="G721" s="13">
        <v>2020</v>
      </c>
      <c r="H721" s="47" t="s">
        <v>77</v>
      </c>
      <c r="I721" s="47" t="s">
        <v>77</v>
      </c>
      <c r="J721" s="47" t="s">
        <v>77</v>
      </c>
      <c r="K721" s="47" t="s">
        <v>77</v>
      </c>
      <c r="L721" s="47" t="s">
        <v>77</v>
      </c>
      <c r="M721" s="47" t="s">
        <v>77</v>
      </c>
      <c r="N721" s="47" t="s">
        <v>77</v>
      </c>
      <c r="O721" s="47">
        <v>0</v>
      </c>
      <c r="P721" s="47">
        <v>2.5571999999999999</v>
      </c>
      <c r="Q721" s="80">
        <f t="shared" si="930"/>
        <v>2.5571999999999999</v>
      </c>
      <c r="R721" s="47">
        <f t="shared" si="912"/>
        <v>2.5571999999999999</v>
      </c>
      <c r="S721" s="47">
        <f t="shared" si="907"/>
        <v>2.5571999999999999</v>
      </c>
      <c r="T721" s="47">
        <f t="shared" si="931"/>
        <v>2.5571999999999999</v>
      </c>
      <c r="U721" s="5">
        <v>2.5571999999999999</v>
      </c>
      <c r="V721" s="5">
        <v>0</v>
      </c>
      <c r="W721" s="5">
        <v>0</v>
      </c>
      <c r="X721" s="5">
        <v>2.1309999999999998</v>
      </c>
      <c r="Y721" s="5">
        <f t="shared" si="920"/>
        <v>0.42620000000000013</v>
      </c>
      <c r="Z721" s="5">
        <v>2.5571999999999999</v>
      </c>
      <c r="AA721" s="5">
        <v>0</v>
      </c>
      <c r="AB721" s="5">
        <v>0</v>
      </c>
      <c r="AC721" s="5">
        <v>2.1309999999999998</v>
      </c>
      <c r="AD721" s="47">
        <f t="shared" si="921"/>
        <v>0.42620000000000013</v>
      </c>
      <c r="AE721" s="5">
        <v>0</v>
      </c>
      <c r="AF721" s="5">
        <v>0</v>
      </c>
      <c r="AG721" s="5">
        <v>0</v>
      </c>
      <c r="AH721" s="47">
        <v>0</v>
      </c>
      <c r="AI721" s="5">
        <f t="shared" si="908"/>
        <v>0</v>
      </c>
      <c r="AJ721" s="5">
        <v>0</v>
      </c>
      <c r="AK721" s="5">
        <v>0</v>
      </c>
      <c r="AL721" s="5">
        <v>0</v>
      </c>
      <c r="AM721" s="5">
        <v>0</v>
      </c>
      <c r="AN721" s="47">
        <f t="shared" si="913"/>
        <v>0</v>
      </c>
      <c r="AO721" s="5">
        <v>0</v>
      </c>
      <c r="AP721" s="5">
        <v>0</v>
      </c>
      <c r="AQ721" s="5">
        <v>0</v>
      </c>
      <c r="AR721" s="5">
        <v>0</v>
      </c>
      <c r="AS721" s="5">
        <f t="shared" si="909"/>
        <v>0</v>
      </c>
      <c r="AT721" s="5">
        <v>0</v>
      </c>
      <c r="AU721" s="5">
        <v>0</v>
      </c>
      <c r="AV721" s="5">
        <v>0</v>
      </c>
      <c r="AW721" s="47">
        <v>0</v>
      </c>
      <c r="AX721" s="47">
        <f t="shared" si="922"/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f t="shared" si="910"/>
        <v>0</v>
      </c>
      <c r="BD721" s="5">
        <v>0</v>
      </c>
      <c r="BE721" s="5">
        <v>0</v>
      </c>
      <c r="BF721" s="5">
        <v>0</v>
      </c>
      <c r="BG721" s="5">
        <v>0</v>
      </c>
      <c r="BH721" s="47">
        <f t="shared" si="923"/>
        <v>0</v>
      </c>
      <c r="BI721" s="5">
        <v>0</v>
      </c>
      <c r="BJ721" s="5">
        <v>0</v>
      </c>
      <c r="BK721" s="5">
        <v>0</v>
      </c>
      <c r="BL721" s="47">
        <v>0</v>
      </c>
      <c r="BM721" s="5">
        <f t="shared" si="911"/>
        <v>0</v>
      </c>
      <c r="BN721" s="5">
        <v>0</v>
      </c>
      <c r="BO721" s="5">
        <v>0</v>
      </c>
      <c r="BP721" s="5">
        <v>0</v>
      </c>
      <c r="BQ721" s="5">
        <v>0</v>
      </c>
      <c r="BR721" s="47">
        <f t="shared" si="924"/>
        <v>0</v>
      </c>
      <c r="BS721" s="5">
        <v>0</v>
      </c>
      <c r="BT721" s="5">
        <v>0</v>
      </c>
      <c r="BU721" s="5">
        <v>0</v>
      </c>
      <c r="BV721" s="47">
        <v>0</v>
      </c>
      <c r="BW721" s="47">
        <f t="shared" si="925"/>
        <v>0</v>
      </c>
      <c r="BX721" s="3" t="s">
        <v>77</v>
      </c>
      <c r="BY721" s="3" t="s">
        <v>77</v>
      </c>
      <c r="BZ721" s="3" t="s">
        <v>77</v>
      </c>
      <c r="CA721" s="3" t="s">
        <v>77</v>
      </c>
      <c r="CB721" s="3" t="s">
        <v>77</v>
      </c>
      <c r="CC721" s="47">
        <f t="shared" si="914"/>
        <v>0</v>
      </c>
      <c r="CD721" s="86">
        <f t="shared" si="915"/>
        <v>0</v>
      </c>
      <c r="CE721" s="86">
        <f t="shared" si="916"/>
        <v>0</v>
      </c>
      <c r="CF721" s="86">
        <f t="shared" si="917"/>
        <v>0</v>
      </c>
      <c r="CG721" s="86">
        <f t="shared" si="918"/>
        <v>0</v>
      </c>
      <c r="CH721" s="52">
        <f t="shared" si="919"/>
        <v>0</v>
      </c>
      <c r="CI721" s="52">
        <f t="shared" si="926"/>
        <v>0</v>
      </c>
      <c r="CJ721" s="52">
        <f t="shared" si="927"/>
        <v>0</v>
      </c>
      <c r="CK721" s="52">
        <f t="shared" si="928"/>
        <v>0</v>
      </c>
      <c r="CL721" s="52">
        <f t="shared" si="929"/>
        <v>0</v>
      </c>
      <c r="CM721" s="129" t="s">
        <v>2896</v>
      </c>
    </row>
    <row r="722" spans="1:91" s="10" customFormat="1" ht="31.5" x14ac:dyDescent="0.25">
      <c r="A722" s="44" t="s">
        <v>701</v>
      </c>
      <c r="B722" s="49" t="s">
        <v>422</v>
      </c>
      <c r="C722" s="5" t="s">
        <v>423</v>
      </c>
      <c r="D722" s="6" t="s">
        <v>175</v>
      </c>
      <c r="E722" s="13">
        <v>2020</v>
      </c>
      <c r="F722" s="13">
        <v>2020</v>
      </c>
      <c r="G722" s="13">
        <v>2020</v>
      </c>
      <c r="H722" s="47" t="s">
        <v>77</v>
      </c>
      <c r="I722" s="47" t="s">
        <v>77</v>
      </c>
      <c r="J722" s="47" t="s">
        <v>77</v>
      </c>
      <c r="K722" s="47" t="s">
        <v>77</v>
      </c>
      <c r="L722" s="47" t="s">
        <v>77</v>
      </c>
      <c r="M722" s="47" t="s">
        <v>77</v>
      </c>
      <c r="N722" s="47" t="s">
        <v>77</v>
      </c>
      <c r="O722" s="47">
        <v>0</v>
      </c>
      <c r="P722" s="47">
        <v>0.14399999999999999</v>
      </c>
      <c r="Q722" s="80">
        <f t="shared" si="930"/>
        <v>0.14399999999999999</v>
      </c>
      <c r="R722" s="47">
        <f t="shared" si="912"/>
        <v>0.14399999999999999</v>
      </c>
      <c r="S722" s="47">
        <f t="shared" si="907"/>
        <v>0.14399999999999999</v>
      </c>
      <c r="T722" s="47">
        <f t="shared" si="931"/>
        <v>0.14399999999999999</v>
      </c>
      <c r="U722" s="5">
        <v>0.14399999999999999</v>
      </c>
      <c r="V722" s="5">
        <v>0</v>
      </c>
      <c r="W722" s="5">
        <v>0</v>
      </c>
      <c r="X722" s="5">
        <v>0.12</v>
      </c>
      <c r="Y722" s="5">
        <f t="shared" si="920"/>
        <v>2.3999999999999994E-2</v>
      </c>
      <c r="Z722" s="5">
        <v>0.14399999999999999</v>
      </c>
      <c r="AA722" s="5">
        <v>0</v>
      </c>
      <c r="AB722" s="5">
        <v>0</v>
      </c>
      <c r="AC722" s="5">
        <v>0.12</v>
      </c>
      <c r="AD722" s="47">
        <f t="shared" si="921"/>
        <v>2.3999999999999994E-2</v>
      </c>
      <c r="AE722" s="5">
        <v>0</v>
      </c>
      <c r="AF722" s="5">
        <v>0</v>
      </c>
      <c r="AG722" s="5">
        <v>0</v>
      </c>
      <c r="AH722" s="47">
        <v>0</v>
      </c>
      <c r="AI722" s="5">
        <f t="shared" si="908"/>
        <v>0</v>
      </c>
      <c r="AJ722" s="5">
        <v>0</v>
      </c>
      <c r="AK722" s="5">
        <v>0</v>
      </c>
      <c r="AL722" s="5">
        <v>0</v>
      </c>
      <c r="AM722" s="5">
        <v>0</v>
      </c>
      <c r="AN722" s="47">
        <f t="shared" si="913"/>
        <v>0</v>
      </c>
      <c r="AO722" s="5">
        <v>0</v>
      </c>
      <c r="AP722" s="5">
        <v>0</v>
      </c>
      <c r="AQ722" s="5">
        <v>0</v>
      </c>
      <c r="AR722" s="5">
        <v>0</v>
      </c>
      <c r="AS722" s="5">
        <f t="shared" si="909"/>
        <v>0</v>
      </c>
      <c r="AT722" s="5">
        <v>0</v>
      </c>
      <c r="AU722" s="5">
        <v>0</v>
      </c>
      <c r="AV722" s="5">
        <v>0</v>
      </c>
      <c r="AW722" s="47">
        <v>0</v>
      </c>
      <c r="AX722" s="47">
        <f t="shared" si="922"/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f t="shared" si="910"/>
        <v>0</v>
      </c>
      <c r="BD722" s="5">
        <v>0</v>
      </c>
      <c r="BE722" s="5">
        <v>0</v>
      </c>
      <c r="BF722" s="5">
        <v>0</v>
      </c>
      <c r="BG722" s="5">
        <v>0</v>
      </c>
      <c r="BH722" s="47">
        <f t="shared" si="923"/>
        <v>0</v>
      </c>
      <c r="BI722" s="5">
        <v>0</v>
      </c>
      <c r="BJ722" s="5">
        <v>0</v>
      </c>
      <c r="BK722" s="5">
        <v>0</v>
      </c>
      <c r="BL722" s="47">
        <v>0</v>
      </c>
      <c r="BM722" s="5">
        <f t="shared" si="911"/>
        <v>0</v>
      </c>
      <c r="BN722" s="5">
        <v>0</v>
      </c>
      <c r="BO722" s="5">
        <v>0</v>
      </c>
      <c r="BP722" s="5">
        <v>0</v>
      </c>
      <c r="BQ722" s="5">
        <v>0</v>
      </c>
      <c r="BR722" s="47">
        <f t="shared" si="924"/>
        <v>0</v>
      </c>
      <c r="BS722" s="5">
        <v>0</v>
      </c>
      <c r="BT722" s="5">
        <v>0</v>
      </c>
      <c r="BU722" s="5">
        <v>0</v>
      </c>
      <c r="BV722" s="47">
        <v>0</v>
      </c>
      <c r="BW722" s="47">
        <f t="shared" si="925"/>
        <v>0</v>
      </c>
      <c r="BX722" s="3" t="s">
        <v>77</v>
      </c>
      <c r="BY722" s="3" t="s">
        <v>77</v>
      </c>
      <c r="BZ722" s="3" t="s">
        <v>77</v>
      </c>
      <c r="CA722" s="3" t="s">
        <v>77</v>
      </c>
      <c r="CB722" s="3" t="s">
        <v>77</v>
      </c>
      <c r="CC722" s="47">
        <f t="shared" si="914"/>
        <v>0</v>
      </c>
      <c r="CD722" s="86">
        <f t="shared" si="915"/>
        <v>0</v>
      </c>
      <c r="CE722" s="86">
        <f t="shared" si="916"/>
        <v>0</v>
      </c>
      <c r="CF722" s="86">
        <f t="shared" si="917"/>
        <v>0</v>
      </c>
      <c r="CG722" s="86">
        <f t="shared" si="918"/>
        <v>0</v>
      </c>
      <c r="CH722" s="52">
        <f t="shared" si="919"/>
        <v>0</v>
      </c>
      <c r="CI722" s="52">
        <f t="shared" si="926"/>
        <v>0</v>
      </c>
      <c r="CJ722" s="52">
        <f t="shared" si="927"/>
        <v>0</v>
      </c>
      <c r="CK722" s="52">
        <f t="shared" si="928"/>
        <v>0</v>
      </c>
      <c r="CL722" s="52">
        <f t="shared" si="929"/>
        <v>0</v>
      </c>
      <c r="CM722" s="129" t="s">
        <v>2896</v>
      </c>
    </row>
    <row r="723" spans="1:91" s="10" customFormat="1" ht="31.5" x14ac:dyDescent="0.25">
      <c r="A723" s="44" t="s">
        <v>701</v>
      </c>
      <c r="B723" s="49" t="s">
        <v>424</v>
      </c>
      <c r="C723" s="5" t="s">
        <v>425</v>
      </c>
      <c r="D723" s="6" t="s">
        <v>175</v>
      </c>
      <c r="E723" s="13">
        <v>2020</v>
      </c>
      <c r="F723" s="13">
        <v>2020</v>
      </c>
      <c r="G723" s="13">
        <v>2020</v>
      </c>
      <c r="H723" s="47" t="s">
        <v>77</v>
      </c>
      <c r="I723" s="47" t="s">
        <v>77</v>
      </c>
      <c r="J723" s="47" t="s">
        <v>77</v>
      </c>
      <c r="K723" s="47" t="s">
        <v>77</v>
      </c>
      <c r="L723" s="47" t="s">
        <v>77</v>
      </c>
      <c r="M723" s="47" t="s">
        <v>77</v>
      </c>
      <c r="N723" s="47" t="s">
        <v>77</v>
      </c>
      <c r="O723" s="47">
        <v>0</v>
      </c>
      <c r="P723" s="47">
        <v>0.44759999999999994</v>
      </c>
      <c r="Q723" s="80">
        <f t="shared" si="930"/>
        <v>0.4476</v>
      </c>
      <c r="R723" s="47">
        <f t="shared" si="912"/>
        <v>0.44759999999999994</v>
      </c>
      <c r="S723" s="47">
        <f t="shared" si="907"/>
        <v>0.44759999999999994</v>
      </c>
      <c r="T723" s="47">
        <f t="shared" si="931"/>
        <v>0.4476</v>
      </c>
      <c r="U723" s="5">
        <v>0.44759999999999994</v>
      </c>
      <c r="V723" s="5">
        <v>0</v>
      </c>
      <c r="W723" s="5">
        <v>0</v>
      </c>
      <c r="X723" s="5">
        <v>0.373</v>
      </c>
      <c r="Y723" s="5">
        <f t="shared" si="920"/>
        <v>7.4599999999999944E-2</v>
      </c>
      <c r="Z723" s="5">
        <v>0.4476</v>
      </c>
      <c r="AA723" s="5">
        <v>0</v>
      </c>
      <c r="AB723" s="5">
        <v>0</v>
      </c>
      <c r="AC723" s="5">
        <v>0.37300000000000005</v>
      </c>
      <c r="AD723" s="47">
        <f t="shared" si="921"/>
        <v>7.4599999999999944E-2</v>
      </c>
      <c r="AE723" s="5">
        <v>0</v>
      </c>
      <c r="AF723" s="5">
        <v>0</v>
      </c>
      <c r="AG723" s="5">
        <v>0</v>
      </c>
      <c r="AH723" s="47">
        <v>0</v>
      </c>
      <c r="AI723" s="5">
        <f t="shared" si="908"/>
        <v>0</v>
      </c>
      <c r="AJ723" s="5">
        <v>0</v>
      </c>
      <c r="AK723" s="5">
        <v>0</v>
      </c>
      <c r="AL723" s="5">
        <v>0</v>
      </c>
      <c r="AM723" s="5">
        <v>0</v>
      </c>
      <c r="AN723" s="47">
        <f t="shared" si="913"/>
        <v>0</v>
      </c>
      <c r="AO723" s="5">
        <v>0</v>
      </c>
      <c r="AP723" s="5">
        <v>0</v>
      </c>
      <c r="AQ723" s="5">
        <v>0</v>
      </c>
      <c r="AR723" s="5">
        <v>0</v>
      </c>
      <c r="AS723" s="5">
        <f t="shared" si="909"/>
        <v>0</v>
      </c>
      <c r="AT723" s="5">
        <v>0</v>
      </c>
      <c r="AU723" s="5">
        <v>0</v>
      </c>
      <c r="AV723" s="5">
        <v>0</v>
      </c>
      <c r="AW723" s="47">
        <v>0</v>
      </c>
      <c r="AX723" s="47">
        <f t="shared" si="922"/>
        <v>0</v>
      </c>
      <c r="AY723" s="5">
        <v>0</v>
      </c>
      <c r="AZ723" s="5">
        <v>0</v>
      </c>
      <c r="BA723" s="5">
        <v>0</v>
      </c>
      <c r="BB723" s="5">
        <v>0</v>
      </c>
      <c r="BC723" s="5">
        <f t="shared" si="910"/>
        <v>0</v>
      </c>
      <c r="BD723" s="5">
        <v>0</v>
      </c>
      <c r="BE723" s="5">
        <v>0</v>
      </c>
      <c r="BF723" s="5">
        <v>0</v>
      </c>
      <c r="BG723" s="5">
        <v>0</v>
      </c>
      <c r="BH723" s="47">
        <f t="shared" si="923"/>
        <v>0</v>
      </c>
      <c r="BI723" s="5">
        <v>0</v>
      </c>
      <c r="BJ723" s="5">
        <v>0</v>
      </c>
      <c r="BK723" s="5">
        <v>0</v>
      </c>
      <c r="BL723" s="47">
        <v>0</v>
      </c>
      <c r="BM723" s="5">
        <f t="shared" si="911"/>
        <v>0</v>
      </c>
      <c r="BN723" s="5">
        <v>0</v>
      </c>
      <c r="BO723" s="5">
        <v>0</v>
      </c>
      <c r="BP723" s="5">
        <v>0</v>
      </c>
      <c r="BQ723" s="5">
        <v>0</v>
      </c>
      <c r="BR723" s="47">
        <f t="shared" si="924"/>
        <v>0</v>
      </c>
      <c r="BS723" s="5">
        <v>0</v>
      </c>
      <c r="BT723" s="5">
        <v>0</v>
      </c>
      <c r="BU723" s="5">
        <v>0</v>
      </c>
      <c r="BV723" s="47">
        <v>0</v>
      </c>
      <c r="BW723" s="47">
        <f t="shared" si="925"/>
        <v>0</v>
      </c>
      <c r="BX723" s="3" t="s">
        <v>77</v>
      </c>
      <c r="BY723" s="3" t="s">
        <v>77</v>
      </c>
      <c r="BZ723" s="3" t="s">
        <v>77</v>
      </c>
      <c r="CA723" s="3" t="s">
        <v>77</v>
      </c>
      <c r="CB723" s="3" t="s">
        <v>77</v>
      </c>
      <c r="CC723" s="47">
        <f t="shared" si="914"/>
        <v>0</v>
      </c>
      <c r="CD723" s="86">
        <f t="shared" si="915"/>
        <v>0</v>
      </c>
      <c r="CE723" s="86">
        <f t="shared" si="916"/>
        <v>0</v>
      </c>
      <c r="CF723" s="86">
        <f t="shared" si="917"/>
        <v>0</v>
      </c>
      <c r="CG723" s="86">
        <f t="shared" si="918"/>
        <v>0</v>
      </c>
      <c r="CH723" s="52">
        <f t="shared" si="919"/>
        <v>0</v>
      </c>
      <c r="CI723" s="52">
        <f t="shared" si="926"/>
        <v>0</v>
      </c>
      <c r="CJ723" s="52">
        <f t="shared" si="927"/>
        <v>0</v>
      </c>
      <c r="CK723" s="52">
        <f t="shared" si="928"/>
        <v>0</v>
      </c>
      <c r="CL723" s="52">
        <f t="shared" si="929"/>
        <v>0</v>
      </c>
      <c r="CM723" s="129" t="s">
        <v>2896</v>
      </c>
    </row>
    <row r="724" spans="1:91" s="10" customFormat="1" ht="31.5" x14ac:dyDescent="0.25">
      <c r="A724" s="44" t="s">
        <v>701</v>
      </c>
      <c r="B724" s="49" t="s">
        <v>426</v>
      </c>
      <c r="C724" s="5" t="s">
        <v>427</v>
      </c>
      <c r="D724" s="6" t="s">
        <v>175</v>
      </c>
      <c r="E724" s="13">
        <v>2020</v>
      </c>
      <c r="F724" s="13">
        <v>2020</v>
      </c>
      <c r="G724" s="13">
        <v>2020</v>
      </c>
      <c r="H724" s="47" t="s">
        <v>77</v>
      </c>
      <c r="I724" s="47" t="s">
        <v>77</v>
      </c>
      <c r="J724" s="47" t="s">
        <v>77</v>
      </c>
      <c r="K724" s="47" t="s">
        <v>77</v>
      </c>
      <c r="L724" s="47" t="s">
        <v>77</v>
      </c>
      <c r="M724" s="47" t="s">
        <v>77</v>
      </c>
      <c r="N724" s="47" t="s">
        <v>77</v>
      </c>
      <c r="O724" s="47">
        <v>0</v>
      </c>
      <c r="P724" s="47">
        <v>0.97919999999999996</v>
      </c>
      <c r="Q724" s="80">
        <f t="shared" si="930"/>
        <v>0.97920000000000007</v>
      </c>
      <c r="R724" s="47">
        <f t="shared" si="912"/>
        <v>0.97919999999999996</v>
      </c>
      <c r="S724" s="47">
        <f t="shared" si="907"/>
        <v>0.97919999999999996</v>
      </c>
      <c r="T724" s="47">
        <f t="shared" si="931"/>
        <v>0.97920000000000007</v>
      </c>
      <c r="U724" s="5">
        <v>0.97919999999999996</v>
      </c>
      <c r="V724" s="5">
        <v>0</v>
      </c>
      <c r="W724" s="5">
        <v>0</v>
      </c>
      <c r="X724" s="5">
        <v>0.81599999999999995</v>
      </c>
      <c r="Y724" s="5">
        <f t="shared" si="920"/>
        <v>0.16320000000000001</v>
      </c>
      <c r="Z724" s="5">
        <v>0.97920000000000007</v>
      </c>
      <c r="AA724" s="5">
        <v>0</v>
      </c>
      <c r="AB724" s="5">
        <v>0</v>
      </c>
      <c r="AC724" s="5">
        <v>0.81600000000000006</v>
      </c>
      <c r="AD724" s="47">
        <f t="shared" si="921"/>
        <v>0.16320000000000001</v>
      </c>
      <c r="AE724" s="5">
        <v>0</v>
      </c>
      <c r="AF724" s="5">
        <v>0</v>
      </c>
      <c r="AG724" s="5">
        <v>0</v>
      </c>
      <c r="AH724" s="47">
        <v>0</v>
      </c>
      <c r="AI724" s="5">
        <f t="shared" si="908"/>
        <v>0</v>
      </c>
      <c r="AJ724" s="5">
        <v>0</v>
      </c>
      <c r="AK724" s="5">
        <v>0</v>
      </c>
      <c r="AL724" s="5">
        <v>0</v>
      </c>
      <c r="AM724" s="5">
        <v>0</v>
      </c>
      <c r="AN724" s="47">
        <f t="shared" si="913"/>
        <v>0</v>
      </c>
      <c r="AO724" s="5">
        <v>0</v>
      </c>
      <c r="AP724" s="5">
        <v>0</v>
      </c>
      <c r="AQ724" s="5">
        <v>0</v>
      </c>
      <c r="AR724" s="5">
        <v>0</v>
      </c>
      <c r="AS724" s="5">
        <f t="shared" si="909"/>
        <v>0</v>
      </c>
      <c r="AT724" s="5">
        <v>0</v>
      </c>
      <c r="AU724" s="5">
        <v>0</v>
      </c>
      <c r="AV724" s="5">
        <v>0</v>
      </c>
      <c r="AW724" s="47">
        <v>0</v>
      </c>
      <c r="AX724" s="47">
        <f t="shared" si="922"/>
        <v>0</v>
      </c>
      <c r="AY724" s="5">
        <v>0</v>
      </c>
      <c r="AZ724" s="5">
        <v>0</v>
      </c>
      <c r="BA724" s="5">
        <v>0</v>
      </c>
      <c r="BB724" s="5">
        <v>0</v>
      </c>
      <c r="BC724" s="5">
        <f t="shared" si="910"/>
        <v>0</v>
      </c>
      <c r="BD724" s="5">
        <v>0</v>
      </c>
      <c r="BE724" s="5">
        <v>0</v>
      </c>
      <c r="BF724" s="5">
        <v>0</v>
      </c>
      <c r="BG724" s="5">
        <v>0</v>
      </c>
      <c r="BH724" s="47">
        <f t="shared" si="923"/>
        <v>0</v>
      </c>
      <c r="BI724" s="5">
        <v>0</v>
      </c>
      <c r="BJ724" s="5">
        <v>0</v>
      </c>
      <c r="BK724" s="5">
        <v>0</v>
      </c>
      <c r="BL724" s="47">
        <v>0</v>
      </c>
      <c r="BM724" s="5">
        <f t="shared" si="911"/>
        <v>0</v>
      </c>
      <c r="BN724" s="5">
        <v>0</v>
      </c>
      <c r="BO724" s="5">
        <v>0</v>
      </c>
      <c r="BP724" s="5">
        <v>0</v>
      </c>
      <c r="BQ724" s="5">
        <v>0</v>
      </c>
      <c r="BR724" s="47">
        <f t="shared" si="924"/>
        <v>0</v>
      </c>
      <c r="BS724" s="5">
        <v>0</v>
      </c>
      <c r="BT724" s="5">
        <v>0</v>
      </c>
      <c r="BU724" s="5">
        <v>0</v>
      </c>
      <c r="BV724" s="47">
        <v>0</v>
      </c>
      <c r="BW724" s="47">
        <f t="shared" si="925"/>
        <v>0</v>
      </c>
      <c r="BX724" s="3" t="s">
        <v>77</v>
      </c>
      <c r="BY724" s="3" t="s">
        <v>77</v>
      </c>
      <c r="BZ724" s="3" t="s">
        <v>77</v>
      </c>
      <c r="CA724" s="3" t="s">
        <v>77</v>
      </c>
      <c r="CB724" s="3" t="s">
        <v>77</v>
      </c>
      <c r="CC724" s="47">
        <f t="shared" si="914"/>
        <v>0</v>
      </c>
      <c r="CD724" s="86">
        <f t="shared" si="915"/>
        <v>0</v>
      </c>
      <c r="CE724" s="86">
        <f t="shared" si="916"/>
        <v>0</v>
      </c>
      <c r="CF724" s="86">
        <f t="shared" si="917"/>
        <v>0</v>
      </c>
      <c r="CG724" s="86">
        <f t="shared" si="918"/>
        <v>0</v>
      </c>
      <c r="CH724" s="52">
        <f t="shared" si="919"/>
        <v>0</v>
      </c>
      <c r="CI724" s="52">
        <f t="shared" si="926"/>
        <v>0</v>
      </c>
      <c r="CJ724" s="52">
        <f t="shared" si="927"/>
        <v>0</v>
      </c>
      <c r="CK724" s="52">
        <f t="shared" si="928"/>
        <v>0</v>
      </c>
      <c r="CL724" s="52">
        <f t="shared" si="929"/>
        <v>0</v>
      </c>
      <c r="CM724" s="129" t="s">
        <v>2896</v>
      </c>
    </row>
    <row r="725" spans="1:91" s="10" customFormat="1" ht="47.25" x14ac:dyDescent="0.25">
      <c r="A725" s="44" t="s">
        <v>701</v>
      </c>
      <c r="B725" s="98" t="s">
        <v>1077</v>
      </c>
      <c r="C725" s="79" t="s">
        <v>1311</v>
      </c>
      <c r="D725" s="6" t="s">
        <v>175</v>
      </c>
      <c r="E725" s="43">
        <v>2023</v>
      </c>
      <c r="F725" s="43">
        <v>2023</v>
      </c>
      <c r="G725" s="43">
        <v>2023</v>
      </c>
      <c r="H725" s="47" t="s">
        <v>77</v>
      </c>
      <c r="I725" s="47" t="s">
        <v>77</v>
      </c>
      <c r="J725" s="47" t="s">
        <v>77</v>
      </c>
      <c r="K725" s="47" t="s">
        <v>77</v>
      </c>
      <c r="L725" s="47" t="s">
        <v>77</v>
      </c>
      <c r="M725" s="47" t="s">
        <v>77</v>
      </c>
      <c r="N725" s="47" t="s">
        <v>77</v>
      </c>
      <c r="O725" s="47">
        <v>0</v>
      </c>
      <c r="P725" s="47">
        <v>0.3624</v>
      </c>
      <c r="Q725" s="80">
        <f t="shared" si="930"/>
        <v>0.39515828399999997</v>
      </c>
      <c r="R725" s="81">
        <f t="shared" si="912"/>
        <v>0.3624</v>
      </c>
      <c r="S725" s="47">
        <f t="shared" si="907"/>
        <v>0.3624</v>
      </c>
      <c r="T725" s="47">
        <f t="shared" si="931"/>
        <v>0.39515828399999997</v>
      </c>
      <c r="U725" s="5">
        <v>0</v>
      </c>
      <c r="V725" s="5">
        <v>0</v>
      </c>
      <c r="W725" s="5">
        <v>0</v>
      </c>
      <c r="X725" s="5">
        <v>0</v>
      </c>
      <c r="Y725" s="5">
        <f t="shared" si="920"/>
        <v>0</v>
      </c>
      <c r="Z725" s="5">
        <v>0</v>
      </c>
      <c r="AA725" s="5">
        <v>0</v>
      </c>
      <c r="AB725" s="5">
        <v>0</v>
      </c>
      <c r="AC725" s="5">
        <v>0</v>
      </c>
      <c r="AD725" s="47">
        <f t="shared" si="921"/>
        <v>0</v>
      </c>
      <c r="AE725" s="5">
        <v>0</v>
      </c>
      <c r="AF725" s="5">
        <v>0</v>
      </c>
      <c r="AG725" s="5">
        <v>0</v>
      </c>
      <c r="AH725" s="5">
        <v>0</v>
      </c>
      <c r="AI725" s="5">
        <f t="shared" si="908"/>
        <v>0</v>
      </c>
      <c r="AJ725" s="5">
        <v>0</v>
      </c>
      <c r="AK725" s="5">
        <v>0</v>
      </c>
      <c r="AL725" s="5">
        <v>0</v>
      </c>
      <c r="AM725" s="5">
        <v>0</v>
      </c>
      <c r="AN725" s="47">
        <f t="shared" si="913"/>
        <v>0</v>
      </c>
      <c r="AO725" s="5">
        <v>0</v>
      </c>
      <c r="AP725" s="5">
        <v>0</v>
      </c>
      <c r="AQ725" s="5">
        <v>0</v>
      </c>
      <c r="AR725" s="5">
        <v>0</v>
      </c>
      <c r="AS725" s="5">
        <f t="shared" si="909"/>
        <v>0</v>
      </c>
      <c r="AT725" s="5">
        <v>0</v>
      </c>
      <c r="AU725" s="5">
        <v>0</v>
      </c>
      <c r="AV725" s="5">
        <v>0</v>
      </c>
      <c r="AW725" s="5">
        <v>0</v>
      </c>
      <c r="AX725" s="47">
        <f t="shared" si="922"/>
        <v>0</v>
      </c>
      <c r="AY725" s="5">
        <v>0.3624</v>
      </c>
      <c r="AZ725" s="5">
        <v>0</v>
      </c>
      <c r="BA725" s="5">
        <v>0</v>
      </c>
      <c r="BB725" s="5">
        <v>0.30199999999999999</v>
      </c>
      <c r="BC725" s="5">
        <f t="shared" si="910"/>
        <v>6.0400000000000009E-2</v>
      </c>
      <c r="BD725" s="5">
        <v>0.39515828399999997</v>
      </c>
      <c r="BE725" s="5">
        <v>0</v>
      </c>
      <c r="BF725" s="5">
        <v>0</v>
      </c>
      <c r="BG725" s="5">
        <v>0.32929856999999996</v>
      </c>
      <c r="BH725" s="47">
        <f t="shared" si="923"/>
        <v>6.5859714000000014E-2</v>
      </c>
      <c r="BI725" s="5">
        <v>0</v>
      </c>
      <c r="BJ725" s="5">
        <v>0</v>
      </c>
      <c r="BK725" s="5">
        <v>0</v>
      </c>
      <c r="BL725" s="47">
        <v>0</v>
      </c>
      <c r="BM725" s="5">
        <f t="shared" si="911"/>
        <v>0</v>
      </c>
      <c r="BN725" s="5">
        <v>0</v>
      </c>
      <c r="BO725" s="5">
        <v>0</v>
      </c>
      <c r="BP725" s="5">
        <v>0</v>
      </c>
      <c r="BQ725" s="5">
        <v>0</v>
      </c>
      <c r="BR725" s="47">
        <f t="shared" si="924"/>
        <v>0</v>
      </c>
      <c r="BS725" s="5">
        <v>0</v>
      </c>
      <c r="BT725" s="5">
        <v>0</v>
      </c>
      <c r="BU725" s="5">
        <v>0</v>
      </c>
      <c r="BV725" s="47">
        <v>0</v>
      </c>
      <c r="BW725" s="47">
        <f t="shared" si="925"/>
        <v>0</v>
      </c>
      <c r="BX725" s="3" t="s">
        <v>77</v>
      </c>
      <c r="BY725" s="3" t="s">
        <v>77</v>
      </c>
      <c r="BZ725" s="3" t="s">
        <v>77</v>
      </c>
      <c r="CA725" s="3" t="s">
        <v>77</v>
      </c>
      <c r="CB725" s="3" t="s">
        <v>77</v>
      </c>
      <c r="CC725" s="47">
        <f t="shared" si="914"/>
        <v>0.3624</v>
      </c>
      <c r="CD725" s="47">
        <f t="shared" si="915"/>
        <v>0</v>
      </c>
      <c r="CE725" s="47">
        <f t="shared" si="916"/>
        <v>0</v>
      </c>
      <c r="CF725" s="47">
        <f t="shared" si="917"/>
        <v>0.30199999999999999</v>
      </c>
      <c r="CG725" s="47">
        <f t="shared" si="918"/>
        <v>6.0400000000000009E-2</v>
      </c>
      <c r="CH725" s="52">
        <f t="shared" si="919"/>
        <v>0.39515828399999997</v>
      </c>
      <c r="CI725" s="52">
        <f t="shared" si="926"/>
        <v>0</v>
      </c>
      <c r="CJ725" s="52">
        <f t="shared" si="927"/>
        <v>0</v>
      </c>
      <c r="CK725" s="52">
        <f t="shared" si="928"/>
        <v>0.32929856999999996</v>
      </c>
      <c r="CL725" s="52">
        <f t="shared" si="929"/>
        <v>6.5859714000000014E-2</v>
      </c>
      <c r="CM725" s="129" t="s">
        <v>2828</v>
      </c>
    </row>
    <row r="726" spans="1:91" s="10" customFormat="1" ht="47.25" x14ac:dyDescent="0.25">
      <c r="A726" s="44" t="s">
        <v>701</v>
      </c>
      <c r="B726" s="98" t="s">
        <v>1078</v>
      </c>
      <c r="C726" s="79" t="s">
        <v>1312</v>
      </c>
      <c r="D726" s="6" t="s">
        <v>175</v>
      </c>
      <c r="E726" s="43">
        <v>2023</v>
      </c>
      <c r="F726" s="43">
        <v>2023</v>
      </c>
      <c r="G726" s="43">
        <v>2023</v>
      </c>
      <c r="H726" s="47" t="s">
        <v>77</v>
      </c>
      <c r="I726" s="47" t="s">
        <v>77</v>
      </c>
      <c r="J726" s="47" t="s">
        <v>77</v>
      </c>
      <c r="K726" s="47" t="s">
        <v>77</v>
      </c>
      <c r="L726" s="47" t="s">
        <v>77</v>
      </c>
      <c r="M726" s="47" t="s">
        <v>77</v>
      </c>
      <c r="N726" s="47" t="s">
        <v>77</v>
      </c>
      <c r="O726" s="47">
        <v>0</v>
      </c>
      <c r="P726" s="47">
        <v>0.498</v>
      </c>
      <c r="Q726" s="80">
        <f t="shared" si="930"/>
        <v>0.437223168</v>
      </c>
      <c r="R726" s="81">
        <f t="shared" si="912"/>
        <v>0.498</v>
      </c>
      <c r="S726" s="47">
        <f t="shared" si="907"/>
        <v>0.498</v>
      </c>
      <c r="T726" s="47">
        <f t="shared" si="931"/>
        <v>0.437223168</v>
      </c>
      <c r="U726" s="5">
        <v>0</v>
      </c>
      <c r="V726" s="5">
        <v>0</v>
      </c>
      <c r="W726" s="5">
        <v>0</v>
      </c>
      <c r="X726" s="5">
        <v>0</v>
      </c>
      <c r="Y726" s="5">
        <f t="shared" si="920"/>
        <v>0</v>
      </c>
      <c r="Z726" s="5">
        <v>0</v>
      </c>
      <c r="AA726" s="5">
        <v>0</v>
      </c>
      <c r="AB726" s="5">
        <v>0</v>
      </c>
      <c r="AC726" s="5">
        <v>0</v>
      </c>
      <c r="AD726" s="47">
        <f t="shared" si="921"/>
        <v>0</v>
      </c>
      <c r="AE726" s="5">
        <v>0</v>
      </c>
      <c r="AF726" s="5">
        <v>0</v>
      </c>
      <c r="AG726" s="5">
        <v>0</v>
      </c>
      <c r="AH726" s="5">
        <v>0</v>
      </c>
      <c r="AI726" s="5">
        <f t="shared" si="908"/>
        <v>0</v>
      </c>
      <c r="AJ726" s="5">
        <v>0</v>
      </c>
      <c r="AK726" s="5">
        <v>0</v>
      </c>
      <c r="AL726" s="5">
        <v>0</v>
      </c>
      <c r="AM726" s="5">
        <v>0</v>
      </c>
      <c r="AN726" s="47">
        <f t="shared" si="913"/>
        <v>0</v>
      </c>
      <c r="AO726" s="5">
        <v>0</v>
      </c>
      <c r="AP726" s="5">
        <v>0</v>
      </c>
      <c r="AQ726" s="5">
        <v>0</v>
      </c>
      <c r="AR726" s="5">
        <v>0</v>
      </c>
      <c r="AS726" s="5">
        <f t="shared" si="909"/>
        <v>0</v>
      </c>
      <c r="AT726" s="5">
        <v>0</v>
      </c>
      <c r="AU726" s="5">
        <v>0</v>
      </c>
      <c r="AV726" s="5">
        <v>0</v>
      </c>
      <c r="AW726" s="5">
        <v>0</v>
      </c>
      <c r="AX726" s="47">
        <f t="shared" si="922"/>
        <v>0</v>
      </c>
      <c r="AY726" s="5">
        <v>0.498</v>
      </c>
      <c r="AZ726" s="5">
        <v>0</v>
      </c>
      <c r="BA726" s="5">
        <v>0</v>
      </c>
      <c r="BB726" s="5">
        <v>0.41499999999999998</v>
      </c>
      <c r="BC726" s="5">
        <f t="shared" si="910"/>
        <v>8.3000000000000018E-2</v>
      </c>
      <c r="BD726" s="5">
        <v>0.437223168</v>
      </c>
      <c r="BE726" s="5">
        <v>0</v>
      </c>
      <c r="BF726" s="5">
        <v>0</v>
      </c>
      <c r="BG726" s="5">
        <v>0.36435264000000001</v>
      </c>
      <c r="BH726" s="47">
        <f t="shared" si="923"/>
        <v>7.287052799999999E-2</v>
      </c>
      <c r="BI726" s="5">
        <v>0</v>
      </c>
      <c r="BJ726" s="5">
        <v>0</v>
      </c>
      <c r="BK726" s="5">
        <v>0</v>
      </c>
      <c r="BL726" s="47">
        <v>0</v>
      </c>
      <c r="BM726" s="5">
        <f t="shared" si="911"/>
        <v>0</v>
      </c>
      <c r="BN726" s="5">
        <v>0</v>
      </c>
      <c r="BO726" s="5">
        <v>0</v>
      </c>
      <c r="BP726" s="5">
        <v>0</v>
      </c>
      <c r="BQ726" s="5">
        <v>0</v>
      </c>
      <c r="BR726" s="47">
        <f t="shared" si="924"/>
        <v>0</v>
      </c>
      <c r="BS726" s="5">
        <v>0</v>
      </c>
      <c r="BT726" s="5">
        <v>0</v>
      </c>
      <c r="BU726" s="5">
        <v>0</v>
      </c>
      <c r="BV726" s="47">
        <v>0</v>
      </c>
      <c r="BW726" s="47">
        <f t="shared" si="925"/>
        <v>0</v>
      </c>
      <c r="BX726" s="3" t="s">
        <v>77</v>
      </c>
      <c r="BY726" s="3" t="s">
        <v>77</v>
      </c>
      <c r="BZ726" s="3" t="s">
        <v>77</v>
      </c>
      <c r="CA726" s="3" t="s">
        <v>77</v>
      </c>
      <c r="CB726" s="3" t="s">
        <v>77</v>
      </c>
      <c r="CC726" s="47">
        <f t="shared" si="914"/>
        <v>0.498</v>
      </c>
      <c r="CD726" s="47">
        <f t="shared" si="915"/>
        <v>0</v>
      </c>
      <c r="CE726" s="47">
        <f t="shared" si="916"/>
        <v>0</v>
      </c>
      <c r="CF726" s="47">
        <f t="shared" si="917"/>
        <v>0.41499999999999998</v>
      </c>
      <c r="CG726" s="47">
        <f t="shared" si="918"/>
        <v>8.3000000000000018E-2</v>
      </c>
      <c r="CH726" s="52">
        <f t="shared" si="919"/>
        <v>0.437223168</v>
      </c>
      <c r="CI726" s="52">
        <f t="shared" si="926"/>
        <v>0</v>
      </c>
      <c r="CJ726" s="52">
        <f t="shared" si="927"/>
        <v>0</v>
      </c>
      <c r="CK726" s="52">
        <f t="shared" si="928"/>
        <v>0.36435264000000001</v>
      </c>
      <c r="CL726" s="52">
        <f t="shared" si="929"/>
        <v>7.287052799999999E-2</v>
      </c>
      <c r="CM726" s="129" t="s">
        <v>2828</v>
      </c>
    </row>
    <row r="727" spans="1:91" s="10" customFormat="1" ht="47.25" x14ac:dyDescent="0.25">
      <c r="A727" s="44" t="s">
        <v>701</v>
      </c>
      <c r="B727" s="98" t="s">
        <v>1079</v>
      </c>
      <c r="C727" s="79" t="s">
        <v>1313</v>
      </c>
      <c r="D727" s="6" t="s">
        <v>175</v>
      </c>
      <c r="E727" s="43">
        <v>2023</v>
      </c>
      <c r="F727" s="43">
        <v>2023</v>
      </c>
      <c r="G727" s="43">
        <v>2023</v>
      </c>
      <c r="H727" s="47" t="s">
        <v>77</v>
      </c>
      <c r="I727" s="47" t="s">
        <v>77</v>
      </c>
      <c r="J727" s="47" t="s">
        <v>77</v>
      </c>
      <c r="K727" s="47" t="s">
        <v>77</v>
      </c>
      <c r="L727" s="47" t="s">
        <v>77</v>
      </c>
      <c r="M727" s="47" t="s">
        <v>77</v>
      </c>
      <c r="N727" s="47" t="s">
        <v>77</v>
      </c>
      <c r="O727" s="47">
        <v>0</v>
      </c>
      <c r="P727" s="47">
        <v>1.8323999999999998</v>
      </c>
      <c r="Q727" s="80">
        <f t="shared" si="930"/>
        <v>2.0307012119999999</v>
      </c>
      <c r="R727" s="81">
        <f t="shared" si="912"/>
        <v>1.8323999999999998</v>
      </c>
      <c r="S727" s="47">
        <f t="shared" si="907"/>
        <v>1.8323999999999998</v>
      </c>
      <c r="T727" s="47">
        <f t="shared" si="931"/>
        <v>2.0307012119999999</v>
      </c>
      <c r="U727" s="5">
        <v>0</v>
      </c>
      <c r="V727" s="5">
        <v>0</v>
      </c>
      <c r="W727" s="5">
        <v>0</v>
      </c>
      <c r="X727" s="5">
        <v>0</v>
      </c>
      <c r="Y727" s="5">
        <f t="shared" si="920"/>
        <v>0</v>
      </c>
      <c r="Z727" s="5">
        <v>0</v>
      </c>
      <c r="AA727" s="5">
        <v>0</v>
      </c>
      <c r="AB727" s="5">
        <v>0</v>
      </c>
      <c r="AC727" s="5">
        <v>0</v>
      </c>
      <c r="AD727" s="47">
        <f t="shared" si="921"/>
        <v>0</v>
      </c>
      <c r="AE727" s="5">
        <v>0</v>
      </c>
      <c r="AF727" s="5">
        <v>0</v>
      </c>
      <c r="AG727" s="5">
        <v>0</v>
      </c>
      <c r="AH727" s="5">
        <v>0</v>
      </c>
      <c r="AI727" s="5">
        <f t="shared" si="908"/>
        <v>0</v>
      </c>
      <c r="AJ727" s="5">
        <v>0</v>
      </c>
      <c r="AK727" s="5">
        <v>0</v>
      </c>
      <c r="AL727" s="5">
        <v>0</v>
      </c>
      <c r="AM727" s="5">
        <v>0</v>
      </c>
      <c r="AN727" s="47">
        <f t="shared" si="913"/>
        <v>0</v>
      </c>
      <c r="AO727" s="5">
        <v>0</v>
      </c>
      <c r="AP727" s="5">
        <v>0</v>
      </c>
      <c r="AQ727" s="5">
        <v>0</v>
      </c>
      <c r="AR727" s="5">
        <v>0</v>
      </c>
      <c r="AS727" s="5">
        <f t="shared" si="909"/>
        <v>0</v>
      </c>
      <c r="AT727" s="5">
        <v>0</v>
      </c>
      <c r="AU727" s="5">
        <v>0</v>
      </c>
      <c r="AV727" s="5">
        <v>0</v>
      </c>
      <c r="AW727" s="5">
        <v>0</v>
      </c>
      <c r="AX727" s="47">
        <f t="shared" si="922"/>
        <v>0</v>
      </c>
      <c r="AY727" s="5">
        <v>1.8323999999999998</v>
      </c>
      <c r="AZ727" s="5">
        <v>0</v>
      </c>
      <c r="BA727" s="5">
        <v>0</v>
      </c>
      <c r="BB727" s="5">
        <v>1.5269999999999999</v>
      </c>
      <c r="BC727" s="5">
        <f t="shared" si="910"/>
        <v>0.30539999999999989</v>
      </c>
      <c r="BD727" s="5">
        <v>2.0307012119999999</v>
      </c>
      <c r="BE727" s="5">
        <v>0</v>
      </c>
      <c r="BF727" s="5">
        <v>0</v>
      </c>
      <c r="BG727" s="5">
        <v>1.6922510099999999</v>
      </c>
      <c r="BH727" s="47">
        <f t="shared" si="923"/>
        <v>0.33845020199999998</v>
      </c>
      <c r="BI727" s="5">
        <v>0</v>
      </c>
      <c r="BJ727" s="5">
        <v>0</v>
      </c>
      <c r="BK727" s="5">
        <v>0</v>
      </c>
      <c r="BL727" s="47">
        <v>0</v>
      </c>
      <c r="BM727" s="5">
        <f t="shared" si="911"/>
        <v>0</v>
      </c>
      <c r="BN727" s="5">
        <v>0</v>
      </c>
      <c r="BO727" s="5">
        <v>0</v>
      </c>
      <c r="BP727" s="5">
        <v>0</v>
      </c>
      <c r="BQ727" s="5">
        <v>0</v>
      </c>
      <c r="BR727" s="47">
        <f t="shared" si="924"/>
        <v>0</v>
      </c>
      <c r="BS727" s="5">
        <v>0</v>
      </c>
      <c r="BT727" s="5">
        <v>0</v>
      </c>
      <c r="BU727" s="5">
        <v>0</v>
      </c>
      <c r="BV727" s="47">
        <v>0</v>
      </c>
      <c r="BW727" s="47">
        <f t="shared" si="925"/>
        <v>0</v>
      </c>
      <c r="BX727" s="3" t="s">
        <v>77</v>
      </c>
      <c r="BY727" s="3" t="s">
        <v>77</v>
      </c>
      <c r="BZ727" s="3" t="s">
        <v>77</v>
      </c>
      <c r="CA727" s="3" t="s">
        <v>77</v>
      </c>
      <c r="CB727" s="3" t="s">
        <v>77</v>
      </c>
      <c r="CC727" s="47">
        <f t="shared" si="914"/>
        <v>1.8323999999999998</v>
      </c>
      <c r="CD727" s="47">
        <f t="shared" si="915"/>
        <v>0</v>
      </c>
      <c r="CE727" s="47">
        <f t="shared" si="916"/>
        <v>0</v>
      </c>
      <c r="CF727" s="47">
        <f t="shared" si="917"/>
        <v>1.5269999999999999</v>
      </c>
      <c r="CG727" s="47">
        <f t="shared" si="918"/>
        <v>0.30539999999999989</v>
      </c>
      <c r="CH727" s="52">
        <f t="shared" si="919"/>
        <v>2.0307012119999999</v>
      </c>
      <c r="CI727" s="52">
        <f t="shared" si="926"/>
        <v>0</v>
      </c>
      <c r="CJ727" s="52">
        <f t="shared" si="927"/>
        <v>0</v>
      </c>
      <c r="CK727" s="52">
        <f t="shared" si="928"/>
        <v>1.6922510099999999</v>
      </c>
      <c r="CL727" s="52">
        <f t="shared" si="929"/>
        <v>0.33845020199999998</v>
      </c>
      <c r="CM727" s="129" t="s">
        <v>2828</v>
      </c>
    </row>
    <row r="728" spans="1:91" s="10" customFormat="1" ht="47.25" x14ac:dyDescent="0.25">
      <c r="A728" s="44" t="s">
        <v>701</v>
      </c>
      <c r="B728" s="98" t="s">
        <v>1080</v>
      </c>
      <c r="C728" s="79" t="s">
        <v>1314</v>
      </c>
      <c r="D728" s="6" t="s">
        <v>175</v>
      </c>
      <c r="E728" s="43">
        <v>2023</v>
      </c>
      <c r="F728" s="43">
        <v>2023</v>
      </c>
      <c r="G728" s="43">
        <v>2023</v>
      </c>
      <c r="H728" s="47" t="s">
        <v>77</v>
      </c>
      <c r="I728" s="47" t="s">
        <v>77</v>
      </c>
      <c r="J728" s="47" t="s">
        <v>77</v>
      </c>
      <c r="K728" s="47" t="s">
        <v>77</v>
      </c>
      <c r="L728" s="47" t="s">
        <v>77</v>
      </c>
      <c r="M728" s="47" t="s">
        <v>77</v>
      </c>
      <c r="N728" s="47" t="s">
        <v>77</v>
      </c>
      <c r="O728" s="47">
        <v>0</v>
      </c>
      <c r="P728" s="47">
        <v>0.246</v>
      </c>
      <c r="Q728" s="80">
        <f t="shared" si="930"/>
        <v>0.17632149599999999</v>
      </c>
      <c r="R728" s="81">
        <f t="shared" si="912"/>
        <v>0.246</v>
      </c>
      <c r="S728" s="47">
        <f t="shared" si="907"/>
        <v>0.246</v>
      </c>
      <c r="T728" s="47">
        <f t="shared" si="931"/>
        <v>0.17632149599999999</v>
      </c>
      <c r="U728" s="5">
        <v>0</v>
      </c>
      <c r="V728" s="5">
        <v>0</v>
      </c>
      <c r="W728" s="5">
        <v>0</v>
      </c>
      <c r="X728" s="5">
        <v>0</v>
      </c>
      <c r="Y728" s="5">
        <f t="shared" si="920"/>
        <v>0</v>
      </c>
      <c r="Z728" s="5">
        <v>0</v>
      </c>
      <c r="AA728" s="5">
        <v>0</v>
      </c>
      <c r="AB728" s="5">
        <v>0</v>
      </c>
      <c r="AC728" s="5">
        <v>0</v>
      </c>
      <c r="AD728" s="47">
        <f t="shared" si="921"/>
        <v>0</v>
      </c>
      <c r="AE728" s="5">
        <v>0</v>
      </c>
      <c r="AF728" s="5">
        <v>0</v>
      </c>
      <c r="AG728" s="5">
        <v>0</v>
      </c>
      <c r="AH728" s="5">
        <v>0</v>
      </c>
      <c r="AI728" s="5">
        <f t="shared" si="908"/>
        <v>0</v>
      </c>
      <c r="AJ728" s="5">
        <v>0</v>
      </c>
      <c r="AK728" s="5">
        <v>0</v>
      </c>
      <c r="AL728" s="5">
        <v>0</v>
      </c>
      <c r="AM728" s="5">
        <v>0</v>
      </c>
      <c r="AN728" s="47">
        <f t="shared" si="913"/>
        <v>0</v>
      </c>
      <c r="AO728" s="5">
        <v>0</v>
      </c>
      <c r="AP728" s="5">
        <v>0</v>
      </c>
      <c r="AQ728" s="5">
        <v>0</v>
      </c>
      <c r="AR728" s="5">
        <v>0</v>
      </c>
      <c r="AS728" s="5">
        <f t="shared" si="909"/>
        <v>0</v>
      </c>
      <c r="AT728" s="5">
        <v>0</v>
      </c>
      <c r="AU728" s="5">
        <v>0</v>
      </c>
      <c r="AV728" s="5">
        <v>0</v>
      </c>
      <c r="AW728" s="5">
        <v>0</v>
      </c>
      <c r="AX728" s="47">
        <f t="shared" si="922"/>
        <v>0</v>
      </c>
      <c r="AY728" s="5">
        <v>0.246</v>
      </c>
      <c r="AZ728" s="5">
        <v>0</v>
      </c>
      <c r="BA728" s="5">
        <v>0</v>
      </c>
      <c r="BB728" s="5">
        <v>0.20499999999999999</v>
      </c>
      <c r="BC728" s="5">
        <f t="shared" si="910"/>
        <v>4.1000000000000009E-2</v>
      </c>
      <c r="BD728" s="5">
        <v>0.17632149599999999</v>
      </c>
      <c r="BE728" s="5">
        <v>0</v>
      </c>
      <c r="BF728" s="5">
        <v>0</v>
      </c>
      <c r="BG728" s="5">
        <v>0.14693458000000001</v>
      </c>
      <c r="BH728" s="47">
        <f t="shared" si="923"/>
        <v>2.9386915999999985E-2</v>
      </c>
      <c r="BI728" s="5">
        <v>0</v>
      </c>
      <c r="BJ728" s="5">
        <v>0</v>
      </c>
      <c r="BK728" s="5">
        <v>0</v>
      </c>
      <c r="BL728" s="47">
        <v>0</v>
      </c>
      <c r="BM728" s="5">
        <f t="shared" si="911"/>
        <v>0</v>
      </c>
      <c r="BN728" s="5">
        <v>0</v>
      </c>
      <c r="BO728" s="5">
        <v>0</v>
      </c>
      <c r="BP728" s="5">
        <v>0</v>
      </c>
      <c r="BQ728" s="5">
        <v>0</v>
      </c>
      <c r="BR728" s="47">
        <f t="shared" si="924"/>
        <v>0</v>
      </c>
      <c r="BS728" s="5">
        <v>0</v>
      </c>
      <c r="BT728" s="5">
        <v>0</v>
      </c>
      <c r="BU728" s="5">
        <v>0</v>
      </c>
      <c r="BV728" s="47">
        <v>0</v>
      </c>
      <c r="BW728" s="47">
        <f t="shared" si="925"/>
        <v>0</v>
      </c>
      <c r="BX728" s="3" t="s">
        <v>77</v>
      </c>
      <c r="BY728" s="3" t="s">
        <v>77</v>
      </c>
      <c r="BZ728" s="3" t="s">
        <v>77</v>
      </c>
      <c r="CA728" s="3" t="s">
        <v>77</v>
      </c>
      <c r="CB728" s="3" t="s">
        <v>77</v>
      </c>
      <c r="CC728" s="47">
        <f t="shared" si="914"/>
        <v>0.246</v>
      </c>
      <c r="CD728" s="47">
        <f t="shared" si="915"/>
        <v>0</v>
      </c>
      <c r="CE728" s="47">
        <f t="shared" si="916"/>
        <v>0</v>
      </c>
      <c r="CF728" s="47">
        <f t="shared" si="917"/>
        <v>0.20499999999999999</v>
      </c>
      <c r="CG728" s="47">
        <f t="shared" si="918"/>
        <v>4.1000000000000009E-2</v>
      </c>
      <c r="CH728" s="52">
        <f t="shared" si="919"/>
        <v>0.17632149599999999</v>
      </c>
      <c r="CI728" s="52">
        <f t="shared" si="926"/>
        <v>0</v>
      </c>
      <c r="CJ728" s="52">
        <f t="shared" si="927"/>
        <v>0</v>
      </c>
      <c r="CK728" s="52">
        <f t="shared" si="928"/>
        <v>0.14693458000000001</v>
      </c>
      <c r="CL728" s="52">
        <f t="shared" si="929"/>
        <v>2.9386915999999985E-2</v>
      </c>
      <c r="CM728" s="129" t="s">
        <v>2828</v>
      </c>
    </row>
    <row r="729" spans="1:91" s="9" customFormat="1" ht="47.25" x14ac:dyDescent="0.25">
      <c r="A729" s="44" t="s">
        <v>701</v>
      </c>
      <c r="B729" s="98" t="s">
        <v>1081</v>
      </c>
      <c r="C729" s="79" t="s">
        <v>1315</v>
      </c>
      <c r="D729" s="6" t="s">
        <v>175</v>
      </c>
      <c r="E729" s="43">
        <v>2023</v>
      </c>
      <c r="F729" s="43">
        <v>2023</v>
      </c>
      <c r="G729" s="43">
        <v>2023</v>
      </c>
      <c r="H729" s="47" t="s">
        <v>77</v>
      </c>
      <c r="I729" s="47" t="s">
        <v>77</v>
      </c>
      <c r="J729" s="47" t="s">
        <v>77</v>
      </c>
      <c r="K729" s="47" t="s">
        <v>77</v>
      </c>
      <c r="L729" s="47" t="s">
        <v>77</v>
      </c>
      <c r="M729" s="47" t="s">
        <v>77</v>
      </c>
      <c r="N729" s="47" t="s">
        <v>77</v>
      </c>
      <c r="O729" s="47">
        <v>0</v>
      </c>
      <c r="P729" s="47">
        <v>0.20519999999999999</v>
      </c>
      <c r="Q729" s="80">
        <f t="shared" si="930"/>
        <v>0.21418142399999998</v>
      </c>
      <c r="R729" s="81">
        <f t="shared" si="912"/>
        <v>0.20519999999999999</v>
      </c>
      <c r="S729" s="47">
        <f t="shared" si="907"/>
        <v>0.20519999999999999</v>
      </c>
      <c r="T729" s="47">
        <f t="shared" si="931"/>
        <v>0.21418142399999998</v>
      </c>
      <c r="U729" s="5">
        <v>0</v>
      </c>
      <c r="V729" s="5">
        <v>0</v>
      </c>
      <c r="W729" s="5">
        <v>0</v>
      </c>
      <c r="X729" s="5">
        <v>0</v>
      </c>
      <c r="Y729" s="5">
        <f t="shared" si="920"/>
        <v>0</v>
      </c>
      <c r="Z729" s="5">
        <v>0</v>
      </c>
      <c r="AA729" s="5">
        <v>0</v>
      </c>
      <c r="AB729" s="5">
        <v>0</v>
      </c>
      <c r="AC729" s="5">
        <v>0</v>
      </c>
      <c r="AD729" s="47">
        <f t="shared" si="921"/>
        <v>0</v>
      </c>
      <c r="AE729" s="5">
        <v>0</v>
      </c>
      <c r="AF729" s="5">
        <v>0</v>
      </c>
      <c r="AG729" s="5">
        <v>0</v>
      </c>
      <c r="AH729" s="5">
        <v>0</v>
      </c>
      <c r="AI729" s="5">
        <f t="shared" si="908"/>
        <v>0</v>
      </c>
      <c r="AJ729" s="5">
        <v>0</v>
      </c>
      <c r="AK729" s="5">
        <v>0</v>
      </c>
      <c r="AL729" s="5">
        <v>0</v>
      </c>
      <c r="AM729" s="5">
        <v>0</v>
      </c>
      <c r="AN729" s="47">
        <f t="shared" si="913"/>
        <v>0</v>
      </c>
      <c r="AO729" s="5">
        <v>0</v>
      </c>
      <c r="AP729" s="5">
        <v>0</v>
      </c>
      <c r="AQ729" s="5">
        <v>0</v>
      </c>
      <c r="AR729" s="5">
        <v>0</v>
      </c>
      <c r="AS729" s="5">
        <f t="shared" si="909"/>
        <v>0</v>
      </c>
      <c r="AT729" s="5">
        <v>0</v>
      </c>
      <c r="AU729" s="5">
        <v>0</v>
      </c>
      <c r="AV729" s="5">
        <v>0</v>
      </c>
      <c r="AW729" s="5">
        <v>0</v>
      </c>
      <c r="AX729" s="47">
        <f t="shared" si="922"/>
        <v>0</v>
      </c>
      <c r="AY729" s="5">
        <v>0.20519999999999999</v>
      </c>
      <c r="AZ729" s="5">
        <v>0</v>
      </c>
      <c r="BA729" s="5">
        <v>0</v>
      </c>
      <c r="BB729" s="5">
        <v>0.17100000000000001</v>
      </c>
      <c r="BC729" s="5">
        <f t="shared" si="910"/>
        <v>3.419999999999998E-2</v>
      </c>
      <c r="BD729" s="5">
        <v>0.21418142399999998</v>
      </c>
      <c r="BE729" s="5">
        <v>0</v>
      </c>
      <c r="BF729" s="5">
        <v>0</v>
      </c>
      <c r="BG729" s="5">
        <v>0.17848452000000001</v>
      </c>
      <c r="BH729" s="47">
        <f t="shared" si="923"/>
        <v>3.5696903999999974E-2</v>
      </c>
      <c r="BI729" s="5">
        <v>0</v>
      </c>
      <c r="BJ729" s="5">
        <v>0</v>
      </c>
      <c r="BK729" s="5">
        <v>0</v>
      </c>
      <c r="BL729" s="47">
        <v>0</v>
      </c>
      <c r="BM729" s="5">
        <f t="shared" si="911"/>
        <v>0</v>
      </c>
      <c r="BN729" s="5">
        <v>0</v>
      </c>
      <c r="BO729" s="5">
        <v>0</v>
      </c>
      <c r="BP729" s="5">
        <v>0</v>
      </c>
      <c r="BQ729" s="5">
        <v>0</v>
      </c>
      <c r="BR729" s="47">
        <f t="shared" si="924"/>
        <v>0</v>
      </c>
      <c r="BS729" s="5">
        <v>0</v>
      </c>
      <c r="BT729" s="5">
        <v>0</v>
      </c>
      <c r="BU729" s="5">
        <v>0</v>
      </c>
      <c r="BV729" s="47">
        <v>0</v>
      </c>
      <c r="BW729" s="47">
        <f t="shared" si="925"/>
        <v>0</v>
      </c>
      <c r="BX729" s="3" t="s">
        <v>77</v>
      </c>
      <c r="BY729" s="3" t="s">
        <v>77</v>
      </c>
      <c r="BZ729" s="3" t="s">
        <v>77</v>
      </c>
      <c r="CA729" s="3" t="s">
        <v>77</v>
      </c>
      <c r="CB729" s="3" t="s">
        <v>77</v>
      </c>
      <c r="CC729" s="47">
        <f t="shared" si="914"/>
        <v>0.20519999999999999</v>
      </c>
      <c r="CD729" s="47">
        <f t="shared" si="915"/>
        <v>0</v>
      </c>
      <c r="CE729" s="47">
        <f t="shared" si="916"/>
        <v>0</v>
      </c>
      <c r="CF729" s="47">
        <f t="shared" si="917"/>
        <v>0.17100000000000001</v>
      </c>
      <c r="CG729" s="47">
        <f t="shared" si="918"/>
        <v>3.419999999999998E-2</v>
      </c>
      <c r="CH729" s="52">
        <f t="shared" si="919"/>
        <v>0.21418142399999998</v>
      </c>
      <c r="CI729" s="52">
        <f t="shared" si="926"/>
        <v>0</v>
      </c>
      <c r="CJ729" s="52">
        <f t="shared" si="927"/>
        <v>0</v>
      </c>
      <c r="CK729" s="52">
        <f t="shared" si="928"/>
        <v>0.17848452000000001</v>
      </c>
      <c r="CL729" s="52">
        <f t="shared" si="929"/>
        <v>3.5696903999999974E-2</v>
      </c>
      <c r="CM729" s="129" t="s">
        <v>2828</v>
      </c>
    </row>
    <row r="730" spans="1:91" s="9" customFormat="1" ht="31.5" x14ac:dyDescent="0.25">
      <c r="A730" s="44" t="s">
        <v>701</v>
      </c>
      <c r="B730" s="98" t="s">
        <v>1082</v>
      </c>
      <c r="C730" s="79" t="s">
        <v>1279</v>
      </c>
      <c r="D730" s="6" t="s">
        <v>175</v>
      </c>
      <c r="E730" s="43">
        <v>2020</v>
      </c>
      <c r="F730" s="43">
        <v>2020</v>
      </c>
      <c r="G730" s="43">
        <v>2020</v>
      </c>
      <c r="H730" s="47" t="s">
        <v>77</v>
      </c>
      <c r="I730" s="47" t="s">
        <v>77</v>
      </c>
      <c r="J730" s="47" t="s">
        <v>77</v>
      </c>
      <c r="K730" s="47" t="s">
        <v>77</v>
      </c>
      <c r="L730" s="47" t="s">
        <v>77</v>
      </c>
      <c r="M730" s="47" t="s">
        <v>77</v>
      </c>
      <c r="N730" s="47" t="s">
        <v>77</v>
      </c>
      <c r="O730" s="47">
        <v>0</v>
      </c>
      <c r="P730" s="47">
        <v>0.38639999999999997</v>
      </c>
      <c r="Q730" s="80">
        <f t="shared" si="930"/>
        <v>0.38639999999999997</v>
      </c>
      <c r="R730" s="81">
        <f t="shared" si="912"/>
        <v>0.38639999999999997</v>
      </c>
      <c r="S730" s="47">
        <f t="shared" ref="S730:S747" si="932">R730</f>
        <v>0.38639999999999997</v>
      </c>
      <c r="T730" s="47">
        <f t="shared" si="931"/>
        <v>0.38639999999999997</v>
      </c>
      <c r="U730" s="5">
        <v>0.38639999999999997</v>
      </c>
      <c r="V730" s="5">
        <v>0</v>
      </c>
      <c r="W730" s="5">
        <v>0</v>
      </c>
      <c r="X730" s="5">
        <v>0.32200000000000001</v>
      </c>
      <c r="Y730" s="5">
        <f t="shared" si="920"/>
        <v>6.4399999999999957E-2</v>
      </c>
      <c r="Z730" s="5">
        <v>0.38639999999999997</v>
      </c>
      <c r="AA730" s="5">
        <v>0</v>
      </c>
      <c r="AB730" s="5">
        <v>0</v>
      </c>
      <c r="AC730" s="5">
        <v>0.32200000000000001</v>
      </c>
      <c r="AD730" s="47">
        <f t="shared" si="921"/>
        <v>6.4399999999999957E-2</v>
      </c>
      <c r="AE730" s="5">
        <v>0</v>
      </c>
      <c r="AF730" s="5">
        <v>0</v>
      </c>
      <c r="AG730" s="5">
        <v>0</v>
      </c>
      <c r="AH730" s="47">
        <v>0</v>
      </c>
      <c r="AI730" s="5">
        <f t="shared" ref="AI730:AI747" si="933">AE730-AH730</f>
        <v>0</v>
      </c>
      <c r="AJ730" s="5">
        <v>0</v>
      </c>
      <c r="AK730" s="5">
        <v>0</v>
      </c>
      <c r="AL730" s="5">
        <v>0</v>
      </c>
      <c r="AM730" s="5">
        <v>0</v>
      </c>
      <c r="AN730" s="47">
        <f t="shared" si="913"/>
        <v>0</v>
      </c>
      <c r="AO730" s="5">
        <v>0</v>
      </c>
      <c r="AP730" s="5">
        <v>0</v>
      </c>
      <c r="AQ730" s="5">
        <v>0</v>
      </c>
      <c r="AR730" s="5">
        <v>0</v>
      </c>
      <c r="AS730" s="5">
        <f t="shared" ref="AS730:AS747" si="934">AO730-AR730</f>
        <v>0</v>
      </c>
      <c r="AT730" s="5">
        <v>0</v>
      </c>
      <c r="AU730" s="5">
        <v>0</v>
      </c>
      <c r="AV730" s="5">
        <v>0</v>
      </c>
      <c r="AW730" s="47">
        <v>0</v>
      </c>
      <c r="AX730" s="47">
        <f t="shared" si="922"/>
        <v>0</v>
      </c>
      <c r="AY730" s="5">
        <v>0</v>
      </c>
      <c r="AZ730" s="5">
        <v>0</v>
      </c>
      <c r="BA730" s="5">
        <v>0</v>
      </c>
      <c r="BB730" s="5">
        <v>0</v>
      </c>
      <c r="BC730" s="5">
        <f t="shared" ref="BC730:BC747" si="935">AY730-BB730</f>
        <v>0</v>
      </c>
      <c r="BD730" s="5">
        <v>0</v>
      </c>
      <c r="BE730" s="5">
        <v>0</v>
      </c>
      <c r="BF730" s="5">
        <v>0</v>
      </c>
      <c r="BG730" s="5">
        <v>0</v>
      </c>
      <c r="BH730" s="47">
        <f t="shared" si="923"/>
        <v>0</v>
      </c>
      <c r="BI730" s="5">
        <v>0</v>
      </c>
      <c r="BJ730" s="5">
        <v>0</v>
      </c>
      <c r="BK730" s="5">
        <v>0</v>
      </c>
      <c r="BL730" s="47">
        <v>0</v>
      </c>
      <c r="BM730" s="5">
        <f t="shared" ref="BM730:BM747" si="936">BI730-BL730</f>
        <v>0</v>
      </c>
      <c r="BN730" s="5">
        <v>0</v>
      </c>
      <c r="BO730" s="5">
        <v>0</v>
      </c>
      <c r="BP730" s="5">
        <v>0</v>
      </c>
      <c r="BQ730" s="5">
        <v>0</v>
      </c>
      <c r="BR730" s="47">
        <f t="shared" si="924"/>
        <v>0</v>
      </c>
      <c r="BS730" s="5">
        <v>0</v>
      </c>
      <c r="BT730" s="5">
        <v>0</v>
      </c>
      <c r="BU730" s="5">
        <v>0</v>
      </c>
      <c r="BV730" s="47">
        <v>0</v>
      </c>
      <c r="BW730" s="47">
        <f t="shared" si="925"/>
        <v>0</v>
      </c>
      <c r="BX730" s="3" t="s">
        <v>77</v>
      </c>
      <c r="BY730" s="3" t="s">
        <v>77</v>
      </c>
      <c r="BZ730" s="3" t="s">
        <v>77</v>
      </c>
      <c r="CA730" s="3" t="s">
        <v>77</v>
      </c>
      <c r="CB730" s="3" t="s">
        <v>77</v>
      </c>
      <c r="CC730" s="47">
        <f t="shared" si="914"/>
        <v>0</v>
      </c>
      <c r="CD730" s="47">
        <f t="shared" si="915"/>
        <v>0</v>
      </c>
      <c r="CE730" s="47">
        <f t="shared" si="916"/>
        <v>0</v>
      </c>
      <c r="CF730" s="47">
        <f t="shared" si="917"/>
        <v>0</v>
      </c>
      <c r="CG730" s="47">
        <f t="shared" si="918"/>
        <v>0</v>
      </c>
      <c r="CH730" s="52">
        <f t="shared" si="919"/>
        <v>0</v>
      </c>
      <c r="CI730" s="52">
        <f t="shared" si="926"/>
        <v>0</v>
      </c>
      <c r="CJ730" s="52">
        <f t="shared" si="927"/>
        <v>0</v>
      </c>
      <c r="CK730" s="52">
        <f t="shared" si="928"/>
        <v>0</v>
      </c>
      <c r="CL730" s="52">
        <f t="shared" si="929"/>
        <v>0</v>
      </c>
      <c r="CM730" s="129" t="s">
        <v>2896</v>
      </c>
    </row>
    <row r="731" spans="1:91" s="9" customFormat="1" ht="31.5" x14ac:dyDescent="0.25">
      <c r="A731" s="44" t="s">
        <v>701</v>
      </c>
      <c r="B731" s="98" t="s">
        <v>1083</v>
      </c>
      <c r="C731" s="79" t="s">
        <v>1296</v>
      </c>
      <c r="D731" s="6" t="s">
        <v>175</v>
      </c>
      <c r="E731" s="43">
        <v>2022</v>
      </c>
      <c r="F731" s="43">
        <v>2022</v>
      </c>
      <c r="G731" s="43" t="s">
        <v>77</v>
      </c>
      <c r="H731" s="47" t="s">
        <v>77</v>
      </c>
      <c r="I731" s="47" t="s">
        <v>77</v>
      </c>
      <c r="J731" s="47" t="s">
        <v>77</v>
      </c>
      <c r="K731" s="47" t="s">
        <v>77</v>
      </c>
      <c r="L731" s="47" t="s">
        <v>77</v>
      </c>
      <c r="M731" s="47" t="s">
        <v>77</v>
      </c>
      <c r="N731" s="47" t="s">
        <v>77</v>
      </c>
      <c r="O731" s="47">
        <v>0</v>
      </c>
      <c r="P731" s="47">
        <v>1.9091999999999998</v>
      </c>
      <c r="Q731" s="47">
        <f t="shared" si="930"/>
        <v>0</v>
      </c>
      <c r="R731" s="81">
        <f t="shared" si="912"/>
        <v>1.9091999999999998</v>
      </c>
      <c r="S731" s="47">
        <f t="shared" si="932"/>
        <v>1.9091999999999998</v>
      </c>
      <c r="T731" s="47">
        <f t="shared" si="931"/>
        <v>0</v>
      </c>
      <c r="U731" s="5">
        <v>0</v>
      </c>
      <c r="V731" s="5">
        <v>0</v>
      </c>
      <c r="W731" s="5">
        <v>0</v>
      </c>
      <c r="X731" s="5">
        <v>0</v>
      </c>
      <c r="Y731" s="5">
        <f t="shared" si="920"/>
        <v>0</v>
      </c>
      <c r="Z731" s="5">
        <v>0</v>
      </c>
      <c r="AA731" s="5">
        <v>0</v>
      </c>
      <c r="AB731" s="5">
        <v>0</v>
      </c>
      <c r="AC731" s="5">
        <v>0</v>
      </c>
      <c r="AD731" s="47">
        <f t="shared" si="921"/>
        <v>0</v>
      </c>
      <c r="AE731" s="5">
        <v>0</v>
      </c>
      <c r="AF731" s="5">
        <v>0</v>
      </c>
      <c r="AG731" s="5">
        <v>0</v>
      </c>
      <c r="AH731" s="5">
        <v>0</v>
      </c>
      <c r="AI731" s="5">
        <f t="shared" si="933"/>
        <v>0</v>
      </c>
      <c r="AJ731" s="5">
        <v>0</v>
      </c>
      <c r="AK731" s="5">
        <v>0</v>
      </c>
      <c r="AL731" s="5">
        <v>0</v>
      </c>
      <c r="AM731" s="5">
        <v>0</v>
      </c>
      <c r="AN731" s="47">
        <f t="shared" si="913"/>
        <v>0</v>
      </c>
      <c r="AO731" s="5">
        <v>1.9091999999999998</v>
      </c>
      <c r="AP731" s="5">
        <v>0</v>
      </c>
      <c r="AQ731" s="5">
        <v>0</v>
      </c>
      <c r="AR731" s="5">
        <v>1.591</v>
      </c>
      <c r="AS731" s="5">
        <f t="shared" si="934"/>
        <v>0.31819999999999982</v>
      </c>
      <c r="AT731" s="5">
        <v>0</v>
      </c>
      <c r="AU731" s="5">
        <v>0</v>
      </c>
      <c r="AV731" s="5">
        <v>0</v>
      </c>
      <c r="AW731" s="5">
        <v>0</v>
      </c>
      <c r="AX731" s="47">
        <f t="shared" si="922"/>
        <v>0</v>
      </c>
      <c r="AY731" s="5">
        <v>0</v>
      </c>
      <c r="AZ731" s="5">
        <v>0</v>
      </c>
      <c r="BA731" s="5">
        <v>0</v>
      </c>
      <c r="BB731" s="47">
        <v>0</v>
      </c>
      <c r="BC731" s="5">
        <f t="shared" si="935"/>
        <v>0</v>
      </c>
      <c r="BD731" s="5">
        <v>0</v>
      </c>
      <c r="BE731" s="5">
        <v>0</v>
      </c>
      <c r="BF731" s="5">
        <v>0</v>
      </c>
      <c r="BG731" s="5">
        <v>0</v>
      </c>
      <c r="BH731" s="47">
        <f t="shared" si="923"/>
        <v>0</v>
      </c>
      <c r="BI731" s="5">
        <v>0</v>
      </c>
      <c r="BJ731" s="5">
        <v>0</v>
      </c>
      <c r="BK731" s="5">
        <v>0</v>
      </c>
      <c r="BL731" s="47">
        <v>0</v>
      </c>
      <c r="BM731" s="5">
        <f t="shared" si="936"/>
        <v>0</v>
      </c>
      <c r="BN731" s="5">
        <v>0</v>
      </c>
      <c r="BO731" s="5">
        <v>0</v>
      </c>
      <c r="BP731" s="5">
        <v>0</v>
      </c>
      <c r="BQ731" s="47">
        <v>0</v>
      </c>
      <c r="BR731" s="47">
        <f t="shared" si="924"/>
        <v>0</v>
      </c>
      <c r="BS731" s="5">
        <v>0</v>
      </c>
      <c r="BT731" s="5">
        <v>0</v>
      </c>
      <c r="BU731" s="5">
        <v>0</v>
      </c>
      <c r="BV731" s="47">
        <v>0</v>
      </c>
      <c r="BW731" s="47">
        <f t="shared" si="925"/>
        <v>0</v>
      </c>
      <c r="BX731" s="3" t="s">
        <v>77</v>
      </c>
      <c r="BY731" s="3" t="s">
        <v>77</v>
      </c>
      <c r="BZ731" s="3" t="s">
        <v>77</v>
      </c>
      <c r="CA731" s="3" t="s">
        <v>77</v>
      </c>
      <c r="CB731" s="3" t="s">
        <v>77</v>
      </c>
      <c r="CC731" s="47">
        <f t="shared" si="914"/>
        <v>1.9091999999999998</v>
      </c>
      <c r="CD731" s="47">
        <f t="shared" si="915"/>
        <v>0</v>
      </c>
      <c r="CE731" s="47">
        <f t="shared" si="916"/>
        <v>0</v>
      </c>
      <c r="CF731" s="47">
        <f t="shared" si="917"/>
        <v>1.591</v>
      </c>
      <c r="CG731" s="47">
        <f t="shared" si="918"/>
        <v>0.31819999999999982</v>
      </c>
      <c r="CH731" s="52">
        <f t="shared" si="919"/>
        <v>0</v>
      </c>
      <c r="CI731" s="52">
        <f t="shared" si="926"/>
        <v>0</v>
      </c>
      <c r="CJ731" s="52">
        <f t="shared" si="927"/>
        <v>0</v>
      </c>
      <c r="CK731" s="52">
        <f t="shared" si="928"/>
        <v>0</v>
      </c>
      <c r="CL731" s="52">
        <f t="shared" si="929"/>
        <v>0</v>
      </c>
      <c r="CM731" s="48" t="s">
        <v>2813</v>
      </c>
    </row>
    <row r="732" spans="1:91" s="9" customFormat="1" ht="47.25" x14ac:dyDescent="0.25">
      <c r="A732" s="44" t="s">
        <v>701</v>
      </c>
      <c r="B732" s="98" t="s">
        <v>1084</v>
      </c>
      <c r="C732" s="79" t="s">
        <v>1289</v>
      </c>
      <c r="D732" s="6" t="s">
        <v>175</v>
      </c>
      <c r="E732" s="43">
        <v>2021</v>
      </c>
      <c r="F732" s="43">
        <v>2021</v>
      </c>
      <c r="G732" s="43">
        <v>2021</v>
      </c>
      <c r="H732" s="47" t="s">
        <v>77</v>
      </c>
      <c r="I732" s="47" t="s">
        <v>77</v>
      </c>
      <c r="J732" s="47" t="s">
        <v>77</v>
      </c>
      <c r="K732" s="47" t="s">
        <v>77</v>
      </c>
      <c r="L732" s="47" t="s">
        <v>77</v>
      </c>
      <c r="M732" s="47" t="s">
        <v>77</v>
      </c>
      <c r="N732" s="47" t="s">
        <v>77</v>
      </c>
      <c r="O732" s="47">
        <v>0</v>
      </c>
      <c r="P732" s="47">
        <v>0.82679999999999998</v>
      </c>
      <c r="Q732" s="80">
        <f t="shared" si="930"/>
        <v>0.81275551199999996</v>
      </c>
      <c r="R732" s="81">
        <f t="shared" si="912"/>
        <v>0.82679999999999998</v>
      </c>
      <c r="S732" s="47">
        <f t="shared" si="932"/>
        <v>0.82679999999999998</v>
      </c>
      <c r="T732" s="47">
        <f t="shared" si="931"/>
        <v>0.81275551199999996</v>
      </c>
      <c r="U732" s="5">
        <v>0</v>
      </c>
      <c r="V732" s="5">
        <v>0</v>
      </c>
      <c r="W732" s="5">
        <v>0</v>
      </c>
      <c r="X732" s="5">
        <v>0</v>
      </c>
      <c r="Y732" s="5">
        <f t="shared" si="920"/>
        <v>0</v>
      </c>
      <c r="Z732" s="5">
        <v>0</v>
      </c>
      <c r="AA732" s="5">
        <v>0</v>
      </c>
      <c r="AB732" s="5">
        <v>0</v>
      </c>
      <c r="AC732" s="5">
        <v>0</v>
      </c>
      <c r="AD732" s="47">
        <f t="shared" si="921"/>
        <v>0</v>
      </c>
      <c r="AE732" s="5">
        <v>0.82679999999999998</v>
      </c>
      <c r="AF732" s="5">
        <v>0</v>
      </c>
      <c r="AG732" s="5">
        <v>0</v>
      </c>
      <c r="AH732" s="5">
        <v>0.68899999999999995</v>
      </c>
      <c r="AI732" s="5">
        <f t="shared" si="933"/>
        <v>0.13780000000000003</v>
      </c>
      <c r="AJ732" s="5">
        <v>0.81275551199999996</v>
      </c>
      <c r="AK732" s="5">
        <v>0</v>
      </c>
      <c r="AL732" s="5">
        <v>0</v>
      </c>
      <c r="AM732" s="5">
        <v>0.67729625999999998</v>
      </c>
      <c r="AN732" s="47">
        <f t="shared" si="913"/>
        <v>0.13545925199999997</v>
      </c>
      <c r="AO732" s="5">
        <v>0</v>
      </c>
      <c r="AP732" s="5">
        <v>0</v>
      </c>
      <c r="AQ732" s="5">
        <v>0</v>
      </c>
      <c r="AR732" s="47">
        <v>0</v>
      </c>
      <c r="AS732" s="5">
        <f t="shared" si="934"/>
        <v>0</v>
      </c>
      <c r="AT732" s="5">
        <v>0</v>
      </c>
      <c r="AU732" s="5">
        <v>0</v>
      </c>
      <c r="AV732" s="5">
        <v>0</v>
      </c>
      <c r="AW732" s="5">
        <v>0</v>
      </c>
      <c r="AX732" s="47">
        <f t="shared" si="922"/>
        <v>0</v>
      </c>
      <c r="AY732" s="5">
        <v>0</v>
      </c>
      <c r="AZ732" s="5">
        <v>0</v>
      </c>
      <c r="BA732" s="5">
        <v>0</v>
      </c>
      <c r="BB732" s="5">
        <v>0</v>
      </c>
      <c r="BC732" s="5">
        <f t="shared" si="935"/>
        <v>0</v>
      </c>
      <c r="BD732" s="5">
        <v>0</v>
      </c>
      <c r="BE732" s="5">
        <v>0</v>
      </c>
      <c r="BF732" s="5">
        <v>0</v>
      </c>
      <c r="BG732" s="47">
        <v>0</v>
      </c>
      <c r="BH732" s="47">
        <f t="shared" si="923"/>
        <v>0</v>
      </c>
      <c r="BI732" s="5">
        <v>0</v>
      </c>
      <c r="BJ732" s="5">
        <v>0</v>
      </c>
      <c r="BK732" s="5">
        <v>0</v>
      </c>
      <c r="BL732" s="47">
        <v>0</v>
      </c>
      <c r="BM732" s="5">
        <f t="shared" si="936"/>
        <v>0</v>
      </c>
      <c r="BN732" s="5">
        <v>0</v>
      </c>
      <c r="BO732" s="5">
        <v>0</v>
      </c>
      <c r="BP732" s="5">
        <v>0</v>
      </c>
      <c r="BQ732" s="5">
        <v>0</v>
      </c>
      <c r="BR732" s="47">
        <f t="shared" si="924"/>
        <v>0</v>
      </c>
      <c r="BS732" s="5">
        <v>0</v>
      </c>
      <c r="BT732" s="5">
        <v>0</v>
      </c>
      <c r="BU732" s="5">
        <v>0</v>
      </c>
      <c r="BV732" s="47">
        <v>0</v>
      </c>
      <c r="BW732" s="47">
        <f t="shared" si="925"/>
        <v>0</v>
      </c>
      <c r="BX732" s="3" t="s">
        <v>77</v>
      </c>
      <c r="BY732" s="3" t="s">
        <v>77</v>
      </c>
      <c r="BZ732" s="3" t="s">
        <v>77</v>
      </c>
      <c r="CA732" s="3" t="s">
        <v>77</v>
      </c>
      <c r="CB732" s="3" t="s">
        <v>77</v>
      </c>
      <c r="CC732" s="47">
        <f t="shared" si="914"/>
        <v>0.82679999999999998</v>
      </c>
      <c r="CD732" s="47">
        <f t="shared" si="915"/>
        <v>0</v>
      </c>
      <c r="CE732" s="47">
        <f t="shared" si="916"/>
        <v>0</v>
      </c>
      <c r="CF732" s="47">
        <f t="shared" si="917"/>
        <v>0.68899999999999995</v>
      </c>
      <c r="CG732" s="47">
        <f t="shared" si="918"/>
        <v>0.13780000000000003</v>
      </c>
      <c r="CH732" s="52">
        <f t="shared" si="919"/>
        <v>0.81275551199999996</v>
      </c>
      <c r="CI732" s="52">
        <f t="shared" si="926"/>
        <v>0</v>
      </c>
      <c r="CJ732" s="52">
        <f t="shared" si="927"/>
        <v>0</v>
      </c>
      <c r="CK732" s="52">
        <f t="shared" si="928"/>
        <v>0.67729625999999998</v>
      </c>
      <c r="CL732" s="52">
        <f t="shared" si="929"/>
        <v>0.13545925199999997</v>
      </c>
      <c r="CM732" s="129" t="s">
        <v>2828</v>
      </c>
    </row>
    <row r="733" spans="1:91" s="9" customFormat="1" ht="47.25" x14ac:dyDescent="0.25">
      <c r="A733" s="44" t="s">
        <v>701</v>
      </c>
      <c r="B733" s="98" t="s">
        <v>1085</v>
      </c>
      <c r="C733" s="79" t="s">
        <v>1297</v>
      </c>
      <c r="D733" s="6" t="s">
        <v>175</v>
      </c>
      <c r="E733" s="43">
        <v>2022</v>
      </c>
      <c r="F733" s="43">
        <v>2022</v>
      </c>
      <c r="G733" s="43">
        <v>2022</v>
      </c>
      <c r="H733" s="47" t="s">
        <v>77</v>
      </c>
      <c r="I733" s="47" t="s">
        <v>77</v>
      </c>
      <c r="J733" s="47" t="s">
        <v>77</v>
      </c>
      <c r="K733" s="47" t="s">
        <v>77</v>
      </c>
      <c r="L733" s="47" t="s">
        <v>77</v>
      </c>
      <c r="M733" s="47" t="s">
        <v>77</v>
      </c>
      <c r="N733" s="47" t="s">
        <v>77</v>
      </c>
      <c r="O733" s="47">
        <v>0</v>
      </c>
      <c r="P733" s="47">
        <v>0.45839999999999997</v>
      </c>
      <c r="Q733" s="80">
        <f t="shared" si="930"/>
        <v>0.40105874399999997</v>
      </c>
      <c r="R733" s="81">
        <f t="shared" si="912"/>
        <v>0.45839999999999997</v>
      </c>
      <c r="S733" s="47">
        <f t="shared" si="932"/>
        <v>0.45839999999999997</v>
      </c>
      <c r="T733" s="47">
        <f t="shared" si="931"/>
        <v>0.40105874399999997</v>
      </c>
      <c r="U733" s="5">
        <v>0</v>
      </c>
      <c r="V733" s="5">
        <v>0</v>
      </c>
      <c r="W733" s="5">
        <v>0</v>
      </c>
      <c r="X733" s="5">
        <v>0</v>
      </c>
      <c r="Y733" s="5">
        <f t="shared" si="920"/>
        <v>0</v>
      </c>
      <c r="Z733" s="5">
        <v>0</v>
      </c>
      <c r="AA733" s="5">
        <v>0</v>
      </c>
      <c r="AB733" s="5">
        <v>0</v>
      </c>
      <c r="AC733" s="5">
        <v>0</v>
      </c>
      <c r="AD733" s="47">
        <f t="shared" si="921"/>
        <v>0</v>
      </c>
      <c r="AE733" s="5">
        <v>0</v>
      </c>
      <c r="AF733" s="5">
        <v>0</v>
      </c>
      <c r="AG733" s="5">
        <v>0</v>
      </c>
      <c r="AH733" s="5">
        <v>0</v>
      </c>
      <c r="AI733" s="5">
        <f t="shared" si="933"/>
        <v>0</v>
      </c>
      <c r="AJ733" s="5">
        <v>0</v>
      </c>
      <c r="AK733" s="5">
        <v>0</v>
      </c>
      <c r="AL733" s="5">
        <v>0</v>
      </c>
      <c r="AM733" s="5">
        <v>0</v>
      </c>
      <c r="AN733" s="47">
        <f t="shared" si="913"/>
        <v>0</v>
      </c>
      <c r="AO733" s="5">
        <v>0.45839999999999997</v>
      </c>
      <c r="AP733" s="5">
        <v>0</v>
      </c>
      <c r="AQ733" s="5">
        <v>0</v>
      </c>
      <c r="AR733" s="5">
        <v>0.38200000000000001</v>
      </c>
      <c r="AS733" s="5">
        <f t="shared" si="934"/>
        <v>7.6399999999999968E-2</v>
      </c>
      <c r="AT733" s="5">
        <v>0.40105874399999997</v>
      </c>
      <c r="AU733" s="5">
        <v>0</v>
      </c>
      <c r="AV733" s="5">
        <v>0</v>
      </c>
      <c r="AW733" s="5">
        <v>0.33421561999999999</v>
      </c>
      <c r="AX733" s="47">
        <f t="shared" si="922"/>
        <v>6.6843123999999976E-2</v>
      </c>
      <c r="AY733" s="5">
        <v>0</v>
      </c>
      <c r="AZ733" s="5">
        <v>0</v>
      </c>
      <c r="BA733" s="5">
        <v>0</v>
      </c>
      <c r="BB733" s="47">
        <v>0</v>
      </c>
      <c r="BC733" s="5">
        <f t="shared" si="935"/>
        <v>0</v>
      </c>
      <c r="BD733" s="5">
        <v>0</v>
      </c>
      <c r="BE733" s="5">
        <v>0</v>
      </c>
      <c r="BF733" s="5">
        <v>0</v>
      </c>
      <c r="BG733" s="5">
        <v>0</v>
      </c>
      <c r="BH733" s="47">
        <f t="shared" si="923"/>
        <v>0</v>
      </c>
      <c r="BI733" s="5">
        <v>0</v>
      </c>
      <c r="BJ733" s="5">
        <v>0</v>
      </c>
      <c r="BK733" s="5">
        <v>0</v>
      </c>
      <c r="BL733" s="47">
        <v>0</v>
      </c>
      <c r="BM733" s="5">
        <f t="shared" si="936"/>
        <v>0</v>
      </c>
      <c r="BN733" s="5">
        <v>0</v>
      </c>
      <c r="BO733" s="5">
        <v>0</v>
      </c>
      <c r="BP733" s="5">
        <v>0</v>
      </c>
      <c r="BQ733" s="47">
        <v>0</v>
      </c>
      <c r="BR733" s="47">
        <f t="shared" si="924"/>
        <v>0</v>
      </c>
      <c r="BS733" s="5">
        <v>0</v>
      </c>
      <c r="BT733" s="5">
        <v>0</v>
      </c>
      <c r="BU733" s="5">
        <v>0</v>
      </c>
      <c r="BV733" s="47">
        <v>0</v>
      </c>
      <c r="BW733" s="47">
        <f t="shared" si="925"/>
        <v>0</v>
      </c>
      <c r="BX733" s="3" t="s">
        <v>77</v>
      </c>
      <c r="BY733" s="3" t="s">
        <v>77</v>
      </c>
      <c r="BZ733" s="3" t="s">
        <v>77</v>
      </c>
      <c r="CA733" s="3" t="s">
        <v>77</v>
      </c>
      <c r="CB733" s="3" t="s">
        <v>77</v>
      </c>
      <c r="CC733" s="47">
        <f t="shared" si="914"/>
        <v>0.45839999999999997</v>
      </c>
      <c r="CD733" s="47">
        <f t="shared" si="915"/>
        <v>0</v>
      </c>
      <c r="CE733" s="47">
        <f t="shared" si="916"/>
        <v>0</v>
      </c>
      <c r="CF733" s="47">
        <f t="shared" si="917"/>
        <v>0.38200000000000001</v>
      </c>
      <c r="CG733" s="47">
        <f t="shared" si="918"/>
        <v>7.6399999999999968E-2</v>
      </c>
      <c r="CH733" s="52">
        <f t="shared" si="919"/>
        <v>0.40105874399999997</v>
      </c>
      <c r="CI733" s="52">
        <f t="shared" si="926"/>
        <v>0</v>
      </c>
      <c r="CJ733" s="52">
        <f t="shared" si="927"/>
        <v>0</v>
      </c>
      <c r="CK733" s="52">
        <f t="shared" si="928"/>
        <v>0.33421561999999999</v>
      </c>
      <c r="CL733" s="52">
        <f t="shared" si="929"/>
        <v>6.6843123999999976E-2</v>
      </c>
      <c r="CM733" s="129" t="s">
        <v>2828</v>
      </c>
    </row>
    <row r="734" spans="1:91" s="9" customFormat="1" ht="47.25" x14ac:dyDescent="0.25">
      <c r="A734" s="44" t="s">
        <v>701</v>
      </c>
      <c r="B734" s="98" t="s">
        <v>1086</v>
      </c>
      <c r="C734" s="79" t="s">
        <v>1298</v>
      </c>
      <c r="D734" s="6" t="s">
        <v>175</v>
      </c>
      <c r="E734" s="43">
        <v>2021</v>
      </c>
      <c r="F734" s="43">
        <v>2023</v>
      </c>
      <c r="G734" s="43">
        <v>2023</v>
      </c>
      <c r="H734" s="47" t="s">
        <v>77</v>
      </c>
      <c r="I734" s="47" t="s">
        <v>77</v>
      </c>
      <c r="J734" s="47" t="s">
        <v>77</v>
      </c>
      <c r="K734" s="47" t="s">
        <v>77</v>
      </c>
      <c r="L734" s="47" t="s">
        <v>77</v>
      </c>
      <c r="M734" s="47" t="s">
        <v>77</v>
      </c>
      <c r="N734" s="47" t="s">
        <v>77</v>
      </c>
      <c r="O734" s="47">
        <v>0</v>
      </c>
      <c r="P734" s="47">
        <v>2.5751999999999997</v>
      </c>
      <c r="Q734" s="80">
        <f t="shared" si="930"/>
        <v>1.53269568</v>
      </c>
      <c r="R734" s="81">
        <f t="shared" si="912"/>
        <v>2.5751999999999997</v>
      </c>
      <c r="S734" s="47">
        <f t="shared" si="932"/>
        <v>2.5751999999999997</v>
      </c>
      <c r="T734" s="47">
        <f t="shared" si="931"/>
        <v>1.53269568</v>
      </c>
      <c r="U734" s="5">
        <v>0</v>
      </c>
      <c r="V734" s="5">
        <v>0</v>
      </c>
      <c r="W734" s="5">
        <v>0</v>
      </c>
      <c r="X734" s="5">
        <v>0</v>
      </c>
      <c r="Y734" s="5">
        <f t="shared" si="920"/>
        <v>0</v>
      </c>
      <c r="Z734" s="5">
        <v>0</v>
      </c>
      <c r="AA734" s="5">
        <v>0</v>
      </c>
      <c r="AB734" s="5">
        <v>0</v>
      </c>
      <c r="AC734" s="5">
        <v>0</v>
      </c>
      <c r="AD734" s="47">
        <f t="shared" si="921"/>
        <v>0</v>
      </c>
      <c r="AE734" s="5">
        <v>1.224</v>
      </c>
      <c r="AF734" s="5">
        <v>0</v>
      </c>
      <c r="AG734" s="5">
        <v>0</v>
      </c>
      <c r="AH734" s="5">
        <v>1.02</v>
      </c>
      <c r="AI734" s="5">
        <f t="shared" si="933"/>
        <v>0.20399999999999996</v>
      </c>
      <c r="AJ734" s="5">
        <v>0.73814835600000006</v>
      </c>
      <c r="AK734" s="5">
        <v>0</v>
      </c>
      <c r="AL734" s="5">
        <v>0</v>
      </c>
      <c r="AM734" s="5">
        <v>0.61512363000000003</v>
      </c>
      <c r="AN734" s="47">
        <f t="shared" si="913"/>
        <v>0.12302472600000003</v>
      </c>
      <c r="AO734" s="5">
        <v>0</v>
      </c>
      <c r="AP734" s="5">
        <v>0</v>
      </c>
      <c r="AQ734" s="5">
        <v>0</v>
      </c>
      <c r="AR734" s="47">
        <v>0</v>
      </c>
      <c r="AS734" s="5">
        <f t="shared" si="934"/>
        <v>0</v>
      </c>
      <c r="AT734" s="5">
        <v>0</v>
      </c>
      <c r="AU734" s="5">
        <v>0</v>
      </c>
      <c r="AV734" s="5">
        <v>0</v>
      </c>
      <c r="AW734" s="5">
        <v>0</v>
      </c>
      <c r="AX734" s="47">
        <f t="shared" si="922"/>
        <v>0</v>
      </c>
      <c r="AY734" s="5">
        <v>1.3512</v>
      </c>
      <c r="AZ734" s="5">
        <v>0</v>
      </c>
      <c r="BA734" s="5">
        <v>0</v>
      </c>
      <c r="BB734" s="5">
        <v>1.1259999999999999</v>
      </c>
      <c r="BC734" s="5">
        <f t="shared" si="935"/>
        <v>0.22520000000000007</v>
      </c>
      <c r="BD734" s="5">
        <v>0.79454732399999994</v>
      </c>
      <c r="BE734" s="5">
        <v>0</v>
      </c>
      <c r="BF734" s="5">
        <v>0</v>
      </c>
      <c r="BG734" s="47">
        <v>0.66212276999999997</v>
      </c>
      <c r="BH734" s="47">
        <f t="shared" si="923"/>
        <v>0.13242455399999997</v>
      </c>
      <c r="BI734" s="5">
        <v>0</v>
      </c>
      <c r="BJ734" s="5">
        <v>0</v>
      </c>
      <c r="BK734" s="5">
        <v>0</v>
      </c>
      <c r="BL734" s="47">
        <v>0</v>
      </c>
      <c r="BM734" s="5">
        <f t="shared" si="936"/>
        <v>0</v>
      </c>
      <c r="BN734" s="5">
        <v>0</v>
      </c>
      <c r="BO734" s="5">
        <v>0</v>
      </c>
      <c r="BP734" s="5">
        <v>0</v>
      </c>
      <c r="BQ734" s="5">
        <v>0</v>
      </c>
      <c r="BR734" s="47">
        <f t="shared" si="924"/>
        <v>0</v>
      </c>
      <c r="BS734" s="5">
        <v>0</v>
      </c>
      <c r="BT734" s="5">
        <v>0</v>
      </c>
      <c r="BU734" s="5">
        <v>0</v>
      </c>
      <c r="BV734" s="47">
        <v>0</v>
      </c>
      <c r="BW734" s="47">
        <f t="shared" si="925"/>
        <v>0</v>
      </c>
      <c r="BX734" s="3" t="s">
        <v>77</v>
      </c>
      <c r="BY734" s="3" t="s">
        <v>77</v>
      </c>
      <c r="BZ734" s="3" t="s">
        <v>77</v>
      </c>
      <c r="CA734" s="3" t="s">
        <v>77</v>
      </c>
      <c r="CB734" s="3" t="s">
        <v>77</v>
      </c>
      <c r="CC734" s="47">
        <f t="shared" si="914"/>
        <v>2.5751999999999997</v>
      </c>
      <c r="CD734" s="47">
        <f t="shared" si="915"/>
        <v>0</v>
      </c>
      <c r="CE734" s="47">
        <f t="shared" si="916"/>
        <v>0</v>
      </c>
      <c r="CF734" s="47">
        <f t="shared" si="917"/>
        <v>2.1459999999999999</v>
      </c>
      <c r="CG734" s="47">
        <f t="shared" si="918"/>
        <v>0.42920000000000003</v>
      </c>
      <c r="CH734" s="52">
        <f t="shared" si="919"/>
        <v>1.53269568</v>
      </c>
      <c r="CI734" s="52">
        <f t="shared" si="926"/>
        <v>0</v>
      </c>
      <c r="CJ734" s="52">
        <f t="shared" si="927"/>
        <v>0</v>
      </c>
      <c r="CK734" s="52">
        <f t="shared" si="928"/>
        <v>1.2772464000000001</v>
      </c>
      <c r="CL734" s="52">
        <f t="shared" si="929"/>
        <v>0.25544928</v>
      </c>
      <c r="CM734" s="129" t="s">
        <v>2828</v>
      </c>
    </row>
    <row r="735" spans="1:91" s="9" customFormat="1" ht="47.25" x14ac:dyDescent="0.25">
      <c r="A735" s="44" t="s">
        <v>701</v>
      </c>
      <c r="B735" s="98" t="s">
        <v>1087</v>
      </c>
      <c r="C735" s="79" t="s">
        <v>1316</v>
      </c>
      <c r="D735" s="6" t="s">
        <v>175</v>
      </c>
      <c r="E735" s="43">
        <v>2023</v>
      </c>
      <c r="F735" s="43">
        <v>2023</v>
      </c>
      <c r="G735" s="43">
        <v>2023</v>
      </c>
      <c r="H735" s="47" t="s">
        <v>77</v>
      </c>
      <c r="I735" s="47" t="s">
        <v>77</v>
      </c>
      <c r="J735" s="47" t="s">
        <v>77</v>
      </c>
      <c r="K735" s="47" t="s">
        <v>77</v>
      </c>
      <c r="L735" s="47" t="s">
        <v>77</v>
      </c>
      <c r="M735" s="47" t="s">
        <v>77</v>
      </c>
      <c r="N735" s="47" t="s">
        <v>77</v>
      </c>
      <c r="O735" s="47">
        <v>0</v>
      </c>
      <c r="P735" s="47">
        <v>0.83879999999999999</v>
      </c>
      <c r="Q735" s="80">
        <f t="shared" si="930"/>
        <v>0.79589965200000001</v>
      </c>
      <c r="R735" s="81">
        <f t="shared" si="912"/>
        <v>0.83879999999999999</v>
      </c>
      <c r="S735" s="47">
        <f t="shared" si="932"/>
        <v>0.83879999999999999</v>
      </c>
      <c r="T735" s="47">
        <f t="shared" si="931"/>
        <v>0.79589965200000001</v>
      </c>
      <c r="U735" s="5">
        <v>0</v>
      </c>
      <c r="V735" s="5">
        <v>0</v>
      </c>
      <c r="W735" s="5">
        <v>0</v>
      </c>
      <c r="X735" s="5">
        <v>0</v>
      </c>
      <c r="Y735" s="5">
        <f t="shared" si="920"/>
        <v>0</v>
      </c>
      <c r="Z735" s="5">
        <v>0</v>
      </c>
      <c r="AA735" s="5">
        <v>0</v>
      </c>
      <c r="AB735" s="5">
        <v>0</v>
      </c>
      <c r="AC735" s="5">
        <v>0</v>
      </c>
      <c r="AD735" s="47">
        <f t="shared" si="921"/>
        <v>0</v>
      </c>
      <c r="AE735" s="5">
        <v>0</v>
      </c>
      <c r="AF735" s="5">
        <v>0</v>
      </c>
      <c r="AG735" s="5">
        <v>0</v>
      </c>
      <c r="AH735" s="5">
        <v>0</v>
      </c>
      <c r="AI735" s="5">
        <f t="shared" si="933"/>
        <v>0</v>
      </c>
      <c r="AJ735" s="5">
        <v>0</v>
      </c>
      <c r="AK735" s="5">
        <v>0</v>
      </c>
      <c r="AL735" s="5">
        <v>0</v>
      </c>
      <c r="AM735" s="5">
        <v>0</v>
      </c>
      <c r="AN735" s="47">
        <f t="shared" si="913"/>
        <v>0</v>
      </c>
      <c r="AO735" s="5">
        <v>0</v>
      </c>
      <c r="AP735" s="5">
        <v>0</v>
      </c>
      <c r="AQ735" s="5">
        <v>0</v>
      </c>
      <c r="AR735" s="5">
        <v>0</v>
      </c>
      <c r="AS735" s="5">
        <f t="shared" si="934"/>
        <v>0</v>
      </c>
      <c r="AT735" s="5">
        <v>0</v>
      </c>
      <c r="AU735" s="5">
        <v>0</v>
      </c>
      <c r="AV735" s="5">
        <v>0</v>
      </c>
      <c r="AW735" s="5">
        <v>0</v>
      </c>
      <c r="AX735" s="47">
        <f t="shared" si="922"/>
        <v>0</v>
      </c>
      <c r="AY735" s="5">
        <v>0.83879999999999999</v>
      </c>
      <c r="AZ735" s="5">
        <v>0</v>
      </c>
      <c r="BA735" s="5">
        <v>0</v>
      </c>
      <c r="BB735" s="5">
        <v>0.69899999999999995</v>
      </c>
      <c r="BC735" s="5">
        <f t="shared" si="935"/>
        <v>0.13980000000000004</v>
      </c>
      <c r="BD735" s="5">
        <v>0.79589965200000001</v>
      </c>
      <c r="BE735" s="5">
        <v>0</v>
      </c>
      <c r="BF735" s="5">
        <v>0</v>
      </c>
      <c r="BG735" s="5">
        <v>0.6632497100000001</v>
      </c>
      <c r="BH735" s="47">
        <f t="shared" si="923"/>
        <v>0.13264994199999991</v>
      </c>
      <c r="BI735" s="5">
        <v>0</v>
      </c>
      <c r="BJ735" s="5">
        <v>0</v>
      </c>
      <c r="BK735" s="5">
        <v>0</v>
      </c>
      <c r="BL735" s="47">
        <v>0</v>
      </c>
      <c r="BM735" s="5">
        <f t="shared" si="936"/>
        <v>0</v>
      </c>
      <c r="BN735" s="5">
        <v>0</v>
      </c>
      <c r="BO735" s="5">
        <v>0</v>
      </c>
      <c r="BP735" s="5">
        <v>0</v>
      </c>
      <c r="BQ735" s="5">
        <v>0</v>
      </c>
      <c r="BR735" s="47">
        <f t="shared" si="924"/>
        <v>0</v>
      </c>
      <c r="BS735" s="5">
        <v>0</v>
      </c>
      <c r="BT735" s="5">
        <v>0</v>
      </c>
      <c r="BU735" s="5">
        <v>0</v>
      </c>
      <c r="BV735" s="47">
        <v>0</v>
      </c>
      <c r="BW735" s="47">
        <f t="shared" si="925"/>
        <v>0</v>
      </c>
      <c r="BX735" s="3" t="s">
        <v>77</v>
      </c>
      <c r="BY735" s="3" t="s">
        <v>77</v>
      </c>
      <c r="BZ735" s="3" t="s">
        <v>77</v>
      </c>
      <c r="CA735" s="3" t="s">
        <v>77</v>
      </c>
      <c r="CB735" s="3" t="s">
        <v>77</v>
      </c>
      <c r="CC735" s="47">
        <f t="shared" si="914"/>
        <v>0.83879999999999999</v>
      </c>
      <c r="CD735" s="47">
        <f t="shared" si="915"/>
        <v>0</v>
      </c>
      <c r="CE735" s="47">
        <f t="shared" si="916"/>
        <v>0</v>
      </c>
      <c r="CF735" s="47">
        <f t="shared" si="917"/>
        <v>0.69899999999999995</v>
      </c>
      <c r="CG735" s="47">
        <f t="shared" si="918"/>
        <v>0.13980000000000004</v>
      </c>
      <c r="CH735" s="52">
        <f t="shared" si="919"/>
        <v>0.79589965200000001</v>
      </c>
      <c r="CI735" s="52">
        <f t="shared" si="926"/>
        <v>0</v>
      </c>
      <c r="CJ735" s="52">
        <f t="shared" si="927"/>
        <v>0</v>
      </c>
      <c r="CK735" s="52">
        <f t="shared" si="928"/>
        <v>0.6632497100000001</v>
      </c>
      <c r="CL735" s="52">
        <f t="shared" si="929"/>
        <v>0.13264994199999991</v>
      </c>
      <c r="CM735" s="129" t="s">
        <v>2828</v>
      </c>
    </row>
    <row r="736" spans="1:91" s="9" customFormat="1" ht="47.25" x14ac:dyDescent="0.25">
      <c r="A736" s="44" t="s">
        <v>701</v>
      </c>
      <c r="B736" s="98" t="s">
        <v>1088</v>
      </c>
      <c r="C736" s="79" t="s">
        <v>1290</v>
      </c>
      <c r="D736" s="6" t="s">
        <v>175</v>
      </c>
      <c r="E736" s="43">
        <v>2021</v>
      </c>
      <c r="F736" s="43">
        <v>2021</v>
      </c>
      <c r="G736" s="43">
        <v>2021</v>
      </c>
      <c r="H736" s="47" t="s">
        <v>77</v>
      </c>
      <c r="I736" s="47" t="s">
        <v>77</v>
      </c>
      <c r="J736" s="47" t="s">
        <v>77</v>
      </c>
      <c r="K736" s="47" t="s">
        <v>77</v>
      </c>
      <c r="L736" s="47" t="s">
        <v>77</v>
      </c>
      <c r="M736" s="47" t="s">
        <v>77</v>
      </c>
      <c r="N736" s="47" t="s">
        <v>77</v>
      </c>
      <c r="O736" s="47">
        <v>0</v>
      </c>
      <c r="P736" s="47">
        <v>1.3908</v>
      </c>
      <c r="Q736" s="80">
        <f t="shared" si="930"/>
        <v>1.41786492</v>
      </c>
      <c r="R736" s="81">
        <f t="shared" si="912"/>
        <v>1.3908</v>
      </c>
      <c r="S736" s="47">
        <f t="shared" si="932"/>
        <v>1.3908</v>
      </c>
      <c r="T736" s="47">
        <f t="shared" si="931"/>
        <v>1.41786492</v>
      </c>
      <c r="U736" s="5">
        <v>0</v>
      </c>
      <c r="V736" s="5">
        <v>0</v>
      </c>
      <c r="W736" s="5">
        <v>0</v>
      </c>
      <c r="X736" s="5">
        <v>0</v>
      </c>
      <c r="Y736" s="5">
        <f t="shared" si="920"/>
        <v>0</v>
      </c>
      <c r="Z736" s="5">
        <v>0</v>
      </c>
      <c r="AA736" s="5">
        <v>0</v>
      </c>
      <c r="AB736" s="5">
        <v>0</v>
      </c>
      <c r="AC736" s="5">
        <v>0</v>
      </c>
      <c r="AD736" s="47">
        <f t="shared" si="921"/>
        <v>0</v>
      </c>
      <c r="AE736" s="5">
        <v>1.3908</v>
      </c>
      <c r="AF736" s="5">
        <v>0</v>
      </c>
      <c r="AG736" s="5">
        <v>0</v>
      </c>
      <c r="AH736" s="5">
        <v>1.159</v>
      </c>
      <c r="AI736" s="5">
        <f t="shared" si="933"/>
        <v>0.23180000000000001</v>
      </c>
      <c r="AJ736" s="5">
        <v>1.41786492</v>
      </c>
      <c r="AK736" s="5">
        <v>0</v>
      </c>
      <c r="AL736" s="5">
        <v>0</v>
      </c>
      <c r="AM736" s="5">
        <v>1.1815541000000001</v>
      </c>
      <c r="AN736" s="47">
        <f t="shared" si="913"/>
        <v>0.23631081999999992</v>
      </c>
      <c r="AO736" s="5">
        <v>0</v>
      </c>
      <c r="AP736" s="5">
        <v>0</v>
      </c>
      <c r="AQ736" s="5">
        <v>0</v>
      </c>
      <c r="AR736" s="47">
        <v>0</v>
      </c>
      <c r="AS736" s="5">
        <f t="shared" si="934"/>
        <v>0</v>
      </c>
      <c r="AT736" s="5">
        <v>0</v>
      </c>
      <c r="AU736" s="5">
        <v>0</v>
      </c>
      <c r="AV736" s="5">
        <v>0</v>
      </c>
      <c r="AW736" s="5">
        <v>0</v>
      </c>
      <c r="AX736" s="47">
        <f t="shared" si="922"/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f t="shared" si="935"/>
        <v>0</v>
      </c>
      <c r="BD736" s="5">
        <v>0</v>
      </c>
      <c r="BE736" s="5">
        <v>0</v>
      </c>
      <c r="BF736" s="5">
        <v>0</v>
      </c>
      <c r="BG736" s="47">
        <v>0</v>
      </c>
      <c r="BH736" s="47">
        <f t="shared" si="923"/>
        <v>0</v>
      </c>
      <c r="BI736" s="5">
        <v>0</v>
      </c>
      <c r="BJ736" s="5">
        <v>0</v>
      </c>
      <c r="BK736" s="5">
        <v>0</v>
      </c>
      <c r="BL736" s="47">
        <v>0</v>
      </c>
      <c r="BM736" s="5">
        <f t="shared" si="936"/>
        <v>0</v>
      </c>
      <c r="BN736" s="5">
        <v>0</v>
      </c>
      <c r="BO736" s="5">
        <v>0</v>
      </c>
      <c r="BP736" s="5">
        <v>0</v>
      </c>
      <c r="BQ736" s="5">
        <v>0</v>
      </c>
      <c r="BR736" s="47">
        <f t="shared" si="924"/>
        <v>0</v>
      </c>
      <c r="BS736" s="5">
        <v>0</v>
      </c>
      <c r="BT736" s="5">
        <v>0</v>
      </c>
      <c r="BU736" s="5">
        <v>0</v>
      </c>
      <c r="BV736" s="47">
        <v>0</v>
      </c>
      <c r="BW736" s="47">
        <f t="shared" si="925"/>
        <v>0</v>
      </c>
      <c r="BX736" s="3" t="s">
        <v>77</v>
      </c>
      <c r="BY736" s="3" t="s">
        <v>77</v>
      </c>
      <c r="BZ736" s="3" t="s">
        <v>77</v>
      </c>
      <c r="CA736" s="3" t="s">
        <v>77</v>
      </c>
      <c r="CB736" s="3" t="s">
        <v>77</v>
      </c>
      <c r="CC736" s="47">
        <f t="shared" si="914"/>
        <v>1.3908</v>
      </c>
      <c r="CD736" s="47">
        <f t="shared" si="915"/>
        <v>0</v>
      </c>
      <c r="CE736" s="47">
        <f t="shared" si="916"/>
        <v>0</v>
      </c>
      <c r="CF736" s="47">
        <f t="shared" si="917"/>
        <v>1.159</v>
      </c>
      <c r="CG736" s="47">
        <f t="shared" si="918"/>
        <v>0.23180000000000001</v>
      </c>
      <c r="CH736" s="52">
        <f t="shared" si="919"/>
        <v>1.41786492</v>
      </c>
      <c r="CI736" s="52">
        <f t="shared" si="926"/>
        <v>0</v>
      </c>
      <c r="CJ736" s="52">
        <f t="shared" si="927"/>
        <v>0</v>
      </c>
      <c r="CK736" s="52">
        <f t="shared" si="928"/>
        <v>1.1815541000000001</v>
      </c>
      <c r="CL736" s="52">
        <f t="shared" si="929"/>
        <v>0.23631081999999992</v>
      </c>
      <c r="CM736" s="129" t="s">
        <v>2828</v>
      </c>
    </row>
    <row r="737" spans="1:91" s="9" customFormat="1" ht="47.25" x14ac:dyDescent="0.25">
      <c r="A737" s="44" t="s">
        <v>701</v>
      </c>
      <c r="B737" s="98" t="s">
        <v>1089</v>
      </c>
      <c r="C737" s="79" t="s">
        <v>1291</v>
      </c>
      <c r="D737" s="6" t="s">
        <v>175</v>
      </c>
      <c r="E737" s="43">
        <v>2021</v>
      </c>
      <c r="F737" s="43">
        <v>2021</v>
      </c>
      <c r="G737" s="43">
        <v>2021</v>
      </c>
      <c r="H737" s="47" t="s">
        <v>77</v>
      </c>
      <c r="I737" s="47" t="s">
        <v>77</v>
      </c>
      <c r="J737" s="47" t="s">
        <v>77</v>
      </c>
      <c r="K737" s="47" t="s">
        <v>77</v>
      </c>
      <c r="L737" s="47" t="s">
        <v>77</v>
      </c>
      <c r="M737" s="47" t="s">
        <v>77</v>
      </c>
      <c r="N737" s="47" t="s">
        <v>77</v>
      </c>
      <c r="O737" s="47">
        <v>0</v>
      </c>
      <c r="P737" s="47">
        <v>0.64800000000000002</v>
      </c>
      <c r="Q737" s="80">
        <f t="shared" si="930"/>
        <v>0.64283326799999996</v>
      </c>
      <c r="R737" s="81">
        <f t="shared" si="912"/>
        <v>0.64800000000000002</v>
      </c>
      <c r="S737" s="47">
        <f t="shared" si="932"/>
        <v>0.64800000000000002</v>
      </c>
      <c r="T737" s="47">
        <f t="shared" si="931"/>
        <v>0.64283326799999996</v>
      </c>
      <c r="U737" s="5">
        <v>0</v>
      </c>
      <c r="V737" s="5">
        <v>0</v>
      </c>
      <c r="W737" s="5">
        <v>0</v>
      </c>
      <c r="X737" s="5">
        <v>0</v>
      </c>
      <c r="Y737" s="5">
        <f t="shared" si="920"/>
        <v>0</v>
      </c>
      <c r="Z737" s="5">
        <v>0</v>
      </c>
      <c r="AA737" s="5">
        <v>0</v>
      </c>
      <c r="AB737" s="5">
        <v>0</v>
      </c>
      <c r="AC737" s="5">
        <v>0</v>
      </c>
      <c r="AD737" s="47">
        <f t="shared" si="921"/>
        <v>0</v>
      </c>
      <c r="AE737" s="5">
        <v>0.64800000000000002</v>
      </c>
      <c r="AF737" s="5">
        <v>0</v>
      </c>
      <c r="AG737" s="5">
        <v>0</v>
      </c>
      <c r="AH737" s="5">
        <v>0.54</v>
      </c>
      <c r="AI737" s="5">
        <f t="shared" si="933"/>
        <v>0.10799999999999998</v>
      </c>
      <c r="AJ737" s="5">
        <v>0.64283326799999996</v>
      </c>
      <c r="AK737" s="5">
        <v>0</v>
      </c>
      <c r="AL737" s="5">
        <v>0</v>
      </c>
      <c r="AM737" s="5">
        <v>0.53569438999999996</v>
      </c>
      <c r="AN737" s="47">
        <f t="shared" si="913"/>
        <v>0.10713887799999999</v>
      </c>
      <c r="AO737" s="5">
        <v>0</v>
      </c>
      <c r="AP737" s="5">
        <v>0</v>
      </c>
      <c r="AQ737" s="5">
        <v>0</v>
      </c>
      <c r="AR737" s="47">
        <v>0</v>
      </c>
      <c r="AS737" s="5">
        <f t="shared" si="934"/>
        <v>0</v>
      </c>
      <c r="AT737" s="5">
        <v>0</v>
      </c>
      <c r="AU737" s="5">
        <v>0</v>
      </c>
      <c r="AV737" s="5">
        <v>0</v>
      </c>
      <c r="AW737" s="5">
        <v>0</v>
      </c>
      <c r="AX737" s="47">
        <f t="shared" si="922"/>
        <v>0</v>
      </c>
      <c r="AY737" s="5">
        <v>0</v>
      </c>
      <c r="AZ737" s="5">
        <v>0</v>
      </c>
      <c r="BA737" s="5">
        <v>0</v>
      </c>
      <c r="BB737" s="5">
        <v>0</v>
      </c>
      <c r="BC737" s="5">
        <f t="shared" si="935"/>
        <v>0</v>
      </c>
      <c r="BD737" s="5">
        <v>0</v>
      </c>
      <c r="BE737" s="5">
        <v>0</v>
      </c>
      <c r="BF737" s="5">
        <v>0</v>
      </c>
      <c r="BG737" s="47">
        <v>0</v>
      </c>
      <c r="BH737" s="47">
        <f t="shared" si="923"/>
        <v>0</v>
      </c>
      <c r="BI737" s="5">
        <v>0</v>
      </c>
      <c r="BJ737" s="5">
        <v>0</v>
      </c>
      <c r="BK737" s="5">
        <v>0</v>
      </c>
      <c r="BL737" s="47">
        <v>0</v>
      </c>
      <c r="BM737" s="5">
        <f t="shared" si="936"/>
        <v>0</v>
      </c>
      <c r="BN737" s="5">
        <v>0</v>
      </c>
      <c r="BO737" s="5">
        <v>0</v>
      </c>
      <c r="BP737" s="5">
        <v>0</v>
      </c>
      <c r="BQ737" s="5">
        <v>0</v>
      </c>
      <c r="BR737" s="47">
        <f t="shared" si="924"/>
        <v>0</v>
      </c>
      <c r="BS737" s="5">
        <v>0</v>
      </c>
      <c r="BT737" s="5">
        <v>0</v>
      </c>
      <c r="BU737" s="5">
        <v>0</v>
      </c>
      <c r="BV737" s="47">
        <v>0</v>
      </c>
      <c r="BW737" s="47">
        <f t="shared" si="925"/>
        <v>0</v>
      </c>
      <c r="BX737" s="3" t="s">
        <v>77</v>
      </c>
      <c r="BY737" s="3" t="s">
        <v>77</v>
      </c>
      <c r="BZ737" s="3" t="s">
        <v>77</v>
      </c>
      <c r="CA737" s="3" t="s">
        <v>77</v>
      </c>
      <c r="CB737" s="3" t="s">
        <v>77</v>
      </c>
      <c r="CC737" s="47">
        <f t="shared" si="914"/>
        <v>0.64800000000000002</v>
      </c>
      <c r="CD737" s="47">
        <f t="shared" si="915"/>
        <v>0</v>
      </c>
      <c r="CE737" s="47">
        <f t="shared" si="916"/>
        <v>0</v>
      </c>
      <c r="CF737" s="47">
        <f t="shared" si="917"/>
        <v>0.54</v>
      </c>
      <c r="CG737" s="47">
        <f t="shared" si="918"/>
        <v>0.10799999999999998</v>
      </c>
      <c r="CH737" s="52">
        <f t="shared" si="919"/>
        <v>0.64283326799999996</v>
      </c>
      <c r="CI737" s="52">
        <f t="shared" si="926"/>
        <v>0</v>
      </c>
      <c r="CJ737" s="52">
        <f t="shared" si="927"/>
        <v>0</v>
      </c>
      <c r="CK737" s="52">
        <f t="shared" si="928"/>
        <v>0.53569438999999996</v>
      </c>
      <c r="CL737" s="52">
        <f t="shared" si="929"/>
        <v>0.10713887799999999</v>
      </c>
      <c r="CM737" s="129" t="s">
        <v>2828</v>
      </c>
    </row>
    <row r="738" spans="1:91" s="9" customFormat="1" ht="47.25" x14ac:dyDescent="0.25">
      <c r="A738" s="44" t="s">
        <v>701</v>
      </c>
      <c r="B738" s="98" t="s">
        <v>1580</v>
      </c>
      <c r="C738" s="79" t="s">
        <v>1299</v>
      </c>
      <c r="D738" s="6" t="s">
        <v>175</v>
      </c>
      <c r="E738" s="43">
        <v>2022</v>
      </c>
      <c r="F738" s="43">
        <v>2022</v>
      </c>
      <c r="G738" s="43">
        <v>2022</v>
      </c>
      <c r="H738" s="47" t="s">
        <v>77</v>
      </c>
      <c r="I738" s="47" t="s">
        <v>77</v>
      </c>
      <c r="J738" s="47" t="s">
        <v>77</v>
      </c>
      <c r="K738" s="47" t="s">
        <v>77</v>
      </c>
      <c r="L738" s="47" t="s">
        <v>77</v>
      </c>
      <c r="M738" s="47" t="s">
        <v>77</v>
      </c>
      <c r="N738" s="47" t="s">
        <v>77</v>
      </c>
      <c r="O738" s="47">
        <v>0</v>
      </c>
      <c r="P738" s="47">
        <v>0.252</v>
      </c>
      <c r="Q738" s="80">
        <f t="shared" si="930"/>
        <v>0.272213604</v>
      </c>
      <c r="R738" s="81">
        <f t="shared" si="912"/>
        <v>0.252</v>
      </c>
      <c r="S738" s="47">
        <f t="shared" si="932"/>
        <v>0.252</v>
      </c>
      <c r="T738" s="47">
        <f t="shared" si="931"/>
        <v>0.272213604</v>
      </c>
      <c r="U738" s="5">
        <v>0</v>
      </c>
      <c r="V738" s="5">
        <v>0</v>
      </c>
      <c r="W738" s="5">
        <v>0</v>
      </c>
      <c r="X738" s="5">
        <v>0</v>
      </c>
      <c r="Y738" s="5">
        <f t="shared" si="920"/>
        <v>0</v>
      </c>
      <c r="Z738" s="5">
        <v>0</v>
      </c>
      <c r="AA738" s="5">
        <v>0</v>
      </c>
      <c r="AB738" s="5">
        <v>0</v>
      </c>
      <c r="AC738" s="5">
        <v>0</v>
      </c>
      <c r="AD738" s="47">
        <f t="shared" si="921"/>
        <v>0</v>
      </c>
      <c r="AE738" s="5">
        <v>0</v>
      </c>
      <c r="AF738" s="5">
        <v>0</v>
      </c>
      <c r="AG738" s="5">
        <v>0</v>
      </c>
      <c r="AH738" s="5">
        <v>0</v>
      </c>
      <c r="AI738" s="5">
        <f t="shared" si="933"/>
        <v>0</v>
      </c>
      <c r="AJ738" s="5">
        <v>0</v>
      </c>
      <c r="AK738" s="5">
        <v>0</v>
      </c>
      <c r="AL738" s="5">
        <v>0</v>
      </c>
      <c r="AM738" s="5">
        <v>0</v>
      </c>
      <c r="AN738" s="47">
        <f t="shared" si="913"/>
        <v>0</v>
      </c>
      <c r="AO738" s="5">
        <v>0.252</v>
      </c>
      <c r="AP738" s="5">
        <v>0</v>
      </c>
      <c r="AQ738" s="5">
        <v>0</v>
      </c>
      <c r="AR738" s="5">
        <v>0.21</v>
      </c>
      <c r="AS738" s="5">
        <f t="shared" si="934"/>
        <v>4.200000000000001E-2</v>
      </c>
      <c r="AT738" s="5">
        <v>0.272213604</v>
      </c>
      <c r="AU738" s="5">
        <v>0</v>
      </c>
      <c r="AV738" s="5">
        <v>0</v>
      </c>
      <c r="AW738" s="5">
        <v>0.22684466999999997</v>
      </c>
      <c r="AX738" s="47">
        <f t="shared" si="922"/>
        <v>4.5368934000000027E-2</v>
      </c>
      <c r="AY738" s="5">
        <v>0</v>
      </c>
      <c r="AZ738" s="5">
        <v>0</v>
      </c>
      <c r="BA738" s="5">
        <v>0</v>
      </c>
      <c r="BB738" s="47">
        <v>0</v>
      </c>
      <c r="BC738" s="5">
        <f t="shared" si="935"/>
        <v>0</v>
      </c>
      <c r="BD738" s="5">
        <v>0</v>
      </c>
      <c r="BE738" s="5">
        <v>0</v>
      </c>
      <c r="BF738" s="5">
        <v>0</v>
      </c>
      <c r="BG738" s="5">
        <v>0</v>
      </c>
      <c r="BH738" s="47">
        <f t="shared" si="923"/>
        <v>0</v>
      </c>
      <c r="BI738" s="5">
        <v>0</v>
      </c>
      <c r="BJ738" s="5">
        <v>0</v>
      </c>
      <c r="BK738" s="5">
        <v>0</v>
      </c>
      <c r="BL738" s="47">
        <v>0</v>
      </c>
      <c r="BM738" s="5">
        <f t="shared" si="936"/>
        <v>0</v>
      </c>
      <c r="BN738" s="5">
        <v>0</v>
      </c>
      <c r="BO738" s="5">
        <v>0</v>
      </c>
      <c r="BP738" s="5">
        <v>0</v>
      </c>
      <c r="BQ738" s="47">
        <v>0</v>
      </c>
      <c r="BR738" s="47">
        <f t="shared" si="924"/>
        <v>0</v>
      </c>
      <c r="BS738" s="5">
        <v>0</v>
      </c>
      <c r="BT738" s="5">
        <v>0</v>
      </c>
      <c r="BU738" s="5">
        <v>0</v>
      </c>
      <c r="BV738" s="47">
        <v>0</v>
      </c>
      <c r="BW738" s="47">
        <f t="shared" si="925"/>
        <v>0</v>
      </c>
      <c r="BX738" s="3" t="s">
        <v>77</v>
      </c>
      <c r="BY738" s="3" t="s">
        <v>77</v>
      </c>
      <c r="BZ738" s="3" t="s">
        <v>77</v>
      </c>
      <c r="CA738" s="3" t="s">
        <v>77</v>
      </c>
      <c r="CB738" s="3" t="s">
        <v>77</v>
      </c>
      <c r="CC738" s="47">
        <f t="shared" si="914"/>
        <v>0.252</v>
      </c>
      <c r="CD738" s="47">
        <f t="shared" si="915"/>
        <v>0</v>
      </c>
      <c r="CE738" s="47">
        <f t="shared" si="916"/>
        <v>0</v>
      </c>
      <c r="CF738" s="47">
        <f t="shared" si="917"/>
        <v>0.21</v>
      </c>
      <c r="CG738" s="47">
        <f t="shared" si="918"/>
        <v>4.200000000000001E-2</v>
      </c>
      <c r="CH738" s="52">
        <f t="shared" si="919"/>
        <v>0.272213604</v>
      </c>
      <c r="CI738" s="52">
        <f t="shared" si="926"/>
        <v>0</v>
      </c>
      <c r="CJ738" s="52">
        <f t="shared" si="927"/>
        <v>0</v>
      </c>
      <c r="CK738" s="52">
        <f t="shared" si="928"/>
        <v>0.22684466999999997</v>
      </c>
      <c r="CL738" s="52">
        <f t="shared" si="929"/>
        <v>4.5368934000000027E-2</v>
      </c>
      <c r="CM738" s="129" t="s">
        <v>2828</v>
      </c>
    </row>
    <row r="739" spans="1:91" s="9" customFormat="1" ht="31.5" x14ac:dyDescent="0.25">
      <c r="A739" s="44" t="s">
        <v>701</v>
      </c>
      <c r="B739" s="98" t="s">
        <v>1090</v>
      </c>
      <c r="C739" s="79" t="s">
        <v>1440</v>
      </c>
      <c r="D739" s="6" t="s">
        <v>175</v>
      </c>
      <c r="E739" s="43">
        <v>2022</v>
      </c>
      <c r="F739" s="43">
        <v>2022</v>
      </c>
      <c r="G739" s="43" t="s">
        <v>77</v>
      </c>
      <c r="H739" s="47" t="s">
        <v>77</v>
      </c>
      <c r="I739" s="47" t="s">
        <v>77</v>
      </c>
      <c r="J739" s="47" t="s">
        <v>77</v>
      </c>
      <c r="K739" s="47" t="s">
        <v>77</v>
      </c>
      <c r="L739" s="47" t="s">
        <v>77</v>
      </c>
      <c r="M739" s="47" t="s">
        <v>77</v>
      </c>
      <c r="N739" s="47" t="s">
        <v>77</v>
      </c>
      <c r="O739" s="47">
        <v>0</v>
      </c>
      <c r="P739" s="47">
        <v>2.3184</v>
      </c>
      <c r="Q739" s="47">
        <f t="shared" si="930"/>
        <v>0</v>
      </c>
      <c r="R739" s="81">
        <f t="shared" si="912"/>
        <v>2.3184</v>
      </c>
      <c r="S739" s="47">
        <f t="shared" si="932"/>
        <v>2.3184</v>
      </c>
      <c r="T739" s="47">
        <f t="shared" si="931"/>
        <v>0</v>
      </c>
      <c r="U739" s="5">
        <v>0</v>
      </c>
      <c r="V739" s="5">
        <v>0</v>
      </c>
      <c r="W739" s="5">
        <v>0</v>
      </c>
      <c r="X739" s="5">
        <v>0</v>
      </c>
      <c r="Y739" s="5">
        <f t="shared" si="920"/>
        <v>0</v>
      </c>
      <c r="Z739" s="5">
        <v>0</v>
      </c>
      <c r="AA739" s="5">
        <v>0</v>
      </c>
      <c r="AB739" s="5">
        <v>0</v>
      </c>
      <c r="AC739" s="5">
        <v>0</v>
      </c>
      <c r="AD739" s="47">
        <f t="shared" si="921"/>
        <v>0</v>
      </c>
      <c r="AE739" s="5">
        <v>0</v>
      </c>
      <c r="AF739" s="5">
        <v>0</v>
      </c>
      <c r="AG739" s="5">
        <v>0</v>
      </c>
      <c r="AH739" s="5">
        <v>0</v>
      </c>
      <c r="AI739" s="5">
        <f t="shared" si="933"/>
        <v>0</v>
      </c>
      <c r="AJ739" s="5">
        <v>0</v>
      </c>
      <c r="AK739" s="5">
        <v>0</v>
      </c>
      <c r="AL739" s="5">
        <v>0</v>
      </c>
      <c r="AM739" s="5">
        <v>0</v>
      </c>
      <c r="AN739" s="47">
        <f t="shared" si="913"/>
        <v>0</v>
      </c>
      <c r="AO739" s="5">
        <v>2.3184</v>
      </c>
      <c r="AP739" s="5">
        <v>0</v>
      </c>
      <c r="AQ739" s="5">
        <v>0</v>
      </c>
      <c r="AR739" s="5">
        <v>1.9320000000000002</v>
      </c>
      <c r="AS739" s="5">
        <f t="shared" si="934"/>
        <v>0.38639999999999985</v>
      </c>
      <c r="AT739" s="5">
        <v>0</v>
      </c>
      <c r="AU739" s="5">
        <v>0</v>
      </c>
      <c r="AV739" s="5">
        <v>0</v>
      </c>
      <c r="AW739" s="5">
        <v>0</v>
      </c>
      <c r="AX739" s="47">
        <f t="shared" si="922"/>
        <v>0</v>
      </c>
      <c r="AY739" s="5">
        <v>0</v>
      </c>
      <c r="AZ739" s="5">
        <v>0</v>
      </c>
      <c r="BA739" s="5">
        <v>0</v>
      </c>
      <c r="BB739" s="47">
        <v>0</v>
      </c>
      <c r="BC739" s="5">
        <f t="shared" si="935"/>
        <v>0</v>
      </c>
      <c r="BD739" s="5">
        <v>0</v>
      </c>
      <c r="BE739" s="5">
        <v>0</v>
      </c>
      <c r="BF739" s="5">
        <v>0</v>
      </c>
      <c r="BG739" s="5">
        <v>0</v>
      </c>
      <c r="BH739" s="47">
        <f t="shared" si="923"/>
        <v>0</v>
      </c>
      <c r="BI739" s="5">
        <v>0</v>
      </c>
      <c r="BJ739" s="5">
        <v>0</v>
      </c>
      <c r="BK739" s="5">
        <v>0</v>
      </c>
      <c r="BL739" s="47">
        <v>0</v>
      </c>
      <c r="BM739" s="5">
        <f t="shared" si="936"/>
        <v>0</v>
      </c>
      <c r="BN739" s="5">
        <v>0</v>
      </c>
      <c r="BO739" s="5">
        <v>0</v>
      </c>
      <c r="BP739" s="5">
        <v>0</v>
      </c>
      <c r="BQ739" s="47">
        <v>0</v>
      </c>
      <c r="BR739" s="47">
        <f t="shared" si="924"/>
        <v>0</v>
      </c>
      <c r="BS739" s="5">
        <v>0</v>
      </c>
      <c r="BT739" s="5">
        <v>0</v>
      </c>
      <c r="BU739" s="5">
        <v>0</v>
      </c>
      <c r="BV739" s="47">
        <v>0</v>
      </c>
      <c r="BW739" s="47">
        <f t="shared" si="925"/>
        <v>0</v>
      </c>
      <c r="BX739" s="3" t="s">
        <v>77</v>
      </c>
      <c r="BY739" s="3" t="s">
        <v>77</v>
      </c>
      <c r="BZ739" s="3" t="s">
        <v>77</v>
      </c>
      <c r="CA739" s="3" t="s">
        <v>77</v>
      </c>
      <c r="CB739" s="3" t="s">
        <v>77</v>
      </c>
      <c r="CC739" s="47">
        <f t="shared" si="914"/>
        <v>2.3184</v>
      </c>
      <c r="CD739" s="47">
        <f t="shared" si="915"/>
        <v>0</v>
      </c>
      <c r="CE739" s="47">
        <f t="shared" si="916"/>
        <v>0</v>
      </c>
      <c r="CF739" s="47">
        <f t="shared" si="917"/>
        <v>1.9320000000000002</v>
      </c>
      <c r="CG739" s="47">
        <f t="shared" si="918"/>
        <v>0.38639999999999985</v>
      </c>
      <c r="CH739" s="52">
        <f t="shared" si="919"/>
        <v>0</v>
      </c>
      <c r="CI739" s="52">
        <f t="shared" si="926"/>
        <v>0</v>
      </c>
      <c r="CJ739" s="52">
        <f t="shared" si="927"/>
        <v>0</v>
      </c>
      <c r="CK739" s="52">
        <f t="shared" si="928"/>
        <v>0</v>
      </c>
      <c r="CL739" s="52">
        <f t="shared" si="929"/>
        <v>0</v>
      </c>
      <c r="CM739" s="48" t="s">
        <v>2813</v>
      </c>
    </row>
    <row r="740" spans="1:91" s="9" customFormat="1" ht="47.25" x14ac:dyDescent="0.25">
      <c r="A740" s="44" t="s">
        <v>701</v>
      </c>
      <c r="B740" s="98" t="s">
        <v>1091</v>
      </c>
      <c r="C740" s="79" t="s">
        <v>1317</v>
      </c>
      <c r="D740" s="6" t="s">
        <v>175</v>
      </c>
      <c r="E740" s="43">
        <v>2023</v>
      </c>
      <c r="F740" s="43">
        <v>2023</v>
      </c>
      <c r="G740" s="43">
        <v>2023</v>
      </c>
      <c r="H740" s="47" t="s">
        <v>77</v>
      </c>
      <c r="I740" s="47" t="s">
        <v>77</v>
      </c>
      <c r="J740" s="47" t="s">
        <v>77</v>
      </c>
      <c r="K740" s="47" t="s">
        <v>77</v>
      </c>
      <c r="L740" s="47" t="s">
        <v>77</v>
      </c>
      <c r="M740" s="47" t="s">
        <v>77</v>
      </c>
      <c r="N740" s="47" t="s">
        <v>77</v>
      </c>
      <c r="O740" s="47">
        <v>0</v>
      </c>
      <c r="P740" s="47">
        <v>0.16440000000000002</v>
      </c>
      <c r="Q740" s="80">
        <f t="shared" si="930"/>
        <v>0.16648186800000001</v>
      </c>
      <c r="R740" s="81">
        <f t="shared" si="912"/>
        <v>0.16440000000000002</v>
      </c>
      <c r="S740" s="47">
        <f t="shared" si="932"/>
        <v>0.16440000000000002</v>
      </c>
      <c r="T740" s="47">
        <f t="shared" si="931"/>
        <v>0.16648186800000001</v>
      </c>
      <c r="U740" s="5">
        <v>0</v>
      </c>
      <c r="V740" s="5">
        <v>0</v>
      </c>
      <c r="W740" s="5">
        <v>0</v>
      </c>
      <c r="X740" s="5">
        <v>0</v>
      </c>
      <c r="Y740" s="5">
        <f t="shared" si="920"/>
        <v>0</v>
      </c>
      <c r="Z740" s="5">
        <v>0</v>
      </c>
      <c r="AA740" s="5">
        <v>0</v>
      </c>
      <c r="AB740" s="5">
        <v>0</v>
      </c>
      <c r="AC740" s="5">
        <v>0</v>
      </c>
      <c r="AD740" s="47">
        <f t="shared" si="921"/>
        <v>0</v>
      </c>
      <c r="AE740" s="5">
        <v>0</v>
      </c>
      <c r="AF740" s="5">
        <v>0</v>
      </c>
      <c r="AG740" s="5">
        <v>0</v>
      </c>
      <c r="AH740" s="5">
        <v>0</v>
      </c>
      <c r="AI740" s="5">
        <f t="shared" si="933"/>
        <v>0</v>
      </c>
      <c r="AJ740" s="5">
        <v>0</v>
      </c>
      <c r="AK740" s="5">
        <v>0</v>
      </c>
      <c r="AL740" s="5">
        <v>0</v>
      </c>
      <c r="AM740" s="5">
        <v>0</v>
      </c>
      <c r="AN740" s="47">
        <f t="shared" si="913"/>
        <v>0</v>
      </c>
      <c r="AO740" s="5">
        <v>0</v>
      </c>
      <c r="AP740" s="5">
        <v>0</v>
      </c>
      <c r="AQ740" s="5">
        <v>0</v>
      </c>
      <c r="AR740" s="5">
        <v>0</v>
      </c>
      <c r="AS740" s="5">
        <f t="shared" si="934"/>
        <v>0</v>
      </c>
      <c r="AT740" s="5">
        <v>0</v>
      </c>
      <c r="AU740" s="5">
        <v>0</v>
      </c>
      <c r="AV740" s="5">
        <v>0</v>
      </c>
      <c r="AW740" s="5">
        <v>0</v>
      </c>
      <c r="AX740" s="47">
        <f t="shared" si="922"/>
        <v>0</v>
      </c>
      <c r="AY740" s="5">
        <v>0.16440000000000002</v>
      </c>
      <c r="AZ740" s="5">
        <v>0</v>
      </c>
      <c r="BA740" s="5">
        <v>0</v>
      </c>
      <c r="BB740" s="5">
        <v>0.13700000000000001</v>
      </c>
      <c r="BC740" s="5">
        <f t="shared" si="935"/>
        <v>2.7400000000000008E-2</v>
      </c>
      <c r="BD740" s="5">
        <v>0.16648186800000001</v>
      </c>
      <c r="BE740" s="5">
        <v>0</v>
      </c>
      <c r="BF740" s="5">
        <v>0</v>
      </c>
      <c r="BG740" s="5">
        <v>0.13873489</v>
      </c>
      <c r="BH740" s="47">
        <f t="shared" si="923"/>
        <v>2.7746978000000005E-2</v>
      </c>
      <c r="BI740" s="5">
        <v>0</v>
      </c>
      <c r="BJ740" s="5">
        <v>0</v>
      </c>
      <c r="BK740" s="5">
        <v>0</v>
      </c>
      <c r="BL740" s="47">
        <v>0</v>
      </c>
      <c r="BM740" s="5">
        <f t="shared" si="936"/>
        <v>0</v>
      </c>
      <c r="BN740" s="5">
        <v>0</v>
      </c>
      <c r="BO740" s="5">
        <v>0</v>
      </c>
      <c r="BP740" s="5">
        <v>0</v>
      </c>
      <c r="BQ740" s="5">
        <v>0</v>
      </c>
      <c r="BR740" s="47">
        <f t="shared" si="924"/>
        <v>0</v>
      </c>
      <c r="BS740" s="5">
        <v>0</v>
      </c>
      <c r="BT740" s="5">
        <v>0</v>
      </c>
      <c r="BU740" s="5">
        <v>0</v>
      </c>
      <c r="BV740" s="47">
        <v>0</v>
      </c>
      <c r="BW740" s="47">
        <f t="shared" si="925"/>
        <v>0</v>
      </c>
      <c r="BX740" s="3" t="s">
        <v>77</v>
      </c>
      <c r="BY740" s="3" t="s">
        <v>77</v>
      </c>
      <c r="BZ740" s="3" t="s">
        <v>77</v>
      </c>
      <c r="CA740" s="3" t="s">
        <v>77</v>
      </c>
      <c r="CB740" s="3" t="s">
        <v>77</v>
      </c>
      <c r="CC740" s="47">
        <f t="shared" si="914"/>
        <v>0.16440000000000002</v>
      </c>
      <c r="CD740" s="47">
        <f t="shared" si="915"/>
        <v>0</v>
      </c>
      <c r="CE740" s="47">
        <f t="shared" si="916"/>
        <v>0</v>
      </c>
      <c r="CF740" s="47">
        <f t="shared" si="917"/>
        <v>0.13700000000000001</v>
      </c>
      <c r="CG740" s="47">
        <f t="shared" si="918"/>
        <v>2.7400000000000008E-2</v>
      </c>
      <c r="CH740" s="52">
        <f t="shared" si="919"/>
        <v>0.16648186800000001</v>
      </c>
      <c r="CI740" s="52">
        <f t="shared" si="926"/>
        <v>0</v>
      </c>
      <c r="CJ740" s="52">
        <f t="shared" si="927"/>
        <v>0</v>
      </c>
      <c r="CK740" s="52">
        <f t="shared" si="928"/>
        <v>0.13873489</v>
      </c>
      <c r="CL740" s="52">
        <f t="shared" si="929"/>
        <v>2.7746978000000005E-2</v>
      </c>
      <c r="CM740" s="129" t="s">
        <v>2828</v>
      </c>
    </row>
    <row r="741" spans="1:91" s="9" customFormat="1" ht="47.25" x14ac:dyDescent="0.25">
      <c r="A741" s="44" t="s">
        <v>701</v>
      </c>
      <c r="B741" s="98" t="s">
        <v>1092</v>
      </c>
      <c r="C741" s="79" t="s">
        <v>1292</v>
      </c>
      <c r="D741" s="6" t="s">
        <v>175</v>
      </c>
      <c r="E741" s="43">
        <v>2021</v>
      </c>
      <c r="F741" s="43">
        <v>2021</v>
      </c>
      <c r="G741" s="43">
        <v>2021</v>
      </c>
      <c r="H741" s="47" t="s">
        <v>77</v>
      </c>
      <c r="I741" s="47" t="s">
        <v>77</v>
      </c>
      <c r="J741" s="47" t="s">
        <v>77</v>
      </c>
      <c r="K741" s="47" t="s">
        <v>77</v>
      </c>
      <c r="L741" s="47" t="s">
        <v>77</v>
      </c>
      <c r="M741" s="47" t="s">
        <v>77</v>
      </c>
      <c r="N741" s="47" t="s">
        <v>77</v>
      </c>
      <c r="O741" s="47">
        <v>0</v>
      </c>
      <c r="P741" s="47">
        <v>0.9635999999999999</v>
      </c>
      <c r="Q741" s="80">
        <f t="shared" si="930"/>
        <v>1.3013168640000001</v>
      </c>
      <c r="R741" s="81">
        <f t="shared" ref="R741:R772" si="937">U741+AE741+AO741+AY741+BI741</f>
        <v>0.9635999999999999</v>
      </c>
      <c r="S741" s="47">
        <f t="shared" si="932"/>
        <v>0.9635999999999999</v>
      </c>
      <c r="T741" s="47">
        <f t="shared" si="931"/>
        <v>1.3013168640000001</v>
      </c>
      <c r="U741" s="5">
        <v>0</v>
      </c>
      <c r="V741" s="5">
        <v>0</v>
      </c>
      <c r="W741" s="5">
        <v>0</v>
      </c>
      <c r="X741" s="5">
        <v>0</v>
      </c>
      <c r="Y741" s="5">
        <f t="shared" si="920"/>
        <v>0</v>
      </c>
      <c r="Z741" s="5">
        <v>0</v>
      </c>
      <c r="AA741" s="5">
        <v>0</v>
      </c>
      <c r="AB741" s="5">
        <v>0</v>
      </c>
      <c r="AC741" s="5">
        <v>0</v>
      </c>
      <c r="AD741" s="47">
        <f t="shared" si="921"/>
        <v>0</v>
      </c>
      <c r="AE741" s="5">
        <v>0.9635999999999999</v>
      </c>
      <c r="AF741" s="5">
        <v>0</v>
      </c>
      <c r="AG741" s="5">
        <v>0</v>
      </c>
      <c r="AH741" s="5">
        <v>0.80300000000000005</v>
      </c>
      <c r="AI741" s="5">
        <f t="shared" si="933"/>
        <v>0.16059999999999985</v>
      </c>
      <c r="AJ741" s="5">
        <v>1.3013168640000001</v>
      </c>
      <c r="AK741" s="5">
        <v>0</v>
      </c>
      <c r="AL741" s="5">
        <v>0</v>
      </c>
      <c r="AM741" s="5">
        <v>1.0844307200000001</v>
      </c>
      <c r="AN741" s="47">
        <f t="shared" ref="AN741:AN772" si="938">AJ741-AM741</f>
        <v>0.21688614400000006</v>
      </c>
      <c r="AO741" s="5">
        <v>0</v>
      </c>
      <c r="AP741" s="5">
        <v>0</v>
      </c>
      <c r="AQ741" s="5">
        <v>0</v>
      </c>
      <c r="AR741" s="47">
        <v>0</v>
      </c>
      <c r="AS741" s="5">
        <f t="shared" si="934"/>
        <v>0</v>
      </c>
      <c r="AT741" s="5">
        <v>0</v>
      </c>
      <c r="AU741" s="5">
        <v>0</v>
      </c>
      <c r="AV741" s="5">
        <v>0</v>
      </c>
      <c r="AW741" s="5">
        <v>0</v>
      </c>
      <c r="AX741" s="47">
        <f t="shared" si="922"/>
        <v>0</v>
      </c>
      <c r="AY741" s="5">
        <v>0</v>
      </c>
      <c r="AZ741" s="5">
        <v>0</v>
      </c>
      <c r="BA741" s="5">
        <v>0</v>
      </c>
      <c r="BB741" s="5">
        <v>0</v>
      </c>
      <c r="BC741" s="5">
        <f t="shared" si="935"/>
        <v>0</v>
      </c>
      <c r="BD741" s="5">
        <v>0</v>
      </c>
      <c r="BE741" s="5">
        <v>0</v>
      </c>
      <c r="BF741" s="5">
        <v>0</v>
      </c>
      <c r="BG741" s="47">
        <v>0</v>
      </c>
      <c r="BH741" s="47">
        <f t="shared" si="923"/>
        <v>0</v>
      </c>
      <c r="BI741" s="5">
        <v>0</v>
      </c>
      <c r="BJ741" s="5">
        <v>0</v>
      </c>
      <c r="BK741" s="5">
        <v>0</v>
      </c>
      <c r="BL741" s="47">
        <v>0</v>
      </c>
      <c r="BM741" s="5">
        <f t="shared" si="936"/>
        <v>0</v>
      </c>
      <c r="BN741" s="5">
        <v>0</v>
      </c>
      <c r="BO741" s="5">
        <v>0</v>
      </c>
      <c r="BP741" s="5">
        <v>0</v>
      </c>
      <c r="BQ741" s="5">
        <v>0</v>
      </c>
      <c r="BR741" s="47">
        <f t="shared" si="924"/>
        <v>0</v>
      </c>
      <c r="BS741" s="5">
        <v>0</v>
      </c>
      <c r="BT741" s="5">
        <v>0</v>
      </c>
      <c r="BU741" s="5">
        <v>0</v>
      </c>
      <c r="BV741" s="47">
        <v>0</v>
      </c>
      <c r="BW741" s="47">
        <f t="shared" si="925"/>
        <v>0</v>
      </c>
      <c r="BX741" s="3" t="s">
        <v>77</v>
      </c>
      <c r="BY741" s="3" t="s">
        <v>77</v>
      </c>
      <c r="BZ741" s="3" t="s">
        <v>77</v>
      </c>
      <c r="CA741" s="3" t="s">
        <v>77</v>
      </c>
      <c r="CB741" s="3" t="s">
        <v>77</v>
      </c>
      <c r="CC741" s="47">
        <f t="shared" ref="CC741:CC772" si="939">AE741+AO741+AY741+BI741+BS741</f>
        <v>0.9635999999999999</v>
      </c>
      <c r="CD741" s="47">
        <f t="shared" ref="CD741:CD772" si="940">AF741+AP741+AZ741+BJ741+BT741</f>
        <v>0</v>
      </c>
      <c r="CE741" s="47">
        <f t="shared" ref="CE741:CE772" si="941">AG741+AQ741+BA741+BK741+BU741</f>
        <v>0</v>
      </c>
      <c r="CF741" s="47">
        <f t="shared" ref="CF741:CF772" si="942">AH741+AR741+BB741+BL741+BV741</f>
        <v>0.80300000000000005</v>
      </c>
      <c r="CG741" s="47">
        <f t="shared" ref="CG741:CG772" si="943">AI741+AS741+BC741+BM741+BW741</f>
        <v>0.16059999999999985</v>
      </c>
      <c r="CH741" s="52">
        <f t="shared" ref="CH741:CH772" si="944">SUM(AJ741,AT741,BD741,BN741,BS741)</f>
        <v>1.3013168640000001</v>
      </c>
      <c r="CI741" s="52">
        <f t="shared" si="926"/>
        <v>0</v>
      </c>
      <c r="CJ741" s="52">
        <f t="shared" si="927"/>
        <v>0</v>
      </c>
      <c r="CK741" s="52">
        <f t="shared" si="928"/>
        <v>1.0844307200000001</v>
      </c>
      <c r="CL741" s="52">
        <f t="shared" si="929"/>
        <v>0.21688614400000006</v>
      </c>
      <c r="CM741" s="129" t="s">
        <v>2828</v>
      </c>
    </row>
    <row r="742" spans="1:91" s="9" customFormat="1" ht="47.25" x14ac:dyDescent="0.25">
      <c r="A742" s="44" t="s">
        <v>701</v>
      </c>
      <c r="B742" s="98" t="s">
        <v>1093</v>
      </c>
      <c r="C742" s="79" t="s">
        <v>1293</v>
      </c>
      <c r="D742" s="6" t="s">
        <v>175</v>
      </c>
      <c r="E742" s="43">
        <v>2021</v>
      </c>
      <c r="F742" s="43">
        <v>2021</v>
      </c>
      <c r="G742" s="43">
        <v>2021</v>
      </c>
      <c r="H742" s="47" t="s">
        <v>77</v>
      </c>
      <c r="I742" s="47" t="s">
        <v>77</v>
      </c>
      <c r="J742" s="47" t="s">
        <v>77</v>
      </c>
      <c r="K742" s="47" t="s">
        <v>77</v>
      </c>
      <c r="L742" s="47" t="s">
        <v>77</v>
      </c>
      <c r="M742" s="47" t="s">
        <v>77</v>
      </c>
      <c r="N742" s="47" t="s">
        <v>77</v>
      </c>
      <c r="O742" s="47">
        <v>0</v>
      </c>
      <c r="P742" s="47">
        <v>1.464</v>
      </c>
      <c r="Q742" s="80">
        <f t="shared" si="930"/>
        <v>1.4147625479999999</v>
      </c>
      <c r="R742" s="81">
        <f t="shared" si="937"/>
        <v>1.464</v>
      </c>
      <c r="S742" s="47">
        <f t="shared" si="932"/>
        <v>1.464</v>
      </c>
      <c r="T742" s="47">
        <f t="shared" si="931"/>
        <v>1.4147625479999999</v>
      </c>
      <c r="U742" s="5">
        <v>0</v>
      </c>
      <c r="V742" s="5">
        <v>0</v>
      </c>
      <c r="W742" s="5">
        <v>0</v>
      </c>
      <c r="X742" s="5">
        <v>0</v>
      </c>
      <c r="Y742" s="5">
        <f t="shared" ref="Y742:Y773" si="945">U742-X742</f>
        <v>0</v>
      </c>
      <c r="Z742" s="5">
        <v>0</v>
      </c>
      <c r="AA742" s="5">
        <v>0</v>
      </c>
      <c r="AB742" s="5">
        <v>0</v>
      </c>
      <c r="AC742" s="5">
        <v>0</v>
      </c>
      <c r="AD742" s="47">
        <f t="shared" ref="AD742:AD773" si="946">Z742-AC742</f>
        <v>0</v>
      </c>
      <c r="AE742" s="5">
        <v>1.464</v>
      </c>
      <c r="AF742" s="5">
        <v>0</v>
      </c>
      <c r="AG742" s="5">
        <v>0</v>
      </c>
      <c r="AH742" s="5">
        <v>1.22</v>
      </c>
      <c r="AI742" s="5">
        <f t="shared" si="933"/>
        <v>0.24399999999999999</v>
      </c>
      <c r="AJ742" s="5">
        <v>1.4147625479999999</v>
      </c>
      <c r="AK742" s="5">
        <v>0</v>
      </c>
      <c r="AL742" s="5">
        <v>0</v>
      </c>
      <c r="AM742" s="5">
        <v>1.1789687899999999</v>
      </c>
      <c r="AN742" s="47">
        <f t="shared" si="938"/>
        <v>0.23579375800000002</v>
      </c>
      <c r="AO742" s="5">
        <v>0</v>
      </c>
      <c r="AP742" s="5">
        <v>0</v>
      </c>
      <c r="AQ742" s="5">
        <v>0</v>
      </c>
      <c r="AR742" s="47">
        <v>0</v>
      </c>
      <c r="AS742" s="5">
        <f t="shared" si="934"/>
        <v>0</v>
      </c>
      <c r="AT742" s="5">
        <v>0</v>
      </c>
      <c r="AU742" s="5">
        <v>0</v>
      </c>
      <c r="AV742" s="5">
        <v>0</v>
      </c>
      <c r="AW742" s="5">
        <v>0</v>
      </c>
      <c r="AX742" s="47">
        <f t="shared" ref="AX742:AX773" si="947">AT742-AW742</f>
        <v>0</v>
      </c>
      <c r="AY742" s="5">
        <v>0</v>
      </c>
      <c r="AZ742" s="5">
        <v>0</v>
      </c>
      <c r="BA742" s="5">
        <v>0</v>
      </c>
      <c r="BB742" s="5">
        <v>0</v>
      </c>
      <c r="BC742" s="5">
        <f t="shared" si="935"/>
        <v>0</v>
      </c>
      <c r="BD742" s="5">
        <v>0</v>
      </c>
      <c r="BE742" s="5">
        <v>0</v>
      </c>
      <c r="BF742" s="5">
        <v>0</v>
      </c>
      <c r="BG742" s="47">
        <v>0</v>
      </c>
      <c r="BH742" s="47">
        <f t="shared" ref="BH742:BH773" si="948">BD742-BG742</f>
        <v>0</v>
      </c>
      <c r="BI742" s="5">
        <v>0</v>
      </c>
      <c r="BJ742" s="5">
        <v>0</v>
      </c>
      <c r="BK742" s="5">
        <v>0</v>
      </c>
      <c r="BL742" s="47">
        <v>0</v>
      </c>
      <c r="BM742" s="5">
        <f t="shared" si="936"/>
        <v>0</v>
      </c>
      <c r="BN742" s="5">
        <v>0</v>
      </c>
      <c r="BO742" s="5">
        <v>0</v>
      </c>
      <c r="BP742" s="5">
        <v>0</v>
      </c>
      <c r="BQ742" s="5">
        <v>0</v>
      </c>
      <c r="BR742" s="47">
        <f t="shared" ref="BR742:BR773" si="949">BN742-BQ742</f>
        <v>0</v>
      </c>
      <c r="BS742" s="5">
        <v>0</v>
      </c>
      <c r="BT742" s="5">
        <v>0</v>
      </c>
      <c r="BU742" s="5">
        <v>0</v>
      </c>
      <c r="BV742" s="47">
        <v>0</v>
      </c>
      <c r="BW742" s="47">
        <f t="shared" ref="BW742:BW773" si="950">BS742-BV742</f>
        <v>0</v>
      </c>
      <c r="BX742" s="3" t="s">
        <v>77</v>
      </c>
      <c r="BY742" s="3" t="s">
        <v>77</v>
      </c>
      <c r="BZ742" s="3" t="s">
        <v>77</v>
      </c>
      <c r="CA742" s="3" t="s">
        <v>77</v>
      </c>
      <c r="CB742" s="3" t="s">
        <v>77</v>
      </c>
      <c r="CC742" s="47">
        <f t="shared" si="939"/>
        <v>1.464</v>
      </c>
      <c r="CD742" s="47">
        <f t="shared" si="940"/>
        <v>0</v>
      </c>
      <c r="CE742" s="47">
        <f t="shared" si="941"/>
        <v>0</v>
      </c>
      <c r="CF742" s="47">
        <f t="shared" si="942"/>
        <v>1.22</v>
      </c>
      <c r="CG742" s="47">
        <f t="shared" si="943"/>
        <v>0.24399999999999999</v>
      </c>
      <c r="CH742" s="52">
        <f t="shared" si="944"/>
        <v>1.4147625479999999</v>
      </c>
      <c r="CI742" s="52">
        <f t="shared" ref="CI742:CI778" si="951">SUM(AK742,AU742,BE742,BO742,BT742)</f>
        <v>0</v>
      </c>
      <c r="CJ742" s="52">
        <f t="shared" ref="CJ742:CJ778" si="952">SUM(AL742,AV742,BF742,BP742,BU742)</f>
        <v>0</v>
      </c>
      <c r="CK742" s="52">
        <f t="shared" ref="CK742:CK778" si="953">SUM(AM742,AW742,BG742,BQ742,BV742)</f>
        <v>1.1789687899999999</v>
      </c>
      <c r="CL742" s="52">
        <f t="shared" ref="CL742:CL778" si="954">SUM(AN742,AX742,BH742,BR742,BW742)</f>
        <v>0.23579375800000002</v>
      </c>
      <c r="CM742" s="129" t="s">
        <v>2828</v>
      </c>
    </row>
    <row r="743" spans="1:91" s="9" customFormat="1" ht="47.25" x14ac:dyDescent="0.25">
      <c r="A743" s="44" t="s">
        <v>701</v>
      </c>
      <c r="B743" s="98" t="s">
        <v>1094</v>
      </c>
      <c r="C743" s="79" t="s">
        <v>1300</v>
      </c>
      <c r="D743" s="6" t="s">
        <v>175</v>
      </c>
      <c r="E743" s="43">
        <v>2022</v>
      </c>
      <c r="F743" s="43">
        <v>2022</v>
      </c>
      <c r="G743" s="43">
        <v>2022</v>
      </c>
      <c r="H743" s="47" t="s">
        <v>77</v>
      </c>
      <c r="I743" s="47" t="s">
        <v>77</v>
      </c>
      <c r="J743" s="47" t="s">
        <v>77</v>
      </c>
      <c r="K743" s="47" t="s">
        <v>77</v>
      </c>
      <c r="L743" s="47" t="s">
        <v>77</v>
      </c>
      <c r="M743" s="47" t="s">
        <v>77</v>
      </c>
      <c r="N743" s="47" t="s">
        <v>77</v>
      </c>
      <c r="O743" s="47">
        <v>0</v>
      </c>
      <c r="P743" s="47">
        <v>0.39600000000000002</v>
      </c>
      <c r="Q743" s="80">
        <f t="shared" ref="Q743:Q778" si="955">O743+Z743+CH743</f>
        <v>0.44531446799999996</v>
      </c>
      <c r="R743" s="81">
        <f t="shared" si="937"/>
        <v>0.39600000000000002</v>
      </c>
      <c r="S743" s="47">
        <f t="shared" si="932"/>
        <v>0.39600000000000002</v>
      </c>
      <c r="T743" s="47">
        <f t="shared" ref="T743:T778" si="956">CH743+Z743</f>
        <v>0.44531446799999996</v>
      </c>
      <c r="U743" s="5">
        <v>0</v>
      </c>
      <c r="V743" s="5">
        <v>0</v>
      </c>
      <c r="W743" s="5">
        <v>0</v>
      </c>
      <c r="X743" s="5">
        <v>0</v>
      </c>
      <c r="Y743" s="5">
        <f t="shared" si="945"/>
        <v>0</v>
      </c>
      <c r="Z743" s="5">
        <v>0</v>
      </c>
      <c r="AA743" s="5">
        <v>0</v>
      </c>
      <c r="AB743" s="5">
        <v>0</v>
      </c>
      <c r="AC743" s="5">
        <v>0</v>
      </c>
      <c r="AD743" s="47">
        <f t="shared" si="946"/>
        <v>0</v>
      </c>
      <c r="AE743" s="5">
        <v>0</v>
      </c>
      <c r="AF743" s="5">
        <v>0</v>
      </c>
      <c r="AG743" s="5">
        <v>0</v>
      </c>
      <c r="AH743" s="5">
        <v>0</v>
      </c>
      <c r="AI743" s="5">
        <f t="shared" si="933"/>
        <v>0</v>
      </c>
      <c r="AJ743" s="5">
        <v>0</v>
      </c>
      <c r="AK743" s="5">
        <v>0</v>
      </c>
      <c r="AL743" s="5">
        <v>0</v>
      </c>
      <c r="AM743" s="5">
        <v>0</v>
      </c>
      <c r="AN743" s="47">
        <f t="shared" si="938"/>
        <v>0</v>
      </c>
      <c r="AO743" s="5">
        <v>0.39600000000000002</v>
      </c>
      <c r="AP743" s="5">
        <v>0</v>
      </c>
      <c r="AQ743" s="5">
        <v>0</v>
      </c>
      <c r="AR743" s="5">
        <v>0.33</v>
      </c>
      <c r="AS743" s="5">
        <f t="shared" si="934"/>
        <v>6.6000000000000003E-2</v>
      </c>
      <c r="AT743" s="5">
        <v>0.44531446799999996</v>
      </c>
      <c r="AU743" s="5">
        <v>0</v>
      </c>
      <c r="AV743" s="5">
        <v>0</v>
      </c>
      <c r="AW743" s="5">
        <v>0.37109539000000002</v>
      </c>
      <c r="AX743" s="47">
        <f t="shared" si="947"/>
        <v>7.4219077999999938E-2</v>
      </c>
      <c r="AY743" s="5">
        <v>0</v>
      </c>
      <c r="AZ743" s="5">
        <v>0</v>
      </c>
      <c r="BA743" s="5">
        <v>0</v>
      </c>
      <c r="BB743" s="47">
        <v>0</v>
      </c>
      <c r="BC743" s="5">
        <f t="shared" si="935"/>
        <v>0</v>
      </c>
      <c r="BD743" s="5">
        <v>0</v>
      </c>
      <c r="BE743" s="5">
        <v>0</v>
      </c>
      <c r="BF743" s="5">
        <v>0</v>
      </c>
      <c r="BG743" s="5">
        <v>0</v>
      </c>
      <c r="BH743" s="47">
        <f t="shared" si="948"/>
        <v>0</v>
      </c>
      <c r="BI743" s="5">
        <v>0</v>
      </c>
      <c r="BJ743" s="5">
        <v>0</v>
      </c>
      <c r="BK743" s="5">
        <v>0</v>
      </c>
      <c r="BL743" s="47">
        <v>0</v>
      </c>
      <c r="BM743" s="5">
        <f t="shared" si="936"/>
        <v>0</v>
      </c>
      <c r="BN743" s="5">
        <v>0</v>
      </c>
      <c r="BO743" s="5">
        <v>0</v>
      </c>
      <c r="BP743" s="5">
        <v>0</v>
      </c>
      <c r="BQ743" s="47">
        <v>0</v>
      </c>
      <c r="BR743" s="47">
        <f t="shared" si="949"/>
        <v>0</v>
      </c>
      <c r="BS743" s="5">
        <v>0</v>
      </c>
      <c r="BT743" s="5">
        <v>0</v>
      </c>
      <c r="BU743" s="5">
        <v>0</v>
      </c>
      <c r="BV743" s="47">
        <v>0</v>
      </c>
      <c r="BW743" s="47">
        <f t="shared" si="950"/>
        <v>0</v>
      </c>
      <c r="BX743" s="3" t="s">
        <v>77</v>
      </c>
      <c r="BY743" s="3" t="s">
        <v>77</v>
      </c>
      <c r="BZ743" s="3" t="s">
        <v>77</v>
      </c>
      <c r="CA743" s="3" t="s">
        <v>77</v>
      </c>
      <c r="CB743" s="3" t="s">
        <v>77</v>
      </c>
      <c r="CC743" s="47">
        <f t="shared" si="939"/>
        <v>0.39600000000000002</v>
      </c>
      <c r="CD743" s="47">
        <f t="shared" si="940"/>
        <v>0</v>
      </c>
      <c r="CE743" s="47">
        <f t="shared" si="941"/>
        <v>0</v>
      </c>
      <c r="CF743" s="47">
        <f t="shared" si="942"/>
        <v>0.33</v>
      </c>
      <c r="CG743" s="47">
        <f t="shared" si="943"/>
        <v>6.6000000000000003E-2</v>
      </c>
      <c r="CH743" s="52">
        <f t="shared" si="944"/>
        <v>0.44531446799999996</v>
      </c>
      <c r="CI743" s="52">
        <f t="shared" si="951"/>
        <v>0</v>
      </c>
      <c r="CJ743" s="52">
        <f t="shared" si="952"/>
        <v>0</v>
      </c>
      <c r="CK743" s="52">
        <f t="shared" si="953"/>
        <v>0.37109539000000002</v>
      </c>
      <c r="CL743" s="52">
        <f t="shared" si="954"/>
        <v>7.4219077999999938E-2</v>
      </c>
      <c r="CM743" s="129" t="s">
        <v>2828</v>
      </c>
    </row>
    <row r="744" spans="1:91" s="9" customFormat="1" ht="31.5" x14ac:dyDescent="0.25">
      <c r="A744" s="44" t="s">
        <v>701</v>
      </c>
      <c r="B744" s="98" t="s">
        <v>1095</v>
      </c>
      <c r="C744" s="79" t="s">
        <v>1280</v>
      </c>
      <c r="D744" s="6" t="s">
        <v>175</v>
      </c>
      <c r="E744" s="43">
        <v>2020</v>
      </c>
      <c r="F744" s="43">
        <v>2020</v>
      </c>
      <c r="G744" s="43">
        <v>2020</v>
      </c>
      <c r="H744" s="47" t="s">
        <v>77</v>
      </c>
      <c r="I744" s="47" t="s">
        <v>77</v>
      </c>
      <c r="J744" s="47" t="s">
        <v>77</v>
      </c>
      <c r="K744" s="47" t="s">
        <v>77</v>
      </c>
      <c r="L744" s="47" t="s">
        <v>77</v>
      </c>
      <c r="M744" s="47" t="s">
        <v>77</v>
      </c>
      <c r="N744" s="47" t="s">
        <v>77</v>
      </c>
      <c r="O744" s="47">
        <v>0</v>
      </c>
      <c r="P744" s="47">
        <v>0.72</v>
      </c>
      <c r="Q744" s="80">
        <f t="shared" si="955"/>
        <v>0.72</v>
      </c>
      <c r="R744" s="81">
        <f t="shared" si="937"/>
        <v>0.72</v>
      </c>
      <c r="S744" s="47">
        <f t="shared" si="932"/>
        <v>0.72</v>
      </c>
      <c r="T744" s="47">
        <f t="shared" si="956"/>
        <v>0.72</v>
      </c>
      <c r="U744" s="5">
        <v>0.72</v>
      </c>
      <c r="V744" s="5">
        <v>0</v>
      </c>
      <c r="W744" s="5">
        <v>0</v>
      </c>
      <c r="X744" s="5">
        <v>0.6</v>
      </c>
      <c r="Y744" s="5">
        <f t="shared" si="945"/>
        <v>0.12</v>
      </c>
      <c r="Z744" s="5">
        <v>0.72</v>
      </c>
      <c r="AA744" s="5">
        <v>0</v>
      </c>
      <c r="AB744" s="5">
        <v>0</v>
      </c>
      <c r="AC744" s="5">
        <v>0.6</v>
      </c>
      <c r="AD744" s="47">
        <f t="shared" si="946"/>
        <v>0.12</v>
      </c>
      <c r="AE744" s="5">
        <v>0</v>
      </c>
      <c r="AF744" s="5">
        <v>0</v>
      </c>
      <c r="AG744" s="5">
        <v>0</v>
      </c>
      <c r="AH744" s="47">
        <v>0</v>
      </c>
      <c r="AI744" s="5">
        <f t="shared" si="933"/>
        <v>0</v>
      </c>
      <c r="AJ744" s="5">
        <v>0</v>
      </c>
      <c r="AK744" s="5">
        <v>0</v>
      </c>
      <c r="AL744" s="5">
        <v>0</v>
      </c>
      <c r="AM744" s="5">
        <v>0</v>
      </c>
      <c r="AN744" s="47">
        <f t="shared" si="938"/>
        <v>0</v>
      </c>
      <c r="AO744" s="5">
        <v>0</v>
      </c>
      <c r="AP744" s="5">
        <v>0</v>
      </c>
      <c r="AQ744" s="5">
        <v>0</v>
      </c>
      <c r="AR744" s="5">
        <v>0</v>
      </c>
      <c r="AS744" s="5">
        <f t="shared" si="934"/>
        <v>0</v>
      </c>
      <c r="AT744" s="5">
        <v>0</v>
      </c>
      <c r="AU744" s="5">
        <v>0</v>
      </c>
      <c r="AV744" s="5">
        <v>0</v>
      </c>
      <c r="AW744" s="47">
        <v>0</v>
      </c>
      <c r="AX744" s="47">
        <f t="shared" si="947"/>
        <v>0</v>
      </c>
      <c r="AY744" s="5">
        <v>0</v>
      </c>
      <c r="AZ744" s="5">
        <v>0</v>
      </c>
      <c r="BA744" s="5">
        <v>0</v>
      </c>
      <c r="BB744" s="5">
        <v>0</v>
      </c>
      <c r="BC744" s="5">
        <f t="shared" si="935"/>
        <v>0</v>
      </c>
      <c r="BD744" s="5">
        <v>0</v>
      </c>
      <c r="BE744" s="5">
        <v>0</v>
      </c>
      <c r="BF744" s="5">
        <v>0</v>
      </c>
      <c r="BG744" s="5">
        <v>0</v>
      </c>
      <c r="BH744" s="47">
        <f t="shared" si="948"/>
        <v>0</v>
      </c>
      <c r="BI744" s="5">
        <v>0</v>
      </c>
      <c r="BJ744" s="5">
        <v>0</v>
      </c>
      <c r="BK744" s="5">
        <v>0</v>
      </c>
      <c r="BL744" s="47">
        <v>0</v>
      </c>
      <c r="BM744" s="5">
        <f t="shared" si="936"/>
        <v>0</v>
      </c>
      <c r="BN744" s="5">
        <v>0</v>
      </c>
      <c r="BO744" s="5">
        <v>0</v>
      </c>
      <c r="BP744" s="5">
        <v>0</v>
      </c>
      <c r="BQ744" s="5">
        <v>0</v>
      </c>
      <c r="BR744" s="47">
        <f t="shared" si="949"/>
        <v>0</v>
      </c>
      <c r="BS744" s="5">
        <v>0</v>
      </c>
      <c r="BT744" s="5">
        <v>0</v>
      </c>
      <c r="BU744" s="5">
        <v>0</v>
      </c>
      <c r="BV744" s="47">
        <v>0</v>
      </c>
      <c r="BW744" s="47">
        <f t="shared" si="950"/>
        <v>0</v>
      </c>
      <c r="BX744" s="3" t="s">
        <v>77</v>
      </c>
      <c r="BY744" s="3" t="s">
        <v>77</v>
      </c>
      <c r="BZ744" s="3" t="s">
        <v>77</v>
      </c>
      <c r="CA744" s="3" t="s">
        <v>77</v>
      </c>
      <c r="CB744" s="3" t="s">
        <v>77</v>
      </c>
      <c r="CC744" s="47">
        <f t="shared" si="939"/>
        <v>0</v>
      </c>
      <c r="CD744" s="47">
        <f t="shared" si="940"/>
        <v>0</v>
      </c>
      <c r="CE744" s="47">
        <f t="shared" si="941"/>
        <v>0</v>
      </c>
      <c r="CF744" s="47">
        <f t="shared" si="942"/>
        <v>0</v>
      </c>
      <c r="CG744" s="47">
        <f t="shared" si="943"/>
        <v>0</v>
      </c>
      <c r="CH744" s="52">
        <f t="shared" si="944"/>
        <v>0</v>
      </c>
      <c r="CI744" s="52">
        <f t="shared" si="951"/>
        <v>0</v>
      </c>
      <c r="CJ744" s="52">
        <f t="shared" si="952"/>
        <v>0</v>
      </c>
      <c r="CK744" s="52">
        <f t="shared" si="953"/>
        <v>0</v>
      </c>
      <c r="CL744" s="52">
        <f t="shared" si="954"/>
        <v>0</v>
      </c>
      <c r="CM744" s="129" t="s">
        <v>2896</v>
      </c>
    </row>
    <row r="745" spans="1:91" s="9" customFormat="1" ht="31.5" x14ac:dyDescent="0.25">
      <c r="A745" s="44" t="s">
        <v>701</v>
      </c>
      <c r="B745" s="49" t="s">
        <v>1636</v>
      </c>
      <c r="C745" s="79" t="s">
        <v>1637</v>
      </c>
      <c r="D745" s="6" t="s">
        <v>175</v>
      </c>
      <c r="E745" s="13">
        <v>2020</v>
      </c>
      <c r="F745" s="13">
        <v>2020</v>
      </c>
      <c r="G745" s="13">
        <v>2020</v>
      </c>
      <c r="H745" s="8" t="s">
        <v>77</v>
      </c>
      <c r="I745" s="8" t="s">
        <v>77</v>
      </c>
      <c r="J745" s="5" t="s">
        <v>77</v>
      </c>
      <c r="K745" s="5" t="s">
        <v>77</v>
      </c>
      <c r="L745" s="5" t="s">
        <v>77</v>
      </c>
      <c r="M745" s="5" t="s">
        <v>77</v>
      </c>
      <c r="N745" s="5" t="s">
        <v>77</v>
      </c>
      <c r="O745" s="47">
        <v>0</v>
      </c>
      <c r="P745" s="47">
        <v>0.35399999999999998</v>
      </c>
      <c r="Q745" s="80">
        <f t="shared" si="955"/>
        <v>0.35399999999999998</v>
      </c>
      <c r="R745" s="47">
        <f t="shared" si="937"/>
        <v>0.35399999999999998</v>
      </c>
      <c r="S745" s="47">
        <f t="shared" si="932"/>
        <v>0.35399999999999998</v>
      </c>
      <c r="T745" s="47">
        <f t="shared" si="956"/>
        <v>0.35399999999999998</v>
      </c>
      <c r="U745" s="5">
        <v>0.35399999999999998</v>
      </c>
      <c r="V745" s="5">
        <v>0</v>
      </c>
      <c r="W745" s="5">
        <v>0</v>
      </c>
      <c r="X745" s="5">
        <v>0.29499999999999998</v>
      </c>
      <c r="Y745" s="5">
        <f t="shared" si="945"/>
        <v>5.8999999999999997E-2</v>
      </c>
      <c r="Z745" s="5">
        <v>0.35399999999999998</v>
      </c>
      <c r="AA745" s="5">
        <v>0</v>
      </c>
      <c r="AB745" s="5">
        <v>0</v>
      </c>
      <c r="AC745" s="47">
        <v>0.29499999999999998</v>
      </c>
      <c r="AD745" s="47">
        <f t="shared" si="946"/>
        <v>5.8999999999999997E-2</v>
      </c>
      <c r="AE745" s="5">
        <v>0</v>
      </c>
      <c r="AF745" s="5">
        <v>0</v>
      </c>
      <c r="AG745" s="5">
        <v>0</v>
      </c>
      <c r="AH745" s="5">
        <v>0</v>
      </c>
      <c r="AI745" s="5">
        <f t="shared" si="933"/>
        <v>0</v>
      </c>
      <c r="AJ745" s="5">
        <v>0</v>
      </c>
      <c r="AK745" s="5">
        <v>0</v>
      </c>
      <c r="AL745" s="5">
        <v>0</v>
      </c>
      <c r="AM745" s="5">
        <v>0</v>
      </c>
      <c r="AN745" s="47">
        <f t="shared" si="938"/>
        <v>0</v>
      </c>
      <c r="AO745" s="5">
        <v>0</v>
      </c>
      <c r="AP745" s="5">
        <v>0</v>
      </c>
      <c r="AQ745" s="5">
        <v>0</v>
      </c>
      <c r="AR745" s="5">
        <v>0</v>
      </c>
      <c r="AS745" s="5">
        <f t="shared" si="934"/>
        <v>0</v>
      </c>
      <c r="AT745" s="5">
        <v>0</v>
      </c>
      <c r="AU745" s="5">
        <v>0</v>
      </c>
      <c r="AV745" s="5">
        <v>0</v>
      </c>
      <c r="AW745" s="5">
        <v>0</v>
      </c>
      <c r="AX745" s="47">
        <f t="shared" si="947"/>
        <v>0</v>
      </c>
      <c r="AY745" s="5">
        <v>0</v>
      </c>
      <c r="AZ745" s="5">
        <v>0</v>
      </c>
      <c r="BA745" s="5">
        <v>0</v>
      </c>
      <c r="BB745" s="5">
        <v>0</v>
      </c>
      <c r="BC745" s="5">
        <f t="shared" si="935"/>
        <v>0</v>
      </c>
      <c r="BD745" s="5">
        <v>0</v>
      </c>
      <c r="BE745" s="5">
        <v>0</v>
      </c>
      <c r="BF745" s="5">
        <v>0</v>
      </c>
      <c r="BG745" s="5">
        <v>0</v>
      </c>
      <c r="BH745" s="47">
        <f t="shared" si="948"/>
        <v>0</v>
      </c>
      <c r="BI745" s="5">
        <v>0</v>
      </c>
      <c r="BJ745" s="5">
        <v>0</v>
      </c>
      <c r="BK745" s="5">
        <v>0</v>
      </c>
      <c r="BL745" s="47">
        <v>0</v>
      </c>
      <c r="BM745" s="5">
        <f t="shared" si="936"/>
        <v>0</v>
      </c>
      <c r="BN745" s="5">
        <v>0</v>
      </c>
      <c r="BO745" s="5">
        <v>0</v>
      </c>
      <c r="BP745" s="5">
        <v>0</v>
      </c>
      <c r="BQ745" s="5">
        <v>0</v>
      </c>
      <c r="BR745" s="47">
        <f t="shared" si="949"/>
        <v>0</v>
      </c>
      <c r="BS745" s="5">
        <v>0</v>
      </c>
      <c r="BT745" s="5">
        <v>0</v>
      </c>
      <c r="BU745" s="5">
        <v>0</v>
      </c>
      <c r="BV745" s="47">
        <v>0</v>
      </c>
      <c r="BW745" s="47">
        <f t="shared" si="950"/>
        <v>0</v>
      </c>
      <c r="BX745" s="3" t="s">
        <v>77</v>
      </c>
      <c r="BY745" s="3" t="s">
        <v>77</v>
      </c>
      <c r="BZ745" s="3" t="s">
        <v>77</v>
      </c>
      <c r="CA745" s="3" t="s">
        <v>77</v>
      </c>
      <c r="CB745" s="3" t="s">
        <v>77</v>
      </c>
      <c r="CC745" s="47">
        <f t="shared" si="939"/>
        <v>0</v>
      </c>
      <c r="CD745" s="86">
        <f t="shared" si="940"/>
        <v>0</v>
      </c>
      <c r="CE745" s="86">
        <f t="shared" si="941"/>
        <v>0</v>
      </c>
      <c r="CF745" s="86">
        <f t="shared" si="942"/>
        <v>0</v>
      </c>
      <c r="CG745" s="86">
        <f t="shared" si="943"/>
        <v>0</v>
      </c>
      <c r="CH745" s="52">
        <f t="shared" si="944"/>
        <v>0</v>
      </c>
      <c r="CI745" s="52">
        <f t="shared" si="951"/>
        <v>0</v>
      </c>
      <c r="CJ745" s="52">
        <f t="shared" si="952"/>
        <v>0</v>
      </c>
      <c r="CK745" s="52">
        <f t="shared" si="953"/>
        <v>0</v>
      </c>
      <c r="CL745" s="52">
        <f t="shared" si="954"/>
        <v>0</v>
      </c>
      <c r="CM745" s="129" t="s">
        <v>2896</v>
      </c>
    </row>
    <row r="746" spans="1:91" s="9" customFormat="1" ht="47.25" x14ac:dyDescent="0.25">
      <c r="A746" s="44" t="s">
        <v>701</v>
      </c>
      <c r="B746" s="49" t="s">
        <v>1638</v>
      </c>
      <c r="C746" s="79" t="s">
        <v>1639</v>
      </c>
      <c r="D746" s="6" t="s">
        <v>175</v>
      </c>
      <c r="E746" s="13">
        <v>2023</v>
      </c>
      <c r="F746" s="13">
        <v>2023</v>
      </c>
      <c r="G746" s="13">
        <v>2023</v>
      </c>
      <c r="H746" s="8" t="s">
        <v>77</v>
      </c>
      <c r="I746" s="8" t="s">
        <v>77</v>
      </c>
      <c r="J746" s="5" t="s">
        <v>77</v>
      </c>
      <c r="K746" s="5" t="s">
        <v>77</v>
      </c>
      <c r="L746" s="5" t="s">
        <v>77</v>
      </c>
      <c r="M746" s="5" t="s">
        <v>77</v>
      </c>
      <c r="N746" s="5" t="s">
        <v>77</v>
      </c>
      <c r="O746" s="47">
        <v>0</v>
      </c>
      <c r="P746" s="47">
        <v>0.1056</v>
      </c>
      <c r="Q746" s="80">
        <f t="shared" si="955"/>
        <v>9.3643019999999993E-2</v>
      </c>
      <c r="R746" s="47">
        <f t="shared" si="937"/>
        <v>0.1056</v>
      </c>
      <c r="S746" s="47">
        <f t="shared" si="932"/>
        <v>0.1056</v>
      </c>
      <c r="T746" s="47">
        <f t="shared" si="956"/>
        <v>9.3643019999999993E-2</v>
      </c>
      <c r="U746" s="5">
        <v>0</v>
      </c>
      <c r="V746" s="5">
        <v>0</v>
      </c>
      <c r="W746" s="5">
        <v>0</v>
      </c>
      <c r="X746" s="5">
        <v>0</v>
      </c>
      <c r="Y746" s="5">
        <f t="shared" si="945"/>
        <v>0</v>
      </c>
      <c r="Z746" s="5">
        <v>0</v>
      </c>
      <c r="AA746" s="5">
        <v>0</v>
      </c>
      <c r="AB746" s="5">
        <v>0</v>
      </c>
      <c r="AC746" s="47">
        <v>0</v>
      </c>
      <c r="AD746" s="47">
        <f t="shared" si="946"/>
        <v>0</v>
      </c>
      <c r="AE746" s="5">
        <v>0</v>
      </c>
      <c r="AF746" s="5">
        <v>0</v>
      </c>
      <c r="AG746" s="5">
        <v>0</v>
      </c>
      <c r="AH746" s="5">
        <v>0</v>
      </c>
      <c r="AI746" s="5">
        <f t="shared" si="933"/>
        <v>0</v>
      </c>
      <c r="AJ746" s="5">
        <v>0</v>
      </c>
      <c r="AK746" s="5">
        <v>0</v>
      </c>
      <c r="AL746" s="5">
        <v>0</v>
      </c>
      <c r="AM746" s="5">
        <v>0</v>
      </c>
      <c r="AN746" s="47">
        <f t="shared" si="938"/>
        <v>0</v>
      </c>
      <c r="AO746" s="5">
        <v>0</v>
      </c>
      <c r="AP746" s="5">
        <v>0</v>
      </c>
      <c r="AQ746" s="5">
        <v>0</v>
      </c>
      <c r="AR746" s="5">
        <v>0</v>
      </c>
      <c r="AS746" s="5">
        <f t="shared" si="934"/>
        <v>0</v>
      </c>
      <c r="AT746" s="5">
        <v>0</v>
      </c>
      <c r="AU746" s="5">
        <v>0</v>
      </c>
      <c r="AV746" s="5">
        <v>0</v>
      </c>
      <c r="AW746" s="5">
        <v>0</v>
      </c>
      <c r="AX746" s="47">
        <f t="shared" si="947"/>
        <v>0</v>
      </c>
      <c r="AY746" s="5">
        <v>0.1056</v>
      </c>
      <c r="AZ746" s="5">
        <v>0</v>
      </c>
      <c r="BA746" s="5">
        <v>0</v>
      </c>
      <c r="BB746" s="5">
        <v>8.7999999999999995E-2</v>
      </c>
      <c r="BC746" s="5">
        <f t="shared" si="935"/>
        <v>1.7600000000000005E-2</v>
      </c>
      <c r="BD746" s="5">
        <v>9.3643019999999993E-2</v>
      </c>
      <c r="BE746" s="5">
        <v>0</v>
      </c>
      <c r="BF746" s="5">
        <v>0</v>
      </c>
      <c r="BG746" s="5">
        <v>7.803584999999999E-2</v>
      </c>
      <c r="BH746" s="47">
        <f t="shared" si="948"/>
        <v>1.5607170000000004E-2</v>
      </c>
      <c r="BI746" s="5">
        <v>0</v>
      </c>
      <c r="BJ746" s="5">
        <v>0</v>
      </c>
      <c r="BK746" s="5">
        <v>0</v>
      </c>
      <c r="BL746" s="47">
        <v>0</v>
      </c>
      <c r="BM746" s="5">
        <f t="shared" si="936"/>
        <v>0</v>
      </c>
      <c r="BN746" s="5">
        <v>0</v>
      </c>
      <c r="BO746" s="5">
        <v>0</v>
      </c>
      <c r="BP746" s="5">
        <v>0</v>
      </c>
      <c r="BQ746" s="5">
        <v>0</v>
      </c>
      <c r="BR746" s="47">
        <f t="shared" si="949"/>
        <v>0</v>
      </c>
      <c r="BS746" s="5">
        <v>0</v>
      </c>
      <c r="BT746" s="5">
        <v>0</v>
      </c>
      <c r="BU746" s="5">
        <v>0</v>
      </c>
      <c r="BV746" s="47">
        <v>0</v>
      </c>
      <c r="BW746" s="47">
        <f t="shared" si="950"/>
        <v>0</v>
      </c>
      <c r="BX746" s="3" t="s">
        <v>77</v>
      </c>
      <c r="BY746" s="3" t="s">
        <v>77</v>
      </c>
      <c r="BZ746" s="3" t="s">
        <v>77</v>
      </c>
      <c r="CA746" s="3" t="s">
        <v>77</v>
      </c>
      <c r="CB746" s="3" t="s">
        <v>77</v>
      </c>
      <c r="CC746" s="47">
        <f t="shared" si="939"/>
        <v>0.1056</v>
      </c>
      <c r="CD746" s="86">
        <f t="shared" si="940"/>
        <v>0</v>
      </c>
      <c r="CE746" s="86">
        <f t="shared" si="941"/>
        <v>0</v>
      </c>
      <c r="CF746" s="86">
        <f t="shared" si="942"/>
        <v>8.7999999999999995E-2</v>
      </c>
      <c r="CG746" s="86">
        <f t="shared" si="943"/>
        <v>1.7600000000000005E-2</v>
      </c>
      <c r="CH746" s="52">
        <f t="shared" si="944"/>
        <v>9.3643019999999993E-2</v>
      </c>
      <c r="CI746" s="52">
        <f t="shared" si="951"/>
        <v>0</v>
      </c>
      <c r="CJ746" s="52">
        <f t="shared" si="952"/>
        <v>0</v>
      </c>
      <c r="CK746" s="52">
        <f t="shared" si="953"/>
        <v>7.803584999999999E-2</v>
      </c>
      <c r="CL746" s="52">
        <f t="shared" si="954"/>
        <v>1.5607170000000004E-2</v>
      </c>
      <c r="CM746" s="129" t="s">
        <v>2828</v>
      </c>
    </row>
    <row r="747" spans="1:91" s="9" customFormat="1" ht="47.25" x14ac:dyDescent="0.25">
      <c r="A747" s="44" t="s">
        <v>701</v>
      </c>
      <c r="B747" s="49" t="s">
        <v>1988</v>
      </c>
      <c r="C747" s="79" t="s">
        <v>1640</v>
      </c>
      <c r="D747" s="6" t="s">
        <v>175</v>
      </c>
      <c r="E747" s="13">
        <v>2024</v>
      </c>
      <c r="F747" s="13">
        <v>2024</v>
      </c>
      <c r="G747" s="13">
        <v>2024</v>
      </c>
      <c r="H747" s="8" t="s">
        <v>77</v>
      </c>
      <c r="I747" s="8" t="s">
        <v>77</v>
      </c>
      <c r="J747" s="5" t="s">
        <v>77</v>
      </c>
      <c r="K747" s="5" t="s">
        <v>77</v>
      </c>
      <c r="L747" s="5" t="s">
        <v>77</v>
      </c>
      <c r="M747" s="5" t="s">
        <v>77</v>
      </c>
      <c r="N747" s="5" t="s">
        <v>77</v>
      </c>
      <c r="O747" s="47">
        <v>0</v>
      </c>
      <c r="P747" s="47">
        <v>0.12119999999999999</v>
      </c>
      <c r="Q747" s="80">
        <f t="shared" si="955"/>
        <v>0.119180232</v>
      </c>
      <c r="R747" s="47">
        <f t="shared" si="937"/>
        <v>0.12119999999999999</v>
      </c>
      <c r="S747" s="47">
        <f t="shared" si="932"/>
        <v>0.12119999999999999</v>
      </c>
      <c r="T747" s="47">
        <f t="shared" si="956"/>
        <v>0.119180232</v>
      </c>
      <c r="U747" s="5">
        <v>0</v>
      </c>
      <c r="V747" s="5">
        <v>0</v>
      </c>
      <c r="W747" s="5">
        <v>0</v>
      </c>
      <c r="X747" s="5">
        <v>0</v>
      </c>
      <c r="Y747" s="5">
        <f t="shared" si="945"/>
        <v>0</v>
      </c>
      <c r="Z747" s="5">
        <v>0</v>
      </c>
      <c r="AA747" s="5">
        <v>0</v>
      </c>
      <c r="AB747" s="5">
        <v>0</v>
      </c>
      <c r="AC747" s="47">
        <v>0</v>
      </c>
      <c r="AD747" s="47">
        <f t="shared" si="946"/>
        <v>0</v>
      </c>
      <c r="AE747" s="5">
        <v>0</v>
      </c>
      <c r="AF747" s="5">
        <v>0</v>
      </c>
      <c r="AG747" s="5">
        <v>0</v>
      </c>
      <c r="AH747" s="5">
        <v>0</v>
      </c>
      <c r="AI747" s="5">
        <f t="shared" si="933"/>
        <v>0</v>
      </c>
      <c r="AJ747" s="5">
        <v>0</v>
      </c>
      <c r="AK747" s="5">
        <v>0</v>
      </c>
      <c r="AL747" s="5">
        <v>0</v>
      </c>
      <c r="AM747" s="5">
        <v>0</v>
      </c>
      <c r="AN747" s="47">
        <f t="shared" si="938"/>
        <v>0</v>
      </c>
      <c r="AO747" s="5">
        <v>0</v>
      </c>
      <c r="AP747" s="5">
        <v>0</v>
      </c>
      <c r="AQ747" s="5">
        <v>0</v>
      </c>
      <c r="AR747" s="5">
        <v>0</v>
      </c>
      <c r="AS747" s="5">
        <f t="shared" si="934"/>
        <v>0</v>
      </c>
      <c r="AT747" s="5">
        <v>0</v>
      </c>
      <c r="AU747" s="5">
        <v>0</v>
      </c>
      <c r="AV747" s="5">
        <v>0</v>
      </c>
      <c r="AW747" s="5">
        <v>0</v>
      </c>
      <c r="AX747" s="47">
        <f t="shared" si="947"/>
        <v>0</v>
      </c>
      <c r="AY747" s="5">
        <v>0</v>
      </c>
      <c r="AZ747" s="5">
        <v>0</v>
      </c>
      <c r="BA747" s="5">
        <v>0</v>
      </c>
      <c r="BB747" s="5">
        <v>0</v>
      </c>
      <c r="BC747" s="5">
        <f t="shared" si="935"/>
        <v>0</v>
      </c>
      <c r="BD747" s="5">
        <v>0</v>
      </c>
      <c r="BE747" s="5">
        <v>0</v>
      </c>
      <c r="BF747" s="5">
        <v>0</v>
      </c>
      <c r="BG747" s="5">
        <v>0</v>
      </c>
      <c r="BH747" s="47">
        <f t="shared" si="948"/>
        <v>0</v>
      </c>
      <c r="BI747" s="5">
        <v>0.12119999999999999</v>
      </c>
      <c r="BJ747" s="5">
        <v>0</v>
      </c>
      <c r="BK747" s="5">
        <v>0</v>
      </c>
      <c r="BL747" s="47">
        <v>0.10100000000000001</v>
      </c>
      <c r="BM747" s="5">
        <f t="shared" si="936"/>
        <v>2.0199999999999982E-2</v>
      </c>
      <c r="BN747" s="5">
        <v>0.119180232</v>
      </c>
      <c r="BO747" s="5">
        <v>0</v>
      </c>
      <c r="BP747" s="5">
        <v>0</v>
      </c>
      <c r="BQ747" s="5">
        <v>9.9316860000000007E-2</v>
      </c>
      <c r="BR747" s="47">
        <f t="shared" si="949"/>
        <v>1.986337199999999E-2</v>
      </c>
      <c r="BS747" s="5">
        <v>0</v>
      </c>
      <c r="BT747" s="5">
        <v>0</v>
      </c>
      <c r="BU747" s="5">
        <v>0</v>
      </c>
      <c r="BV747" s="47">
        <v>0</v>
      </c>
      <c r="BW747" s="47">
        <f t="shared" si="950"/>
        <v>0</v>
      </c>
      <c r="BX747" s="3" t="s">
        <v>77</v>
      </c>
      <c r="BY747" s="3" t="s">
        <v>77</v>
      </c>
      <c r="BZ747" s="3" t="s">
        <v>77</v>
      </c>
      <c r="CA747" s="3" t="s">
        <v>77</v>
      </c>
      <c r="CB747" s="3" t="s">
        <v>77</v>
      </c>
      <c r="CC747" s="47">
        <f t="shared" si="939"/>
        <v>0.12119999999999999</v>
      </c>
      <c r="CD747" s="86">
        <f t="shared" si="940"/>
        <v>0</v>
      </c>
      <c r="CE747" s="86">
        <f t="shared" si="941"/>
        <v>0</v>
      </c>
      <c r="CF747" s="86">
        <f t="shared" si="942"/>
        <v>0.10100000000000001</v>
      </c>
      <c r="CG747" s="86">
        <f t="shared" si="943"/>
        <v>2.0199999999999982E-2</v>
      </c>
      <c r="CH747" s="52">
        <f t="shared" si="944"/>
        <v>0.119180232</v>
      </c>
      <c r="CI747" s="52">
        <f t="shared" si="951"/>
        <v>0</v>
      </c>
      <c r="CJ747" s="52">
        <f t="shared" si="952"/>
        <v>0</v>
      </c>
      <c r="CK747" s="52">
        <f t="shared" si="953"/>
        <v>9.9316860000000007E-2</v>
      </c>
      <c r="CL747" s="52">
        <f t="shared" si="954"/>
        <v>1.986337199999999E-2</v>
      </c>
      <c r="CM747" s="129" t="s">
        <v>2828</v>
      </c>
    </row>
    <row r="748" spans="1:91" s="9" customFormat="1" ht="47.25" x14ac:dyDescent="0.25">
      <c r="A748" s="44" t="s">
        <v>701</v>
      </c>
      <c r="B748" s="49" t="s">
        <v>1641</v>
      </c>
      <c r="C748" s="79" t="s">
        <v>1642</v>
      </c>
      <c r="D748" s="6" t="s">
        <v>175</v>
      </c>
      <c r="E748" s="13">
        <v>2023</v>
      </c>
      <c r="F748" s="13">
        <v>2023</v>
      </c>
      <c r="G748" s="13">
        <v>2023</v>
      </c>
      <c r="H748" s="8" t="s">
        <v>77</v>
      </c>
      <c r="I748" s="8" t="s">
        <v>77</v>
      </c>
      <c r="J748" s="5" t="s">
        <v>77</v>
      </c>
      <c r="K748" s="5" t="s">
        <v>77</v>
      </c>
      <c r="L748" s="5" t="s">
        <v>77</v>
      </c>
      <c r="M748" s="5" t="s">
        <v>77</v>
      </c>
      <c r="N748" s="5" t="s">
        <v>77</v>
      </c>
      <c r="O748" s="47">
        <v>0</v>
      </c>
      <c r="P748" s="47">
        <v>0.57119999999999993</v>
      </c>
      <c r="Q748" s="80">
        <f t="shared" si="955"/>
        <v>0.74128487999999992</v>
      </c>
      <c r="R748" s="47">
        <f t="shared" si="937"/>
        <v>0.57119999999999993</v>
      </c>
      <c r="S748" s="47">
        <f t="shared" ref="S748:S772" si="957">R748</f>
        <v>0.57119999999999993</v>
      </c>
      <c r="T748" s="47">
        <f t="shared" si="956"/>
        <v>0.74128487999999992</v>
      </c>
      <c r="U748" s="5">
        <v>0</v>
      </c>
      <c r="V748" s="5">
        <v>0</v>
      </c>
      <c r="W748" s="5">
        <v>0</v>
      </c>
      <c r="X748" s="5">
        <v>0</v>
      </c>
      <c r="Y748" s="5">
        <f t="shared" si="945"/>
        <v>0</v>
      </c>
      <c r="Z748" s="5">
        <v>0</v>
      </c>
      <c r="AA748" s="5">
        <v>0</v>
      </c>
      <c r="AB748" s="5">
        <v>0</v>
      </c>
      <c r="AC748" s="47">
        <v>0</v>
      </c>
      <c r="AD748" s="47">
        <f t="shared" si="946"/>
        <v>0</v>
      </c>
      <c r="AE748" s="5">
        <v>0</v>
      </c>
      <c r="AF748" s="5">
        <v>0</v>
      </c>
      <c r="AG748" s="5">
        <v>0</v>
      </c>
      <c r="AH748" s="5">
        <v>0</v>
      </c>
      <c r="AI748" s="5">
        <f t="shared" ref="AI748:AI772" si="958">AE748-AH748</f>
        <v>0</v>
      </c>
      <c r="AJ748" s="5">
        <v>0</v>
      </c>
      <c r="AK748" s="5">
        <v>0</v>
      </c>
      <c r="AL748" s="5">
        <v>0</v>
      </c>
      <c r="AM748" s="5">
        <v>0</v>
      </c>
      <c r="AN748" s="47">
        <f t="shared" si="938"/>
        <v>0</v>
      </c>
      <c r="AO748" s="5">
        <v>0</v>
      </c>
      <c r="AP748" s="5">
        <v>0</v>
      </c>
      <c r="AQ748" s="5">
        <v>0</v>
      </c>
      <c r="AR748" s="5">
        <v>0</v>
      </c>
      <c r="AS748" s="5">
        <f t="shared" ref="AS748:AS772" si="959">AO748-AR748</f>
        <v>0</v>
      </c>
      <c r="AT748" s="5">
        <v>0</v>
      </c>
      <c r="AU748" s="5">
        <v>0</v>
      </c>
      <c r="AV748" s="5">
        <v>0</v>
      </c>
      <c r="AW748" s="5">
        <v>0</v>
      </c>
      <c r="AX748" s="47">
        <f t="shared" si="947"/>
        <v>0</v>
      </c>
      <c r="AY748" s="5">
        <v>0.57119999999999993</v>
      </c>
      <c r="AZ748" s="5">
        <v>0</v>
      </c>
      <c r="BA748" s="5">
        <v>0</v>
      </c>
      <c r="BB748" s="5">
        <v>0.47599999999999992</v>
      </c>
      <c r="BC748" s="5">
        <f t="shared" ref="BC748:BC772" si="960">AY748-BB748</f>
        <v>9.5200000000000007E-2</v>
      </c>
      <c r="BD748" s="5">
        <v>0.74128487999999992</v>
      </c>
      <c r="BE748" s="5">
        <v>0</v>
      </c>
      <c r="BF748" s="5">
        <v>0</v>
      </c>
      <c r="BG748" s="5">
        <v>0.61773739999999999</v>
      </c>
      <c r="BH748" s="47">
        <f t="shared" si="948"/>
        <v>0.12354747999999993</v>
      </c>
      <c r="BI748" s="5">
        <v>0</v>
      </c>
      <c r="BJ748" s="5">
        <v>0</v>
      </c>
      <c r="BK748" s="5">
        <v>0</v>
      </c>
      <c r="BL748" s="47">
        <v>0</v>
      </c>
      <c r="BM748" s="5">
        <f t="shared" ref="BM748:BM772" si="961">BI748-BL748</f>
        <v>0</v>
      </c>
      <c r="BN748" s="5">
        <v>0</v>
      </c>
      <c r="BO748" s="5">
        <v>0</v>
      </c>
      <c r="BP748" s="5">
        <v>0</v>
      </c>
      <c r="BQ748" s="5">
        <v>0</v>
      </c>
      <c r="BR748" s="47">
        <f t="shared" si="949"/>
        <v>0</v>
      </c>
      <c r="BS748" s="5">
        <v>0</v>
      </c>
      <c r="BT748" s="5">
        <v>0</v>
      </c>
      <c r="BU748" s="5">
        <v>0</v>
      </c>
      <c r="BV748" s="47">
        <v>0</v>
      </c>
      <c r="BW748" s="47">
        <f t="shared" si="950"/>
        <v>0</v>
      </c>
      <c r="BX748" s="3" t="s">
        <v>77</v>
      </c>
      <c r="BY748" s="3" t="s">
        <v>77</v>
      </c>
      <c r="BZ748" s="3" t="s">
        <v>77</v>
      </c>
      <c r="CA748" s="3" t="s">
        <v>77</v>
      </c>
      <c r="CB748" s="3" t="s">
        <v>77</v>
      </c>
      <c r="CC748" s="47">
        <f t="shared" si="939"/>
        <v>0.57119999999999993</v>
      </c>
      <c r="CD748" s="86">
        <f t="shared" si="940"/>
        <v>0</v>
      </c>
      <c r="CE748" s="86">
        <f t="shared" si="941"/>
        <v>0</v>
      </c>
      <c r="CF748" s="86">
        <f t="shared" si="942"/>
        <v>0.47599999999999992</v>
      </c>
      <c r="CG748" s="86">
        <f t="shared" si="943"/>
        <v>9.5200000000000007E-2</v>
      </c>
      <c r="CH748" s="52">
        <f t="shared" si="944"/>
        <v>0.74128487999999992</v>
      </c>
      <c r="CI748" s="52">
        <f t="shared" si="951"/>
        <v>0</v>
      </c>
      <c r="CJ748" s="52">
        <f t="shared" si="952"/>
        <v>0</v>
      </c>
      <c r="CK748" s="52">
        <f t="shared" si="953"/>
        <v>0.61773739999999999</v>
      </c>
      <c r="CL748" s="52">
        <f t="shared" si="954"/>
        <v>0.12354747999999993</v>
      </c>
      <c r="CM748" s="129" t="s">
        <v>2828</v>
      </c>
    </row>
    <row r="749" spans="1:91" s="9" customFormat="1" ht="31.5" x14ac:dyDescent="0.25">
      <c r="A749" s="44" t="s">
        <v>701</v>
      </c>
      <c r="B749" s="49" t="s">
        <v>1643</v>
      </c>
      <c r="C749" s="79" t="s">
        <v>1644</v>
      </c>
      <c r="D749" s="6" t="s">
        <v>175</v>
      </c>
      <c r="E749" s="13">
        <v>2020</v>
      </c>
      <c r="F749" s="13">
        <v>2020</v>
      </c>
      <c r="G749" s="13">
        <v>2020</v>
      </c>
      <c r="H749" s="8" t="s">
        <v>77</v>
      </c>
      <c r="I749" s="8" t="s">
        <v>77</v>
      </c>
      <c r="J749" s="5" t="s">
        <v>77</v>
      </c>
      <c r="K749" s="5" t="s">
        <v>77</v>
      </c>
      <c r="L749" s="5" t="s">
        <v>77</v>
      </c>
      <c r="M749" s="5" t="s">
        <v>77</v>
      </c>
      <c r="N749" s="5" t="s">
        <v>77</v>
      </c>
      <c r="O749" s="47">
        <v>0</v>
      </c>
      <c r="P749" s="47">
        <v>0.06</v>
      </c>
      <c r="Q749" s="80">
        <f t="shared" si="955"/>
        <v>0.06</v>
      </c>
      <c r="R749" s="47">
        <f t="shared" si="937"/>
        <v>0.06</v>
      </c>
      <c r="S749" s="47">
        <f t="shared" si="957"/>
        <v>0.06</v>
      </c>
      <c r="T749" s="47">
        <f t="shared" si="956"/>
        <v>0.06</v>
      </c>
      <c r="U749" s="5">
        <v>0.06</v>
      </c>
      <c r="V749" s="5">
        <v>0</v>
      </c>
      <c r="W749" s="5">
        <v>0</v>
      </c>
      <c r="X749" s="5">
        <v>0.05</v>
      </c>
      <c r="Y749" s="5">
        <f t="shared" si="945"/>
        <v>9.999999999999995E-3</v>
      </c>
      <c r="Z749" s="5">
        <v>0.06</v>
      </c>
      <c r="AA749" s="5">
        <v>0</v>
      </c>
      <c r="AB749" s="5">
        <v>0</v>
      </c>
      <c r="AC749" s="47">
        <v>0.05</v>
      </c>
      <c r="AD749" s="47">
        <f t="shared" si="946"/>
        <v>9.999999999999995E-3</v>
      </c>
      <c r="AE749" s="5">
        <v>0</v>
      </c>
      <c r="AF749" s="5">
        <v>0</v>
      </c>
      <c r="AG749" s="5">
        <v>0</v>
      </c>
      <c r="AH749" s="5">
        <v>0</v>
      </c>
      <c r="AI749" s="5">
        <f t="shared" si="958"/>
        <v>0</v>
      </c>
      <c r="AJ749" s="5">
        <v>0</v>
      </c>
      <c r="AK749" s="5">
        <v>0</v>
      </c>
      <c r="AL749" s="5">
        <v>0</v>
      </c>
      <c r="AM749" s="5">
        <v>0</v>
      </c>
      <c r="AN749" s="47">
        <f t="shared" si="938"/>
        <v>0</v>
      </c>
      <c r="AO749" s="5">
        <v>0</v>
      </c>
      <c r="AP749" s="5">
        <v>0</v>
      </c>
      <c r="AQ749" s="5">
        <v>0</v>
      </c>
      <c r="AR749" s="5">
        <v>0</v>
      </c>
      <c r="AS749" s="5">
        <f t="shared" si="959"/>
        <v>0</v>
      </c>
      <c r="AT749" s="5">
        <v>0</v>
      </c>
      <c r="AU749" s="5">
        <v>0</v>
      </c>
      <c r="AV749" s="5">
        <v>0</v>
      </c>
      <c r="AW749" s="5">
        <v>0</v>
      </c>
      <c r="AX749" s="47">
        <f t="shared" si="947"/>
        <v>0</v>
      </c>
      <c r="AY749" s="5">
        <v>0</v>
      </c>
      <c r="AZ749" s="5">
        <v>0</v>
      </c>
      <c r="BA749" s="5">
        <v>0</v>
      </c>
      <c r="BB749" s="5">
        <v>0</v>
      </c>
      <c r="BC749" s="5">
        <f t="shared" si="960"/>
        <v>0</v>
      </c>
      <c r="BD749" s="5">
        <v>0</v>
      </c>
      <c r="BE749" s="5">
        <v>0</v>
      </c>
      <c r="BF749" s="5">
        <v>0</v>
      </c>
      <c r="BG749" s="5">
        <v>0</v>
      </c>
      <c r="BH749" s="47">
        <f t="shared" si="948"/>
        <v>0</v>
      </c>
      <c r="BI749" s="5">
        <v>0</v>
      </c>
      <c r="BJ749" s="5">
        <v>0</v>
      </c>
      <c r="BK749" s="5">
        <v>0</v>
      </c>
      <c r="BL749" s="47">
        <v>0</v>
      </c>
      <c r="BM749" s="5">
        <f t="shared" si="961"/>
        <v>0</v>
      </c>
      <c r="BN749" s="5">
        <v>0</v>
      </c>
      <c r="BO749" s="5">
        <v>0</v>
      </c>
      <c r="BP749" s="5">
        <v>0</v>
      </c>
      <c r="BQ749" s="5">
        <v>0</v>
      </c>
      <c r="BR749" s="47">
        <f t="shared" si="949"/>
        <v>0</v>
      </c>
      <c r="BS749" s="5">
        <v>0</v>
      </c>
      <c r="BT749" s="5">
        <v>0</v>
      </c>
      <c r="BU749" s="5">
        <v>0</v>
      </c>
      <c r="BV749" s="47">
        <v>0</v>
      </c>
      <c r="BW749" s="47">
        <f t="shared" si="950"/>
        <v>0</v>
      </c>
      <c r="BX749" s="3" t="s">
        <v>77</v>
      </c>
      <c r="BY749" s="3" t="s">
        <v>77</v>
      </c>
      <c r="BZ749" s="3" t="s">
        <v>77</v>
      </c>
      <c r="CA749" s="3" t="s">
        <v>77</v>
      </c>
      <c r="CB749" s="3" t="s">
        <v>77</v>
      </c>
      <c r="CC749" s="47">
        <f t="shared" si="939"/>
        <v>0</v>
      </c>
      <c r="CD749" s="86">
        <f t="shared" si="940"/>
        <v>0</v>
      </c>
      <c r="CE749" s="86">
        <f t="shared" si="941"/>
        <v>0</v>
      </c>
      <c r="CF749" s="86">
        <f t="shared" si="942"/>
        <v>0</v>
      </c>
      <c r="CG749" s="86">
        <f t="shared" si="943"/>
        <v>0</v>
      </c>
      <c r="CH749" s="52">
        <f t="shared" si="944"/>
        <v>0</v>
      </c>
      <c r="CI749" s="52">
        <f t="shared" si="951"/>
        <v>0</v>
      </c>
      <c r="CJ749" s="52">
        <f t="shared" si="952"/>
        <v>0</v>
      </c>
      <c r="CK749" s="52">
        <f t="shared" si="953"/>
        <v>0</v>
      </c>
      <c r="CL749" s="52">
        <f t="shared" si="954"/>
        <v>0</v>
      </c>
      <c r="CM749" s="129" t="s">
        <v>2896</v>
      </c>
    </row>
    <row r="750" spans="1:91" s="9" customFormat="1" ht="47.25" x14ac:dyDescent="0.25">
      <c r="A750" s="44" t="s">
        <v>701</v>
      </c>
      <c r="B750" s="49" t="s">
        <v>2790</v>
      </c>
      <c r="C750" s="79" t="s">
        <v>1645</v>
      </c>
      <c r="D750" s="6" t="s">
        <v>175</v>
      </c>
      <c r="E750" s="13">
        <v>2023</v>
      </c>
      <c r="F750" s="13">
        <v>2023</v>
      </c>
      <c r="G750" s="13">
        <v>2023</v>
      </c>
      <c r="H750" s="8" t="s">
        <v>77</v>
      </c>
      <c r="I750" s="8" t="s">
        <v>77</v>
      </c>
      <c r="J750" s="5" t="s">
        <v>77</v>
      </c>
      <c r="K750" s="5" t="s">
        <v>77</v>
      </c>
      <c r="L750" s="5" t="s">
        <v>77</v>
      </c>
      <c r="M750" s="5" t="s">
        <v>77</v>
      </c>
      <c r="N750" s="5" t="s">
        <v>77</v>
      </c>
      <c r="O750" s="47">
        <v>0</v>
      </c>
      <c r="P750" s="47">
        <v>1.41</v>
      </c>
      <c r="Q750" s="80">
        <f t="shared" si="955"/>
        <v>1.744486032</v>
      </c>
      <c r="R750" s="47">
        <f t="shared" si="937"/>
        <v>1.41</v>
      </c>
      <c r="S750" s="47">
        <f t="shared" si="957"/>
        <v>1.41</v>
      </c>
      <c r="T750" s="47">
        <f t="shared" si="956"/>
        <v>1.744486032</v>
      </c>
      <c r="U750" s="5">
        <v>0</v>
      </c>
      <c r="V750" s="5">
        <v>0</v>
      </c>
      <c r="W750" s="5">
        <v>0</v>
      </c>
      <c r="X750" s="5">
        <v>0</v>
      </c>
      <c r="Y750" s="5">
        <f t="shared" si="945"/>
        <v>0</v>
      </c>
      <c r="Z750" s="5">
        <v>0</v>
      </c>
      <c r="AA750" s="5">
        <v>0</v>
      </c>
      <c r="AB750" s="5">
        <v>0</v>
      </c>
      <c r="AC750" s="47">
        <v>0</v>
      </c>
      <c r="AD750" s="47">
        <f t="shared" si="946"/>
        <v>0</v>
      </c>
      <c r="AE750" s="5">
        <v>0</v>
      </c>
      <c r="AF750" s="5">
        <v>0</v>
      </c>
      <c r="AG750" s="5">
        <v>0</v>
      </c>
      <c r="AH750" s="5">
        <v>0</v>
      </c>
      <c r="AI750" s="5">
        <f t="shared" si="958"/>
        <v>0</v>
      </c>
      <c r="AJ750" s="5">
        <v>0</v>
      </c>
      <c r="AK750" s="5">
        <v>0</v>
      </c>
      <c r="AL750" s="5">
        <v>0</v>
      </c>
      <c r="AM750" s="5">
        <v>0</v>
      </c>
      <c r="AN750" s="47">
        <f t="shared" si="938"/>
        <v>0</v>
      </c>
      <c r="AO750" s="5">
        <v>0</v>
      </c>
      <c r="AP750" s="5">
        <v>0</v>
      </c>
      <c r="AQ750" s="5">
        <v>0</v>
      </c>
      <c r="AR750" s="5">
        <v>0</v>
      </c>
      <c r="AS750" s="5">
        <f t="shared" si="959"/>
        <v>0</v>
      </c>
      <c r="AT750" s="5">
        <v>0</v>
      </c>
      <c r="AU750" s="5">
        <v>0</v>
      </c>
      <c r="AV750" s="5">
        <v>0</v>
      </c>
      <c r="AW750" s="5">
        <v>0</v>
      </c>
      <c r="AX750" s="47">
        <f t="shared" si="947"/>
        <v>0</v>
      </c>
      <c r="AY750" s="5">
        <v>1.41</v>
      </c>
      <c r="AZ750" s="5">
        <v>0</v>
      </c>
      <c r="BA750" s="5">
        <v>0</v>
      </c>
      <c r="BB750" s="5">
        <v>1.175</v>
      </c>
      <c r="BC750" s="5">
        <f t="shared" si="960"/>
        <v>0.23499999999999988</v>
      </c>
      <c r="BD750" s="5">
        <v>1.744486032</v>
      </c>
      <c r="BE750" s="5">
        <v>0</v>
      </c>
      <c r="BF750" s="5">
        <v>0</v>
      </c>
      <c r="BG750" s="5">
        <v>1.45373836</v>
      </c>
      <c r="BH750" s="47">
        <f t="shared" si="948"/>
        <v>0.29074767199999996</v>
      </c>
      <c r="BI750" s="5">
        <v>0</v>
      </c>
      <c r="BJ750" s="5">
        <v>0</v>
      </c>
      <c r="BK750" s="5">
        <v>0</v>
      </c>
      <c r="BL750" s="47">
        <v>0</v>
      </c>
      <c r="BM750" s="5">
        <f t="shared" si="961"/>
        <v>0</v>
      </c>
      <c r="BN750" s="5">
        <v>0</v>
      </c>
      <c r="BO750" s="5">
        <v>0</v>
      </c>
      <c r="BP750" s="5">
        <v>0</v>
      </c>
      <c r="BQ750" s="5">
        <v>0</v>
      </c>
      <c r="BR750" s="47">
        <f t="shared" si="949"/>
        <v>0</v>
      </c>
      <c r="BS750" s="5">
        <v>0</v>
      </c>
      <c r="BT750" s="5">
        <v>0</v>
      </c>
      <c r="BU750" s="5">
        <v>0</v>
      </c>
      <c r="BV750" s="47">
        <v>0</v>
      </c>
      <c r="BW750" s="47">
        <f t="shared" si="950"/>
        <v>0</v>
      </c>
      <c r="BX750" s="3" t="s">
        <v>77</v>
      </c>
      <c r="BY750" s="3" t="s">
        <v>77</v>
      </c>
      <c r="BZ750" s="3" t="s">
        <v>77</v>
      </c>
      <c r="CA750" s="3" t="s">
        <v>77</v>
      </c>
      <c r="CB750" s="3" t="s">
        <v>77</v>
      </c>
      <c r="CC750" s="47">
        <f t="shared" si="939"/>
        <v>1.41</v>
      </c>
      <c r="CD750" s="86">
        <f t="shared" si="940"/>
        <v>0</v>
      </c>
      <c r="CE750" s="86">
        <f t="shared" si="941"/>
        <v>0</v>
      </c>
      <c r="CF750" s="86">
        <f t="shared" si="942"/>
        <v>1.175</v>
      </c>
      <c r="CG750" s="86">
        <f t="shared" si="943"/>
        <v>0.23499999999999988</v>
      </c>
      <c r="CH750" s="52">
        <f t="shared" si="944"/>
        <v>1.744486032</v>
      </c>
      <c r="CI750" s="52">
        <f t="shared" si="951"/>
        <v>0</v>
      </c>
      <c r="CJ750" s="52">
        <f t="shared" si="952"/>
        <v>0</v>
      </c>
      <c r="CK750" s="52">
        <f t="shared" si="953"/>
        <v>1.45373836</v>
      </c>
      <c r="CL750" s="52">
        <f t="shared" si="954"/>
        <v>0.29074767199999996</v>
      </c>
      <c r="CM750" s="129" t="s">
        <v>2828</v>
      </c>
    </row>
    <row r="751" spans="1:91" s="9" customFormat="1" ht="47.25" x14ac:dyDescent="0.25">
      <c r="A751" s="44" t="s">
        <v>701</v>
      </c>
      <c r="B751" s="49" t="s">
        <v>1646</v>
      </c>
      <c r="C751" s="79" t="s">
        <v>1647</v>
      </c>
      <c r="D751" s="6" t="s">
        <v>175</v>
      </c>
      <c r="E751" s="13">
        <v>2024</v>
      </c>
      <c r="F751" s="13">
        <v>2024</v>
      </c>
      <c r="G751" s="13">
        <v>2024</v>
      </c>
      <c r="H751" s="8" t="s">
        <v>77</v>
      </c>
      <c r="I751" s="8" t="s">
        <v>77</v>
      </c>
      <c r="J751" s="5" t="s">
        <v>77</v>
      </c>
      <c r="K751" s="5" t="s">
        <v>77</v>
      </c>
      <c r="L751" s="5" t="s">
        <v>77</v>
      </c>
      <c r="M751" s="5" t="s">
        <v>77</v>
      </c>
      <c r="N751" s="5" t="s">
        <v>77</v>
      </c>
      <c r="O751" s="47">
        <v>0</v>
      </c>
      <c r="P751" s="47">
        <v>0.56999999999999995</v>
      </c>
      <c r="Q751" s="80">
        <f t="shared" si="955"/>
        <v>0.64113559199999992</v>
      </c>
      <c r="R751" s="47">
        <f t="shared" si="937"/>
        <v>0.56999999999999995</v>
      </c>
      <c r="S751" s="47">
        <f t="shared" si="957"/>
        <v>0.56999999999999995</v>
      </c>
      <c r="T751" s="47">
        <f t="shared" si="956"/>
        <v>0.64113559199999992</v>
      </c>
      <c r="U751" s="5">
        <v>0</v>
      </c>
      <c r="V751" s="5">
        <v>0</v>
      </c>
      <c r="W751" s="5">
        <v>0</v>
      </c>
      <c r="X751" s="5">
        <v>0</v>
      </c>
      <c r="Y751" s="5">
        <f t="shared" si="945"/>
        <v>0</v>
      </c>
      <c r="Z751" s="5">
        <v>0</v>
      </c>
      <c r="AA751" s="5">
        <v>0</v>
      </c>
      <c r="AB751" s="5">
        <v>0</v>
      </c>
      <c r="AC751" s="47">
        <v>0</v>
      </c>
      <c r="AD751" s="47">
        <f t="shared" si="946"/>
        <v>0</v>
      </c>
      <c r="AE751" s="5">
        <v>0</v>
      </c>
      <c r="AF751" s="5">
        <v>0</v>
      </c>
      <c r="AG751" s="5">
        <v>0</v>
      </c>
      <c r="AH751" s="5">
        <v>0</v>
      </c>
      <c r="AI751" s="5">
        <f t="shared" si="958"/>
        <v>0</v>
      </c>
      <c r="AJ751" s="5">
        <v>0</v>
      </c>
      <c r="AK751" s="5">
        <v>0</v>
      </c>
      <c r="AL751" s="5">
        <v>0</v>
      </c>
      <c r="AM751" s="5">
        <v>0</v>
      </c>
      <c r="AN751" s="47">
        <f t="shared" si="938"/>
        <v>0</v>
      </c>
      <c r="AO751" s="5">
        <v>0</v>
      </c>
      <c r="AP751" s="5">
        <v>0</v>
      </c>
      <c r="AQ751" s="5">
        <v>0</v>
      </c>
      <c r="AR751" s="5">
        <v>0</v>
      </c>
      <c r="AS751" s="5">
        <f t="shared" si="959"/>
        <v>0</v>
      </c>
      <c r="AT751" s="5">
        <v>0</v>
      </c>
      <c r="AU751" s="5">
        <v>0</v>
      </c>
      <c r="AV751" s="5">
        <v>0</v>
      </c>
      <c r="AW751" s="5">
        <v>0</v>
      </c>
      <c r="AX751" s="47">
        <f t="shared" si="947"/>
        <v>0</v>
      </c>
      <c r="AY751" s="5">
        <v>0</v>
      </c>
      <c r="AZ751" s="5">
        <v>0</v>
      </c>
      <c r="BA751" s="5">
        <v>0</v>
      </c>
      <c r="BB751" s="5">
        <v>0</v>
      </c>
      <c r="BC751" s="5">
        <f t="shared" si="960"/>
        <v>0</v>
      </c>
      <c r="BD751" s="5">
        <v>0</v>
      </c>
      <c r="BE751" s="5">
        <v>0</v>
      </c>
      <c r="BF751" s="5">
        <v>0</v>
      </c>
      <c r="BG751" s="5">
        <v>0</v>
      </c>
      <c r="BH751" s="47">
        <f t="shared" si="948"/>
        <v>0</v>
      </c>
      <c r="BI751" s="5">
        <v>0.56999999999999995</v>
      </c>
      <c r="BJ751" s="5">
        <v>0</v>
      </c>
      <c r="BK751" s="5">
        <v>0</v>
      </c>
      <c r="BL751" s="47">
        <v>0.47499999999999998</v>
      </c>
      <c r="BM751" s="5">
        <f t="shared" si="961"/>
        <v>9.4999999999999973E-2</v>
      </c>
      <c r="BN751" s="5">
        <v>0.64113559199999992</v>
      </c>
      <c r="BO751" s="5">
        <v>0</v>
      </c>
      <c r="BP751" s="5">
        <v>0</v>
      </c>
      <c r="BQ751" s="5">
        <v>0.53427966000000005</v>
      </c>
      <c r="BR751" s="47">
        <f t="shared" si="949"/>
        <v>0.10685593199999988</v>
      </c>
      <c r="BS751" s="5">
        <v>0</v>
      </c>
      <c r="BT751" s="5">
        <v>0</v>
      </c>
      <c r="BU751" s="5">
        <v>0</v>
      </c>
      <c r="BV751" s="47">
        <v>0</v>
      </c>
      <c r="BW751" s="47">
        <f t="shared" si="950"/>
        <v>0</v>
      </c>
      <c r="BX751" s="3" t="s">
        <v>77</v>
      </c>
      <c r="BY751" s="3" t="s">
        <v>77</v>
      </c>
      <c r="BZ751" s="3" t="s">
        <v>77</v>
      </c>
      <c r="CA751" s="3" t="s">
        <v>77</v>
      </c>
      <c r="CB751" s="3" t="s">
        <v>77</v>
      </c>
      <c r="CC751" s="47">
        <f t="shared" si="939"/>
        <v>0.56999999999999995</v>
      </c>
      <c r="CD751" s="86">
        <f t="shared" si="940"/>
        <v>0</v>
      </c>
      <c r="CE751" s="86">
        <f t="shared" si="941"/>
        <v>0</v>
      </c>
      <c r="CF751" s="86">
        <f t="shared" si="942"/>
        <v>0.47499999999999998</v>
      </c>
      <c r="CG751" s="86">
        <f t="shared" si="943"/>
        <v>9.4999999999999973E-2</v>
      </c>
      <c r="CH751" s="52">
        <f t="shared" si="944"/>
        <v>0.64113559199999992</v>
      </c>
      <c r="CI751" s="52">
        <f t="shared" si="951"/>
        <v>0</v>
      </c>
      <c r="CJ751" s="52">
        <f t="shared" si="952"/>
        <v>0</v>
      </c>
      <c r="CK751" s="52">
        <f t="shared" si="953"/>
        <v>0.53427966000000005</v>
      </c>
      <c r="CL751" s="52">
        <f t="shared" si="954"/>
        <v>0.10685593199999988</v>
      </c>
      <c r="CM751" s="129" t="s">
        <v>2828</v>
      </c>
    </row>
    <row r="752" spans="1:91" s="9" customFormat="1" ht="47.25" x14ac:dyDescent="0.25">
      <c r="A752" s="44" t="s">
        <v>701</v>
      </c>
      <c r="B752" s="49" t="s">
        <v>1648</v>
      </c>
      <c r="C752" s="79" t="s">
        <v>1649</v>
      </c>
      <c r="D752" s="6" t="s">
        <v>175</v>
      </c>
      <c r="E752" s="13">
        <v>2024</v>
      </c>
      <c r="F752" s="13">
        <v>2024</v>
      </c>
      <c r="G752" s="13">
        <v>2024</v>
      </c>
      <c r="H752" s="8" t="s">
        <v>77</v>
      </c>
      <c r="I752" s="8" t="s">
        <v>77</v>
      </c>
      <c r="J752" s="5" t="s">
        <v>77</v>
      </c>
      <c r="K752" s="5" t="s">
        <v>77</v>
      </c>
      <c r="L752" s="5" t="s">
        <v>77</v>
      </c>
      <c r="M752" s="5" t="s">
        <v>77</v>
      </c>
      <c r="N752" s="5" t="s">
        <v>77</v>
      </c>
      <c r="O752" s="47">
        <v>0</v>
      </c>
      <c r="P752" s="47">
        <v>0.72</v>
      </c>
      <c r="Q752" s="80">
        <f t="shared" si="955"/>
        <v>0.82637924399999996</v>
      </c>
      <c r="R752" s="47">
        <f t="shared" si="937"/>
        <v>0.72</v>
      </c>
      <c r="S752" s="47">
        <f t="shared" si="957"/>
        <v>0.72</v>
      </c>
      <c r="T752" s="47">
        <f t="shared" si="956"/>
        <v>0.82637924399999996</v>
      </c>
      <c r="U752" s="5">
        <v>0</v>
      </c>
      <c r="V752" s="5">
        <v>0</v>
      </c>
      <c r="W752" s="5">
        <v>0</v>
      </c>
      <c r="X752" s="5">
        <v>0</v>
      </c>
      <c r="Y752" s="5">
        <f t="shared" si="945"/>
        <v>0</v>
      </c>
      <c r="Z752" s="5">
        <v>0</v>
      </c>
      <c r="AA752" s="5">
        <v>0</v>
      </c>
      <c r="AB752" s="5">
        <v>0</v>
      </c>
      <c r="AC752" s="47">
        <v>0</v>
      </c>
      <c r="AD752" s="47">
        <f t="shared" si="946"/>
        <v>0</v>
      </c>
      <c r="AE752" s="5">
        <v>0</v>
      </c>
      <c r="AF752" s="5">
        <v>0</v>
      </c>
      <c r="AG752" s="5">
        <v>0</v>
      </c>
      <c r="AH752" s="5">
        <v>0</v>
      </c>
      <c r="AI752" s="5">
        <f t="shared" si="958"/>
        <v>0</v>
      </c>
      <c r="AJ752" s="5">
        <v>0</v>
      </c>
      <c r="AK752" s="5">
        <v>0</v>
      </c>
      <c r="AL752" s="5">
        <v>0</v>
      </c>
      <c r="AM752" s="5">
        <v>0</v>
      </c>
      <c r="AN752" s="47">
        <f t="shared" si="938"/>
        <v>0</v>
      </c>
      <c r="AO752" s="5">
        <v>0</v>
      </c>
      <c r="AP752" s="5">
        <v>0</v>
      </c>
      <c r="AQ752" s="5">
        <v>0</v>
      </c>
      <c r="AR752" s="5">
        <v>0</v>
      </c>
      <c r="AS752" s="5">
        <f t="shared" si="959"/>
        <v>0</v>
      </c>
      <c r="AT752" s="5">
        <v>0</v>
      </c>
      <c r="AU752" s="5">
        <v>0</v>
      </c>
      <c r="AV752" s="5">
        <v>0</v>
      </c>
      <c r="AW752" s="5">
        <v>0</v>
      </c>
      <c r="AX752" s="47">
        <f t="shared" si="947"/>
        <v>0</v>
      </c>
      <c r="AY752" s="5">
        <v>0</v>
      </c>
      <c r="AZ752" s="5">
        <v>0</v>
      </c>
      <c r="BA752" s="5">
        <v>0</v>
      </c>
      <c r="BB752" s="5">
        <v>0</v>
      </c>
      <c r="BC752" s="5">
        <f t="shared" si="960"/>
        <v>0</v>
      </c>
      <c r="BD752" s="5">
        <v>0</v>
      </c>
      <c r="BE752" s="5">
        <v>0</v>
      </c>
      <c r="BF752" s="5">
        <v>0</v>
      </c>
      <c r="BG752" s="5">
        <v>0</v>
      </c>
      <c r="BH752" s="47">
        <f t="shared" si="948"/>
        <v>0</v>
      </c>
      <c r="BI752" s="5">
        <v>0.72</v>
      </c>
      <c r="BJ752" s="5">
        <v>0</v>
      </c>
      <c r="BK752" s="5">
        <v>0</v>
      </c>
      <c r="BL752" s="47">
        <v>0.6</v>
      </c>
      <c r="BM752" s="5">
        <f t="shared" si="961"/>
        <v>0.12</v>
      </c>
      <c r="BN752" s="5">
        <v>0.82637924399999996</v>
      </c>
      <c r="BO752" s="5">
        <v>0</v>
      </c>
      <c r="BP752" s="5">
        <v>0</v>
      </c>
      <c r="BQ752" s="5">
        <v>0.68864936999999993</v>
      </c>
      <c r="BR752" s="47">
        <f t="shared" si="949"/>
        <v>0.13772987400000003</v>
      </c>
      <c r="BS752" s="5">
        <v>0</v>
      </c>
      <c r="BT752" s="5">
        <v>0</v>
      </c>
      <c r="BU752" s="5">
        <v>0</v>
      </c>
      <c r="BV752" s="47">
        <v>0</v>
      </c>
      <c r="BW752" s="47">
        <f t="shared" si="950"/>
        <v>0</v>
      </c>
      <c r="BX752" s="3" t="s">
        <v>77</v>
      </c>
      <c r="BY752" s="3" t="s">
        <v>77</v>
      </c>
      <c r="BZ752" s="3" t="s">
        <v>77</v>
      </c>
      <c r="CA752" s="3" t="s">
        <v>77</v>
      </c>
      <c r="CB752" s="3" t="s">
        <v>77</v>
      </c>
      <c r="CC752" s="47">
        <f t="shared" si="939"/>
        <v>0.72</v>
      </c>
      <c r="CD752" s="86">
        <f t="shared" si="940"/>
        <v>0</v>
      </c>
      <c r="CE752" s="86">
        <f t="shared" si="941"/>
        <v>0</v>
      </c>
      <c r="CF752" s="86">
        <f t="shared" si="942"/>
        <v>0.6</v>
      </c>
      <c r="CG752" s="86">
        <f t="shared" si="943"/>
        <v>0.12</v>
      </c>
      <c r="CH752" s="52">
        <f t="shared" si="944"/>
        <v>0.82637924399999996</v>
      </c>
      <c r="CI752" s="52">
        <f t="shared" si="951"/>
        <v>0</v>
      </c>
      <c r="CJ752" s="52">
        <f t="shared" si="952"/>
        <v>0</v>
      </c>
      <c r="CK752" s="52">
        <f t="shared" si="953"/>
        <v>0.68864936999999993</v>
      </c>
      <c r="CL752" s="52">
        <f t="shared" si="954"/>
        <v>0.13772987400000003</v>
      </c>
      <c r="CM752" s="129" t="s">
        <v>2828</v>
      </c>
    </row>
    <row r="753" spans="1:91" s="9" customFormat="1" ht="47.25" x14ac:dyDescent="0.25">
      <c r="A753" s="44" t="s">
        <v>701</v>
      </c>
      <c r="B753" s="49" t="s">
        <v>1650</v>
      </c>
      <c r="C753" s="79" t="s">
        <v>1651</v>
      </c>
      <c r="D753" s="6" t="s">
        <v>175</v>
      </c>
      <c r="E753" s="13">
        <v>2024</v>
      </c>
      <c r="F753" s="13">
        <v>2024</v>
      </c>
      <c r="G753" s="13">
        <v>2024</v>
      </c>
      <c r="H753" s="8" t="s">
        <v>77</v>
      </c>
      <c r="I753" s="8" t="s">
        <v>77</v>
      </c>
      <c r="J753" s="5" t="s">
        <v>77</v>
      </c>
      <c r="K753" s="5" t="s">
        <v>77</v>
      </c>
      <c r="L753" s="5" t="s">
        <v>77</v>
      </c>
      <c r="M753" s="5" t="s">
        <v>77</v>
      </c>
      <c r="N753" s="5" t="s">
        <v>77</v>
      </c>
      <c r="O753" s="47">
        <v>0</v>
      </c>
      <c r="P753" s="47">
        <v>0.16200000000000001</v>
      </c>
      <c r="Q753" s="80">
        <f t="shared" si="955"/>
        <v>0.12822786</v>
      </c>
      <c r="R753" s="47">
        <f t="shared" si="937"/>
        <v>0.16200000000000001</v>
      </c>
      <c r="S753" s="47">
        <f t="shared" si="957"/>
        <v>0.16200000000000001</v>
      </c>
      <c r="T753" s="47">
        <f t="shared" si="956"/>
        <v>0.12822786</v>
      </c>
      <c r="U753" s="5">
        <v>0</v>
      </c>
      <c r="V753" s="5">
        <v>0</v>
      </c>
      <c r="W753" s="5">
        <v>0</v>
      </c>
      <c r="X753" s="5">
        <v>0</v>
      </c>
      <c r="Y753" s="5">
        <f t="shared" si="945"/>
        <v>0</v>
      </c>
      <c r="Z753" s="5">
        <v>0</v>
      </c>
      <c r="AA753" s="5">
        <v>0</v>
      </c>
      <c r="AB753" s="5">
        <v>0</v>
      </c>
      <c r="AC753" s="47">
        <v>0</v>
      </c>
      <c r="AD753" s="47">
        <f t="shared" si="946"/>
        <v>0</v>
      </c>
      <c r="AE753" s="5">
        <v>0</v>
      </c>
      <c r="AF753" s="5">
        <v>0</v>
      </c>
      <c r="AG753" s="5">
        <v>0</v>
      </c>
      <c r="AH753" s="5">
        <v>0</v>
      </c>
      <c r="AI753" s="5">
        <f t="shared" si="958"/>
        <v>0</v>
      </c>
      <c r="AJ753" s="5">
        <v>0</v>
      </c>
      <c r="AK753" s="5">
        <v>0</v>
      </c>
      <c r="AL753" s="5">
        <v>0</v>
      </c>
      <c r="AM753" s="5">
        <v>0</v>
      </c>
      <c r="AN753" s="47">
        <f t="shared" si="938"/>
        <v>0</v>
      </c>
      <c r="AO753" s="5">
        <v>0</v>
      </c>
      <c r="AP753" s="5">
        <v>0</v>
      </c>
      <c r="AQ753" s="5">
        <v>0</v>
      </c>
      <c r="AR753" s="5">
        <v>0</v>
      </c>
      <c r="AS753" s="5">
        <f t="shared" si="959"/>
        <v>0</v>
      </c>
      <c r="AT753" s="5">
        <v>0</v>
      </c>
      <c r="AU753" s="5">
        <v>0</v>
      </c>
      <c r="AV753" s="5">
        <v>0</v>
      </c>
      <c r="AW753" s="5">
        <v>0</v>
      </c>
      <c r="AX753" s="47">
        <f t="shared" si="947"/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f t="shared" si="960"/>
        <v>0</v>
      </c>
      <c r="BD753" s="5">
        <v>0</v>
      </c>
      <c r="BE753" s="5">
        <v>0</v>
      </c>
      <c r="BF753" s="5">
        <v>0</v>
      </c>
      <c r="BG753" s="5">
        <v>0</v>
      </c>
      <c r="BH753" s="47">
        <f t="shared" si="948"/>
        <v>0</v>
      </c>
      <c r="BI753" s="5">
        <v>0.16200000000000001</v>
      </c>
      <c r="BJ753" s="5">
        <v>0</v>
      </c>
      <c r="BK753" s="5">
        <v>0</v>
      </c>
      <c r="BL753" s="47">
        <v>0.13500000000000001</v>
      </c>
      <c r="BM753" s="5">
        <f t="shared" si="961"/>
        <v>2.6999999999999996E-2</v>
      </c>
      <c r="BN753" s="5">
        <v>0.12822786</v>
      </c>
      <c r="BO753" s="5">
        <v>0</v>
      </c>
      <c r="BP753" s="5">
        <v>0</v>
      </c>
      <c r="BQ753" s="5">
        <v>0.10685654999999999</v>
      </c>
      <c r="BR753" s="47">
        <f t="shared" si="949"/>
        <v>2.1371310000000004E-2</v>
      </c>
      <c r="BS753" s="5">
        <v>0</v>
      </c>
      <c r="BT753" s="5">
        <v>0</v>
      </c>
      <c r="BU753" s="5">
        <v>0</v>
      </c>
      <c r="BV753" s="47">
        <v>0</v>
      </c>
      <c r="BW753" s="47">
        <f t="shared" si="950"/>
        <v>0</v>
      </c>
      <c r="BX753" s="3" t="s">
        <v>77</v>
      </c>
      <c r="BY753" s="3" t="s">
        <v>77</v>
      </c>
      <c r="BZ753" s="3" t="s">
        <v>77</v>
      </c>
      <c r="CA753" s="3" t="s">
        <v>77</v>
      </c>
      <c r="CB753" s="3" t="s">
        <v>77</v>
      </c>
      <c r="CC753" s="47">
        <f t="shared" si="939"/>
        <v>0.16200000000000001</v>
      </c>
      <c r="CD753" s="86">
        <f t="shared" si="940"/>
        <v>0</v>
      </c>
      <c r="CE753" s="86">
        <f t="shared" si="941"/>
        <v>0</v>
      </c>
      <c r="CF753" s="86">
        <f t="shared" si="942"/>
        <v>0.13500000000000001</v>
      </c>
      <c r="CG753" s="86">
        <f t="shared" si="943"/>
        <v>2.6999999999999996E-2</v>
      </c>
      <c r="CH753" s="52">
        <f t="shared" si="944"/>
        <v>0.12822786</v>
      </c>
      <c r="CI753" s="52">
        <f t="shared" si="951"/>
        <v>0</v>
      </c>
      <c r="CJ753" s="52">
        <f t="shared" si="952"/>
        <v>0</v>
      </c>
      <c r="CK753" s="52">
        <f t="shared" si="953"/>
        <v>0.10685654999999999</v>
      </c>
      <c r="CL753" s="52">
        <f t="shared" si="954"/>
        <v>2.1371310000000004E-2</v>
      </c>
      <c r="CM753" s="129" t="s">
        <v>2828</v>
      </c>
    </row>
    <row r="754" spans="1:91" s="9" customFormat="1" ht="47.25" x14ac:dyDescent="0.25">
      <c r="A754" s="44" t="s">
        <v>701</v>
      </c>
      <c r="B754" s="49" t="s">
        <v>1652</v>
      </c>
      <c r="C754" s="79" t="s">
        <v>1653</v>
      </c>
      <c r="D754" s="6" t="s">
        <v>175</v>
      </c>
      <c r="E754" s="13">
        <v>2024</v>
      </c>
      <c r="F754" s="13">
        <v>2024</v>
      </c>
      <c r="G754" s="13">
        <v>2024</v>
      </c>
      <c r="H754" s="8" t="s">
        <v>77</v>
      </c>
      <c r="I754" s="8" t="s">
        <v>77</v>
      </c>
      <c r="J754" s="5" t="s">
        <v>77</v>
      </c>
      <c r="K754" s="5" t="s">
        <v>77</v>
      </c>
      <c r="L754" s="5" t="s">
        <v>77</v>
      </c>
      <c r="M754" s="5" t="s">
        <v>77</v>
      </c>
      <c r="N754" s="5" t="s">
        <v>77</v>
      </c>
      <c r="O754" s="47">
        <v>0</v>
      </c>
      <c r="P754" s="47">
        <v>0.216</v>
      </c>
      <c r="Q754" s="80">
        <f t="shared" si="955"/>
        <v>0.178359036</v>
      </c>
      <c r="R754" s="47">
        <f t="shared" si="937"/>
        <v>0.216</v>
      </c>
      <c r="S754" s="47">
        <f t="shared" si="957"/>
        <v>0.216</v>
      </c>
      <c r="T754" s="47">
        <f t="shared" si="956"/>
        <v>0.178359036</v>
      </c>
      <c r="U754" s="5">
        <v>0</v>
      </c>
      <c r="V754" s="5">
        <v>0</v>
      </c>
      <c r="W754" s="5">
        <v>0</v>
      </c>
      <c r="X754" s="5">
        <v>0</v>
      </c>
      <c r="Y754" s="5">
        <f t="shared" si="945"/>
        <v>0</v>
      </c>
      <c r="Z754" s="5">
        <v>0</v>
      </c>
      <c r="AA754" s="5">
        <v>0</v>
      </c>
      <c r="AB754" s="5">
        <v>0</v>
      </c>
      <c r="AC754" s="47">
        <v>0</v>
      </c>
      <c r="AD754" s="47">
        <f t="shared" si="946"/>
        <v>0</v>
      </c>
      <c r="AE754" s="5">
        <v>0</v>
      </c>
      <c r="AF754" s="5">
        <v>0</v>
      </c>
      <c r="AG754" s="5">
        <v>0</v>
      </c>
      <c r="AH754" s="5">
        <v>0</v>
      </c>
      <c r="AI754" s="5">
        <f t="shared" si="958"/>
        <v>0</v>
      </c>
      <c r="AJ754" s="5">
        <v>0</v>
      </c>
      <c r="AK754" s="5">
        <v>0</v>
      </c>
      <c r="AL754" s="5">
        <v>0</v>
      </c>
      <c r="AM754" s="5">
        <v>0</v>
      </c>
      <c r="AN754" s="47">
        <f t="shared" si="938"/>
        <v>0</v>
      </c>
      <c r="AO754" s="5">
        <v>0</v>
      </c>
      <c r="AP754" s="5">
        <v>0</v>
      </c>
      <c r="AQ754" s="5">
        <v>0</v>
      </c>
      <c r="AR754" s="5">
        <v>0</v>
      </c>
      <c r="AS754" s="5">
        <f t="shared" si="959"/>
        <v>0</v>
      </c>
      <c r="AT754" s="5">
        <v>0</v>
      </c>
      <c r="AU754" s="5">
        <v>0</v>
      </c>
      <c r="AV754" s="5">
        <v>0</v>
      </c>
      <c r="AW754" s="5">
        <v>0</v>
      </c>
      <c r="AX754" s="47">
        <f t="shared" si="947"/>
        <v>0</v>
      </c>
      <c r="AY754" s="5">
        <v>0</v>
      </c>
      <c r="AZ754" s="5">
        <v>0</v>
      </c>
      <c r="BA754" s="5">
        <v>0</v>
      </c>
      <c r="BB754" s="5">
        <v>0</v>
      </c>
      <c r="BC754" s="5">
        <f t="shared" si="960"/>
        <v>0</v>
      </c>
      <c r="BD754" s="5">
        <v>0</v>
      </c>
      <c r="BE754" s="5">
        <v>0</v>
      </c>
      <c r="BF754" s="5">
        <v>0</v>
      </c>
      <c r="BG754" s="5">
        <v>0</v>
      </c>
      <c r="BH754" s="47">
        <f t="shared" si="948"/>
        <v>0</v>
      </c>
      <c r="BI754" s="5">
        <v>0.216</v>
      </c>
      <c r="BJ754" s="5">
        <v>0</v>
      </c>
      <c r="BK754" s="5">
        <v>0</v>
      </c>
      <c r="BL754" s="47">
        <v>0.18</v>
      </c>
      <c r="BM754" s="5">
        <f t="shared" si="961"/>
        <v>3.6000000000000004E-2</v>
      </c>
      <c r="BN754" s="5">
        <v>0.178359036</v>
      </c>
      <c r="BO754" s="5">
        <v>0</v>
      </c>
      <c r="BP754" s="5">
        <v>0</v>
      </c>
      <c r="BQ754" s="5">
        <v>0.14863253000000001</v>
      </c>
      <c r="BR754" s="47">
        <f t="shared" si="949"/>
        <v>2.9726505999999986E-2</v>
      </c>
      <c r="BS754" s="5">
        <v>0</v>
      </c>
      <c r="BT754" s="5">
        <v>0</v>
      </c>
      <c r="BU754" s="5">
        <v>0</v>
      </c>
      <c r="BV754" s="47">
        <v>0</v>
      </c>
      <c r="BW754" s="47">
        <f t="shared" si="950"/>
        <v>0</v>
      </c>
      <c r="BX754" s="3" t="s">
        <v>77</v>
      </c>
      <c r="BY754" s="3" t="s">
        <v>77</v>
      </c>
      <c r="BZ754" s="3" t="s">
        <v>77</v>
      </c>
      <c r="CA754" s="3" t="s">
        <v>77</v>
      </c>
      <c r="CB754" s="3" t="s">
        <v>77</v>
      </c>
      <c r="CC754" s="47">
        <f t="shared" si="939"/>
        <v>0.216</v>
      </c>
      <c r="CD754" s="86">
        <f t="shared" si="940"/>
        <v>0</v>
      </c>
      <c r="CE754" s="86">
        <f t="shared" si="941"/>
        <v>0</v>
      </c>
      <c r="CF754" s="86">
        <f t="shared" si="942"/>
        <v>0.18</v>
      </c>
      <c r="CG754" s="86">
        <f t="shared" si="943"/>
        <v>3.6000000000000004E-2</v>
      </c>
      <c r="CH754" s="52">
        <f t="shared" si="944"/>
        <v>0.178359036</v>
      </c>
      <c r="CI754" s="52">
        <f t="shared" si="951"/>
        <v>0</v>
      </c>
      <c r="CJ754" s="52">
        <f t="shared" si="952"/>
        <v>0</v>
      </c>
      <c r="CK754" s="52">
        <f t="shared" si="953"/>
        <v>0.14863253000000001</v>
      </c>
      <c r="CL754" s="52">
        <f t="shared" si="954"/>
        <v>2.9726505999999986E-2</v>
      </c>
      <c r="CM754" s="129" t="s">
        <v>2828</v>
      </c>
    </row>
    <row r="755" spans="1:91" s="9" customFormat="1" ht="47.25" x14ac:dyDescent="0.25">
      <c r="A755" s="44" t="s">
        <v>701</v>
      </c>
      <c r="B755" s="49" t="s">
        <v>1654</v>
      </c>
      <c r="C755" s="79" t="s">
        <v>1655</v>
      </c>
      <c r="D755" s="6" t="s">
        <v>175</v>
      </c>
      <c r="E755" s="13">
        <v>2024</v>
      </c>
      <c r="F755" s="13">
        <v>2024</v>
      </c>
      <c r="G755" s="13">
        <v>2024</v>
      </c>
      <c r="H755" s="8" t="s">
        <v>77</v>
      </c>
      <c r="I755" s="8" t="s">
        <v>77</v>
      </c>
      <c r="J755" s="5" t="s">
        <v>77</v>
      </c>
      <c r="K755" s="5" t="s">
        <v>77</v>
      </c>
      <c r="L755" s="5" t="s">
        <v>77</v>
      </c>
      <c r="M755" s="5" t="s">
        <v>77</v>
      </c>
      <c r="N755" s="5" t="s">
        <v>77</v>
      </c>
      <c r="O755" s="47">
        <v>0</v>
      </c>
      <c r="P755" s="47">
        <v>0.48</v>
      </c>
      <c r="Q755" s="80">
        <f t="shared" si="955"/>
        <v>0.43905550799999998</v>
      </c>
      <c r="R755" s="47">
        <f t="shared" si="937"/>
        <v>0.48</v>
      </c>
      <c r="S755" s="47">
        <f t="shared" si="957"/>
        <v>0.48</v>
      </c>
      <c r="T755" s="47">
        <f t="shared" si="956"/>
        <v>0.43905550799999998</v>
      </c>
      <c r="U755" s="5">
        <v>0</v>
      </c>
      <c r="V755" s="5">
        <v>0</v>
      </c>
      <c r="W755" s="5">
        <v>0</v>
      </c>
      <c r="X755" s="5">
        <v>0</v>
      </c>
      <c r="Y755" s="5">
        <f t="shared" si="945"/>
        <v>0</v>
      </c>
      <c r="Z755" s="5">
        <v>0</v>
      </c>
      <c r="AA755" s="5">
        <v>0</v>
      </c>
      <c r="AB755" s="5">
        <v>0</v>
      </c>
      <c r="AC755" s="47">
        <v>0</v>
      </c>
      <c r="AD755" s="47">
        <f t="shared" si="946"/>
        <v>0</v>
      </c>
      <c r="AE755" s="5">
        <v>0</v>
      </c>
      <c r="AF755" s="5">
        <v>0</v>
      </c>
      <c r="AG755" s="5">
        <v>0</v>
      </c>
      <c r="AH755" s="5">
        <v>0</v>
      </c>
      <c r="AI755" s="5">
        <f t="shared" si="958"/>
        <v>0</v>
      </c>
      <c r="AJ755" s="5">
        <v>0</v>
      </c>
      <c r="AK755" s="5">
        <v>0</v>
      </c>
      <c r="AL755" s="5">
        <v>0</v>
      </c>
      <c r="AM755" s="5">
        <v>0</v>
      </c>
      <c r="AN755" s="47">
        <f t="shared" si="938"/>
        <v>0</v>
      </c>
      <c r="AO755" s="5">
        <v>0</v>
      </c>
      <c r="AP755" s="5">
        <v>0</v>
      </c>
      <c r="AQ755" s="5">
        <v>0</v>
      </c>
      <c r="AR755" s="5">
        <v>0</v>
      </c>
      <c r="AS755" s="5">
        <f t="shared" si="959"/>
        <v>0</v>
      </c>
      <c r="AT755" s="5">
        <v>0</v>
      </c>
      <c r="AU755" s="5">
        <v>0</v>
      </c>
      <c r="AV755" s="5">
        <v>0</v>
      </c>
      <c r="AW755" s="5">
        <v>0</v>
      </c>
      <c r="AX755" s="47">
        <f t="shared" si="947"/>
        <v>0</v>
      </c>
      <c r="AY755" s="5">
        <v>0</v>
      </c>
      <c r="AZ755" s="5">
        <v>0</v>
      </c>
      <c r="BA755" s="5">
        <v>0</v>
      </c>
      <c r="BB755" s="5">
        <v>0</v>
      </c>
      <c r="BC755" s="5">
        <f t="shared" si="960"/>
        <v>0</v>
      </c>
      <c r="BD755" s="5">
        <v>0</v>
      </c>
      <c r="BE755" s="5">
        <v>0</v>
      </c>
      <c r="BF755" s="5">
        <v>0</v>
      </c>
      <c r="BG755" s="5">
        <v>0</v>
      </c>
      <c r="BH755" s="47">
        <f t="shared" si="948"/>
        <v>0</v>
      </c>
      <c r="BI755" s="5">
        <v>0.48</v>
      </c>
      <c r="BJ755" s="5">
        <v>0</v>
      </c>
      <c r="BK755" s="5">
        <v>0</v>
      </c>
      <c r="BL755" s="47">
        <v>0.4</v>
      </c>
      <c r="BM755" s="5">
        <f t="shared" si="961"/>
        <v>7.999999999999996E-2</v>
      </c>
      <c r="BN755" s="5">
        <v>0.43905550799999998</v>
      </c>
      <c r="BO755" s="5">
        <v>0</v>
      </c>
      <c r="BP755" s="5">
        <v>0</v>
      </c>
      <c r="BQ755" s="5">
        <v>0.36587959000000003</v>
      </c>
      <c r="BR755" s="47">
        <f t="shared" si="949"/>
        <v>7.3175917999999951E-2</v>
      </c>
      <c r="BS755" s="5">
        <v>0</v>
      </c>
      <c r="BT755" s="5">
        <v>0</v>
      </c>
      <c r="BU755" s="5">
        <v>0</v>
      </c>
      <c r="BV755" s="47">
        <v>0</v>
      </c>
      <c r="BW755" s="47">
        <f t="shared" si="950"/>
        <v>0</v>
      </c>
      <c r="BX755" s="3" t="s">
        <v>77</v>
      </c>
      <c r="BY755" s="3" t="s">
        <v>77</v>
      </c>
      <c r="BZ755" s="3" t="s">
        <v>77</v>
      </c>
      <c r="CA755" s="3" t="s">
        <v>77</v>
      </c>
      <c r="CB755" s="3" t="s">
        <v>77</v>
      </c>
      <c r="CC755" s="47">
        <f t="shared" si="939"/>
        <v>0.48</v>
      </c>
      <c r="CD755" s="86">
        <f t="shared" si="940"/>
        <v>0</v>
      </c>
      <c r="CE755" s="86">
        <f t="shared" si="941"/>
        <v>0</v>
      </c>
      <c r="CF755" s="86">
        <f t="shared" si="942"/>
        <v>0.4</v>
      </c>
      <c r="CG755" s="86">
        <f t="shared" si="943"/>
        <v>7.999999999999996E-2</v>
      </c>
      <c r="CH755" s="52">
        <f t="shared" si="944"/>
        <v>0.43905550799999998</v>
      </c>
      <c r="CI755" s="52">
        <f t="shared" si="951"/>
        <v>0</v>
      </c>
      <c r="CJ755" s="52">
        <f t="shared" si="952"/>
        <v>0</v>
      </c>
      <c r="CK755" s="52">
        <f t="shared" si="953"/>
        <v>0.36587959000000003</v>
      </c>
      <c r="CL755" s="52">
        <f t="shared" si="954"/>
        <v>7.3175917999999951E-2</v>
      </c>
      <c r="CM755" s="129" t="s">
        <v>2828</v>
      </c>
    </row>
    <row r="756" spans="1:91" s="9" customFormat="1" ht="47.25" x14ac:dyDescent="0.25">
      <c r="A756" s="44" t="s">
        <v>701</v>
      </c>
      <c r="B756" s="49" t="s">
        <v>2418</v>
      </c>
      <c r="C756" s="79" t="s">
        <v>2782</v>
      </c>
      <c r="D756" s="51" t="s">
        <v>175</v>
      </c>
      <c r="E756" s="43">
        <v>2025</v>
      </c>
      <c r="F756" s="43" t="s">
        <v>77</v>
      </c>
      <c r="G756" s="43">
        <v>2025</v>
      </c>
      <c r="H756" s="8" t="s">
        <v>77</v>
      </c>
      <c r="I756" s="8" t="s">
        <v>77</v>
      </c>
      <c r="J756" s="5" t="s">
        <v>77</v>
      </c>
      <c r="K756" s="5" t="s">
        <v>77</v>
      </c>
      <c r="L756" s="5" t="s">
        <v>77</v>
      </c>
      <c r="M756" s="5" t="s">
        <v>77</v>
      </c>
      <c r="N756" s="5" t="s">
        <v>77</v>
      </c>
      <c r="O756" s="47">
        <v>0</v>
      </c>
      <c r="P756" s="47">
        <v>0</v>
      </c>
      <c r="Q756" s="80">
        <f t="shared" si="955"/>
        <v>6.5978898479999994</v>
      </c>
      <c r="R756" s="47">
        <f t="shared" si="937"/>
        <v>0</v>
      </c>
      <c r="S756" s="47">
        <f t="shared" si="957"/>
        <v>0</v>
      </c>
      <c r="T756" s="47">
        <f t="shared" si="956"/>
        <v>6.5978898479999994</v>
      </c>
      <c r="U756" s="47">
        <v>0</v>
      </c>
      <c r="V756" s="47">
        <v>0</v>
      </c>
      <c r="W756" s="47">
        <v>0</v>
      </c>
      <c r="X756" s="47">
        <v>0</v>
      </c>
      <c r="Y756" s="47">
        <f t="shared" si="945"/>
        <v>0</v>
      </c>
      <c r="Z756" s="5">
        <v>0</v>
      </c>
      <c r="AA756" s="47">
        <v>0</v>
      </c>
      <c r="AB756" s="47">
        <v>0</v>
      </c>
      <c r="AC756" s="47">
        <v>0</v>
      </c>
      <c r="AD756" s="47">
        <f t="shared" si="946"/>
        <v>0</v>
      </c>
      <c r="AE756" s="47">
        <v>0</v>
      </c>
      <c r="AF756" s="47">
        <v>0</v>
      </c>
      <c r="AG756" s="47">
        <v>0</v>
      </c>
      <c r="AH756" s="47">
        <v>0</v>
      </c>
      <c r="AI756" s="47">
        <f t="shared" si="958"/>
        <v>0</v>
      </c>
      <c r="AJ756" s="5">
        <v>0</v>
      </c>
      <c r="AK756" s="47">
        <v>0</v>
      </c>
      <c r="AL756" s="47">
        <v>0</v>
      </c>
      <c r="AM756" s="5">
        <v>0</v>
      </c>
      <c r="AN756" s="47">
        <f t="shared" si="938"/>
        <v>0</v>
      </c>
      <c r="AO756" s="47">
        <v>0</v>
      </c>
      <c r="AP756" s="47">
        <v>0</v>
      </c>
      <c r="AQ756" s="47">
        <v>0</v>
      </c>
      <c r="AR756" s="47">
        <v>0</v>
      </c>
      <c r="AS756" s="47">
        <f t="shared" si="959"/>
        <v>0</v>
      </c>
      <c r="AT756" s="5">
        <v>0</v>
      </c>
      <c r="AU756" s="47">
        <v>0</v>
      </c>
      <c r="AV756" s="47">
        <v>0</v>
      </c>
      <c r="AW756" s="5">
        <v>0</v>
      </c>
      <c r="AX756" s="47">
        <f t="shared" si="947"/>
        <v>0</v>
      </c>
      <c r="AY756" s="47">
        <v>0</v>
      </c>
      <c r="AZ756" s="47">
        <v>0</v>
      </c>
      <c r="BA756" s="47">
        <v>0</v>
      </c>
      <c r="BB756" s="47">
        <v>0</v>
      </c>
      <c r="BC756" s="47">
        <f t="shared" si="960"/>
        <v>0</v>
      </c>
      <c r="BD756" s="5">
        <v>0</v>
      </c>
      <c r="BE756" s="47">
        <v>0</v>
      </c>
      <c r="BF756" s="47">
        <v>0</v>
      </c>
      <c r="BG756" s="5">
        <v>0</v>
      </c>
      <c r="BH756" s="47">
        <f t="shared" si="948"/>
        <v>0</v>
      </c>
      <c r="BI756" s="47">
        <v>0</v>
      </c>
      <c r="BJ756" s="47">
        <v>0</v>
      </c>
      <c r="BK756" s="47">
        <v>0</v>
      </c>
      <c r="BL756" s="47">
        <v>0</v>
      </c>
      <c r="BM756" s="47">
        <f t="shared" si="961"/>
        <v>0</v>
      </c>
      <c r="BN756" s="5">
        <v>0</v>
      </c>
      <c r="BO756" s="47">
        <v>0</v>
      </c>
      <c r="BP756" s="47">
        <v>0</v>
      </c>
      <c r="BQ756" s="5">
        <v>0</v>
      </c>
      <c r="BR756" s="47">
        <f t="shared" si="949"/>
        <v>0</v>
      </c>
      <c r="BS756" s="5">
        <v>6.5978898479999994</v>
      </c>
      <c r="BT756" s="47">
        <v>0</v>
      </c>
      <c r="BU756" s="47">
        <v>0</v>
      </c>
      <c r="BV756" s="47">
        <v>5.4982415400000004</v>
      </c>
      <c r="BW756" s="47">
        <f t="shared" si="950"/>
        <v>1.099648307999999</v>
      </c>
      <c r="BX756" s="3" t="s">
        <v>77</v>
      </c>
      <c r="BY756" s="3" t="s">
        <v>77</v>
      </c>
      <c r="BZ756" s="3" t="s">
        <v>77</v>
      </c>
      <c r="CA756" s="3" t="s">
        <v>77</v>
      </c>
      <c r="CB756" s="3" t="s">
        <v>77</v>
      </c>
      <c r="CC756" s="47">
        <f t="shared" si="939"/>
        <v>6.5978898479999994</v>
      </c>
      <c r="CD756" s="47">
        <f t="shared" si="940"/>
        <v>0</v>
      </c>
      <c r="CE756" s="47">
        <f t="shared" si="941"/>
        <v>0</v>
      </c>
      <c r="CF756" s="47">
        <f t="shared" si="942"/>
        <v>5.4982415400000004</v>
      </c>
      <c r="CG756" s="47">
        <f t="shared" si="943"/>
        <v>1.099648307999999</v>
      </c>
      <c r="CH756" s="52">
        <f t="shared" si="944"/>
        <v>6.5978898479999994</v>
      </c>
      <c r="CI756" s="52">
        <f t="shared" si="951"/>
        <v>0</v>
      </c>
      <c r="CJ756" s="52">
        <f t="shared" si="952"/>
        <v>0</v>
      </c>
      <c r="CK756" s="52">
        <f t="shared" si="953"/>
        <v>5.4982415400000004</v>
      </c>
      <c r="CL756" s="52">
        <f t="shared" si="954"/>
        <v>1.099648307999999</v>
      </c>
      <c r="CM756" s="48" t="s">
        <v>2816</v>
      </c>
    </row>
    <row r="757" spans="1:91" s="9" customFormat="1" ht="47.25" x14ac:dyDescent="0.25">
      <c r="A757" s="44" t="s">
        <v>701</v>
      </c>
      <c r="B757" s="49" t="s">
        <v>2419</v>
      </c>
      <c r="C757" s="79" t="s">
        <v>2420</v>
      </c>
      <c r="D757" s="51" t="s">
        <v>175</v>
      </c>
      <c r="E757" s="43">
        <v>2025</v>
      </c>
      <c r="F757" s="43" t="s">
        <v>77</v>
      </c>
      <c r="G757" s="43">
        <v>2025</v>
      </c>
      <c r="H757" s="8" t="s">
        <v>77</v>
      </c>
      <c r="I757" s="8" t="s">
        <v>77</v>
      </c>
      <c r="J757" s="5" t="s">
        <v>77</v>
      </c>
      <c r="K757" s="5" t="s">
        <v>77</v>
      </c>
      <c r="L757" s="5" t="s">
        <v>77</v>
      </c>
      <c r="M757" s="5" t="s">
        <v>77</v>
      </c>
      <c r="N757" s="5" t="s">
        <v>77</v>
      </c>
      <c r="O757" s="47">
        <v>0</v>
      </c>
      <c r="P757" s="47">
        <v>0</v>
      </c>
      <c r="Q757" s="80">
        <f t="shared" si="955"/>
        <v>2.6366714999999998</v>
      </c>
      <c r="R757" s="47">
        <f t="shared" si="937"/>
        <v>0</v>
      </c>
      <c r="S757" s="47">
        <f t="shared" si="957"/>
        <v>0</v>
      </c>
      <c r="T757" s="47">
        <f t="shared" si="956"/>
        <v>2.6366714999999998</v>
      </c>
      <c r="U757" s="47">
        <v>0</v>
      </c>
      <c r="V757" s="47">
        <v>0</v>
      </c>
      <c r="W757" s="47">
        <v>0</v>
      </c>
      <c r="X757" s="47">
        <v>0</v>
      </c>
      <c r="Y757" s="47">
        <f t="shared" si="945"/>
        <v>0</v>
      </c>
      <c r="Z757" s="5">
        <v>0</v>
      </c>
      <c r="AA757" s="47">
        <v>0</v>
      </c>
      <c r="AB757" s="47">
        <v>0</v>
      </c>
      <c r="AC757" s="47">
        <v>0</v>
      </c>
      <c r="AD757" s="47">
        <f t="shared" si="946"/>
        <v>0</v>
      </c>
      <c r="AE757" s="47">
        <v>0</v>
      </c>
      <c r="AF757" s="47">
        <v>0</v>
      </c>
      <c r="AG757" s="47">
        <v>0</v>
      </c>
      <c r="AH757" s="47">
        <v>0</v>
      </c>
      <c r="AI757" s="47">
        <f t="shared" si="958"/>
        <v>0</v>
      </c>
      <c r="AJ757" s="5">
        <v>0</v>
      </c>
      <c r="AK757" s="47">
        <v>0</v>
      </c>
      <c r="AL757" s="47">
        <v>0</v>
      </c>
      <c r="AM757" s="5">
        <v>0</v>
      </c>
      <c r="AN757" s="47">
        <f t="shared" si="938"/>
        <v>0</v>
      </c>
      <c r="AO757" s="47">
        <v>0</v>
      </c>
      <c r="AP757" s="47">
        <v>0</v>
      </c>
      <c r="AQ757" s="47">
        <v>0</v>
      </c>
      <c r="AR757" s="47">
        <v>0</v>
      </c>
      <c r="AS757" s="47">
        <f t="shared" si="959"/>
        <v>0</v>
      </c>
      <c r="AT757" s="5">
        <v>0</v>
      </c>
      <c r="AU757" s="47">
        <v>0</v>
      </c>
      <c r="AV757" s="47">
        <v>0</v>
      </c>
      <c r="AW757" s="5">
        <v>0</v>
      </c>
      <c r="AX757" s="47">
        <f t="shared" si="947"/>
        <v>0</v>
      </c>
      <c r="AY757" s="47">
        <v>0</v>
      </c>
      <c r="AZ757" s="47">
        <v>0</v>
      </c>
      <c r="BA757" s="47">
        <v>0</v>
      </c>
      <c r="BB757" s="47">
        <v>0</v>
      </c>
      <c r="BC757" s="47">
        <f t="shared" si="960"/>
        <v>0</v>
      </c>
      <c r="BD757" s="5">
        <v>0</v>
      </c>
      <c r="BE757" s="47">
        <v>0</v>
      </c>
      <c r="BF757" s="47">
        <v>0</v>
      </c>
      <c r="BG757" s="5">
        <v>0</v>
      </c>
      <c r="BH757" s="47">
        <f t="shared" si="948"/>
        <v>0</v>
      </c>
      <c r="BI757" s="47">
        <v>0</v>
      </c>
      <c r="BJ757" s="47">
        <v>0</v>
      </c>
      <c r="BK757" s="47">
        <v>0</v>
      </c>
      <c r="BL757" s="47">
        <v>0</v>
      </c>
      <c r="BM757" s="47">
        <f t="shared" si="961"/>
        <v>0</v>
      </c>
      <c r="BN757" s="5">
        <v>0</v>
      </c>
      <c r="BO757" s="47">
        <v>0</v>
      </c>
      <c r="BP757" s="47">
        <v>0</v>
      </c>
      <c r="BQ757" s="5">
        <v>0</v>
      </c>
      <c r="BR757" s="47">
        <f t="shared" si="949"/>
        <v>0</v>
      </c>
      <c r="BS757" s="5">
        <v>2.6366714999999998</v>
      </c>
      <c r="BT757" s="47">
        <v>0</v>
      </c>
      <c r="BU757" s="47">
        <v>0</v>
      </c>
      <c r="BV757" s="47">
        <v>2.1972262500000004</v>
      </c>
      <c r="BW757" s="47">
        <f t="shared" si="950"/>
        <v>0.43944524999999945</v>
      </c>
      <c r="BX757" s="3" t="s">
        <v>77</v>
      </c>
      <c r="BY757" s="3" t="s">
        <v>77</v>
      </c>
      <c r="BZ757" s="3" t="s">
        <v>77</v>
      </c>
      <c r="CA757" s="3" t="s">
        <v>77</v>
      </c>
      <c r="CB757" s="3" t="s">
        <v>77</v>
      </c>
      <c r="CC757" s="47">
        <f t="shared" si="939"/>
        <v>2.6366714999999998</v>
      </c>
      <c r="CD757" s="47">
        <f t="shared" si="940"/>
        <v>0</v>
      </c>
      <c r="CE757" s="47">
        <f t="shared" si="941"/>
        <v>0</v>
      </c>
      <c r="CF757" s="47">
        <f t="shared" si="942"/>
        <v>2.1972262500000004</v>
      </c>
      <c r="CG757" s="47">
        <f t="shared" si="943"/>
        <v>0.43944524999999945</v>
      </c>
      <c r="CH757" s="52">
        <f t="shared" si="944"/>
        <v>2.6366714999999998</v>
      </c>
      <c r="CI757" s="52">
        <f t="shared" si="951"/>
        <v>0</v>
      </c>
      <c r="CJ757" s="52">
        <f t="shared" si="952"/>
        <v>0</v>
      </c>
      <c r="CK757" s="52">
        <f t="shared" si="953"/>
        <v>2.1972262500000004</v>
      </c>
      <c r="CL757" s="52">
        <f t="shared" si="954"/>
        <v>0.43944524999999945</v>
      </c>
      <c r="CM757" s="48" t="s">
        <v>2816</v>
      </c>
    </row>
    <row r="758" spans="1:91" s="9" customFormat="1" ht="47.25" x14ac:dyDescent="0.25">
      <c r="A758" s="44" t="s">
        <v>701</v>
      </c>
      <c r="B758" s="49" t="s">
        <v>2421</v>
      </c>
      <c r="C758" s="79" t="s">
        <v>2422</v>
      </c>
      <c r="D758" s="51" t="s">
        <v>175</v>
      </c>
      <c r="E758" s="43">
        <v>2025</v>
      </c>
      <c r="F758" s="43" t="s">
        <v>77</v>
      </c>
      <c r="G758" s="43">
        <v>2025</v>
      </c>
      <c r="H758" s="8" t="s">
        <v>77</v>
      </c>
      <c r="I758" s="8" t="s">
        <v>77</v>
      </c>
      <c r="J758" s="5" t="s">
        <v>77</v>
      </c>
      <c r="K758" s="5" t="s">
        <v>77</v>
      </c>
      <c r="L758" s="5" t="s">
        <v>77</v>
      </c>
      <c r="M758" s="5" t="s">
        <v>77</v>
      </c>
      <c r="N758" s="5" t="s">
        <v>77</v>
      </c>
      <c r="O758" s="47">
        <v>0</v>
      </c>
      <c r="P758" s="47">
        <v>0</v>
      </c>
      <c r="Q758" s="80">
        <f t="shared" si="955"/>
        <v>5.7816351599999996</v>
      </c>
      <c r="R758" s="47">
        <f t="shared" si="937"/>
        <v>0</v>
      </c>
      <c r="S758" s="47">
        <f t="shared" si="957"/>
        <v>0</v>
      </c>
      <c r="T758" s="47">
        <f t="shared" si="956"/>
        <v>5.7816351599999996</v>
      </c>
      <c r="U758" s="47">
        <v>0</v>
      </c>
      <c r="V758" s="47">
        <v>0</v>
      </c>
      <c r="W758" s="47">
        <v>0</v>
      </c>
      <c r="X758" s="47">
        <v>0</v>
      </c>
      <c r="Y758" s="47">
        <f t="shared" si="945"/>
        <v>0</v>
      </c>
      <c r="Z758" s="5">
        <v>0</v>
      </c>
      <c r="AA758" s="47">
        <v>0</v>
      </c>
      <c r="AB758" s="47">
        <v>0</v>
      </c>
      <c r="AC758" s="47">
        <v>0</v>
      </c>
      <c r="AD758" s="47">
        <f t="shared" si="946"/>
        <v>0</v>
      </c>
      <c r="AE758" s="47">
        <v>0</v>
      </c>
      <c r="AF758" s="47">
        <v>0</v>
      </c>
      <c r="AG758" s="47">
        <v>0</v>
      </c>
      <c r="AH758" s="47">
        <v>0</v>
      </c>
      <c r="AI758" s="47">
        <f t="shared" si="958"/>
        <v>0</v>
      </c>
      <c r="AJ758" s="5">
        <v>0</v>
      </c>
      <c r="AK758" s="47">
        <v>0</v>
      </c>
      <c r="AL758" s="47">
        <v>0</v>
      </c>
      <c r="AM758" s="5">
        <v>0</v>
      </c>
      <c r="AN758" s="47">
        <f t="shared" si="938"/>
        <v>0</v>
      </c>
      <c r="AO758" s="47">
        <v>0</v>
      </c>
      <c r="AP758" s="47">
        <v>0</v>
      </c>
      <c r="AQ758" s="47">
        <v>0</v>
      </c>
      <c r="AR758" s="47">
        <v>0</v>
      </c>
      <c r="AS758" s="47">
        <f t="shared" si="959"/>
        <v>0</v>
      </c>
      <c r="AT758" s="5">
        <v>0</v>
      </c>
      <c r="AU758" s="47">
        <v>0</v>
      </c>
      <c r="AV758" s="47">
        <v>0</v>
      </c>
      <c r="AW758" s="5">
        <v>0</v>
      </c>
      <c r="AX758" s="47">
        <f t="shared" si="947"/>
        <v>0</v>
      </c>
      <c r="AY758" s="47">
        <v>0</v>
      </c>
      <c r="AZ758" s="47">
        <v>0</v>
      </c>
      <c r="BA758" s="47">
        <v>0</v>
      </c>
      <c r="BB758" s="47">
        <v>0</v>
      </c>
      <c r="BC758" s="47">
        <f t="shared" si="960"/>
        <v>0</v>
      </c>
      <c r="BD758" s="5">
        <v>0</v>
      </c>
      <c r="BE758" s="47">
        <v>0</v>
      </c>
      <c r="BF758" s="47">
        <v>0</v>
      </c>
      <c r="BG758" s="5">
        <v>0</v>
      </c>
      <c r="BH758" s="47">
        <f t="shared" si="948"/>
        <v>0</v>
      </c>
      <c r="BI758" s="47">
        <v>0</v>
      </c>
      <c r="BJ758" s="47">
        <v>0</v>
      </c>
      <c r="BK758" s="47">
        <v>0</v>
      </c>
      <c r="BL758" s="47">
        <v>0</v>
      </c>
      <c r="BM758" s="47">
        <f t="shared" si="961"/>
        <v>0</v>
      </c>
      <c r="BN758" s="5">
        <v>0</v>
      </c>
      <c r="BO758" s="47">
        <v>0</v>
      </c>
      <c r="BP758" s="47">
        <v>0</v>
      </c>
      <c r="BQ758" s="5">
        <v>0</v>
      </c>
      <c r="BR758" s="47">
        <f t="shared" si="949"/>
        <v>0</v>
      </c>
      <c r="BS758" s="5">
        <v>5.7816351599999996</v>
      </c>
      <c r="BT758" s="47">
        <v>0</v>
      </c>
      <c r="BU758" s="47">
        <v>0</v>
      </c>
      <c r="BV758" s="47">
        <v>4.8180293000000001</v>
      </c>
      <c r="BW758" s="47">
        <f t="shared" si="950"/>
        <v>0.96360585999999948</v>
      </c>
      <c r="BX758" s="3" t="s">
        <v>77</v>
      </c>
      <c r="BY758" s="3" t="s">
        <v>77</v>
      </c>
      <c r="BZ758" s="3" t="s">
        <v>77</v>
      </c>
      <c r="CA758" s="3" t="s">
        <v>77</v>
      </c>
      <c r="CB758" s="3" t="s">
        <v>77</v>
      </c>
      <c r="CC758" s="47">
        <f t="shared" si="939"/>
        <v>5.7816351599999996</v>
      </c>
      <c r="CD758" s="47">
        <f t="shared" si="940"/>
        <v>0</v>
      </c>
      <c r="CE758" s="47">
        <f t="shared" si="941"/>
        <v>0</v>
      </c>
      <c r="CF758" s="47">
        <f t="shared" si="942"/>
        <v>4.8180293000000001</v>
      </c>
      <c r="CG758" s="47">
        <f t="shared" si="943"/>
        <v>0.96360585999999948</v>
      </c>
      <c r="CH758" s="52">
        <f t="shared" si="944"/>
        <v>5.7816351599999996</v>
      </c>
      <c r="CI758" s="52">
        <f t="shared" si="951"/>
        <v>0</v>
      </c>
      <c r="CJ758" s="52">
        <f t="shared" si="952"/>
        <v>0</v>
      </c>
      <c r="CK758" s="52">
        <f t="shared" si="953"/>
        <v>4.8180293000000001</v>
      </c>
      <c r="CL758" s="52">
        <f t="shared" si="954"/>
        <v>0.96360585999999948</v>
      </c>
      <c r="CM758" s="48" t="s">
        <v>2816</v>
      </c>
    </row>
    <row r="759" spans="1:91" s="9" customFormat="1" ht="31.5" x14ac:dyDescent="0.25">
      <c r="A759" s="44" t="s">
        <v>701</v>
      </c>
      <c r="B759" s="49" t="s">
        <v>2423</v>
      </c>
      <c r="C759" s="79" t="s">
        <v>2424</v>
      </c>
      <c r="D759" s="51" t="s">
        <v>175</v>
      </c>
      <c r="E759" s="43">
        <v>2021</v>
      </c>
      <c r="F759" s="43" t="s">
        <v>77</v>
      </c>
      <c r="G759" s="43">
        <v>2021</v>
      </c>
      <c r="H759" s="8" t="s">
        <v>77</v>
      </c>
      <c r="I759" s="8" t="s">
        <v>77</v>
      </c>
      <c r="J759" s="5" t="s">
        <v>77</v>
      </c>
      <c r="K759" s="5" t="s">
        <v>77</v>
      </c>
      <c r="L759" s="5" t="s">
        <v>77</v>
      </c>
      <c r="M759" s="5" t="s">
        <v>77</v>
      </c>
      <c r="N759" s="5" t="s">
        <v>77</v>
      </c>
      <c r="O759" s="47">
        <v>0</v>
      </c>
      <c r="P759" s="47">
        <v>0</v>
      </c>
      <c r="Q759" s="80">
        <f t="shared" si="955"/>
        <v>3.1260375360000001</v>
      </c>
      <c r="R759" s="47">
        <f t="shared" si="937"/>
        <v>0</v>
      </c>
      <c r="S759" s="47">
        <f t="shared" si="957"/>
        <v>0</v>
      </c>
      <c r="T759" s="47">
        <f t="shared" si="956"/>
        <v>3.1260375360000001</v>
      </c>
      <c r="U759" s="47">
        <v>0</v>
      </c>
      <c r="V759" s="47">
        <v>0</v>
      </c>
      <c r="W759" s="47">
        <v>0</v>
      </c>
      <c r="X759" s="47">
        <v>0</v>
      </c>
      <c r="Y759" s="47">
        <f t="shared" si="945"/>
        <v>0</v>
      </c>
      <c r="Z759" s="5">
        <v>0</v>
      </c>
      <c r="AA759" s="47">
        <v>0</v>
      </c>
      <c r="AB759" s="47">
        <v>0</v>
      </c>
      <c r="AC759" s="47">
        <v>0</v>
      </c>
      <c r="AD759" s="47">
        <f t="shared" si="946"/>
        <v>0</v>
      </c>
      <c r="AE759" s="47">
        <v>0</v>
      </c>
      <c r="AF759" s="47">
        <v>0</v>
      </c>
      <c r="AG759" s="47">
        <v>0</v>
      </c>
      <c r="AH759" s="47">
        <v>0</v>
      </c>
      <c r="AI759" s="47">
        <f t="shared" si="958"/>
        <v>0</v>
      </c>
      <c r="AJ759" s="5">
        <v>3.1260375360000001</v>
      </c>
      <c r="AK759" s="47">
        <v>0</v>
      </c>
      <c r="AL759" s="47">
        <v>0</v>
      </c>
      <c r="AM759" s="5">
        <v>2.6050312799999999</v>
      </c>
      <c r="AN759" s="47">
        <f t="shared" si="938"/>
        <v>0.52100625600000017</v>
      </c>
      <c r="AO759" s="47">
        <v>0</v>
      </c>
      <c r="AP759" s="47">
        <v>0</v>
      </c>
      <c r="AQ759" s="47">
        <v>0</v>
      </c>
      <c r="AR759" s="47">
        <v>0</v>
      </c>
      <c r="AS759" s="47">
        <f t="shared" si="959"/>
        <v>0</v>
      </c>
      <c r="AT759" s="5">
        <v>0</v>
      </c>
      <c r="AU759" s="47">
        <v>0</v>
      </c>
      <c r="AV759" s="47">
        <v>0</v>
      </c>
      <c r="AW759" s="5">
        <v>0</v>
      </c>
      <c r="AX759" s="47">
        <f t="shared" si="947"/>
        <v>0</v>
      </c>
      <c r="AY759" s="47">
        <v>0</v>
      </c>
      <c r="AZ759" s="47">
        <v>0</v>
      </c>
      <c r="BA759" s="47">
        <v>0</v>
      </c>
      <c r="BB759" s="47">
        <v>0</v>
      </c>
      <c r="BC759" s="47">
        <f t="shared" si="960"/>
        <v>0</v>
      </c>
      <c r="BD759" s="5">
        <v>0</v>
      </c>
      <c r="BE759" s="47">
        <v>0</v>
      </c>
      <c r="BF759" s="47">
        <v>0</v>
      </c>
      <c r="BG759" s="5">
        <v>0</v>
      </c>
      <c r="BH759" s="47">
        <f t="shared" si="948"/>
        <v>0</v>
      </c>
      <c r="BI759" s="47">
        <v>0</v>
      </c>
      <c r="BJ759" s="47">
        <v>0</v>
      </c>
      <c r="BK759" s="47">
        <v>0</v>
      </c>
      <c r="BL759" s="47">
        <v>0</v>
      </c>
      <c r="BM759" s="47">
        <f t="shared" si="961"/>
        <v>0</v>
      </c>
      <c r="BN759" s="5">
        <v>0</v>
      </c>
      <c r="BO759" s="47">
        <v>0</v>
      </c>
      <c r="BP759" s="47">
        <v>0</v>
      </c>
      <c r="BQ759" s="5">
        <v>0</v>
      </c>
      <c r="BR759" s="47">
        <f t="shared" si="949"/>
        <v>0</v>
      </c>
      <c r="BS759" s="5">
        <v>0</v>
      </c>
      <c r="BT759" s="47">
        <v>0</v>
      </c>
      <c r="BU759" s="47">
        <v>0</v>
      </c>
      <c r="BV759" s="47">
        <v>0</v>
      </c>
      <c r="BW759" s="47">
        <f t="shared" si="950"/>
        <v>0</v>
      </c>
      <c r="BX759" s="3" t="s">
        <v>77</v>
      </c>
      <c r="BY759" s="3" t="s">
        <v>77</v>
      </c>
      <c r="BZ759" s="3" t="s">
        <v>77</v>
      </c>
      <c r="CA759" s="3" t="s">
        <v>77</v>
      </c>
      <c r="CB759" s="3" t="s">
        <v>77</v>
      </c>
      <c r="CC759" s="47">
        <f t="shared" si="939"/>
        <v>0</v>
      </c>
      <c r="CD759" s="47">
        <f t="shared" si="940"/>
        <v>0</v>
      </c>
      <c r="CE759" s="47">
        <f t="shared" si="941"/>
        <v>0</v>
      </c>
      <c r="CF759" s="47">
        <f t="shared" si="942"/>
        <v>0</v>
      </c>
      <c r="CG759" s="47">
        <f t="shared" si="943"/>
        <v>0</v>
      </c>
      <c r="CH759" s="52">
        <f t="shared" si="944"/>
        <v>3.1260375360000001</v>
      </c>
      <c r="CI759" s="52">
        <f t="shared" si="951"/>
        <v>0</v>
      </c>
      <c r="CJ759" s="52">
        <f t="shared" si="952"/>
        <v>0</v>
      </c>
      <c r="CK759" s="52">
        <f t="shared" si="953"/>
        <v>2.6050312799999999</v>
      </c>
      <c r="CL759" s="52">
        <f t="shared" si="954"/>
        <v>0.52100625600000017</v>
      </c>
      <c r="CM759" s="129" t="s">
        <v>2878</v>
      </c>
    </row>
    <row r="760" spans="1:91" s="9" customFormat="1" ht="47.25" x14ac:dyDescent="0.25">
      <c r="A760" s="44" t="s">
        <v>701</v>
      </c>
      <c r="B760" s="49" t="s">
        <v>2425</v>
      </c>
      <c r="C760" s="79" t="s">
        <v>2426</v>
      </c>
      <c r="D760" s="51" t="s">
        <v>175</v>
      </c>
      <c r="E760" s="43">
        <v>2025</v>
      </c>
      <c r="F760" s="43" t="s">
        <v>77</v>
      </c>
      <c r="G760" s="43">
        <v>2025</v>
      </c>
      <c r="H760" s="8" t="s">
        <v>77</v>
      </c>
      <c r="I760" s="8" t="s">
        <v>77</v>
      </c>
      <c r="J760" s="5" t="s">
        <v>77</v>
      </c>
      <c r="K760" s="5" t="s">
        <v>77</v>
      </c>
      <c r="L760" s="5" t="s">
        <v>77</v>
      </c>
      <c r="M760" s="5" t="s">
        <v>77</v>
      </c>
      <c r="N760" s="5" t="s">
        <v>77</v>
      </c>
      <c r="O760" s="47">
        <v>0</v>
      </c>
      <c r="P760" s="47">
        <v>0</v>
      </c>
      <c r="Q760" s="80">
        <f t="shared" si="955"/>
        <v>0.63316222799999988</v>
      </c>
      <c r="R760" s="47">
        <f t="shared" si="937"/>
        <v>0</v>
      </c>
      <c r="S760" s="47">
        <f t="shared" si="957"/>
        <v>0</v>
      </c>
      <c r="T760" s="47">
        <f t="shared" si="956"/>
        <v>0.63316222799999988</v>
      </c>
      <c r="U760" s="47">
        <v>0</v>
      </c>
      <c r="V760" s="47">
        <v>0</v>
      </c>
      <c r="W760" s="47">
        <v>0</v>
      </c>
      <c r="X760" s="47">
        <v>0</v>
      </c>
      <c r="Y760" s="47">
        <f t="shared" si="945"/>
        <v>0</v>
      </c>
      <c r="Z760" s="5">
        <v>0</v>
      </c>
      <c r="AA760" s="47">
        <v>0</v>
      </c>
      <c r="AB760" s="47">
        <v>0</v>
      </c>
      <c r="AC760" s="47">
        <v>0</v>
      </c>
      <c r="AD760" s="47">
        <f t="shared" si="946"/>
        <v>0</v>
      </c>
      <c r="AE760" s="47">
        <v>0</v>
      </c>
      <c r="AF760" s="47">
        <v>0</v>
      </c>
      <c r="AG760" s="47">
        <v>0</v>
      </c>
      <c r="AH760" s="47">
        <v>0</v>
      </c>
      <c r="AI760" s="47">
        <f t="shared" si="958"/>
        <v>0</v>
      </c>
      <c r="AJ760" s="5">
        <v>0</v>
      </c>
      <c r="AK760" s="47">
        <v>0</v>
      </c>
      <c r="AL760" s="47">
        <v>0</v>
      </c>
      <c r="AM760" s="5">
        <v>0</v>
      </c>
      <c r="AN760" s="47">
        <f t="shared" si="938"/>
        <v>0</v>
      </c>
      <c r="AO760" s="47">
        <v>0</v>
      </c>
      <c r="AP760" s="47">
        <v>0</v>
      </c>
      <c r="AQ760" s="47">
        <v>0</v>
      </c>
      <c r="AR760" s="47">
        <v>0</v>
      </c>
      <c r="AS760" s="47">
        <f t="shared" si="959"/>
        <v>0</v>
      </c>
      <c r="AT760" s="5">
        <v>0</v>
      </c>
      <c r="AU760" s="47">
        <v>0</v>
      </c>
      <c r="AV760" s="47">
        <v>0</v>
      </c>
      <c r="AW760" s="5">
        <v>0</v>
      </c>
      <c r="AX760" s="47">
        <f t="shared" si="947"/>
        <v>0</v>
      </c>
      <c r="AY760" s="47">
        <v>0</v>
      </c>
      <c r="AZ760" s="47">
        <v>0</v>
      </c>
      <c r="BA760" s="47">
        <v>0</v>
      </c>
      <c r="BB760" s="47">
        <v>0</v>
      </c>
      <c r="BC760" s="47">
        <f t="shared" si="960"/>
        <v>0</v>
      </c>
      <c r="BD760" s="5">
        <v>0</v>
      </c>
      <c r="BE760" s="47">
        <v>0</v>
      </c>
      <c r="BF760" s="47">
        <v>0</v>
      </c>
      <c r="BG760" s="5">
        <v>0</v>
      </c>
      <c r="BH760" s="47">
        <f t="shared" si="948"/>
        <v>0</v>
      </c>
      <c r="BI760" s="47">
        <v>0</v>
      </c>
      <c r="BJ760" s="47">
        <v>0</v>
      </c>
      <c r="BK760" s="47">
        <v>0</v>
      </c>
      <c r="BL760" s="47">
        <v>0</v>
      </c>
      <c r="BM760" s="47">
        <f t="shared" si="961"/>
        <v>0</v>
      </c>
      <c r="BN760" s="5">
        <v>0</v>
      </c>
      <c r="BO760" s="47">
        <v>0</v>
      </c>
      <c r="BP760" s="47">
        <v>0</v>
      </c>
      <c r="BQ760" s="5">
        <v>0</v>
      </c>
      <c r="BR760" s="47">
        <f t="shared" si="949"/>
        <v>0</v>
      </c>
      <c r="BS760" s="5">
        <v>0.63316222799999988</v>
      </c>
      <c r="BT760" s="47">
        <v>0</v>
      </c>
      <c r="BU760" s="47">
        <v>0</v>
      </c>
      <c r="BV760" s="47">
        <v>0.52763518999999992</v>
      </c>
      <c r="BW760" s="47">
        <f t="shared" si="950"/>
        <v>0.10552703799999996</v>
      </c>
      <c r="BX760" s="3" t="s">
        <v>77</v>
      </c>
      <c r="BY760" s="3" t="s">
        <v>77</v>
      </c>
      <c r="BZ760" s="3" t="s">
        <v>77</v>
      </c>
      <c r="CA760" s="3" t="s">
        <v>77</v>
      </c>
      <c r="CB760" s="3" t="s">
        <v>77</v>
      </c>
      <c r="CC760" s="47">
        <f t="shared" si="939"/>
        <v>0.63316222799999988</v>
      </c>
      <c r="CD760" s="47">
        <f t="shared" si="940"/>
        <v>0</v>
      </c>
      <c r="CE760" s="47">
        <f t="shared" si="941"/>
        <v>0</v>
      </c>
      <c r="CF760" s="47">
        <f t="shared" si="942"/>
        <v>0.52763518999999992</v>
      </c>
      <c r="CG760" s="47">
        <f t="shared" si="943"/>
        <v>0.10552703799999996</v>
      </c>
      <c r="CH760" s="52">
        <f t="shared" si="944"/>
        <v>0.63316222799999988</v>
      </c>
      <c r="CI760" s="52">
        <f t="shared" si="951"/>
        <v>0</v>
      </c>
      <c r="CJ760" s="52">
        <f t="shared" si="952"/>
        <v>0</v>
      </c>
      <c r="CK760" s="52">
        <f t="shared" si="953"/>
        <v>0.52763518999999992</v>
      </c>
      <c r="CL760" s="52">
        <f t="shared" si="954"/>
        <v>0.10552703799999996</v>
      </c>
      <c r="CM760" s="48" t="s">
        <v>2816</v>
      </c>
    </row>
    <row r="761" spans="1:91" s="9" customFormat="1" ht="47.25" x14ac:dyDescent="0.25">
      <c r="A761" s="44" t="s">
        <v>701</v>
      </c>
      <c r="B761" s="49" t="s">
        <v>2427</v>
      </c>
      <c r="C761" s="79" t="s">
        <v>2428</v>
      </c>
      <c r="D761" s="51" t="s">
        <v>175</v>
      </c>
      <c r="E761" s="43">
        <v>2025</v>
      </c>
      <c r="F761" s="43" t="s">
        <v>77</v>
      </c>
      <c r="G761" s="43">
        <v>2025</v>
      </c>
      <c r="H761" s="8" t="s">
        <v>77</v>
      </c>
      <c r="I761" s="8" t="s">
        <v>77</v>
      </c>
      <c r="J761" s="5" t="s">
        <v>77</v>
      </c>
      <c r="K761" s="5" t="s">
        <v>77</v>
      </c>
      <c r="L761" s="5" t="s">
        <v>77</v>
      </c>
      <c r="M761" s="5" t="s">
        <v>77</v>
      </c>
      <c r="N761" s="5" t="s">
        <v>77</v>
      </c>
      <c r="O761" s="47">
        <v>0</v>
      </c>
      <c r="P761" s="47">
        <v>0</v>
      </c>
      <c r="Q761" s="80">
        <f t="shared" si="955"/>
        <v>0.56159298000000002</v>
      </c>
      <c r="R761" s="47">
        <f t="shared" si="937"/>
        <v>0</v>
      </c>
      <c r="S761" s="47">
        <f t="shared" si="957"/>
        <v>0</v>
      </c>
      <c r="T761" s="47">
        <f t="shared" si="956"/>
        <v>0.56159298000000002</v>
      </c>
      <c r="U761" s="47">
        <v>0</v>
      </c>
      <c r="V761" s="47">
        <v>0</v>
      </c>
      <c r="W761" s="47">
        <v>0</v>
      </c>
      <c r="X761" s="47">
        <v>0</v>
      </c>
      <c r="Y761" s="47">
        <f t="shared" si="945"/>
        <v>0</v>
      </c>
      <c r="Z761" s="5">
        <v>0</v>
      </c>
      <c r="AA761" s="47">
        <v>0</v>
      </c>
      <c r="AB761" s="47">
        <v>0</v>
      </c>
      <c r="AC761" s="47">
        <v>0</v>
      </c>
      <c r="AD761" s="47">
        <f t="shared" si="946"/>
        <v>0</v>
      </c>
      <c r="AE761" s="47">
        <v>0</v>
      </c>
      <c r="AF761" s="47">
        <v>0</v>
      </c>
      <c r="AG761" s="47">
        <v>0</v>
      </c>
      <c r="AH761" s="47">
        <v>0</v>
      </c>
      <c r="AI761" s="47">
        <f t="shared" si="958"/>
        <v>0</v>
      </c>
      <c r="AJ761" s="5">
        <v>0</v>
      </c>
      <c r="AK761" s="47">
        <v>0</v>
      </c>
      <c r="AL761" s="47">
        <v>0</v>
      </c>
      <c r="AM761" s="5">
        <v>0</v>
      </c>
      <c r="AN761" s="47">
        <f t="shared" si="938"/>
        <v>0</v>
      </c>
      <c r="AO761" s="47">
        <v>0</v>
      </c>
      <c r="AP761" s="47">
        <v>0</v>
      </c>
      <c r="AQ761" s="47">
        <v>0</v>
      </c>
      <c r="AR761" s="47">
        <v>0</v>
      </c>
      <c r="AS761" s="47">
        <f t="shared" si="959"/>
        <v>0</v>
      </c>
      <c r="AT761" s="5">
        <v>0</v>
      </c>
      <c r="AU761" s="47">
        <v>0</v>
      </c>
      <c r="AV761" s="47">
        <v>0</v>
      </c>
      <c r="AW761" s="5">
        <v>0</v>
      </c>
      <c r="AX761" s="47">
        <f t="shared" si="947"/>
        <v>0</v>
      </c>
      <c r="AY761" s="47">
        <v>0</v>
      </c>
      <c r="AZ761" s="47">
        <v>0</v>
      </c>
      <c r="BA761" s="47">
        <v>0</v>
      </c>
      <c r="BB761" s="47">
        <v>0</v>
      </c>
      <c r="BC761" s="47">
        <f t="shared" si="960"/>
        <v>0</v>
      </c>
      <c r="BD761" s="5">
        <v>0</v>
      </c>
      <c r="BE761" s="47">
        <v>0</v>
      </c>
      <c r="BF761" s="47">
        <v>0</v>
      </c>
      <c r="BG761" s="5">
        <v>0</v>
      </c>
      <c r="BH761" s="47">
        <f t="shared" si="948"/>
        <v>0</v>
      </c>
      <c r="BI761" s="47">
        <v>0</v>
      </c>
      <c r="BJ761" s="47">
        <v>0</v>
      </c>
      <c r="BK761" s="47">
        <v>0</v>
      </c>
      <c r="BL761" s="47">
        <v>0</v>
      </c>
      <c r="BM761" s="47">
        <f t="shared" si="961"/>
        <v>0</v>
      </c>
      <c r="BN761" s="5">
        <v>0</v>
      </c>
      <c r="BO761" s="47">
        <v>0</v>
      </c>
      <c r="BP761" s="47">
        <v>0</v>
      </c>
      <c r="BQ761" s="5">
        <v>0</v>
      </c>
      <c r="BR761" s="47">
        <f t="shared" si="949"/>
        <v>0</v>
      </c>
      <c r="BS761" s="5">
        <v>0.56159298000000002</v>
      </c>
      <c r="BT761" s="47">
        <v>0</v>
      </c>
      <c r="BU761" s="47">
        <v>0</v>
      </c>
      <c r="BV761" s="47">
        <v>0.46799415000000005</v>
      </c>
      <c r="BW761" s="47">
        <f t="shared" si="950"/>
        <v>9.3598829999999966E-2</v>
      </c>
      <c r="BX761" s="3" t="s">
        <v>77</v>
      </c>
      <c r="BY761" s="3" t="s">
        <v>77</v>
      </c>
      <c r="BZ761" s="3" t="s">
        <v>77</v>
      </c>
      <c r="CA761" s="3" t="s">
        <v>77</v>
      </c>
      <c r="CB761" s="3" t="s">
        <v>77</v>
      </c>
      <c r="CC761" s="47">
        <f t="shared" si="939"/>
        <v>0.56159298000000002</v>
      </c>
      <c r="CD761" s="47">
        <f t="shared" si="940"/>
        <v>0</v>
      </c>
      <c r="CE761" s="47">
        <f t="shared" si="941"/>
        <v>0</v>
      </c>
      <c r="CF761" s="47">
        <f t="shared" si="942"/>
        <v>0.46799415000000005</v>
      </c>
      <c r="CG761" s="47">
        <f t="shared" si="943"/>
        <v>9.3598829999999966E-2</v>
      </c>
      <c r="CH761" s="52">
        <f t="shared" si="944"/>
        <v>0.56159298000000002</v>
      </c>
      <c r="CI761" s="52">
        <f t="shared" si="951"/>
        <v>0</v>
      </c>
      <c r="CJ761" s="52">
        <f t="shared" si="952"/>
        <v>0</v>
      </c>
      <c r="CK761" s="52">
        <f t="shared" si="953"/>
        <v>0.46799415000000005</v>
      </c>
      <c r="CL761" s="52">
        <f t="shared" si="954"/>
        <v>9.3598829999999966E-2</v>
      </c>
      <c r="CM761" s="48" t="s">
        <v>2816</v>
      </c>
    </row>
    <row r="762" spans="1:91" s="9" customFormat="1" ht="47.25" x14ac:dyDescent="0.25">
      <c r="A762" s="44" t="s">
        <v>701</v>
      </c>
      <c r="B762" s="49" t="s">
        <v>2429</v>
      </c>
      <c r="C762" s="79" t="s">
        <v>2430</v>
      </c>
      <c r="D762" s="51" t="s">
        <v>175</v>
      </c>
      <c r="E762" s="43">
        <v>2025</v>
      </c>
      <c r="F762" s="43" t="s">
        <v>77</v>
      </c>
      <c r="G762" s="43">
        <v>2025</v>
      </c>
      <c r="H762" s="8" t="s">
        <v>77</v>
      </c>
      <c r="I762" s="8" t="s">
        <v>77</v>
      </c>
      <c r="J762" s="5" t="s">
        <v>77</v>
      </c>
      <c r="K762" s="5" t="s">
        <v>77</v>
      </c>
      <c r="L762" s="5" t="s">
        <v>77</v>
      </c>
      <c r="M762" s="5" t="s">
        <v>77</v>
      </c>
      <c r="N762" s="5" t="s">
        <v>77</v>
      </c>
      <c r="O762" s="47">
        <v>0</v>
      </c>
      <c r="P762" s="47">
        <v>0</v>
      </c>
      <c r="Q762" s="80">
        <f t="shared" si="955"/>
        <v>0.24788065199999998</v>
      </c>
      <c r="R762" s="47">
        <f t="shared" si="937"/>
        <v>0</v>
      </c>
      <c r="S762" s="47">
        <f t="shared" si="957"/>
        <v>0</v>
      </c>
      <c r="T762" s="47">
        <f t="shared" si="956"/>
        <v>0.24788065199999998</v>
      </c>
      <c r="U762" s="47">
        <v>0</v>
      </c>
      <c r="V762" s="47">
        <v>0</v>
      </c>
      <c r="W762" s="47">
        <v>0</v>
      </c>
      <c r="X762" s="47">
        <v>0</v>
      </c>
      <c r="Y762" s="47">
        <f t="shared" si="945"/>
        <v>0</v>
      </c>
      <c r="Z762" s="5">
        <v>0</v>
      </c>
      <c r="AA762" s="47">
        <v>0</v>
      </c>
      <c r="AB762" s="47">
        <v>0</v>
      </c>
      <c r="AC762" s="47">
        <v>0</v>
      </c>
      <c r="AD762" s="47">
        <f t="shared" si="946"/>
        <v>0</v>
      </c>
      <c r="AE762" s="47">
        <v>0</v>
      </c>
      <c r="AF762" s="47">
        <v>0</v>
      </c>
      <c r="AG762" s="47">
        <v>0</v>
      </c>
      <c r="AH762" s="47">
        <v>0</v>
      </c>
      <c r="AI762" s="47">
        <f t="shared" si="958"/>
        <v>0</v>
      </c>
      <c r="AJ762" s="5">
        <v>0</v>
      </c>
      <c r="AK762" s="47">
        <v>0</v>
      </c>
      <c r="AL762" s="47">
        <v>0</v>
      </c>
      <c r="AM762" s="5">
        <v>0</v>
      </c>
      <c r="AN762" s="47">
        <f t="shared" si="938"/>
        <v>0</v>
      </c>
      <c r="AO762" s="47">
        <v>0</v>
      </c>
      <c r="AP762" s="47">
        <v>0</v>
      </c>
      <c r="AQ762" s="47">
        <v>0</v>
      </c>
      <c r="AR762" s="47">
        <v>0</v>
      </c>
      <c r="AS762" s="47">
        <f t="shared" si="959"/>
        <v>0</v>
      </c>
      <c r="AT762" s="5">
        <v>0</v>
      </c>
      <c r="AU762" s="47">
        <v>0</v>
      </c>
      <c r="AV762" s="47">
        <v>0</v>
      </c>
      <c r="AW762" s="5">
        <v>0</v>
      </c>
      <c r="AX762" s="47">
        <f t="shared" si="947"/>
        <v>0</v>
      </c>
      <c r="AY762" s="47">
        <v>0</v>
      </c>
      <c r="AZ762" s="47">
        <v>0</v>
      </c>
      <c r="BA762" s="47">
        <v>0</v>
      </c>
      <c r="BB762" s="47">
        <v>0</v>
      </c>
      <c r="BC762" s="47">
        <f t="shared" si="960"/>
        <v>0</v>
      </c>
      <c r="BD762" s="5">
        <v>0</v>
      </c>
      <c r="BE762" s="47">
        <v>0</v>
      </c>
      <c r="BF762" s="47">
        <v>0</v>
      </c>
      <c r="BG762" s="5">
        <v>0</v>
      </c>
      <c r="BH762" s="47">
        <f t="shared" si="948"/>
        <v>0</v>
      </c>
      <c r="BI762" s="47">
        <v>0</v>
      </c>
      <c r="BJ762" s="47">
        <v>0</v>
      </c>
      <c r="BK762" s="47">
        <v>0</v>
      </c>
      <c r="BL762" s="47">
        <v>0</v>
      </c>
      <c r="BM762" s="47">
        <f t="shared" si="961"/>
        <v>0</v>
      </c>
      <c r="BN762" s="5">
        <v>0</v>
      </c>
      <c r="BO762" s="47">
        <v>0</v>
      </c>
      <c r="BP762" s="47">
        <v>0</v>
      </c>
      <c r="BQ762" s="5">
        <v>0</v>
      </c>
      <c r="BR762" s="47">
        <f t="shared" si="949"/>
        <v>0</v>
      </c>
      <c r="BS762" s="5">
        <v>0.24788065199999998</v>
      </c>
      <c r="BT762" s="47">
        <v>0</v>
      </c>
      <c r="BU762" s="47">
        <v>0</v>
      </c>
      <c r="BV762" s="47">
        <v>0.20656721</v>
      </c>
      <c r="BW762" s="47">
        <f t="shared" si="950"/>
        <v>4.1313441999999978E-2</v>
      </c>
      <c r="BX762" s="3" t="s">
        <v>77</v>
      </c>
      <c r="BY762" s="3" t="s">
        <v>77</v>
      </c>
      <c r="BZ762" s="3" t="s">
        <v>77</v>
      </c>
      <c r="CA762" s="3" t="s">
        <v>77</v>
      </c>
      <c r="CB762" s="3" t="s">
        <v>77</v>
      </c>
      <c r="CC762" s="47">
        <f t="shared" si="939"/>
        <v>0.24788065199999998</v>
      </c>
      <c r="CD762" s="47">
        <f t="shared" si="940"/>
        <v>0</v>
      </c>
      <c r="CE762" s="47">
        <f t="shared" si="941"/>
        <v>0</v>
      </c>
      <c r="CF762" s="47">
        <f t="shared" si="942"/>
        <v>0.20656721</v>
      </c>
      <c r="CG762" s="47">
        <f t="shared" si="943"/>
        <v>4.1313441999999978E-2</v>
      </c>
      <c r="CH762" s="52">
        <f t="shared" si="944"/>
        <v>0.24788065199999998</v>
      </c>
      <c r="CI762" s="52">
        <f t="shared" si="951"/>
        <v>0</v>
      </c>
      <c r="CJ762" s="52">
        <f t="shared" si="952"/>
        <v>0</v>
      </c>
      <c r="CK762" s="52">
        <f t="shared" si="953"/>
        <v>0.20656721</v>
      </c>
      <c r="CL762" s="52">
        <f t="shared" si="954"/>
        <v>4.1313441999999978E-2</v>
      </c>
      <c r="CM762" s="48" t="s">
        <v>2816</v>
      </c>
    </row>
    <row r="763" spans="1:91" s="9" customFormat="1" ht="47.25" x14ac:dyDescent="0.25">
      <c r="A763" s="44" t="s">
        <v>701</v>
      </c>
      <c r="B763" s="49" t="s">
        <v>2431</v>
      </c>
      <c r="C763" s="79" t="s">
        <v>2432</v>
      </c>
      <c r="D763" s="51" t="s">
        <v>175</v>
      </c>
      <c r="E763" s="43">
        <v>2021</v>
      </c>
      <c r="F763" s="43" t="s">
        <v>77</v>
      </c>
      <c r="G763" s="43">
        <v>2021</v>
      </c>
      <c r="H763" s="8" t="s">
        <v>77</v>
      </c>
      <c r="I763" s="8" t="s">
        <v>77</v>
      </c>
      <c r="J763" s="5" t="s">
        <v>77</v>
      </c>
      <c r="K763" s="5" t="s">
        <v>77</v>
      </c>
      <c r="L763" s="5" t="s">
        <v>77</v>
      </c>
      <c r="M763" s="5" t="s">
        <v>77</v>
      </c>
      <c r="N763" s="5" t="s">
        <v>77</v>
      </c>
      <c r="O763" s="47">
        <v>0</v>
      </c>
      <c r="P763" s="47">
        <v>0</v>
      </c>
      <c r="Q763" s="80">
        <f t="shared" si="955"/>
        <v>0.48605733599999995</v>
      </c>
      <c r="R763" s="47">
        <f t="shared" si="937"/>
        <v>0</v>
      </c>
      <c r="S763" s="47">
        <f t="shared" si="957"/>
        <v>0</v>
      </c>
      <c r="T763" s="47">
        <f t="shared" si="956"/>
        <v>0.48605733599999995</v>
      </c>
      <c r="U763" s="47">
        <v>0</v>
      </c>
      <c r="V763" s="47">
        <v>0</v>
      </c>
      <c r="W763" s="47">
        <v>0</v>
      </c>
      <c r="X763" s="47">
        <v>0</v>
      </c>
      <c r="Y763" s="47">
        <f t="shared" si="945"/>
        <v>0</v>
      </c>
      <c r="Z763" s="5">
        <v>0</v>
      </c>
      <c r="AA763" s="47">
        <v>0</v>
      </c>
      <c r="AB763" s="47">
        <v>0</v>
      </c>
      <c r="AC763" s="47">
        <v>0</v>
      </c>
      <c r="AD763" s="47">
        <f t="shared" si="946"/>
        <v>0</v>
      </c>
      <c r="AE763" s="47">
        <v>0</v>
      </c>
      <c r="AF763" s="47">
        <v>0</v>
      </c>
      <c r="AG763" s="47">
        <v>0</v>
      </c>
      <c r="AH763" s="47">
        <v>0</v>
      </c>
      <c r="AI763" s="47">
        <f t="shared" si="958"/>
        <v>0</v>
      </c>
      <c r="AJ763" s="5">
        <v>0.48605733599999995</v>
      </c>
      <c r="AK763" s="47">
        <v>0</v>
      </c>
      <c r="AL763" s="47">
        <v>0</v>
      </c>
      <c r="AM763" s="5">
        <v>0.40504777999999997</v>
      </c>
      <c r="AN763" s="47">
        <f t="shared" si="938"/>
        <v>8.1009555999999983E-2</v>
      </c>
      <c r="AO763" s="47">
        <v>0</v>
      </c>
      <c r="AP763" s="47">
        <v>0</v>
      </c>
      <c r="AQ763" s="47">
        <v>0</v>
      </c>
      <c r="AR763" s="47">
        <v>0</v>
      </c>
      <c r="AS763" s="47">
        <f t="shared" si="959"/>
        <v>0</v>
      </c>
      <c r="AT763" s="5">
        <v>0</v>
      </c>
      <c r="AU763" s="47">
        <v>0</v>
      </c>
      <c r="AV763" s="47">
        <v>0</v>
      </c>
      <c r="AW763" s="5">
        <v>0</v>
      </c>
      <c r="AX763" s="47">
        <f t="shared" si="947"/>
        <v>0</v>
      </c>
      <c r="AY763" s="47">
        <v>0</v>
      </c>
      <c r="AZ763" s="47">
        <v>0</v>
      </c>
      <c r="BA763" s="47">
        <v>0</v>
      </c>
      <c r="BB763" s="47">
        <v>0</v>
      </c>
      <c r="BC763" s="47">
        <f t="shared" si="960"/>
        <v>0</v>
      </c>
      <c r="BD763" s="5">
        <v>0</v>
      </c>
      <c r="BE763" s="47">
        <v>0</v>
      </c>
      <c r="BF763" s="47">
        <v>0</v>
      </c>
      <c r="BG763" s="5">
        <v>0</v>
      </c>
      <c r="BH763" s="47">
        <f t="shared" si="948"/>
        <v>0</v>
      </c>
      <c r="BI763" s="47">
        <v>0</v>
      </c>
      <c r="BJ763" s="47">
        <v>0</v>
      </c>
      <c r="BK763" s="47">
        <v>0</v>
      </c>
      <c r="BL763" s="47">
        <v>0</v>
      </c>
      <c r="BM763" s="47">
        <f t="shared" si="961"/>
        <v>0</v>
      </c>
      <c r="BN763" s="5">
        <v>0</v>
      </c>
      <c r="BO763" s="47">
        <v>0</v>
      </c>
      <c r="BP763" s="47">
        <v>0</v>
      </c>
      <c r="BQ763" s="5">
        <v>0</v>
      </c>
      <c r="BR763" s="47">
        <f t="shared" si="949"/>
        <v>0</v>
      </c>
      <c r="BS763" s="5">
        <v>0</v>
      </c>
      <c r="BT763" s="47">
        <v>0</v>
      </c>
      <c r="BU763" s="47">
        <v>0</v>
      </c>
      <c r="BV763" s="47">
        <v>0</v>
      </c>
      <c r="BW763" s="47">
        <f t="shared" si="950"/>
        <v>0</v>
      </c>
      <c r="BX763" s="3" t="s">
        <v>77</v>
      </c>
      <c r="BY763" s="3" t="s">
        <v>77</v>
      </c>
      <c r="BZ763" s="3" t="s">
        <v>77</v>
      </c>
      <c r="CA763" s="3" t="s">
        <v>77</v>
      </c>
      <c r="CB763" s="3" t="s">
        <v>77</v>
      </c>
      <c r="CC763" s="47">
        <f t="shared" si="939"/>
        <v>0</v>
      </c>
      <c r="CD763" s="47">
        <f t="shared" si="940"/>
        <v>0</v>
      </c>
      <c r="CE763" s="47">
        <f t="shared" si="941"/>
        <v>0</v>
      </c>
      <c r="CF763" s="47">
        <f t="shared" si="942"/>
        <v>0</v>
      </c>
      <c r="CG763" s="47">
        <f t="shared" si="943"/>
        <v>0</v>
      </c>
      <c r="CH763" s="52">
        <f t="shared" si="944"/>
        <v>0.48605733599999995</v>
      </c>
      <c r="CI763" s="52">
        <f t="shared" si="951"/>
        <v>0</v>
      </c>
      <c r="CJ763" s="52">
        <f t="shared" si="952"/>
        <v>0</v>
      </c>
      <c r="CK763" s="52">
        <f t="shared" si="953"/>
        <v>0.40504777999999997</v>
      </c>
      <c r="CL763" s="52">
        <f t="shared" si="954"/>
        <v>8.1009555999999983E-2</v>
      </c>
      <c r="CM763" s="129" t="s">
        <v>2830</v>
      </c>
    </row>
    <row r="764" spans="1:91" s="9" customFormat="1" ht="47.25" x14ac:dyDescent="0.25">
      <c r="A764" s="44" t="s">
        <v>701</v>
      </c>
      <c r="B764" s="49" t="s">
        <v>2433</v>
      </c>
      <c r="C764" s="79" t="s">
        <v>2434</v>
      </c>
      <c r="D764" s="51" t="s">
        <v>175</v>
      </c>
      <c r="E764" s="43">
        <v>2025</v>
      </c>
      <c r="F764" s="43" t="s">
        <v>77</v>
      </c>
      <c r="G764" s="43">
        <v>2025</v>
      </c>
      <c r="H764" s="8" t="s">
        <v>77</v>
      </c>
      <c r="I764" s="8" t="s">
        <v>77</v>
      </c>
      <c r="J764" s="5" t="s">
        <v>77</v>
      </c>
      <c r="K764" s="5" t="s">
        <v>77</v>
      </c>
      <c r="L764" s="5" t="s">
        <v>77</v>
      </c>
      <c r="M764" s="5" t="s">
        <v>77</v>
      </c>
      <c r="N764" s="5" t="s">
        <v>77</v>
      </c>
      <c r="O764" s="47">
        <v>0</v>
      </c>
      <c r="P764" s="47">
        <v>0</v>
      </c>
      <c r="Q764" s="80">
        <f t="shared" si="955"/>
        <v>0.49327129200000003</v>
      </c>
      <c r="R764" s="47">
        <f t="shared" si="937"/>
        <v>0</v>
      </c>
      <c r="S764" s="47">
        <f t="shared" si="957"/>
        <v>0</v>
      </c>
      <c r="T764" s="47">
        <f t="shared" si="956"/>
        <v>0.49327129200000003</v>
      </c>
      <c r="U764" s="47">
        <v>0</v>
      </c>
      <c r="V764" s="47">
        <v>0</v>
      </c>
      <c r="W764" s="47">
        <v>0</v>
      </c>
      <c r="X764" s="47">
        <v>0</v>
      </c>
      <c r="Y764" s="47">
        <f t="shared" si="945"/>
        <v>0</v>
      </c>
      <c r="Z764" s="5">
        <v>0</v>
      </c>
      <c r="AA764" s="47">
        <v>0</v>
      </c>
      <c r="AB764" s="47">
        <v>0</v>
      </c>
      <c r="AC764" s="47">
        <v>0</v>
      </c>
      <c r="AD764" s="47">
        <f t="shared" si="946"/>
        <v>0</v>
      </c>
      <c r="AE764" s="47">
        <v>0</v>
      </c>
      <c r="AF764" s="47">
        <v>0</v>
      </c>
      <c r="AG764" s="47">
        <v>0</v>
      </c>
      <c r="AH764" s="47">
        <v>0</v>
      </c>
      <c r="AI764" s="47">
        <f t="shared" si="958"/>
        <v>0</v>
      </c>
      <c r="AJ764" s="5">
        <v>0</v>
      </c>
      <c r="AK764" s="47">
        <v>0</v>
      </c>
      <c r="AL764" s="47">
        <v>0</v>
      </c>
      <c r="AM764" s="5">
        <v>0</v>
      </c>
      <c r="AN764" s="47">
        <f t="shared" si="938"/>
        <v>0</v>
      </c>
      <c r="AO764" s="47">
        <v>0</v>
      </c>
      <c r="AP764" s="47">
        <v>0</v>
      </c>
      <c r="AQ764" s="47">
        <v>0</v>
      </c>
      <c r="AR764" s="47">
        <v>0</v>
      </c>
      <c r="AS764" s="47">
        <f t="shared" si="959"/>
        <v>0</v>
      </c>
      <c r="AT764" s="5">
        <v>0</v>
      </c>
      <c r="AU764" s="47">
        <v>0</v>
      </c>
      <c r="AV764" s="47">
        <v>0</v>
      </c>
      <c r="AW764" s="5">
        <v>0</v>
      </c>
      <c r="AX764" s="47">
        <f t="shared" si="947"/>
        <v>0</v>
      </c>
      <c r="AY764" s="47">
        <v>0</v>
      </c>
      <c r="AZ764" s="47">
        <v>0</v>
      </c>
      <c r="BA764" s="47">
        <v>0</v>
      </c>
      <c r="BB764" s="47">
        <v>0</v>
      </c>
      <c r="BC764" s="47">
        <f t="shared" si="960"/>
        <v>0</v>
      </c>
      <c r="BD764" s="5">
        <v>0</v>
      </c>
      <c r="BE764" s="47">
        <v>0</v>
      </c>
      <c r="BF764" s="47">
        <v>0</v>
      </c>
      <c r="BG764" s="5">
        <v>0</v>
      </c>
      <c r="BH764" s="47">
        <f t="shared" si="948"/>
        <v>0</v>
      </c>
      <c r="BI764" s="47">
        <v>0</v>
      </c>
      <c r="BJ764" s="47">
        <v>0</v>
      </c>
      <c r="BK764" s="47">
        <v>0</v>
      </c>
      <c r="BL764" s="47">
        <v>0</v>
      </c>
      <c r="BM764" s="47">
        <f t="shared" si="961"/>
        <v>0</v>
      </c>
      <c r="BN764" s="5">
        <v>0</v>
      </c>
      <c r="BO764" s="47">
        <v>0</v>
      </c>
      <c r="BP764" s="47">
        <v>0</v>
      </c>
      <c r="BQ764" s="5">
        <v>0</v>
      </c>
      <c r="BR764" s="47">
        <f t="shared" si="949"/>
        <v>0</v>
      </c>
      <c r="BS764" s="5">
        <v>0.49327129200000003</v>
      </c>
      <c r="BT764" s="47">
        <v>0</v>
      </c>
      <c r="BU764" s="47">
        <v>0</v>
      </c>
      <c r="BV764" s="47">
        <v>0.41105941000000001</v>
      </c>
      <c r="BW764" s="47">
        <f t="shared" si="950"/>
        <v>8.2211882000000014E-2</v>
      </c>
      <c r="BX764" s="3" t="s">
        <v>77</v>
      </c>
      <c r="BY764" s="3" t="s">
        <v>77</v>
      </c>
      <c r="BZ764" s="3" t="s">
        <v>77</v>
      </c>
      <c r="CA764" s="3" t="s">
        <v>77</v>
      </c>
      <c r="CB764" s="3" t="s">
        <v>77</v>
      </c>
      <c r="CC764" s="47">
        <f t="shared" si="939"/>
        <v>0.49327129200000003</v>
      </c>
      <c r="CD764" s="47">
        <f t="shared" si="940"/>
        <v>0</v>
      </c>
      <c r="CE764" s="47">
        <f t="shared" si="941"/>
        <v>0</v>
      </c>
      <c r="CF764" s="47">
        <f t="shared" si="942"/>
        <v>0.41105941000000001</v>
      </c>
      <c r="CG764" s="47">
        <f t="shared" si="943"/>
        <v>8.2211882000000014E-2</v>
      </c>
      <c r="CH764" s="52">
        <f t="shared" si="944"/>
        <v>0.49327129200000003</v>
      </c>
      <c r="CI764" s="52">
        <f t="shared" si="951"/>
        <v>0</v>
      </c>
      <c r="CJ764" s="52">
        <f t="shared" si="952"/>
        <v>0</v>
      </c>
      <c r="CK764" s="52">
        <f t="shared" si="953"/>
        <v>0.41105941000000001</v>
      </c>
      <c r="CL764" s="52">
        <f t="shared" si="954"/>
        <v>8.2211882000000014E-2</v>
      </c>
      <c r="CM764" s="48" t="s">
        <v>2816</v>
      </c>
    </row>
    <row r="765" spans="1:91" s="9" customFormat="1" ht="47.25" x14ac:dyDescent="0.25">
      <c r="A765" s="44" t="s">
        <v>701</v>
      </c>
      <c r="B765" s="49" t="s">
        <v>2435</v>
      </c>
      <c r="C765" s="79" t="s">
        <v>2436</v>
      </c>
      <c r="D765" s="51" t="s">
        <v>175</v>
      </c>
      <c r="E765" s="43">
        <v>2025</v>
      </c>
      <c r="F765" s="43" t="s">
        <v>77</v>
      </c>
      <c r="G765" s="43">
        <v>2025</v>
      </c>
      <c r="H765" s="8" t="s">
        <v>77</v>
      </c>
      <c r="I765" s="8" t="s">
        <v>77</v>
      </c>
      <c r="J765" s="5" t="s">
        <v>77</v>
      </c>
      <c r="K765" s="5" t="s">
        <v>77</v>
      </c>
      <c r="L765" s="5" t="s">
        <v>77</v>
      </c>
      <c r="M765" s="5" t="s">
        <v>77</v>
      </c>
      <c r="N765" s="5" t="s">
        <v>77</v>
      </c>
      <c r="O765" s="47">
        <v>0</v>
      </c>
      <c r="P765" s="47">
        <v>0</v>
      </c>
      <c r="Q765" s="80">
        <f t="shared" si="955"/>
        <v>6.5978898479999994</v>
      </c>
      <c r="R765" s="47">
        <f t="shared" si="937"/>
        <v>0</v>
      </c>
      <c r="S765" s="47">
        <f t="shared" si="957"/>
        <v>0</v>
      </c>
      <c r="T765" s="47">
        <f t="shared" si="956"/>
        <v>6.5978898479999994</v>
      </c>
      <c r="U765" s="47">
        <v>0</v>
      </c>
      <c r="V765" s="47">
        <v>0</v>
      </c>
      <c r="W765" s="47">
        <v>0</v>
      </c>
      <c r="X765" s="47">
        <v>0</v>
      </c>
      <c r="Y765" s="47">
        <f t="shared" si="945"/>
        <v>0</v>
      </c>
      <c r="Z765" s="5">
        <v>0</v>
      </c>
      <c r="AA765" s="47">
        <v>0</v>
      </c>
      <c r="AB765" s="47">
        <v>0</v>
      </c>
      <c r="AC765" s="47">
        <v>0</v>
      </c>
      <c r="AD765" s="47">
        <f t="shared" si="946"/>
        <v>0</v>
      </c>
      <c r="AE765" s="47">
        <v>0</v>
      </c>
      <c r="AF765" s="47">
        <v>0</v>
      </c>
      <c r="AG765" s="47">
        <v>0</v>
      </c>
      <c r="AH765" s="47">
        <v>0</v>
      </c>
      <c r="AI765" s="47">
        <f t="shared" si="958"/>
        <v>0</v>
      </c>
      <c r="AJ765" s="5">
        <v>0</v>
      </c>
      <c r="AK765" s="47">
        <v>0</v>
      </c>
      <c r="AL765" s="47">
        <v>0</v>
      </c>
      <c r="AM765" s="5">
        <v>0</v>
      </c>
      <c r="AN765" s="47">
        <f t="shared" si="938"/>
        <v>0</v>
      </c>
      <c r="AO765" s="47">
        <v>0</v>
      </c>
      <c r="AP765" s="47">
        <v>0</v>
      </c>
      <c r="AQ765" s="47">
        <v>0</v>
      </c>
      <c r="AR765" s="47">
        <v>0</v>
      </c>
      <c r="AS765" s="47">
        <f t="shared" si="959"/>
        <v>0</v>
      </c>
      <c r="AT765" s="5">
        <v>0</v>
      </c>
      <c r="AU765" s="47">
        <v>0</v>
      </c>
      <c r="AV765" s="47">
        <v>0</v>
      </c>
      <c r="AW765" s="5">
        <v>0</v>
      </c>
      <c r="AX765" s="47">
        <f t="shared" si="947"/>
        <v>0</v>
      </c>
      <c r="AY765" s="47">
        <v>0</v>
      </c>
      <c r="AZ765" s="47">
        <v>0</v>
      </c>
      <c r="BA765" s="47">
        <v>0</v>
      </c>
      <c r="BB765" s="47">
        <v>0</v>
      </c>
      <c r="BC765" s="47">
        <f t="shared" si="960"/>
        <v>0</v>
      </c>
      <c r="BD765" s="5">
        <v>0</v>
      </c>
      <c r="BE765" s="47">
        <v>0</v>
      </c>
      <c r="BF765" s="47">
        <v>0</v>
      </c>
      <c r="BG765" s="5">
        <v>0</v>
      </c>
      <c r="BH765" s="47">
        <f t="shared" si="948"/>
        <v>0</v>
      </c>
      <c r="BI765" s="47">
        <v>0</v>
      </c>
      <c r="BJ765" s="47">
        <v>0</v>
      </c>
      <c r="BK765" s="47">
        <v>0</v>
      </c>
      <c r="BL765" s="47">
        <v>0</v>
      </c>
      <c r="BM765" s="47">
        <f t="shared" si="961"/>
        <v>0</v>
      </c>
      <c r="BN765" s="5">
        <v>0</v>
      </c>
      <c r="BO765" s="47">
        <v>0</v>
      </c>
      <c r="BP765" s="47">
        <v>0</v>
      </c>
      <c r="BQ765" s="5">
        <v>0</v>
      </c>
      <c r="BR765" s="47">
        <f t="shared" si="949"/>
        <v>0</v>
      </c>
      <c r="BS765" s="5">
        <v>6.5978898479999994</v>
      </c>
      <c r="BT765" s="47">
        <v>0</v>
      </c>
      <c r="BU765" s="47">
        <v>0</v>
      </c>
      <c r="BV765" s="47">
        <v>5.4982415400000004</v>
      </c>
      <c r="BW765" s="47">
        <f t="shared" si="950"/>
        <v>1.099648307999999</v>
      </c>
      <c r="BX765" s="3" t="s">
        <v>77</v>
      </c>
      <c r="BY765" s="3" t="s">
        <v>77</v>
      </c>
      <c r="BZ765" s="3" t="s">
        <v>77</v>
      </c>
      <c r="CA765" s="3" t="s">
        <v>77</v>
      </c>
      <c r="CB765" s="3" t="s">
        <v>77</v>
      </c>
      <c r="CC765" s="47">
        <f t="shared" si="939"/>
        <v>6.5978898479999994</v>
      </c>
      <c r="CD765" s="47">
        <f t="shared" si="940"/>
        <v>0</v>
      </c>
      <c r="CE765" s="47">
        <f t="shared" si="941"/>
        <v>0</v>
      </c>
      <c r="CF765" s="47">
        <f t="shared" si="942"/>
        <v>5.4982415400000004</v>
      </c>
      <c r="CG765" s="47">
        <f t="shared" si="943"/>
        <v>1.099648307999999</v>
      </c>
      <c r="CH765" s="52">
        <f t="shared" si="944"/>
        <v>6.5978898479999994</v>
      </c>
      <c r="CI765" s="52">
        <f t="shared" si="951"/>
        <v>0</v>
      </c>
      <c r="CJ765" s="52">
        <f t="shared" si="952"/>
        <v>0</v>
      </c>
      <c r="CK765" s="52">
        <f t="shared" si="953"/>
        <v>5.4982415400000004</v>
      </c>
      <c r="CL765" s="52">
        <f t="shared" si="954"/>
        <v>1.099648307999999</v>
      </c>
      <c r="CM765" s="48" t="s">
        <v>2816</v>
      </c>
    </row>
    <row r="766" spans="1:91" s="9" customFormat="1" ht="47.25" x14ac:dyDescent="0.25">
      <c r="A766" s="44" t="s">
        <v>701</v>
      </c>
      <c r="B766" s="49" t="s">
        <v>2437</v>
      </c>
      <c r="C766" s="79" t="s">
        <v>2438</v>
      </c>
      <c r="D766" s="51" t="s">
        <v>175</v>
      </c>
      <c r="E766" s="43">
        <v>2025</v>
      </c>
      <c r="F766" s="43" t="s">
        <v>77</v>
      </c>
      <c r="G766" s="43">
        <v>2025</v>
      </c>
      <c r="H766" s="8" t="s">
        <v>77</v>
      </c>
      <c r="I766" s="8" t="s">
        <v>77</v>
      </c>
      <c r="J766" s="5" t="s">
        <v>77</v>
      </c>
      <c r="K766" s="5" t="s">
        <v>77</v>
      </c>
      <c r="L766" s="5" t="s">
        <v>77</v>
      </c>
      <c r="M766" s="5" t="s">
        <v>77</v>
      </c>
      <c r="N766" s="5" t="s">
        <v>77</v>
      </c>
      <c r="O766" s="47">
        <v>0</v>
      </c>
      <c r="P766" s="47">
        <v>0</v>
      </c>
      <c r="Q766" s="80">
        <f t="shared" si="955"/>
        <v>1.79138058</v>
      </c>
      <c r="R766" s="47">
        <f t="shared" si="937"/>
        <v>0</v>
      </c>
      <c r="S766" s="47">
        <f t="shared" si="957"/>
        <v>0</v>
      </c>
      <c r="T766" s="47">
        <f t="shared" si="956"/>
        <v>1.79138058</v>
      </c>
      <c r="U766" s="47">
        <v>0</v>
      </c>
      <c r="V766" s="47">
        <v>0</v>
      </c>
      <c r="W766" s="47">
        <v>0</v>
      </c>
      <c r="X766" s="47">
        <v>0</v>
      </c>
      <c r="Y766" s="47">
        <f t="shared" si="945"/>
        <v>0</v>
      </c>
      <c r="Z766" s="5">
        <v>0</v>
      </c>
      <c r="AA766" s="47">
        <v>0</v>
      </c>
      <c r="AB766" s="47">
        <v>0</v>
      </c>
      <c r="AC766" s="47">
        <v>0</v>
      </c>
      <c r="AD766" s="47">
        <f t="shared" si="946"/>
        <v>0</v>
      </c>
      <c r="AE766" s="47">
        <v>0</v>
      </c>
      <c r="AF766" s="47">
        <v>0</v>
      </c>
      <c r="AG766" s="47">
        <v>0</v>
      </c>
      <c r="AH766" s="47">
        <v>0</v>
      </c>
      <c r="AI766" s="47">
        <f t="shared" si="958"/>
        <v>0</v>
      </c>
      <c r="AJ766" s="5">
        <v>0</v>
      </c>
      <c r="AK766" s="47">
        <v>0</v>
      </c>
      <c r="AL766" s="47">
        <v>0</v>
      </c>
      <c r="AM766" s="5">
        <v>0</v>
      </c>
      <c r="AN766" s="47">
        <f t="shared" si="938"/>
        <v>0</v>
      </c>
      <c r="AO766" s="47">
        <v>0</v>
      </c>
      <c r="AP766" s="47">
        <v>0</v>
      </c>
      <c r="AQ766" s="47">
        <v>0</v>
      </c>
      <c r="AR766" s="47">
        <v>0</v>
      </c>
      <c r="AS766" s="47">
        <f t="shared" si="959"/>
        <v>0</v>
      </c>
      <c r="AT766" s="5">
        <v>0</v>
      </c>
      <c r="AU766" s="47">
        <v>0</v>
      </c>
      <c r="AV766" s="47">
        <v>0</v>
      </c>
      <c r="AW766" s="5">
        <v>0</v>
      </c>
      <c r="AX766" s="47">
        <f t="shared" si="947"/>
        <v>0</v>
      </c>
      <c r="AY766" s="47">
        <v>0</v>
      </c>
      <c r="AZ766" s="47">
        <v>0</v>
      </c>
      <c r="BA766" s="47">
        <v>0</v>
      </c>
      <c r="BB766" s="47">
        <v>0</v>
      </c>
      <c r="BC766" s="47">
        <f t="shared" si="960"/>
        <v>0</v>
      </c>
      <c r="BD766" s="5">
        <v>0</v>
      </c>
      <c r="BE766" s="47">
        <v>0</v>
      </c>
      <c r="BF766" s="47">
        <v>0</v>
      </c>
      <c r="BG766" s="5">
        <v>0</v>
      </c>
      <c r="BH766" s="47">
        <f t="shared" si="948"/>
        <v>0</v>
      </c>
      <c r="BI766" s="47">
        <v>0</v>
      </c>
      <c r="BJ766" s="47">
        <v>0</v>
      </c>
      <c r="BK766" s="47">
        <v>0</v>
      </c>
      <c r="BL766" s="47">
        <v>0</v>
      </c>
      <c r="BM766" s="47">
        <f t="shared" si="961"/>
        <v>0</v>
      </c>
      <c r="BN766" s="5">
        <v>0</v>
      </c>
      <c r="BO766" s="47">
        <v>0</v>
      </c>
      <c r="BP766" s="47">
        <v>0</v>
      </c>
      <c r="BQ766" s="5">
        <v>0</v>
      </c>
      <c r="BR766" s="47">
        <f t="shared" si="949"/>
        <v>0</v>
      </c>
      <c r="BS766" s="5">
        <v>1.79138058</v>
      </c>
      <c r="BT766" s="47">
        <v>0</v>
      </c>
      <c r="BU766" s="47">
        <v>0</v>
      </c>
      <c r="BV766" s="47">
        <v>1.49281715</v>
      </c>
      <c r="BW766" s="47">
        <f t="shared" si="950"/>
        <v>0.29856342999999996</v>
      </c>
      <c r="BX766" s="3" t="s">
        <v>77</v>
      </c>
      <c r="BY766" s="3" t="s">
        <v>77</v>
      </c>
      <c r="BZ766" s="3" t="s">
        <v>77</v>
      </c>
      <c r="CA766" s="3" t="s">
        <v>77</v>
      </c>
      <c r="CB766" s="3" t="s">
        <v>77</v>
      </c>
      <c r="CC766" s="47">
        <f t="shared" si="939"/>
        <v>1.79138058</v>
      </c>
      <c r="CD766" s="47">
        <f t="shared" si="940"/>
        <v>0</v>
      </c>
      <c r="CE766" s="47">
        <f t="shared" si="941"/>
        <v>0</v>
      </c>
      <c r="CF766" s="47">
        <f t="shared" si="942"/>
        <v>1.49281715</v>
      </c>
      <c r="CG766" s="47">
        <f t="shared" si="943"/>
        <v>0.29856342999999996</v>
      </c>
      <c r="CH766" s="52">
        <f t="shared" si="944"/>
        <v>1.79138058</v>
      </c>
      <c r="CI766" s="52">
        <f t="shared" si="951"/>
        <v>0</v>
      </c>
      <c r="CJ766" s="52">
        <f t="shared" si="952"/>
        <v>0</v>
      </c>
      <c r="CK766" s="52">
        <f t="shared" si="953"/>
        <v>1.49281715</v>
      </c>
      <c r="CL766" s="52">
        <f t="shared" si="954"/>
        <v>0.29856342999999996</v>
      </c>
      <c r="CM766" s="48" t="s">
        <v>2816</v>
      </c>
    </row>
    <row r="767" spans="1:91" s="9" customFormat="1" ht="47.25" x14ac:dyDescent="0.25">
      <c r="A767" s="44" t="s">
        <v>701</v>
      </c>
      <c r="B767" s="49" t="s">
        <v>2439</v>
      </c>
      <c r="C767" s="79" t="s">
        <v>2440</v>
      </c>
      <c r="D767" s="51" t="s">
        <v>175</v>
      </c>
      <c r="E767" s="43">
        <v>2021</v>
      </c>
      <c r="F767" s="43" t="s">
        <v>77</v>
      </c>
      <c r="G767" s="43">
        <v>2021</v>
      </c>
      <c r="H767" s="8" t="s">
        <v>77</v>
      </c>
      <c r="I767" s="8" t="s">
        <v>77</v>
      </c>
      <c r="J767" s="5" t="s">
        <v>77</v>
      </c>
      <c r="K767" s="5" t="s">
        <v>77</v>
      </c>
      <c r="L767" s="5" t="s">
        <v>77</v>
      </c>
      <c r="M767" s="5" t="s">
        <v>77</v>
      </c>
      <c r="N767" s="5" t="s">
        <v>77</v>
      </c>
      <c r="O767" s="47">
        <v>0</v>
      </c>
      <c r="P767" s="47">
        <v>0</v>
      </c>
      <c r="Q767" s="80">
        <f t="shared" si="955"/>
        <v>0.31728820800000002</v>
      </c>
      <c r="R767" s="47">
        <f t="shared" si="937"/>
        <v>0</v>
      </c>
      <c r="S767" s="47">
        <f t="shared" si="957"/>
        <v>0</v>
      </c>
      <c r="T767" s="47">
        <f t="shared" si="956"/>
        <v>0.31728820800000002</v>
      </c>
      <c r="U767" s="47">
        <v>0</v>
      </c>
      <c r="V767" s="47">
        <v>0</v>
      </c>
      <c r="W767" s="47">
        <v>0</v>
      </c>
      <c r="X767" s="47">
        <v>0</v>
      </c>
      <c r="Y767" s="47">
        <f t="shared" si="945"/>
        <v>0</v>
      </c>
      <c r="Z767" s="5">
        <v>0</v>
      </c>
      <c r="AA767" s="47">
        <v>0</v>
      </c>
      <c r="AB767" s="47">
        <v>0</v>
      </c>
      <c r="AC767" s="47">
        <v>0</v>
      </c>
      <c r="AD767" s="47">
        <f t="shared" si="946"/>
        <v>0</v>
      </c>
      <c r="AE767" s="47">
        <v>0</v>
      </c>
      <c r="AF767" s="47">
        <v>0</v>
      </c>
      <c r="AG767" s="47">
        <v>0</v>
      </c>
      <c r="AH767" s="47">
        <v>0</v>
      </c>
      <c r="AI767" s="47">
        <f t="shared" si="958"/>
        <v>0</v>
      </c>
      <c r="AJ767" s="5">
        <v>0.31728820800000002</v>
      </c>
      <c r="AK767" s="47">
        <v>0</v>
      </c>
      <c r="AL767" s="47">
        <v>0</v>
      </c>
      <c r="AM767" s="5">
        <v>0.26440683999999998</v>
      </c>
      <c r="AN767" s="47">
        <f t="shared" si="938"/>
        <v>5.288136800000004E-2</v>
      </c>
      <c r="AO767" s="47">
        <v>0</v>
      </c>
      <c r="AP767" s="47">
        <v>0</v>
      </c>
      <c r="AQ767" s="47">
        <v>0</v>
      </c>
      <c r="AR767" s="47">
        <v>0</v>
      </c>
      <c r="AS767" s="47">
        <f t="shared" si="959"/>
        <v>0</v>
      </c>
      <c r="AT767" s="5">
        <v>0</v>
      </c>
      <c r="AU767" s="47">
        <v>0</v>
      </c>
      <c r="AV767" s="47">
        <v>0</v>
      </c>
      <c r="AW767" s="5">
        <v>0</v>
      </c>
      <c r="AX767" s="47">
        <f t="shared" si="947"/>
        <v>0</v>
      </c>
      <c r="AY767" s="47">
        <v>0</v>
      </c>
      <c r="AZ767" s="47">
        <v>0</v>
      </c>
      <c r="BA767" s="47">
        <v>0</v>
      </c>
      <c r="BB767" s="47">
        <v>0</v>
      </c>
      <c r="BC767" s="47">
        <f t="shared" si="960"/>
        <v>0</v>
      </c>
      <c r="BD767" s="5">
        <v>0</v>
      </c>
      <c r="BE767" s="47">
        <v>0</v>
      </c>
      <c r="BF767" s="47">
        <v>0</v>
      </c>
      <c r="BG767" s="5">
        <v>0</v>
      </c>
      <c r="BH767" s="47">
        <f t="shared" si="948"/>
        <v>0</v>
      </c>
      <c r="BI767" s="47">
        <v>0</v>
      </c>
      <c r="BJ767" s="47">
        <v>0</v>
      </c>
      <c r="BK767" s="47">
        <v>0</v>
      </c>
      <c r="BL767" s="47">
        <v>0</v>
      </c>
      <c r="BM767" s="47">
        <f t="shared" si="961"/>
        <v>0</v>
      </c>
      <c r="BN767" s="5">
        <v>0</v>
      </c>
      <c r="BO767" s="47">
        <v>0</v>
      </c>
      <c r="BP767" s="47">
        <v>0</v>
      </c>
      <c r="BQ767" s="5">
        <v>0</v>
      </c>
      <c r="BR767" s="47">
        <f t="shared" si="949"/>
        <v>0</v>
      </c>
      <c r="BS767" s="5">
        <v>0</v>
      </c>
      <c r="BT767" s="47">
        <v>0</v>
      </c>
      <c r="BU767" s="47">
        <v>0</v>
      </c>
      <c r="BV767" s="47">
        <v>0</v>
      </c>
      <c r="BW767" s="47">
        <f t="shared" si="950"/>
        <v>0</v>
      </c>
      <c r="BX767" s="3" t="s">
        <v>77</v>
      </c>
      <c r="BY767" s="3" t="s">
        <v>77</v>
      </c>
      <c r="BZ767" s="3" t="s">
        <v>77</v>
      </c>
      <c r="CA767" s="3" t="s">
        <v>77</v>
      </c>
      <c r="CB767" s="3" t="s">
        <v>77</v>
      </c>
      <c r="CC767" s="47">
        <f t="shared" si="939"/>
        <v>0</v>
      </c>
      <c r="CD767" s="47">
        <f t="shared" si="940"/>
        <v>0</v>
      </c>
      <c r="CE767" s="47">
        <f t="shared" si="941"/>
        <v>0</v>
      </c>
      <c r="CF767" s="47">
        <f t="shared" si="942"/>
        <v>0</v>
      </c>
      <c r="CG767" s="47">
        <f t="shared" si="943"/>
        <v>0</v>
      </c>
      <c r="CH767" s="52">
        <f t="shared" si="944"/>
        <v>0.31728820800000002</v>
      </c>
      <c r="CI767" s="52">
        <f t="shared" si="951"/>
        <v>0</v>
      </c>
      <c r="CJ767" s="52">
        <f t="shared" si="952"/>
        <v>0</v>
      </c>
      <c r="CK767" s="52">
        <f t="shared" si="953"/>
        <v>0.26440683999999998</v>
      </c>
      <c r="CL767" s="52">
        <f t="shared" si="954"/>
        <v>5.288136800000004E-2</v>
      </c>
      <c r="CM767" s="129" t="s">
        <v>2830</v>
      </c>
    </row>
    <row r="768" spans="1:91" s="9" customFormat="1" ht="47.25" x14ac:dyDescent="0.25">
      <c r="A768" s="44" t="s">
        <v>701</v>
      </c>
      <c r="B768" s="49" t="s">
        <v>2441</v>
      </c>
      <c r="C768" s="79" t="s">
        <v>2442</v>
      </c>
      <c r="D768" s="51" t="s">
        <v>175</v>
      </c>
      <c r="E768" s="43">
        <v>2021</v>
      </c>
      <c r="F768" s="43" t="s">
        <v>77</v>
      </c>
      <c r="G768" s="43">
        <v>2021</v>
      </c>
      <c r="H768" s="8" t="s">
        <v>77</v>
      </c>
      <c r="I768" s="8" t="s">
        <v>77</v>
      </c>
      <c r="J768" s="5" t="s">
        <v>77</v>
      </c>
      <c r="K768" s="5" t="s">
        <v>77</v>
      </c>
      <c r="L768" s="5" t="s">
        <v>77</v>
      </c>
      <c r="M768" s="5" t="s">
        <v>77</v>
      </c>
      <c r="N768" s="5" t="s">
        <v>77</v>
      </c>
      <c r="O768" s="47">
        <v>0</v>
      </c>
      <c r="P768" s="47">
        <v>0</v>
      </c>
      <c r="Q768" s="80">
        <f t="shared" si="955"/>
        <v>0.25460883599999995</v>
      </c>
      <c r="R768" s="47">
        <f t="shared" si="937"/>
        <v>0</v>
      </c>
      <c r="S768" s="47">
        <f t="shared" si="957"/>
        <v>0</v>
      </c>
      <c r="T768" s="47">
        <f t="shared" si="956"/>
        <v>0.25460883599999995</v>
      </c>
      <c r="U768" s="47">
        <v>0</v>
      </c>
      <c r="V768" s="47">
        <v>0</v>
      </c>
      <c r="W768" s="47">
        <v>0</v>
      </c>
      <c r="X768" s="47">
        <v>0</v>
      </c>
      <c r="Y768" s="47">
        <f t="shared" si="945"/>
        <v>0</v>
      </c>
      <c r="Z768" s="5">
        <v>0</v>
      </c>
      <c r="AA768" s="47">
        <v>0</v>
      </c>
      <c r="AB768" s="47">
        <v>0</v>
      </c>
      <c r="AC768" s="47">
        <v>0</v>
      </c>
      <c r="AD768" s="47">
        <f t="shared" si="946"/>
        <v>0</v>
      </c>
      <c r="AE768" s="47">
        <v>0</v>
      </c>
      <c r="AF768" s="47">
        <v>0</v>
      </c>
      <c r="AG768" s="47">
        <v>0</v>
      </c>
      <c r="AH768" s="47">
        <v>0</v>
      </c>
      <c r="AI768" s="47">
        <f t="shared" si="958"/>
        <v>0</v>
      </c>
      <c r="AJ768" s="5">
        <v>0.25460883599999995</v>
      </c>
      <c r="AK768" s="47">
        <v>0</v>
      </c>
      <c r="AL768" s="47">
        <v>0</v>
      </c>
      <c r="AM768" s="5">
        <v>0.21217402999999999</v>
      </c>
      <c r="AN768" s="47">
        <f t="shared" si="938"/>
        <v>4.2434805999999964E-2</v>
      </c>
      <c r="AO768" s="47">
        <v>0</v>
      </c>
      <c r="AP768" s="47">
        <v>0</v>
      </c>
      <c r="AQ768" s="47">
        <v>0</v>
      </c>
      <c r="AR768" s="47">
        <v>0</v>
      </c>
      <c r="AS768" s="47">
        <f t="shared" si="959"/>
        <v>0</v>
      </c>
      <c r="AT768" s="5">
        <v>0</v>
      </c>
      <c r="AU768" s="47">
        <v>0</v>
      </c>
      <c r="AV768" s="47">
        <v>0</v>
      </c>
      <c r="AW768" s="5">
        <v>0</v>
      </c>
      <c r="AX768" s="47">
        <f t="shared" si="947"/>
        <v>0</v>
      </c>
      <c r="AY768" s="47">
        <v>0</v>
      </c>
      <c r="AZ768" s="47">
        <v>0</v>
      </c>
      <c r="BA768" s="47">
        <v>0</v>
      </c>
      <c r="BB768" s="47">
        <v>0</v>
      </c>
      <c r="BC768" s="47">
        <f t="shared" si="960"/>
        <v>0</v>
      </c>
      <c r="BD768" s="5">
        <v>0</v>
      </c>
      <c r="BE768" s="47">
        <v>0</v>
      </c>
      <c r="BF768" s="47">
        <v>0</v>
      </c>
      <c r="BG768" s="5">
        <v>0</v>
      </c>
      <c r="BH768" s="47">
        <f t="shared" si="948"/>
        <v>0</v>
      </c>
      <c r="BI768" s="47">
        <v>0</v>
      </c>
      <c r="BJ768" s="47">
        <v>0</v>
      </c>
      <c r="BK768" s="47">
        <v>0</v>
      </c>
      <c r="BL768" s="47">
        <v>0</v>
      </c>
      <c r="BM768" s="47">
        <f t="shared" si="961"/>
        <v>0</v>
      </c>
      <c r="BN768" s="5">
        <v>0</v>
      </c>
      <c r="BO768" s="47">
        <v>0</v>
      </c>
      <c r="BP768" s="47">
        <v>0</v>
      </c>
      <c r="BQ768" s="5">
        <v>0</v>
      </c>
      <c r="BR768" s="47">
        <f t="shared" si="949"/>
        <v>0</v>
      </c>
      <c r="BS768" s="5">
        <v>0</v>
      </c>
      <c r="BT768" s="47">
        <v>0</v>
      </c>
      <c r="BU768" s="47">
        <v>0</v>
      </c>
      <c r="BV768" s="47">
        <v>0</v>
      </c>
      <c r="BW768" s="47">
        <f t="shared" si="950"/>
        <v>0</v>
      </c>
      <c r="BX768" s="3" t="s">
        <v>77</v>
      </c>
      <c r="BY768" s="3" t="s">
        <v>77</v>
      </c>
      <c r="BZ768" s="3" t="s">
        <v>77</v>
      </c>
      <c r="CA768" s="3" t="s">
        <v>77</v>
      </c>
      <c r="CB768" s="3" t="s">
        <v>77</v>
      </c>
      <c r="CC768" s="47">
        <f t="shared" si="939"/>
        <v>0</v>
      </c>
      <c r="CD768" s="47">
        <f t="shared" si="940"/>
        <v>0</v>
      </c>
      <c r="CE768" s="47">
        <f t="shared" si="941"/>
        <v>0</v>
      </c>
      <c r="CF768" s="47">
        <f t="shared" si="942"/>
        <v>0</v>
      </c>
      <c r="CG768" s="47">
        <f t="shared" si="943"/>
        <v>0</v>
      </c>
      <c r="CH768" s="52">
        <f t="shared" si="944"/>
        <v>0.25460883599999995</v>
      </c>
      <c r="CI768" s="52">
        <f t="shared" si="951"/>
        <v>0</v>
      </c>
      <c r="CJ768" s="52">
        <f t="shared" si="952"/>
        <v>0</v>
      </c>
      <c r="CK768" s="52">
        <f t="shared" si="953"/>
        <v>0.21217402999999999</v>
      </c>
      <c r="CL768" s="52">
        <f t="shared" si="954"/>
        <v>4.2434805999999964E-2</v>
      </c>
      <c r="CM768" s="129" t="s">
        <v>2830</v>
      </c>
    </row>
    <row r="769" spans="1:91" s="9" customFormat="1" ht="47.25" x14ac:dyDescent="0.25">
      <c r="A769" s="44" t="s">
        <v>701</v>
      </c>
      <c r="B769" s="49" t="s">
        <v>2443</v>
      </c>
      <c r="C769" s="79" t="s">
        <v>2444</v>
      </c>
      <c r="D769" s="51" t="s">
        <v>175</v>
      </c>
      <c r="E769" s="43">
        <v>2021</v>
      </c>
      <c r="F769" s="43" t="s">
        <v>77</v>
      </c>
      <c r="G769" s="43">
        <v>2021</v>
      </c>
      <c r="H769" s="8" t="s">
        <v>77</v>
      </c>
      <c r="I769" s="8" t="s">
        <v>77</v>
      </c>
      <c r="J769" s="5" t="s">
        <v>77</v>
      </c>
      <c r="K769" s="5" t="s">
        <v>77</v>
      </c>
      <c r="L769" s="5" t="s">
        <v>77</v>
      </c>
      <c r="M769" s="5" t="s">
        <v>77</v>
      </c>
      <c r="N769" s="5" t="s">
        <v>77</v>
      </c>
      <c r="O769" s="47">
        <v>0</v>
      </c>
      <c r="P769" s="47">
        <v>0</v>
      </c>
      <c r="Q769" s="80">
        <f t="shared" si="955"/>
        <v>2.946075156</v>
      </c>
      <c r="R769" s="47">
        <f t="shared" si="937"/>
        <v>0</v>
      </c>
      <c r="S769" s="47">
        <f t="shared" si="957"/>
        <v>0</v>
      </c>
      <c r="T769" s="47">
        <f t="shared" si="956"/>
        <v>2.946075156</v>
      </c>
      <c r="U769" s="47">
        <v>0</v>
      </c>
      <c r="V769" s="47">
        <v>0</v>
      </c>
      <c r="W769" s="47">
        <v>0</v>
      </c>
      <c r="X769" s="47">
        <v>0</v>
      </c>
      <c r="Y769" s="47">
        <f t="shared" si="945"/>
        <v>0</v>
      </c>
      <c r="Z769" s="5">
        <v>0</v>
      </c>
      <c r="AA769" s="47">
        <v>0</v>
      </c>
      <c r="AB769" s="47">
        <v>0</v>
      </c>
      <c r="AC769" s="47">
        <v>0</v>
      </c>
      <c r="AD769" s="47">
        <f t="shared" si="946"/>
        <v>0</v>
      </c>
      <c r="AE769" s="47">
        <v>0</v>
      </c>
      <c r="AF769" s="47">
        <v>0</v>
      </c>
      <c r="AG769" s="47">
        <v>0</v>
      </c>
      <c r="AH769" s="47">
        <v>0</v>
      </c>
      <c r="AI769" s="47">
        <f t="shared" si="958"/>
        <v>0</v>
      </c>
      <c r="AJ769" s="5">
        <v>2.946075156</v>
      </c>
      <c r="AK769" s="47">
        <v>0</v>
      </c>
      <c r="AL769" s="47">
        <v>0</v>
      </c>
      <c r="AM769" s="5">
        <v>2.45506263</v>
      </c>
      <c r="AN769" s="47">
        <f t="shared" si="938"/>
        <v>0.491012526</v>
      </c>
      <c r="AO769" s="47">
        <v>0</v>
      </c>
      <c r="AP769" s="47">
        <v>0</v>
      </c>
      <c r="AQ769" s="47">
        <v>0</v>
      </c>
      <c r="AR769" s="47">
        <v>0</v>
      </c>
      <c r="AS769" s="47">
        <f t="shared" si="959"/>
        <v>0</v>
      </c>
      <c r="AT769" s="5">
        <v>0</v>
      </c>
      <c r="AU769" s="47">
        <v>0</v>
      </c>
      <c r="AV769" s="47">
        <v>0</v>
      </c>
      <c r="AW769" s="5">
        <v>0</v>
      </c>
      <c r="AX769" s="47">
        <f t="shared" si="947"/>
        <v>0</v>
      </c>
      <c r="AY769" s="47">
        <v>0</v>
      </c>
      <c r="AZ769" s="47">
        <v>0</v>
      </c>
      <c r="BA769" s="47">
        <v>0</v>
      </c>
      <c r="BB769" s="47">
        <v>0</v>
      </c>
      <c r="BC769" s="47">
        <f t="shared" si="960"/>
        <v>0</v>
      </c>
      <c r="BD769" s="5">
        <v>0</v>
      </c>
      <c r="BE769" s="47">
        <v>0</v>
      </c>
      <c r="BF769" s="47">
        <v>0</v>
      </c>
      <c r="BG769" s="5">
        <v>0</v>
      </c>
      <c r="BH769" s="47">
        <f t="shared" si="948"/>
        <v>0</v>
      </c>
      <c r="BI769" s="47">
        <v>0</v>
      </c>
      <c r="BJ769" s="47">
        <v>0</v>
      </c>
      <c r="BK769" s="47">
        <v>0</v>
      </c>
      <c r="BL769" s="47">
        <v>0</v>
      </c>
      <c r="BM769" s="47">
        <f t="shared" si="961"/>
        <v>0</v>
      </c>
      <c r="BN769" s="5">
        <v>0</v>
      </c>
      <c r="BO769" s="47">
        <v>0</v>
      </c>
      <c r="BP769" s="47">
        <v>0</v>
      </c>
      <c r="BQ769" s="5">
        <v>0</v>
      </c>
      <c r="BR769" s="47">
        <f t="shared" si="949"/>
        <v>0</v>
      </c>
      <c r="BS769" s="5">
        <v>0</v>
      </c>
      <c r="BT769" s="47">
        <v>0</v>
      </c>
      <c r="BU769" s="47">
        <v>0</v>
      </c>
      <c r="BV769" s="47">
        <v>0</v>
      </c>
      <c r="BW769" s="47">
        <f t="shared" si="950"/>
        <v>0</v>
      </c>
      <c r="BX769" s="3" t="s">
        <v>77</v>
      </c>
      <c r="BY769" s="3" t="s">
        <v>77</v>
      </c>
      <c r="BZ769" s="3" t="s">
        <v>77</v>
      </c>
      <c r="CA769" s="3" t="s">
        <v>77</v>
      </c>
      <c r="CB769" s="3" t="s">
        <v>77</v>
      </c>
      <c r="CC769" s="47">
        <f t="shared" si="939"/>
        <v>0</v>
      </c>
      <c r="CD769" s="47">
        <f t="shared" si="940"/>
        <v>0</v>
      </c>
      <c r="CE769" s="47">
        <f t="shared" si="941"/>
        <v>0</v>
      </c>
      <c r="CF769" s="47">
        <f t="shared" si="942"/>
        <v>0</v>
      </c>
      <c r="CG769" s="47">
        <f t="shared" si="943"/>
        <v>0</v>
      </c>
      <c r="CH769" s="52">
        <f t="shared" si="944"/>
        <v>2.946075156</v>
      </c>
      <c r="CI769" s="52">
        <f t="shared" si="951"/>
        <v>0</v>
      </c>
      <c r="CJ769" s="52">
        <f t="shared" si="952"/>
        <v>0</v>
      </c>
      <c r="CK769" s="52">
        <f t="shared" si="953"/>
        <v>2.45506263</v>
      </c>
      <c r="CL769" s="52">
        <f t="shared" si="954"/>
        <v>0.491012526</v>
      </c>
      <c r="CM769" s="129" t="s">
        <v>2830</v>
      </c>
    </row>
    <row r="770" spans="1:91" s="9" customFormat="1" ht="47.25" x14ac:dyDescent="0.25">
      <c r="A770" s="44" t="s">
        <v>701</v>
      </c>
      <c r="B770" s="49" t="s">
        <v>2445</v>
      </c>
      <c r="C770" s="79" t="s">
        <v>2446</v>
      </c>
      <c r="D770" s="51" t="s">
        <v>175</v>
      </c>
      <c r="E770" s="43">
        <v>2022</v>
      </c>
      <c r="F770" s="43" t="s">
        <v>77</v>
      </c>
      <c r="G770" s="43">
        <v>2022</v>
      </c>
      <c r="H770" s="8" t="s">
        <v>77</v>
      </c>
      <c r="I770" s="8" t="s">
        <v>77</v>
      </c>
      <c r="J770" s="5" t="s">
        <v>77</v>
      </c>
      <c r="K770" s="5" t="s">
        <v>77</v>
      </c>
      <c r="L770" s="5" t="s">
        <v>77</v>
      </c>
      <c r="M770" s="5" t="s">
        <v>77</v>
      </c>
      <c r="N770" s="5" t="s">
        <v>77</v>
      </c>
      <c r="O770" s="47">
        <v>0</v>
      </c>
      <c r="P770" s="47">
        <v>0</v>
      </c>
      <c r="Q770" s="80">
        <f t="shared" si="955"/>
        <v>0.16784459999999998</v>
      </c>
      <c r="R770" s="47">
        <f t="shared" si="937"/>
        <v>0</v>
      </c>
      <c r="S770" s="47">
        <f t="shared" si="957"/>
        <v>0</v>
      </c>
      <c r="T770" s="47">
        <f t="shared" si="956"/>
        <v>0.16784459999999998</v>
      </c>
      <c r="U770" s="47">
        <v>0</v>
      </c>
      <c r="V770" s="47">
        <v>0</v>
      </c>
      <c r="W770" s="47">
        <v>0</v>
      </c>
      <c r="X770" s="47">
        <v>0</v>
      </c>
      <c r="Y770" s="47">
        <f t="shared" si="945"/>
        <v>0</v>
      </c>
      <c r="Z770" s="5">
        <v>0</v>
      </c>
      <c r="AA770" s="47">
        <v>0</v>
      </c>
      <c r="AB770" s="47">
        <v>0</v>
      </c>
      <c r="AC770" s="47">
        <v>0</v>
      </c>
      <c r="AD770" s="47">
        <f t="shared" si="946"/>
        <v>0</v>
      </c>
      <c r="AE770" s="47">
        <v>0</v>
      </c>
      <c r="AF770" s="47">
        <v>0</v>
      </c>
      <c r="AG770" s="47">
        <v>0</v>
      </c>
      <c r="AH770" s="47">
        <v>0</v>
      </c>
      <c r="AI770" s="47">
        <f t="shared" si="958"/>
        <v>0</v>
      </c>
      <c r="AJ770" s="5">
        <v>0</v>
      </c>
      <c r="AK770" s="47">
        <v>0</v>
      </c>
      <c r="AL770" s="47">
        <v>0</v>
      </c>
      <c r="AM770" s="5">
        <v>0</v>
      </c>
      <c r="AN770" s="47">
        <f t="shared" si="938"/>
        <v>0</v>
      </c>
      <c r="AO770" s="47">
        <v>0</v>
      </c>
      <c r="AP770" s="47">
        <v>0</v>
      </c>
      <c r="AQ770" s="47">
        <v>0</v>
      </c>
      <c r="AR770" s="47">
        <v>0</v>
      </c>
      <c r="AS770" s="47">
        <f t="shared" si="959"/>
        <v>0</v>
      </c>
      <c r="AT770" s="5">
        <v>0.16784459999999998</v>
      </c>
      <c r="AU770" s="47">
        <v>0</v>
      </c>
      <c r="AV770" s="47">
        <v>0</v>
      </c>
      <c r="AW770" s="5">
        <v>0.13987049999999998</v>
      </c>
      <c r="AX770" s="47">
        <f t="shared" si="947"/>
        <v>2.7974100000000002E-2</v>
      </c>
      <c r="AY770" s="47">
        <v>0</v>
      </c>
      <c r="AZ770" s="47">
        <v>0</v>
      </c>
      <c r="BA770" s="47">
        <v>0</v>
      </c>
      <c r="BB770" s="47">
        <v>0</v>
      </c>
      <c r="BC770" s="47">
        <f t="shared" si="960"/>
        <v>0</v>
      </c>
      <c r="BD770" s="5">
        <v>0</v>
      </c>
      <c r="BE770" s="47">
        <v>0</v>
      </c>
      <c r="BF770" s="47">
        <v>0</v>
      </c>
      <c r="BG770" s="5">
        <v>0</v>
      </c>
      <c r="BH770" s="47">
        <f t="shared" si="948"/>
        <v>0</v>
      </c>
      <c r="BI770" s="47">
        <v>0</v>
      </c>
      <c r="BJ770" s="47">
        <v>0</v>
      </c>
      <c r="BK770" s="47">
        <v>0</v>
      </c>
      <c r="BL770" s="47">
        <v>0</v>
      </c>
      <c r="BM770" s="47">
        <f t="shared" si="961"/>
        <v>0</v>
      </c>
      <c r="BN770" s="5">
        <v>0</v>
      </c>
      <c r="BO770" s="47">
        <v>0</v>
      </c>
      <c r="BP770" s="47">
        <v>0</v>
      </c>
      <c r="BQ770" s="5">
        <v>0</v>
      </c>
      <c r="BR770" s="47">
        <f t="shared" si="949"/>
        <v>0</v>
      </c>
      <c r="BS770" s="5">
        <v>0</v>
      </c>
      <c r="BT770" s="47">
        <v>0</v>
      </c>
      <c r="BU770" s="47">
        <v>0</v>
      </c>
      <c r="BV770" s="47">
        <v>0</v>
      </c>
      <c r="BW770" s="47">
        <f t="shared" si="950"/>
        <v>0</v>
      </c>
      <c r="BX770" s="3" t="s">
        <v>77</v>
      </c>
      <c r="BY770" s="3" t="s">
        <v>77</v>
      </c>
      <c r="BZ770" s="3" t="s">
        <v>77</v>
      </c>
      <c r="CA770" s="3" t="s">
        <v>77</v>
      </c>
      <c r="CB770" s="3" t="s">
        <v>77</v>
      </c>
      <c r="CC770" s="47">
        <f t="shared" si="939"/>
        <v>0</v>
      </c>
      <c r="CD770" s="47">
        <f t="shared" si="940"/>
        <v>0</v>
      </c>
      <c r="CE770" s="47">
        <f t="shared" si="941"/>
        <v>0</v>
      </c>
      <c r="CF770" s="47">
        <f t="shared" si="942"/>
        <v>0</v>
      </c>
      <c r="CG770" s="47">
        <f t="shared" si="943"/>
        <v>0</v>
      </c>
      <c r="CH770" s="52">
        <f t="shared" si="944"/>
        <v>0.16784459999999998</v>
      </c>
      <c r="CI770" s="52">
        <f t="shared" si="951"/>
        <v>0</v>
      </c>
      <c r="CJ770" s="52">
        <f t="shared" si="952"/>
        <v>0</v>
      </c>
      <c r="CK770" s="52">
        <f t="shared" si="953"/>
        <v>0.13987049999999998</v>
      </c>
      <c r="CL770" s="52">
        <f t="shared" si="954"/>
        <v>2.7974100000000002E-2</v>
      </c>
      <c r="CM770" s="129" t="s">
        <v>2830</v>
      </c>
    </row>
    <row r="771" spans="1:91" s="9" customFormat="1" ht="47.25" x14ac:dyDescent="0.25">
      <c r="A771" s="44" t="s">
        <v>701</v>
      </c>
      <c r="B771" s="49" t="s">
        <v>2447</v>
      </c>
      <c r="C771" s="79" t="s">
        <v>2448</v>
      </c>
      <c r="D771" s="51" t="s">
        <v>175</v>
      </c>
      <c r="E771" s="43">
        <v>2022</v>
      </c>
      <c r="F771" s="43" t="s">
        <v>77</v>
      </c>
      <c r="G771" s="43">
        <v>2022</v>
      </c>
      <c r="H771" s="8" t="s">
        <v>77</v>
      </c>
      <c r="I771" s="8" t="s">
        <v>77</v>
      </c>
      <c r="J771" s="5" t="s">
        <v>77</v>
      </c>
      <c r="K771" s="5" t="s">
        <v>77</v>
      </c>
      <c r="L771" s="5" t="s">
        <v>77</v>
      </c>
      <c r="M771" s="5" t="s">
        <v>77</v>
      </c>
      <c r="N771" s="5" t="s">
        <v>77</v>
      </c>
      <c r="O771" s="47">
        <v>0</v>
      </c>
      <c r="P771" s="47">
        <v>0</v>
      </c>
      <c r="Q771" s="80">
        <f t="shared" si="955"/>
        <v>0.38133913199999997</v>
      </c>
      <c r="R771" s="47">
        <f t="shared" si="937"/>
        <v>0</v>
      </c>
      <c r="S771" s="47">
        <f t="shared" si="957"/>
        <v>0</v>
      </c>
      <c r="T771" s="47">
        <f t="shared" si="956"/>
        <v>0.38133913199999997</v>
      </c>
      <c r="U771" s="47">
        <v>0</v>
      </c>
      <c r="V771" s="47">
        <v>0</v>
      </c>
      <c r="W771" s="47">
        <v>0</v>
      </c>
      <c r="X771" s="47">
        <v>0</v>
      </c>
      <c r="Y771" s="47">
        <f t="shared" si="945"/>
        <v>0</v>
      </c>
      <c r="Z771" s="5">
        <v>0</v>
      </c>
      <c r="AA771" s="47">
        <v>0</v>
      </c>
      <c r="AB771" s="47">
        <v>0</v>
      </c>
      <c r="AC771" s="47">
        <v>0</v>
      </c>
      <c r="AD771" s="47">
        <f t="shared" si="946"/>
        <v>0</v>
      </c>
      <c r="AE771" s="47">
        <v>0</v>
      </c>
      <c r="AF771" s="47">
        <v>0</v>
      </c>
      <c r="AG771" s="47">
        <v>0</v>
      </c>
      <c r="AH771" s="47">
        <v>0</v>
      </c>
      <c r="AI771" s="47">
        <f t="shared" si="958"/>
        <v>0</v>
      </c>
      <c r="AJ771" s="5">
        <v>0</v>
      </c>
      <c r="AK771" s="47">
        <v>0</v>
      </c>
      <c r="AL771" s="47">
        <v>0</v>
      </c>
      <c r="AM771" s="5">
        <v>0</v>
      </c>
      <c r="AN771" s="47">
        <f t="shared" si="938"/>
        <v>0</v>
      </c>
      <c r="AO771" s="47">
        <v>0</v>
      </c>
      <c r="AP771" s="47">
        <v>0</v>
      </c>
      <c r="AQ771" s="47">
        <v>0</v>
      </c>
      <c r="AR771" s="47">
        <v>0</v>
      </c>
      <c r="AS771" s="47">
        <f t="shared" si="959"/>
        <v>0</v>
      </c>
      <c r="AT771" s="5">
        <v>0.38133913199999997</v>
      </c>
      <c r="AU771" s="47">
        <v>0</v>
      </c>
      <c r="AV771" s="47">
        <v>0</v>
      </c>
      <c r="AW771" s="5">
        <v>0.31778260999999997</v>
      </c>
      <c r="AX771" s="47">
        <f t="shared" si="947"/>
        <v>6.3556522000000004E-2</v>
      </c>
      <c r="AY771" s="47">
        <v>0</v>
      </c>
      <c r="AZ771" s="47">
        <v>0</v>
      </c>
      <c r="BA771" s="47">
        <v>0</v>
      </c>
      <c r="BB771" s="47">
        <v>0</v>
      </c>
      <c r="BC771" s="47">
        <f t="shared" si="960"/>
        <v>0</v>
      </c>
      <c r="BD771" s="5">
        <v>0</v>
      </c>
      <c r="BE771" s="47">
        <v>0</v>
      </c>
      <c r="BF771" s="47">
        <v>0</v>
      </c>
      <c r="BG771" s="5">
        <v>0</v>
      </c>
      <c r="BH771" s="47">
        <f t="shared" si="948"/>
        <v>0</v>
      </c>
      <c r="BI771" s="47">
        <v>0</v>
      </c>
      <c r="BJ771" s="47">
        <v>0</v>
      </c>
      <c r="BK771" s="47">
        <v>0</v>
      </c>
      <c r="BL771" s="47">
        <v>0</v>
      </c>
      <c r="BM771" s="47">
        <f t="shared" si="961"/>
        <v>0</v>
      </c>
      <c r="BN771" s="5">
        <v>0</v>
      </c>
      <c r="BO771" s="47">
        <v>0</v>
      </c>
      <c r="BP771" s="47">
        <v>0</v>
      </c>
      <c r="BQ771" s="5">
        <v>0</v>
      </c>
      <c r="BR771" s="47">
        <f t="shared" si="949"/>
        <v>0</v>
      </c>
      <c r="BS771" s="5">
        <v>0</v>
      </c>
      <c r="BT771" s="47">
        <v>0</v>
      </c>
      <c r="BU771" s="47">
        <v>0</v>
      </c>
      <c r="BV771" s="47">
        <v>0</v>
      </c>
      <c r="BW771" s="47">
        <f t="shared" si="950"/>
        <v>0</v>
      </c>
      <c r="BX771" s="3" t="s">
        <v>77</v>
      </c>
      <c r="BY771" s="3" t="s">
        <v>77</v>
      </c>
      <c r="BZ771" s="3" t="s">
        <v>77</v>
      </c>
      <c r="CA771" s="3" t="s">
        <v>77</v>
      </c>
      <c r="CB771" s="3" t="s">
        <v>77</v>
      </c>
      <c r="CC771" s="47">
        <f t="shared" si="939"/>
        <v>0</v>
      </c>
      <c r="CD771" s="47">
        <f t="shared" si="940"/>
        <v>0</v>
      </c>
      <c r="CE771" s="47">
        <f t="shared" si="941"/>
        <v>0</v>
      </c>
      <c r="CF771" s="47">
        <f t="shared" si="942"/>
        <v>0</v>
      </c>
      <c r="CG771" s="47">
        <f t="shared" si="943"/>
        <v>0</v>
      </c>
      <c r="CH771" s="52">
        <f t="shared" si="944"/>
        <v>0.38133913199999997</v>
      </c>
      <c r="CI771" s="52">
        <f t="shared" si="951"/>
        <v>0</v>
      </c>
      <c r="CJ771" s="52">
        <f t="shared" si="952"/>
        <v>0</v>
      </c>
      <c r="CK771" s="52">
        <f t="shared" si="953"/>
        <v>0.31778260999999997</v>
      </c>
      <c r="CL771" s="52">
        <f t="shared" si="954"/>
        <v>6.3556522000000004E-2</v>
      </c>
      <c r="CM771" s="129" t="s">
        <v>2830</v>
      </c>
    </row>
    <row r="772" spans="1:91" s="9" customFormat="1" ht="47.25" x14ac:dyDescent="0.25">
      <c r="A772" s="44" t="s">
        <v>701</v>
      </c>
      <c r="B772" s="49" t="s">
        <v>2449</v>
      </c>
      <c r="C772" s="79" t="s">
        <v>2450</v>
      </c>
      <c r="D772" s="51" t="s">
        <v>175</v>
      </c>
      <c r="E772" s="43">
        <v>2022</v>
      </c>
      <c r="F772" s="43" t="s">
        <v>77</v>
      </c>
      <c r="G772" s="43">
        <v>2022</v>
      </c>
      <c r="H772" s="8" t="s">
        <v>77</v>
      </c>
      <c r="I772" s="8" t="s">
        <v>77</v>
      </c>
      <c r="J772" s="5" t="s">
        <v>77</v>
      </c>
      <c r="K772" s="5" t="s">
        <v>77</v>
      </c>
      <c r="L772" s="5" t="s">
        <v>77</v>
      </c>
      <c r="M772" s="5" t="s">
        <v>77</v>
      </c>
      <c r="N772" s="5" t="s">
        <v>77</v>
      </c>
      <c r="O772" s="47">
        <v>0</v>
      </c>
      <c r="P772" s="47">
        <v>0</v>
      </c>
      <c r="Q772" s="80">
        <f t="shared" si="955"/>
        <v>0.64340339999999996</v>
      </c>
      <c r="R772" s="47">
        <f t="shared" si="937"/>
        <v>0</v>
      </c>
      <c r="S772" s="47">
        <f t="shared" si="957"/>
        <v>0</v>
      </c>
      <c r="T772" s="47">
        <f t="shared" si="956"/>
        <v>0.64340339999999996</v>
      </c>
      <c r="U772" s="47">
        <v>0</v>
      </c>
      <c r="V772" s="47">
        <v>0</v>
      </c>
      <c r="W772" s="47">
        <v>0</v>
      </c>
      <c r="X772" s="47">
        <v>0</v>
      </c>
      <c r="Y772" s="47">
        <f t="shared" si="945"/>
        <v>0</v>
      </c>
      <c r="Z772" s="5">
        <v>0</v>
      </c>
      <c r="AA772" s="47">
        <v>0</v>
      </c>
      <c r="AB772" s="47">
        <v>0</v>
      </c>
      <c r="AC772" s="47">
        <v>0</v>
      </c>
      <c r="AD772" s="47">
        <f t="shared" si="946"/>
        <v>0</v>
      </c>
      <c r="AE772" s="47">
        <v>0</v>
      </c>
      <c r="AF772" s="47">
        <v>0</v>
      </c>
      <c r="AG772" s="47">
        <v>0</v>
      </c>
      <c r="AH772" s="47">
        <v>0</v>
      </c>
      <c r="AI772" s="47">
        <f t="shared" si="958"/>
        <v>0</v>
      </c>
      <c r="AJ772" s="5">
        <v>0</v>
      </c>
      <c r="AK772" s="47">
        <v>0</v>
      </c>
      <c r="AL772" s="47">
        <v>0</v>
      </c>
      <c r="AM772" s="5">
        <v>0</v>
      </c>
      <c r="AN772" s="47">
        <f t="shared" si="938"/>
        <v>0</v>
      </c>
      <c r="AO772" s="47">
        <v>0</v>
      </c>
      <c r="AP772" s="47">
        <v>0</v>
      </c>
      <c r="AQ772" s="47">
        <v>0</v>
      </c>
      <c r="AR772" s="47">
        <v>0</v>
      </c>
      <c r="AS772" s="47">
        <f t="shared" si="959"/>
        <v>0</v>
      </c>
      <c r="AT772" s="5">
        <v>0.64340339999999996</v>
      </c>
      <c r="AU772" s="47">
        <v>0</v>
      </c>
      <c r="AV772" s="47">
        <v>0</v>
      </c>
      <c r="AW772" s="5">
        <v>0.53616949999999997</v>
      </c>
      <c r="AX772" s="47">
        <f t="shared" si="947"/>
        <v>0.10723389999999999</v>
      </c>
      <c r="AY772" s="47">
        <v>0</v>
      </c>
      <c r="AZ772" s="47">
        <v>0</v>
      </c>
      <c r="BA772" s="47">
        <v>0</v>
      </c>
      <c r="BB772" s="47">
        <v>0</v>
      </c>
      <c r="BC772" s="47">
        <f t="shared" si="960"/>
        <v>0</v>
      </c>
      <c r="BD772" s="5">
        <v>0</v>
      </c>
      <c r="BE772" s="47">
        <v>0</v>
      </c>
      <c r="BF772" s="47">
        <v>0</v>
      </c>
      <c r="BG772" s="5">
        <v>0</v>
      </c>
      <c r="BH772" s="47">
        <f t="shared" si="948"/>
        <v>0</v>
      </c>
      <c r="BI772" s="47">
        <v>0</v>
      </c>
      <c r="BJ772" s="47">
        <v>0</v>
      </c>
      <c r="BK772" s="47">
        <v>0</v>
      </c>
      <c r="BL772" s="47">
        <v>0</v>
      </c>
      <c r="BM772" s="47">
        <f t="shared" si="961"/>
        <v>0</v>
      </c>
      <c r="BN772" s="5">
        <v>0</v>
      </c>
      <c r="BO772" s="47">
        <v>0</v>
      </c>
      <c r="BP772" s="47">
        <v>0</v>
      </c>
      <c r="BQ772" s="5">
        <v>0</v>
      </c>
      <c r="BR772" s="47">
        <f t="shared" si="949"/>
        <v>0</v>
      </c>
      <c r="BS772" s="5">
        <v>0</v>
      </c>
      <c r="BT772" s="47">
        <v>0</v>
      </c>
      <c r="BU772" s="47">
        <v>0</v>
      </c>
      <c r="BV772" s="47">
        <v>0</v>
      </c>
      <c r="BW772" s="47">
        <f t="shared" si="950"/>
        <v>0</v>
      </c>
      <c r="BX772" s="3" t="s">
        <v>77</v>
      </c>
      <c r="BY772" s="3" t="s">
        <v>77</v>
      </c>
      <c r="BZ772" s="3" t="s">
        <v>77</v>
      </c>
      <c r="CA772" s="3" t="s">
        <v>77</v>
      </c>
      <c r="CB772" s="3" t="s">
        <v>77</v>
      </c>
      <c r="CC772" s="47">
        <f t="shared" si="939"/>
        <v>0</v>
      </c>
      <c r="CD772" s="47">
        <f t="shared" si="940"/>
        <v>0</v>
      </c>
      <c r="CE772" s="47">
        <f t="shared" si="941"/>
        <v>0</v>
      </c>
      <c r="CF772" s="47">
        <f t="shared" si="942"/>
        <v>0</v>
      </c>
      <c r="CG772" s="47">
        <f t="shared" si="943"/>
        <v>0</v>
      </c>
      <c r="CH772" s="52">
        <f t="shared" si="944"/>
        <v>0.64340339999999996</v>
      </c>
      <c r="CI772" s="52">
        <f t="shared" si="951"/>
        <v>0</v>
      </c>
      <c r="CJ772" s="52">
        <f t="shared" si="952"/>
        <v>0</v>
      </c>
      <c r="CK772" s="52">
        <f t="shared" si="953"/>
        <v>0.53616949999999997</v>
      </c>
      <c r="CL772" s="52">
        <f t="shared" si="954"/>
        <v>0.10723389999999999</v>
      </c>
      <c r="CM772" s="129" t="s">
        <v>2830</v>
      </c>
    </row>
    <row r="773" spans="1:91" s="9" customFormat="1" ht="47.25" x14ac:dyDescent="0.25">
      <c r="A773" s="44" t="s">
        <v>701</v>
      </c>
      <c r="B773" s="40" t="s">
        <v>2791</v>
      </c>
      <c r="C773" s="79" t="s">
        <v>1656</v>
      </c>
      <c r="D773" s="6" t="s">
        <v>175</v>
      </c>
      <c r="E773" s="13">
        <v>2024</v>
      </c>
      <c r="F773" s="13">
        <v>2024</v>
      </c>
      <c r="G773" s="13">
        <v>2024</v>
      </c>
      <c r="H773" s="8" t="s">
        <v>77</v>
      </c>
      <c r="I773" s="8" t="s">
        <v>77</v>
      </c>
      <c r="J773" s="5" t="s">
        <v>77</v>
      </c>
      <c r="K773" s="5" t="s">
        <v>77</v>
      </c>
      <c r="L773" s="5" t="s">
        <v>77</v>
      </c>
      <c r="M773" s="5" t="s">
        <v>77</v>
      </c>
      <c r="N773" s="5" t="s">
        <v>77</v>
      </c>
      <c r="O773" s="47">
        <v>0</v>
      </c>
      <c r="P773" s="47">
        <v>1.9991999999999999</v>
      </c>
      <c r="Q773" s="80">
        <f t="shared" si="955"/>
        <v>1.8421944479999997</v>
      </c>
      <c r="R773" s="47">
        <f t="shared" ref="R773:R778" si="962">U773+AE773+AO773+AY773+BI773</f>
        <v>1.9991999999999999</v>
      </c>
      <c r="S773" s="47">
        <f t="shared" ref="S773:S778" si="963">R773</f>
        <v>1.9991999999999999</v>
      </c>
      <c r="T773" s="47">
        <f t="shared" si="956"/>
        <v>1.8421944479999997</v>
      </c>
      <c r="U773" s="5">
        <v>0</v>
      </c>
      <c r="V773" s="5">
        <v>0</v>
      </c>
      <c r="W773" s="5">
        <v>0</v>
      </c>
      <c r="X773" s="5">
        <v>0</v>
      </c>
      <c r="Y773" s="5">
        <f t="shared" si="945"/>
        <v>0</v>
      </c>
      <c r="Z773" s="5">
        <v>0</v>
      </c>
      <c r="AA773" s="5">
        <v>0</v>
      </c>
      <c r="AB773" s="5">
        <v>0</v>
      </c>
      <c r="AC773" s="47">
        <v>0</v>
      </c>
      <c r="AD773" s="47">
        <f t="shared" si="946"/>
        <v>0</v>
      </c>
      <c r="AE773" s="5">
        <v>0</v>
      </c>
      <c r="AF773" s="5">
        <v>0</v>
      </c>
      <c r="AG773" s="5">
        <v>0</v>
      </c>
      <c r="AH773" s="5">
        <v>0</v>
      </c>
      <c r="AI773" s="5">
        <f t="shared" ref="AI773:AI778" si="964">AE773-AH773</f>
        <v>0</v>
      </c>
      <c r="AJ773" s="5">
        <v>0</v>
      </c>
      <c r="AK773" s="5">
        <v>0</v>
      </c>
      <c r="AL773" s="5">
        <v>0</v>
      </c>
      <c r="AM773" s="5">
        <v>0</v>
      </c>
      <c r="AN773" s="47">
        <f t="shared" ref="AN773:AN778" si="965">AJ773-AM773</f>
        <v>0</v>
      </c>
      <c r="AO773" s="5">
        <v>0</v>
      </c>
      <c r="AP773" s="5">
        <v>0</v>
      </c>
      <c r="AQ773" s="5">
        <v>0</v>
      </c>
      <c r="AR773" s="5">
        <v>0</v>
      </c>
      <c r="AS773" s="5">
        <f t="shared" ref="AS773:AS778" si="966">AO773-AR773</f>
        <v>0</v>
      </c>
      <c r="AT773" s="5">
        <v>0</v>
      </c>
      <c r="AU773" s="5">
        <v>0</v>
      </c>
      <c r="AV773" s="5">
        <v>0</v>
      </c>
      <c r="AW773" s="5">
        <v>0</v>
      </c>
      <c r="AX773" s="47">
        <f t="shared" si="947"/>
        <v>0</v>
      </c>
      <c r="AY773" s="5">
        <v>0</v>
      </c>
      <c r="AZ773" s="5">
        <v>0</v>
      </c>
      <c r="BA773" s="5">
        <v>0</v>
      </c>
      <c r="BB773" s="5">
        <v>0</v>
      </c>
      <c r="BC773" s="5">
        <f t="shared" ref="BC773:BC778" si="967">AY773-BB773</f>
        <v>0</v>
      </c>
      <c r="BD773" s="5">
        <v>0</v>
      </c>
      <c r="BE773" s="5">
        <v>0</v>
      </c>
      <c r="BF773" s="5">
        <v>0</v>
      </c>
      <c r="BG773" s="5">
        <v>0</v>
      </c>
      <c r="BH773" s="47">
        <f t="shared" si="948"/>
        <v>0</v>
      </c>
      <c r="BI773" s="5">
        <v>1.9991999999999999</v>
      </c>
      <c r="BJ773" s="5">
        <v>0</v>
      </c>
      <c r="BK773" s="5">
        <v>0</v>
      </c>
      <c r="BL773" s="47">
        <v>1.6659999999999999</v>
      </c>
      <c r="BM773" s="5">
        <f t="shared" ref="BM773:BM778" si="968">BI773-BL773</f>
        <v>0.33319999999999994</v>
      </c>
      <c r="BN773" s="5">
        <v>1.8421944479999997</v>
      </c>
      <c r="BO773" s="5">
        <v>0</v>
      </c>
      <c r="BP773" s="5">
        <v>0</v>
      </c>
      <c r="BQ773" s="5">
        <v>1.5351620399999999</v>
      </c>
      <c r="BR773" s="47">
        <f t="shared" si="949"/>
        <v>0.30703240799999976</v>
      </c>
      <c r="BS773" s="5">
        <v>0</v>
      </c>
      <c r="BT773" s="5">
        <v>0</v>
      </c>
      <c r="BU773" s="5">
        <v>0</v>
      </c>
      <c r="BV773" s="47">
        <v>0</v>
      </c>
      <c r="BW773" s="47">
        <f t="shared" si="950"/>
        <v>0</v>
      </c>
      <c r="BX773" s="3" t="s">
        <v>77</v>
      </c>
      <c r="BY773" s="3" t="s">
        <v>77</v>
      </c>
      <c r="BZ773" s="3" t="s">
        <v>77</v>
      </c>
      <c r="CA773" s="3" t="s">
        <v>77</v>
      </c>
      <c r="CB773" s="3" t="s">
        <v>77</v>
      </c>
      <c r="CC773" s="47">
        <f t="shared" ref="CC773:CC778" si="969">AE773+AO773+AY773+BI773+BS773</f>
        <v>1.9991999999999999</v>
      </c>
      <c r="CD773" s="86">
        <f t="shared" ref="CD773:CD778" si="970">AF773+AP773+AZ773+BJ773+BT773</f>
        <v>0</v>
      </c>
      <c r="CE773" s="86">
        <f t="shared" ref="CE773:CE778" si="971">AG773+AQ773+BA773+BK773+BU773</f>
        <v>0</v>
      </c>
      <c r="CF773" s="86">
        <f t="shared" ref="CF773:CF778" si="972">AH773+AR773+BB773+BL773+BV773</f>
        <v>1.6659999999999999</v>
      </c>
      <c r="CG773" s="86">
        <f t="shared" ref="CG773:CG778" si="973">AI773+AS773+BC773+BM773+BW773</f>
        <v>0.33319999999999994</v>
      </c>
      <c r="CH773" s="52">
        <f t="shared" ref="CH773:CH778" si="974">SUM(AJ773,AT773,BD773,BN773,BS773)</f>
        <v>1.8421944479999997</v>
      </c>
      <c r="CI773" s="52">
        <f t="shared" si="951"/>
        <v>0</v>
      </c>
      <c r="CJ773" s="52">
        <f t="shared" si="952"/>
        <v>0</v>
      </c>
      <c r="CK773" s="52">
        <f t="shared" si="953"/>
        <v>1.5351620399999999</v>
      </c>
      <c r="CL773" s="52">
        <f t="shared" si="954"/>
        <v>0.30703240799999976</v>
      </c>
      <c r="CM773" s="129" t="s">
        <v>2828</v>
      </c>
    </row>
    <row r="774" spans="1:91" s="9" customFormat="1" ht="47.25" x14ac:dyDescent="0.25">
      <c r="A774" s="44" t="s">
        <v>701</v>
      </c>
      <c r="B774" s="49" t="s">
        <v>1657</v>
      </c>
      <c r="C774" s="79" t="s">
        <v>1658</v>
      </c>
      <c r="D774" s="6" t="s">
        <v>175</v>
      </c>
      <c r="E774" s="13">
        <v>2024</v>
      </c>
      <c r="F774" s="13">
        <v>2024</v>
      </c>
      <c r="G774" s="13">
        <v>2024</v>
      </c>
      <c r="H774" s="8" t="s">
        <v>77</v>
      </c>
      <c r="I774" s="8" t="s">
        <v>77</v>
      </c>
      <c r="J774" s="5" t="s">
        <v>77</v>
      </c>
      <c r="K774" s="5" t="s">
        <v>77</v>
      </c>
      <c r="L774" s="5" t="s">
        <v>77</v>
      </c>
      <c r="M774" s="5" t="s">
        <v>77</v>
      </c>
      <c r="N774" s="5" t="s">
        <v>77</v>
      </c>
      <c r="O774" s="47">
        <v>0</v>
      </c>
      <c r="P774" s="47">
        <v>0.18</v>
      </c>
      <c r="Q774" s="80">
        <f t="shared" si="955"/>
        <v>0.17699904</v>
      </c>
      <c r="R774" s="47">
        <f t="shared" si="962"/>
        <v>0.18</v>
      </c>
      <c r="S774" s="47">
        <f t="shared" si="963"/>
        <v>0.18</v>
      </c>
      <c r="T774" s="47">
        <f t="shared" si="956"/>
        <v>0.17699904</v>
      </c>
      <c r="U774" s="5">
        <v>0</v>
      </c>
      <c r="V774" s="5">
        <v>0</v>
      </c>
      <c r="W774" s="5">
        <v>0</v>
      </c>
      <c r="X774" s="5">
        <v>0</v>
      </c>
      <c r="Y774" s="5">
        <f t="shared" ref="Y774:Y778" si="975">U774-X774</f>
        <v>0</v>
      </c>
      <c r="Z774" s="5">
        <v>0</v>
      </c>
      <c r="AA774" s="5">
        <v>0</v>
      </c>
      <c r="AB774" s="5">
        <v>0</v>
      </c>
      <c r="AC774" s="47">
        <v>0</v>
      </c>
      <c r="AD774" s="47">
        <f t="shared" ref="AD774:AD778" si="976">Z774-AC774</f>
        <v>0</v>
      </c>
      <c r="AE774" s="5">
        <v>0</v>
      </c>
      <c r="AF774" s="5">
        <v>0</v>
      </c>
      <c r="AG774" s="5">
        <v>0</v>
      </c>
      <c r="AH774" s="5">
        <v>0</v>
      </c>
      <c r="AI774" s="5">
        <f t="shared" si="964"/>
        <v>0</v>
      </c>
      <c r="AJ774" s="5">
        <v>0</v>
      </c>
      <c r="AK774" s="5">
        <v>0</v>
      </c>
      <c r="AL774" s="5">
        <v>0</v>
      </c>
      <c r="AM774" s="5">
        <v>0</v>
      </c>
      <c r="AN774" s="47">
        <f t="shared" si="965"/>
        <v>0</v>
      </c>
      <c r="AO774" s="5">
        <v>0</v>
      </c>
      <c r="AP774" s="5">
        <v>0</v>
      </c>
      <c r="AQ774" s="5">
        <v>0</v>
      </c>
      <c r="AR774" s="5">
        <v>0</v>
      </c>
      <c r="AS774" s="5">
        <f t="shared" si="966"/>
        <v>0</v>
      </c>
      <c r="AT774" s="5">
        <v>0</v>
      </c>
      <c r="AU774" s="5">
        <v>0</v>
      </c>
      <c r="AV774" s="5">
        <v>0</v>
      </c>
      <c r="AW774" s="5">
        <v>0</v>
      </c>
      <c r="AX774" s="47">
        <f t="shared" ref="AX774:AX778" si="977">AT774-AW774</f>
        <v>0</v>
      </c>
      <c r="AY774" s="5">
        <v>0</v>
      </c>
      <c r="AZ774" s="5">
        <v>0</v>
      </c>
      <c r="BA774" s="5">
        <v>0</v>
      </c>
      <c r="BB774" s="5">
        <v>0</v>
      </c>
      <c r="BC774" s="5">
        <f t="shared" si="967"/>
        <v>0</v>
      </c>
      <c r="BD774" s="5">
        <v>0</v>
      </c>
      <c r="BE774" s="5">
        <v>0</v>
      </c>
      <c r="BF774" s="5">
        <v>0</v>
      </c>
      <c r="BG774" s="5">
        <v>0</v>
      </c>
      <c r="BH774" s="47">
        <f t="shared" ref="BH774:BH778" si="978">BD774-BG774</f>
        <v>0</v>
      </c>
      <c r="BI774" s="5">
        <v>0.18</v>
      </c>
      <c r="BJ774" s="5">
        <v>0</v>
      </c>
      <c r="BK774" s="5">
        <v>0</v>
      </c>
      <c r="BL774" s="47">
        <v>0.15</v>
      </c>
      <c r="BM774" s="5">
        <f t="shared" si="968"/>
        <v>0.03</v>
      </c>
      <c r="BN774" s="5">
        <v>0.17699904</v>
      </c>
      <c r="BO774" s="5">
        <v>0</v>
      </c>
      <c r="BP774" s="5">
        <v>0</v>
      </c>
      <c r="BQ774" s="5">
        <v>0.1474992</v>
      </c>
      <c r="BR774" s="47">
        <f t="shared" ref="BR774:BR778" si="979">BN774-BQ774</f>
        <v>2.9499839999999999E-2</v>
      </c>
      <c r="BS774" s="5">
        <v>0</v>
      </c>
      <c r="BT774" s="5">
        <v>0</v>
      </c>
      <c r="BU774" s="5">
        <v>0</v>
      </c>
      <c r="BV774" s="47">
        <v>0</v>
      </c>
      <c r="BW774" s="47">
        <f t="shared" ref="BW774:BW778" si="980">BS774-BV774</f>
        <v>0</v>
      </c>
      <c r="BX774" s="3" t="s">
        <v>77</v>
      </c>
      <c r="BY774" s="3" t="s">
        <v>77</v>
      </c>
      <c r="BZ774" s="3" t="s">
        <v>77</v>
      </c>
      <c r="CA774" s="3" t="s">
        <v>77</v>
      </c>
      <c r="CB774" s="3" t="s">
        <v>77</v>
      </c>
      <c r="CC774" s="47">
        <f t="shared" si="969"/>
        <v>0.18</v>
      </c>
      <c r="CD774" s="86">
        <f t="shared" si="970"/>
        <v>0</v>
      </c>
      <c r="CE774" s="86">
        <f t="shared" si="971"/>
        <v>0</v>
      </c>
      <c r="CF774" s="86">
        <f t="shared" si="972"/>
        <v>0.15</v>
      </c>
      <c r="CG774" s="86">
        <f t="shared" si="973"/>
        <v>0.03</v>
      </c>
      <c r="CH774" s="52">
        <f t="shared" si="974"/>
        <v>0.17699904</v>
      </c>
      <c r="CI774" s="52">
        <f t="shared" si="951"/>
        <v>0</v>
      </c>
      <c r="CJ774" s="52">
        <f t="shared" si="952"/>
        <v>0</v>
      </c>
      <c r="CK774" s="52">
        <f t="shared" si="953"/>
        <v>0.1474992</v>
      </c>
      <c r="CL774" s="52">
        <f t="shared" si="954"/>
        <v>2.9499839999999999E-2</v>
      </c>
      <c r="CM774" s="129" t="s">
        <v>2828</v>
      </c>
    </row>
    <row r="775" spans="1:91" s="9" customFormat="1" ht="47.25" x14ac:dyDescent="0.25">
      <c r="A775" s="44" t="s">
        <v>701</v>
      </c>
      <c r="B775" s="49" t="s">
        <v>1659</v>
      </c>
      <c r="C775" s="79" t="s">
        <v>1660</v>
      </c>
      <c r="D775" s="6" t="s">
        <v>175</v>
      </c>
      <c r="E775" s="13">
        <v>2020</v>
      </c>
      <c r="F775" s="13">
        <v>2020</v>
      </c>
      <c r="G775" s="13">
        <v>2020</v>
      </c>
      <c r="H775" s="8" t="s">
        <v>77</v>
      </c>
      <c r="I775" s="8" t="s">
        <v>77</v>
      </c>
      <c r="J775" s="5" t="s">
        <v>77</v>
      </c>
      <c r="K775" s="5" t="s">
        <v>77</v>
      </c>
      <c r="L775" s="5" t="s">
        <v>77</v>
      </c>
      <c r="M775" s="5" t="s">
        <v>77</v>
      </c>
      <c r="N775" s="5" t="s">
        <v>77</v>
      </c>
      <c r="O775" s="47">
        <v>0</v>
      </c>
      <c r="P775" s="47">
        <v>1.1160000000000001</v>
      </c>
      <c r="Q775" s="80">
        <f t="shared" si="955"/>
        <v>1.1160000000000001</v>
      </c>
      <c r="R775" s="47">
        <f t="shared" si="962"/>
        <v>1.1160000000000001</v>
      </c>
      <c r="S775" s="47">
        <f t="shared" si="963"/>
        <v>1.1160000000000001</v>
      </c>
      <c r="T775" s="47">
        <f t="shared" si="956"/>
        <v>1.1160000000000001</v>
      </c>
      <c r="U775" s="5">
        <v>1.1160000000000001</v>
      </c>
      <c r="V775" s="5">
        <v>0</v>
      </c>
      <c r="W775" s="5">
        <v>0</v>
      </c>
      <c r="X775" s="5">
        <v>0.93</v>
      </c>
      <c r="Y775" s="5">
        <f t="shared" si="975"/>
        <v>0.18600000000000005</v>
      </c>
      <c r="Z775" s="5">
        <v>1.1160000000000001</v>
      </c>
      <c r="AA775" s="5">
        <v>0</v>
      </c>
      <c r="AB775" s="5">
        <v>0</v>
      </c>
      <c r="AC775" s="47">
        <v>0.93</v>
      </c>
      <c r="AD775" s="47">
        <f t="shared" si="976"/>
        <v>0.18600000000000005</v>
      </c>
      <c r="AE775" s="5">
        <v>0</v>
      </c>
      <c r="AF775" s="5">
        <v>0</v>
      </c>
      <c r="AG775" s="5">
        <v>0</v>
      </c>
      <c r="AH775" s="5">
        <v>0</v>
      </c>
      <c r="AI775" s="5">
        <f t="shared" si="964"/>
        <v>0</v>
      </c>
      <c r="AJ775" s="5">
        <v>0</v>
      </c>
      <c r="AK775" s="5">
        <v>0</v>
      </c>
      <c r="AL775" s="5">
        <v>0</v>
      </c>
      <c r="AM775" s="5">
        <v>0</v>
      </c>
      <c r="AN775" s="47">
        <f t="shared" si="965"/>
        <v>0</v>
      </c>
      <c r="AO775" s="5">
        <v>0</v>
      </c>
      <c r="AP775" s="5">
        <v>0</v>
      </c>
      <c r="AQ775" s="5">
        <v>0</v>
      </c>
      <c r="AR775" s="5">
        <v>0</v>
      </c>
      <c r="AS775" s="5">
        <f t="shared" si="966"/>
        <v>0</v>
      </c>
      <c r="AT775" s="5">
        <v>0</v>
      </c>
      <c r="AU775" s="5">
        <v>0</v>
      </c>
      <c r="AV775" s="5">
        <v>0</v>
      </c>
      <c r="AW775" s="5">
        <v>0</v>
      </c>
      <c r="AX775" s="47">
        <f t="shared" si="977"/>
        <v>0</v>
      </c>
      <c r="AY775" s="5">
        <v>0</v>
      </c>
      <c r="AZ775" s="5">
        <v>0</v>
      </c>
      <c r="BA775" s="5">
        <v>0</v>
      </c>
      <c r="BB775" s="5">
        <v>0</v>
      </c>
      <c r="BC775" s="5">
        <f t="shared" si="967"/>
        <v>0</v>
      </c>
      <c r="BD775" s="5">
        <v>0</v>
      </c>
      <c r="BE775" s="5">
        <v>0</v>
      </c>
      <c r="BF775" s="5">
        <v>0</v>
      </c>
      <c r="BG775" s="5">
        <v>0</v>
      </c>
      <c r="BH775" s="47">
        <f t="shared" si="978"/>
        <v>0</v>
      </c>
      <c r="BI775" s="5">
        <v>0</v>
      </c>
      <c r="BJ775" s="5">
        <v>0</v>
      </c>
      <c r="BK775" s="5">
        <v>0</v>
      </c>
      <c r="BL775" s="47">
        <v>0</v>
      </c>
      <c r="BM775" s="5">
        <f t="shared" si="968"/>
        <v>0</v>
      </c>
      <c r="BN775" s="5">
        <v>0</v>
      </c>
      <c r="BO775" s="5">
        <v>0</v>
      </c>
      <c r="BP775" s="5">
        <v>0</v>
      </c>
      <c r="BQ775" s="5">
        <v>0</v>
      </c>
      <c r="BR775" s="47">
        <f t="shared" si="979"/>
        <v>0</v>
      </c>
      <c r="BS775" s="5">
        <v>0</v>
      </c>
      <c r="BT775" s="5">
        <v>0</v>
      </c>
      <c r="BU775" s="5">
        <v>0</v>
      </c>
      <c r="BV775" s="47">
        <v>0</v>
      </c>
      <c r="BW775" s="47">
        <f t="shared" si="980"/>
        <v>0</v>
      </c>
      <c r="BX775" s="3" t="s">
        <v>77</v>
      </c>
      <c r="BY775" s="3" t="s">
        <v>77</v>
      </c>
      <c r="BZ775" s="3" t="s">
        <v>77</v>
      </c>
      <c r="CA775" s="3" t="s">
        <v>77</v>
      </c>
      <c r="CB775" s="3" t="s">
        <v>77</v>
      </c>
      <c r="CC775" s="47">
        <f t="shared" si="969"/>
        <v>0</v>
      </c>
      <c r="CD775" s="86">
        <f t="shared" si="970"/>
        <v>0</v>
      </c>
      <c r="CE775" s="86">
        <f t="shared" si="971"/>
        <v>0</v>
      </c>
      <c r="CF775" s="86">
        <f t="shared" si="972"/>
        <v>0</v>
      </c>
      <c r="CG775" s="86">
        <f t="shared" si="973"/>
        <v>0</v>
      </c>
      <c r="CH775" s="52">
        <f t="shared" si="974"/>
        <v>0</v>
      </c>
      <c r="CI775" s="52">
        <f t="shared" si="951"/>
        <v>0</v>
      </c>
      <c r="CJ775" s="52">
        <f t="shared" si="952"/>
        <v>0</v>
      </c>
      <c r="CK775" s="52">
        <f t="shared" si="953"/>
        <v>0</v>
      </c>
      <c r="CL775" s="52">
        <f t="shared" si="954"/>
        <v>0</v>
      </c>
      <c r="CM775" s="129" t="s">
        <v>2896</v>
      </c>
    </row>
    <row r="776" spans="1:91" s="9" customFormat="1" ht="47.25" x14ac:dyDescent="0.25">
      <c r="A776" s="44" t="s">
        <v>701</v>
      </c>
      <c r="B776" s="49" t="s">
        <v>1661</v>
      </c>
      <c r="C776" s="79" t="s">
        <v>1662</v>
      </c>
      <c r="D776" s="6" t="s">
        <v>175</v>
      </c>
      <c r="E776" s="13">
        <v>2024</v>
      </c>
      <c r="F776" s="13">
        <v>2024</v>
      </c>
      <c r="G776" s="13">
        <v>2024</v>
      </c>
      <c r="H776" s="8" t="s">
        <v>77</v>
      </c>
      <c r="I776" s="8" t="s">
        <v>77</v>
      </c>
      <c r="J776" s="5" t="s">
        <v>77</v>
      </c>
      <c r="K776" s="5" t="s">
        <v>77</v>
      </c>
      <c r="L776" s="5" t="s">
        <v>77</v>
      </c>
      <c r="M776" s="5" t="s">
        <v>77</v>
      </c>
      <c r="N776" s="5" t="s">
        <v>77</v>
      </c>
      <c r="O776" s="47">
        <v>0</v>
      </c>
      <c r="P776" s="47">
        <v>7.1999999999999995E-2</v>
      </c>
      <c r="Q776" s="80">
        <f t="shared" si="955"/>
        <v>7.2906791999999998E-2</v>
      </c>
      <c r="R776" s="47">
        <f t="shared" si="962"/>
        <v>7.1999999999999995E-2</v>
      </c>
      <c r="S776" s="47">
        <f t="shared" si="963"/>
        <v>7.1999999999999995E-2</v>
      </c>
      <c r="T776" s="47">
        <f t="shared" si="956"/>
        <v>7.2906791999999998E-2</v>
      </c>
      <c r="U776" s="5">
        <v>0</v>
      </c>
      <c r="V776" s="5">
        <v>0</v>
      </c>
      <c r="W776" s="5">
        <v>0</v>
      </c>
      <c r="X776" s="5">
        <v>0</v>
      </c>
      <c r="Y776" s="5">
        <f t="shared" si="975"/>
        <v>0</v>
      </c>
      <c r="Z776" s="5">
        <v>0</v>
      </c>
      <c r="AA776" s="5">
        <v>0</v>
      </c>
      <c r="AB776" s="5">
        <v>0</v>
      </c>
      <c r="AC776" s="47">
        <v>0</v>
      </c>
      <c r="AD776" s="47">
        <f t="shared" si="976"/>
        <v>0</v>
      </c>
      <c r="AE776" s="5">
        <v>0</v>
      </c>
      <c r="AF776" s="5">
        <v>0</v>
      </c>
      <c r="AG776" s="5">
        <v>0</v>
      </c>
      <c r="AH776" s="5">
        <v>0</v>
      </c>
      <c r="AI776" s="5">
        <f t="shared" si="964"/>
        <v>0</v>
      </c>
      <c r="AJ776" s="5">
        <v>0</v>
      </c>
      <c r="AK776" s="5">
        <v>0</v>
      </c>
      <c r="AL776" s="5">
        <v>0</v>
      </c>
      <c r="AM776" s="5">
        <v>0</v>
      </c>
      <c r="AN776" s="47">
        <f t="shared" si="965"/>
        <v>0</v>
      </c>
      <c r="AO776" s="5">
        <v>0</v>
      </c>
      <c r="AP776" s="5">
        <v>0</v>
      </c>
      <c r="AQ776" s="5">
        <v>0</v>
      </c>
      <c r="AR776" s="5">
        <v>0</v>
      </c>
      <c r="AS776" s="5">
        <f t="shared" si="966"/>
        <v>0</v>
      </c>
      <c r="AT776" s="5">
        <v>0</v>
      </c>
      <c r="AU776" s="5">
        <v>0</v>
      </c>
      <c r="AV776" s="5">
        <v>0</v>
      </c>
      <c r="AW776" s="5">
        <v>0</v>
      </c>
      <c r="AX776" s="47">
        <f t="shared" si="977"/>
        <v>0</v>
      </c>
      <c r="AY776" s="5">
        <v>0</v>
      </c>
      <c r="AZ776" s="5">
        <v>0</v>
      </c>
      <c r="BA776" s="5">
        <v>0</v>
      </c>
      <c r="BB776" s="5">
        <v>0</v>
      </c>
      <c r="BC776" s="5">
        <f t="shared" si="967"/>
        <v>0</v>
      </c>
      <c r="BD776" s="5">
        <v>0</v>
      </c>
      <c r="BE776" s="5">
        <v>0</v>
      </c>
      <c r="BF776" s="5">
        <v>0</v>
      </c>
      <c r="BG776" s="5">
        <v>0</v>
      </c>
      <c r="BH776" s="47">
        <f t="shared" si="978"/>
        <v>0</v>
      </c>
      <c r="BI776" s="5">
        <v>7.1999999999999995E-2</v>
      </c>
      <c r="BJ776" s="5">
        <v>0</v>
      </c>
      <c r="BK776" s="5">
        <v>0</v>
      </c>
      <c r="BL776" s="47">
        <v>0.06</v>
      </c>
      <c r="BM776" s="5">
        <f t="shared" si="968"/>
        <v>1.1999999999999997E-2</v>
      </c>
      <c r="BN776" s="5">
        <v>7.2906791999999998E-2</v>
      </c>
      <c r="BO776" s="5">
        <v>0</v>
      </c>
      <c r="BP776" s="5">
        <v>0</v>
      </c>
      <c r="BQ776" s="5">
        <v>6.0755659999999996E-2</v>
      </c>
      <c r="BR776" s="47">
        <f t="shared" si="979"/>
        <v>1.2151132000000002E-2</v>
      </c>
      <c r="BS776" s="5">
        <v>0</v>
      </c>
      <c r="BT776" s="5">
        <v>0</v>
      </c>
      <c r="BU776" s="5">
        <v>0</v>
      </c>
      <c r="BV776" s="47">
        <v>0</v>
      </c>
      <c r="BW776" s="47">
        <f t="shared" si="980"/>
        <v>0</v>
      </c>
      <c r="BX776" s="3" t="s">
        <v>77</v>
      </c>
      <c r="BY776" s="3" t="s">
        <v>77</v>
      </c>
      <c r="BZ776" s="3" t="s">
        <v>77</v>
      </c>
      <c r="CA776" s="3" t="s">
        <v>77</v>
      </c>
      <c r="CB776" s="3" t="s">
        <v>77</v>
      </c>
      <c r="CC776" s="47">
        <f t="shared" si="969"/>
        <v>7.1999999999999995E-2</v>
      </c>
      <c r="CD776" s="86">
        <f t="shared" si="970"/>
        <v>0</v>
      </c>
      <c r="CE776" s="86">
        <f t="shared" si="971"/>
        <v>0</v>
      </c>
      <c r="CF776" s="86">
        <f t="shared" si="972"/>
        <v>0.06</v>
      </c>
      <c r="CG776" s="86">
        <f t="shared" si="973"/>
        <v>1.1999999999999997E-2</v>
      </c>
      <c r="CH776" s="52">
        <f t="shared" si="974"/>
        <v>7.2906791999999998E-2</v>
      </c>
      <c r="CI776" s="52">
        <f t="shared" si="951"/>
        <v>0</v>
      </c>
      <c r="CJ776" s="52">
        <f t="shared" si="952"/>
        <v>0</v>
      </c>
      <c r="CK776" s="52">
        <f t="shared" si="953"/>
        <v>6.0755659999999996E-2</v>
      </c>
      <c r="CL776" s="52">
        <f t="shared" si="954"/>
        <v>1.2151132000000002E-2</v>
      </c>
      <c r="CM776" s="129" t="s">
        <v>2828</v>
      </c>
    </row>
    <row r="777" spans="1:91" s="9" customFormat="1" ht="47.25" x14ac:dyDescent="0.25">
      <c r="A777" s="44" t="s">
        <v>701</v>
      </c>
      <c r="B777" s="49" t="s">
        <v>1663</v>
      </c>
      <c r="C777" s="79" t="s">
        <v>1664</v>
      </c>
      <c r="D777" s="6" t="s">
        <v>175</v>
      </c>
      <c r="E777" s="13">
        <v>2024</v>
      </c>
      <c r="F777" s="13">
        <v>2024</v>
      </c>
      <c r="G777" s="13">
        <v>2024</v>
      </c>
      <c r="H777" s="8" t="s">
        <v>77</v>
      </c>
      <c r="I777" s="8" t="s">
        <v>77</v>
      </c>
      <c r="J777" s="5" t="s">
        <v>77</v>
      </c>
      <c r="K777" s="5" t="s">
        <v>77</v>
      </c>
      <c r="L777" s="5" t="s">
        <v>77</v>
      </c>
      <c r="M777" s="5" t="s">
        <v>77</v>
      </c>
      <c r="N777" s="5" t="s">
        <v>77</v>
      </c>
      <c r="O777" s="47">
        <v>0</v>
      </c>
      <c r="P777" s="47">
        <v>0.19319999999999998</v>
      </c>
      <c r="Q777" s="80">
        <f t="shared" si="955"/>
        <v>0.197453988</v>
      </c>
      <c r="R777" s="47">
        <f t="shared" si="962"/>
        <v>0.19319999999999998</v>
      </c>
      <c r="S777" s="47">
        <f t="shared" si="963"/>
        <v>0.19319999999999998</v>
      </c>
      <c r="T777" s="47">
        <f t="shared" si="956"/>
        <v>0.197453988</v>
      </c>
      <c r="U777" s="5">
        <v>0</v>
      </c>
      <c r="V777" s="5">
        <v>0</v>
      </c>
      <c r="W777" s="5">
        <v>0</v>
      </c>
      <c r="X777" s="5">
        <v>0</v>
      </c>
      <c r="Y777" s="5">
        <f t="shared" si="975"/>
        <v>0</v>
      </c>
      <c r="Z777" s="5">
        <v>0</v>
      </c>
      <c r="AA777" s="5">
        <v>0</v>
      </c>
      <c r="AB777" s="5">
        <v>0</v>
      </c>
      <c r="AC777" s="47">
        <v>0</v>
      </c>
      <c r="AD777" s="47">
        <f t="shared" si="976"/>
        <v>0</v>
      </c>
      <c r="AE777" s="5">
        <v>0</v>
      </c>
      <c r="AF777" s="5">
        <v>0</v>
      </c>
      <c r="AG777" s="5">
        <v>0</v>
      </c>
      <c r="AH777" s="5">
        <v>0</v>
      </c>
      <c r="AI777" s="5">
        <f t="shared" si="964"/>
        <v>0</v>
      </c>
      <c r="AJ777" s="5">
        <v>0</v>
      </c>
      <c r="AK777" s="5">
        <v>0</v>
      </c>
      <c r="AL777" s="5">
        <v>0</v>
      </c>
      <c r="AM777" s="5">
        <v>0</v>
      </c>
      <c r="AN777" s="47">
        <f t="shared" si="965"/>
        <v>0</v>
      </c>
      <c r="AO777" s="5">
        <v>0</v>
      </c>
      <c r="AP777" s="5">
        <v>0</v>
      </c>
      <c r="AQ777" s="5">
        <v>0</v>
      </c>
      <c r="AR777" s="5">
        <v>0</v>
      </c>
      <c r="AS777" s="5">
        <f t="shared" si="966"/>
        <v>0</v>
      </c>
      <c r="AT777" s="5">
        <v>0</v>
      </c>
      <c r="AU777" s="5">
        <v>0</v>
      </c>
      <c r="AV777" s="5">
        <v>0</v>
      </c>
      <c r="AW777" s="5">
        <v>0</v>
      </c>
      <c r="AX777" s="47">
        <f t="shared" si="977"/>
        <v>0</v>
      </c>
      <c r="AY777" s="5">
        <v>0</v>
      </c>
      <c r="AZ777" s="5">
        <v>0</v>
      </c>
      <c r="BA777" s="5">
        <v>0</v>
      </c>
      <c r="BB777" s="5">
        <v>0</v>
      </c>
      <c r="BC777" s="5">
        <f t="shared" si="967"/>
        <v>0</v>
      </c>
      <c r="BD777" s="5">
        <v>0</v>
      </c>
      <c r="BE777" s="5">
        <v>0</v>
      </c>
      <c r="BF777" s="5">
        <v>0</v>
      </c>
      <c r="BG777" s="5">
        <v>0</v>
      </c>
      <c r="BH777" s="47">
        <f t="shared" si="978"/>
        <v>0</v>
      </c>
      <c r="BI777" s="5">
        <v>0.19319999999999998</v>
      </c>
      <c r="BJ777" s="5">
        <v>0</v>
      </c>
      <c r="BK777" s="5">
        <v>0</v>
      </c>
      <c r="BL777" s="47">
        <v>0.161</v>
      </c>
      <c r="BM777" s="5">
        <f t="shared" si="968"/>
        <v>3.2199999999999979E-2</v>
      </c>
      <c r="BN777" s="5">
        <v>0.197453988</v>
      </c>
      <c r="BO777" s="5">
        <v>0</v>
      </c>
      <c r="BP777" s="5">
        <v>0</v>
      </c>
      <c r="BQ777" s="5">
        <v>0.16454499</v>
      </c>
      <c r="BR777" s="47">
        <f t="shared" si="979"/>
        <v>3.2908997999999995E-2</v>
      </c>
      <c r="BS777" s="5">
        <v>0</v>
      </c>
      <c r="BT777" s="5">
        <v>0</v>
      </c>
      <c r="BU777" s="5">
        <v>0</v>
      </c>
      <c r="BV777" s="47">
        <v>0</v>
      </c>
      <c r="BW777" s="47">
        <f t="shared" si="980"/>
        <v>0</v>
      </c>
      <c r="BX777" s="3" t="s">
        <v>77</v>
      </c>
      <c r="BY777" s="3" t="s">
        <v>77</v>
      </c>
      <c r="BZ777" s="3" t="s">
        <v>77</v>
      </c>
      <c r="CA777" s="3" t="s">
        <v>77</v>
      </c>
      <c r="CB777" s="3" t="s">
        <v>77</v>
      </c>
      <c r="CC777" s="47">
        <f t="shared" si="969"/>
        <v>0.19319999999999998</v>
      </c>
      <c r="CD777" s="86">
        <f t="shared" si="970"/>
        <v>0</v>
      </c>
      <c r="CE777" s="86">
        <f t="shared" si="971"/>
        <v>0</v>
      </c>
      <c r="CF777" s="86">
        <f t="shared" si="972"/>
        <v>0.161</v>
      </c>
      <c r="CG777" s="86">
        <f t="shared" si="973"/>
        <v>3.2199999999999979E-2</v>
      </c>
      <c r="CH777" s="52">
        <f t="shared" si="974"/>
        <v>0.197453988</v>
      </c>
      <c r="CI777" s="52">
        <f t="shared" si="951"/>
        <v>0</v>
      </c>
      <c r="CJ777" s="52">
        <f t="shared" si="952"/>
        <v>0</v>
      </c>
      <c r="CK777" s="52">
        <f t="shared" si="953"/>
        <v>0.16454499</v>
      </c>
      <c r="CL777" s="52">
        <f t="shared" si="954"/>
        <v>3.2908997999999995E-2</v>
      </c>
      <c r="CM777" s="129" t="s">
        <v>2828</v>
      </c>
    </row>
    <row r="778" spans="1:91" s="9" customFormat="1" ht="47.25" x14ac:dyDescent="0.25">
      <c r="A778" s="44" t="s">
        <v>701</v>
      </c>
      <c r="B778" s="49" t="s">
        <v>1665</v>
      </c>
      <c r="C778" s="79" t="s">
        <v>1666</v>
      </c>
      <c r="D778" s="6" t="s">
        <v>175</v>
      </c>
      <c r="E778" s="13">
        <v>2024</v>
      </c>
      <c r="F778" s="13">
        <v>2024</v>
      </c>
      <c r="G778" s="13">
        <v>2024</v>
      </c>
      <c r="H778" s="8" t="s">
        <v>77</v>
      </c>
      <c r="I778" s="8" t="s">
        <v>77</v>
      </c>
      <c r="J778" s="5" t="s">
        <v>77</v>
      </c>
      <c r="K778" s="5" t="s">
        <v>77</v>
      </c>
      <c r="L778" s="5" t="s">
        <v>77</v>
      </c>
      <c r="M778" s="5" t="s">
        <v>77</v>
      </c>
      <c r="N778" s="5" t="s">
        <v>77</v>
      </c>
      <c r="O778" s="47">
        <v>0</v>
      </c>
      <c r="P778" s="47">
        <v>0.13800000000000001</v>
      </c>
      <c r="Q778" s="80">
        <f t="shared" si="955"/>
        <v>0.12316574399999999</v>
      </c>
      <c r="R778" s="47">
        <f t="shared" si="962"/>
        <v>0.13800000000000001</v>
      </c>
      <c r="S778" s="47">
        <f t="shared" si="963"/>
        <v>0.13800000000000001</v>
      </c>
      <c r="T778" s="47">
        <f t="shared" si="956"/>
        <v>0.12316574399999999</v>
      </c>
      <c r="U778" s="5">
        <v>0</v>
      </c>
      <c r="V778" s="5">
        <v>0</v>
      </c>
      <c r="W778" s="5">
        <v>0</v>
      </c>
      <c r="X778" s="5">
        <v>0</v>
      </c>
      <c r="Y778" s="5">
        <f t="shared" si="975"/>
        <v>0</v>
      </c>
      <c r="Z778" s="5">
        <v>0</v>
      </c>
      <c r="AA778" s="5">
        <v>0</v>
      </c>
      <c r="AB778" s="5">
        <v>0</v>
      </c>
      <c r="AC778" s="47">
        <v>0</v>
      </c>
      <c r="AD778" s="47">
        <f t="shared" si="976"/>
        <v>0</v>
      </c>
      <c r="AE778" s="5">
        <v>0</v>
      </c>
      <c r="AF778" s="5">
        <v>0</v>
      </c>
      <c r="AG778" s="5">
        <v>0</v>
      </c>
      <c r="AH778" s="5">
        <v>0</v>
      </c>
      <c r="AI778" s="5">
        <f t="shared" si="964"/>
        <v>0</v>
      </c>
      <c r="AJ778" s="5">
        <v>0</v>
      </c>
      <c r="AK778" s="5">
        <v>0</v>
      </c>
      <c r="AL778" s="5">
        <v>0</v>
      </c>
      <c r="AM778" s="5">
        <v>0</v>
      </c>
      <c r="AN778" s="47">
        <f t="shared" si="965"/>
        <v>0</v>
      </c>
      <c r="AO778" s="5">
        <v>0</v>
      </c>
      <c r="AP778" s="5">
        <v>0</v>
      </c>
      <c r="AQ778" s="5">
        <v>0</v>
      </c>
      <c r="AR778" s="5">
        <v>0</v>
      </c>
      <c r="AS778" s="5">
        <f t="shared" si="966"/>
        <v>0</v>
      </c>
      <c r="AT778" s="5">
        <v>0</v>
      </c>
      <c r="AU778" s="5">
        <v>0</v>
      </c>
      <c r="AV778" s="5">
        <v>0</v>
      </c>
      <c r="AW778" s="5">
        <v>0</v>
      </c>
      <c r="AX778" s="47">
        <f t="shared" si="977"/>
        <v>0</v>
      </c>
      <c r="AY778" s="5">
        <v>0</v>
      </c>
      <c r="AZ778" s="5">
        <v>0</v>
      </c>
      <c r="BA778" s="5">
        <v>0</v>
      </c>
      <c r="BB778" s="5">
        <v>0</v>
      </c>
      <c r="BC778" s="5">
        <f t="shared" si="967"/>
        <v>0</v>
      </c>
      <c r="BD778" s="5">
        <v>0</v>
      </c>
      <c r="BE778" s="5">
        <v>0</v>
      </c>
      <c r="BF778" s="5">
        <v>0</v>
      </c>
      <c r="BG778" s="5">
        <v>0</v>
      </c>
      <c r="BH778" s="47">
        <f t="shared" si="978"/>
        <v>0</v>
      </c>
      <c r="BI778" s="5">
        <v>0.13800000000000001</v>
      </c>
      <c r="BJ778" s="5">
        <v>0</v>
      </c>
      <c r="BK778" s="5">
        <v>0</v>
      </c>
      <c r="BL778" s="47">
        <v>0.115</v>
      </c>
      <c r="BM778" s="5">
        <f t="shared" si="968"/>
        <v>2.3000000000000007E-2</v>
      </c>
      <c r="BN778" s="5">
        <v>0.12316574399999999</v>
      </c>
      <c r="BO778" s="5">
        <v>0</v>
      </c>
      <c r="BP778" s="5">
        <v>0</v>
      </c>
      <c r="BQ778" s="5">
        <v>0.10263812</v>
      </c>
      <c r="BR778" s="47">
        <f t="shared" si="979"/>
        <v>2.0527623999999994E-2</v>
      </c>
      <c r="BS778" s="5">
        <v>0</v>
      </c>
      <c r="BT778" s="5">
        <v>0</v>
      </c>
      <c r="BU778" s="5">
        <v>0</v>
      </c>
      <c r="BV778" s="47">
        <v>0</v>
      </c>
      <c r="BW778" s="47">
        <f t="shared" si="980"/>
        <v>0</v>
      </c>
      <c r="BX778" s="3" t="s">
        <v>77</v>
      </c>
      <c r="BY778" s="3" t="s">
        <v>77</v>
      </c>
      <c r="BZ778" s="3" t="s">
        <v>77</v>
      </c>
      <c r="CA778" s="3" t="s">
        <v>77</v>
      </c>
      <c r="CB778" s="3" t="s">
        <v>77</v>
      </c>
      <c r="CC778" s="47">
        <f t="shared" si="969"/>
        <v>0.13800000000000001</v>
      </c>
      <c r="CD778" s="86">
        <f t="shared" si="970"/>
        <v>0</v>
      </c>
      <c r="CE778" s="86">
        <f t="shared" si="971"/>
        <v>0</v>
      </c>
      <c r="CF778" s="86">
        <f t="shared" si="972"/>
        <v>0.115</v>
      </c>
      <c r="CG778" s="86">
        <f t="shared" si="973"/>
        <v>2.3000000000000007E-2</v>
      </c>
      <c r="CH778" s="52">
        <f t="shared" si="974"/>
        <v>0.12316574399999999</v>
      </c>
      <c r="CI778" s="52">
        <f t="shared" si="951"/>
        <v>0</v>
      </c>
      <c r="CJ778" s="52">
        <f t="shared" si="952"/>
        <v>0</v>
      </c>
      <c r="CK778" s="52">
        <f t="shared" si="953"/>
        <v>0.10263812</v>
      </c>
      <c r="CL778" s="52">
        <f t="shared" si="954"/>
        <v>2.0527623999999994E-2</v>
      </c>
      <c r="CM778" s="129" t="s">
        <v>2828</v>
      </c>
    </row>
    <row r="779" spans="1:91" s="9" customFormat="1" ht="37.5" customHeight="1" x14ac:dyDescent="0.25">
      <c r="A779" s="1" t="s">
        <v>702</v>
      </c>
      <c r="B779" s="17" t="s">
        <v>428</v>
      </c>
      <c r="C779" s="2" t="s">
        <v>76</v>
      </c>
      <c r="D779" s="12" t="s">
        <v>77</v>
      </c>
      <c r="E779" s="12" t="s">
        <v>77</v>
      </c>
      <c r="F779" s="12" t="s">
        <v>77</v>
      </c>
      <c r="G779" s="12" t="s">
        <v>77</v>
      </c>
      <c r="H779" s="3">
        <f>SUM(H780,H816,H837,H1019,H1026,H1034,H1035)</f>
        <v>12885.895562000798</v>
      </c>
      <c r="I779" s="3">
        <f>SUM(I780,I816,I837,I1019,I1026,I1034,I1035)</f>
        <v>12885.895562000798</v>
      </c>
      <c r="J779" s="3" t="s">
        <v>77</v>
      </c>
      <c r="K779" s="3">
        <f>SUM(K780,K816,K837,K1019,K1026,K1034,K1035)</f>
        <v>12885.895562000798</v>
      </c>
      <c r="L779" s="3">
        <f>SUM(L780,L816,L837,L1019,L1026,L1034,L1035)</f>
        <v>12885.895562000798</v>
      </c>
      <c r="M779" s="3" t="s">
        <v>77</v>
      </c>
      <c r="N779" s="3" t="s">
        <v>77</v>
      </c>
      <c r="O779" s="3">
        <f t="shared" ref="O779:AT779" si="981">SUM(O780,O816,O837,O1019,O1026,O1034,O1035)</f>
        <v>9723.5439194199989</v>
      </c>
      <c r="P779" s="3">
        <f t="shared" si="981"/>
        <v>25988.567772757422</v>
      </c>
      <c r="Q779" s="3">
        <f t="shared" si="981"/>
        <v>25398.848648631363</v>
      </c>
      <c r="R779" s="3">
        <f t="shared" si="981"/>
        <v>15927.705261750145</v>
      </c>
      <c r="S779" s="3">
        <f t="shared" si="981"/>
        <v>15927.705261750145</v>
      </c>
      <c r="T779" s="3">
        <f t="shared" si="981"/>
        <v>15675.304729211364</v>
      </c>
      <c r="U779" s="3">
        <f t="shared" si="981"/>
        <v>1843.6682095527442</v>
      </c>
      <c r="V779" s="3">
        <f t="shared" si="981"/>
        <v>0</v>
      </c>
      <c r="W779" s="3">
        <f t="shared" si="981"/>
        <v>0</v>
      </c>
      <c r="X779" s="3">
        <f t="shared" si="981"/>
        <v>1408.3811618946602</v>
      </c>
      <c r="Y779" s="3">
        <f t="shared" si="981"/>
        <v>435.28704765808385</v>
      </c>
      <c r="Z779" s="3">
        <f t="shared" si="981"/>
        <v>1482.4578762430615</v>
      </c>
      <c r="AA779" s="3">
        <f t="shared" si="981"/>
        <v>0</v>
      </c>
      <c r="AB779" s="3">
        <f t="shared" si="981"/>
        <v>0</v>
      </c>
      <c r="AC779" s="3">
        <f t="shared" si="981"/>
        <v>803.0236627754341</v>
      </c>
      <c r="AD779" s="3">
        <f t="shared" si="981"/>
        <v>679.43421346762727</v>
      </c>
      <c r="AE779" s="3">
        <f t="shared" si="981"/>
        <v>1877.0264379758223</v>
      </c>
      <c r="AF779" s="3">
        <f t="shared" si="981"/>
        <v>0</v>
      </c>
      <c r="AG779" s="3">
        <f t="shared" si="981"/>
        <v>0</v>
      </c>
      <c r="AH779" s="3">
        <f t="shared" si="981"/>
        <v>1432.3442094665188</v>
      </c>
      <c r="AI779" s="3">
        <f t="shared" si="981"/>
        <v>444.68222850930363</v>
      </c>
      <c r="AJ779" s="3">
        <f t="shared" si="981"/>
        <v>1301.3712866696003</v>
      </c>
      <c r="AK779" s="3">
        <f t="shared" si="981"/>
        <v>0</v>
      </c>
      <c r="AL779" s="3">
        <f t="shared" si="981"/>
        <v>0</v>
      </c>
      <c r="AM779" s="3">
        <f t="shared" si="981"/>
        <v>1052.7533079663331</v>
      </c>
      <c r="AN779" s="3">
        <f t="shared" si="981"/>
        <v>248.61797870326666</v>
      </c>
      <c r="AO779" s="3">
        <f t="shared" si="981"/>
        <v>1643.9235787548746</v>
      </c>
      <c r="AP779" s="3">
        <f t="shared" si="981"/>
        <v>0</v>
      </c>
      <c r="AQ779" s="3">
        <f t="shared" si="981"/>
        <v>0</v>
      </c>
      <c r="AR779" s="3">
        <f t="shared" si="981"/>
        <v>1377.4766307457289</v>
      </c>
      <c r="AS779" s="3">
        <f t="shared" si="981"/>
        <v>266.44694800914579</v>
      </c>
      <c r="AT779" s="3">
        <f t="shared" si="981"/>
        <v>1625.4694941224002</v>
      </c>
      <c r="AU779" s="3">
        <f t="shared" ref="AU779:BW779" si="982">SUM(AU780,AU816,AU837,AU1019,AU1026,AU1034,AU1035)</f>
        <v>0</v>
      </c>
      <c r="AV779" s="3">
        <f t="shared" si="982"/>
        <v>0</v>
      </c>
      <c r="AW779" s="3">
        <f t="shared" si="982"/>
        <v>1201.2724107346669</v>
      </c>
      <c r="AX779" s="3">
        <f t="shared" si="982"/>
        <v>424.1970833877333</v>
      </c>
      <c r="AY779" s="3">
        <f t="shared" si="982"/>
        <v>1603.5567721096127</v>
      </c>
      <c r="AZ779" s="3">
        <f t="shared" si="982"/>
        <v>0</v>
      </c>
      <c r="BA779" s="3">
        <f t="shared" si="982"/>
        <v>0</v>
      </c>
      <c r="BB779" s="3">
        <f t="shared" si="982"/>
        <v>1345.6713109313441</v>
      </c>
      <c r="BC779" s="3">
        <f t="shared" si="982"/>
        <v>257.88546117826883</v>
      </c>
      <c r="BD779" s="3">
        <f t="shared" si="982"/>
        <v>1641.717311178829</v>
      </c>
      <c r="BE779" s="3">
        <f t="shared" si="982"/>
        <v>0</v>
      </c>
      <c r="BF779" s="3">
        <f t="shared" si="982"/>
        <v>0</v>
      </c>
      <c r="BG779" s="3">
        <f t="shared" si="982"/>
        <v>1374.2160050586908</v>
      </c>
      <c r="BH779" s="3">
        <f t="shared" si="982"/>
        <v>267.50130612013811</v>
      </c>
      <c r="BI779" s="3">
        <f t="shared" si="982"/>
        <v>2025.3478087670023</v>
      </c>
      <c r="BJ779" s="3">
        <f t="shared" si="982"/>
        <v>0</v>
      </c>
      <c r="BK779" s="3">
        <f t="shared" si="982"/>
        <v>0</v>
      </c>
      <c r="BL779" s="3">
        <f t="shared" si="982"/>
        <v>1695.6740564831139</v>
      </c>
      <c r="BM779" s="3">
        <f t="shared" si="982"/>
        <v>329.67375228388846</v>
      </c>
      <c r="BN779" s="3">
        <f t="shared" si="982"/>
        <v>1119.5881877986367</v>
      </c>
      <c r="BO779" s="3">
        <f t="shared" si="982"/>
        <v>0</v>
      </c>
      <c r="BP779" s="3">
        <f t="shared" si="982"/>
        <v>0</v>
      </c>
      <c r="BQ779" s="3">
        <f t="shared" si="982"/>
        <v>939.1567468633333</v>
      </c>
      <c r="BR779" s="3">
        <f t="shared" si="982"/>
        <v>180.43144093530339</v>
      </c>
      <c r="BS779" s="3">
        <f t="shared" si="982"/>
        <v>997.91939863513346</v>
      </c>
      <c r="BT779" s="3">
        <f t="shared" si="982"/>
        <v>0</v>
      </c>
      <c r="BU779" s="3">
        <f t="shared" si="982"/>
        <v>0</v>
      </c>
      <c r="BV779" s="3">
        <f t="shared" si="982"/>
        <v>837.88658547094474</v>
      </c>
      <c r="BW779" s="3">
        <f t="shared" si="982"/>
        <v>160.03281316418889</v>
      </c>
      <c r="BX779" s="3" t="s">
        <v>77</v>
      </c>
      <c r="BY779" s="3" t="s">
        <v>77</v>
      </c>
      <c r="BZ779" s="3" t="s">
        <v>77</v>
      </c>
      <c r="CA779" s="3" t="s">
        <v>77</v>
      </c>
      <c r="CB779" s="3" t="s">
        <v>77</v>
      </c>
      <c r="CC779" s="3">
        <f t="shared" ref="CC779:CL779" si="983">SUM(CC780,CC816,CC837,CC1019,CC1026,CC1034,CC1035)</f>
        <v>8147.7739962424457</v>
      </c>
      <c r="CD779" s="3">
        <f t="shared" si="983"/>
        <v>0</v>
      </c>
      <c r="CE779" s="3">
        <f t="shared" si="983"/>
        <v>0</v>
      </c>
      <c r="CF779" s="3">
        <f t="shared" si="983"/>
        <v>6689.0527930976514</v>
      </c>
      <c r="CG779" s="3">
        <f t="shared" si="983"/>
        <v>1458.7212031447957</v>
      </c>
      <c r="CH779" s="3">
        <f t="shared" si="983"/>
        <v>6686.0656784045996</v>
      </c>
      <c r="CI779" s="3">
        <f t="shared" si="983"/>
        <v>0</v>
      </c>
      <c r="CJ779" s="3">
        <f t="shared" si="983"/>
        <v>0</v>
      </c>
      <c r="CK779" s="3">
        <f t="shared" si="983"/>
        <v>5405.2850560939696</v>
      </c>
      <c r="CL779" s="3">
        <f t="shared" si="983"/>
        <v>1280.7806223106304</v>
      </c>
      <c r="CM779" s="33" t="s">
        <v>77</v>
      </c>
    </row>
    <row r="780" spans="1:91" s="10" customFormat="1" ht="31.5" x14ac:dyDescent="0.25">
      <c r="A780" s="1" t="s">
        <v>703</v>
      </c>
      <c r="B780" s="17" t="s">
        <v>93</v>
      </c>
      <c r="C780" s="25" t="s">
        <v>76</v>
      </c>
      <c r="D780" s="12" t="s">
        <v>77</v>
      </c>
      <c r="E780" s="21" t="s">
        <v>77</v>
      </c>
      <c r="F780" s="21" t="s">
        <v>77</v>
      </c>
      <c r="G780" s="21" t="s">
        <v>77</v>
      </c>
      <c r="H780" s="3">
        <f>SUM(H781,H784,H787,H815)</f>
        <v>772.79549919999988</v>
      </c>
      <c r="I780" s="3">
        <f>SUM(I781,I784,I787,I815)</f>
        <v>772.79549919999988</v>
      </c>
      <c r="J780" s="3" t="s">
        <v>77</v>
      </c>
      <c r="K780" s="3">
        <f>SUM(K781,K784,K787,K815)</f>
        <v>772.79549919999988</v>
      </c>
      <c r="L780" s="3">
        <f>SUM(L781,L784,L787,L815)</f>
        <v>772.79549919999988</v>
      </c>
      <c r="M780" s="3" t="s">
        <v>77</v>
      </c>
      <c r="N780" s="3" t="s">
        <v>77</v>
      </c>
      <c r="O780" s="3">
        <f t="shared" ref="O780:AT780" si="984">O781+O784+O787+O815</f>
        <v>345.53008865999993</v>
      </c>
      <c r="P780" s="3">
        <f t="shared" si="984"/>
        <v>1061.8742777073694</v>
      </c>
      <c r="Q780" s="3">
        <f t="shared" si="984"/>
        <v>1227.051189608</v>
      </c>
      <c r="R780" s="3">
        <f t="shared" si="984"/>
        <v>652.29602822736945</v>
      </c>
      <c r="S780" s="3">
        <f t="shared" si="984"/>
        <v>652.29602822736945</v>
      </c>
      <c r="T780" s="3">
        <f t="shared" si="984"/>
        <v>881.52110094800003</v>
      </c>
      <c r="U780" s="7">
        <f t="shared" si="984"/>
        <v>98.896991699369465</v>
      </c>
      <c r="V780" s="7">
        <f t="shared" si="984"/>
        <v>0</v>
      </c>
      <c r="W780" s="7">
        <f t="shared" si="984"/>
        <v>0</v>
      </c>
      <c r="X780" s="7">
        <f t="shared" si="984"/>
        <v>8.9325123531412345</v>
      </c>
      <c r="Y780" s="7">
        <f t="shared" si="984"/>
        <v>89.964479346228259</v>
      </c>
      <c r="Z780" s="7">
        <f t="shared" si="984"/>
        <v>228.46997569999996</v>
      </c>
      <c r="AA780" s="7">
        <f t="shared" si="984"/>
        <v>0</v>
      </c>
      <c r="AB780" s="7">
        <f t="shared" si="984"/>
        <v>0</v>
      </c>
      <c r="AC780" s="7">
        <f t="shared" si="984"/>
        <v>113.22580980000001</v>
      </c>
      <c r="AD780" s="7">
        <f t="shared" si="984"/>
        <v>115.2441659</v>
      </c>
      <c r="AE780" s="7">
        <f t="shared" si="984"/>
        <v>167.06399999999999</v>
      </c>
      <c r="AF780" s="7">
        <f t="shared" si="984"/>
        <v>0</v>
      </c>
      <c r="AG780" s="7">
        <f t="shared" si="984"/>
        <v>0</v>
      </c>
      <c r="AH780" s="7">
        <f t="shared" si="984"/>
        <v>0</v>
      </c>
      <c r="AI780" s="7">
        <f t="shared" si="984"/>
        <v>167.06399999999999</v>
      </c>
      <c r="AJ780" s="7">
        <f t="shared" si="984"/>
        <v>75.710626079999997</v>
      </c>
      <c r="AK780" s="7">
        <f t="shared" si="984"/>
        <v>0</v>
      </c>
      <c r="AL780" s="7">
        <f t="shared" si="984"/>
        <v>0</v>
      </c>
      <c r="AM780" s="7">
        <f t="shared" si="984"/>
        <v>60.026922400000004</v>
      </c>
      <c r="AN780" s="7">
        <f t="shared" si="984"/>
        <v>15.683703680000001</v>
      </c>
      <c r="AO780" s="7">
        <f t="shared" si="984"/>
        <v>0</v>
      </c>
      <c r="AP780" s="7">
        <f t="shared" si="984"/>
        <v>0</v>
      </c>
      <c r="AQ780" s="7">
        <f t="shared" si="984"/>
        <v>0</v>
      </c>
      <c r="AR780" s="7">
        <f t="shared" si="984"/>
        <v>0</v>
      </c>
      <c r="AS780" s="7">
        <f t="shared" si="984"/>
        <v>0</v>
      </c>
      <c r="AT780" s="7">
        <f t="shared" si="984"/>
        <v>191.06399999999999</v>
      </c>
      <c r="AU780" s="7">
        <f t="shared" ref="AU780:BW780" si="985">AU781+AU784+AU787+AU815</f>
        <v>0</v>
      </c>
      <c r="AV780" s="7">
        <f t="shared" si="985"/>
        <v>0</v>
      </c>
      <c r="AW780" s="7">
        <f t="shared" si="985"/>
        <v>0</v>
      </c>
      <c r="AX780" s="7">
        <f t="shared" si="985"/>
        <v>191.06399999999999</v>
      </c>
      <c r="AY780" s="7">
        <f t="shared" si="985"/>
        <v>0</v>
      </c>
      <c r="AZ780" s="7">
        <f t="shared" si="985"/>
        <v>0</v>
      </c>
      <c r="BA780" s="7">
        <f t="shared" si="985"/>
        <v>0</v>
      </c>
      <c r="BB780" s="7">
        <f t="shared" si="985"/>
        <v>0</v>
      </c>
      <c r="BC780" s="7">
        <f t="shared" si="985"/>
        <v>0</v>
      </c>
      <c r="BD780" s="7">
        <f t="shared" si="985"/>
        <v>1.2470025012589758E-14</v>
      </c>
      <c r="BE780" s="7">
        <f t="shared" si="985"/>
        <v>0</v>
      </c>
      <c r="BF780" s="7">
        <f t="shared" si="985"/>
        <v>0</v>
      </c>
      <c r="BG780" s="7">
        <f t="shared" si="985"/>
        <v>1.0391687510491465E-14</v>
      </c>
      <c r="BH780" s="7">
        <f t="shared" si="985"/>
        <v>2.0783375020982929E-15</v>
      </c>
      <c r="BI780" s="7">
        <f t="shared" si="985"/>
        <v>0</v>
      </c>
      <c r="BJ780" s="7">
        <f t="shared" si="985"/>
        <v>0</v>
      </c>
      <c r="BK780" s="7">
        <f t="shared" si="985"/>
        <v>0</v>
      </c>
      <c r="BL780" s="7">
        <f t="shared" si="985"/>
        <v>0</v>
      </c>
      <c r="BM780" s="7">
        <f t="shared" si="985"/>
        <v>0</v>
      </c>
      <c r="BN780" s="7">
        <f t="shared" si="985"/>
        <v>0</v>
      </c>
      <c r="BO780" s="7">
        <f t="shared" si="985"/>
        <v>0</v>
      </c>
      <c r="BP780" s="7">
        <f t="shared" si="985"/>
        <v>0</v>
      </c>
      <c r="BQ780" s="7">
        <f t="shared" si="985"/>
        <v>0</v>
      </c>
      <c r="BR780" s="7">
        <f t="shared" si="985"/>
        <v>0</v>
      </c>
      <c r="BS780" s="7">
        <f t="shared" si="985"/>
        <v>0</v>
      </c>
      <c r="BT780" s="7">
        <f t="shared" si="985"/>
        <v>0</v>
      </c>
      <c r="BU780" s="7">
        <f t="shared" si="985"/>
        <v>0</v>
      </c>
      <c r="BV780" s="7">
        <f t="shared" si="985"/>
        <v>0</v>
      </c>
      <c r="BW780" s="7">
        <f t="shared" si="985"/>
        <v>0</v>
      </c>
      <c r="BX780" s="3" t="s">
        <v>77</v>
      </c>
      <c r="BY780" s="3" t="s">
        <v>77</v>
      </c>
      <c r="BZ780" s="3" t="s">
        <v>77</v>
      </c>
      <c r="CA780" s="3" t="s">
        <v>77</v>
      </c>
      <c r="CB780" s="3" t="s">
        <v>77</v>
      </c>
      <c r="CC780" s="7">
        <f t="shared" ref="CC780:CL780" si="986">CC781+CC784+CC787+CC815</f>
        <v>167.06399999999999</v>
      </c>
      <c r="CD780" s="7">
        <f t="shared" si="986"/>
        <v>0</v>
      </c>
      <c r="CE780" s="7">
        <f t="shared" si="986"/>
        <v>0</v>
      </c>
      <c r="CF780" s="7">
        <f t="shared" si="986"/>
        <v>0</v>
      </c>
      <c r="CG780" s="7">
        <f t="shared" si="986"/>
        <v>167.06399999999999</v>
      </c>
      <c r="CH780" s="7">
        <f t="shared" si="986"/>
        <v>266.77462607999996</v>
      </c>
      <c r="CI780" s="7">
        <f t="shared" si="986"/>
        <v>0</v>
      </c>
      <c r="CJ780" s="7">
        <f t="shared" si="986"/>
        <v>0</v>
      </c>
      <c r="CK780" s="7">
        <f t="shared" si="986"/>
        <v>60.026922400000011</v>
      </c>
      <c r="CL780" s="7">
        <f t="shared" si="986"/>
        <v>206.74770368</v>
      </c>
      <c r="CM780" s="33" t="s">
        <v>77</v>
      </c>
    </row>
    <row r="781" spans="1:91" s="10" customFormat="1" ht="94.5" x14ac:dyDescent="0.25">
      <c r="A781" s="1" t="s">
        <v>429</v>
      </c>
      <c r="B781" s="17" t="s">
        <v>95</v>
      </c>
      <c r="C781" s="2" t="s">
        <v>76</v>
      </c>
      <c r="D781" s="12" t="s">
        <v>77</v>
      </c>
      <c r="E781" s="21" t="s">
        <v>77</v>
      </c>
      <c r="F781" s="21" t="s">
        <v>77</v>
      </c>
      <c r="G781" s="21" t="s">
        <v>77</v>
      </c>
      <c r="H781" s="26" t="s">
        <v>77</v>
      </c>
      <c r="I781" s="26" t="s">
        <v>77</v>
      </c>
      <c r="J781" s="3" t="s">
        <v>77</v>
      </c>
      <c r="K781" s="26" t="s">
        <v>77</v>
      </c>
      <c r="L781" s="26" t="s">
        <v>77</v>
      </c>
      <c r="M781" s="3" t="s">
        <v>77</v>
      </c>
      <c r="N781" s="26" t="s">
        <v>77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7">
        <v>0</v>
      </c>
      <c r="V781" s="7">
        <v>0</v>
      </c>
      <c r="W781" s="7">
        <v>0</v>
      </c>
      <c r="X781" s="7">
        <v>0</v>
      </c>
      <c r="Y781" s="7">
        <v>0</v>
      </c>
      <c r="Z781" s="7">
        <v>0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3" t="s">
        <v>77</v>
      </c>
      <c r="BY781" s="3" t="s">
        <v>77</v>
      </c>
      <c r="BZ781" s="3" t="s">
        <v>77</v>
      </c>
      <c r="CA781" s="3" t="s">
        <v>77</v>
      </c>
      <c r="CB781" s="3" t="s">
        <v>77</v>
      </c>
      <c r="CC781" s="7">
        <f>AE781+AO781+AY781+BI781+BS781</f>
        <v>0</v>
      </c>
      <c r="CD781" s="7">
        <f>AF781+AP781+AZ781+BJ781+BT781</f>
        <v>0</v>
      </c>
      <c r="CE781" s="7">
        <f>AG781+AQ781+BA781+BK781+BU781</f>
        <v>0</v>
      </c>
      <c r="CF781" s="7">
        <f>AH781+AR781+BB781+BL781+BV781</f>
        <v>0</v>
      </c>
      <c r="CG781" s="7">
        <f>AI781+AS781+BC781+BM781+BW781</f>
        <v>0</v>
      </c>
      <c r="CH781" s="7">
        <f>SUM(AJ781,AT781,BD781,BN781,BS781)</f>
        <v>0</v>
      </c>
      <c r="CI781" s="7">
        <f>SUM(AK781,AU781,BE781,BO781,BT781)</f>
        <v>0</v>
      </c>
      <c r="CJ781" s="7">
        <f>SUM(AL781,AV781,BF781,BP781,BU781)</f>
        <v>0</v>
      </c>
      <c r="CK781" s="7">
        <f>SUM(AM781,AW781,BG781,BQ781,BV781)</f>
        <v>0</v>
      </c>
      <c r="CL781" s="7">
        <f>SUM(AN781,AX781,BH781,BR781,BW781)</f>
        <v>0</v>
      </c>
      <c r="CM781" s="33" t="s">
        <v>77</v>
      </c>
    </row>
    <row r="782" spans="1:91" s="9" customFormat="1" ht="31.5" x14ac:dyDescent="0.25">
      <c r="A782" s="1" t="s">
        <v>2048</v>
      </c>
      <c r="B782" s="17" t="s">
        <v>344</v>
      </c>
      <c r="C782" s="25" t="s">
        <v>76</v>
      </c>
      <c r="D782" s="6" t="s">
        <v>77</v>
      </c>
      <c r="E782" s="13" t="s">
        <v>77</v>
      </c>
      <c r="F782" s="13" t="s">
        <v>77</v>
      </c>
      <c r="G782" s="13" t="s">
        <v>77</v>
      </c>
      <c r="H782" s="3" t="s">
        <v>77</v>
      </c>
      <c r="I782" s="3" t="s">
        <v>77</v>
      </c>
      <c r="J782" s="3" t="s">
        <v>77</v>
      </c>
      <c r="K782" s="3" t="s">
        <v>77</v>
      </c>
      <c r="L782" s="3" t="s">
        <v>77</v>
      </c>
      <c r="M782" s="3" t="s">
        <v>77</v>
      </c>
      <c r="N782" s="3" t="s">
        <v>77</v>
      </c>
      <c r="O782" s="3">
        <v>0</v>
      </c>
      <c r="P782" s="3">
        <v>0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  <c r="AD782" s="3">
        <v>0</v>
      </c>
      <c r="AE782" s="3">
        <v>0</v>
      </c>
      <c r="AF782" s="3">
        <v>0</v>
      </c>
      <c r="AG782" s="3">
        <v>0</v>
      </c>
      <c r="AH782" s="3">
        <v>0</v>
      </c>
      <c r="AI782" s="3">
        <v>0</v>
      </c>
      <c r="AJ782" s="3">
        <v>0</v>
      </c>
      <c r="AK782" s="3">
        <v>0</v>
      </c>
      <c r="AL782" s="3">
        <v>0</v>
      </c>
      <c r="AM782" s="3">
        <v>0</v>
      </c>
      <c r="AN782" s="3">
        <v>0</v>
      </c>
      <c r="AO782" s="3">
        <v>0</v>
      </c>
      <c r="AP782" s="3">
        <v>0</v>
      </c>
      <c r="AQ782" s="3">
        <v>0</v>
      </c>
      <c r="AR782" s="3">
        <v>0</v>
      </c>
      <c r="AS782" s="3">
        <v>0</v>
      </c>
      <c r="AT782" s="3">
        <v>0</v>
      </c>
      <c r="AU782" s="3">
        <v>0</v>
      </c>
      <c r="AV782" s="3">
        <v>0</v>
      </c>
      <c r="AW782" s="3">
        <v>0</v>
      </c>
      <c r="AX782" s="3">
        <v>0</v>
      </c>
      <c r="AY782" s="3">
        <v>0</v>
      </c>
      <c r="AZ782" s="3">
        <v>0</v>
      </c>
      <c r="BA782" s="3">
        <v>0</v>
      </c>
      <c r="BB782" s="3">
        <v>0</v>
      </c>
      <c r="BC782" s="3">
        <v>0</v>
      </c>
      <c r="BD782" s="3">
        <v>0</v>
      </c>
      <c r="BE782" s="3">
        <v>0</v>
      </c>
      <c r="BF782" s="3">
        <v>0</v>
      </c>
      <c r="BG782" s="3">
        <v>0</v>
      </c>
      <c r="BH782" s="3">
        <v>0</v>
      </c>
      <c r="BI782" s="3">
        <v>0</v>
      </c>
      <c r="BJ782" s="3">
        <v>0</v>
      </c>
      <c r="BK782" s="3">
        <v>0</v>
      </c>
      <c r="BL782" s="3">
        <v>0</v>
      </c>
      <c r="BM782" s="3">
        <v>0</v>
      </c>
      <c r="BN782" s="3">
        <v>0</v>
      </c>
      <c r="BO782" s="3">
        <v>0</v>
      </c>
      <c r="BP782" s="3">
        <v>0</v>
      </c>
      <c r="BQ782" s="3">
        <v>0</v>
      </c>
      <c r="BR782" s="3">
        <v>0</v>
      </c>
      <c r="BS782" s="3">
        <v>0</v>
      </c>
      <c r="BT782" s="3">
        <v>0</v>
      </c>
      <c r="BU782" s="3">
        <v>0</v>
      </c>
      <c r="BV782" s="3">
        <v>0</v>
      </c>
      <c r="BW782" s="3">
        <v>0</v>
      </c>
      <c r="BX782" s="3" t="s">
        <v>77</v>
      </c>
      <c r="BY782" s="3" t="s">
        <v>77</v>
      </c>
      <c r="BZ782" s="3" t="s">
        <v>77</v>
      </c>
      <c r="CA782" s="3" t="s">
        <v>77</v>
      </c>
      <c r="CB782" s="3" t="s">
        <v>77</v>
      </c>
      <c r="CC782" s="3">
        <v>0</v>
      </c>
      <c r="CD782" s="3">
        <v>0</v>
      </c>
      <c r="CE782" s="3">
        <v>0</v>
      </c>
      <c r="CF782" s="3">
        <v>0</v>
      </c>
      <c r="CG782" s="3">
        <v>0</v>
      </c>
      <c r="CH782" s="3">
        <v>0</v>
      </c>
      <c r="CI782" s="3">
        <v>0</v>
      </c>
      <c r="CJ782" s="3">
        <v>0</v>
      </c>
      <c r="CK782" s="3">
        <v>0</v>
      </c>
      <c r="CL782" s="3">
        <v>0</v>
      </c>
      <c r="CM782" s="33" t="s">
        <v>77</v>
      </c>
    </row>
    <row r="783" spans="1:91" s="9" customFormat="1" ht="31.5" x14ac:dyDescent="0.25">
      <c r="A783" s="1" t="s">
        <v>2049</v>
      </c>
      <c r="B783" s="17" t="s">
        <v>344</v>
      </c>
      <c r="C783" s="25" t="s">
        <v>76</v>
      </c>
      <c r="D783" s="6" t="s">
        <v>77</v>
      </c>
      <c r="E783" s="13" t="s">
        <v>77</v>
      </c>
      <c r="F783" s="13" t="s">
        <v>77</v>
      </c>
      <c r="G783" s="13" t="s">
        <v>77</v>
      </c>
      <c r="H783" s="3" t="s">
        <v>77</v>
      </c>
      <c r="I783" s="3" t="s">
        <v>77</v>
      </c>
      <c r="J783" s="3" t="s">
        <v>77</v>
      </c>
      <c r="K783" s="3" t="s">
        <v>77</v>
      </c>
      <c r="L783" s="3" t="s">
        <v>77</v>
      </c>
      <c r="M783" s="3" t="s">
        <v>77</v>
      </c>
      <c r="N783" s="3" t="s">
        <v>77</v>
      </c>
      <c r="O783" s="3">
        <v>0</v>
      </c>
      <c r="P783" s="3">
        <v>0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  <c r="AH783" s="3">
        <v>0</v>
      </c>
      <c r="AI783" s="3">
        <v>0</v>
      </c>
      <c r="AJ783" s="3">
        <v>0</v>
      </c>
      <c r="AK783" s="3">
        <v>0</v>
      </c>
      <c r="AL783" s="3">
        <v>0</v>
      </c>
      <c r="AM783" s="3">
        <v>0</v>
      </c>
      <c r="AN783" s="3">
        <v>0</v>
      </c>
      <c r="AO783" s="3">
        <v>0</v>
      </c>
      <c r="AP783" s="3">
        <v>0</v>
      </c>
      <c r="AQ783" s="3">
        <v>0</v>
      </c>
      <c r="AR783" s="3">
        <v>0</v>
      </c>
      <c r="AS783" s="3">
        <v>0</v>
      </c>
      <c r="AT783" s="3">
        <v>0</v>
      </c>
      <c r="AU783" s="3">
        <v>0</v>
      </c>
      <c r="AV783" s="3">
        <v>0</v>
      </c>
      <c r="AW783" s="3">
        <v>0</v>
      </c>
      <c r="AX783" s="3">
        <v>0</v>
      </c>
      <c r="AY783" s="3">
        <v>0</v>
      </c>
      <c r="AZ783" s="3">
        <v>0</v>
      </c>
      <c r="BA783" s="3">
        <v>0</v>
      </c>
      <c r="BB783" s="3">
        <v>0</v>
      </c>
      <c r="BC783" s="3">
        <v>0</v>
      </c>
      <c r="BD783" s="3">
        <v>0</v>
      </c>
      <c r="BE783" s="3">
        <v>0</v>
      </c>
      <c r="BF783" s="3">
        <v>0</v>
      </c>
      <c r="BG783" s="3">
        <v>0</v>
      </c>
      <c r="BH783" s="3">
        <v>0</v>
      </c>
      <c r="BI783" s="3">
        <v>0</v>
      </c>
      <c r="BJ783" s="3">
        <v>0</v>
      </c>
      <c r="BK783" s="3">
        <v>0</v>
      </c>
      <c r="BL783" s="3">
        <v>0</v>
      </c>
      <c r="BM783" s="3">
        <v>0</v>
      </c>
      <c r="BN783" s="3">
        <v>0</v>
      </c>
      <c r="BO783" s="3">
        <v>0</v>
      </c>
      <c r="BP783" s="3">
        <v>0</v>
      </c>
      <c r="BQ783" s="3">
        <v>0</v>
      </c>
      <c r="BR783" s="3">
        <v>0</v>
      </c>
      <c r="BS783" s="3">
        <v>0</v>
      </c>
      <c r="BT783" s="3">
        <v>0</v>
      </c>
      <c r="BU783" s="3">
        <v>0</v>
      </c>
      <c r="BV783" s="3">
        <v>0</v>
      </c>
      <c r="BW783" s="3">
        <v>0</v>
      </c>
      <c r="BX783" s="3" t="s">
        <v>77</v>
      </c>
      <c r="BY783" s="3" t="s">
        <v>77</v>
      </c>
      <c r="BZ783" s="3" t="s">
        <v>77</v>
      </c>
      <c r="CA783" s="3" t="s">
        <v>77</v>
      </c>
      <c r="CB783" s="3" t="s">
        <v>77</v>
      </c>
      <c r="CC783" s="3">
        <v>0</v>
      </c>
      <c r="CD783" s="3">
        <v>0</v>
      </c>
      <c r="CE783" s="3">
        <v>0</v>
      </c>
      <c r="CF783" s="3">
        <v>0</v>
      </c>
      <c r="CG783" s="3">
        <v>0</v>
      </c>
      <c r="CH783" s="3">
        <v>0</v>
      </c>
      <c r="CI783" s="3">
        <v>0</v>
      </c>
      <c r="CJ783" s="3">
        <v>0</v>
      </c>
      <c r="CK783" s="3">
        <v>0</v>
      </c>
      <c r="CL783" s="3">
        <v>0</v>
      </c>
      <c r="CM783" s="33" t="s">
        <v>77</v>
      </c>
    </row>
    <row r="784" spans="1:91" s="10" customFormat="1" ht="47.25" x14ac:dyDescent="0.25">
      <c r="A784" s="1" t="s">
        <v>430</v>
      </c>
      <c r="B784" s="17" t="s">
        <v>99</v>
      </c>
      <c r="C784" s="2" t="s">
        <v>76</v>
      </c>
      <c r="D784" s="12" t="s">
        <v>77</v>
      </c>
      <c r="E784" s="21" t="s">
        <v>77</v>
      </c>
      <c r="F784" s="21" t="s">
        <v>77</v>
      </c>
      <c r="G784" s="21" t="s">
        <v>77</v>
      </c>
      <c r="H784" s="26" t="s">
        <v>77</v>
      </c>
      <c r="I784" s="26" t="s">
        <v>77</v>
      </c>
      <c r="J784" s="3" t="s">
        <v>77</v>
      </c>
      <c r="K784" s="26" t="s">
        <v>77</v>
      </c>
      <c r="L784" s="26" t="s">
        <v>77</v>
      </c>
      <c r="M784" s="3" t="s">
        <v>77</v>
      </c>
      <c r="N784" s="26" t="s">
        <v>77</v>
      </c>
      <c r="O784" s="3">
        <v>0</v>
      </c>
      <c r="P784" s="3">
        <v>0</v>
      </c>
      <c r="Q784" s="3">
        <v>0</v>
      </c>
      <c r="R784" s="3">
        <v>0</v>
      </c>
      <c r="S784" s="3">
        <v>0</v>
      </c>
      <c r="T784" s="3">
        <v>0</v>
      </c>
      <c r="U784" s="7">
        <v>0</v>
      </c>
      <c r="V784" s="7">
        <v>0</v>
      </c>
      <c r="W784" s="7">
        <v>0</v>
      </c>
      <c r="X784" s="7">
        <v>0</v>
      </c>
      <c r="Y784" s="7">
        <v>0</v>
      </c>
      <c r="Z784" s="7">
        <v>0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3" t="s">
        <v>77</v>
      </c>
      <c r="BY784" s="3" t="s">
        <v>77</v>
      </c>
      <c r="BZ784" s="3" t="s">
        <v>77</v>
      </c>
      <c r="CA784" s="3" t="s">
        <v>77</v>
      </c>
      <c r="CB784" s="3" t="s">
        <v>77</v>
      </c>
      <c r="CC784" s="7">
        <f>AE784+AO784+AY784+BI784+BS784</f>
        <v>0</v>
      </c>
      <c r="CD784" s="7">
        <f>AF784+AP784+AZ784+BJ784+BT784</f>
        <v>0</v>
      </c>
      <c r="CE784" s="7">
        <f>AG784+AQ784+BA784+BK784+BU784</f>
        <v>0</v>
      </c>
      <c r="CF784" s="7">
        <f>AH784+AR784+BB784+BL784+BV784</f>
        <v>0</v>
      </c>
      <c r="CG784" s="7">
        <f>AI784+AS784+BC784+BM784+BW784</f>
        <v>0</v>
      </c>
      <c r="CH784" s="7">
        <f>SUM(AJ784,AT784,BD784,BN784,BS784)</f>
        <v>0</v>
      </c>
      <c r="CI784" s="7">
        <f>SUM(AK784,AU784,BE784,BO784,BT784)</f>
        <v>0</v>
      </c>
      <c r="CJ784" s="7">
        <f>SUM(AL784,AV784,BF784,BP784,BU784)</f>
        <v>0</v>
      </c>
      <c r="CK784" s="7">
        <f>SUM(AM784,AW784,BG784,BQ784,BV784)</f>
        <v>0</v>
      </c>
      <c r="CL784" s="7">
        <f>SUM(AN784,AX784,BH784,BR784,BW784)</f>
        <v>0</v>
      </c>
      <c r="CM784" s="33" t="s">
        <v>77</v>
      </c>
    </row>
    <row r="785" spans="1:91" s="9" customFormat="1" ht="31.5" x14ac:dyDescent="0.25">
      <c r="A785" s="1" t="s">
        <v>2050</v>
      </c>
      <c r="B785" s="17" t="s">
        <v>344</v>
      </c>
      <c r="C785" s="25" t="s">
        <v>76</v>
      </c>
      <c r="D785" s="6" t="s">
        <v>77</v>
      </c>
      <c r="E785" s="13" t="s">
        <v>77</v>
      </c>
      <c r="F785" s="13" t="s">
        <v>77</v>
      </c>
      <c r="G785" s="13" t="s">
        <v>77</v>
      </c>
      <c r="H785" s="3" t="s">
        <v>77</v>
      </c>
      <c r="I785" s="3" t="s">
        <v>77</v>
      </c>
      <c r="J785" s="3" t="s">
        <v>77</v>
      </c>
      <c r="K785" s="3" t="s">
        <v>77</v>
      </c>
      <c r="L785" s="3" t="s">
        <v>77</v>
      </c>
      <c r="M785" s="3" t="s">
        <v>77</v>
      </c>
      <c r="N785" s="3" t="s">
        <v>77</v>
      </c>
      <c r="O785" s="3">
        <v>0</v>
      </c>
      <c r="P785" s="3">
        <v>0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0</v>
      </c>
      <c r="Y785" s="3">
        <v>0</v>
      </c>
      <c r="Z785" s="3">
        <v>0</v>
      </c>
      <c r="AA785" s="3">
        <v>0</v>
      </c>
      <c r="AB785" s="3">
        <v>0</v>
      </c>
      <c r="AC785" s="3">
        <v>0</v>
      </c>
      <c r="AD785" s="3"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v>0</v>
      </c>
      <c r="AJ785" s="3">
        <v>0</v>
      </c>
      <c r="AK785" s="3">
        <v>0</v>
      </c>
      <c r="AL785" s="3">
        <v>0</v>
      </c>
      <c r="AM785" s="3">
        <v>0</v>
      </c>
      <c r="AN785" s="3">
        <v>0</v>
      </c>
      <c r="AO785" s="3">
        <v>0</v>
      </c>
      <c r="AP785" s="3">
        <v>0</v>
      </c>
      <c r="AQ785" s="3">
        <v>0</v>
      </c>
      <c r="AR785" s="3">
        <v>0</v>
      </c>
      <c r="AS785" s="3">
        <v>0</v>
      </c>
      <c r="AT785" s="3">
        <v>0</v>
      </c>
      <c r="AU785" s="3">
        <v>0</v>
      </c>
      <c r="AV785" s="3">
        <v>0</v>
      </c>
      <c r="AW785" s="3">
        <v>0</v>
      </c>
      <c r="AX785" s="3">
        <v>0</v>
      </c>
      <c r="AY785" s="3">
        <v>0</v>
      </c>
      <c r="AZ785" s="3">
        <v>0</v>
      </c>
      <c r="BA785" s="3">
        <v>0</v>
      </c>
      <c r="BB785" s="3">
        <v>0</v>
      </c>
      <c r="BC785" s="3">
        <v>0</v>
      </c>
      <c r="BD785" s="3">
        <v>0</v>
      </c>
      <c r="BE785" s="3">
        <v>0</v>
      </c>
      <c r="BF785" s="3">
        <v>0</v>
      </c>
      <c r="BG785" s="3">
        <v>0</v>
      </c>
      <c r="BH785" s="3">
        <v>0</v>
      </c>
      <c r="BI785" s="3">
        <v>0</v>
      </c>
      <c r="BJ785" s="3">
        <v>0</v>
      </c>
      <c r="BK785" s="3">
        <v>0</v>
      </c>
      <c r="BL785" s="3">
        <v>0</v>
      </c>
      <c r="BM785" s="3">
        <v>0</v>
      </c>
      <c r="BN785" s="3">
        <v>0</v>
      </c>
      <c r="BO785" s="3">
        <v>0</v>
      </c>
      <c r="BP785" s="3">
        <v>0</v>
      </c>
      <c r="BQ785" s="3">
        <v>0</v>
      </c>
      <c r="BR785" s="3">
        <v>0</v>
      </c>
      <c r="BS785" s="3">
        <v>0</v>
      </c>
      <c r="BT785" s="3">
        <v>0</v>
      </c>
      <c r="BU785" s="3">
        <v>0</v>
      </c>
      <c r="BV785" s="3">
        <v>0</v>
      </c>
      <c r="BW785" s="3">
        <v>0</v>
      </c>
      <c r="BX785" s="3" t="s">
        <v>77</v>
      </c>
      <c r="BY785" s="3" t="s">
        <v>77</v>
      </c>
      <c r="BZ785" s="3" t="s">
        <v>77</v>
      </c>
      <c r="CA785" s="3" t="s">
        <v>77</v>
      </c>
      <c r="CB785" s="3" t="s">
        <v>77</v>
      </c>
      <c r="CC785" s="3">
        <v>0</v>
      </c>
      <c r="CD785" s="3">
        <v>0</v>
      </c>
      <c r="CE785" s="3">
        <v>0</v>
      </c>
      <c r="CF785" s="3">
        <v>0</v>
      </c>
      <c r="CG785" s="3">
        <v>0</v>
      </c>
      <c r="CH785" s="3">
        <v>0</v>
      </c>
      <c r="CI785" s="3">
        <v>0</v>
      </c>
      <c r="CJ785" s="3">
        <v>0</v>
      </c>
      <c r="CK785" s="3">
        <v>0</v>
      </c>
      <c r="CL785" s="3">
        <v>0</v>
      </c>
      <c r="CM785" s="33" t="s">
        <v>77</v>
      </c>
    </row>
    <row r="786" spans="1:91" s="9" customFormat="1" ht="31.5" x14ac:dyDescent="0.25">
      <c r="A786" s="1" t="s">
        <v>2051</v>
      </c>
      <c r="B786" s="17" t="s">
        <v>344</v>
      </c>
      <c r="C786" s="25" t="s">
        <v>76</v>
      </c>
      <c r="D786" s="6" t="s">
        <v>77</v>
      </c>
      <c r="E786" s="13" t="s">
        <v>77</v>
      </c>
      <c r="F786" s="13" t="s">
        <v>77</v>
      </c>
      <c r="G786" s="13" t="s">
        <v>77</v>
      </c>
      <c r="H786" s="3" t="s">
        <v>77</v>
      </c>
      <c r="I786" s="3" t="s">
        <v>77</v>
      </c>
      <c r="J786" s="3" t="s">
        <v>77</v>
      </c>
      <c r="K786" s="3" t="s">
        <v>77</v>
      </c>
      <c r="L786" s="3" t="s">
        <v>77</v>
      </c>
      <c r="M786" s="3" t="s">
        <v>77</v>
      </c>
      <c r="N786" s="3" t="s">
        <v>77</v>
      </c>
      <c r="O786" s="3">
        <v>0</v>
      </c>
      <c r="P786" s="3">
        <v>0</v>
      </c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0</v>
      </c>
      <c r="AL786" s="3">
        <v>0</v>
      </c>
      <c r="AM786" s="3">
        <v>0</v>
      </c>
      <c r="AN786" s="3">
        <v>0</v>
      </c>
      <c r="AO786" s="3">
        <v>0</v>
      </c>
      <c r="AP786" s="3">
        <v>0</v>
      </c>
      <c r="AQ786" s="3">
        <v>0</v>
      </c>
      <c r="AR786" s="3">
        <v>0</v>
      </c>
      <c r="AS786" s="3">
        <v>0</v>
      </c>
      <c r="AT786" s="3">
        <v>0</v>
      </c>
      <c r="AU786" s="3">
        <v>0</v>
      </c>
      <c r="AV786" s="3">
        <v>0</v>
      </c>
      <c r="AW786" s="3">
        <v>0</v>
      </c>
      <c r="AX786" s="3">
        <v>0</v>
      </c>
      <c r="AY786" s="3">
        <v>0</v>
      </c>
      <c r="AZ786" s="3">
        <v>0</v>
      </c>
      <c r="BA786" s="3">
        <v>0</v>
      </c>
      <c r="BB786" s="3">
        <v>0</v>
      </c>
      <c r="BC786" s="3">
        <v>0</v>
      </c>
      <c r="BD786" s="3">
        <v>0</v>
      </c>
      <c r="BE786" s="3">
        <v>0</v>
      </c>
      <c r="BF786" s="3">
        <v>0</v>
      </c>
      <c r="BG786" s="3">
        <v>0</v>
      </c>
      <c r="BH786" s="3">
        <v>0</v>
      </c>
      <c r="BI786" s="3">
        <v>0</v>
      </c>
      <c r="BJ786" s="3">
        <v>0</v>
      </c>
      <c r="BK786" s="3">
        <v>0</v>
      </c>
      <c r="BL786" s="3">
        <v>0</v>
      </c>
      <c r="BM786" s="3">
        <v>0</v>
      </c>
      <c r="BN786" s="3">
        <v>0</v>
      </c>
      <c r="BO786" s="3">
        <v>0</v>
      </c>
      <c r="BP786" s="3">
        <v>0</v>
      </c>
      <c r="BQ786" s="3">
        <v>0</v>
      </c>
      <c r="BR786" s="3">
        <v>0</v>
      </c>
      <c r="BS786" s="3">
        <v>0</v>
      </c>
      <c r="BT786" s="3">
        <v>0</v>
      </c>
      <c r="BU786" s="3">
        <v>0</v>
      </c>
      <c r="BV786" s="3">
        <v>0</v>
      </c>
      <c r="BW786" s="3">
        <v>0</v>
      </c>
      <c r="BX786" s="3" t="s">
        <v>77</v>
      </c>
      <c r="BY786" s="3" t="s">
        <v>77</v>
      </c>
      <c r="BZ786" s="3" t="s">
        <v>77</v>
      </c>
      <c r="CA786" s="3" t="s">
        <v>77</v>
      </c>
      <c r="CB786" s="3" t="s">
        <v>77</v>
      </c>
      <c r="CC786" s="3">
        <v>0</v>
      </c>
      <c r="CD786" s="3">
        <v>0</v>
      </c>
      <c r="CE786" s="3">
        <v>0</v>
      </c>
      <c r="CF786" s="3">
        <v>0</v>
      </c>
      <c r="CG786" s="3">
        <v>0</v>
      </c>
      <c r="CH786" s="3">
        <v>0</v>
      </c>
      <c r="CI786" s="3">
        <v>0</v>
      </c>
      <c r="CJ786" s="3">
        <v>0</v>
      </c>
      <c r="CK786" s="3">
        <v>0</v>
      </c>
      <c r="CL786" s="3">
        <v>0</v>
      </c>
      <c r="CM786" s="33" t="s">
        <v>77</v>
      </c>
    </row>
    <row r="787" spans="1:91" s="10" customFormat="1" ht="44.25" customHeight="1" x14ac:dyDescent="0.25">
      <c r="A787" s="1" t="s">
        <v>438</v>
      </c>
      <c r="B787" s="17" t="s">
        <v>100</v>
      </c>
      <c r="C787" s="25" t="s">
        <v>76</v>
      </c>
      <c r="D787" s="12" t="s">
        <v>77</v>
      </c>
      <c r="E787" s="21" t="s">
        <v>77</v>
      </c>
      <c r="F787" s="21" t="s">
        <v>77</v>
      </c>
      <c r="G787" s="21" t="s">
        <v>77</v>
      </c>
      <c r="H787" s="16">
        <f>SUM(H788,H789,H792,H793,H795)</f>
        <v>772.79549919999988</v>
      </c>
      <c r="I787" s="16">
        <f>SUM(I788,I789,I792,I793,I795)</f>
        <v>772.79549919999988</v>
      </c>
      <c r="J787" s="16" t="s">
        <v>77</v>
      </c>
      <c r="K787" s="16">
        <f>SUM(K788,K789,K792,K793,K795)</f>
        <v>772.79549919999988</v>
      </c>
      <c r="L787" s="16">
        <f>SUM(L788,L789,L792,L793,L795)</f>
        <v>772.79549919999988</v>
      </c>
      <c r="M787" s="16" t="s">
        <v>77</v>
      </c>
      <c r="N787" s="3" t="s">
        <v>77</v>
      </c>
      <c r="O787" s="3">
        <f t="shared" ref="O787:T787" si="987">SUM(O788,O789,O792,O793,O795)</f>
        <v>345.53008865999993</v>
      </c>
      <c r="P787" s="3">
        <f t="shared" si="987"/>
        <v>1061.8742777073694</v>
      </c>
      <c r="Q787" s="3">
        <f t="shared" si="987"/>
        <v>1227.051189608</v>
      </c>
      <c r="R787" s="3">
        <f t="shared" si="987"/>
        <v>652.29602822736945</v>
      </c>
      <c r="S787" s="3">
        <f t="shared" si="987"/>
        <v>652.29602822736945</v>
      </c>
      <c r="T787" s="3">
        <f t="shared" si="987"/>
        <v>881.52110094800003</v>
      </c>
      <c r="U787" s="7">
        <f t="shared" ref="U787:AZ787" si="988">U788+U789+U792+U793+U795</f>
        <v>98.896991699369465</v>
      </c>
      <c r="V787" s="7">
        <f t="shared" si="988"/>
        <v>0</v>
      </c>
      <c r="W787" s="7">
        <f t="shared" si="988"/>
        <v>0</v>
      </c>
      <c r="X787" s="7">
        <f t="shared" si="988"/>
        <v>8.9325123531412345</v>
      </c>
      <c r="Y787" s="7">
        <f t="shared" si="988"/>
        <v>89.964479346228259</v>
      </c>
      <c r="Z787" s="7">
        <f t="shared" si="988"/>
        <v>228.46997569999996</v>
      </c>
      <c r="AA787" s="7">
        <f t="shared" si="988"/>
        <v>0</v>
      </c>
      <c r="AB787" s="7">
        <f t="shared" si="988"/>
        <v>0</v>
      </c>
      <c r="AC787" s="7">
        <f t="shared" si="988"/>
        <v>113.22580980000001</v>
      </c>
      <c r="AD787" s="7">
        <f>AD788+AD789+AD792+AD793+AD795</f>
        <v>115.2441659</v>
      </c>
      <c r="AE787" s="7">
        <f t="shared" si="988"/>
        <v>167.06399999999999</v>
      </c>
      <c r="AF787" s="7">
        <f t="shared" si="988"/>
        <v>0</v>
      </c>
      <c r="AG787" s="7">
        <f t="shared" si="988"/>
        <v>0</v>
      </c>
      <c r="AH787" s="7">
        <f t="shared" si="988"/>
        <v>0</v>
      </c>
      <c r="AI787" s="7">
        <f t="shared" si="988"/>
        <v>167.06399999999999</v>
      </c>
      <c r="AJ787" s="7">
        <f t="shared" si="988"/>
        <v>75.710626079999997</v>
      </c>
      <c r="AK787" s="7">
        <f t="shared" si="988"/>
        <v>0</v>
      </c>
      <c r="AL787" s="7">
        <f t="shared" si="988"/>
        <v>0</v>
      </c>
      <c r="AM787" s="7">
        <f t="shared" si="988"/>
        <v>60.026922400000004</v>
      </c>
      <c r="AN787" s="7">
        <f t="shared" si="988"/>
        <v>15.683703680000001</v>
      </c>
      <c r="AO787" s="7">
        <f t="shared" si="988"/>
        <v>0</v>
      </c>
      <c r="AP787" s="7">
        <f t="shared" si="988"/>
        <v>0</v>
      </c>
      <c r="AQ787" s="7">
        <f t="shared" si="988"/>
        <v>0</v>
      </c>
      <c r="AR787" s="7">
        <f t="shared" si="988"/>
        <v>0</v>
      </c>
      <c r="AS787" s="7">
        <f t="shared" si="988"/>
        <v>0</v>
      </c>
      <c r="AT787" s="7">
        <f t="shared" si="988"/>
        <v>191.06399999999999</v>
      </c>
      <c r="AU787" s="7">
        <f t="shared" si="988"/>
        <v>0</v>
      </c>
      <c r="AV787" s="7">
        <f t="shared" si="988"/>
        <v>0</v>
      </c>
      <c r="AW787" s="7">
        <f t="shared" si="988"/>
        <v>0</v>
      </c>
      <c r="AX787" s="7">
        <f t="shared" si="988"/>
        <v>191.06399999999999</v>
      </c>
      <c r="AY787" s="7">
        <f t="shared" si="988"/>
        <v>0</v>
      </c>
      <c r="AZ787" s="7">
        <f t="shared" si="988"/>
        <v>0</v>
      </c>
      <c r="BA787" s="7">
        <f t="shared" ref="BA787:BW787" si="989">BA788+BA789+BA792+BA793+BA795</f>
        <v>0</v>
      </c>
      <c r="BB787" s="7">
        <f t="shared" si="989"/>
        <v>0</v>
      </c>
      <c r="BC787" s="7">
        <f t="shared" si="989"/>
        <v>0</v>
      </c>
      <c r="BD787" s="7">
        <f t="shared" si="989"/>
        <v>1.2470025012589758E-14</v>
      </c>
      <c r="BE787" s="7">
        <f t="shared" si="989"/>
        <v>0</v>
      </c>
      <c r="BF787" s="7">
        <f t="shared" si="989"/>
        <v>0</v>
      </c>
      <c r="BG787" s="7">
        <f t="shared" si="989"/>
        <v>1.0391687510491465E-14</v>
      </c>
      <c r="BH787" s="7">
        <f t="shared" si="989"/>
        <v>2.0783375020982929E-15</v>
      </c>
      <c r="BI787" s="7">
        <f t="shared" si="989"/>
        <v>0</v>
      </c>
      <c r="BJ787" s="7">
        <f t="shared" si="989"/>
        <v>0</v>
      </c>
      <c r="BK787" s="7">
        <f t="shared" si="989"/>
        <v>0</v>
      </c>
      <c r="BL787" s="7">
        <f t="shared" si="989"/>
        <v>0</v>
      </c>
      <c r="BM787" s="7">
        <f t="shared" si="989"/>
        <v>0</v>
      </c>
      <c r="BN787" s="7">
        <f t="shared" si="989"/>
        <v>0</v>
      </c>
      <c r="BO787" s="7">
        <f t="shared" si="989"/>
        <v>0</v>
      </c>
      <c r="BP787" s="7">
        <f t="shared" si="989"/>
        <v>0</v>
      </c>
      <c r="BQ787" s="7">
        <f t="shared" si="989"/>
        <v>0</v>
      </c>
      <c r="BR787" s="7">
        <f t="shared" si="989"/>
        <v>0</v>
      </c>
      <c r="BS787" s="7">
        <f t="shared" si="989"/>
        <v>0</v>
      </c>
      <c r="BT787" s="7">
        <f t="shared" si="989"/>
        <v>0</v>
      </c>
      <c r="BU787" s="7">
        <f t="shared" si="989"/>
        <v>0</v>
      </c>
      <c r="BV787" s="7">
        <f t="shared" si="989"/>
        <v>0</v>
      </c>
      <c r="BW787" s="7">
        <f t="shared" si="989"/>
        <v>0</v>
      </c>
      <c r="BX787" s="3" t="s">
        <v>77</v>
      </c>
      <c r="BY787" s="3" t="s">
        <v>77</v>
      </c>
      <c r="BZ787" s="3" t="s">
        <v>77</v>
      </c>
      <c r="CA787" s="3" t="s">
        <v>77</v>
      </c>
      <c r="CB787" s="3" t="s">
        <v>77</v>
      </c>
      <c r="CC787" s="7">
        <f t="shared" ref="CC787:CL787" si="990">CC788+CC789+CC792+CC793+CC795</f>
        <v>167.06399999999999</v>
      </c>
      <c r="CD787" s="7">
        <f t="shared" si="990"/>
        <v>0</v>
      </c>
      <c r="CE787" s="7">
        <f t="shared" si="990"/>
        <v>0</v>
      </c>
      <c r="CF787" s="7">
        <f t="shared" si="990"/>
        <v>0</v>
      </c>
      <c r="CG787" s="7">
        <f t="shared" si="990"/>
        <v>167.06399999999999</v>
      </c>
      <c r="CH787" s="7">
        <f t="shared" si="990"/>
        <v>266.77462607999996</v>
      </c>
      <c r="CI787" s="7">
        <f t="shared" si="990"/>
        <v>0</v>
      </c>
      <c r="CJ787" s="7">
        <f t="shared" si="990"/>
        <v>0</v>
      </c>
      <c r="CK787" s="7">
        <f t="shared" si="990"/>
        <v>60.026922400000011</v>
      </c>
      <c r="CL787" s="7">
        <f t="shared" si="990"/>
        <v>206.74770368</v>
      </c>
      <c r="CM787" s="33" t="s">
        <v>77</v>
      </c>
    </row>
    <row r="788" spans="1:91" s="10" customFormat="1" ht="78.75" x14ac:dyDescent="0.25">
      <c r="A788" s="1" t="s">
        <v>439</v>
      </c>
      <c r="B788" s="27" t="s">
        <v>101</v>
      </c>
      <c r="C788" s="28" t="s">
        <v>76</v>
      </c>
      <c r="D788" s="16" t="s">
        <v>77</v>
      </c>
      <c r="E788" s="21" t="s">
        <v>77</v>
      </c>
      <c r="F788" s="21" t="s">
        <v>77</v>
      </c>
      <c r="G788" s="21" t="s">
        <v>77</v>
      </c>
      <c r="H788" s="16" t="s">
        <v>77</v>
      </c>
      <c r="I788" s="16" t="s">
        <v>77</v>
      </c>
      <c r="J788" s="16" t="s">
        <v>77</v>
      </c>
      <c r="K788" s="16" t="s">
        <v>77</v>
      </c>
      <c r="L788" s="16" t="s">
        <v>77</v>
      </c>
      <c r="M788" s="16" t="s">
        <v>77</v>
      </c>
      <c r="N788" s="16" t="s">
        <v>77</v>
      </c>
      <c r="O788" s="3">
        <v>0</v>
      </c>
      <c r="P788" s="3">
        <v>0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0</v>
      </c>
      <c r="X788" s="3">
        <v>0</v>
      </c>
      <c r="Y788" s="3">
        <v>0</v>
      </c>
      <c r="Z788" s="3">
        <v>0</v>
      </c>
      <c r="AA788" s="3">
        <v>0</v>
      </c>
      <c r="AB788" s="3">
        <v>0</v>
      </c>
      <c r="AC788" s="3">
        <v>0</v>
      </c>
      <c r="AD788" s="3"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0</v>
      </c>
      <c r="AK788" s="3">
        <v>0</v>
      </c>
      <c r="AL788" s="3">
        <v>0</v>
      </c>
      <c r="AM788" s="3">
        <v>0</v>
      </c>
      <c r="AN788" s="3">
        <v>0</v>
      </c>
      <c r="AO788" s="3">
        <v>0</v>
      </c>
      <c r="AP788" s="3">
        <v>0</v>
      </c>
      <c r="AQ788" s="3">
        <v>0</v>
      </c>
      <c r="AR788" s="3">
        <v>0</v>
      </c>
      <c r="AS788" s="3">
        <v>0</v>
      </c>
      <c r="AT788" s="3">
        <v>0</v>
      </c>
      <c r="AU788" s="3">
        <v>0</v>
      </c>
      <c r="AV788" s="3">
        <v>0</v>
      </c>
      <c r="AW788" s="3">
        <v>0</v>
      </c>
      <c r="AX788" s="3">
        <v>0</v>
      </c>
      <c r="AY788" s="3">
        <v>0</v>
      </c>
      <c r="AZ788" s="3">
        <v>0</v>
      </c>
      <c r="BA788" s="3">
        <v>0</v>
      </c>
      <c r="BB788" s="3">
        <v>0</v>
      </c>
      <c r="BC788" s="3">
        <v>0</v>
      </c>
      <c r="BD788" s="3">
        <v>0</v>
      </c>
      <c r="BE788" s="3">
        <v>0</v>
      </c>
      <c r="BF788" s="3">
        <v>0</v>
      </c>
      <c r="BG788" s="3">
        <v>0</v>
      </c>
      <c r="BH788" s="3">
        <v>0</v>
      </c>
      <c r="BI788" s="3">
        <v>0</v>
      </c>
      <c r="BJ788" s="3">
        <v>0</v>
      </c>
      <c r="BK788" s="3">
        <v>0</v>
      </c>
      <c r="BL788" s="3">
        <v>0</v>
      </c>
      <c r="BM788" s="3">
        <v>0</v>
      </c>
      <c r="BN788" s="3">
        <v>0</v>
      </c>
      <c r="BO788" s="3">
        <v>0</v>
      </c>
      <c r="BP788" s="3">
        <v>0</v>
      </c>
      <c r="BQ788" s="3">
        <v>0</v>
      </c>
      <c r="BR788" s="3">
        <v>0</v>
      </c>
      <c r="BS788" s="3">
        <v>0</v>
      </c>
      <c r="BT788" s="3">
        <v>0</v>
      </c>
      <c r="BU788" s="3">
        <v>0</v>
      </c>
      <c r="BV788" s="3">
        <v>0</v>
      </c>
      <c r="BW788" s="3">
        <v>0</v>
      </c>
      <c r="BX788" s="3" t="s">
        <v>77</v>
      </c>
      <c r="BY788" s="3" t="s">
        <v>77</v>
      </c>
      <c r="BZ788" s="3" t="s">
        <v>77</v>
      </c>
      <c r="CA788" s="3" t="s">
        <v>77</v>
      </c>
      <c r="CB788" s="3" t="s">
        <v>77</v>
      </c>
      <c r="CC788" s="3">
        <v>0</v>
      </c>
      <c r="CD788" s="3">
        <v>0</v>
      </c>
      <c r="CE788" s="3">
        <v>0</v>
      </c>
      <c r="CF788" s="3">
        <v>0</v>
      </c>
      <c r="CG788" s="3">
        <v>0</v>
      </c>
      <c r="CH788" s="3">
        <v>0</v>
      </c>
      <c r="CI788" s="3">
        <v>0</v>
      </c>
      <c r="CJ788" s="3">
        <v>0</v>
      </c>
      <c r="CK788" s="3">
        <v>0</v>
      </c>
      <c r="CL788" s="3">
        <v>0</v>
      </c>
      <c r="CM788" s="33" t="s">
        <v>77</v>
      </c>
    </row>
    <row r="789" spans="1:91" s="10" customFormat="1" ht="78.75" x14ac:dyDescent="0.25">
      <c r="A789" s="1" t="s">
        <v>441</v>
      </c>
      <c r="B789" s="27" t="s">
        <v>102</v>
      </c>
      <c r="C789" s="28" t="s">
        <v>76</v>
      </c>
      <c r="D789" s="16" t="s">
        <v>77</v>
      </c>
      <c r="E789" s="21" t="s">
        <v>77</v>
      </c>
      <c r="F789" s="21" t="s">
        <v>77</v>
      </c>
      <c r="G789" s="21" t="s">
        <v>77</v>
      </c>
      <c r="H789" s="16" t="s">
        <v>77</v>
      </c>
      <c r="I789" s="16" t="s">
        <v>77</v>
      </c>
      <c r="J789" s="16" t="s">
        <v>77</v>
      </c>
      <c r="K789" s="3" t="s">
        <v>77</v>
      </c>
      <c r="L789" s="3" t="s">
        <v>77</v>
      </c>
      <c r="M789" s="16" t="s">
        <v>77</v>
      </c>
      <c r="N789" s="3" t="s">
        <v>77</v>
      </c>
      <c r="O789" s="3">
        <f>SUM(O790:O791)</f>
        <v>6.0407200000000003E-3</v>
      </c>
      <c r="P789" s="3">
        <f t="shared" ref="P789:BW789" si="991">SUM(P790:P791)</f>
        <v>0.75892320000000002</v>
      </c>
      <c r="Q789" s="3">
        <f t="shared" si="991"/>
        <v>14.70856792</v>
      </c>
      <c r="R789" s="3">
        <f t="shared" si="991"/>
        <v>3.794620000000009E-2</v>
      </c>
      <c r="S789" s="3">
        <f t="shared" si="991"/>
        <v>3.794620000000009E-2</v>
      </c>
      <c r="T789" s="3">
        <f t="shared" si="991"/>
        <v>14.7025272</v>
      </c>
      <c r="U789" s="3">
        <f t="shared" si="991"/>
        <v>3.794620000000009E-2</v>
      </c>
      <c r="V789" s="3">
        <f t="shared" si="991"/>
        <v>0</v>
      </c>
      <c r="W789" s="3">
        <f t="shared" si="991"/>
        <v>0</v>
      </c>
      <c r="X789" s="3">
        <f t="shared" si="991"/>
        <v>0</v>
      </c>
      <c r="Y789" s="3">
        <f t="shared" si="991"/>
        <v>3.794620000000009E-2</v>
      </c>
      <c r="Z789" s="3">
        <f t="shared" si="991"/>
        <v>11.024208</v>
      </c>
      <c r="AA789" s="3">
        <f t="shared" si="991"/>
        <v>0</v>
      </c>
      <c r="AB789" s="3">
        <f t="shared" si="991"/>
        <v>0</v>
      </c>
      <c r="AC789" s="3">
        <f t="shared" si="991"/>
        <v>0</v>
      </c>
      <c r="AD789" s="3">
        <f t="shared" si="991"/>
        <v>11.024208</v>
      </c>
      <c r="AE789" s="3">
        <f t="shared" si="991"/>
        <v>0</v>
      </c>
      <c r="AF789" s="3">
        <f t="shared" si="991"/>
        <v>0</v>
      </c>
      <c r="AG789" s="3">
        <f t="shared" si="991"/>
        <v>0</v>
      </c>
      <c r="AH789" s="3">
        <f t="shared" si="991"/>
        <v>0</v>
      </c>
      <c r="AI789" s="3">
        <f t="shared" si="991"/>
        <v>0</v>
      </c>
      <c r="AJ789" s="3">
        <f t="shared" si="991"/>
        <v>3.6783191999999998</v>
      </c>
      <c r="AK789" s="3">
        <f t="shared" si="991"/>
        <v>0</v>
      </c>
      <c r="AL789" s="3">
        <f t="shared" si="991"/>
        <v>0</v>
      </c>
      <c r="AM789" s="3">
        <f t="shared" si="991"/>
        <v>0</v>
      </c>
      <c r="AN789" s="3">
        <f t="shared" si="991"/>
        <v>3.6783191999999998</v>
      </c>
      <c r="AO789" s="3">
        <f t="shared" si="991"/>
        <v>0</v>
      </c>
      <c r="AP789" s="3">
        <f t="shared" si="991"/>
        <v>0</v>
      </c>
      <c r="AQ789" s="3">
        <f t="shared" si="991"/>
        <v>0</v>
      </c>
      <c r="AR789" s="3">
        <f t="shared" si="991"/>
        <v>0</v>
      </c>
      <c r="AS789" s="3">
        <f t="shared" si="991"/>
        <v>0</v>
      </c>
      <c r="AT789" s="3">
        <f t="shared" si="991"/>
        <v>0</v>
      </c>
      <c r="AU789" s="3">
        <f t="shared" si="991"/>
        <v>0</v>
      </c>
      <c r="AV789" s="3">
        <f t="shared" si="991"/>
        <v>0</v>
      </c>
      <c r="AW789" s="3">
        <f t="shared" si="991"/>
        <v>0</v>
      </c>
      <c r="AX789" s="3">
        <f t="shared" si="991"/>
        <v>0</v>
      </c>
      <c r="AY789" s="3">
        <f t="shared" si="991"/>
        <v>0</v>
      </c>
      <c r="AZ789" s="3">
        <f t="shared" si="991"/>
        <v>0</v>
      </c>
      <c r="BA789" s="3">
        <f t="shared" si="991"/>
        <v>0</v>
      </c>
      <c r="BB789" s="3">
        <f t="shared" si="991"/>
        <v>0</v>
      </c>
      <c r="BC789" s="3">
        <f t="shared" si="991"/>
        <v>0</v>
      </c>
      <c r="BD789" s="3">
        <f t="shared" si="991"/>
        <v>0</v>
      </c>
      <c r="BE789" s="3">
        <f t="shared" si="991"/>
        <v>0</v>
      </c>
      <c r="BF789" s="3">
        <f t="shared" si="991"/>
        <v>0</v>
      </c>
      <c r="BG789" s="3">
        <f t="shared" si="991"/>
        <v>0</v>
      </c>
      <c r="BH789" s="3">
        <f t="shared" si="991"/>
        <v>0</v>
      </c>
      <c r="BI789" s="3">
        <f t="shared" si="991"/>
        <v>0</v>
      </c>
      <c r="BJ789" s="3">
        <f t="shared" si="991"/>
        <v>0</v>
      </c>
      <c r="BK789" s="3">
        <f t="shared" si="991"/>
        <v>0</v>
      </c>
      <c r="BL789" s="3">
        <f t="shared" si="991"/>
        <v>0</v>
      </c>
      <c r="BM789" s="3">
        <f t="shared" si="991"/>
        <v>0</v>
      </c>
      <c r="BN789" s="3">
        <f t="shared" si="991"/>
        <v>0</v>
      </c>
      <c r="BO789" s="3">
        <f t="shared" si="991"/>
        <v>0</v>
      </c>
      <c r="BP789" s="3">
        <f t="shared" si="991"/>
        <v>0</v>
      </c>
      <c r="BQ789" s="3">
        <f t="shared" si="991"/>
        <v>0</v>
      </c>
      <c r="BR789" s="3">
        <f t="shared" si="991"/>
        <v>0</v>
      </c>
      <c r="BS789" s="3">
        <f t="shared" si="991"/>
        <v>0</v>
      </c>
      <c r="BT789" s="3">
        <f t="shared" si="991"/>
        <v>0</v>
      </c>
      <c r="BU789" s="3">
        <f t="shared" si="991"/>
        <v>0</v>
      </c>
      <c r="BV789" s="3">
        <f t="shared" si="991"/>
        <v>0</v>
      </c>
      <c r="BW789" s="3">
        <f t="shared" si="991"/>
        <v>0</v>
      </c>
      <c r="BX789" s="3" t="s">
        <v>77</v>
      </c>
      <c r="BY789" s="3" t="s">
        <v>77</v>
      </c>
      <c r="BZ789" s="3" t="s">
        <v>77</v>
      </c>
      <c r="CA789" s="3" t="s">
        <v>77</v>
      </c>
      <c r="CB789" s="3" t="s">
        <v>77</v>
      </c>
      <c r="CC789" s="3">
        <f>SUM(CC790:CC791)</f>
        <v>0</v>
      </c>
      <c r="CD789" s="3">
        <f t="shared" ref="CD789:CL789" si="992">SUM(CD790:CD791)</f>
        <v>0</v>
      </c>
      <c r="CE789" s="3">
        <f t="shared" si="992"/>
        <v>0</v>
      </c>
      <c r="CF789" s="3">
        <f t="shared" si="992"/>
        <v>0</v>
      </c>
      <c r="CG789" s="3">
        <f t="shared" si="992"/>
        <v>0</v>
      </c>
      <c r="CH789" s="3">
        <f t="shared" si="992"/>
        <v>3.6783191999999998</v>
      </c>
      <c r="CI789" s="3">
        <f t="shared" si="992"/>
        <v>0</v>
      </c>
      <c r="CJ789" s="3">
        <f t="shared" si="992"/>
        <v>0</v>
      </c>
      <c r="CK789" s="3">
        <f t="shared" si="992"/>
        <v>0</v>
      </c>
      <c r="CL789" s="3">
        <f t="shared" si="992"/>
        <v>3.6783191999999998</v>
      </c>
      <c r="CM789" s="33" t="s">
        <v>77</v>
      </c>
    </row>
    <row r="790" spans="1:91" s="9" customFormat="1" ht="78.75" x14ac:dyDescent="0.25">
      <c r="A790" s="44" t="s">
        <v>441</v>
      </c>
      <c r="B790" s="102" t="s">
        <v>2002</v>
      </c>
      <c r="C790" s="103" t="s">
        <v>1783</v>
      </c>
      <c r="D790" s="51" t="s">
        <v>1202</v>
      </c>
      <c r="E790" s="43">
        <v>2019</v>
      </c>
      <c r="F790" s="43">
        <v>2020</v>
      </c>
      <c r="G790" s="43">
        <v>2020</v>
      </c>
      <c r="H790" s="47" t="s">
        <v>77</v>
      </c>
      <c r="I790" s="47" t="s">
        <v>77</v>
      </c>
      <c r="J790" s="47" t="s">
        <v>77</v>
      </c>
      <c r="K790" s="47" t="s">
        <v>77</v>
      </c>
      <c r="L790" s="47" t="s">
        <v>77</v>
      </c>
      <c r="M790" s="47" t="s">
        <v>77</v>
      </c>
      <c r="N790" s="47">
        <v>0.74627447999999996</v>
      </c>
      <c r="O790" s="47">
        <v>6.0407200000000003E-3</v>
      </c>
      <c r="P790" s="47">
        <v>0.75892320000000002</v>
      </c>
      <c r="Q790" s="80">
        <f>O790+Z790+CH790</f>
        <v>0.52124872</v>
      </c>
      <c r="R790" s="47">
        <f>U790+AE790+AO790+AY790+BI790</f>
        <v>3.794620000000009E-2</v>
      </c>
      <c r="S790" s="47">
        <f>R790</f>
        <v>3.794620000000009E-2</v>
      </c>
      <c r="T790" s="47">
        <f>CH790+Z790</f>
        <v>0.515208</v>
      </c>
      <c r="U790" s="5">
        <v>3.794620000000009E-2</v>
      </c>
      <c r="V790" s="5">
        <v>0</v>
      </c>
      <c r="W790" s="5">
        <v>0</v>
      </c>
      <c r="X790" s="47">
        <v>0</v>
      </c>
      <c r="Y790" s="47">
        <f>U790-X790</f>
        <v>3.794620000000009E-2</v>
      </c>
      <c r="Z790" s="5">
        <v>0.515208</v>
      </c>
      <c r="AA790" s="5">
        <v>0</v>
      </c>
      <c r="AB790" s="5">
        <v>0</v>
      </c>
      <c r="AC790" s="47">
        <v>0</v>
      </c>
      <c r="AD790" s="47">
        <f>Z790-AC790</f>
        <v>0.515208</v>
      </c>
      <c r="AE790" s="5">
        <v>0</v>
      </c>
      <c r="AF790" s="5">
        <v>0</v>
      </c>
      <c r="AG790" s="5">
        <v>0</v>
      </c>
      <c r="AH790" s="5">
        <v>0</v>
      </c>
      <c r="AI790" s="47">
        <f>AE790-AH790</f>
        <v>0</v>
      </c>
      <c r="AJ790" s="5">
        <v>0</v>
      </c>
      <c r="AK790" s="5">
        <v>0</v>
      </c>
      <c r="AL790" s="5">
        <v>0</v>
      </c>
      <c r="AM790" s="47">
        <v>0</v>
      </c>
      <c r="AN790" s="47">
        <f>AJ790-AM790</f>
        <v>0</v>
      </c>
      <c r="AO790" s="5">
        <v>0</v>
      </c>
      <c r="AP790" s="5">
        <v>0</v>
      </c>
      <c r="AQ790" s="5">
        <v>0</v>
      </c>
      <c r="AR790" s="5">
        <v>0</v>
      </c>
      <c r="AS790" s="47">
        <f>AO790-AR790</f>
        <v>0</v>
      </c>
      <c r="AT790" s="5">
        <v>0</v>
      </c>
      <c r="AU790" s="5">
        <v>0</v>
      </c>
      <c r="AV790" s="5">
        <v>0</v>
      </c>
      <c r="AW790" s="5">
        <v>0</v>
      </c>
      <c r="AX790" s="47">
        <f>AT790-AW790</f>
        <v>0</v>
      </c>
      <c r="AY790" s="5">
        <v>0</v>
      </c>
      <c r="AZ790" s="5">
        <v>0</v>
      </c>
      <c r="BA790" s="5">
        <v>0</v>
      </c>
      <c r="BB790" s="5">
        <v>0</v>
      </c>
      <c r="BC790" s="47">
        <f>AY790-BB790</f>
        <v>0</v>
      </c>
      <c r="BD790" s="5">
        <v>0</v>
      </c>
      <c r="BE790" s="5">
        <v>0</v>
      </c>
      <c r="BF790" s="5">
        <v>0</v>
      </c>
      <c r="BG790" s="5">
        <v>0</v>
      </c>
      <c r="BH790" s="47">
        <f>BD790-BG790</f>
        <v>0</v>
      </c>
      <c r="BI790" s="5">
        <v>0</v>
      </c>
      <c r="BJ790" s="5">
        <v>0</v>
      </c>
      <c r="BK790" s="5">
        <v>0</v>
      </c>
      <c r="BL790" s="5">
        <v>0</v>
      </c>
      <c r="BM790" s="47">
        <f>BI790-BL790</f>
        <v>0</v>
      </c>
      <c r="BN790" s="5">
        <v>0</v>
      </c>
      <c r="BO790" s="5">
        <v>0</v>
      </c>
      <c r="BP790" s="5">
        <v>0</v>
      </c>
      <c r="BQ790" s="5">
        <v>0</v>
      </c>
      <c r="BR790" s="47">
        <f>BN790-BQ790</f>
        <v>0</v>
      </c>
      <c r="BS790" s="5">
        <v>0</v>
      </c>
      <c r="BT790" s="5">
        <v>0</v>
      </c>
      <c r="BU790" s="5">
        <v>0</v>
      </c>
      <c r="BV790" s="5">
        <v>0</v>
      </c>
      <c r="BW790" s="47">
        <f>BS790-BV790</f>
        <v>0</v>
      </c>
      <c r="BX790" s="3" t="s">
        <v>77</v>
      </c>
      <c r="BY790" s="3" t="s">
        <v>77</v>
      </c>
      <c r="BZ790" s="3" t="s">
        <v>77</v>
      </c>
      <c r="CA790" s="3" t="s">
        <v>77</v>
      </c>
      <c r="CB790" s="3" t="s">
        <v>77</v>
      </c>
      <c r="CC790" s="5">
        <f t="shared" ref="CC790:CG792" si="993">AE790+AO790+AY790+BI790+BS790</f>
        <v>0</v>
      </c>
      <c r="CD790" s="5">
        <f t="shared" si="993"/>
        <v>0</v>
      </c>
      <c r="CE790" s="5">
        <f t="shared" si="993"/>
        <v>0</v>
      </c>
      <c r="CF790" s="5">
        <f t="shared" si="993"/>
        <v>0</v>
      </c>
      <c r="CG790" s="5">
        <f t="shared" si="993"/>
        <v>0</v>
      </c>
      <c r="CH790" s="52">
        <f>SUM(AJ790,AT790,BD790,BN790,BS790)</f>
        <v>0</v>
      </c>
      <c r="CI790" s="52">
        <f t="shared" ref="CI790:CL792" si="994">SUM(AK790,AU790,BE790,BO790,BT790)</f>
        <v>0</v>
      </c>
      <c r="CJ790" s="52">
        <f t="shared" si="994"/>
        <v>0</v>
      </c>
      <c r="CK790" s="52">
        <f t="shared" si="994"/>
        <v>0</v>
      </c>
      <c r="CL790" s="52">
        <f t="shared" si="994"/>
        <v>0</v>
      </c>
      <c r="CM790" s="48" t="s">
        <v>2803</v>
      </c>
    </row>
    <row r="791" spans="1:91" s="9" customFormat="1" ht="47.25" x14ac:dyDescent="0.25">
      <c r="A791" s="44" t="s">
        <v>441</v>
      </c>
      <c r="B791" s="102" t="s">
        <v>2451</v>
      </c>
      <c r="C791" s="103" t="s">
        <v>2452</v>
      </c>
      <c r="D791" s="51" t="s">
        <v>175</v>
      </c>
      <c r="E791" s="43">
        <v>2020</v>
      </c>
      <c r="F791" s="43" t="s">
        <v>77</v>
      </c>
      <c r="G791" s="43">
        <v>2021</v>
      </c>
      <c r="H791" s="47" t="s">
        <v>77</v>
      </c>
      <c r="I791" s="47" t="s">
        <v>77</v>
      </c>
      <c r="J791" s="47" t="s">
        <v>77</v>
      </c>
      <c r="K791" s="47" t="s">
        <v>77</v>
      </c>
      <c r="L791" s="47" t="s">
        <v>77</v>
      </c>
      <c r="M791" s="47" t="s">
        <v>77</v>
      </c>
      <c r="N791" s="47">
        <v>11.82276626</v>
      </c>
      <c r="O791" s="47">
        <v>0</v>
      </c>
      <c r="P791" s="47">
        <v>0</v>
      </c>
      <c r="Q791" s="80">
        <f>O791+Z791+CH791</f>
        <v>14.187319200000001</v>
      </c>
      <c r="R791" s="47">
        <f>U791+AE791+AO791+AY791+BI791</f>
        <v>0</v>
      </c>
      <c r="S791" s="47">
        <f>R791</f>
        <v>0</v>
      </c>
      <c r="T791" s="47">
        <f>CH791+Z791</f>
        <v>14.187319200000001</v>
      </c>
      <c r="U791" s="47">
        <v>0</v>
      </c>
      <c r="V791" s="47">
        <v>0</v>
      </c>
      <c r="W791" s="47">
        <v>0</v>
      </c>
      <c r="X791" s="47">
        <v>0</v>
      </c>
      <c r="Y791" s="47">
        <f>U791-X791</f>
        <v>0</v>
      </c>
      <c r="Z791" s="5">
        <v>10.509</v>
      </c>
      <c r="AA791" s="47">
        <v>0</v>
      </c>
      <c r="AB791" s="47">
        <v>0</v>
      </c>
      <c r="AC791" s="47">
        <v>0</v>
      </c>
      <c r="AD791" s="47">
        <f>Z791-AC791</f>
        <v>10.509</v>
      </c>
      <c r="AE791" s="47">
        <v>0</v>
      </c>
      <c r="AF791" s="47">
        <v>0</v>
      </c>
      <c r="AG791" s="47">
        <v>0</v>
      </c>
      <c r="AH791" s="47">
        <v>0</v>
      </c>
      <c r="AI791" s="47">
        <f>AE791-AH791</f>
        <v>0</v>
      </c>
      <c r="AJ791" s="5">
        <v>3.6783191999999998</v>
      </c>
      <c r="AK791" s="47">
        <v>0</v>
      </c>
      <c r="AL791" s="47">
        <v>0</v>
      </c>
      <c r="AM791" s="47">
        <v>0</v>
      </c>
      <c r="AN791" s="47">
        <f>AJ791-AM791</f>
        <v>3.6783191999999998</v>
      </c>
      <c r="AO791" s="47">
        <v>0</v>
      </c>
      <c r="AP791" s="47">
        <v>0</v>
      </c>
      <c r="AQ791" s="47">
        <v>0</v>
      </c>
      <c r="AR791" s="47">
        <v>0</v>
      </c>
      <c r="AS791" s="47">
        <f>AO791-AR791</f>
        <v>0</v>
      </c>
      <c r="AT791" s="5">
        <v>0</v>
      </c>
      <c r="AU791" s="47">
        <v>0</v>
      </c>
      <c r="AV791" s="47">
        <v>0</v>
      </c>
      <c r="AW791" s="5">
        <v>0</v>
      </c>
      <c r="AX791" s="47">
        <f>AT791-AW791</f>
        <v>0</v>
      </c>
      <c r="AY791" s="47">
        <v>0</v>
      </c>
      <c r="AZ791" s="47">
        <v>0</v>
      </c>
      <c r="BA791" s="47">
        <v>0</v>
      </c>
      <c r="BB791" s="47">
        <v>0</v>
      </c>
      <c r="BC791" s="47">
        <f>AY791-BB791</f>
        <v>0</v>
      </c>
      <c r="BD791" s="5">
        <v>0</v>
      </c>
      <c r="BE791" s="47">
        <v>0</v>
      </c>
      <c r="BF791" s="47">
        <v>0</v>
      </c>
      <c r="BG791" s="5">
        <v>0</v>
      </c>
      <c r="BH791" s="47">
        <f>BD791-BG791</f>
        <v>0</v>
      </c>
      <c r="BI791" s="47">
        <v>0</v>
      </c>
      <c r="BJ791" s="47">
        <v>0</v>
      </c>
      <c r="BK791" s="47">
        <v>0</v>
      </c>
      <c r="BL791" s="47">
        <v>0</v>
      </c>
      <c r="BM791" s="47">
        <f>BI791-BL791</f>
        <v>0</v>
      </c>
      <c r="BN791" s="5">
        <v>0</v>
      </c>
      <c r="BO791" s="47">
        <v>0</v>
      </c>
      <c r="BP791" s="47">
        <v>0</v>
      </c>
      <c r="BQ791" s="5">
        <v>0</v>
      </c>
      <c r="BR791" s="47">
        <f>BN791-BQ791</f>
        <v>0</v>
      </c>
      <c r="BS791" s="5">
        <v>0</v>
      </c>
      <c r="BT791" s="47">
        <v>0</v>
      </c>
      <c r="BU791" s="47">
        <v>0</v>
      </c>
      <c r="BV791" s="5">
        <v>0</v>
      </c>
      <c r="BW791" s="47">
        <f>BS791-BV791</f>
        <v>0</v>
      </c>
      <c r="BX791" s="3" t="s">
        <v>77</v>
      </c>
      <c r="BY791" s="3" t="s">
        <v>77</v>
      </c>
      <c r="BZ791" s="3" t="s">
        <v>77</v>
      </c>
      <c r="CA791" s="3" t="s">
        <v>77</v>
      </c>
      <c r="CB791" s="3" t="s">
        <v>77</v>
      </c>
      <c r="CC791" s="47">
        <f t="shared" si="993"/>
        <v>0</v>
      </c>
      <c r="CD791" s="47">
        <f t="shared" si="993"/>
        <v>0</v>
      </c>
      <c r="CE791" s="47">
        <f t="shared" si="993"/>
        <v>0</v>
      </c>
      <c r="CF791" s="47">
        <f t="shared" si="993"/>
        <v>0</v>
      </c>
      <c r="CG791" s="47">
        <f t="shared" si="993"/>
        <v>0</v>
      </c>
      <c r="CH791" s="52">
        <f>SUM(AJ791,AT791,BD791,BN791,BS791)</f>
        <v>3.6783191999999998</v>
      </c>
      <c r="CI791" s="52">
        <f>SUM(AK791,AU791,BE791,BO791,BT791)</f>
        <v>0</v>
      </c>
      <c r="CJ791" s="52">
        <f>SUM(AL791,AV791,BF791,BP791,BU791)</f>
        <v>0</v>
      </c>
      <c r="CK791" s="52">
        <f>SUM(AM791,AW791,BG791,BQ791,BV791)</f>
        <v>0</v>
      </c>
      <c r="CL791" s="52">
        <f>SUM(AN791,AX791,BH791,BR791,BW791)</f>
        <v>3.6783191999999998</v>
      </c>
      <c r="CM791" s="129" t="s">
        <v>2879</v>
      </c>
    </row>
    <row r="792" spans="1:91" s="10" customFormat="1" ht="56.25" customHeight="1" x14ac:dyDescent="0.25">
      <c r="A792" s="1" t="s">
        <v>442</v>
      </c>
      <c r="B792" s="17" t="s">
        <v>103</v>
      </c>
      <c r="C792" s="2" t="s">
        <v>76</v>
      </c>
      <c r="D792" s="12" t="s">
        <v>77</v>
      </c>
      <c r="E792" s="21" t="s">
        <v>77</v>
      </c>
      <c r="F792" s="21" t="s">
        <v>77</v>
      </c>
      <c r="G792" s="21" t="s">
        <v>77</v>
      </c>
      <c r="H792" s="26" t="s">
        <v>77</v>
      </c>
      <c r="I792" s="26" t="s">
        <v>77</v>
      </c>
      <c r="J792" s="3" t="s">
        <v>77</v>
      </c>
      <c r="K792" s="26" t="s">
        <v>77</v>
      </c>
      <c r="L792" s="26" t="s">
        <v>77</v>
      </c>
      <c r="M792" s="3" t="s">
        <v>77</v>
      </c>
      <c r="N792" s="26" t="s">
        <v>77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7">
        <v>0</v>
      </c>
      <c r="V792" s="7">
        <v>0</v>
      </c>
      <c r="W792" s="7">
        <v>0</v>
      </c>
      <c r="X792" s="7">
        <v>0</v>
      </c>
      <c r="Y792" s="7"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7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3" t="s">
        <v>77</v>
      </c>
      <c r="BY792" s="3" t="s">
        <v>77</v>
      </c>
      <c r="BZ792" s="3" t="s">
        <v>77</v>
      </c>
      <c r="CA792" s="3" t="s">
        <v>77</v>
      </c>
      <c r="CB792" s="3" t="s">
        <v>77</v>
      </c>
      <c r="CC792" s="7">
        <f t="shared" si="993"/>
        <v>0</v>
      </c>
      <c r="CD792" s="7">
        <f t="shared" si="993"/>
        <v>0</v>
      </c>
      <c r="CE792" s="7">
        <f t="shared" si="993"/>
        <v>0</v>
      </c>
      <c r="CF792" s="7">
        <f t="shared" si="993"/>
        <v>0</v>
      </c>
      <c r="CG792" s="7">
        <f t="shared" si="993"/>
        <v>0</v>
      </c>
      <c r="CH792" s="7">
        <f>SUM(AJ792,AT792,BD792,BN792,BS792)</f>
        <v>0</v>
      </c>
      <c r="CI792" s="7">
        <f t="shared" si="994"/>
        <v>0</v>
      </c>
      <c r="CJ792" s="7">
        <f t="shared" si="994"/>
        <v>0</v>
      </c>
      <c r="CK792" s="7">
        <f t="shared" si="994"/>
        <v>0</v>
      </c>
      <c r="CL792" s="7">
        <f t="shared" si="994"/>
        <v>0</v>
      </c>
      <c r="CM792" s="33" t="s">
        <v>77</v>
      </c>
    </row>
    <row r="793" spans="1:91" s="10" customFormat="1" ht="94.5" x14ac:dyDescent="0.25">
      <c r="A793" s="1" t="s">
        <v>443</v>
      </c>
      <c r="B793" s="27" t="s">
        <v>104</v>
      </c>
      <c r="C793" s="28" t="s">
        <v>76</v>
      </c>
      <c r="D793" s="16" t="s">
        <v>77</v>
      </c>
      <c r="E793" s="21" t="s">
        <v>77</v>
      </c>
      <c r="F793" s="21" t="s">
        <v>77</v>
      </c>
      <c r="G793" s="21" t="s">
        <v>77</v>
      </c>
      <c r="H793" s="3">
        <f>SUM(H794:H794)</f>
        <v>772.79549919999988</v>
      </c>
      <c r="I793" s="3">
        <f>SUM(I794:I794)</f>
        <v>772.79549919999988</v>
      </c>
      <c r="J793" s="3" t="s">
        <v>77</v>
      </c>
      <c r="K793" s="3">
        <f>SUM(K794:K794)</f>
        <v>772.79549919999988</v>
      </c>
      <c r="L793" s="3">
        <f>SUM(L794:L794)</f>
        <v>772.79549919999988</v>
      </c>
      <c r="M793" s="3" t="s">
        <v>77</v>
      </c>
      <c r="N793" s="3" t="s">
        <v>77</v>
      </c>
      <c r="O793" s="3">
        <f t="shared" ref="O793:AT793" si="995">SUM(O794:O794)</f>
        <v>170.17690969</v>
      </c>
      <c r="P793" s="3">
        <f t="shared" si="995"/>
        <v>747.51740885800007</v>
      </c>
      <c r="Q793" s="3">
        <f t="shared" si="995"/>
        <v>747.51740885800007</v>
      </c>
      <c r="R793" s="3">
        <f t="shared" si="995"/>
        <v>577.34049916800006</v>
      </c>
      <c r="S793" s="3">
        <f t="shared" si="995"/>
        <v>577.34049916800006</v>
      </c>
      <c r="T793" s="3">
        <f t="shared" si="995"/>
        <v>577.34049916800006</v>
      </c>
      <c r="U793" s="3">
        <f t="shared" si="995"/>
        <v>23.941462640000001</v>
      </c>
      <c r="V793" s="3">
        <f t="shared" si="995"/>
        <v>0</v>
      </c>
      <c r="W793" s="3">
        <f t="shared" si="995"/>
        <v>0</v>
      </c>
      <c r="X793" s="3">
        <f t="shared" si="995"/>
        <v>0</v>
      </c>
      <c r="Y793" s="3">
        <f t="shared" si="995"/>
        <v>23.941462640000001</v>
      </c>
      <c r="Z793" s="3">
        <f t="shared" si="995"/>
        <v>0</v>
      </c>
      <c r="AA793" s="3">
        <f t="shared" si="995"/>
        <v>0</v>
      </c>
      <c r="AB793" s="3">
        <f t="shared" si="995"/>
        <v>0</v>
      </c>
      <c r="AC793" s="3">
        <f t="shared" si="995"/>
        <v>0</v>
      </c>
      <c r="AD793" s="3">
        <f t="shared" si="995"/>
        <v>0</v>
      </c>
      <c r="AE793" s="3">
        <f t="shared" si="995"/>
        <v>167.06399999999999</v>
      </c>
      <c r="AF793" s="3">
        <f t="shared" si="995"/>
        <v>0</v>
      </c>
      <c r="AG793" s="3">
        <f t="shared" si="995"/>
        <v>0</v>
      </c>
      <c r="AH793" s="3">
        <f t="shared" si="995"/>
        <v>0</v>
      </c>
      <c r="AI793" s="3">
        <f t="shared" si="995"/>
        <v>167.06399999999999</v>
      </c>
      <c r="AJ793" s="3">
        <f t="shared" si="995"/>
        <v>0</v>
      </c>
      <c r="AK793" s="3">
        <f t="shared" si="995"/>
        <v>0</v>
      </c>
      <c r="AL793" s="3">
        <f t="shared" si="995"/>
        <v>0</v>
      </c>
      <c r="AM793" s="3">
        <f t="shared" si="995"/>
        <v>0</v>
      </c>
      <c r="AN793" s="3">
        <f t="shared" si="995"/>
        <v>0</v>
      </c>
      <c r="AO793" s="3">
        <f t="shared" si="995"/>
        <v>0</v>
      </c>
      <c r="AP793" s="3">
        <f t="shared" si="995"/>
        <v>0</v>
      </c>
      <c r="AQ793" s="3">
        <f t="shared" si="995"/>
        <v>0</v>
      </c>
      <c r="AR793" s="3">
        <f t="shared" si="995"/>
        <v>0</v>
      </c>
      <c r="AS793" s="3">
        <f t="shared" si="995"/>
        <v>0</v>
      </c>
      <c r="AT793" s="3">
        <f t="shared" si="995"/>
        <v>191.06399999999999</v>
      </c>
      <c r="AU793" s="3">
        <f t="shared" ref="AU793:BW793" si="996">SUM(AU794:AU794)</f>
        <v>0</v>
      </c>
      <c r="AV793" s="3">
        <f t="shared" si="996"/>
        <v>0</v>
      </c>
      <c r="AW793" s="3">
        <f t="shared" si="996"/>
        <v>0</v>
      </c>
      <c r="AX793" s="3">
        <f t="shared" si="996"/>
        <v>191.06399999999999</v>
      </c>
      <c r="AY793" s="3">
        <f t="shared" si="996"/>
        <v>0</v>
      </c>
      <c r="AZ793" s="3">
        <f t="shared" si="996"/>
        <v>0</v>
      </c>
      <c r="BA793" s="3">
        <f t="shared" si="996"/>
        <v>0</v>
      </c>
      <c r="BB793" s="3">
        <f t="shared" si="996"/>
        <v>0</v>
      </c>
      <c r="BC793" s="3">
        <f t="shared" si="996"/>
        <v>0</v>
      </c>
      <c r="BD793" s="3">
        <f t="shared" si="996"/>
        <v>1.2470025012589758E-14</v>
      </c>
      <c r="BE793" s="3">
        <f t="shared" si="996"/>
        <v>0</v>
      </c>
      <c r="BF793" s="3">
        <f t="shared" si="996"/>
        <v>0</v>
      </c>
      <c r="BG793" s="3">
        <f t="shared" si="996"/>
        <v>1.0391687510491465E-14</v>
      </c>
      <c r="BH793" s="3">
        <f t="shared" si="996"/>
        <v>2.0783375020982929E-15</v>
      </c>
      <c r="BI793" s="3">
        <f t="shared" si="996"/>
        <v>0</v>
      </c>
      <c r="BJ793" s="3">
        <f t="shared" si="996"/>
        <v>0</v>
      </c>
      <c r="BK793" s="3">
        <f t="shared" si="996"/>
        <v>0</v>
      </c>
      <c r="BL793" s="3">
        <f t="shared" si="996"/>
        <v>0</v>
      </c>
      <c r="BM793" s="3">
        <f t="shared" si="996"/>
        <v>0</v>
      </c>
      <c r="BN793" s="3">
        <f t="shared" si="996"/>
        <v>0</v>
      </c>
      <c r="BO793" s="3">
        <f t="shared" si="996"/>
        <v>0</v>
      </c>
      <c r="BP793" s="3">
        <f t="shared" si="996"/>
        <v>0</v>
      </c>
      <c r="BQ793" s="3">
        <f t="shared" si="996"/>
        <v>0</v>
      </c>
      <c r="BR793" s="3">
        <f t="shared" si="996"/>
        <v>0</v>
      </c>
      <c r="BS793" s="3">
        <f t="shared" si="996"/>
        <v>0</v>
      </c>
      <c r="BT793" s="3">
        <f t="shared" si="996"/>
        <v>0</v>
      </c>
      <c r="BU793" s="3">
        <f t="shared" si="996"/>
        <v>0</v>
      </c>
      <c r="BV793" s="3">
        <f t="shared" si="996"/>
        <v>0</v>
      </c>
      <c r="BW793" s="3">
        <f t="shared" si="996"/>
        <v>0</v>
      </c>
      <c r="BX793" s="16" t="s">
        <v>77</v>
      </c>
      <c r="BY793" s="16" t="s">
        <v>77</v>
      </c>
      <c r="BZ793" s="16" t="s">
        <v>77</v>
      </c>
      <c r="CA793" s="16" t="s">
        <v>77</v>
      </c>
      <c r="CB793" s="16" t="s">
        <v>77</v>
      </c>
      <c r="CC793" s="3">
        <f t="shared" ref="CC793:CL793" si="997">SUM(CC794:CC794)</f>
        <v>167.06399999999999</v>
      </c>
      <c r="CD793" s="3">
        <f t="shared" si="997"/>
        <v>0</v>
      </c>
      <c r="CE793" s="3">
        <f t="shared" si="997"/>
        <v>0</v>
      </c>
      <c r="CF793" s="3">
        <f t="shared" si="997"/>
        <v>0</v>
      </c>
      <c r="CG793" s="3">
        <f t="shared" si="997"/>
        <v>167.06399999999999</v>
      </c>
      <c r="CH793" s="3">
        <f t="shared" si="997"/>
        <v>191.06399999999999</v>
      </c>
      <c r="CI793" s="3">
        <f t="shared" si="997"/>
        <v>0</v>
      </c>
      <c r="CJ793" s="3">
        <f t="shared" si="997"/>
        <v>0</v>
      </c>
      <c r="CK793" s="3">
        <f t="shared" si="997"/>
        <v>1.0391687510491465E-14</v>
      </c>
      <c r="CL793" s="3">
        <f t="shared" si="997"/>
        <v>191.06399999999999</v>
      </c>
      <c r="CM793" s="33" t="s">
        <v>77</v>
      </c>
    </row>
    <row r="794" spans="1:91" s="9" customFormat="1" ht="47.25" x14ac:dyDescent="0.25">
      <c r="A794" s="44" t="s">
        <v>443</v>
      </c>
      <c r="B794" s="45" t="s">
        <v>470</v>
      </c>
      <c r="C794" s="47" t="s">
        <v>471</v>
      </c>
      <c r="D794" s="83" t="s">
        <v>110</v>
      </c>
      <c r="E794" s="13">
        <v>2012</v>
      </c>
      <c r="F794" s="13">
        <v>2027</v>
      </c>
      <c r="G794" s="13">
        <v>2027</v>
      </c>
      <c r="H794" s="80">
        <v>772.79549919999988</v>
      </c>
      <c r="I794" s="80">
        <v>772.79549919999988</v>
      </c>
      <c r="J794" s="5" t="s">
        <v>1449</v>
      </c>
      <c r="K794" s="80">
        <v>772.79549919999988</v>
      </c>
      <c r="L794" s="80">
        <v>772.79549919999988</v>
      </c>
      <c r="M794" s="5" t="s">
        <v>1449</v>
      </c>
      <c r="N794" s="47">
        <v>383.27799999999996</v>
      </c>
      <c r="O794" s="47">
        <v>170.17690969</v>
      </c>
      <c r="P794" s="47">
        <v>747.51740885800007</v>
      </c>
      <c r="Q794" s="47">
        <v>747.51740885800007</v>
      </c>
      <c r="R794" s="47">
        <f>P794-O794</f>
        <v>577.34049916800006</v>
      </c>
      <c r="S794" s="47">
        <f>R794</f>
        <v>577.34049916800006</v>
      </c>
      <c r="T794" s="47">
        <f>Q794-O794</f>
        <v>577.34049916800006</v>
      </c>
      <c r="U794" s="5">
        <v>23.941462640000001</v>
      </c>
      <c r="V794" s="5">
        <v>0</v>
      </c>
      <c r="W794" s="5">
        <v>0</v>
      </c>
      <c r="X794" s="5">
        <v>0</v>
      </c>
      <c r="Y794" s="5">
        <f>U794-X794</f>
        <v>23.941462640000001</v>
      </c>
      <c r="Z794" s="5">
        <v>0</v>
      </c>
      <c r="AA794" s="5">
        <v>0</v>
      </c>
      <c r="AB794" s="5">
        <v>0</v>
      </c>
      <c r="AC794" s="5">
        <v>0</v>
      </c>
      <c r="AD794" s="47">
        <f>Z794-AC794</f>
        <v>0</v>
      </c>
      <c r="AE794" s="5">
        <v>167.06399999999999</v>
      </c>
      <c r="AF794" s="5">
        <v>0</v>
      </c>
      <c r="AG794" s="5">
        <v>0</v>
      </c>
      <c r="AH794" s="5">
        <v>0</v>
      </c>
      <c r="AI794" s="5">
        <f>AE794-AH794</f>
        <v>167.06399999999999</v>
      </c>
      <c r="AJ794" s="5">
        <v>0</v>
      </c>
      <c r="AK794" s="5">
        <v>0</v>
      </c>
      <c r="AL794" s="5">
        <v>0</v>
      </c>
      <c r="AM794" s="5">
        <v>0</v>
      </c>
      <c r="AN794" s="47">
        <f>AJ794-AM794</f>
        <v>0</v>
      </c>
      <c r="AO794" s="5">
        <v>0</v>
      </c>
      <c r="AP794" s="5">
        <v>0</v>
      </c>
      <c r="AQ794" s="5">
        <v>0</v>
      </c>
      <c r="AR794" s="5">
        <v>0</v>
      </c>
      <c r="AS794" s="5">
        <f>AO794-AR794</f>
        <v>0</v>
      </c>
      <c r="AT794" s="5">
        <v>191.06399999999999</v>
      </c>
      <c r="AU794" s="5">
        <v>0</v>
      </c>
      <c r="AV794" s="5">
        <v>0</v>
      </c>
      <c r="AW794" s="5">
        <v>0</v>
      </c>
      <c r="AX794" s="47">
        <f>AT794-AW794</f>
        <v>191.06399999999999</v>
      </c>
      <c r="AY794" s="5">
        <v>0</v>
      </c>
      <c r="AZ794" s="5">
        <v>0</v>
      </c>
      <c r="BA794" s="5">
        <v>0</v>
      </c>
      <c r="BB794" s="5">
        <v>0</v>
      </c>
      <c r="BC794" s="5">
        <f>AY794-BB794</f>
        <v>0</v>
      </c>
      <c r="BD794" s="5">
        <v>1.2470025012589758E-14</v>
      </c>
      <c r="BE794" s="5">
        <v>0</v>
      </c>
      <c r="BF794" s="5">
        <v>0</v>
      </c>
      <c r="BG794" s="5">
        <v>1.0391687510491465E-14</v>
      </c>
      <c r="BH794" s="47">
        <f>BD794-BG794</f>
        <v>2.0783375020982929E-15</v>
      </c>
      <c r="BI794" s="5">
        <v>0</v>
      </c>
      <c r="BJ794" s="5">
        <v>0</v>
      </c>
      <c r="BK794" s="5">
        <v>0</v>
      </c>
      <c r="BL794" s="5">
        <v>0</v>
      </c>
      <c r="BM794" s="5">
        <f>BI794-BL794</f>
        <v>0</v>
      </c>
      <c r="BN794" s="5">
        <v>0</v>
      </c>
      <c r="BO794" s="5">
        <v>0</v>
      </c>
      <c r="BP794" s="5">
        <v>0</v>
      </c>
      <c r="BQ794" s="5">
        <v>0</v>
      </c>
      <c r="BR794" s="47">
        <f>BN794-BQ794</f>
        <v>0</v>
      </c>
      <c r="BS794" s="5">
        <v>0</v>
      </c>
      <c r="BT794" s="5">
        <v>0</v>
      </c>
      <c r="BU794" s="5">
        <v>0</v>
      </c>
      <c r="BV794" s="5">
        <v>0</v>
      </c>
      <c r="BW794" s="47">
        <f>BS794-BV794</f>
        <v>0</v>
      </c>
      <c r="BX794" s="3" t="s">
        <v>77</v>
      </c>
      <c r="BY794" s="3" t="s">
        <v>77</v>
      </c>
      <c r="BZ794" s="3" t="s">
        <v>77</v>
      </c>
      <c r="CA794" s="3" t="s">
        <v>77</v>
      </c>
      <c r="CB794" s="3" t="s">
        <v>77</v>
      </c>
      <c r="CC794" s="5">
        <f>AE794+AO794+AY794+BI794+BS794</f>
        <v>167.06399999999999</v>
      </c>
      <c r="CD794" s="5">
        <f>AF794+AP794+AZ794+BJ794+BT794</f>
        <v>0</v>
      </c>
      <c r="CE794" s="5">
        <f>AG794+AQ794+BA794+BK794+BU794</f>
        <v>0</v>
      </c>
      <c r="CF794" s="5">
        <f>AH794+AR794+BB794+BL794+BV794</f>
        <v>0</v>
      </c>
      <c r="CG794" s="5">
        <f>AI794+AS794+BC794+BM794+BW794</f>
        <v>167.06399999999999</v>
      </c>
      <c r="CH794" s="52">
        <f>SUM(AJ794,AT794,BD794,BN794,BS794)</f>
        <v>191.06399999999999</v>
      </c>
      <c r="CI794" s="52">
        <f>SUM(AK794,AU794,BE794,BO794,BT794)</f>
        <v>0</v>
      </c>
      <c r="CJ794" s="52">
        <f>SUM(AL794,AV794,BF794,BP794,BU794)</f>
        <v>0</v>
      </c>
      <c r="CK794" s="52">
        <f>SUM(AM794,AW794,BG794,BQ794,BV794)</f>
        <v>1.0391687510491465E-14</v>
      </c>
      <c r="CL794" s="52">
        <f>SUM(AN794,AX794,BH794,BR794,BW794)</f>
        <v>191.06399999999999</v>
      </c>
      <c r="CM794" s="129" t="s">
        <v>2880</v>
      </c>
    </row>
    <row r="795" spans="1:91" s="10" customFormat="1" ht="73.5" customHeight="1" x14ac:dyDescent="0.25">
      <c r="A795" s="1" t="s">
        <v>704</v>
      </c>
      <c r="B795" s="27" t="s">
        <v>105</v>
      </c>
      <c r="C795" s="28" t="s">
        <v>76</v>
      </c>
      <c r="D795" s="16" t="s">
        <v>77</v>
      </c>
      <c r="E795" s="21" t="s">
        <v>77</v>
      </c>
      <c r="F795" s="21" t="s">
        <v>77</v>
      </c>
      <c r="G795" s="21" t="s">
        <v>77</v>
      </c>
      <c r="H795" s="3" t="s">
        <v>77</v>
      </c>
      <c r="I795" s="3" t="s">
        <v>77</v>
      </c>
      <c r="J795" s="3" t="s">
        <v>77</v>
      </c>
      <c r="K795" s="3" t="s">
        <v>77</v>
      </c>
      <c r="L795" s="3" t="s">
        <v>77</v>
      </c>
      <c r="M795" s="3" t="s">
        <v>77</v>
      </c>
      <c r="N795" s="3" t="s">
        <v>77</v>
      </c>
      <c r="O795" s="3">
        <f t="shared" ref="O795:AT795" si="998">SUM(O796:O814)</f>
        <v>175.34713824999997</v>
      </c>
      <c r="P795" s="3">
        <f t="shared" si="998"/>
        <v>313.59794564936942</v>
      </c>
      <c r="Q795" s="3">
        <f t="shared" si="998"/>
        <v>464.82521283</v>
      </c>
      <c r="R795" s="3">
        <f t="shared" si="998"/>
        <v>74.91758285936946</v>
      </c>
      <c r="S795" s="3">
        <f t="shared" si="998"/>
        <v>74.91758285936946</v>
      </c>
      <c r="T795" s="3">
        <f t="shared" si="998"/>
        <v>289.47807458</v>
      </c>
      <c r="U795" s="3">
        <f t="shared" si="998"/>
        <v>74.91758285936946</v>
      </c>
      <c r="V795" s="3">
        <f t="shared" si="998"/>
        <v>0</v>
      </c>
      <c r="W795" s="3">
        <f t="shared" si="998"/>
        <v>0</v>
      </c>
      <c r="X795" s="3">
        <f t="shared" si="998"/>
        <v>8.9325123531412345</v>
      </c>
      <c r="Y795" s="3">
        <f t="shared" si="998"/>
        <v>65.985070506228254</v>
      </c>
      <c r="Z795" s="3">
        <f t="shared" si="998"/>
        <v>217.44576769999998</v>
      </c>
      <c r="AA795" s="3">
        <f t="shared" si="998"/>
        <v>0</v>
      </c>
      <c r="AB795" s="3">
        <f t="shared" si="998"/>
        <v>0</v>
      </c>
      <c r="AC795" s="3">
        <f t="shared" si="998"/>
        <v>113.22580980000001</v>
      </c>
      <c r="AD795" s="3">
        <f t="shared" si="998"/>
        <v>104.2199579</v>
      </c>
      <c r="AE795" s="3">
        <f t="shared" si="998"/>
        <v>0</v>
      </c>
      <c r="AF795" s="3">
        <f t="shared" si="998"/>
        <v>0</v>
      </c>
      <c r="AG795" s="3">
        <f t="shared" si="998"/>
        <v>0</v>
      </c>
      <c r="AH795" s="3">
        <f t="shared" si="998"/>
        <v>0</v>
      </c>
      <c r="AI795" s="3">
        <f t="shared" si="998"/>
        <v>0</v>
      </c>
      <c r="AJ795" s="3">
        <f t="shared" si="998"/>
        <v>72.032306879999993</v>
      </c>
      <c r="AK795" s="3">
        <f t="shared" si="998"/>
        <v>0</v>
      </c>
      <c r="AL795" s="3">
        <f t="shared" si="998"/>
        <v>0</v>
      </c>
      <c r="AM795" s="3">
        <f t="shared" si="998"/>
        <v>60.026922400000004</v>
      </c>
      <c r="AN795" s="3">
        <f t="shared" si="998"/>
        <v>12.00538448</v>
      </c>
      <c r="AO795" s="3">
        <f t="shared" si="998"/>
        <v>0</v>
      </c>
      <c r="AP795" s="3">
        <f t="shared" si="998"/>
        <v>0</v>
      </c>
      <c r="AQ795" s="3">
        <f t="shared" si="998"/>
        <v>0</v>
      </c>
      <c r="AR795" s="3">
        <f t="shared" si="998"/>
        <v>0</v>
      </c>
      <c r="AS795" s="3">
        <f t="shared" si="998"/>
        <v>0</v>
      </c>
      <c r="AT795" s="3">
        <f t="shared" si="998"/>
        <v>0</v>
      </c>
      <c r="AU795" s="3">
        <f t="shared" ref="AU795:BW795" si="999">SUM(AU796:AU814)</f>
        <v>0</v>
      </c>
      <c r="AV795" s="3">
        <f t="shared" si="999"/>
        <v>0</v>
      </c>
      <c r="AW795" s="3">
        <f t="shared" si="999"/>
        <v>0</v>
      </c>
      <c r="AX795" s="3">
        <f t="shared" si="999"/>
        <v>0</v>
      </c>
      <c r="AY795" s="3">
        <f t="shared" si="999"/>
        <v>0</v>
      </c>
      <c r="AZ795" s="3">
        <f t="shared" si="999"/>
        <v>0</v>
      </c>
      <c r="BA795" s="3">
        <f t="shared" si="999"/>
        <v>0</v>
      </c>
      <c r="BB795" s="3">
        <f t="shared" si="999"/>
        <v>0</v>
      </c>
      <c r="BC795" s="3">
        <f t="shared" si="999"/>
        <v>0</v>
      </c>
      <c r="BD795" s="3">
        <f t="shared" si="999"/>
        <v>0</v>
      </c>
      <c r="BE795" s="3">
        <f t="shared" si="999"/>
        <v>0</v>
      </c>
      <c r="BF795" s="3">
        <f t="shared" si="999"/>
        <v>0</v>
      </c>
      <c r="BG795" s="3">
        <f t="shared" si="999"/>
        <v>0</v>
      </c>
      <c r="BH795" s="3">
        <f t="shared" si="999"/>
        <v>0</v>
      </c>
      <c r="BI795" s="3">
        <f t="shared" si="999"/>
        <v>0</v>
      </c>
      <c r="BJ795" s="3">
        <f t="shared" si="999"/>
        <v>0</v>
      </c>
      <c r="BK795" s="3">
        <f t="shared" si="999"/>
        <v>0</v>
      </c>
      <c r="BL795" s="3">
        <f t="shared" si="999"/>
        <v>0</v>
      </c>
      <c r="BM795" s="3">
        <f t="shared" si="999"/>
        <v>0</v>
      </c>
      <c r="BN795" s="3">
        <f t="shared" si="999"/>
        <v>0</v>
      </c>
      <c r="BO795" s="3">
        <f t="shared" si="999"/>
        <v>0</v>
      </c>
      <c r="BP795" s="3">
        <f t="shared" si="999"/>
        <v>0</v>
      </c>
      <c r="BQ795" s="3">
        <f t="shared" si="999"/>
        <v>0</v>
      </c>
      <c r="BR795" s="3">
        <f t="shared" si="999"/>
        <v>0</v>
      </c>
      <c r="BS795" s="3">
        <f t="shared" si="999"/>
        <v>0</v>
      </c>
      <c r="BT795" s="3">
        <f t="shared" si="999"/>
        <v>0</v>
      </c>
      <c r="BU795" s="3">
        <f t="shared" si="999"/>
        <v>0</v>
      </c>
      <c r="BV795" s="3">
        <f t="shared" si="999"/>
        <v>0</v>
      </c>
      <c r="BW795" s="3">
        <f t="shared" si="999"/>
        <v>0</v>
      </c>
      <c r="BX795" s="3" t="s">
        <v>77</v>
      </c>
      <c r="BY795" s="3" t="s">
        <v>77</v>
      </c>
      <c r="BZ795" s="3" t="s">
        <v>77</v>
      </c>
      <c r="CA795" s="3" t="s">
        <v>77</v>
      </c>
      <c r="CB795" s="3" t="s">
        <v>77</v>
      </c>
      <c r="CC795" s="3">
        <f t="shared" ref="CC795:CL795" si="1000">SUM(CC796:CC814)</f>
        <v>0</v>
      </c>
      <c r="CD795" s="3">
        <f t="shared" si="1000"/>
        <v>0</v>
      </c>
      <c r="CE795" s="3">
        <f t="shared" si="1000"/>
        <v>0</v>
      </c>
      <c r="CF795" s="3">
        <f t="shared" si="1000"/>
        <v>0</v>
      </c>
      <c r="CG795" s="3">
        <f t="shared" si="1000"/>
        <v>0</v>
      </c>
      <c r="CH795" s="3">
        <f t="shared" si="1000"/>
        <v>72.032306879999993</v>
      </c>
      <c r="CI795" s="3">
        <f t="shared" si="1000"/>
        <v>0</v>
      </c>
      <c r="CJ795" s="3">
        <f t="shared" si="1000"/>
        <v>0</v>
      </c>
      <c r="CK795" s="3">
        <f t="shared" si="1000"/>
        <v>60.026922400000004</v>
      </c>
      <c r="CL795" s="3">
        <f t="shared" si="1000"/>
        <v>12.00538448</v>
      </c>
      <c r="CM795" s="33" t="s">
        <v>77</v>
      </c>
    </row>
    <row r="796" spans="1:91" s="9" customFormat="1" ht="78.75" x14ac:dyDescent="0.25">
      <c r="A796" s="44" t="s">
        <v>704</v>
      </c>
      <c r="B796" s="102" t="s">
        <v>468</v>
      </c>
      <c r="C796" s="103" t="s">
        <v>469</v>
      </c>
      <c r="D796" s="6" t="s">
        <v>98</v>
      </c>
      <c r="E796" s="13">
        <v>2019</v>
      </c>
      <c r="F796" s="13">
        <v>2020</v>
      </c>
      <c r="G796" s="13">
        <v>2020</v>
      </c>
      <c r="H796" s="47" t="s">
        <v>77</v>
      </c>
      <c r="I796" s="47" t="s">
        <v>77</v>
      </c>
      <c r="J796" s="47" t="s">
        <v>77</v>
      </c>
      <c r="K796" s="47" t="s">
        <v>77</v>
      </c>
      <c r="L796" s="47" t="s">
        <v>77</v>
      </c>
      <c r="M796" s="47" t="s">
        <v>77</v>
      </c>
      <c r="N796" s="47">
        <v>63.739739999999998</v>
      </c>
      <c r="O796" s="47">
        <v>1.8580901599999999</v>
      </c>
      <c r="P796" s="47">
        <v>63.606765599999996</v>
      </c>
      <c r="Q796" s="80">
        <f t="shared" ref="Q796:Q814" si="1001">O796+Z796+CH796</f>
        <v>63.883344579999999</v>
      </c>
      <c r="R796" s="47">
        <f t="shared" ref="R796:R814" si="1002">U796+AE796+AO796+AY796+BI796</f>
        <v>59.539199999999994</v>
      </c>
      <c r="S796" s="47">
        <f t="shared" ref="S796:S802" si="1003">R796</f>
        <v>59.539199999999994</v>
      </c>
      <c r="T796" s="47">
        <f t="shared" ref="T796:T814" si="1004">CH796+Z796</f>
        <v>62.025254419999996</v>
      </c>
      <c r="U796" s="5">
        <v>59.539199999999994</v>
      </c>
      <c r="V796" s="5">
        <v>0</v>
      </c>
      <c r="W796" s="5">
        <v>0</v>
      </c>
      <c r="X796" s="47">
        <v>0</v>
      </c>
      <c r="Y796" s="47">
        <f t="shared" ref="Y796:Y813" si="1005">U796-X796</f>
        <v>59.539199999999994</v>
      </c>
      <c r="Z796" s="5">
        <v>62.025254419999996</v>
      </c>
      <c r="AA796" s="5">
        <v>0</v>
      </c>
      <c r="AB796" s="5">
        <v>0</v>
      </c>
      <c r="AC796" s="47">
        <v>0</v>
      </c>
      <c r="AD796" s="47">
        <f t="shared" ref="AD796:AD813" si="1006">Z796-AC796</f>
        <v>62.025254419999996</v>
      </c>
      <c r="AE796" s="5">
        <v>0</v>
      </c>
      <c r="AF796" s="5">
        <v>0</v>
      </c>
      <c r="AG796" s="5">
        <v>0</v>
      </c>
      <c r="AH796" s="5">
        <v>0</v>
      </c>
      <c r="AI796" s="47">
        <f t="shared" ref="AI796:AI802" si="1007">AE796-AH796</f>
        <v>0</v>
      </c>
      <c r="AJ796" s="5">
        <v>1.5916157281026244E-15</v>
      </c>
      <c r="AK796" s="5">
        <v>0</v>
      </c>
      <c r="AL796" s="5">
        <v>0</v>
      </c>
      <c r="AM796" s="47">
        <v>0</v>
      </c>
      <c r="AN796" s="47">
        <f t="shared" ref="AN796:AN814" si="1008">AJ796-AM796</f>
        <v>1.5916157281026244E-15</v>
      </c>
      <c r="AO796" s="5">
        <v>0</v>
      </c>
      <c r="AP796" s="5">
        <v>0</v>
      </c>
      <c r="AQ796" s="5">
        <v>0</v>
      </c>
      <c r="AR796" s="5">
        <v>0</v>
      </c>
      <c r="AS796" s="47">
        <f t="shared" ref="AS796:AS802" si="1009">AO796-AR796</f>
        <v>0</v>
      </c>
      <c r="AT796" s="5">
        <v>0</v>
      </c>
      <c r="AU796" s="5">
        <v>0</v>
      </c>
      <c r="AV796" s="5">
        <v>0</v>
      </c>
      <c r="AW796" s="5">
        <v>0</v>
      </c>
      <c r="AX796" s="47">
        <f t="shared" ref="AX796:AX813" si="1010">AT796-AW796</f>
        <v>0</v>
      </c>
      <c r="AY796" s="5">
        <v>0</v>
      </c>
      <c r="AZ796" s="5">
        <v>0</v>
      </c>
      <c r="BA796" s="5">
        <v>0</v>
      </c>
      <c r="BB796" s="5">
        <v>0</v>
      </c>
      <c r="BC796" s="47">
        <f t="shared" ref="BC796:BC802" si="1011">AY796-BB796</f>
        <v>0</v>
      </c>
      <c r="BD796" s="5">
        <v>0</v>
      </c>
      <c r="BE796" s="5">
        <v>0</v>
      </c>
      <c r="BF796" s="5">
        <v>0</v>
      </c>
      <c r="BG796" s="5">
        <v>0</v>
      </c>
      <c r="BH796" s="47">
        <f t="shared" ref="BH796:BH813" si="1012">BD796-BG796</f>
        <v>0</v>
      </c>
      <c r="BI796" s="5">
        <v>0</v>
      </c>
      <c r="BJ796" s="5">
        <v>0</v>
      </c>
      <c r="BK796" s="5">
        <v>0</v>
      </c>
      <c r="BL796" s="5">
        <v>0</v>
      </c>
      <c r="BM796" s="47">
        <f t="shared" ref="BM796:BM802" si="1013">BI796-BL796</f>
        <v>0</v>
      </c>
      <c r="BN796" s="5">
        <v>0</v>
      </c>
      <c r="BO796" s="5">
        <v>0</v>
      </c>
      <c r="BP796" s="5">
        <v>0</v>
      </c>
      <c r="BQ796" s="5">
        <v>0</v>
      </c>
      <c r="BR796" s="47">
        <f t="shared" ref="BR796:BR813" si="1014">BN796-BQ796</f>
        <v>0</v>
      </c>
      <c r="BS796" s="5">
        <v>0</v>
      </c>
      <c r="BT796" s="5">
        <v>0</v>
      </c>
      <c r="BU796" s="5">
        <v>0</v>
      </c>
      <c r="BV796" s="5">
        <v>0</v>
      </c>
      <c r="BW796" s="47">
        <f t="shared" ref="BW796:BW813" si="1015">BS796-BV796</f>
        <v>0</v>
      </c>
      <c r="BX796" s="3" t="s">
        <v>77</v>
      </c>
      <c r="BY796" s="3" t="s">
        <v>77</v>
      </c>
      <c r="BZ796" s="3" t="s">
        <v>77</v>
      </c>
      <c r="CA796" s="3" t="s">
        <v>77</v>
      </c>
      <c r="CB796" s="3" t="s">
        <v>77</v>
      </c>
      <c r="CC796" s="5">
        <f>AE796+AO796+AY796+BI796+BS796</f>
        <v>0</v>
      </c>
      <c r="CD796" s="5">
        <f>AF796+AP796+AZ796+BJ796+BT796</f>
        <v>0</v>
      </c>
      <c r="CE796" s="5">
        <f>AG796+AQ796+BA796+BK796+BU796</f>
        <v>0</v>
      </c>
      <c r="CF796" s="5">
        <f>AH796+AR796+BB796+BL796+BV796</f>
        <v>0</v>
      </c>
      <c r="CG796" s="5">
        <f>AI796+AS796+BC796+BM796+BW796</f>
        <v>0</v>
      </c>
      <c r="CH796" s="52">
        <f t="shared" ref="CH796:CH815" si="1016">SUM(AJ796,AT796,BD796,BN796,BS796)</f>
        <v>1.5916157281026244E-15</v>
      </c>
      <c r="CI796" s="52">
        <f t="shared" ref="CI796:CI815" si="1017">SUM(AK796,AU796,BE796,BO796,BT796)</f>
        <v>0</v>
      </c>
      <c r="CJ796" s="52">
        <f t="shared" ref="CJ796:CJ815" si="1018">SUM(AL796,AV796,BF796,BP796,BU796)</f>
        <v>0</v>
      </c>
      <c r="CK796" s="52">
        <f t="shared" ref="CK796:CK815" si="1019">SUM(AM796,AW796,BG796,BQ796,BV796)</f>
        <v>0</v>
      </c>
      <c r="CL796" s="52">
        <f t="shared" ref="CL796:CL815" si="1020">SUM(AN796,AX796,BH796,BR796,BW796)</f>
        <v>1.5916157281026244E-15</v>
      </c>
      <c r="CM796" s="48" t="s">
        <v>2803</v>
      </c>
    </row>
    <row r="797" spans="1:91" s="9" customFormat="1" ht="78.75" x14ac:dyDescent="0.25">
      <c r="A797" s="44" t="s">
        <v>704</v>
      </c>
      <c r="B797" s="102" t="s">
        <v>1451</v>
      </c>
      <c r="C797" s="103" t="s">
        <v>1454</v>
      </c>
      <c r="D797" s="51" t="s">
        <v>1202</v>
      </c>
      <c r="E797" s="43">
        <v>2018</v>
      </c>
      <c r="F797" s="43">
        <v>2020</v>
      </c>
      <c r="G797" s="43">
        <v>2020</v>
      </c>
      <c r="H797" s="47" t="s">
        <v>77</v>
      </c>
      <c r="I797" s="47" t="s">
        <v>77</v>
      </c>
      <c r="J797" s="47" t="s">
        <v>77</v>
      </c>
      <c r="K797" s="47" t="s">
        <v>77</v>
      </c>
      <c r="L797" s="47" t="s">
        <v>77</v>
      </c>
      <c r="M797" s="47" t="s">
        <v>77</v>
      </c>
      <c r="N797" s="47">
        <v>0.29466455000000003</v>
      </c>
      <c r="O797" s="47">
        <f>13.49316312+25.25779429</f>
        <v>38.750957409999998</v>
      </c>
      <c r="P797" s="47">
        <v>41.718107759999995</v>
      </c>
      <c r="Q797" s="80">
        <f t="shared" si="1001"/>
        <v>40.25396215</v>
      </c>
      <c r="R797" s="47">
        <f t="shared" si="1002"/>
        <v>1.5950065299999951</v>
      </c>
      <c r="S797" s="47">
        <f t="shared" si="1003"/>
        <v>1.5950065299999951</v>
      </c>
      <c r="T797" s="47">
        <f t="shared" si="1004"/>
        <v>1.5030047400000002</v>
      </c>
      <c r="U797" s="5">
        <v>1.5950065299999951</v>
      </c>
      <c r="V797" s="5">
        <v>0</v>
      </c>
      <c r="W797" s="5">
        <v>0</v>
      </c>
      <c r="X797" s="47">
        <v>1.3291721083333294</v>
      </c>
      <c r="Y797" s="47">
        <f t="shared" si="1005"/>
        <v>0.26583442166666571</v>
      </c>
      <c r="Z797" s="5">
        <v>1.5030047400000002</v>
      </c>
      <c r="AA797" s="5">
        <v>0</v>
      </c>
      <c r="AB797" s="5">
        <v>0</v>
      </c>
      <c r="AC797" s="47">
        <v>1.2525039499999999</v>
      </c>
      <c r="AD797" s="47">
        <f t="shared" si="1006"/>
        <v>0.25050079000000025</v>
      </c>
      <c r="AE797" s="5">
        <v>0</v>
      </c>
      <c r="AF797" s="5">
        <v>0</v>
      </c>
      <c r="AG797" s="5">
        <v>0</v>
      </c>
      <c r="AH797" s="5">
        <v>0</v>
      </c>
      <c r="AI797" s="47">
        <f t="shared" si="1007"/>
        <v>0</v>
      </c>
      <c r="AJ797" s="5">
        <v>0</v>
      </c>
      <c r="AK797" s="5">
        <v>0</v>
      </c>
      <c r="AL797" s="5">
        <v>0</v>
      </c>
      <c r="AM797" s="47">
        <v>0</v>
      </c>
      <c r="AN797" s="47">
        <f t="shared" si="1008"/>
        <v>0</v>
      </c>
      <c r="AO797" s="5">
        <v>0</v>
      </c>
      <c r="AP797" s="5">
        <v>0</v>
      </c>
      <c r="AQ797" s="5">
        <v>0</v>
      </c>
      <c r="AR797" s="5">
        <v>0</v>
      </c>
      <c r="AS797" s="47">
        <f t="shared" si="1009"/>
        <v>0</v>
      </c>
      <c r="AT797" s="5">
        <v>0</v>
      </c>
      <c r="AU797" s="5">
        <v>0</v>
      </c>
      <c r="AV797" s="5">
        <v>0</v>
      </c>
      <c r="AW797" s="5">
        <v>0</v>
      </c>
      <c r="AX797" s="47">
        <f t="shared" si="1010"/>
        <v>0</v>
      </c>
      <c r="AY797" s="5">
        <v>0</v>
      </c>
      <c r="AZ797" s="5">
        <v>0</v>
      </c>
      <c r="BA797" s="5">
        <v>0</v>
      </c>
      <c r="BB797" s="5">
        <v>0</v>
      </c>
      <c r="BC797" s="47">
        <f t="shared" si="1011"/>
        <v>0</v>
      </c>
      <c r="BD797" s="5">
        <v>0</v>
      </c>
      <c r="BE797" s="5">
        <v>0</v>
      </c>
      <c r="BF797" s="5">
        <v>0</v>
      </c>
      <c r="BG797" s="5">
        <v>0</v>
      </c>
      <c r="BH797" s="47">
        <f t="shared" si="1012"/>
        <v>0</v>
      </c>
      <c r="BI797" s="5">
        <v>0</v>
      </c>
      <c r="BJ797" s="5">
        <v>0</v>
      </c>
      <c r="BK797" s="5">
        <v>0</v>
      </c>
      <c r="BL797" s="5">
        <v>0</v>
      </c>
      <c r="BM797" s="47">
        <f t="shared" si="1013"/>
        <v>0</v>
      </c>
      <c r="BN797" s="5">
        <v>0</v>
      </c>
      <c r="BO797" s="5">
        <v>0</v>
      </c>
      <c r="BP797" s="5">
        <v>0</v>
      </c>
      <c r="BQ797" s="5">
        <v>0</v>
      </c>
      <c r="BR797" s="47">
        <f t="shared" si="1014"/>
        <v>0</v>
      </c>
      <c r="BS797" s="5">
        <v>0</v>
      </c>
      <c r="BT797" s="5">
        <v>0</v>
      </c>
      <c r="BU797" s="5">
        <v>0</v>
      </c>
      <c r="BV797" s="5">
        <v>0</v>
      </c>
      <c r="BW797" s="47">
        <f t="shared" si="1015"/>
        <v>0</v>
      </c>
      <c r="BX797" s="3" t="s">
        <v>77</v>
      </c>
      <c r="BY797" s="3" t="s">
        <v>77</v>
      </c>
      <c r="BZ797" s="3" t="s">
        <v>77</v>
      </c>
      <c r="CA797" s="3" t="s">
        <v>77</v>
      </c>
      <c r="CB797" s="3" t="s">
        <v>77</v>
      </c>
      <c r="CC797" s="5">
        <f t="shared" ref="CC797:CC815" si="1021">AE797+AO797+AY797+BI797+BS797</f>
        <v>0</v>
      </c>
      <c r="CD797" s="5">
        <f t="shared" ref="CD797:CD815" si="1022">AF797+AP797+AZ797+BJ797+BT797</f>
        <v>0</v>
      </c>
      <c r="CE797" s="5">
        <f t="shared" ref="CE797:CE815" si="1023">AG797+AQ797+BA797+BK797+BU797</f>
        <v>0</v>
      </c>
      <c r="CF797" s="5">
        <v>0</v>
      </c>
      <c r="CG797" s="5">
        <f t="shared" ref="CG797:CG815" si="1024">AI797+AS797+BC797+BM797+BW797</f>
        <v>0</v>
      </c>
      <c r="CH797" s="52">
        <f t="shared" si="1016"/>
        <v>0</v>
      </c>
      <c r="CI797" s="52">
        <f t="shared" si="1017"/>
        <v>0</v>
      </c>
      <c r="CJ797" s="52">
        <f t="shared" si="1018"/>
        <v>0</v>
      </c>
      <c r="CK797" s="52">
        <f t="shared" si="1019"/>
        <v>0</v>
      </c>
      <c r="CL797" s="52">
        <f t="shared" si="1020"/>
        <v>0</v>
      </c>
      <c r="CM797" s="48" t="s">
        <v>2803</v>
      </c>
    </row>
    <row r="798" spans="1:91" s="9" customFormat="1" ht="78.75" x14ac:dyDescent="0.25">
      <c r="A798" s="44" t="s">
        <v>704</v>
      </c>
      <c r="B798" s="102" t="s">
        <v>1452</v>
      </c>
      <c r="C798" s="103" t="s">
        <v>1455</v>
      </c>
      <c r="D798" s="51" t="s">
        <v>1202</v>
      </c>
      <c r="E798" s="43">
        <v>2018</v>
      </c>
      <c r="F798" s="43">
        <v>2020</v>
      </c>
      <c r="G798" s="43">
        <v>2020</v>
      </c>
      <c r="H798" s="47" t="s">
        <v>77</v>
      </c>
      <c r="I798" s="47" t="s">
        <v>77</v>
      </c>
      <c r="J798" s="47" t="s">
        <v>77</v>
      </c>
      <c r="K798" s="47" t="s">
        <v>77</v>
      </c>
      <c r="L798" s="47" t="s">
        <v>77</v>
      </c>
      <c r="M798" s="47" t="s">
        <v>77</v>
      </c>
      <c r="N798" s="47">
        <v>5.7638199999999994E-3</v>
      </c>
      <c r="O798" s="47">
        <f>7.92918601+1.24560092</f>
        <v>9.1747869299999998</v>
      </c>
      <c r="P798" s="47">
        <v>10.838476006</v>
      </c>
      <c r="Q798" s="80">
        <f t="shared" si="1001"/>
        <v>9.5253765999999995</v>
      </c>
      <c r="R798" s="47">
        <f t="shared" si="1002"/>
        <v>0.61812271599999935</v>
      </c>
      <c r="S798" s="47">
        <f t="shared" si="1003"/>
        <v>0.61812271599999935</v>
      </c>
      <c r="T798" s="47">
        <f t="shared" si="1004"/>
        <v>0.35058966999999996</v>
      </c>
      <c r="U798" s="5">
        <v>0.61812271599999935</v>
      </c>
      <c r="V798" s="5">
        <v>0</v>
      </c>
      <c r="W798" s="5">
        <v>0</v>
      </c>
      <c r="X798" s="47">
        <v>0.51510226333333287</v>
      </c>
      <c r="Y798" s="47">
        <f t="shared" si="1005"/>
        <v>0.10302045266666648</v>
      </c>
      <c r="Z798" s="5">
        <v>0.35058966999999996</v>
      </c>
      <c r="AA798" s="5">
        <v>0</v>
      </c>
      <c r="AB798" s="5">
        <v>0</v>
      </c>
      <c r="AC798" s="47">
        <v>0.2921580583333333</v>
      </c>
      <c r="AD798" s="47">
        <f t="shared" si="1006"/>
        <v>5.8431611666666661E-2</v>
      </c>
      <c r="AE798" s="5">
        <v>0</v>
      </c>
      <c r="AF798" s="5">
        <v>0</v>
      </c>
      <c r="AG798" s="5">
        <v>0</v>
      </c>
      <c r="AH798" s="5">
        <v>0</v>
      </c>
      <c r="AI798" s="47">
        <f t="shared" si="1007"/>
        <v>0</v>
      </c>
      <c r="AJ798" s="5">
        <v>0</v>
      </c>
      <c r="AK798" s="5">
        <v>0</v>
      </c>
      <c r="AL798" s="5">
        <v>0</v>
      </c>
      <c r="AM798" s="47">
        <v>0</v>
      </c>
      <c r="AN798" s="47">
        <f t="shared" si="1008"/>
        <v>0</v>
      </c>
      <c r="AO798" s="5">
        <v>0</v>
      </c>
      <c r="AP798" s="5">
        <v>0</v>
      </c>
      <c r="AQ798" s="5">
        <v>0</v>
      </c>
      <c r="AR798" s="5">
        <v>0</v>
      </c>
      <c r="AS798" s="47">
        <f t="shared" si="1009"/>
        <v>0</v>
      </c>
      <c r="AT798" s="5">
        <v>0</v>
      </c>
      <c r="AU798" s="5">
        <v>0</v>
      </c>
      <c r="AV798" s="5">
        <v>0</v>
      </c>
      <c r="AW798" s="5">
        <v>0</v>
      </c>
      <c r="AX798" s="47">
        <f t="shared" si="1010"/>
        <v>0</v>
      </c>
      <c r="AY798" s="5">
        <v>0</v>
      </c>
      <c r="AZ798" s="5">
        <v>0</v>
      </c>
      <c r="BA798" s="5">
        <v>0</v>
      </c>
      <c r="BB798" s="5">
        <v>0</v>
      </c>
      <c r="BC798" s="47">
        <f t="shared" si="1011"/>
        <v>0</v>
      </c>
      <c r="BD798" s="5">
        <v>0</v>
      </c>
      <c r="BE798" s="5">
        <v>0</v>
      </c>
      <c r="BF798" s="5">
        <v>0</v>
      </c>
      <c r="BG798" s="5">
        <v>0</v>
      </c>
      <c r="BH798" s="47">
        <f t="shared" si="1012"/>
        <v>0</v>
      </c>
      <c r="BI798" s="5">
        <v>0</v>
      </c>
      <c r="BJ798" s="5">
        <v>0</v>
      </c>
      <c r="BK798" s="5">
        <v>0</v>
      </c>
      <c r="BL798" s="5">
        <v>0</v>
      </c>
      <c r="BM798" s="47">
        <f t="shared" si="1013"/>
        <v>0</v>
      </c>
      <c r="BN798" s="5">
        <v>0</v>
      </c>
      <c r="BO798" s="5">
        <v>0</v>
      </c>
      <c r="BP798" s="5">
        <v>0</v>
      </c>
      <c r="BQ798" s="5">
        <v>0</v>
      </c>
      <c r="BR798" s="47">
        <f t="shared" si="1014"/>
        <v>0</v>
      </c>
      <c r="BS798" s="5">
        <v>0</v>
      </c>
      <c r="BT798" s="5">
        <v>0</v>
      </c>
      <c r="BU798" s="5">
        <v>0</v>
      </c>
      <c r="BV798" s="5">
        <v>0</v>
      </c>
      <c r="BW798" s="47">
        <f t="shared" si="1015"/>
        <v>0</v>
      </c>
      <c r="BX798" s="3" t="s">
        <v>77</v>
      </c>
      <c r="BY798" s="3" t="s">
        <v>77</v>
      </c>
      <c r="BZ798" s="3" t="s">
        <v>77</v>
      </c>
      <c r="CA798" s="3" t="s">
        <v>77</v>
      </c>
      <c r="CB798" s="3" t="s">
        <v>77</v>
      </c>
      <c r="CC798" s="5">
        <f t="shared" si="1021"/>
        <v>0</v>
      </c>
      <c r="CD798" s="5">
        <f t="shared" si="1022"/>
        <v>0</v>
      </c>
      <c r="CE798" s="5">
        <f t="shared" si="1023"/>
        <v>0</v>
      </c>
      <c r="CF798" s="5">
        <v>0</v>
      </c>
      <c r="CG798" s="5">
        <f t="shared" si="1024"/>
        <v>0</v>
      </c>
      <c r="CH798" s="52">
        <f t="shared" si="1016"/>
        <v>0</v>
      </c>
      <c r="CI798" s="52">
        <f t="shared" si="1017"/>
        <v>0</v>
      </c>
      <c r="CJ798" s="52">
        <f t="shared" si="1018"/>
        <v>0</v>
      </c>
      <c r="CK798" s="52">
        <f t="shared" si="1019"/>
        <v>0</v>
      </c>
      <c r="CL798" s="52">
        <f t="shared" si="1020"/>
        <v>0</v>
      </c>
      <c r="CM798" s="48" t="s">
        <v>2803</v>
      </c>
    </row>
    <row r="799" spans="1:91" s="9" customFormat="1" ht="78.75" x14ac:dyDescent="0.25">
      <c r="A799" s="44" t="s">
        <v>704</v>
      </c>
      <c r="B799" s="102" t="s">
        <v>1453</v>
      </c>
      <c r="C799" s="103" t="s">
        <v>1456</v>
      </c>
      <c r="D799" s="51" t="s">
        <v>1202</v>
      </c>
      <c r="E799" s="43">
        <v>2018</v>
      </c>
      <c r="F799" s="43">
        <v>2020</v>
      </c>
      <c r="G799" s="43">
        <v>2020</v>
      </c>
      <c r="H799" s="47" t="s">
        <v>77</v>
      </c>
      <c r="I799" s="47" t="s">
        <v>77</v>
      </c>
      <c r="J799" s="47" t="s">
        <v>77</v>
      </c>
      <c r="K799" s="47" t="s">
        <v>77</v>
      </c>
      <c r="L799" s="47" t="s">
        <v>77</v>
      </c>
      <c r="M799" s="47" t="s">
        <v>77</v>
      </c>
      <c r="N799" s="47">
        <v>0</v>
      </c>
      <c r="O799" s="47">
        <f>8.80852788+16.63525785</f>
        <v>25.443785729999998</v>
      </c>
      <c r="P799" s="47">
        <v>26.641469241599992</v>
      </c>
      <c r="Q799" s="80">
        <f t="shared" si="1001"/>
        <v>26.428068759999999</v>
      </c>
      <c r="R799" s="47">
        <f t="shared" si="1002"/>
        <v>0.94719337159999484</v>
      </c>
      <c r="S799" s="47">
        <f t="shared" si="1003"/>
        <v>0.94719337159999484</v>
      </c>
      <c r="T799" s="47">
        <f t="shared" si="1004"/>
        <v>0.98428302999999995</v>
      </c>
      <c r="U799" s="5">
        <v>0.94719337159999484</v>
      </c>
      <c r="V799" s="5">
        <v>0</v>
      </c>
      <c r="W799" s="5">
        <v>0</v>
      </c>
      <c r="X799" s="47">
        <v>0.78932780966666249</v>
      </c>
      <c r="Y799" s="47">
        <f t="shared" si="1005"/>
        <v>0.15786556193333234</v>
      </c>
      <c r="Z799" s="5">
        <v>0.98428302999999995</v>
      </c>
      <c r="AA799" s="5">
        <v>0</v>
      </c>
      <c r="AB799" s="5">
        <v>0</v>
      </c>
      <c r="AC799" s="47">
        <v>0.82023585833333335</v>
      </c>
      <c r="AD799" s="47">
        <f t="shared" si="1006"/>
        <v>0.1640471716666666</v>
      </c>
      <c r="AE799" s="5">
        <v>0</v>
      </c>
      <c r="AF799" s="5">
        <v>0</v>
      </c>
      <c r="AG799" s="5">
        <v>0</v>
      </c>
      <c r="AH799" s="5">
        <v>0</v>
      </c>
      <c r="AI799" s="47">
        <f t="shared" si="1007"/>
        <v>0</v>
      </c>
      <c r="AJ799" s="5">
        <v>0</v>
      </c>
      <c r="AK799" s="5">
        <v>0</v>
      </c>
      <c r="AL799" s="5">
        <v>0</v>
      </c>
      <c r="AM799" s="47">
        <v>0</v>
      </c>
      <c r="AN799" s="47">
        <f t="shared" si="1008"/>
        <v>0</v>
      </c>
      <c r="AO799" s="5">
        <v>0</v>
      </c>
      <c r="AP799" s="5">
        <v>0</v>
      </c>
      <c r="AQ799" s="5">
        <v>0</v>
      </c>
      <c r="AR799" s="5">
        <v>0</v>
      </c>
      <c r="AS799" s="47">
        <f t="shared" si="1009"/>
        <v>0</v>
      </c>
      <c r="AT799" s="5">
        <v>0</v>
      </c>
      <c r="AU799" s="5">
        <v>0</v>
      </c>
      <c r="AV799" s="5">
        <v>0</v>
      </c>
      <c r="AW799" s="5">
        <v>0</v>
      </c>
      <c r="AX799" s="47">
        <f t="shared" si="1010"/>
        <v>0</v>
      </c>
      <c r="AY799" s="5">
        <v>0</v>
      </c>
      <c r="AZ799" s="5">
        <v>0</v>
      </c>
      <c r="BA799" s="5">
        <v>0</v>
      </c>
      <c r="BB799" s="5">
        <v>0</v>
      </c>
      <c r="BC799" s="47">
        <f t="shared" si="1011"/>
        <v>0</v>
      </c>
      <c r="BD799" s="5">
        <v>0</v>
      </c>
      <c r="BE799" s="5">
        <v>0</v>
      </c>
      <c r="BF799" s="5">
        <v>0</v>
      </c>
      <c r="BG799" s="5">
        <v>0</v>
      </c>
      <c r="BH799" s="47">
        <f t="shared" si="1012"/>
        <v>0</v>
      </c>
      <c r="BI799" s="5">
        <v>0</v>
      </c>
      <c r="BJ799" s="5">
        <v>0</v>
      </c>
      <c r="BK799" s="5">
        <v>0</v>
      </c>
      <c r="BL799" s="5">
        <v>0</v>
      </c>
      <c r="BM799" s="47">
        <f t="shared" si="1013"/>
        <v>0</v>
      </c>
      <c r="BN799" s="5">
        <v>0</v>
      </c>
      <c r="BO799" s="5">
        <v>0</v>
      </c>
      <c r="BP799" s="5">
        <v>0</v>
      </c>
      <c r="BQ799" s="5">
        <v>0</v>
      </c>
      <c r="BR799" s="47">
        <f t="shared" si="1014"/>
        <v>0</v>
      </c>
      <c r="BS799" s="5">
        <v>0</v>
      </c>
      <c r="BT799" s="5">
        <v>0</v>
      </c>
      <c r="BU799" s="5">
        <v>0</v>
      </c>
      <c r="BV799" s="5">
        <v>0</v>
      </c>
      <c r="BW799" s="47">
        <f t="shared" si="1015"/>
        <v>0</v>
      </c>
      <c r="BX799" s="3" t="s">
        <v>77</v>
      </c>
      <c r="BY799" s="3" t="s">
        <v>77</v>
      </c>
      <c r="BZ799" s="3" t="s">
        <v>77</v>
      </c>
      <c r="CA799" s="3" t="s">
        <v>77</v>
      </c>
      <c r="CB799" s="3" t="s">
        <v>77</v>
      </c>
      <c r="CC799" s="5">
        <f t="shared" si="1021"/>
        <v>0</v>
      </c>
      <c r="CD799" s="5">
        <f t="shared" si="1022"/>
        <v>0</v>
      </c>
      <c r="CE799" s="5">
        <f t="shared" si="1023"/>
        <v>0</v>
      </c>
      <c r="CF799" s="5">
        <v>0</v>
      </c>
      <c r="CG799" s="5">
        <f t="shared" si="1024"/>
        <v>0</v>
      </c>
      <c r="CH799" s="52">
        <f t="shared" si="1016"/>
        <v>0</v>
      </c>
      <c r="CI799" s="52">
        <f t="shared" si="1017"/>
        <v>0</v>
      </c>
      <c r="CJ799" s="52">
        <f t="shared" si="1018"/>
        <v>0</v>
      </c>
      <c r="CK799" s="52">
        <f t="shared" si="1019"/>
        <v>0</v>
      </c>
      <c r="CL799" s="52">
        <f t="shared" si="1020"/>
        <v>0</v>
      </c>
      <c r="CM799" s="48" t="s">
        <v>2803</v>
      </c>
    </row>
    <row r="800" spans="1:91" s="9" customFormat="1" ht="78.75" x14ac:dyDescent="0.25">
      <c r="A800" s="44" t="s">
        <v>704</v>
      </c>
      <c r="B800" s="102" t="s">
        <v>1991</v>
      </c>
      <c r="C800" s="103" t="s">
        <v>1550</v>
      </c>
      <c r="D800" s="51" t="s">
        <v>1202</v>
      </c>
      <c r="E800" s="43">
        <v>2019</v>
      </c>
      <c r="F800" s="43">
        <v>2020</v>
      </c>
      <c r="G800" s="43">
        <v>2020</v>
      </c>
      <c r="H800" s="47" t="s">
        <v>77</v>
      </c>
      <c r="I800" s="47" t="s">
        <v>77</v>
      </c>
      <c r="J800" s="47" t="s">
        <v>77</v>
      </c>
      <c r="K800" s="47" t="s">
        <v>77</v>
      </c>
      <c r="L800" s="47" t="s">
        <v>77</v>
      </c>
      <c r="M800" s="47" t="s">
        <v>77</v>
      </c>
      <c r="N800" s="47">
        <v>13.502000000000001</v>
      </c>
      <c r="O800" s="47">
        <v>9.8810857500000004</v>
      </c>
      <c r="P800" s="47">
        <v>13.407502367999999</v>
      </c>
      <c r="Q800" s="80">
        <f t="shared" si="1001"/>
        <v>12.219938970000003</v>
      </c>
      <c r="R800" s="47">
        <f t="shared" si="1002"/>
        <v>0.93722236800000069</v>
      </c>
      <c r="S800" s="47">
        <f t="shared" si="1003"/>
        <v>0.93722236800000069</v>
      </c>
      <c r="T800" s="47">
        <f t="shared" si="1004"/>
        <v>2.3388532200000012</v>
      </c>
      <c r="U800" s="5">
        <v>0.93722236800000069</v>
      </c>
      <c r="V800" s="5">
        <v>0</v>
      </c>
      <c r="W800" s="5">
        <v>0</v>
      </c>
      <c r="X800" s="47">
        <v>0</v>
      </c>
      <c r="Y800" s="47">
        <f t="shared" si="1005"/>
        <v>0.93722236800000069</v>
      </c>
      <c r="Z800" s="5">
        <v>2.3388532199999998</v>
      </c>
      <c r="AA800" s="5">
        <v>0</v>
      </c>
      <c r="AB800" s="5">
        <v>0</v>
      </c>
      <c r="AC800" s="47">
        <v>0</v>
      </c>
      <c r="AD800" s="47">
        <f t="shared" si="1006"/>
        <v>2.3388532199999998</v>
      </c>
      <c r="AE800" s="5">
        <v>0</v>
      </c>
      <c r="AF800" s="5">
        <v>0</v>
      </c>
      <c r="AG800" s="5">
        <v>0</v>
      </c>
      <c r="AH800" s="5">
        <v>0</v>
      </c>
      <c r="AI800" s="47">
        <f t="shared" si="1007"/>
        <v>0</v>
      </c>
      <c r="AJ800" s="5">
        <v>1.3642420526593924E-15</v>
      </c>
      <c r="AK800" s="5">
        <v>0</v>
      </c>
      <c r="AL800" s="5">
        <v>0</v>
      </c>
      <c r="AM800" s="47">
        <v>1.1368683772161603E-15</v>
      </c>
      <c r="AN800" s="47">
        <f t="shared" si="1008"/>
        <v>2.2737367544323206E-16</v>
      </c>
      <c r="AO800" s="5">
        <v>0</v>
      </c>
      <c r="AP800" s="5">
        <v>0</v>
      </c>
      <c r="AQ800" s="5">
        <v>0</v>
      </c>
      <c r="AR800" s="5">
        <v>0</v>
      </c>
      <c r="AS800" s="47">
        <f t="shared" si="1009"/>
        <v>0</v>
      </c>
      <c r="AT800" s="5">
        <v>0</v>
      </c>
      <c r="AU800" s="5">
        <v>0</v>
      </c>
      <c r="AV800" s="5">
        <v>0</v>
      </c>
      <c r="AW800" s="5">
        <v>0</v>
      </c>
      <c r="AX800" s="47">
        <f t="shared" si="1010"/>
        <v>0</v>
      </c>
      <c r="AY800" s="5">
        <v>0</v>
      </c>
      <c r="AZ800" s="5">
        <v>0</v>
      </c>
      <c r="BA800" s="5">
        <v>0</v>
      </c>
      <c r="BB800" s="5">
        <v>0</v>
      </c>
      <c r="BC800" s="47">
        <f t="shared" si="1011"/>
        <v>0</v>
      </c>
      <c r="BD800" s="5">
        <v>0</v>
      </c>
      <c r="BE800" s="5">
        <v>0</v>
      </c>
      <c r="BF800" s="5">
        <v>0</v>
      </c>
      <c r="BG800" s="5">
        <v>0</v>
      </c>
      <c r="BH800" s="47">
        <f t="shared" si="1012"/>
        <v>0</v>
      </c>
      <c r="BI800" s="5">
        <v>0</v>
      </c>
      <c r="BJ800" s="5">
        <v>0</v>
      </c>
      <c r="BK800" s="5">
        <v>0</v>
      </c>
      <c r="BL800" s="5">
        <v>0</v>
      </c>
      <c r="BM800" s="47">
        <f t="shared" si="1013"/>
        <v>0</v>
      </c>
      <c r="BN800" s="5">
        <v>0</v>
      </c>
      <c r="BO800" s="5">
        <v>0</v>
      </c>
      <c r="BP800" s="5">
        <v>0</v>
      </c>
      <c r="BQ800" s="5">
        <v>0</v>
      </c>
      <c r="BR800" s="47">
        <f t="shared" si="1014"/>
        <v>0</v>
      </c>
      <c r="BS800" s="5">
        <v>0</v>
      </c>
      <c r="BT800" s="5">
        <v>0</v>
      </c>
      <c r="BU800" s="5">
        <v>0</v>
      </c>
      <c r="BV800" s="5">
        <v>0</v>
      </c>
      <c r="BW800" s="47">
        <f t="shared" si="1015"/>
        <v>0</v>
      </c>
      <c r="BX800" s="3" t="s">
        <v>77</v>
      </c>
      <c r="BY800" s="3" t="s">
        <v>77</v>
      </c>
      <c r="BZ800" s="3" t="s">
        <v>77</v>
      </c>
      <c r="CA800" s="3" t="s">
        <v>77</v>
      </c>
      <c r="CB800" s="3" t="s">
        <v>77</v>
      </c>
      <c r="CC800" s="5">
        <f t="shared" si="1021"/>
        <v>0</v>
      </c>
      <c r="CD800" s="5">
        <f t="shared" si="1022"/>
        <v>0</v>
      </c>
      <c r="CE800" s="5">
        <f t="shared" si="1023"/>
        <v>0</v>
      </c>
      <c r="CF800" s="5">
        <v>0</v>
      </c>
      <c r="CG800" s="5">
        <f t="shared" si="1024"/>
        <v>0</v>
      </c>
      <c r="CH800" s="52">
        <f t="shared" si="1016"/>
        <v>1.3642420526593924E-15</v>
      </c>
      <c r="CI800" s="52">
        <f t="shared" si="1017"/>
        <v>0</v>
      </c>
      <c r="CJ800" s="52">
        <f t="shared" si="1018"/>
        <v>0</v>
      </c>
      <c r="CK800" s="52">
        <f t="shared" si="1019"/>
        <v>1.1368683772161603E-15</v>
      </c>
      <c r="CL800" s="52">
        <f t="shared" si="1020"/>
        <v>2.2737367544323206E-16</v>
      </c>
      <c r="CM800" s="48" t="s">
        <v>2803</v>
      </c>
    </row>
    <row r="801" spans="1:91" s="9" customFormat="1" ht="78.75" x14ac:dyDescent="0.25">
      <c r="A801" s="44" t="s">
        <v>704</v>
      </c>
      <c r="B801" s="102" t="s">
        <v>1781</v>
      </c>
      <c r="C801" s="103" t="s">
        <v>1782</v>
      </c>
      <c r="D801" s="51" t="s">
        <v>1202</v>
      </c>
      <c r="E801" s="43">
        <v>2019</v>
      </c>
      <c r="F801" s="43">
        <v>2020</v>
      </c>
      <c r="G801" s="43">
        <v>2020</v>
      </c>
      <c r="H801" s="47" t="s">
        <v>77</v>
      </c>
      <c r="I801" s="47" t="s">
        <v>77</v>
      </c>
      <c r="J801" s="47" t="s">
        <v>77</v>
      </c>
      <c r="K801" s="47" t="s">
        <v>77</v>
      </c>
      <c r="L801" s="47" t="s">
        <v>77</v>
      </c>
      <c r="M801" s="47" t="s">
        <v>77</v>
      </c>
      <c r="N801" s="47">
        <v>16.013000000000002</v>
      </c>
      <c r="O801" s="47">
        <v>10.8335487</v>
      </c>
      <c r="P801" s="47">
        <v>15.98560638</v>
      </c>
      <c r="Q801" s="80">
        <f t="shared" si="1001"/>
        <v>13.210199579999999</v>
      </c>
      <c r="R801" s="47">
        <f t="shared" si="1002"/>
        <v>1.0459763799999982</v>
      </c>
      <c r="S801" s="47">
        <f t="shared" si="1003"/>
        <v>1.0459763799999982</v>
      </c>
      <c r="T801" s="47">
        <f t="shared" si="1004"/>
        <v>2.3766508799999997</v>
      </c>
      <c r="U801" s="5">
        <v>1.0459763799999982</v>
      </c>
      <c r="V801" s="5">
        <v>0</v>
      </c>
      <c r="W801" s="5">
        <v>0</v>
      </c>
      <c r="X801" s="47">
        <v>0</v>
      </c>
      <c r="Y801" s="47">
        <f t="shared" si="1005"/>
        <v>1.0459763799999982</v>
      </c>
      <c r="Z801" s="5">
        <v>2.3766508799999997</v>
      </c>
      <c r="AA801" s="5">
        <v>0</v>
      </c>
      <c r="AB801" s="5">
        <v>0</v>
      </c>
      <c r="AC801" s="47">
        <v>0</v>
      </c>
      <c r="AD801" s="47">
        <f t="shared" si="1006"/>
        <v>2.3766508799999997</v>
      </c>
      <c r="AE801" s="5">
        <v>0</v>
      </c>
      <c r="AF801" s="5">
        <v>0</v>
      </c>
      <c r="AG801" s="5">
        <v>0</v>
      </c>
      <c r="AH801" s="5">
        <v>0</v>
      </c>
      <c r="AI801" s="47">
        <f t="shared" si="1007"/>
        <v>0</v>
      </c>
      <c r="AJ801" s="5">
        <v>0</v>
      </c>
      <c r="AK801" s="5">
        <v>0</v>
      </c>
      <c r="AL801" s="5">
        <v>0</v>
      </c>
      <c r="AM801" s="47">
        <v>0</v>
      </c>
      <c r="AN801" s="47">
        <f t="shared" si="1008"/>
        <v>0</v>
      </c>
      <c r="AO801" s="5">
        <v>0</v>
      </c>
      <c r="AP801" s="5">
        <v>0</v>
      </c>
      <c r="AQ801" s="5">
        <v>0</v>
      </c>
      <c r="AR801" s="5">
        <v>0</v>
      </c>
      <c r="AS801" s="47">
        <f t="shared" si="1009"/>
        <v>0</v>
      </c>
      <c r="AT801" s="5">
        <v>0</v>
      </c>
      <c r="AU801" s="5">
        <v>0</v>
      </c>
      <c r="AV801" s="5">
        <v>0</v>
      </c>
      <c r="AW801" s="5">
        <v>0</v>
      </c>
      <c r="AX801" s="47">
        <f t="shared" si="1010"/>
        <v>0</v>
      </c>
      <c r="AY801" s="5">
        <v>0</v>
      </c>
      <c r="AZ801" s="5">
        <v>0</v>
      </c>
      <c r="BA801" s="5">
        <v>0</v>
      </c>
      <c r="BB801" s="5">
        <v>0</v>
      </c>
      <c r="BC801" s="47">
        <f t="shared" si="1011"/>
        <v>0</v>
      </c>
      <c r="BD801" s="5">
        <v>0</v>
      </c>
      <c r="BE801" s="5">
        <v>0</v>
      </c>
      <c r="BF801" s="5">
        <v>0</v>
      </c>
      <c r="BG801" s="5">
        <v>0</v>
      </c>
      <c r="BH801" s="47">
        <f t="shared" si="1012"/>
        <v>0</v>
      </c>
      <c r="BI801" s="5">
        <v>0</v>
      </c>
      <c r="BJ801" s="5">
        <v>0</v>
      </c>
      <c r="BK801" s="5">
        <v>0</v>
      </c>
      <c r="BL801" s="5">
        <v>0</v>
      </c>
      <c r="BM801" s="47">
        <f t="shared" si="1013"/>
        <v>0</v>
      </c>
      <c r="BN801" s="5">
        <v>0</v>
      </c>
      <c r="BO801" s="5">
        <v>0</v>
      </c>
      <c r="BP801" s="5">
        <v>0</v>
      </c>
      <c r="BQ801" s="5">
        <v>0</v>
      </c>
      <c r="BR801" s="47">
        <f t="shared" si="1014"/>
        <v>0</v>
      </c>
      <c r="BS801" s="5">
        <v>0</v>
      </c>
      <c r="BT801" s="5">
        <v>0</v>
      </c>
      <c r="BU801" s="5">
        <v>0</v>
      </c>
      <c r="BV801" s="5">
        <v>0</v>
      </c>
      <c r="BW801" s="47">
        <f t="shared" si="1015"/>
        <v>0</v>
      </c>
      <c r="BX801" s="3" t="s">
        <v>77</v>
      </c>
      <c r="BY801" s="3" t="s">
        <v>77</v>
      </c>
      <c r="BZ801" s="3" t="s">
        <v>77</v>
      </c>
      <c r="CA801" s="3" t="s">
        <v>77</v>
      </c>
      <c r="CB801" s="3" t="s">
        <v>77</v>
      </c>
      <c r="CC801" s="5">
        <f t="shared" si="1021"/>
        <v>0</v>
      </c>
      <c r="CD801" s="5">
        <f t="shared" si="1022"/>
        <v>0</v>
      </c>
      <c r="CE801" s="5">
        <f t="shared" si="1023"/>
        <v>0</v>
      </c>
      <c r="CF801" s="5">
        <f t="shared" ref="CF801:CF815" si="1025">AH801+AR801+BB801+BL801+BV801</f>
        <v>0</v>
      </c>
      <c r="CG801" s="5">
        <f t="shared" si="1024"/>
        <v>0</v>
      </c>
      <c r="CH801" s="52">
        <f t="shared" si="1016"/>
        <v>0</v>
      </c>
      <c r="CI801" s="52">
        <f t="shared" si="1017"/>
        <v>0</v>
      </c>
      <c r="CJ801" s="52">
        <f t="shared" si="1018"/>
        <v>0</v>
      </c>
      <c r="CK801" s="52">
        <f t="shared" si="1019"/>
        <v>0</v>
      </c>
      <c r="CL801" s="52">
        <f t="shared" si="1020"/>
        <v>0</v>
      </c>
      <c r="CM801" s="48" t="s">
        <v>2803</v>
      </c>
    </row>
    <row r="802" spans="1:91" s="9" customFormat="1" ht="31.5" x14ac:dyDescent="0.25">
      <c r="A802" s="44" t="s">
        <v>704</v>
      </c>
      <c r="B802" s="102" t="s">
        <v>2025</v>
      </c>
      <c r="C802" s="103" t="s">
        <v>2026</v>
      </c>
      <c r="D802" s="51" t="s">
        <v>183</v>
      </c>
      <c r="E802" s="43">
        <v>2019</v>
      </c>
      <c r="F802" s="43">
        <v>2020</v>
      </c>
      <c r="G802" s="43">
        <v>2020</v>
      </c>
      <c r="H802" s="47" t="s">
        <v>77</v>
      </c>
      <c r="I802" s="47" t="s">
        <v>77</v>
      </c>
      <c r="J802" s="47" t="s">
        <v>77</v>
      </c>
      <c r="K802" s="47" t="s">
        <v>77</v>
      </c>
      <c r="L802" s="47" t="s">
        <v>77</v>
      </c>
      <c r="M802" s="47" t="s">
        <v>77</v>
      </c>
      <c r="N802" s="47">
        <v>21.439716000000001</v>
      </c>
      <c r="O802" s="47">
        <v>8.3962181700000009</v>
      </c>
      <c r="P802" s="47">
        <v>21.412753200000001</v>
      </c>
      <c r="Q802" s="80">
        <f t="shared" si="1001"/>
        <v>21.92554917</v>
      </c>
      <c r="R802" s="47">
        <f t="shared" si="1002"/>
        <v>2.1412763999999989</v>
      </c>
      <c r="S802" s="47">
        <f t="shared" si="1003"/>
        <v>2.1412763999999989</v>
      </c>
      <c r="T802" s="47">
        <f t="shared" si="1004"/>
        <v>13.529330999999999</v>
      </c>
      <c r="U802" s="5">
        <v>2.1412763999999989</v>
      </c>
      <c r="V802" s="5">
        <v>0</v>
      </c>
      <c r="W802" s="5">
        <v>0</v>
      </c>
      <c r="X802" s="47">
        <v>0</v>
      </c>
      <c r="Y802" s="47">
        <f t="shared" si="1005"/>
        <v>2.1412763999999989</v>
      </c>
      <c r="Z802" s="5">
        <v>13.529330999999999</v>
      </c>
      <c r="AA802" s="5">
        <v>0</v>
      </c>
      <c r="AB802" s="5">
        <v>0</v>
      </c>
      <c r="AC802" s="47">
        <v>0</v>
      </c>
      <c r="AD802" s="47">
        <f t="shared" si="1006"/>
        <v>13.529330999999999</v>
      </c>
      <c r="AE802" s="5">
        <v>0</v>
      </c>
      <c r="AF802" s="5">
        <v>0</v>
      </c>
      <c r="AG802" s="5">
        <v>0</v>
      </c>
      <c r="AH802" s="5">
        <v>0</v>
      </c>
      <c r="AI802" s="47">
        <f t="shared" si="1007"/>
        <v>0</v>
      </c>
      <c r="AJ802" s="5">
        <v>0</v>
      </c>
      <c r="AK802" s="5">
        <v>0</v>
      </c>
      <c r="AL802" s="5">
        <v>0</v>
      </c>
      <c r="AM802" s="47">
        <v>0</v>
      </c>
      <c r="AN802" s="47">
        <f t="shared" si="1008"/>
        <v>0</v>
      </c>
      <c r="AO802" s="5">
        <v>0</v>
      </c>
      <c r="AP802" s="5">
        <v>0</v>
      </c>
      <c r="AQ802" s="5">
        <v>0</v>
      </c>
      <c r="AR802" s="5">
        <v>0</v>
      </c>
      <c r="AS802" s="47">
        <f t="shared" si="1009"/>
        <v>0</v>
      </c>
      <c r="AT802" s="5">
        <v>0</v>
      </c>
      <c r="AU802" s="5">
        <v>0</v>
      </c>
      <c r="AV802" s="5">
        <v>0</v>
      </c>
      <c r="AW802" s="5">
        <v>0</v>
      </c>
      <c r="AX802" s="47">
        <f t="shared" si="1010"/>
        <v>0</v>
      </c>
      <c r="AY802" s="5">
        <v>0</v>
      </c>
      <c r="AZ802" s="5">
        <v>0</v>
      </c>
      <c r="BA802" s="5">
        <v>0</v>
      </c>
      <c r="BB802" s="5">
        <v>0</v>
      </c>
      <c r="BC802" s="47">
        <f t="shared" si="1011"/>
        <v>0</v>
      </c>
      <c r="BD802" s="5">
        <v>0</v>
      </c>
      <c r="BE802" s="5">
        <v>0</v>
      </c>
      <c r="BF802" s="5">
        <v>0</v>
      </c>
      <c r="BG802" s="5">
        <v>0</v>
      </c>
      <c r="BH802" s="47">
        <f t="shared" si="1012"/>
        <v>0</v>
      </c>
      <c r="BI802" s="5">
        <v>0</v>
      </c>
      <c r="BJ802" s="5">
        <v>0</v>
      </c>
      <c r="BK802" s="5">
        <v>0</v>
      </c>
      <c r="BL802" s="5">
        <v>0</v>
      </c>
      <c r="BM802" s="47">
        <f t="shared" si="1013"/>
        <v>0</v>
      </c>
      <c r="BN802" s="5">
        <v>0</v>
      </c>
      <c r="BO802" s="5">
        <v>0</v>
      </c>
      <c r="BP802" s="5">
        <v>0</v>
      </c>
      <c r="BQ802" s="5">
        <v>0</v>
      </c>
      <c r="BR802" s="47">
        <f t="shared" si="1014"/>
        <v>0</v>
      </c>
      <c r="BS802" s="5">
        <v>0</v>
      </c>
      <c r="BT802" s="5">
        <v>0</v>
      </c>
      <c r="BU802" s="5">
        <v>0</v>
      </c>
      <c r="BV802" s="5">
        <v>0</v>
      </c>
      <c r="BW802" s="47">
        <f t="shared" si="1015"/>
        <v>0</v>
      </c>
      <c r="BX802" s="47" t="s">
        <v>77</v>
      </c>
      <c r="BY802" s="47" t="s">
        <v>77</v>
      </c>
      <c r="BZ802" s="47" t="s">
        <v>77</v>
      </c>
      <c r="CA802" s="47" t="s">
        <v>77</v>
      </c>
      <c r="CB802" s="47" t="s">
        <v>77</v>
      </c>
      <c r="CC802" s="5">
        <f t="shared" si="1021"/>
        <v>0</v>
      </c>
      <c r="CD802" s="5">
        <f t="shared" si="1022"/>
        <v>0</v>
      </c>
      <c r="CE802" s="5">
        <f t="shared" si="1023"/>
        <v>0</v>
      </c>
      <c r="CF802" s="5">
        <f t="shared" si="1025"/>
        <v>0</v>
      </c>
      <c r="CG802" s="5">
        <f t="shared" si="1024"/>
        <v>0</v>
      </c>
      <c r="CH802" s="52">
        <f t="shared" si="1016"/>
        <v>0</v>
      </c>
      <c r="CI802" s="52">
        <f t="shared" si="1017"/>
        <v>0</v>
      </c>
      <c r="CJ802" s="52">
        <f t="shared" si="1018"/>
        <v>0</v>
      </c>
      <c r="CK802" s="52">
        <f t="shared" si="1019"/>
        <v>0</v>
      </c>
      <c r="CL802" s="52">
        <f t="shared" si="1020"/>
        <v>0</v>
      </c>
      <c r="CM802" s="48" t="s">
        <v>2881</v>
      </c>
    </row>
    <row r="803" spans="1:91" s="9" customFormat="1" ht="78.75" x14ac:dyDescent="0.25">
      <c r="A803" s="44" t="s">
        <v>704</v>
      </c>
      <c r="B803" s="102" t="s">
        <v>2000</v>
      </c>
      <c r="C803" s="103" t="s">
        <v>1551</v>
      </c>
      <c r="D803" s="51" t="s">
        <v>1202</v>
      </c>
      <c r="E803" s="43">
        <v>2019</v>
      </c>
      <c r="F803" s="43">
        <v>2020</v>
      </c>
      <c r="G803" s="43">
        <v>2020</v>
      </c>
      <c r="H803" s="47" t="s">
        <v>77</v>
      </c>
      <c r="I803" s="47" t="s">
        <v>77</v>
      </c>
      <c r="J803" s="47" t="s">
        <v>77</v>
      </c>
      <c r="K803" s="47" t="s">
        <v>77</v>
      </c>
      <c r="L803" s="47" t="s">
        <v>77</v>
      </c>
      <c r="M803" s="47" t="s">
        <v>77</v>
      </c>
      <c r="N803" s="47">
        <v>15.111000000000001</v>
      </c>
      <c r="O803" s="47">
        <v>11.32431227</v>
      </c>
      <c r="P803" s="47">
        <v>15.044202887599997</v>
      </c>
      <c r="Q803" s="80">
        <f t="shared" si="1001"/>
        <v>12.629018690000001</v>
      </c>
      <c r="R803" s="47">
        <f t="shared" si="1002"/>
        <v>0.53489288759999543</v>
      </c>
      <c r="S803" s="47">
        <f>R803</f>
        <v>0.53489288759999543</v>
      </c>
      <c r="T803" s="47">
        <f t="shared" si="1004"/>
        <v>1.3047064200000007</v>
      </c>
      <c r="U803" s="5">
        <v>0.53489288759999543</v>
      </c>
      <c r="V803" s="5">
        <v>0</v>
      </c>
      <c r="W803" s="5">
        <v>0</v>
      </c>
      <c r="X803" s="47">
        <v>0</v>
      </c>
      <c r="Y803" s="5">
        <f t="shared" si="1005"/>
        <v>0.53489288759999543</v>
      </c>
      <c r="Z803" s="5">
        <v>1.3047064200000007</v>
      </c>
      <c r="AA803" s="5">
        <v>0</v>
      </c>
      <c r="AB803" s="5">
        <v>0</v>
      </c>
      <c r="AC803" s="47">
        <v>0</v>
      </c>
      <c r="AD803" s="47">
        <f t="shared" si="1006"/>
        <v>1.3047064200000007</v>
      </c>
      <c r="AE803" s="5">
        <v>0</v>
      </c>
      <c r="AF803" s="5">
        <v>0</v>
      </c>
      <c r="AG803" s="5">
        <v>0</v>
      </c>
      <c r="AH803" s="5">
        <v>0</v>
      </c>
      <c r="AI803" s="5">
        <f>AE803-AH803</f>
        <v>0</v>
      </c>
      <c r="AJ803" s="5">
        <v>0</v>
      </c>
      <c r="AK803" s="5">
        <v>0</v>
      </c>
      <c r="AL803" s="5">
        <v>0</v>
      </c>
      <c r="AM803" s="47">
        <v>0</v>
      </c>
      <c r="AN803" s="47">
        <f t="shared" si="1008"/>
        <v>0</v>
      </c>
      <c r="AO803" s="5">
        <v>0</v>
      </c>
      <c r="AP803" s="5">
        <v>0</v>
      </c>
      <c r="AQ803" s="5">
        <v>0</v>
      </c>
      <c r="AR803" s="5">
        <v>0</v>
      </c>
      <c r="AS803" s="5">
        <f>AO803-AR803</f>
        <v>0</v>
      </c>
      <c r="AT803" s="5">
        <v>0</v>
      </c>
      <c r="AU803" s="5">
        <v>0</v>
      </c>
      <c r="AV803" s="5">
        <v>0</v>
      </c>
      <c r="AW803" s="5">
        <v>0</v>
      </c>
      <c r="AX803" s="47">
        <f t="shared" si="1010"/>
        <v>0</v>
      </c>
      <c r="AY803" s="5">
        <v>0</v>
      </c>
      <c r="AZ803" s="5">
        <v>0</v>
      </c>
      <c r="BA803" s="5">
        <v>0</v>
      </c>
      <c r="BB803" s="5">
        <v>0</v>
      </c>
      <c r="BC803" s="5">
        <f>AY803-BB803</f>
        <v>0</v>
      </c>
      <c r="BD803" s="5">
        <v>0</v>
      </c>
      <c r="BE803" s="5">
        <v>0</v>
      </c>
      <c r="BF803" s="5">
        <v>0</v>
      </c>
      <c r="BG803" s="5">
        <v>0</v>
      </c>
      <c r="BH803" s="47">
        <f t="shared" si="1012"/>
        <v>0</v>
      </c>
      <c r="BI803" s="5">
        <v>0</v>
      </c>
      <c r="BJ803" s="5">
        <v>0</v>
      </c>
      <c r="BK803" s="5">
        <v>0</v>
      </c>
      <c r="BL803" s="5">
        <v>0</v>
      </c>
      <c r="BM803" s="5">
        <f>BI803-BL803</f>
        <v>0</v>
      </c>
      <c r="BN803" s="5">
        <v>0</v>
      </c>
      <c r="BO803" s="5">
        <v>0</v>
      </c>
      <c r="BP803" s="5">
        <v>0</v>
      </c>
      <c r="BQ803" s="5">
        <v>0</v>
      </c>
      <c r="BR803" s="47">
        <f t="shared" si="1014"/>
        <v>0</v>
      </c>
      <c r="BS803" s="5">
        <v>0</v>
      </c>
      <c r="BT803" s="5">
        <v>0</v>
      </c>
      <c r="BU803" s="5">
        <v>0</v>
      </c>
      <c r="BV803" s="5">
        <v>0</v>
      </c>
      <c r="BW803" s="47">
        <f t="shared" si="1015"/>
        <v>0</v>
      </c>
      <c r="BX803" s="3" t="s">
        <v>77</v>
      </c>
      <c r="BY803" s="3" t="s">
        <v>77</v>
      </c>
      <c r="BZ803" s="3" t="s">
        <v>77</v>
      </c>
      <c r="CA803" s="3" t="s">
        <v>77</v>
      </c>
      <c r="CB803" s="3" t="s">
        <v>77</v>
      </c>
      <c r="CC803" s="5">
        <f t="shared" si="1021"/>
        <v>0</v>
      </c>
      <c r="CD803" s="5">
        <f t="shared" si="1022"/>
        <v>0</v>
      </c>
      <c r="CE803" s="5">
        <f t="shared" si="1023"/>
        <v>0</v>
      </c>
      <c r="CF803" s="5">
        <f t="shared" si="1025"/>
        <v>0</v>
      </c>
      <c r="CG803" s="5">
        <f t="shared" si="1024"/>
        <v>0</v>
      </c>
      <c r="CH803" s="52">
        <f t="shared" si="1016"/>
        <v>0</v>
      </c>
      <c r="CI803" s="52">
        <f t="shared" si="1017"/>
        <v>0</v>
      </c>
      <c r="CJ803" s="52">
        <f t="shared" si="1018"/>
        <v>0</v>
      </c>
      <c r="CK803" s="52">
        <f t="shared" si="1019"/>
        <v>0</v>
      </c>
      <c r="CL803" s="52">
        <f t="shared" si="1020"/>
        <v>0</v>
      </c>
      <c r="CM803" s="48" t="s">
        <v>2803</v>
      </c>
    </row>
    <row r="804" spans="1:91" s="9" customFormat="1" ht="78.75" x14ac:dyDescent="0.25">
      <c r="A804" s="44" t="s">
        <v>704</v>
      </c>
      <c r="B804" s="102" t="s">
        <v>1999</v>
      </c>
      <c r="C804" s="103" t="s">
        <v>1548</v>
      </c>
      <c r="D804" s="51" t="s">
        <v>1202</v>
      </c>
      <c r="E804" s="43">
        <v>2019</v>
      </c>
      <c r="F804" s="43">
        <v>2020</v>
      </c>
      <c r="G804" s="43">
        <v>2020</v>
      </c>
      <c r="H804" s="47" t="s">
        <v>77</v>
      </c>
      <c r="I804" s="47" t="s">
        <v>77</v>
      </c>
      <c r="J804" s="47" t="s">
        <v>77</v>
      </c>
      <c r="K804" s="47" t="s">
        <v>77</v>
      </c>
      <c r="L804" s="47" t="s">
        <v>77</v>
      </c>
      <c r="M804" s="47" t="s">
        <v>77</v>
      </c>
      <c r="N804" s="47">
        <v>2.6528039999999999E-2</v>
      </c>
      <c r="O804" s="47">
        <v>21.048644359999997</v>
      </c>
      <c r="P804" s="47">
        <v>23.399652442372883</v>
      </c>
      <c r="Q804" s="80">
        <f t="shared" si="1001"/>
        <v>22.532650879999998</v>
      </c>
      <c r="R804" s="47">
        <f t="shared" si="1002"/>
        <v>1.4782724423728797</v>
      </c>
      <c r="S804" s="47">
        <f>R804</f>
        <v>1.4782724423728797</v>
      </c>
      <c r="T804" s="47">
        <f t="shared" si="1004"/>
        <v>1.484006519999999</v>
      </c>
      <c r="U804" s="5">
        <v>1.4782724423728797</v>
      </c>
      <c r="V804" s="5">
        <v>0</v>
      </c>
      <c r="W804" s="5">
        <v>0</v>
      </c>
      <c r="X804" s="47">
        <v>1.2318937019773999</v>
      </c>
      <c r="Y804" s="47">
        <f t="shared" si="1005"/>
        <v>0.2463787403954798</v>
      </c>
      <c r="Z804" s="5">
        <v>1.4840065199999999</v>
      </c>
      <c r="AA804" s="5">
        <v>0</v>
      </c>
      <c r="AB804" s="5">
        <v>0</v>
      </c>
      <c r="AC804" s="47">
        <v>1.2366721000000001</v>
      </c>
      <c r="AD804" s="47">
        <f t="shared" si="1006"/>
        <v>0.24733441999999983</v>
      </c>
      <c r="AE804" s="5">
        <v>0</v>
      </c>
      <c r="AF804" s="5">
        <v>0</v>
      </c>
      <c r="AG804" s="5">
        <v>0</v>
      </c>
      <c r="AH804" s="5">
        <v>0</v>
      </c>
      <c r="AI804" s="47">
        <f>AE804-AH804</f>
        <v>0</v>
      </c>
      <c r="AJ804" s="5">
        <v>-9.0949470177292826E-16</v>
      </c>
      <c r="AK804" s="5">
        <v>0</v>
      </c>
      <c r="AL804" s="5">
        <v>0</v>
      </c>
      <c r="AM804" s="47">
        <v>-7.5791225147744025E-16</v>
      </c>
      <c r="AN804" s="47">
        <f t="shared" si="1008"/>
        <v>-1.5158245029548801E-16</v>
      </c>
      <c r="AO804" s="5">
        <v>0</v>
      </c>
      <c r="AP804" s="5">
        <v>0</v>
      </c>
      <c r="AQ804" s="5">
        <v>0</v>
      </c>
      <c r="AR804" s="5">
        <v>0</v>
      </c>
      <c r="AS804" s="47">
        <f>AO804-AR804</f>
        <v>0</v>
      </c>
      <c r="AT804" s="5">
        <v>0</v>
      </c>
      <c r="AU804" s="5">
        <v>0</v>
      </c>
      <c r="AV804" s="5">
        <v>0</v>
      </c>
      <c r="AW804" s="5">
        <v>0</v>
      </c>
      <c r="AX804" s="47">
        <f t="shared" si="1010"/>
        <v>0</v>
      </c>
      <c r="AY804" s="5">
        <v>0</v>
      </c>
      <c r="AZ804" s="5">
        <v>0</v>
      </c>
      <c r="BA804" s="5">
        <v>0</v>
      </c>
      <c r="BB804" s="5">
        <v>0</v>
      </c>
      <c r="BC804" s="47">
        <f>AY804-BB804</f>
        <v>0</v>
      </c>
      <c r="BD804" s="5">
        <v>0</v>
      </c>
      <c r="BE804" s="5">
        <v>0</v>
      </c>
      <c r="BF804" s="5">
        <v>0</v>
      </c>
      <c r="BG804" s="5">
        <v>0</v>
      </c>
      <c r="BH804" s="47">
        <f t="shared" si="1012"/>
        <v>0</v>
      </c>
      <c r="BI804" s="5">
        <v>0</v>
      </c>
      <c r="BJ804" s="5">
        <v>0</v>
      </c>
      <c r="BK804" s="5">
        <v>0</v>
      </c>
      <c r="BL804" s="5">
        <v>0</v>
      </c>
      <c r="BM804" s="47">
        <f>BI804-BL804</f>
        <v>0</v>
      </c>
      <c r="BN804" s="5">
        <v>0</v>
      </c>
      <c r="BO804" s="5">
        <v>0</v>
      </c>
      <c r="BP804" s="5">
        <v>0</v>
      </c>
      <c r="BQ804" s="5">
        <v>0</v>
      </c>
      <c r="BR804" s="47">
        <f t="shared" si="1014"/>
        <v>0</v>
      </c>
      <c r="BS804" s="5">
        <v>0</v>
      </c>
      <c r="BT804" s="5">
        <v>0</v>
      </c>
      <c r="BU804" s="5">
        <v>0</v>
      </c>
      <c r="BV804" s="5">
        <v>0</v>
      </c>
      <c r="BW804" s="47">
        <f t="shared" si="1015"/>
        <v>0</v>
      </c>
      <c r="BX804" s="3" t="s">
        <v>77</v>
      </c>
      <c r="BY804" s="3" t="s">
        <v>77</v>
      </c>
      <c r="BZ804" s="3" t="s">
        <v>77</v>
      </c>
      <c r="CA804" s="3" t="s">
        <v>77</v>
      </c>
      <c r="CB804" s="3" t="s">
        <v>77</v>
      </c>
      <c r="CC804" s="5">
        <f t="shared" si="1021"/>
        <v>0</v>
      </c>
      <c r="CD804" s="5">
        <f t="shared" si="1022"/>
        <v>0</v>
      </c>
      <c r="CE804" s="5">
        <f t="shared" si="1023"/>
        <v>0</v>
      </c>
      <c r="CF804" s="5">
        <f t="shared" si="1025"/>
        <v>0</v>
      </c>
      <c r="CG804" s="5">
        <f t="shared" si="1024"/>
        <v>0</v>
      </c>
      <c r="CH804" s="52">
        <f t="shared" si="1016"/>
        <v>-9.0949470177292826E-16</v>
      </c>
      <c r="CI804" s="52">
        <f t="shared" si="1017"/>
        <v>0</v>
      </c>
      <c r="CJ804" s="52">
        <f t="shared" si="1018"/>
        <v>0</v>
      </c>
      <c r="CK804" s="52">
        <f t="shared" si="1019"/>
        <v>-7.5791225147744025E-16</v>
      </c>
      <c r="CL804" s="52">
        <f t="shared" si="1020"/>
        <v>-1.5158245029548801E-16</v>
      </c>
      <c r="CM804" s="48" t="s">
        <v>2803</v>
      </c>
    </row>
    <row r="805" spans="1:91" s="9" customFormat="1" ht="47.25" x14ac:dyDescent="0.25">
      <c r="A805" s="44" t="s">
        <v>704</v>
      </c>
      <c r="B805" s="102" t="s">
        <v>2009</v>
      </c>
      <c r="C805" s="103" t="s">
        <v>1549</v>
      </c>
      <c r="D805" s="51" t="s">
        <v>183</v>
      </c>
      <c r="E805" s="43">
        <v>2019</v>
      </c>
      <c r="F805" s="43">
        <v>2020</v>
      </c>
      <c r="G805" s="13">
        <v>2021</v>
      </c>
      <c r="H805" s="47" t="s">
        <v>77</v>
      </c>
      <c r="I805" s="47" t="s">
        <v>77</v>
      </c>
      <c r="J805" s="47" t="s">
        <v>77</v>
      </c>
      <c r="K805" s="47" t="s">
        <v>77</v>
      </c>
      <c r="L805" s="47" t="s">
        <v>77</v>
      </c>
      <c r="M805" s="47" t="s">
        <v>77</v>
      </c>
      <c r="N805" s="47">
        <v>3.6174600000000001E-2</v>
      </c>
      <c r="O805" s="47">
        <v>23.838402130000002</v>
      </c>
      <c r="P805" s="47">
        <v>29.795359235593221</v>
      </c>
      <c r="Q805" s="80">
        <f t="shared" si="1001"/>
        <v>28.866746290000002</v>
      </c>
      <c r="R805" s="47">
        <f t="shared" si="1002"/>
        <v>2.4636292355932237</v>
      </c>
      <c r="S805" s="47">
        <f>R805</f>
        <v>2.4636292355932237</v>
      </c>
      <c r="T805" s="47">
        <f t="shared" si="1004"/>
        <v>5.0283441599999987</v>
      </c>
      <c r="U805" s="5">
        <v>2.4636292355932237</v>
      </c>
      <c r="V805" s="5">
        <v>0</v>
      </c>
      <c r="W805" s="5">
        <v>0</v>
      </c>
      <c r="X805" s="47">
        <v>2.0530243629943534</v>
      </c>
      <c r="Y805" s="47">
        <f t="shared" si="1005"/>
        <v>0.41060487259887024</v>
      </c>
      <c r="Z805" s="5">
        <v>4.4472675600000002</v>
      </c>
      <c r="AA805" s="5">
        <v>0</v>
      </c>
      <c r="AB805" s="5">
        <v>0</v>
      </c>
      <c r="AC805" s="47">
        <v>3.7060563000000002</v>
      </c>
      <c r="AD805" s="47">
        <f t="shared" si="1006"/>
        <v>0.74121126000000004</v>
      </c>
      <c r="AE805" s="5">
        <v>0</v>
      </c>
      <c r="AF805" s="5">
        <v>0</v>
      </c>
      <c r="AG805" s="5">
        <v>0</v>
      </c>
      <c r="AH805" s="5">
        <v>0</v>
      </c>
      <c r="AI805" s="47">
        <f>AE805-AH805</f>
        <v>0</v>
      </c>
      <c r="AJ805" s="5">
        <v>0.5810765999999985</v>
      </c>
      <c r="AK805" s="5">
        <v>0</v>
      </c>
      <c r="AL805" s="5">
        <v>0</v>
      </c>
      <c r="AM805" s="47">
        <v>0.48423049999999873</v>
      </c>
      <c r="AN805" s="47">
        <f t="shared" si="1008"/>
        <v>9.6846099999999768E-2</v>
      </c>
      <c r="AO805" s="5">
        <v>0</v>
      </c>
      <c r="AP805" s="5">
        <v>0</v>
      </c>
      <c r="AQ805" s="5">
        <v>0</v>
      </c>
      <c r="AR805" s="5">
        <v>0</v>
      </c>
      <c r="AS805" s="47">
        <f>AO805-AR805</f>
        <v>0</v>
      </c>
      <c r="AT805" s="5">
        <v>0</v>
      </c>
      <c r="AU805" s="5">
        <v>0</v>
      </c>
      <c r="AV805" s="5">
        <v>0</v>
      </c>
      <c r="AW805" s="5">
        <v>0</v>
      </c>
      <c r="AX805" s="47">
        <f t="shared" si="1010"/>
        <v>0</v>
      </c>
      <c r="AY805" s="5">
        <v>0</v>
      </c>
      <c r="AZ805" s="5">
        <v>0</v>
      </c>
      <c r="BA805" s="5">
        <v>0</v>
      </c>
      <c r="BB805" s="5">
        <v>0</v>
      </c>
      <c r="BC805" s="47">
        <f>AY805-BB805</f>
        <v>0</v>
      </c>
      <c r="BD805" s="5">
        <v>0</v>
      </c>
      <c r="BE805" s="5">
        <v>0</v>
      </c>
      <c r="BF805" s="5">
        <v>0</v>
      </c>
      <c r="BG805" s="5">
        <v>0</v>
      </c>
      <c r="BH805" s="47">
        <f t="shared" si="1012"/>
        <v>0</v>
      </c>
      <c r="BI805" s="5">
        <v>0</v>
      </c>
      <c r="BJ805" s="5">
        <v>0</v>
      </c>
      <c r="BK805" s="5">
        <v>0</v>
      </c>
      <c r="BL805" s="5">
        <v>0</v>
      </c>
      <c r="BM805" s="47">
        <f>BI805-BL805</f>
        <v>0</v>
      </c>
      <c r="BN805" s="5">
        <v>0</v>
      </c>
      <c r="BO805" s="5">
        <v>0</v>
      </c>
      <c r="BP805" s="5">
        <v>0</v>
      </c>
      <c r="BQ805" s="5">
        <v>0</v>
      </c>
      <c r="BR805" s="47">
        <f t="shared" si="1014"/>
        <v>0</v>
      </c>
      <c r="BS805" s="5">
        <v>0</v>
      </c>
      <c r="BT805" s="5">
        <v>0</v>
      </c>
      <c r="BU805" s="5">
        <v>0</v>
      </c>
      <c r="BV805" s="5">
        <v>0</v>
      </c>
      <c r="BW805" s="47">
        <f t="shared" si="1015"/>
        <v>0</v>
      </c>
      <c r="BX805" s="3" t="s">
        <v>77</v>
      </c>
      <c r="BY805" s="3" t="s">
        <v>77</v>
      </c>
      <c r="BZ805" s="3" t="s">
        <v>77</v>
      </c>
      <c r="CA805" s="3" t="s">
        <v>77</v>
      </c>
      <c r="CB805" s="3" t="s">
        <v>77</v>
      </c>
      <c r="CC805" s="5">
        <f t="shared" si="1021"/>
        <v>0</v>
      </c>
      <c r="CD805" s="5">
        <f t="shared" si="1022"/>
        <v>0</v>
      </c>
      <c r="CE805" s="5">
        <f t="shared" si="1023"/>
        <v>0</v>
      </c>
      <c r="CF805" s="5">
        <f t="shared" si="1025"/>
        <v>0</v>
      </c>
      <c r="CG805" s="5">
        <f t="shared" si="1024"/>
        <v>0</v>
      </c>
      <c r="CH805" s="52">
        <f t="shared" si="1016"/>
        <v>0.5810765999999985</v>
      </c>
      <c r="CI805" s="52">
        <f t="shared" si="1017"/>
        <v>0</v>
      </c>
      <c r="CJ805" s="52">
        <f t="shared" si="1018"/>
        <v>0</v>
      </c>
      <c r="CK805" s="52">
        <f t="shared" si="1019"/>
        <v>0.48423049999999873</v>
      </c>
      <c r="CL805" s="52">
        <f t="shared" si="1020"/>
        <v>9.6846099999999768E-2</v>
      </c>
      <c r="CM805" s="48" t="s">
        <v>2882</v>
      </c>
    </row>
    <row r="806" spans="1:91" s="9" customFormat="1" ht="47.25" x14ac:dyDescent="0.25">
      <c r="A806" s="44" t="s">
        <v>704</v>
      </c>
      <c r="B806" s="102" t="s">
        <v>2453</v>
      </c>
      <c r="C806" s="103" t="s">
        <v>2454</v>
      </c>
      <c r="D806" s="51" t="s">
        <v>175</v>
      </c>
      <c r="E806" s="43">
        <v>2020</v>
      </c>
      <c r="F806" s="43" t="s">
        <v>77</v>
      </c>
      <c r="G806" s="43">
        <v>2021</v>
      </c>
      <c r="H806" s="47" t="s">
        <v>77</v>
      </c>
      <c r="I806" s="47" t="s">
        <v>77</v>
      </c>
      <c r="J806" s="47" t="s">
        <v>77</v>
      </c>
      <c r="K806" s="47" t="s">
        <v>77</v>
      </c>
      <c r="L806" s="47" t="s">
        <v>77</v>
      </c>
      <c r="M806" s="47" t="s">
        <v>77</v>
      </c>
      <c r="N806" s="47">
        <v>6.4444380000000009E-2</v>
      </c>
      <c r="O806" s="47">
        <v>0</v>
      </c>
      <c r="P806" s="47">
        <v>0</v>
      </c>
      <c r="Q806" s="80">
        <f t="shared" si="1001"/>
        <v>17.992961855999997</v>
      </c>
      <c r="R806" s="47">
        <f t="shared" si="1002"/>
        <v>0</v>
      </c>
      <c r="S806" s="47">
        <f t="shared" ref="S806:S811" si="1026">R806</f>
        <v>0</v>
      </c>
      <c r="T806" s="47">
        <f t="shared" si="1004"/>
        <v>17.992961855999997</v>
      </c>
      <c r="U806" s="47">
        <v>0</v>
      </c>
      <c r="V806" s="47">
        <v>0</v>
      </c>
      <c r="W806" s="47">
        <v>0</v>
      </c>
      <c r="X806" s="47">
        <v>0</v>
      </c>
      <c r="Y806" s="47">
        <f t="shared" si="1005"/>
        <v>0</v>
      </c>
      <c r="Z806" s="5">
        <v>10.825777200000001</v>
      </c>
      <c r="AA806" s="47">
        <v>0</v>
      </c>
      <c r="AB806" s="47">
        <v>0</v>
      </c>
      <c r="AC806" s="47">
        <v>9.0214810000000014</v>
      </c>
      <c r="AD806" s="47">
        <f t="shared" si="1006"/>
        <v>1.8042961999999996</v>
      </c>
      <c r="AE806" s="47">
        <v>0</v>
      </c>
      <c r="AF806" s="47">
        <v>0</v>
      </c>
      <c r="AG806" s="47">
        <v>0</v>
      </c>
      <c r="AH806" s="47">
        <v>0</v>
      </c>
      <c r="AI806" s="47">
        <f t="shared" ref="AI806:AI811" si="1027">AE806-AH806</f>
        <v>0</v>
      </c>
      <c r="AJ806" s="5">
        <v>7.1671846559999972</v>
      </c>
      <c r="AK806" s="47">
        <v>0</v>
      </c>
      <c r="AL806" s="47">
        <v>0</v>
      </c>
      <c r="AM806" s="47">
        <v>5.9726538799999984</v>
      </c>
      <c r="AN806" s="47">
        <f t="shared" si="1008"/>
        <v>1.1945307759999988</v>
      </c>
      <c r="AO806" s="47">
        <v>0</v>
      </c>
      <c r="AP806" s="47">
        <v>0</v>
      </c>
      <c r="AQ806" s="47">
        <v>0</v>
      </c>
      <c r="AR806" s="47">
        <v>0</v>
      </c>
      <c r="AS806" s="47">
        <f t="shared" ref="AS806:AS811" si="1028">AO806-AR806</f>
        <v>0</v>
      </c>
      <c r="AT806" s="5">
        <v>0</v>
      </c>
      <c r="AU806" s="47">
        <v>0</v>
      </c>
      <c r="AV806" s="47">
        <v>0</v>
      </c>
      <c r="AW806" s="5">
        <v>0</v>
      </c>
      <c r="AX806" s="47">
        <f t="shared" si="1010"/>
        <v>0</v>
      </c>
      <c r="AY806" s="47">
        <v>0</v>
      </c>
      <c r="AZ806" s="47">
        <v>0</v>
      </c>
      <c r="BA806" s="47">
        <v>0</v>
      </c>
      <c r="BB806" s="47">
        <v>0</v>
      </c>
      <c r="BC806" s="47">
        <f t="shared" ref="BC806:BC811" si="1029">AY806-BB806</f>
        <v>0</v>
      </c>
      <c r="BD806" s="5">
        <v>0</v>
      </c>
      <c r="BE806" s="47">
        <v>0</v>
      </c>
      <c r="BF806" s="47">
        <v>0</v>
      </c>
      <c r="BG806" s="5">
        <v>0</v>
      </c>
      <c r="BH806" s="47">
        <f t="shared" si="1012"/>
        <v>0</v>
      </c>
      <c r="BI806" s="47">
        <v>0</v>
      </c>
      <c r="BJ806" s="47">
        <v>0</v>
      </c>
      <c r="BK806" s="47">
        <v>0</v>
      </c>
      <c r="BL806" s="47">
        <v>0</v>
      </c>
      <c r="BM806" s="47">
        <f t="shared" ref="BM806:BM811" si="1030">BI806-BL806</f>
        <v>0</v>
      </c>
      <c r="BN806" s="5">
        <v>0</v>
      </c>
      <c r="BO806" s="47">
        <v>0</v>
      </c>
      <c r="BP806" s="47">
        <v>0</v>
      </c>
      <c r="BQ806" s="5">
        <v>0</v>
      </c>
      <c r="BR806" s="47">
        <f t="shared" si="1014"/>
        <v>0</v>
      </c>
      <c r="BS806" s="5">
        <v>0</v>
      </c>
      <c r="BT806" s="47">
        <v>0</v>
      </c>
      <c r="BU806" s="47">
        <v>0</v>
      </c>
      <c r="BV806" s="5">
        <v>0</v>
      </c>
      <c r="BW806" s="47">
        <f t="shared" si="1015"/>
        <v>0</v>
      </c>
      <c r="BX806" s="3" t="s">
        <v>77</v>
      </c>
      <c r="BY806" s="3" t="s">
        <v>77</v>
      </c>
      <c r="BZ806" s="3" t="s">
        <v>77</v>
      </c>
      <c r="CA806" s="3" t="s">
        <v>77</v>
      </c>
      <c r="CB806" s="3" t="s">
        <v>77</v>
      </c>
      <c r="CC806" s="47">
        <f t="shared" si="1021"/>
        <v>0</v>
      </c>
      <c r="CD806" s="47">
        <f t="shared" si="1022"/>
        <v>0</v>
      </c>
      <c r="CE806" s="47">
        <f t="shared" si="1023"/>
        <v>0</v>
      </c>
      <c r="CF806" s="47">
        <f t="shared" si="1025"/>
        <v>0</v>
      </c>
      <c r="CG806" s="47">
        <f t="shared" si="1024"/>
        <v>0</v>
      </c>
      <c r="CH806" s="52">
        <f t="shared" si="1016"/>
        <v>7.1671846559999972</v>
      </c>
      <c r="CI806" s="52">
        <f t="shared" si="1017"/>
        <v>0</v>
      </c>
      <c r="CJ806" s="52">
        <f t="shared" si="1018"/>
        <v>0</v>
      </c>
      <c r="CK806" s="52">
        <f t="shared" si="1019"/>
        <v>5.9726538799999984</v>
      </c>
      <c r="CL806" s="52">
        <f t="shared" si="1020"/>
        <v>1.1945307759999988</v>
      </c>
      <c r="CM806" s="129" t="s">
        <v>2879</v>
      </c>
    </row>
    <row r="807" spans="1:91" s="9" customFormat="1" ht="47.25" x14ac:dyDescent="0.25">
      <c r="A807" s="44" t="s">
        <v>704</v>
      </c>
      <c r="B807" s="102" t="s">
        <v>2455</v>
      </c>
      <c r="C807" s="103" t="s">
        <v>2456</v>
      </c>
      <c r="D807" s="51" t="s">
        <v>175</v>
      </c>
      <c r="E807" s="43">
        <v>2020</v>
      </c>
      <c r="F807" s="43" t="s">
        <v>77</v>
      </c>
      <c r="G807" s="43">
        <v>2021</v>
      </c>
      <c r="H807" s="47" t="s">
        <v>77</v>
      </c>
      <c r="I807" s="47" t="s">
        <v>77</v>
      </c>
      <c r="J807" s="47" t="s">
        <v>77</v>
      </c>
      <c r="K807" s="47" t="s">
        <v>77</v>
      </c>
      <c r="L807" s="47" t="s">
        <v>77</v>
      </c>
      <c r="M807" s="47" t="s">
        <v>77</v>
      </c>
      <c r="N807" s="47">
        <v>0</v>
      </c>
      <c r="O807" s="47">
        <v>0</v>
      </c>
      <c r="P807" s="47">
        <v>0</v>
      </c>
      <c r="Q807" s="80">
        <f t="shared" si="1001"/>
        <v>5.7340882559999997</v>
      </c>
      <c r="R807" s="47">
        <f t="shared" si="1002"/>
        <v>0</v>
      </c>
      <c r="S807" s="47">
        <f t="shared" si="1026"/>
        <v>0</v>
      </c>
      <c r="T807" s="47">
        <f t="shared" si="1004"/>
        <v>5.7340882559999997</v>
      </c>
      <c r="U807" s="47">
        <v>0</v>
      </c>
      <c r="V807" s="47">
        <v>0</v>
      </c>
      <c r="W807" s="47">
        <v>0</v>
      </c>
      <c r="X807" s="47">
        <v>0</v>
      </c>
      <c r="Y807" s="47">
        <f t="shared" si="1005"/>
        <v>0</v>
      </c>
      <c r="Z807" s="5">
        <v>3.4704530399999998</v>
      </c>
      <c r="AA807" s="47">
        <v>0</v>
      </c>
      <c r="AB807" s="47">
        <v>0</v>
      </c>
      <c r="AC807" s="47">
        <v>2.8920442</v>
      </c>
      <c r="AD807" s="47">
        <f t="shared" si="1006"/>
        <v>0.57840883999999981</v>
      </c>
      <c r="AE807" s="47">
        <v>0</v>
      </c>
      <c r="AF807" s="47">
        <v>0</v>
      </c>
      <c r="AG807" s="47">
        <v>0</v>
      </c>
      <c r="AH807" s="47">
        <v>0</v>
      </c>
      <c r="AI807" s="47">
        <f t="shared" si="1027"/>
        <v>0</v>
      </c>
      <c r="AJ807" s="5">
        <v>2.263635216</v>
      </c>
      <c r="AK807" s="47">
        <v>0</v>
      </c>
      <c r="AL807" s="47">
        <v>0</v>
      </c>
      <c r="AM807" s="47">
        <v>1.8863626800000002</v>
      </c>
      <c r="AN807" s="47">
        <f t="shared" si="1008"/>
        <v>0.37727253599999977</v>
      </c>
      <c r="AO807" s="47">
        <v>0</v>
      </c>
      <c r="AP807" s="47">
        <v>0</v>
      </c>
      <c r="AQ807" s="47">
        <v>0</v>
      </c>
      <c r="AR807" s="47">
        <v>0</v>
      </c>
      <c r="AS807" s="47">
        <f t="shared" si="1028"/>
        <v>0</v>
      </c>
      <c r="AT807" s="5">
        <v>0</v>
      </c>
      <c r="AU807" s="47">
        <v>0</v>
      </c>
      <c r="AV807" s="47">
        <v>0</v>
      </c>
      <c r="AW807" s="5">
        <v>0</v>
      </c>
      <c r="AX807" s="47">
        <f t="shared" si="1010"/>
        <v>0</v>
      </c>
      <c r="AY807" s="47">
        <v>0</v>
      </c>
      <c r="AZ807" s="47">
        <v>0</v>
      </c>
      <c r="BA807" s="47">
        <v>0</v>
      </c>
      <c r="BB807" s="47">
        <v>0</v>
      </c>
      <c r="BC807" s="47">
        <f t="shared" si="1029"/>
        <v>0</v>
      </c>
      <c r="BD807" s="5">
        <v>0</v>
      </c>
      <c r="BE807" s="47">
        <v>0</v>
      </c>
      <c r="BF807" s="47">
        <v>0</v>
      </c>
      <c r="BG807" s="5">
        <v>0</v>
      </c>
      <c r="BH807" s="47">
        <f t="shared" si="1012"/>
        <v>0</v>
      </c>
      <c r="BI807" s="47">
        <v>0</v>
      </c>
      <c r="BJ807" s="47">
        <v>0</v>
      </c>
      <c r="BK807" s="47">
        <v>0</v>
      </c>
      <c r="BL807" s="47">
        <v>0</v>
      </c>
      <c r="BM807" s="47">
        <f t="shared" si="1030"/>
        <v>0</v>
      </c>
      <c r="BN807" s="5">
        <v>0</v>
      </c>
      <c r="BO807" s="47">
        <v>0</v>
      </c>
      <c r="BP807" s="47">
        <v>0</v>
      </c>
      <c r="BQ807" s="5">
        <v>0</v>
      </c>
      <c r="BR807" s="47">
        <f t="shared" si="1014"/>
        <v>0</v>
      </c>
      <c r="BS807" s="5">
        <v>0</v>
      </c>
      <c r="BT807" s="47">
        <v>0</v>
      </c>
      <c r="BU807" s="47">
        <v>0</v>
      </c>
      <c r="BV807" s="5">
        <v>0</v>
      </c>
      <c r="BW807" s="47">
        <f t="shared" si="1015"/>
        <v>0</v>
      </c>
      <c r="BX807" s="3" t="s">
        <v>77</v>
      </c>
      <c r="BY807" s="3" t="s">
        <v>77</v>
      </c>
      <c r="BZ807" s="3" t="s">
        <v>77</v>
      </c>
      <c r="CA807" s="3" t="s">
        <v>77</v>
      </c>
      <c r="CB807" s="3" t="s">
        <v>77</v>
      </c>
      <c r="CC807" s="47">
        <f t="shared" si="1021"/>
        <v>0</v>
      </c>
      <c r="CD807" s="47">
        <f t="shared" si="1022"/>
        <v>0</v>
      </c>
      <c r="CE807" s="47">
        <f t="shared" si="1023"/>
        <v>0</v>
      </c>
      <c r="CF807" s="47">
        <f t="shared" si="1025"/>
        <v>0</v>
      </c>
      <c r="CG807" s="47">
        <f t="shared" si="1024"/>
        <v>0</v>
      </c>
      <c r="CH807" s="52">
        <f t="shared" si="1016"/>
        <v>2.263635216</v>
      </c>
      <c r="CI807" s="52">
        <f t="shared" si="1017"/>
        <v>0</v>
      </c>
      <c r="CJ807" s="52">
        <f t="shared" si="1018"/>
        <v>0</v>
      </c>
      <c r="CK807" s="52">
        <f t="shared" si="1019"/>
        <v>1.8863626800000002</v>
      </c>
      <c r="CL807" s="52">
        <f t="shared" si="1020"/>
        <v>0.37727253599999977</v>
      </c>
      <c r="CM807" s="129" t="s">
        <v>2879</v>
      </c>
    </row>
    <row r="808" spans="1:91" s="9" customFormat="1" ht="47.25" x14ac:dyDescent="0.25">
      <c r="A808" s="44" t="s">
        <v>704</v>
      </c>
      <c r="B808" s="102" t="s">
        <v>2457</v>
      </c>
      <c r="C808" s="103" t="s">
        <v>2458</v>
      </c>
      <c r="D808" s="51" t="s">
        <v>175</v>
      </c>
      <c r="E808" s="43">
        <v>2020</v>
      </c>
      <c r="F808" s="43" t="s">
        <v>77</v>
      </c>
      <c r="G808" s="43">
        <v>2021</v>
      </c>
      <c r="H808" s="47" t="s">
        <v>77</v>
      </c>
      <c r="I808" s="47" t="s">
        <v>77</v>
      </c>
      <c r="J808" s="47" t="s">
        <v>77</v>
      </c>
      <c r="K808" s="47" t="s">
        <v>77</v>
      </c>
      <c r="L808" s="47" t="s">
        <v>77</v>
      </c>
      <c r="M808" s="47" t="s">
        <v>77</v>
      </c>
      <c r="N808" s="47">
        <v>3.75144E-3</v>
      </c>
      <c r="O808" s="47">
        <v>0</v>
      </c>
      <c r="P808" s="47">
        <v>0</v>
      </c>
      <c r="Q808" s="80">
        <f t="shared" si="1001"/>
        <v>55.862335056000006</v>
      </c>
      <c r="R808" s="47">
        <f t="shared" si="1002"/>
        <v>0</v>
      </c>
      <c r="S808" s="47">
        <f t="shared" si="1026"/>
        <v>0</v>
      </c>
      <c r="T808" s="47">
        <f t="shared" si="1004"/>
        <v>55.862335056000006</v>
      </c>
      <c r="U808" s="47">
        <v>0</v>
      </c>
      <c r="V808" s="47">
        <v>0</v>
      </c>
      <c r="W808" s="47">
        <v>0</v>
      </c>
      <c r="X808" s="47">
        <v>0</v>
      </c>
      <c r="Y808" s="47">
        <f t="shared" si="1005"/>
        <v>0</v>
      </c>
      <c r="Z808" s="5">
        <v>33.547401120000004</v>
      </c>
      <c r="AA808" s="47">
        <v>0</v>
      </c>
      <c r="AB808" s="47">
        <v>0</v>
      </c>
      <c r="AC808" s="47">
        <v>27.956167600000004</v>
      </c>
      <c r="AD808" s="47">
        <f t="shared" si="1006"/>
        <v>5.5912335199999994</v>
      </c>
      <c r="AE808" s="47">
        <v>0</v>
      </c>
      <c r="AF808" s="47">
        <v>0</v>
      </c>
      <c r="AG808" s="47">
        <v>0</v>
      </c>
      <c r="AH808" s="47">
        <v>0</v>
      </c>
      <c r="AI808" s="47">
        <f t="shared" si="1027"/>
        <v>0</v>
      </c>
      <c r="AJ808" s="5">
        <v>22.314933936000003</v>
      </c>
      <c r="AK808" s="47">
        <v>0</v>
      </c>
      <c r="AL808" s="47">
        <v>0</v>
      </c>
      <c r="AM808" s="47">
        <v>18.595778280000001</v>
      </c>
      <c r="AN808" s="47">
        <f t="shared" si="1008"/>
        <v>3.7191556560000016</v>
      </c>
      <c r="AO808" s="47">
        <v>0</v>
      </c>
      <c r="AP808" s="47">
        <v>0</v>
      </c>
      <c r="AQ808" s="47">
        <v>0</v>
      </c>
      <c r="AR808" s="47">
        <v>0</v>
      </c>
      <c r="AS808" s="47">
        <f t="shared" si="1028"/>
        <v>0</v>
      </c>
      <c r="AT808" s="5">
        <v>0</v>
      </c>
      <c r="AU808" s="47">
        <v>0</v>
      </c>
      <c r="AV808" s="47">
        <v>0</v>
      </c>
      <c r="AW808" s="5">
        <v>0</v>
      </c>
      <c r="AX808" s="47">
        <f t="shared" si="1010"/>
        <v>0</v>
      </c>
      <c r="AY808" s="47">
        <v>0</v>
      </c>
      <c r="AZ808" s="47">
        <v>0</v>
      </c>
      <c r="BA808" s="47">
        <v>0</v>
      </c>
      <c r="BB808" s="47">
        <v>0</v>
      </c>
      <c r="BC808" s="47">
        <f t="shared" si="1029"/>
        <v>0</v>
      </c>
      <c r="BD808" s="5">
        <v>0</v>
      </c>
      <c r="BE808" s="47">
        <v>0</v>
      </c>
      <c r="BF808" s="47">
        <v>0</v>
      </c>
      <c r="BG808" s="5">
        <v>0</v>
      </c>
      <c r="BH808" s="47">
        <f t="shared" si="1012"/>
        <v>0</v>
      </c>
      <c r="BI808" s="47">
        <v>0</v>
      </c>
      <c r="BJ808" s="47">
        <v>0</v>
      </c>
      <c r="BK808" s="47">
        <v>0</v>
      </c>
      <c r="BL808" s="47">
        <v>0</v>
      </c>
      <c r="BM808" s="47">
        <f t="shared" si="1030"/>
        <v>0</v>
      </c>
      <c r="BN808" s="5">
        <v>0</v>
      </c>
      <c r="BO808" s="47">
        <v>0</v>
      </c>
      <c r="BP808" s="47">
        <v>0</v>
      </c>
      <c r="BQ808" s="5">
        <v>0</v>
      </c>
      <c r="BR808" s="47">
        <f t="shared" si="1014"/>
        <v>0</v>
      </c>
      <c r="BS808" s="5">
        <v>0</v>
      </c>
      <c r="BT808" s="47">
        <v>0</v>
      </c>
      <c r="BU808" s="47">
        <v>0</v>
      </c>
      <c r="BV808" s="5">
        <v>0</v>
      </c>
      <c r="BW808" s="47">
        <f t="shared" si="1015"/>
        <v>0</v>
      </c>
      <c r="BX808" s="3" t="s">
        <v>77</v>
      </c>
      <c r="BY808" s="3" t="s">
        <v>77</v>
      </c>
      <c r="BZ808" s="3" t="s">
        <v>77</v>
      </c>
      <c r="CA808" s="3" t="s">
        <v>77</v>
      </c>
      <c r="CB808" s="3" t="s">
        <v>77</v>
      </c>
      <c r="CC808" s="47">
        <f t="shared" si="1021"/>
        <v>0</v>
      </c>
      <c r="CD808" s="47">
        <f t="shared" si="1022"/>
        <v>0</v>
      </c>
      <c r="CE808" s="47">
        <f t="shared" si="1023"/>
        <v>0</v>
      </c>
      <c r="CF808" s="47">
        <f t="shared" si="1025"/>
        <v>0</v>
      </c>
      <c r="CG808" s="47">
        <f t="shared" si="1024"/>
        <v>0</v>
      </c>
      <c r="CH808" s="52">
        <f t="shared" si="1016"/>
        <v>22.314933936000003</v>
      </c>
      <c r="CI808" s="52">
        <f t="shared" si="1017"/>
        <v>0</v>
      </c>
      <c r="CJ808" s="52">
        <f t="shared" si="1018"/>
        <v>0</v>
      </c>
      <c r="CK808" s="52">
        <f t="shared" si="1019"/>
        <v>18.595778280000001</v>
      </c>
      <c r="CL808" s="52">
        <f t="shared" si="1020"/>
        <v>3.7191556560000016</v>
      </c>
      <c r="CM808" s="129" t="s">
        <v>2879</v>
      </c>
    </row>
    <row r="809" spans="1:91" s="9" customFormat="1" ht="47.25" x14ac:dyDescent="0.25">
      <c r="A809" s="44" t="s">
        <v>704</v>
      </c>
      <c r="B809" s="102" t="s">
        <v>2459</v>
      </c>
      <c r="C809" s="103" t="s">
        <v>2460</v>
      </c>
      <c r="D809" s="51" t="s">
        <v>175</v>
      </c>
      <c r="E809" s="43">
        <v>2020</v>
      </c>
      <c r="F809" s="43" t="s">
        <v>77</v>
      </c>
      <c r="G809" s="43">
        <v>2021</v>
      </c>
      <c r="H809" s="47" t="s">
        <v>77</v>
      </c>
      <c r="I809" s="47" t="s">
        <v>77</v>
      </c>
      <c r="J809" s="47" t="s">
        <v>77</v>
      </c>
      <c r="K809" s="47" t="s">
        <v>77</v>
      </c>
      <c r="L809" s="47" t="s">
        <v>77</v>
      </c>
      <c r="M809" s="47" t="s">
        <v>77</v>
      </c>
      <c r="N809" s="47">
        <v>1.6077660000000001E-2</v>
      </c>
      <c r="O809" s="47">
        <v>0</v>
      </c>
      <c r="P809" s="47">
        <v>0</v>
      </c>
      <c r="Q809" s="80">
        <f t="shared" si="1001"/>
        <v>8.1475750559999991</v>
      </c>
      <c r="R809" s="47">
        <f t="shared" si="1002"/>
        <v>0</v>
      </c>
      <c r="S809" s="47">
        <f t="shared" si="1026"/>
        <v>0</v>
      </c>
      <c r="T809" s="47">
        <f t="shared" si="1004"/>
        <v>8.1475750559999991</v>
      </c>
      <c r="U809" s="47">
        <v>0</v>
      </c>
      <c r="V809" s="47">
        <v>0</v>
      </c>
      <c r="W809" s="47">
        <v>0</v>
      </c>
      <c r="X809" s="47">
        <v>0</v>
      </c>
      <c r="Y809" s="47">
        <f t="shared" si="1005"/>
        <v>0</v>
      </c>
      <c r="Z809" s="5">
        <v>4.9878473999999997</v>
      </c>
      <c r="AA809" s="47">
        <v>0</v>
      </c>
      <c r="AB809" s="47">
        <v>0</v>
      </c>
      <c r="AC809" s="47">
        <v>4.1565395000000001</v>
      </c>
      <c r="AD809" s="47">
        <f t="shared" si="1006"/>
        <v>0.83130789999999966</v>
      </c>
      <c r="AE809" s="47">
        <v>0</v>
      </c>
      <c r="AF809" s="47">
        <v>0</v>
      </c>
      <c r="AG809" s="47">
        <v>0</v>
      </c>
      <c r="AH809" s="47">
        <v>0</v>
      </c>
      <c r="AI809" s="47">
        <f t="shared" si="1027"/>
        <v>0</v>
      </c>
      <c r="AJ809" s="5">
        <v>3.1597276559999998</v>
      </c>
      <c r="AK809" s="47">
        <v>0</v>
      </c>
      <c r="AL809" s="47">
        <v>0</v>
      </c>
      <c r="AM809" s="47">
        <v>2.6331063800000001</v>
      </c>
      <c r="AN809" s="47">
        <f t="shared" si="1008"/>
        <v>0.52662127599999975</v>
      </c>
      <c r="AO809" s="47">
        <v>0</v>
      </c>
      <c r="AP809" s="47">
        <v>0</v>
      </c>
      <c r="AQ809" s="47">
        <v>0</v>
      </c>
      <c r="AR809" s="47">
        <v>0</v>
      </c>
      <c r="AS809" s="47">
        <f t="shared" si="1028"/>
        <v>0</v>
      </c>
      <c r="AT809" s="5">
        <v>0</v>
      </c>
      <c r="AU809" s="47">
        <v>0</v>
      </c>
      <c r="AV809" s="47">
        <v>0</v>
      </c>
      <c r="AW809" s="5">
        <v>0</v>
      </c>
      <c r="AX809" s="47">
        <f t="shared" si="1010"/>
        <v>0</v>
      </c>
      <c r="AY809" s="47">
        <v>0</v>
      </c>
      <c r="AZ809" s="47">
        <v>0</v>
      </c>
      <c r="BA809" s="47">
        <v>0</v>
      </c>
      <c r="BB809" s="47">
        <v>0</v>
      </c>
      <c r="BC809" s="47">
        <f t="shared" si="1029"/>
        <v>0</v>
      </c>
      <c r="BD809" s="5">
        <v>0</v>
      </c>
      <c r="BE809" s="47">
        <v>0</v>
      </c>
      <c r="BF809" s="47">
        <v>0</v>
      </c>
      <c r="BG809" s="5">
        <v>0</v>
      </c>
      <c r="BH809" s="47">
        <f t="shared" si="1012"/>
        <v>0</v>
      </c>
      <c r="BI809" s="47">
        <v>0</v>
      </c>
      <c r="BJ809" s="47">
        <v>0</v>
      </c>
      <c r="BK809" s="47">
        <v>0</v>
      </c>
      <c r="BL809" s="47">
        <v>0</v>
      </c>
      <c r="BM809" s="47">
        <f t="shared" si="1030"/>
        <v>0</v>
      </c>
      <c r="BN809" s="5">
        <v>0</v>
      </c>
      <c r="BO809" s="47">
        <v>0</v>
      </c>
      <c r="BP809" s="47">
        <v>0</v>
      </c>
      <c r="BQ809" s="5">
        <v>0</v>
      </c>
      <c r="BR809" s="47">
        <f t="shared" si="1014"/>
        <v>0</v>
      </c>
      <c r="BS809" s="5">
        <v>0</v>
      </c>
      <c r="BT809" s="47">
        <v>0</v>
      </c>
      <c r="BU809" s="47">
        <v>0</v>
      </c>
      <c r="BV809" s="5">
        <v>0</v>
      </c>
      <c r="BW809" s="47">
        <f t="shared" si="1015"/>
        <v>0</v>
      </c>
      <c r="BX809" s="3" t="s">
        <v>77</v>
      </c>
      <c r="BY809" s="3" t="s">
        <v>77</v>
      </c>
      <c r="BZ809" s="3" t="s">
        <v>77</v>
      </c>
      <c r="CA809" s="3" t="s">
        <v>77</v>
      </c>
      <c r="CB809" s="3" t="s">
        <v>77</v>
      </c>
      <c r="CC809" s="47">
        <f t="shared" si="1021"/>
        <v>0</v>
      </c>
      <c r="CD809" s="47">
        <f t="shared" si="1022"/>
        <v>0</v>
      </c>
      <c r="CE809" s="47">
        <f t="shared" si="1023"/>
        <v>0</v>
      </c>
      <c r="CF809" s="47">
        <f t="shared" si="1025"/>
        <v>0</v>
      </c>
      <c r="CG809" s="47">
        <f t="shared" si="1024"/>
        <v>0</v>
      </c>
      <c r="CH809" s="52">
        <f t="shared" si="1016"/>
        <v>3.1597276559999998</v>
      </c>
      <c r="CI809" s="52">
        <f t="shared" si="1017"/>
        <v>0</v>
      </c>
      <c r="CJ809" s="52">
        <f t="shared" si="1018"/>
        <v>0</v>
      </c>
      <c r="CK809" s="52">
        <f t="shared" si="1019"/>
        <v>2.6331063800000001</v>
      </c>
      <c r="CL809" s="52">
        <f t="shared" si="1020"/>
        <v>0.52662127599999975</v>
      </c>
      <c r="CM809" s="129" t="s">
        <v>2879</v>
      </c>
    </row>
    <row r="810" spans="1:91" s="9" customFormat="1" ht="47.25" x14ac:dyDescent="0.25">
      <c r="A810" s="44" t="s">
        <v>704</v>
      </c>
      <c r="B810" s="102" t="s">
        <v>2461</v>
      </c>
      <c r="C810" s="103" t="s">
        <v>2462</v>
      </c>
      <c r="D810" s="51" t="s">
        <v>175</v>
      </c>
      <c r="E810" s="43">
        <v>2020</v>
      </c>
      <c r="F810" s="43" t="s">
        <v>77</v>
      </c>
      <c r="G810" s="43">
        <v>2021</v>
      </c>
      <c r="H810" s="47" t="s">
        <v>77</v>
      </c>
      <c r="I810" s="47" t="s">
        <v>77</v>
      </c>
      <c r="J810" s="47" t="s">
        <v>77</v>
      </c>
      <c r="K810" s="47" t="s">
        <v>77</v>
      </c>
      <c r="L810" s="47" t="s">
        <v>77</v>
      </c>
      <c r="M810" s="47" t="s">
        <v>77</v>
      </c>
      <c r="N810" s="47">
        <v>0</v>
      </c>
      <c r="O810" s="47">
        <v>0</v>
      </c>
      <c r="P810" s="47">
        <v>0</v>
      </c>
      <c r="Q810" s="80">
        <f t="shared" si="1001"/>
        <v>26.827808243999996</v>
      </c>
      <c r="R810" s="47">
        <f t="shared" si="1002"/>
        <v>0</v>
      </c>
      <c r="S810" s="47">
        <f t="shared" si="1026"/>
        <v>0</v>
      </c>
      <c r="T810" s="47">
        <f t="shared" si="1004"/>
        <v>26.827808243999996</v>
      </c>
      <c r="U810" s="47">
        <v>0</v>
      </c>
      <c r="V810" s="47">
        <v>0</v>
      </c>
      <c r="W810" s="47">
        <v>0</v>
      </c>
      <c r="X810" s="47">
        <v>0</v>
      </c>
      <c r="Y810" s="47">
        <f t="shared" si="1005"/>
        <v>0</v>
      </c>
      <c r="Z810" s="5">
        <v>16.126685039999998</v>
      </c>
      <c r="AA810" s="47">
        <v>0</v>
      </c>
      <c r="AB810" s="47">
        <v>0</v>
      </c>
      <c r="AC810" s="47">
        <v>13.4389042</v>
      </c>
      <c r="AD810" s="47">
        <f t="shared" si="1006"/>
        <v>2.6877808399999985</v>
      </c>
      <c r="AE810" s="47">
        <v>0</v>
      </c>
      <c r="AF810" s="47">
        <v>0</v>
      </c>
      <c r="AG810" s="47">
        <v>0</v>
      </c>
      <c r="AH810" s="47">
        <v>0</v>
      </c>
      <c r="AI810" s="47">
        <f t="shared" si="1027"/>
        <v>0</v>
      </c>
      <c r="AJ810" s="5">
        <v>10.701123203999998</v>
      </c>
      <c r="AK810" s="47">
        <v>0</v>
      </c>
      <c r="AL810" s="47">
        <v>0</v>
      </c>
      <c r="AM810" s="47">
        <v>8.9176026699999991</v>
      </c>
      <c r="AN810" s="47">
        <f t="shared" si="1008"/>
        <v>1.7835205339999991</v>
      </c>
      <c r="AO810" s="47">
        <v>0</v>
      </c>
      <c r="AP810" s="47">
        <v>0</v>
      </c>
      <c r="AQ810" s="47">
        <v>0</v>
      </c>
      <c r="AR810" s="47">
        <v>0</v>
      </c>
      <c r="AS810" s="47">
        <f t="shared" si="1028"/>
        <v>0</v>
      </c>
      <c r="AT810" s="5">
        <v>0</v>
      </c>
      <c r="AU810" s="47">
        <v>0</v>
      </c>
      <c r="AV810" s="47">
        <v>0</v>
      </c>
      <c r="AW810" s="5">
        <v>0</v>
      </c>
      <c r="AX810" s="47">
        <f t="shared" si="1010"/>
        <v>0</v>
      </c>
      <c r="AY810" s="47">
        <v>0</v>
      </c>
      <c r="AZ810" s="47">
        <v>0</v>
      </c>
      <c r="BA810" s="47">
        <v>0</v>
      </c>
      <c r="BB810" s="47">
        <v>0</v>
      </c>
      <c r="BC810" s="47">
        <f t="shared" si="1029"/>
        <v>0</v>
      </c>
      <c r="BD810" s="5">
        <v>0</v>
      </c>
      <c r="BE810" s="47">
        <v>0</v>
      </c>
      <c r="BF810" s="47">
        <v>0</v>
      </c>
      <c r="BG810" s="5">
        <v>0</v>
      </c>
      <c r="BH810" s="47">
        <f t="shared" si="1012"/>
        <v>0</v>
      </c>
      <c r="BI810" s="47">
        <v>0</v>
      </c>
      <c r="BJ810" s="47">
        <v>0</v>
      </c>
      <c r="BK810" s="47">
        <v>0</v>
      </c>
      <c r="BL810" s="47">
        <v>0</v>
      </c>
      <c r="BM810" s="47">
        <f t="shared" si="1030"/>
        <v>0</v>
      </c>
      <c r="BN810" s="5">
        <v>0</v>
      </c>
      <c r="BO810" s="47">
        <v>0</v>
      </c>
      <c r="BP810" s="47">
        <v>0</v>
      </c>
      <c r="BQ810" s="5">
        <v>0</v>
      </c>
      <c r="BR810" s="47">
        <f t="shared" si="1014"/>
        <v>0</v>
      </c>
      <c r="BS810" s="5">
        <v>0</v>
      </c>
      <c r="BT810" s="47">
        <v>0</v>
      </c>
      <c r="BU810" s="47">
        <v>0</v>
      </c>
      <c r="BV810" s="5">
        <v>0</v>
      </c>
      <c r="BW810" s="47">
        <f t="shared" si="1015"/>
        <v>0</v>
      </c>
      <c r="BX810" s="3" t="s">
        <v>77</v>
      </c>
      <c r="BY810" s="3" t="s">
        <v>77</v>
      </c>
      <c r="BZ810" s="3" t="s">
        <v>77</v>
      </c>
      <c r="CA810" s="3" t="s">
        <v>77</v>
      </c>
      <c r="CB810" s="3" t="s">
        <v>77</v>
      </c>
      <c r="CC810" s="47">
        <f t="shared" si="1021"/>
        <v>0</v>
      </c>
      <c r="CD810" s="47">
        <f t="shared" si="1022"/>
        <v>0</v>
      </c>
      <c r="CE810" s="47">
        <f t="shared" si="1023"/>
        <v>0</v>
      </c>
      <c r="CF810" s="47">
        <f t="shared" si="1025"/>
        <v>0</v>
      </c>
      <c r="CG810" s="47">
        <f t="shared" si="1024"/>
        <v>0</v>
      </c>
      <c r="CH810" s="52">
        <f t="shared" si="1016"/>
        <v>10.701123203999998</v>
      </c>
      <c r="CI810" s="52">
        <f t="shared" si="1017"/>
        <v>0</v>
      </c>
      <c r="CJ810" s="52">
        <f t="shared" si="1018"/>
        <v>0</v>
      </c>
      <c r="CK810" s="52">
        <f t="shared" si="1019"/>
        <v>8.9176026699999991</v>
      </c>
      <c r="CL810" s="52">
        <f t="shared" si="1020"/>
        <v>1.7835205339999991</v>
      </c>
      <c r="CM810" s="129" t="s">
        <v>2879</v>
      </c>
    </row>
    <row r="811" spans="1:91" s="9" customFormat="1" ht="39.75" customHeight="1" x14ac:dyDescent="0.25">
      <c r="A811" s="44" t="s">
        <v>704</v>
      </c>
      <c r="B811" s="102" t="s">
        <v>2463</v>
      </c>
      <c r="C811" s="103" t="s">
        <v>2464</v>
      </c>
      <c r="D811" s="51" t="s">
        <v>175</v>
      </c>
      <c r="E811" s="43">
        <v>2020</v>
      </c>
      <c r="F811" s="43" t="s">
        <v>77</v>
      </c>
      <c r="G811" s="43">
        <v>2021</v>
      </c>
      <c r="H811" s="47" t="s">
        <v>77</v>
      </c>
      <c r="I811" s="47" t="s">
        <v>77</v>
      </c>
      <c r="J811" s="47" t="s">
        <v>77</v>
      </c>
      <c r="K811" s="47" t="s">
        <v>77</v>
      </c>
      <c r="L811" s="47" t="s">
        <v>77</v>
      </c>
      <c r="M811" s="47" t="s">
        <v>77</v>
      </c>
      <c r="N811" s="47">
        <v>2.6796E-2</v>
      </c>
      <c r="O811" s="47">
        <v>0</v>
      </c>
      <c r="P811" s="47">
        <v>0</v>
      </c>
      <c r="Q811" s="80">
        <f t="shared" si="1001"/>
        <v>22.863868644</v>
      </c>
      <c r="R811" s="47">
        <f t="shared" si="1002"/>
        <v>0</v>
      </c>
      <c r="S811" s="47">
        <f t="shared" si="1026"/>
        <v>0</v>
      </c>
      <c r="T811" s="47">
        <f t="shared" si="1004"/>
        <v>22.863868644</v>
      </c>
      <c r="U811" s="47">
        <v>0</v>
      </c>
      <c r="V811" s="47">
        <v>0</v>
      </c>
      <c r="W811" s="47">
        <v>0</v>
      </c>
      <c r="X811" s="47">
        <v>0</v>
      </c>
      <c r="Y811" s="47">
        <f t="shared" si="1005"/>
        <v>0</v>
      </c>
      <c r="Z811" s="5">
        <v>13.748321279999999</v>
      </c>
      <c r="AA811" s="47">
        <v>0</v>
      </c>
      <c r="AB811" s="47">
        <v>0</v>
      </c>
      <c r="AC811" s="47">
        <v>11.456934399999998</v>
      </c>
      <c r="AD811" s="47">
        <f t="shared" si="1006"/>
        <v>2.291386880000001</v>
      </c>
      <c r="AE811" s="47">
        <v>0</v>
      </c>
      <c r="AF811" s="47">
        <v>0</v>
      </c>
      <c r="AG811" s="47">
        <v>0</v>
      </c>
      <c r="AH811" s="47">
        <v>0</v>
      </c>
      <c r="AI811" s="47">
        <f t="shared" si="1027"/>
        <v>0</v>
      </c>
      <c r="AJ811" s="5">
        <v>9.1155473639999993</v>
      </c>
      <c r="AK811" s="47">
        <v>0</v>
      </c>
      <c r="AL811" s="47">
        <v>0</v>
      </c>
      <c r="AM811" s="47">
        <v>7.5962894700000003</v>
      </c>
      <c r="AN811" s="47">
        <f t="shared" si="1008"/>
        <v>1.519257893999999</v>
      </c>
      <c r="AO811" s="47">
        <v>0</v>
      </c>
      <c r="AP811" s="47">
        <v>0</v>
      </c>
      <c r="AQ811" s="47">
        <v>0</v>
      </c>
      <c r="AR811" s="47">
        <v>0</v>
      </c>
      <c r="AS811" s="47">
        <f t="shared" si="1028"/>
        <v>0</v>
      </c>
      <c r="AT811" s="5">
        <v>0</v>
      </c>
      <c r="AU811" s="47">
        <v>0</v>
      </c>
      <c r="AV811" s="47">
        <v>0</v>
      </c>
      <c r="AW811" s="5">
        <v>0</v>
      </c>
      <c r="AX811" s="47">
        <f t="shared" si="1010"/>
        <v>0</v>
      </c>
      <c r="AY811" s="47">
        <v>0</v>
      </c>
      <c r="AZ811" s="47">
        <v>0</v>
      </c>
      <c r="BA811" s="47">
        <v>0</v>
      </c>
      <c r="BB811" s="47">
        <v>0</v>
      </c>
      <c r="BC811" s="47">
        <f t="shared" si="1029"/>
        <v>0</v>
      </c>
      <c r="BD811" s="5">
        <v>0</v>
      </c>
      <c r="BE811" s="47">
        <v>0</v>
      </c>
      <c r="BF811" s="47">
        <v>0</v>
      </c>
      <c r="BG811" s="5">
        <v>0</v>
      </c>
      <c r="BH811" s="47">
        <f t="shared" si="1012"/>
        <v>0</v>
      </c>
      <c r="BI811" s="47">
        <v>0</v>
      </c>
      <c r="BJ811" s="47">
        <v>0</v>
      </c>
      <c r="BK811" s="47">
        <v>0</v>
      </c>
      <c r="BL811" s="47">
        <v>0</v>
      </c>
      <c r="BM811" s="47">
        <f t="shared" si="1030"/>
        <v>0</v>
      </c>
      <c r="BN811" s="5">
        <v>0</v>
      </c>
      <c r="BO811" s="47">
        <v>0</v>
      </c>
      <c r="BP811" s="47">
        <v>0</v>
      </c>
      <c r="BQ811" s="5">
        <v>0</v>
      </c>
      <c r="BR811" s="47">
        <f t="shared" si="1014"/>
        <v>0</v>
      </c>
      <c r="BS811" s="5">
        <v>0</v>
      </c>
      <c r="BT811" s="47">
        <v>0</v>
      </c>
      <c r="BU811" s="47">
        <v>0</v>
      </c>
      <c r="BV811" s="5">
        <v>0</v>
      </c>
      <c r="BW811" s="47">
        <f t="shared" si="1015"/>
        <v>0</v>
      </c>
      <c r="BX811" s="3" t="s">
        <v>77</v>
      </c>
      <c r="BY811" s="3" t="s">
        <v>77</v>
      </c>
      <c r="BZ811" s="3" t="s">
        <v>77</v>
      </c>
      <c r="CA811" s="3" t="s">
        <v>77</v>
      </c>
      <c r="CB811" s="3" t="s">
        <v>77</v>
      </c>
      <c r="CC811" s="47">
        <f t="shared" si="1021"/>
        <v>0</v>
      </c>
      <c r="CD811" s="47">
        <f t="shared" si="1022"/>
        <v>0</v>
      </c>
      <c r="CE811" s="47">
        <f t="shared" si="1023"/>
        <v>0</v>
      </c>
      <c r="CF811" s="47">
        <f t="shared" si="1025"/>
        <v>0</v>
      </c>
      <c r="CG811" s="47">
        <f t="shared" si="1024"/>
        <v>0</v>
      </c>
      <c r="CH811" s="52">
        <f t="shared" si="1016"/>
        <v>9.1155473639999993</v>
      </c>
      <c r="CI811" s="52">
        <f t="shared" si="1017"/>
        <v>0</v>
      </c>
      <c r="CJ811" s="52">
        <f t="shared" si="1018"/>
        <v>0</v>
      </c>
      <c r="CK811" s="52">
        <f t="shared" si="1019"/>
        <v>7.5962894700000003</v>
      </c>
      <c r="CL811" s="52">
        <f t="shared" si="1020"/>
        <v>1.519257893999999</v>
      </c>
      <c r="CM811" s="129" t="s">
        <v>2879</v>
      </c>
    </row>
    <row r="812" spans="1:91" s="9" customFormat="1" ht="47.25" x14ac:dyDescent="0.25">
      <c r="A812" s="44" t="s">
        <v>704</v>
      </c>
      <c r="B812" s="102" t="s">
        <v>2467</v>
      </c>
      <c r="C812" s="103" t="s">
        <v>2468</v>
      </c>
      <c r="D812" s="51" t="s">
        <v>175</v>
      </c>
      <c r="E812" s="43">
        <v>2020</v>
      </c>
      <c r="F812" s="43" t="s">
        <v>77</v>
      </c>
      <c r="G812" s="43">
        <v>2021</v>
      </c>
      <c r="H812" s="47" t="s">
        <v>77</v>
      </c>
      <c r="I812" s="47" t="s">
        <v>77</v>
      </c>
      <c r="J812" s="47" t="s">
        <v>77</v>
      </c>
      <c r="K812" s="47" t="s">
        <v>77</v>
      </c>
      <c r="L812" s="47" t="s">
        <v>77</v>
      </c>
      <c r="M812" s="47" t="s">
        <v>77</v>
      </c>
      <c r="N812" s="47">
        <v>0</v>
      </c>
      <c r="O812" s="47">
        <v>0</v>
      </c>
      <c r="P812" s="47">
        <v>0</v>
      </c>
      <c r="Q812" s="80">
        <f>O812+Z812+CH812</f>
        <v>25.827326243999998</v>
      </c>
      <c r="R812" s="47">
        <f>U812+AE812+AO812+AY812+BI812</f>
        <v>0</v>
      </c>
      <c r="S812" s="47">
        <f>R812</f>
        <v>0</v>
      </c>
      <c r="T812" s="47">
        <f>CH812+Z812</f>
        <v>25.827326243999998</v>
      </c>
      <c r="U812" s="47">
        <v>0</v>
      </c>
      <c r="V812" s="47">
        <v>0</v>
      </c>
      <c r="W812" s="47">
        <v>0</v>
      </c>
      <c r="X812" s="47">
        <v>0</v>
      </c>
      <c r="Y812" s="47">
        <f>U812-X812</f>
        <v>0</v>
      </c>
      <c r="Z812" s="5">
        <v>15.526395840000003</v>
      </c>
      <c r="AA812" s="47">
        <v>0</v>
      </c>
      <c r="AB812" s="47">
        <v>0</v>
      </c>
      <c r="AC812" s="47">
        <v>12.938663200000002</v>
      </c>
      <c r="AD812" s="47">
        <f>Z812-AC812</f>
        <v>2.5877326400000005</v>
      </c>
      <c r="AE812" s="47">
        <v>0</v>
      </c>
      <c r="AF812" s="47">
        <v>0</v>
      </c>
      <c r="AG812" s="47">
        <v>0</v>
      </c>
      <c r="AH812" s="47">
        <v>0</v>
      </c>
      <c r="AI812" s="47">
        <f>AE812-AH812</f>
        <v>0</v>
      </c>
      <c r="AJ812" s="5">
        <v>10.300930403999997</v>
      </c>
      <c r="AK812" s="47">
        <v>0</v>
      </c>
      <c r="AL812" s="47">
        <v>0</v>
      </c>
      <c r="AM812" s="47">
        <v>8.5841086699999973</v>
      </c>
      <c r="AN812" s="47">
        <f>AJ812-AM812</f>
        <v>1.7168217339999998</v>
      </c>
      <c r="AO812" s="47">
        <v>0</v>
      </c>
      <c r="AP812" s="47">
        <v>0</v>
      </c>
      <c r="AQ812" s="47">
        <v>0</v>
      </c>
      <c r="AR812" s="47">
        <v>0</v>
      </c>
      <c r="AS812" s="47">
        <f>AO812-AR812</f>
        <v>0</v>
      </c>
      <c r="AT812" s="5">
        <v>0</v>
      </c>
      <c r="AU812" s="47">
        <v>0</v>
      </c>
      <c r="AV812" s="47">
        <v>0</v>
      </c>
      <c r="AW812" s="5">
        <v>0</v>
      </c>
      <c r="AX812" s="47">
        <f>AT812-AW812</f>
        <v>0</v>
      </c>
      <c r="AY812" s="47">
        <v>0</v>
      </c>
      <c r="AZ812" s="47">
        <v>0</v>
      </c>
      <c r="BA812" s="47">
        <v>0</v>
      </c>
      <c r="BB812" s="47">
        <v>0</v>
      </c>
      <c r="BC812" s="47">
        <f>AY812-BB812</f>
        <v>0</v>
      </c>
      <c r="BD812" s="5">
        <v>0</v>
      </c>
      <c r="BE812" s="47">
        <v>0</v>
      </c>
      <c r="BF812" s="47">
        <v>0</v>
      </c>
      <c r="BG812" s="5">
        <v>0</v>
      </c>
      <c r="BH812" s="47">
        <f>BD812-BG812</f>
        <v>0</v>
      </c>
      <c r="BI812" s="47">
        <v>0</v>
      </c>
      <c r="BJ812" s="47">
        <v>0</v>
      </c>
      <c r="BK812" s="47">
        <v>0</v>
      </c>
      <c r="BL812" s="47">
        <v>0</v>
      </c>
      <c r="BM812" s="47">
        <f>BI812-BL812</f>
        <v>0</v>
      </c>
      <c r="BN812" s="5">
        <v>0</v>
      </c>
      <c r="BO812" s="47">
        <v>0</v>
      </c>
      <c r="BP812" s="47">
        <v>0</v>
      </c>
      <c r="BQ812" s="5">
        <v>0</v>
      </c>
      <c r="BR812" s="47">
        <f>BN812-BQ812</f>
        <v>0</v>
      </c>
      <c r="BS812" s="5">
        <v>0</v>
      </c>
      <c r="BT812" s="47">
        <v>0</v>
      </c>
      <c r="BU812" s="47">
        <v>0</v>
      </c>
      <c r="BV812" s="5">
        <v>0</v>
      </c>
      <c r="BW812" s="47">
        <f>BS812-BV812</f>
        <v>0</v>
      </c>
      <c r="BX812" s="3" t="s">
        <v>77</v>
      </c>
      <c r="BY812" s="3" t="s">
        <v>77</v>
      </c>
      <c r="BZ812" s="3" t="s">
        <v>77</v>
      </c>
      <c r="CA812" s="3" t="s">
        <v>77</v>
      </c>
      <c r="CB812" s="3" t="s">
        <v>77</v>
      </c>
      <c r="CC812" s="47">
        <f>AE812+AO812+AY812+BI812+BS812</f>
        <v>0</v>
      </c>
      <c r="CD812" s="47">
        <f>AF812+AP812+AZ812+BJ812+BT812</f>
        <v>0</v>
      </c>
      <c r="CE812" s="47">
        <f>AG812+AQ812+BA812+BK812+BU812</f>
        <v>0</v>
      </c>
      <c r="CF812" s="47">
        <f>AH812+AR812+BB812+BL812+BV812</f>
        <v>0</v>
      </c>
      <c r="CG812" s="47">
        <f>AI812+AS812+BC812+BM812+BW812</f>
        <v>0</v>
      </c>
      <c r="CH812" s="52">
        <f>SUM(AJ812,AT812,BD812,BN812,BS812)</f>
        <v>10.300930403999997</v>
      </c>
      <c r="CI812" s="52">
        <f>SUM(AK812,AU812,BE812,BO812,BT812)</f>
        <v>0</v>
      </c>
      <c r="CJ812" s="52">
        <f>SUM(AL812,AV812,BF812,BP812,BU812)</f>
        <v>0</v>
      </c>
      <c r="CK812" s="52">
        <f>SUM(AM812,AW812,BG812,BQ812,BV812)</f>
        <v>8.5841086699999973</v>
      </c>
      <c r="CL812" s="52">
        <f>SUM(AN812,AX812,BH812,BR812,BW812)</f>
        <v>1.7168217339999998</v>
      </c>
      <c r="CM812" s="129" t="s">
        <v>2879</v>
      </c>
    </row>
    <row r="813" spans="1:91" s="9" customFormat="1" ht="63" x14ac:dyDescent="0.25">
      <c r="A813" s="44" t="s">
        <v>704</v>
      </c>
      <c r="B813" s="102" t="s">
        <v>2799</v>
      </c>
      <c r="C813" s="103" t="s">
        <v>1547</v>
      </c>
      <c r="D813" s="51" t="s">
        <v>183</v>
      </c>
      <c r="E813" s="43">
        <v>2019</v>
      </c>
      <c r="F813" s="43">
        <v>2020</v>
      </c>
      <c r="G813" s="13">
        <v>2021</v>
      </c>
      <c r="H813" s="47" t="s">
        <v>77</v>
      </c>
      <c r="I813" s="47" t="s">
        <v>77</v>
      </c>
      <c r="J813" s="47" t="s">
        <v>77</v>
      </c>
      <c r="K813" s="47" t="s">
        <v>77</v>
      </c>
      <c r="L813" s="47" t="s">
        <v>77</v>
      </c>
      <c r="M813" s="47" t="s">
        <v>77</v>
      </c>
      <c r="N813" s="47">
        <v>8.5391969999999998E-2</v>
      </c>
      <c r="O813" s="47">
        <v>14.21488798</v>
      </c>
      <c r="P813" s="47">
        <v>37.636360342983053</v>
      </c>
      <c r="Q813" s="80">
        <f t="shared" si="1001"/>
        <v>35.968814179999995</v>
      </c>
      <c r="R813" s="47">
        <f t="shared" si="1002"/>
        <v>2.2944403429830489</v>
      </c>
      <c r="S813" s="47">
        <f>R813</f>
        <v>2.2944403429830489</v>
      </c>
      <c r="T813" s="47">
        <f t="shared" si="1004"/>
        <v>21.753926200000002</v>
      </c>
      <c r="U813" s="5">
        <v>2.2944403429830489</v>
      </c>
      <c r="V813" s="5">
        <v>0</v>
      </c>
      <c r="W813" s="5">
        <v>0</v>
      </c>
      <c r="X813" s="47">
        <v>1.9120336191525409</v>
      </c>
      <c r="Y813" s="47">
        <f t="shared" si="1005"/>
        <v>0.382406723830508</v>
      </c>
      <c r="Z813" s="5">
        <v>18.811197719999999</v>
      </c>
      <c r="AA813" s="5">
        <v>0</v>
      </c>
      <c r="AB813" s="5">
        <v>0</v>
      </c>
      <c r="AC813" s="47">
        <v>15.675998100000001</v>
      </c>
      <c r="AD813" s="47">
        <f t="shared" si="1006"/>
        <v>3.1351996199999981</v>
      </c>
      <c r="AE813" s="5">
        <v>0</v>
      </c>
      <c r="AF813" s="5">
        <v>0</v>
      </c>
      <c r="AG813" s="5">
        <v>0</v>
      </c>
      <c r="AH813" s="5">
        <v>0</v>
      </c>
      <c r="AI813" s="47">
        <f>AE813-AH813</f>
        <v>0</v>
      </c>
      <c r="AJ813" s="5">
        <v>2.9427284800000018</v>
      </c>
      <c r="AK813" s="5">
        <v>0</v>
      </c>
      <c r="AL813" s="5">
        <v>0</v>
      </c>
      <c r="AM813" s="47">
        <v>2.4522737333333349</v>
      </c>
      <c r="AN813" s="47">
        <f t="shared" si="1008"/>
        <v>0.49045474666666689</v>
      </c>
      <c r="AO813" s="5">
        <v>0</v>
      </c>
      <c r="AP813" s="5">
        <v>0</v>
      </c>
      <c r="AQ813" s="5">
        <v>0</v>
      </c>
      <c r="AR813" s="5">
        <v>0</v>
      </c>
      <c r="AS813" s="47">
        <f>AO813-AR813</f>
        <v>0</v>
      </c>
      <c r="AT813" s="5">
        <v>0</v>
      </c>
      <c r="AU813" s="5">
        <v>0</v>
      </c>
      <c r="AV813" s="5">
        <v>0</v>
      </c>
      <c r="AW813" s="5">
        <v>0</v>
      </c>
      <c r="AX813" s="47">
        <f t="shared" si="1010"/>
        <v>0</v>
      </c>
      <c r="AY813" s="5">
        <v>0</v>
      </c>
      <c r="AZ813" s="5">
        <v>0</v>
      </c>
      <c r="BA813" s="5">
        <v>0</v>
      </c>
      <c r="BB813" s="5">
        <v>0</v>
      </c>
      <c r="BC813" s="47">
        <f>AY813-BB813</f>
        <v>0</v>
      </c>
      <c r="BD813" s="5">
        <v>0</v>
      </c>
      <c r="BE813" s="5">
        <v>0</v>
      </c>
      <c r="BF813" s="5">
        <v>0</v>
      </c>
      <c r="BG813" s="5">
        <v>0</v>
      </c>
      <c r="BH813" s="47">
        <f t="shared" si="1012"/>
        <v>0</v>
      </c>
      <c r="BI813" s="5">
        <v>0</v>
      </c>
      <c r="BJ813" s="5">
        <v>0</v>
      </c>
      <c r="BK813" s="5">
        <v>0</v>
      </c>
      <c r="BL813" s="5">
        <v>0</v>
      </c>
      <c r="BM813" s="47">
        <f>BI813-BL813</f>
        <v>0</v>
      </c>
      <c r="BN813" s="5">
        <v>0</v>
      </c>
      <c r="BO813" s="5">
        <v>0</v>
      </c>
      <c r="BP813" s="5">
        <v>0</v>
      </c>
      <c r="BQ813" s="5">
        <v>0</v>
      </c>
      <c r="BR813" s="47">
        <f t="shared" si="1014"/>
        <v>0</v>
      </c>
      <c r="BS813" s="5">
        <v>0</v>
      </c>
      <c r="BT813" s="5">
        <v>0</v>
      </c>
      <c r="BU813" s="5">
        <v>0</v>
      </c>
      <c r="BV813" s="5">
        <v>0</v>
      </c>
      <c r="BW813" s="47">
        <f t="shared" si="1015"/>
        <v>0</v>
      </c>
      <c r="BX813" s="3" t="s">
        <v>77</v>
      </c>
      <c r="BY813" s="3" t="s">
        <v>77</v>
      </c>
      <c r="BZ813" s="3" t="s">
        <v>77</v>
      </c>
      <c r="CA813" s="3" t="s">
        <v>77</v>
      </c>
      <c r="CB813" s="3" t="s">
        <v>77</v>
      </c>
      <c r="CC813" s="5">
        <f t="shared" si="1021"/>
        <v>0</v>
      </c>
      <c r="CD813" s="5">
        <f t="shared" si="1022"/>
        <v>0</v>
      </c>
      <c r="CE813" s="5">
        <f t="shared" si="1023"/>
        <v>0</v>
      </c>
      <c r="CF813" s="5">
        <f t="shared" si="1025"/>
        <v>0</v>
      </c>
      <c r="CG813" s="5">
        <f t="shared" si="1024"/>
        <v>0</v>
      </c>
      <c r="CH813" s="52">
        <f t="shared" si="1016"/>
        <v>2.9427284800000018</v>
      </c>
      <c r="CI813" s="52">
        <f t="shared" si="1017"/>
        <v>0</v>
      </c>
      <c r="CJ813" s="52">
        <f t="shared" si="1018"/>
        <v>0</v>
      </c>
      <c r="CK813" s="52">
        <f t="shared" si="1019"/>
        <v>2.4522737333333349</v>
      </c>
      <c r="CL813" s="52">
        <f t="shared" si="1020"/>
        <v>0.49045474666666689</v>
      </c>
      <c r="CM813" s="129" t="s">
        <v>2883</v>
      </c>
    </row>
    <row r="814" spans="1:91" s="9" customFormat="1" ht="63" x14ac:dyDescent="0.25">
      <c r="A814" s="44" t="s">
        <v>704</v>
      </c>
      <c r="B814" s="102" t="s">
        <v>1996</v>
      </c>
      <c r="C814" s="103" t="s">
        <v>1543</v>
      </c>
      <c r="D814" s="6" t="s">
        <v>183</v>
      </c>
      <c r="E814" s="43">
        <v>2019</v>
      </c>
      <c r="F814" s="43">
        <v>2020</v>
      </c>
      <c r="G814" s="13">
        <v>2021</v>
      </c>
      <c r="H814" s="47" t="s">
        <v>77</v>
      </c>
      <c r="I814" s="47" t="s">
        <v>77</v>
      </c>
      <c r="J814" s="47" t="s">
        <v>77</v>
      </c>
      <c r="K814" s="47" t="s">
        <v>77</v>
      </c>
      <c r="L814" s="47" t="s">
        <v>77</v>
      </c>
      <c r="M814" s="5" t="s">
        <v>77</v>
      </c>
      <c r="N814" s="47">
        <v>3.7782360000000001E-2</v>
      </c>
      <c r="O814" s="47">
        <v>0.58241866000000009</v>
      </c>
      <c r="P814" s="47">
        <v>14.111690185220338</v>
      </c>
      <c r="Q814" s="80">
        <f t="shared" si="1001"/>
        <v>14.125579624</v>
      </c>
      <c r="R814" s="47">
        <f t="shared" si="1002"/>
        <v>1.322350185220339</v>
      </c>
      <c r="S814" s="47">
        <f>R814</f>
        <v>1.322350185220339</v>
      </c>
      <c r="T814" s="47">
        <f t="shared" si="1004"/>
        <v>13.543160963999998</v>
      </c>
      <c r="U814" s="5">
        <v>1.322350185220339</v>
      </c>
      <c r="V814" s="5">
        <v>0</v>
      </c>
      <c r="W814" s="5">
        <v>0</v>
      </c>
      <c r="X814" s="47">
        <v>1.1019584876836159</v>
      </c>
      <c r="Y814" s="47">
        <f>U814-X814</f>
        <v>0.22039169753672305</v>
      </c>
      <c r="Z814" s="5">
        <v>10.0577416</v>
      </c>
      <c r="AA814" s="5">
        <v>0</v>
      </c>
      <c r="AB814" s="5">
        <v>0</v>
      </c>
      <c r="AC814" s="47">
        <v>8.3814513333333327</v>
      </c>
      <c r="AD814" s="47">
        <f>Z814-AC814</f>
        <v>1.6762902666666673</v>
      </c>
      <c r="AE814" s="5">
        <v>0</v>
      </c>
      <c r="AF814" s="5">
        <v>0</v>
      </c>
      <c r="AG814" s="5">
        <v>0</v>
      </c>
      <c r="AH814" s="5">
        <v>0</v>
      </c>
      <c r="AI814" s="47">
        <f>AE814-AH814</f>
        <v>0</v>
      </c>
      <c r="AJ814" s="5">
        <v>3.4854193639999993</v>
      </c>
      <c r="AK814" s="5">
        <v>0</v>
      </c>
      <c r="AL814" s="5">
        <v>0</v>
      </c>
      <c r="AM814" s="47">
        <v>2.9045161366666661</v>
      </c>
      <c r="AN814" s="47">
        <f t="shared" si="1008"/>
        <v>0.58090322733333322</v>
      </c>
      <c r="AO814" s="5">
        <v>0</v>
      </c>
      <c r="AP814" s="5">
        <v>0</v>
      </c>
      <c r="AQ814" s="5">
        <v>0</v>
      </c>
      <c r="AR814" s="5">
        <v>0</v>
      </c>
      <c r="AS814" s="47">
        <f>AO814-AR814</f>
        <v>0</v>
      </c>
      <c r="AT814" s="5">
        <v>0</v>
      </c>
      <c r="AU814" s="5">
        <v>0</v>
      </c>
      <c r="AV814" s="5">
        <v>0</v>
      </c>
      <c r="AW814" s="5">
        <v>0</v>
      </c>
      <c r="AX814" s="47">
        <f>AT814-AW814</f>
        <v>0</v>
      </c>
      <c r="AY814" s="5">
        <v>0</v>
      </c>
      <c r="AZ814" s="5">
        <v>0</v>
      </c>
      <c r="BA814" s="5">
        <v>0</v>
      </c>
      <c r="BB814" s="5">
        <v>0</v>
      </c>
      <c r="BC814" s="47">
        <f>AY814-BB814</f>
        <v>0</v>
      </c>
      <c r="BD814" s="5">
        <v>0</v>
      </c>
      <c r="BE814" s="5">
        <v>0</v>
      </c>
      <c r="BF814" s="5">
        <v>0</v>
      </c>
      <c r="BG814" s="5">
        <v>0</v>
      </c>
      <c r="BH814" s="47">
        <f>BD814-BG814</f>
        <v>0</v>
      </c>
      <c r="BI814" s="5">
        <v>0</v>
      </c>
      <c r="BJ814" s="5">
        <v>0</v>
      </c>
      <c r="BK814" s="5">
        <v>0</v>
      </c>
      <c r="BL814" s="5">
        <v>0</v>
      </c>
      <c r="BM814" s="47">
        <f>BI814-BL814</f>
        <v>0</v>
      </c>
      <c r="BN814" s="5">
        <v>0</v>
      </c>
      <c r="BO814" s="5">
        <v>0</v>
      </c>
      <c r="BP814" s="5">
        <v>0</v>
      </c>
      <c r="BQ814" s="5">
        <v>0</v>
      </c>
      <c r="BR814" s="47">
        <f>BN814-BQ814</f>
        <v>0</v>
      </c>
      <c r="BS814" s="5">
        <v>0</v>
      </c>
      <c r="BT814" s="5">
        <v>0</v>
      </c>
      <c r="BU814" s="5">
        <v>0</v>
      </c>
      <c r="BV814" s="5">
        <v>0</v>
      </c>
      <c r="BW814" s="47">
        <f>BS814-BV814</f>
        <v>0</v>
      </c>
      <c r="BX814" s="3" t="s">
        <v>77</v>
      </c>
      <c r="BY814" s="3" t="s">
        <v>77</v>
      </c>
      <c r="BZ814" s="3" t="s">
        <v>77</v>
      </c>
      <c r="CA814" s="3" t="s">
        <v>77</v>
      </c>
      <c r="CB814" s="3" t="s">
        <v>77</v>
      </c>
      <c r="CC814" s="5">
        <f t="shared" si="1021"/>
        <v>0</v>
      </c>
      <c r="CD814" s="5">
        <f t="shared" si="1022"/>
        <v>0</v>
      </c>
      <c r="CE814" s="5">
        <f t="shared" si="1023"/>
        <v>0</v>
      </c>
      <c r="CF814" s="5">
        <f t="shared" si="1025"/>
        <v>0</v>
      </c>
      <c r="CG814" s="5">
        <f t="shared" si="1024"/>
        <v>0</v>
      </c>
      <c r="CH814" s="52">
        <f t="shared" si="1016"/>
        <v>3.4854193639999993</v>
      </c>
      <c r="CI814" s="52">
        <f>SUM(AK814,AU814,BE814,BO814,BT814)</f>
        <v>0</v>
      </c>
      <c r="CJ814" s="52">
        <f>SUM(AL814,AV814,BF814,BP814,BU814)</f>
        <v>0</v>
      </c>
      <c r="CK814" s="52">
        <f>SUM(AM814,AW814,BG814,BQ814,BV814)</f>
        <v>2.9045161366666661</v>
      </c>
      <c r="CL814" s="52">
        <f>SUM(AN814,AX814,BH814,BR814,BW814)</f>
        <v>0.58090322733333322</v>
      </c>
      <c r="CM814" s="129" t="s">
        <v>2883</v>
      </c>
    </row>
    <row r="815" spans="1:91" s="10" customFormat="1" ht="31.5" x14ac:dyDescent="0.25">
      <c r="A815" s="1" t="s">
        <v>457</v>
      </c>
      <c r="B815" s="17" t="s">
        <v>106</v>
      </c>
      <c r="C815" s="2" t="s">
        <v>76</v>
      </c>
      <c r="D815" s="12" t="s">
        <v>77</v>
      </c>
      <c r="E815" s="21" t="s">
        <v>77</v>
      </c>
      <c r="F815" s="21" t="s">
        <v>77</v>
      </c>
      <c r="G815" s="21" t="s">
        <v>77</v>
      </c>
      <c r="H815" s="26" t="s">
        <v>77</v>
      </c>
      <c r="I815" s="26" t="s">
        <v>77</v>
      </c>
      <c r="J815" s="3" t="s">
        <v>77</v>
      </c>
      <c r="K815" s="26" t="s">
        <v>77</v>
      </c>
      <c r="L815" s="26" t="s">
        <v>77</v>
      </c>
      <c r="M815" s="3" t="s">
        <v>77</v>
      </c>
      <c r="N815" s="26" t="s">
        <v>77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7">
        <v>0</v>
      </c>
      <c r="V815" s="7">
        <v>0</v>
      </c>
      <c r="W815" s="7">
        <v>0</v>
      </c>
      <c r="X815" s="7">
        <v>0</v>
      </c>
      <c r="Y815" s="7">
        <v>0</v>
      </c>
      <c r="Z815" s="7">
        <v>0</v>
      </c>
      <c r="AA815" s="7">
        <v>0</v>
      </c>
      <c r="AB815" s="7">
        <v>0</v>
      </c>
      <c r="AC815" s="7">
        <v>0</v>
      </c>
      <c r="AD815" s="7">
        <v>0</v>
      </c>
      <c r="AE815" s="7">
        <v>0</v>
      </c>
      <c r="AF815" s="7">
        <v>0</v>
      </c>
      <c r="AG815" s="7">
        <v>0</v>
      </c>
      <c r="AH815" s="7">
        <v>0</v>
      </c>
      <c r="AI815" s="7">
        <v>0</v>
      </c>
      <c r="AJ815" s="7">
        <v>0</v>
      </c>
      <c r="AK815" s="7">
        <v>0</v>
      </c>
      <c r="AL815" s="7">
        <v>0</v>
      </c>
      <c r="AM815" s="7">
        <v>0</v>
      </c>
      <c r="AN815" s="7">
        <v>0</v>
      </c>
      <c r="AO815" s="7">
        <v>0</v>
      </c>
      <c r="AP815" s="7">
        <v>0</v>
      </c>
      <c r="AQ815" s="7">
        <v>0</v>
      </c>
      <c r="AR815" s="7">
        <v>0</v>
      </c>
      <c r="AS815" s="7">
        <v>0</v>
      </c>
      <c r="AT815" s="7">
        <v>0</v>
      </c>
      <c r="AU815" s="7">
        <v>0</v>
      </c>
      <c r="AV815" s="7">
        <v>0</v>
      </c>
      <c r="AW815" s="7">
        <v>0</v>
      </c>
      <c r="AX815" s="7">
        <v>0</v>
      </c>
      <c r="AY815" s="7">
        <v>0</v>
      </c>
      <c r="AZ815" s="7">
        <v>0</v>
      </c>
      <c r="BA815" s="7">
        <v>0</v>
      </c>
      <c r="BB815" s="7">
        <v>0</v>
      </c>
      <c r="BC815" s="7">
        <v>0</v>
      </c>
      <c r="BD815" s="7">
        <v>0</v>
      </c>
      <c r="BE815" s="7">
        <v>0</v>
      </c>
      <c r="BF815" s="7">
        <v>0</v>
      </c>
      <c r="BG815" s="7">
        <v>0</v>
      </c>
      <c r="BH815" s="7">
        <v>0</v>
      </c>
      <c r="BI815" s="7">
        <v>0</v>
      </c>
      <c r="BJ815" s="7">
        <v>0</v>
      </c>
      <c r="BK815" s="7">
        <v>0</v>
      </c>
      <c r="BL815" s="7">
        <v>0</v>
      </c>
      <c r="BM815" s="7">
        <v>0</v>
      </c>
      <c r="BN815" s="7">
        <v>0</v>
      </c>
      <c r="BO815" s="7">
        <v>0</v>
      </c>
      <c r="BP815" s="7">
        <v>0</v>
      </c>
      <c r="BQ815" s="7">
        <v>0</v>
      </c>
      <c r="BR815" s="7">
        <v>0</v>
      </c>
      <c r="BS815" s="7">
        <v>0</v>
      </c>
      <c r="BT815" s="7">
        <v>0</v>
      </c>
      <c r="BU815" s="7">
        <v>0</v>
      </c>
      <c r="BV815" s="7">
        <v>0</v>
      </c>
      <c r="BW815" s="7">
        <v>0</v>
      </c>
      <c r="BX815" s="3" t="s">
        <v>77</v>
      </c>
      <c r="BY815" s="3" t="s">
        <v>77</v>
      </c>
      <c r="BZ815" s="3" t="s">
        <v>77</v>
      </c>
      <c r="CA815" s="3" t="s">
        <v>77</v>
      </c>
      <c r="CB815" s="3" t="s">
        <v>77</v>
      </c>
      <c r="CC815" s="7">
        <f t="shared" si="1021"/>
        <v>0</v>
      </c>
      <c r="CD815" s="7">
        <f t="shared" si="1022"/>
        <v>0</v>
      </c>
      <c r="CE815" s="7">
        <f t="shared" si="1023"/>
        <v>0</v>
      </c>
      <c r="CF815" s="7">
        <f t="shared" si="1025"/>
        <v>0</v>
      </c>
      <c r="CG815" s="7">
        <f t="shared" si="1024"/>
        <v>0</v>
      </c>
      <c r="CH815" s="7">
        <f t="shared" si="1016"/>
        <v>0</v>
      </c>
      <c r="CI815" s="7">
        <f t="shared" si="1017"/>
        <v>0</v>
      </c>
      <c r="CJ815" s="7">
        <f t="shared" si="1018"/>
        <v>0</v>
      </c>
      <c r="CK815" s="7">
        <f t="shared" si="1019"/>
        <v>0</v>
      </c>
      <c r="CL815" s="7">
        <f t="shared" si="1020"/>
        <v>0</v>
      </c>
      <c r="CM815" s="33" t="s">
        <v>77</v>
      </c>
    </row>
    <row r="816" spans="1:91" s="10" customFormat="1" ht="63" x14ac:dyDescent="0.25">
      <c r="A816" s="1" t="s">
        <v>466</v>
      </c>
      <c r="B816" s="17" t="s">
        <v>108</v>
      </c>
      <c r="C816" s="2" t="s">
        <v>76</v>
      </c>
      <c r="D816" s="12" t="s">
        <v>77</v>
      </c>
      <c r="E816" s="21" t="s">
        <v>77</v>
      </c>
      <c r="F816" s="21" t="s">
        <v>77</v>
      </c>
      <c r="G816" s="21" t="s">
        <v>77</v>
      </c>
      <c r="H816" s="3">
        <f>SUM(H817,H825,H822,H823)</f>
        <v>7702.5348419999991</v>
      </c>
      <c r="I816" s="3">
        <f>SUM(I817,I825,I822,I823)</f>
        <v>7702.5348419999991</v>
      </c>
      <c r="J816" s="3" t="s">
        <v>77</v>
      </c>
      <c r="K816" s="3">
        <f>SUM(K817,K825,K822,K823)</f>
        <v>7702.5348419999991</v>
      </c>
      <c r="L816" s="3">
        <f>SUM(L817,L825,L822,L823)</f>
        <v>7702.5348419999991</v>
      </c>
      <c r="M816" s="3" t="s">
        <v>77</v>
      </c>
      <c r="N816" s="26" t="s">
        <v>77</v>
      </c>
      <c r="O816" s="3">
        <f t="shared" ref="O816:AT816" si="1031">O817+O825+O822+O823</f>
        <v>5475.1337915200002</v>
      </c>
      <c r="P816" s="3">
        <f t="shared" si="1031"/>
        <v>8833.5052606045465</v>
      </c>
      <c r="Q816" s="3">
        <f t="shared" si="1031"/>
        <v>9406.4578381333977</v>
      </c>
      <c r="R816" s="3">
        <f t="shared" si="1031"/>
        <v>3204.9745554296692</v>
      </c>
      <c r="S816" s="3">
        <f t="shared" si="1031"/>
        <v>3204.9745554296692</v>
      </c>
      <c r="T816" s="3">
        <f t="shared" si="1031"/>
        <v>3931.324046613398</v>
      </c>
      <c r="U816" s="7">
        <f t="shared" si="1031"/>
        <v>322.18793170200001</v>
      </c>
      <c r="V816" s="7">
        <f t="shared" si="1031"/>
        <v>0</v>
      </c>
      <c r="W816" s="7">
        <f t="shared" si="1031"/>
        <v>0</v>
      </c>
      <c r="X816" s="7">
        <f t="shared" si="1031"/>
        <v>269.18660975166671</v>
      </c>
      <c r="Y816" s="7">
        <f t="shared" si="1031"/>
        <v>53.00132195033332</v>
      </c>
      <c r="Z816" s="7">
        <f t="shared" si="1031"/>
        <v>92.676021450000007</v>
      </c>
      <c r="AA816" s="7">
        <f t="shared" si="1031"/>
        <v>0</v>
      </c>
      <c r="AB816" s="7">
        <f t="shared" si="1031"/>
        <v>0</v>
      </c>
      <c r="AC816" s="7">
        <f t="shared" si="1031"/>
        <v>72.00931354333332</v>
      </c>
      <c r="AD816" s="7">
        <f t="shared" si="1031"/>
        <v>20.666707906666673</v>
      </c>
      <c r="AE816" s="7">
        <f t="shared" si="1031"/>
        <v>225.94970855000003</v>
      </c>
      <c r="AF816" s="7">
        <f t="shared" si="1031"/>
        <v>0</v>
      </c>
      <c r="AG816" s="7">
        <f t="shared" si="1031"/>
        <v>0</v>
      </c>
      <c r="AH816" s="7">
        <f t="shared" si="1031"/>
        <v>189.75659045833333</v>
      </c>
      <c r="AI816" s="7">
        <f t="shared" si="1031"/>
        <v>36.193118091666669</v>
      </c>
      <c r="AJ816" s="7">
        <f t="shared" si="1031"/>
        <v>224.62694311200005</v>
      </c>
      <c r="AK816" s="7">
        <f t="shared" si="1031"/>
        <v>0</v>
      </c>
      <c r="AL816" s="7">
        <f t="shared" si="1031"/>
        <v>0</v>
      </c>
      <c r="AM816" s="7">
        <f t="shared" si="1031"/>
        <v>189.05938174666667</v>
      </c>
      <c r="AN816" s="7">
        <f t="shared" si="1031"/>
        <v>35.56756136533334</v>
      </c>
      <c r="AO816" s="7">
        <f t="shared" si="1031"/>
        <v>252.9945041</v>
      </c>
      <c r="AP816" s="7">
        <f t="shared" si="1031"/>
        <v>0</v>
      </c>
      <c r="AQ816" s="7">
        <f t="shared" si="1031"/>
        <v>0</v>
      </c>
      <c r="AR816" s="7">
        <f t="shared" si="1031"/>
        <v>211.99175571666669</v>
      </c>
      <c r="AS816" s="7">
        <f t="shared" si="1031"/>
        <v>41.002748383333319</v>
      </c>
      <c r="AT816" s="7">
        <f t="shared" si="1031"/>
        <v>225.1355729576</v>
      </c>
      <c r="AU816" s="7">
        <f t="shared" ref="AU816:BW816" si="1032">AU817+AU825+AU822+AU823</f>
        <v>0</v>
      </c>
      <c r="AV816" s="7">
        <f t="shared" si="1032"/>
        <v>0</v>
      </c>
      <c r="AW816" s="7">
        <f t="shared" si="1032"/>
        <v>188.54338990800002</v>
      </c>
      <c r="AX816" s="7">
        <f t="shared" si="1032"/>
        <v>36.592183049599981</v>
      </c>
      <c r="AY816" s="7">
        <f t="shared" si="1032"/>
        <v>41.157719099999994</v>
      </c>
      <c r="AZ816" s="7">
        <f t="shared" si="1032"/>
        <v>0</v>
      </c>
      <c r="BA816" s="7">
        <f t="shared" si="1032"/>
        <v>0</v>
      </c>
      <c r="BB816" s="7">
        <f t="shared" si="1032"/>
        <v>34.343432583333332</v>
      </c>
      <c r="BC816" s="7">
        <f t="shared" si="1032"/>
        <v>6.814286516666666</v>
      </c>
      <c r="BD816" s="7">
        <f t="shared" si="1032"/>
        <v>539.74156815480001</v>
      </c>
      <c r="BE816" s="7">
        <f t="shared" si="1032"/>
        <v>0</v>
      </c>
      <c r="BF816" s="7">
        <f t="shared" si="1032"/>
        <v>0</v>
      </c>
      <c r="BG816" s="7">
        <f t="shared" si="1032"/>
        <v>450.03049697333336</v>
      </c>
      <c r="BH816" s="7">
        <f t="shared" si="1032"/>
        <v>89.711071181466664</v>
      </c>
      <c r="BI816" s="7">
        <f t="shared" si="1032"/>
        <v>107.045885725158</v>
      </c>
      <c r="BJ816" s="7">
        <f t="shared" si="1032"/>
        <v>0</v>
      </c>
      <c r="BK816" s="7">
        <f t="shared" si="1032"/>
        <v>0</v>
      </c>
      <c r="BL816" s="7">
        <f t="shared" si="1032"/>
        <v>89.204904770964703</v>
      </c>
      <c r="BM816" s="7">
        <f t="shared" si="1032"/>
        <v>17.840980954193292</v>
      </c>
      <c r="BN816" s="7">
        <f t="shared" si="1032"/>
        <v>173.73003091448635</v>
      </c>
      <c r="BO816" s="7">
        <f t="shared" si="1032"/>
        <v>0</v>
      </c>
      <c r="BP816" s="7">
        <f t="shared" si="1032"/>
        <v>0</v>
      </c>
      <c r="BQ816" s="7">
        <f t="shared" si="1032"/>
        <v>145.61209816000002</v>
      </c>
      <c r="BR816" s="7">
        <f t="shared" si="1032"/>
        <v>28.11793275448634</v>
      </c>
      <c r="BS816" s="7">
        <f t="shared" si="1032"/>
        <v>36.190746129999994</v>
      </c>
      <c r="BT816" s="7">
        <f t="shared" si="1032"/>
        <v>0</v>
      </c>
      <c r="BU816" s="7">
        <f t="shared" si="1032"/>
        <v>0</v>
      </c>
      <c r="BV816" s="7">
        <f t="shared" si="1032"/>
        <v>30.195634999999999</v>
      </c>
      <c r="BW816" s="7">
        <f t="shared" si="1032"/>
        <v>5.995111129999998</v>
      </c>
      <c r="BX816" s="3" t="s">
        <v>77</v>
      </c>
      <c r="BY816" s="3" t="s">
        <v>77</v>
      </c>
      <c r="BZ816" s="3" t="s">
        <v>77</v>
      </c>
      <c r="CA816" s="3" t="s">
        <v>77</v>
      </c>
      <c r="CB816" s="3" t="s">
        <v>77</v>
      </c>
      <c r="CC816" s="7">
        <f t="shared" ref="CC816:CL816" si="1033">CC817+CC825+CC822+CC823</f>
        <v>663.33856360515801</v>
      </c>
      <c r="CD816" s="7">
        <f t="shared" si="1033"/>
        <v>0</v>
      </c>
      <c r="CE816" s="7">
        <f t="shared" si="1033"/>
        <v>0</v>
      </c>
      <c r="CF816" s="7">
        <f t="shared" si="1033"/>
        <v>555.49231852929802</v>
      </c>
      <c r="CG816" s="7">
        <f t="shared" si="1033"/>
        <v>107.84624507585994</v>
      </c>
      <c r="CH816" s="7">
        <f t="shared" si="1033"/>
        <v>1199.4248612688866</v>
      </c>
      <c r="CI816" s="7">
        <f t="shared" si="1033"/>
        <v>0</v>
      </c>
      <c r="CJ816" s="7">
        <f t="shared" si="1033"/>
        <v>0</v>
      </c>
      <c r="CK816" s="7">
        <f t="shared" si="1033"/>
        <v>1003.441001788</v>
      </c>
      <c r="CL816" s="7">
        <f t="shared" si="1033"/>
        <v>195.98385948088634</v>
      </c>
      <c r="CM816" s="33" t="s">
        <v>77</v>
      </c>
    </row>
    <row r="817" spans="1:91" s="10" customFormat="1" ht="31.5" x14ac:dyDescent="0.25">
      <c r="A817" s="1" t="s">
        <v>467</v>
      </c>
      <c r="B817" s="17" t="s">
        <v>109</v>
      </c>
      <c r="C817" s="2" t="s">
        <v>76</v>
      </c>
      <c r="D817" s="12" t="s">
        <v>77</v>
      </c>
      <c r="E817" s="21" t="s">
        <v>77</v>
      </c>
      <c r="F817" s="21" t="s">
        <v>77</v>
      </c>
      <c r="G817" s="21" t="s">
        <v>77</v>
      </c>
      <c r="H817" s="3">
        <f>SUM(H818:H821)</f>
        <v>6311.4707199999993</v>
      </c>
      <c r="I817" s="3">
        <f>SUM(I818:I821)</f>
        <v>6311.4707199999993</v>
      </c>
      <c r="J817" s="3" t="s">
        <v>77</v>
      </c>
      <c r="K817" s="3">
        <f>SUM(K818:K821)</f>
        <v>6311.4707199999993</v>
      </c>
      <c r="L817" s="3">
        <f>SUM(L818:L821)</f>
        <v>6311.4707199999993</v>
      </c>
      <c r="M817" s="3" t="s">
        <v>77</v>
      </c>
      <c r="N817" s="26" t="s">
        <v>77</v>
      </c>
      <c r="O817" s="3">
        <f t="shared" ref="O817:AO817" si="1034">SUM(O818:O821)</f>
        <v>4769.1697695100002</v>
      </c>
      <c r="P817" s="3">
        <f t="shared" si="1034"/>
        <v>7213.8818002925109</v>
      </c>
      <c r="Q817" s="3">
        <f t="shared" si="1034"/>
        <v>7189.0302758925109</v>
      </c>
      <c r="R817" s="3">
        <f t="shared" si="1034"/>
        <v>2433.6937063825112</v>
      </c>
      <c r="S817" s="3">
        <f t="shared" si="1034"/>
        <v>2433.6937063825112</v>
      </c>
      <c r="T817" s="3">
        <f t="shared" si="1034"/>
        <v>2419.8605063825112</v>
      </c>
      <c r="U817" s="3">
        <f t="shared" si="1034"/>
        <v>2.6326999999999972</v>
      </c>
      <c r="V817" s="3">
        <f t="shared" si="1034"/>
        <v>0</v>
      </c>
      <c r="W817" s="3">
        <f t="shared" si="1034"/>
        <v>0</v>
      </c>
      <c r="X817" s="3">
        <f t="shared" si="1034"/>
        <v>2.1939166666666643</v>
      </c>
      <c r="Y817" s="3">
        <f t="shared" si="1034"/>
        <v>0.43878333333333286</v>
      </c>
      <c r="Z817" s="3">
        <f t="shared" si="1034"/>
        <v>10.279385040000001</v>
      </c>
      <c r="AA817" s="3">
        <f t="shared" si="1034"/>
        <v>0</v>
      </c>
      <c r="AB817" s="3">
        <f t="shared" si="1034"/>
        <v>0</v>
      </c>
      <c r="AC817" s="3">
        <f t="shared" si="1034"/>
        <v>2.0992438</v>
      </c>
      <c r="AD817" s="3">
        <f t="shared" si="1034"/>
        <v>8.1801412400000011</v>
      </c>
      <c r="AE817" s="3">
        <f t="shared" si="1034"/>
        <v>56.096719999999991</v>
      </c>
      <c r="AF817" s="3">
        <f t="shared" si="1034"/>
        <v>0</v>
      </c>
      <c r="AG817" s="3">
        <f t="shared" si="1034"/>
        <v>0</v>
      </c>
      <c r="AH817" s="3">
        <f t="shared" si="1034"/>
        <v>46.879100000000001</v>
      </c>
      <c r="AI817" s="3">
        <f t="shared" si="1034"/>
        <v>9.2176199999999895</v>
      </c>
      <c r="AJ817" s="3">
        <f t="shared" si="1034"/>
        <v>0</v>
      </c>
      <c r="AK817" s="3">
        <f t="shared" si="1034"/>
        <v>0</v>
      </c>
      <c r="AL817" s="3">
        <f t="shared" si="1034"/>
        <v>0</v>
      </c>
      <c r="AM817" s="3">
        <f t="shared" si="1034"/>
        <v>0</v>
      </c>
      <c r="AN817" s="3">
        <f t="shared" si="1034"/>
        <v>0</v>
      </c>
      <c r="AO817" s="3">
        <f t="shared" si="1034"/>
        <v>102.6296409</v>
      </c>
      <c r="AP817" s="3">
        <f t="shared" ref="AP817:BU817" si="1035">SUM(AP818:AP821)</f>
        <v>0</v>
      </c>
      <c r="AQ817" s="3">
        <f t="shared" si="1035"/>
        <v>0</v>
      </c>
      <c r="AR817" s="3">
        <f t="shared" si="1035"/>
        <v>85.735367416666662</v>
      </c>
      <c r="AS817" s="3">
        <f t="shared" si="1035"/>
        <v>16.894273483333329</v>
      </c>
      <c r="AT817" s="3">
        <f t="shared" si="1035"/>
        <v>0</v>
      </c>
      <c r="AU817" s="3">
        <f t="shared" si="1035"/>
        <v>0</v>
      </c>
      <c r="AV817" s="3">
        <f t="shared" si="1035"/>
        <v>0</v>
      </c>
      <c r="AW817" s="3">
        <f t="shared" si="1035"/>
        <v>0</v>
      </c>
      <c r="AX817" s="3">
        <f t="shared" si="1035"/>
        <v>0</v>
      </c>
      <c r="AY817" s="3">
        <f t="shared" si="1035"/>
        <v>18.939719099999998</v>
      </c>
      <c r="AZ817" s="3">
        <f t="shared" si="1035"/>
        <v>0</v>
      </c>
      <c r="BA817" s="3">
        <f t="shared" si="1035"/>
        <v>0</v>
      </c>
      <c r="BB817" s="3">
        <f t="shared" si="1035"/>
        <v>15.828432583333333</v>
      </c>
      <c r="BC817" s="3">
        <f t="shared" si="1035"/>
        <v>3.1112865166666666</v>
      </c>
      <c r="BD817" s="3">
        <f t="shared" si="1035"/>
        <v>0</v>
      </c>
      <c r="BE817" s="3">
        <f t="shared" si="1035"/>
        <v>0</v>
      </c>
      <c r="BF817" s="3">
        <f t="shared" si="1035"/>
        <v>0</v>
      </c>
      <c r="BG817" s="3">
        <f t="shared" si="1035"/>
        <v>0</v>
      </c>
      <c r="BH817" s="3">
        <f t="shared" si="1035"/>
        <v>0</v>
      </c>
      <c r="BI817" s="3">
        <f t="shared" si="1035"/>
        <v>1.3561199999999989</v>
      </c>
      <c r="BJ817" s="3">
        <f t="shared" si="1035"/>
        <v>0</v>
      </c>
      <c r="BK817" s="3">
        <f t="shared" si="1035"/>
        <v>0</v>
      </c>
      <c r="BL817" s="3">
        <f t="shared" si="1035"/>
        <v>1.1300999999999992</v>
      </c>
      <c r="BM817" s="3">
        <f t="shared" si="1035"/>
        <v>0.22601999999999967</v>
      </c>
      <c r="BN817" s="3">
        <f t="shared" si="1035"/>
        <v>0</v>
      </c>
      <c r="BO817" s="3">
        <f t="shared" si="1035"/>
        <v>0</v>
      </c>
      <c r="BP817" s="3">
        <f t="shared" si="1035"/>
        <v>0</v>
      </c>
      <c r="BQ817" s="3">
        <f t="shared" si="1035"/>
        <v>0</v>
      </c>
      <c r="BR817" s="3">
        <f t="shared" si="1035"/>
        <v>0</v>
      </c>
      <c r="BS817" s="3">
        <f t="shared" si="1035"/>
        <v>0</v>
      </c>
      <c r="BT817" s="3">
        <f t="shared" si="1035"/>
        <v>0</v>
      </c>
      <c r="BU817" s="3">
        <f t="shared" si="1035"/>
        <v>0</v>
      </c>
      <c r="BV817" s="3">
        <f t="shared" ref="BV817:BW817" si="1036">SUM(BV818:BV821)</f>
        <v>0</v>
      </c>
      <c r="BW817" s="3">
        <f t="shared" si="1036"/>
        <v>0</v>
      </c>
      <c r="BX817" s="3" t="s">
        <v>77</v>
      </c>
      <c r="BY817" s="3" t="s">
        <v>77</v>
      </c>
      <c r="BZ817" s="3" t="s">
        <v>77</v>
      </c>
      <c r="CA817" s="3" t="s">
        <v>77</v>
      </c>
      <c r="CB817" s="3" t="s">
        <v>77</v>
      </c>
      <c r="CC817" s="3">
        <f t="shared" ref="CC817:CL817" si="1037">SUM(CC818:CC821)</f>
        <v>179.0222</v>
      </c>
      <c r="CD817" s="3">
        <f t="shared" si="1037"/>
        <v>0</v>
      </c>
      <c r="CE817" s="3">
        <f t="shared" si="1037"/>
        <v>0</v>
      </c>
      <c r="CF817" s="3">
        <f t="shared" si="1037"/>
        <v>149.57299999999998</v>
      </c>
      <c r="CG817" s="3">
        <f t="shared" si="1037"/>
        <v>29.449199999999983</v>
      </c>
      <c r="CH817" s="3">
        <f t="shared" si="1037"/>
        <v>0</v>
      </c>
      <c r="CI817" s="3">
        <f t="shared" si="1037"/>
        <v>0</v>
      </c>
      <c r="CJ817" s="3">
        <f t="shared" si="1037"/>
        <v>0</v>
      </c>
      <c r="CK817" s="3">
        <f t="shared" si="1037"/>
        <v>0</v>
      </c>
      <c r="CL817" s="3">
        <f t="shared" si="1037"/>
        <v>0</v>
      </c>
      <c r="CM817" s="33" t="s">
        <v>77</v>
      </c>
    </row>
    <row r="818" spans="1:91" s="10" customFormat="1" ht="47.25" x14ac:dyDescent="0.25">
      <c r="A818" s="44" t="s">
        <v>467</v>
      </c>
      <c r="B818" s="45" t="s">
        <v>914</v>
      </c>
      <c r="C818" s="47" t="s">
        <v>431</v>
      </c>
      <c r="D818" s="83" t="s">
        <v>110</v>
      </c>
      <c r="E818" s="13">
        <v>2010</v>
      </c>
      <c r="F818" s="13">
        <v>2027</v>
      </c>
      <c r="G818" s="13">
        <v>2027</v>
      </c>
      <c r="H818" s="47">
        <v>6311.4707199999993</v>
      </c>
      <c r="I818" s="47">
        <v>6311.4707199999993</v>
      </c>
      <c r="J818" s="47" t="s">
        <v>1448</v>
      </c>
      <c r="K818" s="47">
        <v>6311.4707199999993</v>
      </c>
      <c r="L818" s="47">
        <v>6311.4707199999993</v>
      </c>
      <c r="M818" s="47" t="s">
        <v>1448</v>
      </c>
      <c r="N818" s="104" t="s">
        <v>77</v>
      </c>
      <c r="O818" s="47">
        <f>4612.11198712+23.73500505+2.21150113</f>
        <v>4638.0584933</v>
      </c>
      <c r="P818" s="47">
        <v>6525.6464137639996</v>
      </c>
      <c r="Q818" s="47">
        <v>6525.6464137639996</v>
      </c>
      <c r="R818" s="47">
        <f>P818-O818</f>
        <v>1887.5879204639996</v>
      </c>
      <c r="S818" s="47">
        <f>R818</f>
        <v>1887.5879204639996</v>
      </c>
      <c r="T818" s="47">
        <f>Q818-O818</f>
        <v>1887.5879204639996</v>
      </c>
      <c r="U818" s="5">
        <v>0</v>
      </c>
      <c r="V818" s="5">
        <v>0</v>
      </c>
      <c r="W818" s="5">
        <v>0</v>
      </c>
      <c r="X818" s="5">
        <v>0</v>
      </c>
      <c r="Y818" s="5">
        <f>U818-X818</f>
        <v>0</v>
      </c>
      <c r="Z818" s="5">
        <v>0</v>
      </c>
      <c r="AA818" s="5">
        <v>0</v>
      </c>
      <c r="AB818" s="5">
        <v>0</v>
      </c>
      <c r="AC818" s="5">
        <v>0</v>
      </c>
      <c r="AD818" s="47">
        <f>Z818-AC818</f>
        <v>0</v>
      </c>
      <c r="AE818" s="5">
        <v>0</v>
      </c>
      <c r="AF818" s="5">
        <v>0</v>
      </c>
      <c r="AG818" s="5">
        <v>0</v>
      </c>
      <c r="AH818" s="5">
        <v>0</v>
      </c>
      <c r="AI818" s="5">
        <f>AE818-AH818</f>
        <v>0</v>
      </c>
      <c r="AJ818" s="5">
        <v>0</v>
      </c>
      <c r="AK818" s="5">
        <v>0</v>
      </c>
      <c r="AL818" s="5">
        <v>0</v>
      </c>
      <c r="AM818" s="5">
        <v>0</v>
      </c>
      <c r="AN818" s="47">
        <f>AJ818-AM818</f>
        <v>0</v>
      </c>
      <c r="AO818" s="5">
        <v>0</v>
      </c>
      <c r="AP818" s="5">
        <v>0</v>
      </c>
      <c r="AQ818" s="5">
        <v>0</v>
      </c>
      <c r="AR818" s="5">
        <v>0</v>
      </c>
      <c r="AS818" s="5">
        <f>AO818-AR818</f>
        <v>0</v>
      </c>
      <c r="AT818" s="5">
        <v>0</v>
      </c>
      <c r="AU818" s="5">
        <v>0</v>
      </c>
      <c r="AV818" s="5">
        <v>0</v>
      </c>
      <c r="AW818" s="5">
        <v>0</v>
      </c>
      <c r="AX818" s="47">
        <f>AT818-AW818</f>
        <v>0</v>
      </c>
      <c r="AY818" s="5">
        <v>0</v>
      </c>
      <c r="AZ818" s="5">
        <v>0</v>
      </c>
      <c r="BA818" s="5">
        <v>0</v>
      </c>
      <c r="BB818" s="5">
        <v>0</v>
      </c>
      <c r="BC818" s="5">
        <f>AY818-BB818</f>
        <v>0</v>
      </c>
      <c r="BD818" s="5">
        <v>0</v>
      </c>
      <c r="BE818" s="5">
        <v>0</v>
      </c>
      <c r="BF818" s="5">
        <v>0</v>
      </c>
      <c r="BG818" s="5">
        <v>0</v>
      </c>
      <c r="BH818" s="47">
        <f>BD818-BG818</f>
        <v>0</v>
      </c>
      <c r="BI818" s="5">
        <v>0</v>
      </c>
      <c r="BJ818" s="5">
        <v>0</v>
      </c>
      <c r="BK818" s="5">
        <v>0</v>
      </c>
      <c r="BL818" s="47">
        <v>0</v>
      </c>
      <c r="BM818" s="5">
        <f>BI818-BL818</f>
        <v>0</v>
      </c>
      <c r="BN818" s="5">
        <v>0</v>
      </c>
      <c r="BO818" s="5">
        <v>0</v>
      </c>
      <c r="BP818" s="5">
        <v>0</v>
      </c>
      <c r="BQ818" s="5">
        <v>0</v>
      </c>
      <c r="BR818" s="47">
        <f>BN818-BQ818</f>
        <v>0</v>
      </c>
      <c r="BS818" s="5">
        <v>0</v>
      </c>
      <c r="BT818" s="5">
        <v>0</v>
      </c>
      <c r="BU818" s="5">
        <v>0</v>
      </c>
      <c r="BV818" s="47">
        <v>0</v>
      </c>
      <c r="BW818" s="47">
        <f>BS818-BV818</f>
        <v>0</v>
      </c>
      <c r="BX818" s="3" t="s">
        <v>77</v>
      </c>
      <c r="BY818" s="3" t="s">
        <v>77</v>
      </c>
      <c r="BZ818" s="3" t="s">
        <v>77</v>
      </c>
      <c r="CA818" s="3" t="s">
        <v>77</v>
      </c>
      <c r="CB818" s="3" t="s">
        <v>77</v>
      </c>
      <c r="CC818" s="5">
        <f t="shared" ref="CC818:CG822" si="1038">AE818+AO818+AY818+BI818+BS818</f>
        <v>0</v>
      </c>
      <c r="CD818" s="5">
        <f t="shared" si="1038"/>
        <v>0</v>
      </c>
      <c r="CE818" s="5">
        <f t="shared" si="1038"/>
        <v>0</v>
      </c>
      <c r="CF818" s="5">
        <f t="shared" si="1038"/>
        <v>0</v>
      </c>
      <c r="CG818" s="5">
        <f t="shared" si="1038"/>
        <v>0</v>
      </c>
      <c r="CH818" s="52">
        <f>SUM(AJ818,AT818,BD818,BN818,BS818)</f>
        <v>0</v>
      </c>
      <c r="CI818" s="52">
        <f t="shared" ref="CI818:CL822" si="1039">SUM(AK818,AU818,BE818,BO818,BT818)</f>
        <v>0</v>
      </c>
      <c r="CJ818" s="52">
        <f t="shared" si="1039"/>
        <v>0</v>
      </c>
      <c r="CK818" s="52">
        <f t="shared" si="1039"/>
        <v>0</v>
      </c>
      <c r="CL818" s="52">
        <f t="shared" si="1039"/>
        <v>0</v>
      </c>
      <c r="CM818" s="129" t="s">
        <v>2896</v>
      </c>
    </row>
    <row r="819" spans="1:91" s="9" customFormat="1" ht="63" customHeight="1" x14ac:dyDescent="0.25">
      <c r="A819" s="44" t="s">
        <v>467</v>
      </c>
      <c r="B819" s="92" t="s">
        <v>1165</v>
      </c>
      <c r="C819" s="47" t="s">
        <v>490</v>
      </c>
      <c r="D819" s="83" t="s">
        <v>183</v>
      </c>
      <c r="E819" s="13">
        <v>2016</v>
      </c>
      <c r="F819" s="13">
        <v>2027</v>
      </c>
      <c r="G819" s="13" t="s">
        <v>77</v>
      </c>
      <c r="H819" s="47" t="s">
        <v>77</v>
      </c>
      <c r="I819" s="47" t="s">
        <v>77</v>
      </c>
      <c r="J819" s="5" t="s">
        <v>77</v>
      </c>
      <c r="K819" s="47" t="s">
        <v>77</v>
      </c>
      <c r="L819" s="47" t="s">
        <v>77</v>
      </c>
      <c r="M819" s="47" t="s">
        <v>77</v>
      </c>
      <c r="N819" s="47" t="s">
        <v>77</v>
      </c>
      <c r="O819" s="47">
        <f>86.40138876+42.78262745</f>
        <v>129.18401621000001</v>
      </c>
      <c r="P819" s="105">
        <v>531.38386212851162</v>
      </c>
      <c r="Q819" s="47">
        <v>531.38386212851162</v>
      </c>
      <c r="R819" s="47">
        <f>P819-O819</f>
        <v>402.19984591851164</v>
      </c>
      <c r="S819" s="47">
        <f>R819</f>
        <v>402.19984591851164</v>
      </c>
      <c r="T819" s="47">
        <f>Q819-O819</f>
        <v>402.19984591851164</v>
      </c>
      <c r="U819" s="47">
        <v>2.6326999999999972</v>
      </c>
      <c r="V819" s="47">
        <v>0</v>
      </c>
      <c r="W819" s="47">
        <v>0</v>
      </c>
      <c r="X819" s="47">
        <v>2.1939166666666643</v>
      </c>
      <c r="Y819" s="47">
        <f>U819-X819</f>
        <v>0.43878333333333286</v>
      </c>
      <c r="Z819" s="47">
        <v>6.8066450400000003</v>
      </c>
      <c r="AA819" s="47">
        <v>0</v>
      </c>
      <c r="AB819" s="47">
        <v>0</v>
      </c>
      <c r="AC819" s="47">
        <v>2.0992438</v>
      </c>
      <c r="AD819" s="47">
        <f>Z819-AC819</f>
        <v>4.7074012400000003</v>
      </c>
      <c r="AE819" s="47">
        <v>56.096719999999991</v>
      </c>
      <c r="AF819" s="47">
        <v>0</v>
      </c>
      <c r="AG819" s="47">
        <v>0</v>
      </c>
      <c r="AH819" s="47">
        <v>46.879100000000001</v>
      </c>
      <c r="AI819" s="47">
        <f>AE819-AH819</f>
        <v>9.2176199999999895</v>
      </c>
      <c r="AJ819" s="47">
        <v>0</v>
      </c>
      <c r="AK819" s="47">
        <v>0</v>
      </c>
      <c r="AL819" s="47">
        <v>0</v>
      </c>
      <c r="AM819" s="47">
        <v>0</v>
      </c>
      <c r="AN819" s="47">
        <f>AJ819-AM819</f>
        <v>0</v>
      </c>
      <c r="AO819" s="47">
        <v>60.7324409</v>
      </c>
      <c r="AP819" s="47">
        <v>0</v>
      </c>
      <c r="AQ819" s="47">
        <v>0</v>
      </c>
      <c r="AR819" s="47">
        <v>50.735367416666669</v>
      </c>
      <c r="AS819" s="47">
        <f>AO819-AR819</f>
        <v>9.997073483333331</v>
      </c>
      <c r="AT819" s="47">
        <v>0</v>
      </c>
      <c r="AU819" s="47">
        <v>0</v>
      </c>
      <c r="AV819" s="47">
        <v>0</v>
      </c>
      <c r="AW819" s="47">
        <v>0</v>
      </c>
      <c r="AX819" s="47">
        <f>AT819-AW819</f>
        <v>0</v>
      </c>
      <c r="AY819" s="47">
        <v>6.4626391000000005</v>
      </c>
      <c r="AZ819" s="47">
        <v>0</v>
      </c>
      <c r="BA819" s="47">
        <v>0</v>
      </c>
      <c r="BB819" s="47">
        <v>5.3855325833333332</v>
      </c>
      <c r="BC819" s="47">
        <f>AY819-BB819</f>
        <v>1.0771065166666673</v>
      </c>
      <c r="BD819" s="47">
        <v>0</v>
      </c>
      <c r="BE819" s="47">
        <v>0</v>
      </c>
      <c r="BF819" s="47">
        <v>0</v>
      </c>
      <c r="BG819" s="47">
        <v>0</v>
      </c>
      <c r="BH819" s="47">
        <f>BD819-BG819</f>
        <v>0</v>
      </c>
      <c r="BI819" s="47">
        <v>0</v>
      </c>
      <c r="BJ819" s="47">
        <v>0</v>
      </c>
      <c r="BK819" s="47">
        <v>0</v>
      </c>
      <c r="BL819" s="47">
        <v>0</v>
      </c>
      <c r="BM819" s="47">
        <f>BI819-BL819</f>
        <v>0</v>
      </c>
      <c r="BN819" s="47">
        <v>0</v>
      </c>
      <c r="BO819" s="47">
        <v>0</v>
      </c>
      <c r="BP819" s="47">
        <v>0</v>
      </c>
      <c r="BQ819" s="47">
        <v>0</v>
      </c>
      <c r="BR819" s="47">
        <f>BN819-BQ819</f>
        <v>0</v>
      </c>
      <c r="BS819" s="47">
        <v>0</v>
      </c>
      <c r="BT819" s="47">
        <v>0</v>
      </c>
      <c r="BU819" s="47">
        <v>0</v>
      </c>
      <c r="BV819" s="47">
        <v>0</v>
      </c>
      <c r="BW819" s="47">
        <f>BS819-BV819</f>
        <v>0</v>
      </c>
      <c r="BX819" s="3" t="s">
        <v>77</v>
      </c>
      <c r="BY819" s="3" t="s">
        <v>77</v>
      </c>
      <c r="BZ819" s="3" t="s">
        <v>77</v>
      </c>
      <c r="CA819" s="3" t="s">
        <v>77</v>
      </c>
      <c r="CB819" s="3" t="s">
        <v>77</v>
      </c>
      <c r="CC819" s="47">
        <f t="shared" si="1038"/>
        <v>123.29179999999999</v>
      </c>
      <c r="CD819" s="47">
        <f t="shared" si="1038"/>
        <v>0</v>
      </c>
      <c r="CE819" s="47">
        <f t="shared" si="1038"/>
        <v>0</v>
      </c>
      <c r="CF819" s="47">
        <f t="shared" si="1038"/>
        <v>103</v>
      </c>
      <c r="CG819" s="47">
        <f t="shared" si="1038"/>
        <v>20.291799999999988</v>
      </c>
      <c r="CH819" s="5">
        <f>SUM(AJ819,AT819,BD819,BN819,BS819)</f>
        <v>0</v>
      </c>
      <c r="CI819" s="5">
        <f t="shared" si="1039"/>
        <v>0</v>
      </c>
      <c r="CJ819" s="5">
        <f t="shared" si="1039"/>
        <v>0</v>
      </c>
      <c r="CK819" s="5">
        <f t="shared" si="1039"/>
        <v>0</v>
      </c>
      <c r="CL819" s="5">
        <f t="shared" si="1039"/>
        <v>0</v>
      </c>
      <c r="CM819" s="129" t="s">
        <v>2911</v>
      </c>
    </row>
    <row r="820" spans="1:91" s="9" customFormat="1" ht="94.5" x14ac:dyDescent="0.25">
      <c r="A820" s="44" t="s">
        <v>467</v>
      </c>
      <c r="B820" s="106" t="s">
        <v>491</v>
      </c>
      <c r="C820" s="47" t="s">
        <v>492</v>
      </c>
      <c r="D820" s="83" t="s">
        <v>98</v>
      </c>
      <c r="E820" s="13">
        <v>2019</v>
      </c>
      <c r="F820" s="13">
        <v>2024</v>
      </c>
      <c r="G820" s="13" t="s">
        <v>77</v>
      </c>
      <c r="H820" s="47" t="s">
        <v>77</v>
      </c>
      <c r="I820" s="47" t="s">
        <v>77</v>
      </c>
      <c r="J820" s="47" t="s">
        <v>77</v>
      </c>
      <c r="K820" s="47" t="s">
        <v>77</v>
      </c>
      <c r="L820" s="47" t="s">
        <v>77</v>
      </c>
      <c r="M820" s="47" t="s">
        <v>77</v>
      </c>
      <c r="N820" s="47" t="s">
        <v>77</v>
      </c>
      <c r="O820" s="47">
        <v>0</v>
      </c>
      <c r="P820" s="105">
        <v>24.851524399999999</v>
      </c>
      <c r="Q820" s="47">
        <f>O820+Z820+CH820</f>
        <v>0</v>
      </c>
      <c r="R820" s="47">
        <f>U820+AE820+AO820+AY820+BI820</f>
        <v>13.833199999999998</v>
      </c>
      <c r="S820" s="47">
        <f>R820</f>
        <v>13.833199999999998</v>
      </c>
      <c r="T820" s="47">
        <f>CH820+Z820</f>
        <v>0</v>
      </c>
      <c r="U820" s="47">
        <v>0</v>
      </c>
      <c r="V820" s="47">
        <v>0</v>
      </c>
      <c r="W820" s="47">
        <v>0</v>
      </c>
      <c r="X820" s="47">
        <v>0</v>
      </c>
      <c r="Y820" s="47">
        <f>U820-X820</f>
        <v>0</v>
      </c>
      <c r="Z820" s="47">
        <v>0</v>
      </c>
      <c r="AA820" s="47">
        <v>0</v>
      </c>
      <c r="AB820" s="47">
        <v>0</v>
      </c>
      <c r="AC820" s="47">
        <v>0</v>
      </c>
      <c r="AD820" s="47">
        <f>Z820-AC820</f>
        <v>0</v>
      </c>
      <c r="AE820" s="47">
        <v>0</v>
      </c>
      <c r="AF820" s="47">
        <v>0</v>
      </c>
      <c r="AG820" s="47">
        <v>0</v>
      </c>
      <c r="AH820" s="47">
        <v>0</v>
      </c>
      <c r="AI820" s="47">
        <f>AE820-AH820</f>
        <v>0</v>
      </c>
      <c r="AJ820" s="47">
        <v>0</v>
      </c>
      <c r="AK820" s="47">
        <v>0</v>
      </c>
      <c r="AL820" s="47">
        <v>0</v>
      </c>
      <c r="AM820" s="47">
        <v>0</v>
      </c>
      <c r="AN820" s="47">
        <f>AJ820-AM820</f>
        <v>0</v>
      </c>
      <c r="AO820" s="47">
        <v>0</v>
      </c>
      <c r="AP820" s="47">
        <v>0</v>
      </c>
      <c r="AQ820" s="47">
        <v>0</v>
      </c>
      <c r="AR820" s="47">
        <v>0</v>
      </c>
      <c r="AS820" s="47">
        <f>AO820-AR820</f>
        <v>0</v>
      </c>
      <c r="AT820" s="47">
        <v>0</v>
      </c>
      <c r="AU820" s="47">
        <v>0</v>
      </c>
      <c r="AV820" s="47">
        <v>0</v>
      </c>
      <c r="AW820" s="47">
        <v>0</v>
      </c>
      <c r="AX820" s="47">
        <f>AT820-AW820</f>
        <v>0</v>
      </c>
      <c r="AY820" s="47">
        <v>12.477079999999999</v>
      </c>
      <c r="AZ820" s="47">
        <v>0</v>
      </c>
      <c r="BA820" s="47">
        <v>0</v>
      </c>
      <c r="BB820" s="47">
        <v>10.4429</v>
      </c>
      <c r="BC820" s="47">
        <f>AY820-BB820</f>
        <v>2.0341799999999992</v>
      </c>
      <c r="BD820" s="47">
        <v>0</v>
      </c>
      <c r="BE820" s="47">
        <v>0</v>
      </c>
      <c r="BF820" s="47">
        <v>0</v>
      </c>
      <c r="BG820" s="47">
        <v>0</v>
      </c>
      <c r="BH820" s="47">
        <f>BD820-BG820</f>
        <v>0</v>
      </c>
      <c r="BI820" s="47">
        <v>1.3561199999999989</v>
      </c>
      <c r="BJ820" s="47">
        <v>0</v>
      </c>
      <c r="BK820" s="47">
        <v>0</v>
      </c>
      <c r="BL820" s="5">
        <v>1.1300999999999992</v>
      </c>
      <c r="BM820" s="47">
        <f>BI820-BL820</f>
        <v>0.22601999999999967</v>
      </c>
      <c r="BN820" s="47">
        <v>0</v>
      </c>
      <c r="BO820" s="47">
        <v>0</v>
      </c>
      <c r="BP820" s="47">
        <v>0</v>
      </c>
      <c r="BQ820" s="47">
        <v>0</v>
      </c>
      <c r="BR820" s="47">
        <f>BN820-BQ820</f>
        <v>0</v>
      </c>
      <c r="BS820" s="47">
        <v>0</v>
      </c>
      <c r="BT820" s="47">
        <v>0</v>
      </c>
      <c r="BU820" s="47">
        <v>0</v>
      </c>
      <c r="BV820" s="5">
        <v>0</v>
      </c>
      <c r="BW820" s="47">
        <f>BS820-BV820</f>
        <v>0</v>
      </c>
      <c r="BX820" s="3" t="s">
        <v>77</v>
      </c>
      <c r="BY820" s="3" t="s">
        <v>77</v>
      </c>
      <c r="BZ820" s="3" t="s">
        <v>77</v>
      </c>
      <c r="CA820" s="3" t="s">
        <v>77</v>
      </c>
      <c r="CB820" s="3" t="s">
        <v>77</v>
      </c>
      <c r="CC820" s="47">
        <f t="shared" si="1038"/>
        <v>13.833199999999998</v>
      </c>
      <c r="CD820" s="47">
        <f t="shared" si="1038"/>
        <v>0</v>
      </c>
      <c r="CE820" s="47">
        <f t="shared" si="1038"/>
        <v>0</v>
      </c>
      <c r="CF820" s="47">
        <f t="shared" si="1038"/>
        <v>11.572999999999999</v>
      </c>
      <c r="CG820" s="47">
        <f t="shared" si="1038"/>
        <v>2.2601999999999989</v>
      </c>
      <c r="CH820" s="5">
        <f>SUM(AJ820,AT820,BD820,BN820,BS820)</f>
        <v>0</v>
      </c>
      <c r="CI820" s="5">
        <f t="shared" si="1039"/>
        <v>0</v>
      </c>
      <c r="CJ820" s="5">
        <f t="shared" si="1039"/>
        <v>0</v>
      </c>
      <c r="CK820" s="5">
        <f t="shared" si="1039"/>
        <v>0</v>
      </c>
      <c r="CL820" s="5">
        <f t="shared" si="1039"/>
        <v>0</v>
      </c>
      <c r="CM820" s="129" t="s">
        <v>2911</v>
      </c>
    </row>
    <row r="821" spans="1:91" s="9" customFormat="1" ht="94.5" x14ac:dyDescent="0.25">
      <c r="A821" s="44" t="s">
        <v>467</v>
      </c>
      <c r="B821" s="102" t="s">
        <v>493</v>
      </c>
      <c r="C821" s="47" t="s">
        <v>494</v>
      </c>
      <c r="D821" s="83" t="s">
        <v>98</v>
      </c>
      <c r="E821" s="13">
        <v>2019</v>
      </c>
      <c r="F821" s="13">
        <v>2026</v>
      </c>
      <c r="G821" s="13" t="s">
        <v>77</v>
      </c>
      <c r="H821" s="47" t="s">
        <v>77</v>
      </c>
      <c r="I821" s="47" t="s">
        <v>77</v>
      </c>
      <c r="J821" s="47" t="s">
        <v>77</v>
      </c>
      <c r="K821" s="47" t="s">
        <v>77</v>
      </c>
      <c r="L821" s="47" t="s">
        <v>77</v>
      </c>
      <c r="M821" s="47" t="s">
        <v>77</v>
      </c>
      <c r="N821" s="47" t="s">
        <v>77</v>
      </c>
      <c r="O821" s="47">
        <v>1.92726</v>
      </c>
      <c r="P821" s="105">
        <v>132</v>
      </c>
      <c r="Q821" s="47">
        <v>132</v>
      </c>
      <c r="R821" s="47">
        <f>P821-O821</f>
        <v>130.07274000000001</v>
      </c>
      <c r="S821" s="47">
        <f>R821</f>
        <v>130.07274000000001</v>
      </c>
      <c r="T821" s="47">
        <f>Q821-O821</f>
        <v>130.07274000000001</v>
      </c>
      <c r="U821" s="47">
        <v>0</v>
      </c>
      <c r="V821" s="47">
        <v>0</v>
      </c>
      <c r="W821" s="47">
        <v>0</v>
      </c>
      <c r="X821" s="47">
        <v>0</v>
      </c>
      <c r="Y821" s="47">
        <f>U821-X821</f>
        <v>0</v>
      </c>
      <c r="Z821" s="47">
        <v>3.4727399999999999</v>
      </c>
      <c r="AA821" s="47">
        <v>0</v>
      </c>
      <c r="AB821" s="47">
        <v>0</v>
      </c>
      <c r="AC821" s="47">
        <v>0</v>
      </c>
      <c r="AD821" s="47">
        <f>Z821-AC821</f>
        <v>3.4727399999999999</v>
      </c>
      <c r="AE821" s="47">
        <v>0</v>
      </c>
      <c r="AF821" s="47">
        <v>0</v>
      </c>
      <c r="AG821" s="47">
        <v>0</v>
      </c>
      <c r="AH821" s="47">
        <v>0</v>
      </c>
      <c r="AI821" s="47">
        <f>AE821-AH821</f>
        <v>0</v>
      </c>
      <c r="AJ821" s="47">
        <v>0</v>
      </c>
      <c r="AK821" s="47">
        <v>0</v>
      </c>
      <c r="AL821" s="47">
        <v>0</v>
      </c>
      <c r="AM821" s="47">
        <v>0</v>
      </c>
      <c r="AN821" s="47">
        <f>AJ821-AM821</f>
        <v>0</v>
      </c>
      <c r="AO821" s="47">
        <v>41.897199999999998</v>
      </c>
      <c r="AP821" s="47">
        <v>0</v>
      </c>
      <c r="AQ821" s="47">
        <v>0</v>
      </c>
      <c r="AR821" s="47">
        <v>35</v>
      </c>
      <c r="AS821" s="47">
        <f>AO821-AR821</f>
        <v>6.897199999999998</v>
      </c>
      <c r="AT821" s="47">
        <v>0</v>
      </c>
      <c r="AU821" s="47">
        <v>0</v>
      </c>
      <c r="AV821" s="47">
        <v>0</v>
      </c>
      <c r="AW821" s="47">
        <v>0</v>
      </c>
      <c r="AX821" s="47">
        <f>AT821-AW821</f>
        <v>0</v>
      </c>
      <c r="AY821" s="47">
        <v>0</v>
      </c>
      <c r="AZ821" s="47">
        <v>0</v>
      </c>
      <c r="BA821" s="47">
        <v>0</v>
      </c>
      <c r="BB821" s="47">
        <v>0</v>
      </c>
      <c r="BC821" s="47">
        <f>AY821-BB821</f>
        <v>0</v>
      </c>
      <c r="BD821" s="47">
        <v>0</v>
      </c>
      <c r="BE821" s="47">
        <v>0</v>
      </c>
      <c r="BF821" s="47">
        <v>0</v>
      </c>
      <c r="BG821" s="47">
        <v>0</v>
      </c>
      <c r="BH821" s="47">
        <f>BD821-BG821</f>
        <v>0</v>
      </c>
      <c r="BI821" s="47">
        <v>0</v>
      </c>
      <c r="BJ821" s="47">
        <v>0</v>
      </c>
      <c r="BK821" s="47">
        <v>0</v>
      </c>
      <c r="BL821" s="47">
        <v>0</v>
      </c>
      <c r="BM821" s="47">
        <f>BI821-BL821</f>
        <v>0</v>
      </c>
      <c r="BN821" s="47">
        <v>0</v>
      </c>
      <c r="BO821" s="47">
        <v>0</v>
      </c>
      <c r="BP821" s="47">
        <v>0</v>
      </c>
      <c r="BQ821" s="47">
        <v>0</v>
      </c>
      <c r="BR821" s="47">
        <f>BN821-BQ821</f>
        <v>0</v>
      </c>
      <c r="BS821" s="47">
        <v>0</v>
      </c>
      <c r="BT821" s="47">
        <v>0</v>
      </c>
      <c r="BU821" s="47">
        <v>0</v>
      </c>
      <c r="BV821" s="47">
        <v>0</v>
      </c>
      <c r="BW821" s="47">
        <f>BS821-BV821</f>
        <v>0</v>
      </c>
      <c r="BX821" s="3" t="s">
        <v>77</v>
      </c>
      <c r="BY821" s="3" t="s">
        <v>77</v>
      </c>
      <c r="BZ821" s="3" t="s">
        <v>77</v>
      </c>
      <c r="CA821" s="3" t="s">
        <v>77</v>
      </c>
      <c r="CB821" s="3" t="s">
        <v>77</v>
      </c>
      <c r="CC821" s="47">
        <f t="shared" si="1038"/>
        <v>41.897199999999998</v>
      </c>
      <c r="CD821" s="47">
        <f t="shared" si="1038"/>
        <v>0</v>
      </c>
      <c r="CE821" s="47">
        <f t="shared" si="1038"/>
        <v>0</v>
      </c>
      <c r="CF821" s="47">
        <f t="shared" si="1038"/>
        <v>35</v>
      </c>
      <c r="CG821" s="47">
        <f t="shared" si="1038"/>
        <v>6.897199999999998</v>
      </c>
      <c r="CH821" s="5">
        <f>SUM(AJ821,AT821,BD821,BN821,BS821)</f>
        <v>0</v>
      </c>
      <c r="CI821" s="5">
        <f t="shared" si="1039"/>
        <v>0</v>
      </c>
      <c r="CJ821" s="5">
        <f t="shared" si="1039"/>
        <v>0</v>
      </c>
      <c r="CK821" s="5">
        <f t="shared" si="1039"/>
        <v>0</v>
      </c>
      <c r="CL821" s="5">
        <f t="shared" si="1039"/>
        <v>0</v>
      </c>
      <c r="CM821" s="129" t="s">
        <v>2911</v>
      </c>
    </row>
    <row r="822" spans="1:91" s="10" customFormat="1" x14ac:dyDescent="0.25">
      <c r="A822" s="1" t="s">
        <v>472</v>
      </c>
      <c r="B822" s="17" t="s">
        <v>115</v>
      </c>
      <c r="C822" s="2" t="s">
        <v>76</v>
      </c>
      <c r="D822" s="6" t="s">
        <v>77</v>
      </c>
      <c r="E822" s="13" t="s">
        <v>77</v>
      </c>
      <c r="F822" s="13" t="s">
        <v>77</v>
      </c>
      <c r="G822" s="13" t="s">
        <v>77</v>
      </c>
      <c r="H822" s="26" t="s">
        <v>77</v>
      </c>
      <c r="I822" s="26" t="s">
        <v>77</v>
      </c>
      <c r="J822" s="3" t="s">
        <v>77</v>
      </c>
      <c r="K822" s="26" t="s">
        <v>77</v>
      </c>
      <c r="L822" s="26" t="s">
        <v>77</v>
      </c>
      <c r="M822" s="3" t="s">
        <v>77</v>
      </c>
      <c r="N822" s="26" t="s">
        <v>77</v>
      </c>
      <c r="O822" s="3">
        <v>0</v>
      </c>
      <c r="P822" s="3">
        <v>0</v>
      </c>
      <c r="Q822" s="3">
        <v>0</v>
      </c>
      <c r="R822" s="3">
        <v>0</v>
      </c>
      <c r="S822" s="3">
        <v>0</v>
      </c>
      <c r="T822" s="3">
        <v>0</v>
      </c>
      <c r="U822" s="7">
        <v>0</v>
      </c>
      <c r="V822" s="7">
        <v>0</v>
      </c>
      <c r="W822" s="7">
        <v>0</v>
      </c>
      <c r="X822" s="7">
        <v>0</v>
      </c>
      <c r="Y822" s="7">
        <v>0</v>
      </c>
      <c r="Z822" s="7">
        <v>0</v>
      </c>
      <c r="AA822" s="7">
        <v>0</v>
      </c>
      <c r="AB822" s="7">
        <v>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  <c r="AI822" s="7">
        <v>0</v>
      </c>
      <c r="AJ822" s="7">
        <v>0</v>
      </c>
      <c r="AK822" s="7">
        <v>0</v>
      </c>
      <c r="AL822" s="7">
        <v>0</v>
      </c>
      <c r="AM822" s="7">
        <v>0</v>
      </c>
      <c r="AN822" s="7">
        <v>0</v>
      </c>
      <c r="AO822" s="7">
        <v>0</v>
      </c>
      <c r="AP822" s="7">
        <v>0</v>
      </c>
      <c r="AQ822" s="7">
        <v>0</v>
      </c>
      <c r="AR822" s="7">
        <v>0</v>
      </c>
      <c r="AS822" s="7">
        <v>0</v>
      </c>
      <c r="AT822" s="7">
        <v>0</v>
      </c>
      <c r="AU822" s="7">
        <v>0</v>
      </c>
      <c r="AV822" s="7">
        <v>0</v>
      </c>
      <c r="AW822" s="7">
        <v>0</v>
      </c>
      <c r="AX822" s="7">
        <v>0</v>
      </c>
      <c r="AY822" s="7">
        <v>0</v>
      </c>
      <c r="AZ822" s="7">
        <v>0</v>
      </c>
      <c r="BA822" s="7">
        <v>0</v>
      </c>
      <c r="BB822" s="7">
        <v>0</v>
      </c>
      <c r="BC822" s="7">
        <v>0</v>
      </c>
      <c r="BD822" s="7">
        <v>0</v>
      </c>
      <c r="BE822" s="7">
        <v>0</v>
      </c>
      <c r="BF822" s="7">
        <v>0</v>
      </c>
      <c r="BG822" s="7">
        <v>0</v>
      </c>
      <c r="BH822" s="7">
        <v>0</v>
      </c>
      <c r="BI822" s="7">
        <v>0</v>
      </c>
      <c r="BJ822" s="7">
        <v>0</v>
      </c>
      <c r="BK822" s="7">
        <v>0</v>
      </c>
      <c r="BL822" s="7">
        <v>0</v>
      </c>
      <c r="BM822" s="7">
        <v>0</v>
      </c>
      <c r="BN822" s="7">
        <v>0</v>
      </c>
      <c r="BO822" s="7">
        <v>0</v>
      </c>
      <c r="BP822" s="7">
        <v>0</v>
      </c>
      <c r="BQ822" s="7">
        <v>0</v>
      </c>
      <c r="BR822" s="7">
        <v>0</v>
      </c>
      <c r="BS822" s="7">
        <v>0</v>
      </c>
      <c r="BT822" s="7">
        <v>0</v>
      </c>
      <c r="BU822" s="7">
        <v>0</v>
      </c>
      <c r="BV822" s="7">
        <v>0</v>
      </c>
      <c r="BW822" s="7">
        <v>0</v>
      </c>
      <c r="BX822" s="3" t="s">
        <v>77</v>
      </c>
      <c r="BY822" s="3" t="s">
        <v>77</v>
      </c>
      <c r="BZ822" s="3" t="s">
        <v>77</v>
      </c>
      <c r="CA822" s="3" t="s">
        <v>77</v>
      </c>
      <c r="CB822" s="3" t="s">
        <v>77</v>
      </c>
      <c r="CC822" s="7">
        <f t="shared" si="1038"/>
        <v>0</v>
      </c>
      <c r="CD822" s="7">
        <f t="shared" si="1038"/>
        <v>0</v>
      </c>
      <c r="CE822" s="7">
        <f t="shared" si="1038"/>
        <v>0</v>
      </c>
      <c r="CF822" s="7">
        <f t="shared" si="1038"/>
        <v>0</v>
      </c>
      <c r="CG822" s="7">
        <f t="shared" si="1038"/>
        <v>0</v>
      </c>
      <c r="CH822" s="7">
        <f>SUM(AJ822,AT822,BD822,BN822,BS822)</f>
        <v>0</v>
      </c>
      <c r="CI822" s="7">
        <f t="shared" si="1039"/>
        <v>0</v>
      </c>
      <c r="CJ822" s="7">
        <f t="shared" si="1039"/>
        <v>0</v>
      </c>
      <c r="CK822" s="7">
        <f t="shared" si="1039"/>
        <v>0</v>
      </c>
      <c r="CL822" s="7">
        <f t="shared" si="1039"/>
        <v>0</v>
      </c>
      <c r="CM822" s="33" t="s">
        <v>77</v>
      </c>
    </row>
    <row r="823" spans="1:91" s="10" customFormat="1" ht="25.5" customHeight="1" x14ac:dyDescent="0.25">
      <c r="A823" s="1" t="s">
        <v>473</v>
      </c>
      <c r="B823" s="27" t="s">
        <v>116</v>
      </c>
      <c r="C823" s="28" t="s">
        <v>76</v>
      </c>
      <c r="D823" s="16" t="s">
        <v>77</v>
      </c>
      <c r="E823" s="21" t="s">
        <v>77</v>
      </c>
      <c r="F823" s="21" t="s">
        <v>77</v>
      </c>
      <c r="G823" s="21" t="s">
        <v>77</v>
      </c>
      <c r="H823" s="3" t="s">
        <v>77</v>
      </c>
      <c r="I823" s="3" t="s">
        <v>77</v>
      </c>
      <c r="J823" s="3" t="s">
        <v>77</v>
      </c>
      <c r="K823" s="3" t="s">
        <v>77</v>
      </c>
      <c r="L823" s="3" t="s">
        <v>77</v>
      </c>
      <c r="M823" s="3" t="s">
        <v>77</v>
      </c>
      <c r="N823" s="3" t="s">
        <v>77</v>
      </c>
      <c r="O823" s="3">
        <f t="shared" ref="O823:AT823" si="1040">SUM(O824:O824)</f>
        <v>0</v>
      </c>
      <c r="P823" s="3">
        <f t="shared" si="1040"/>
        <v>0</v>
      </c>
      <c r="Q823" s="3">
        <f t="shared" si="1040"/>
        <v>20.68</v>
      </c>
      <c r="R823" s="3">
        <f t="shared" si="1040"/>
        <v>0</v>
      </c>
      <c r="S823" s="3">
        <f t="shared" si="1040"/>
        <v>0</v>
      </c>
      <c r="T823" s="3">
        <f t="shared" si="1040"/>
        <v>20.68</v>
      </c>
      <c r="U823" s="3">
        <f t="shared" si="1040"/>
        <v>0</v>
      </c>
      <c r="V823" s="3">
        <f t="shared" si="1040"/>
        <v>0</v>
      </c>
      <c r="W823" s="3">
        <f t="shared" si="1040"/>
        <v>0</v>
      </c>
      <c r="X823" s="3">
        <f t="shared" si="1040"/>
        <v>0</v>
      </c>
      <c r="Y823" s="3">
        <f t="shared" si="1040"/>
        <v>0</v>
      </c>
      <c r="Z823" s="3">
        <f t="shared" si="1040"/>
        <v>0</v>
      </c>
      <c r="AA823" s="3">
        <f t="shared" si="1040"/>
        <v>0</v>
      </c>
      <c r="AB823" s="3">
        <f t="shared" si="1040"/>
        <v>0</v>
      </c>
      <c r="AC823" s="3">
        <f t="shared" si="1040"/>
        <v>0</v>
      </c>
      <c r="AD823" s="3">
        <f t="shared" si="1040"/>
        <v>0</v>
      </c>
      <c r="AE823" s="3">
        <f t="shared" si="1040"/>
        <v>0</v>
      </c>
      <c r="AF823" s="3">
        <f t="shared" si="1040"/>
        <v>0</v>
      </c>
      <c r="AG823" s="3">
        <f t="shared" si="1040"/>
        <v>0</v>
      </c>
      <c r="AH823" s="3">
        <f t="shared" si="1040"/>
        <v>0</v>
      </c>
      <c r="AI823" s="3">
        <f t="shared" si="1040"/>
        <v>0</v>
      </c>
      <c r="AJ823" s="3">
        <f t="shared" si="1040"/>
        <v>20.68</v>
      </c>
      <c r="AK823" s="3">
        <f t="shared" si="1040"/>
        <v>0</v>
      </c>
      <c r="AL823" s="3">
        <f t="shared" si="1040"/>
        <v>0</v>
      </c>
      <c r="AM823" s="3">
        <f t="shared" si="1040"/>
        <v>17.5</v>
      </c>
      <c r="AN823" s="3">
        <f t="shared" si="1040"/>
        <v>3.1799999999999997</v>
      </c>
      <c r="AO823" s="3">
        <f t="shared" si="1040"/>
        <v>0</v>
      </c>
      <c r="AP823" s="3">
        <f t="shared" si="1040"/>
        <v>0</v>
      </c>
      <c r="AQ823" s="3">
        <f t="shared" si="1040"/>
        <v>0</v>
      </c>
      <c r="AR823" s="3">
        <f t="shared" si="1040"/>
        <v>0</v>
      </c>
      <c r="AS823" s="3">
        <f t="shared" si="1040"/>
        <v>0</v>
      </c>
      <c r="AT823" s="3">
        <f t="shared" si="1040"/>
        <v>0</v>
      </c>
      <c r="AU823" s="3">
        <f t="shared" ref="AU823:BW823" si="1041">SUM(AU824:AU824)</f>
        <v>0</v>
      </c>
      <c r="AV823" s="3">
        <f t="shared" si="1041"/>
        <v>0</v>
      </c>
      <c r="AW823" s="3">
        <f t="shared" si="1041"/>
        <v>0</v>
      </c>
      <c r="AX823" s="3">
        <f t="shared" si="1041"/>
        <v>0</v>
      </c>
      <c r="AY823" s="3">
        <f t="shared" si="1041"/>
        <v>0</v>
      </c>
      <c r="AZ823" s="3">
        <f t="shared" si="1041"/>
        <v>0</v>
      </c>
      <c r="BA823" s="3">
        <f t="shared" si="1041"/>
        <v>0</v>
      </c>
      <c r="BB823" s="3">
        <f t="shared" si="1041"/>
        <v>0</v>
      </c>
      <c r="BC823" s="3">
        <f t="shared" si="1041"/>
        <v>0</v>
      </c>
      <c r="BD823" s="3">
        <f t="shared" si="1041"/>
        <v>0</v>
      </c>
      <c r="BE823" s="3">
        <f t="shared" si="1041"/>
        <v>0</v>
      </c>
      <c r="BF823" s="3">
        <f t="shared" si="1041"/>
        <v>0</v>
      </c>
      <c r="BG823" s="3">
        <f t="shared" si="1041"/>
        <v>0</v>
      </c>
      <c r="BH823" s="3">
        <f t="shared" si="1041"/>
        <v>0</v>
      </c>
      <c r="BI823" s="3">
        <f t="shared" si="1041"/>
        <v>0</v>
      </c>
      <c r="BJ823" s="3">
        <f t="shared" si="1041"/>
        <v>0</v>
      </c>
      <c r="BK823" s="3">
        <f t="shared" si="1041"/>
        <v>0</v>
      </c>
      <c r="BL823" s="3">
        <f t="shared" si="1041"/>
        <v>0</v>
      </c>
      <c r="BM823" s="3">
        <f t="shared" si="1041"/>
        <v>0</v>
      </c>
      <c r="BN823" s="3">
        <f t="shared" si="1041"/>
        <v>0</v>
      </c>
      <c r="BO823" s="3">
        <f t="shared" si="1041"/>
        <v>0</v>
      </c>
      <c r="BP823" s="3">
        <f t="shared" si="1041"/>
        <v>0</v>
      </c>
      <c r="BQ823" s="3">
        <f t="shared" si="1041"/>
        <v>0</v>
      </c>
      <c r="BR823" s="3">
        <f t="shared" si="1041"/>
        <v>0</v>
      </c>
      <c r="BS823" s="3">
        <f t="shared" si="1041"/>
        <v>0</v>
      </c>
      <c r="BT823" s="3">
        <f t="shared" si="1041"/>
        <v>0</v>
      </c>
      <c r="BU823" s="3">
        <f t="shared" si="1041"/>
        <v>0</v>
      </c>
      <c r="BV823" s="3">
        <f t="shared" si="1041"/>
        <v>0</v>
      </c>
      <c r="BW823" s="3">
        <f t="shared" si="1041"/>
        <v>0</v>
      </c>
      <c r="BX823" s="3" t="s">
        <v>77</v>
      </c>
      <c r="BY823" s="3" t="s">
        <v>77</v>
      </c>
      <c r="BZ823" s="3" t="s">
        <v>77</v>
      </c>
      <c r="CA823" s="3" t="s">
        <v>77</v>
      </c>
      <c r="CB823" s="3" t="s">
        <v>77</v>
      </c>
      <c r="CC823" s="3">
        <f t="shared" ref="CC823:CL823" si="1042">SUM(CC824:CC824)</f>
        <v>0</v>
      </c>
      <c r="CD823" s="3">
        <f t="shared" si="1042"/>
        <v>0</v>
      </c>
      <c r="CE823" s="3">
        <f t="shared" si="1042"/>
        <v>0</v>
      </c>
      <c r="CF823" s="3">
        <f t="shared" si="1042"/>
        <v>0</v>
      </c>
      <c r="CG823" s="3">
        <f t="shared" si="1042"/>
        <v>0</v>
      </c>
      <c r="CH823" s="3">
        <f t="shared" si="1042"/>
        <v>20.68</v>
      </c>
      <c r="CI823" s="3">
        <f t="shared" si="1042"/>
        <v>0</v>
      </c>
      <c r="CJ823" s="3">
        <f t="shared" si="1042"/>
        <v>0</v>
      </c>
      <c r="CK823" s="3">
        <f t="shared" si="1042"/>
        <v>17.5</v>
      </c>
      <c r="CL823" s="3">
        <f t="shared" si="1042"/>
        <v>3.1799999999999997</v>
      </c>
      <c r="CM823" s="33" t="s">
        <v>77</v>
      </c>
    </row>
    <row r="824" spans="1:91" s="10" customFormat="1" ht="31.5" x14ac:dyDescent="0.25">
      <c r="A824" s="44" t="s">
        <v>473</v>
      </c>
      <c r="B824" s="93" t="s">
        <v>2469</v>
      </c>
      <c r="C824" s="103" t="s">
        <v>2470</v>
      </c>
      <c r="D824" s="51" t="s">
        <v>175</v>
      </c>
      <c r="E824" s="43">
        <v>2021</v>
      </c>
      <c r="F824" s="43" t="s">
        <v>77</v>
      </c>
      <c r="G824" s="43">
        <v>2021</v>
      </c>
      <c r="H824" s="47" t="s">
        <v>77</v>
      </c>
      <c r="I824" s="47" t="s">
        <v>77</v>
      </c>
      <c r="J824" s="47" t="s">
        <v>77</v>
      </c>
      <c r="K824" s="47" t="s">
        <v>77</v>
      </c>
      <c r="L824" s="47" t="s">
        <v>77</v>
      </c>
      <c r="M824" s="47" t="s">
        <v>77</v>
      </c>
      <c r="N824" s="47" t="s">
        <v>77</v>
      </c>
      <c r="O824" s="47">
        <v>0</v>
      </c>
      <c r="P824" s="47">
        <v>0</v>
      </c>
      <c r="Q824" s="80">
        <f>O824+Z824+CH824</f>
        <v>20.68</v>
      </c>
      <c r="R824" s="47">
        <f>U824+AE824+AO824+AY824+BI824</f>
        <v>0</v>
      </c>
      <c r="S824" s="47">
        <f t="shared" ref="S824" si="1043">R824</f>
        <v>0</v>
      </c>
      <c r="T824" s="47">
        <f>CH824+Z824</f>
        <v>20.68</v>
      </c>
      <c r="U824" s="47">
        <v>0</v>
      </c>
      <c r="V824" s="47">
        <v>0</v>
      </c>
      <c r="W824" s="47">
        <v>0</v>
      </c>
      <c r="X824" s="47">
        <v>0</v>
      </c>
      <c r="Y824" s="47">
        <f>U824-X824</f>
        <v>0</v>
      </c>
      <c r="Z824" s="5">
        <v>0</v>
      </c>
      <c r="AA824" s="47">
        <v>0</v>
      </c>
      <c r="AB824" s="47">
        <v>0</v>
      </c>
      <c r="AC824" s="5">
        <v>0</v>
      </c>
      <c r="AD824" s="47">
        <f>Z824-AC824</f>
        <v>0</v>
      </c>
      <c r="AE824" s="47">
        <v>0</v>
      </c>
      <c r="AF824" s="47">
        <v>0</v>
      </c>
      <c r="AG824" s="47">
        <v>0</v>
      </c>
      <c r="AH824" s="47">
        <v>0</v>
      </c>
      <c r="AI824" s="47">
        <f>AE824-AH824</f>
        <v>0</v>
      </c>
      <c r="AJ824" s="5">
        <v>20.68</v>
      </c>
      <c r="AK824" s="47">
        <v>0</v>
      </c>
      <c r="AL824" s="47">
        <v>0</v>
      </c>
      <c r="AM824" s="5">
        <v>17.5</v>
      </c>
      <c r="AN824" s="47">
        <f>AJ824-AM824</f>
        <v>3.1799999999999997</v>
      </c>
      <c r="AO824" s="47">
        <v>0</v>
      </c>
      <c r="AP824" s="47">
        <v>0</v>
      </c>
      <c r="AQ824" s="47">
        <v>0</v>
      </c>
      <c r="AR824" s="47">
        <v>0</v>
      </c>
      <c r="AS824" s="47">
        <f>AO824-AR824</f>
        <v>0</v>
      </c>
      <c r="AT824" s="5">
        <v>0</v>
      </c>
      <c r="AU824" s="47">
        <v>0</v>
      </c>
      <c r="AV824" s="47">
        <v>0</v>
      </c>
      <c r="AW824" s="5">
        <v>0</v>
      </c>
      <c r="AX824" s="47">
        <f>AT824-AW824</f>
        <v>0</v>
      </c>
      <c r="AY824" s="47">
        <v>0</v>
      </c>
      <c r="AZ824" s="47">
        <v>0</v>
      </c>
      <c r="BA824" s="47">
        <v>0</v>
      </c>
      <c r="BB824" s="47">
        <v>0</v>
      </c>
      <c r="BC824" s="47">
        <f>AY824-BB824</f>
        <v>0</v>
      </c>
      <c r="BD824" s="5">
        <v>0</v>
      </c>
      <c r="BE824" s="47">
        <v>0</v>
      </c>
      <c r="BF824" s="47">
        <v>0</v>
      </c>
      <c r="BG824" s="5">
        <v>0</v>
      </c>
      <c r="BH824" s="47">
        <f>BD824-BG824</f>
        <v>0</v>
      </c>
      <c r="BI824" s="47">
        <v>0</v>
      </c>
      <c r="BJ824" s="47">
        <v>0</v>
      </c>
      <c r="BK824" s="47">
        <v>0</v>
      </c>
      <c r="BL824" s="47">
        <v>0</v>
      </c>
      <c r="BM824" s="47">
        <f>BI824-BL824</f>
        <v>0</v>
      </c>
      <c r="BN824" s="5">
        <v>0</v>
      </c>
      <c r="BO824" s="47">
        <v>0</v>
      </c>
      <c r="BP824" s="47">
        <v>0</v>
      </c>
      <c r="BQ824" s="47">
        <v>0</v>
      </c>
      <c r="BR824" s="47">
        <f>BN824-BQ824</f>
        <v>0</v>
      </c>
      <c r="BS824" s="5">
        <v>0</v>
      </c>
      <c r="BT824" s="47">
        <v>0</v>
      </c>
      <c r="BU824" s="47">
        <v>0</v>
      </c>
      <c r="BV824" s="5">
        <v>0</v>
      </c>
      <c r="BW824" s="47">
        <f>BS824-BV824</f>
        <v>0</v>
      </c>
      <c r="BX824" s="3" t="s">
        <v>77</v>
      </c>
      <c r="BY824" s="3" t="s">
        <v>77</v>
      </c>
      <c r="BZ824" s="3" t="s">
        <v>77</v>
      </c>
      <c r="CA824" s="3" t="s">
        <v>77</v>
      </c>
      <c r="CB824" s="3" t="s">
        <v>77</v>
      </c>
      <c r="CC824" s="47">
        <f>AE824+AO824+AY824+BI824+BS824</f>
        <v>0</v>
      </c>
      <c r="CD824" s="47">
        <f>AF824+AP824+AZ824+BJ824+BT824</f>
        <v>0</v>
      </c>
      <c r="CE824" s="47">
        <f>AG824+AQ824+BA824+BK824+BU824</f>
        <v>0</v>
      </c>
      <c r="CF824" s="47">
        <f>AH824+AR824+BB824+BL824+BV824</f>
        <v>0</v>
      </c>
      <c r="CG824" s="47">
        <f>AI824+AS824+BC824+BM824+BW824</f>
        <v>0</v>
      </c>
      <c r="CH824" s="52">
        <f>SUM(AJ824,AT824,BD824,BN824,BS824)</f>
        <v>20.68</v>
      </c>
      <c r="CI824" s="52">
        <f>SUM(AK824,AU824,BE824,BO824,BT824)</f>
        <v>0</v>
      </c>
      <c r="CJ824" s="52">
        <f>SUM(AL824,AV824,BF824,BP824,BU824)</f>
        <v>0</v>
      </c>
      <c r="CK824" s="52">
        <f>SUM(AM824,AW824,BG824,BQ824,BV824)</f>
        <v>17.5</v>
      </c>
      <c r="CL824" s="52">
        <f>SUM(AN824,AX824,BH824,BR824,BW824)</f>
        <v>3.1799999999999997</v>
      </c>
      <c r="CM824" s="143" t="s">
        <v>3076</v>
      </c>
    </row>
    <row r="825" spans="1:91" s="10" customFormat="1" ht="31.5" x14ac:dyDescent="0.25">
      <c r="A825" s="1" t="s">
        <v>486</v>
      </c>
      <c r="B825" s="17" t="s">
        <v>117</v>
      </c>
      <c r="C825" s="2" t="s">
        <v>76</v>
      </c>
      <c r="D825" s="6" t="s">
        <v>77</v>
      </c>
      <c r="E825" s="13" t="s">
        <v>77</v>
      </c>
      <c r="F825" s="13" t="s">
        <v>77</v>
      </c>
      <c r="G825" s="13" t="s">
        <v>77</v>
      </c>
      <c r="H825" s="3">
        <f>SUM(H826:H836)</f>
        <v>1391.064122</v>
      </c>
      <c r="I825" s="3">
        <f>SUM(I826:I836)</f>
        <v>1391.064122</v>
      </c>
      <c r="J825" s="3" t="s">
        <v>77</v>
      </c>
      <c r="K825" s="3">
        <f>SUM(K826:K836)</f>
        <v>1391.064122</v>
      </c>
      <c r="L825" s="3">
        <f>SUM(L826:L836)</f>
        <v>1391.064122</v>
      </c>
      <c r="M825" s="3" t="s">
        <v>77</v>
      </c>
      <c r="N825" s="26" t="s">
        <v>77</v>
      </c>
      <c r="O825" s="3">
        <f t="shared" ref="O825:AT825" si="1044">SUM(O826:O836)</f>
        <v>705.96402201000001</v>
      </c>
      <c r="P825" s="3">
        <f t="shared" si="1044"/>
        <v>1619.6234603120347</v>
      </c>
      <c r="Q825" s="3">
        <f t="shared" si="1044"/>
        <v>2196.7475622408865</v>
      </c>
      <c r="R825" s="3">
        <f t="shared" si="1044"/>
        <v>771.28084904715797</v>
      </c>
      <c r="S825" s="3">
        <f t="shared" si="1044"/>
        <v>771.28084904715797</v>
      </c>
      <c r="T825" s="3">
        <f t="shared" si="1044"/>
        <v>1490.7835402308867</v>
      </c>
      <c r="U825" s="3">
        <f t="shared" si="1044"/>
        <v>319.55523170200001</v>
      </c>
      <c r="V825" s="3">
        <f t="shared" si="1044"/>
        <v>0</v>
      </c>
      <c r="W825" s="3">
        <f t="shared" si="1044"/>
        <v>0</v>
      </c>
      <c r="X825" s="3">
        <f t="shared" si="1044"/>
        <v>266.99269308500004</v>
      </c>
      <c r="Y825" s="3">
        <f t="shared" si="1044"/>
        <v>52.562538616999987</v>
      </c>
      <c r="Z825" s="3">
        <f t="shared" si="1044"/>
        <v>82.396636409999999</v>
      </c>
      <c r="AA825" s="3">
        <f t="shared" si="1044"/>
        <v>0</v>
      </c>
      <c r="AB825" s="3">
        <f t="shared" si="1044"/>
        <v>0</v>
      </c>
      <c r="AC825" s="3">
        <f t="shared" si="1044"/>
        <v>69.910069743333324</v>
      </c>
      <c r="AD825" s="3">
        <f t="shared" si="1044"/>
        <v>12.486566666666672</v>
      </c>
      <c r="AE825" s="3">
        <f t="shared" si="1044"/>
        <v>169.85298855000002</v>
      </c>
      <c r="AF825" s="3">
        <f t="shared" si="1044"/>
        <v>0</v>
      </c>
      <c r="AG825" s="3">
        <f t="shared" si="1044"/>
        <v>0</v>
      </c>
      <c r="AH825" s="3">
        <f t="shared" si="1044"/>
        <v>142.87749045833334</v>
      </c>
      <c r="AI825" s="3">
        <f t="shared" si="1044"/>
        <v>26.97549809166668</v>
      </c>
      <c r="AJ825" s="3">
        <f t="shared" si="1044"/>
        <v>203.94694311200004</v>
      </c>
      <c r="AK825" s="3">
        <f t="shared" si="1044"/>
        <v>0</v>
      </c>
      <c r="AL825" s="3">
        <f t="shared" si="1044"/>
        <v>0</v>
      </c>
      <c r="AM825" s="3">
        <f t="shared" si="1044"/>
        <v>171.55938174666667</v>
      </c>
      <c r="AN825" s="3">
        <f t="shared" si="1044"/>
        <v>32.38756136533334</v>
      </c>
      <c r="AO825" s="3">
        <f t="shared" si="1044"/>
        <v>150.3648632</v>
      </c>
      <c r="AP825" s="3">
        <f t="shared" si="1044"/>
        <v>0</v>
      </c>
      <c r="AQ825" s="3">
        <f t="shared" si="1044"/>
        <v>0</v>
      </c>
      <c r="AR825" s="3">
        <f t="shared" si="1044"/>
        <v>126.25638830000003</v>
      </c>
      <c r="AS825" s="3">
        <f t="shared" si="1044"/>
        <v>24.10847489999999</v>
      </c>
      <c r="AT825" s="3">
        <f t="shared" si="1044"/>
        <v>225.1355729576</v>
      </c>
      <c r="AU825" s="3">
        <f t="shared" ref="AU825:BW825" si="1045">SUM(AU826:AU836)</f>
        <v>0</v>
      </c>
      <c r="AV825" s="3">
        <f t="shared" si="1045"/>
        <v>0</v>
      </c>
      <c r="AW825" s="3">
        <f t="shared" si="1045"/>
        <v>188.54338990800002</v>
      </c>
      <c r="AX825" s="3">
        <f t="shared" si="1045"/>
        <v>36.592183049599981</v>
      </c>
      <c r="AY825" s="3">
        <f t="shared" si="1045"/>
        <v>22.218</v>
      </c>
      <c r="AZ825" s="3">
        <f t="shared" si="1045"/>
        <v>0</v>
      </c>
      <c r="BA825" s="3">
        <f t="shared" si="1045"/>
        <v>0</v>
      </c>
      <c r="BB825" s="3">
        <f t="shared" si="1045"/>
        <v>18.515000000000001</v>
      </c>
      <c r="BC825" s="3">
        <f t="shared" si="1045"/>
        <v>3.7029999999999994</v>
      </c>
      <c r="BD825" s="3">
        <f t="shared" si="1045"/>
        <v>539.74156815480001</v>
      </c>
      <c r="BE825" s="3">
        <f t="shared" si="1045"/>
        <v>0</v>
      </c>
      <c r="BF825" s="3">
        <f t="shared" si="1045"/>
        <v>0</v>
      </c>
      <c r="BG825" s="3">
        <f t="shared" si="1045"/>
        <v>450.03049697333336</v>
      </c>
      <c r="BH825" s="3">
        <f t="shared" si="1045"/>
        <v>89.711071181466664</v>
      </c>
      <c r="BI825" s="3">
        <f t="shared" si="1045"/>
        <v>105.689765725158</v>
      </c>
      <c r="BJ825" s="3">
        <f t="shared" si="1045"/>
        <v>0</v>
      </c>
      <c r="BK825" s="3">
        <f t="shared" si="1045"/>
        <v>0</v>
      </c>
      <c r="BL825" s="3">
        <f t="shared" si="1045"/>
        <v>88.074804770964704</v>
      </c>
      <c r="BM825" s="3">
        <f t="shared" si="1045"/>
        <v>17.614960954193293</v>
      </c>
      <c r="BN825" s="3">
        <f t="shared" si="1045"/>
        <v>173.73003091448635</v>
      </c>
      <c r="BO825" s="3">
        <f t="shared" si="1045"/>
        <v>0</v>
      </c>
      <c r="BP825" s="3">
        <f t="shared" si="1045"/>
        <v>0</v>
      </c>
      <c r="BQ825" s="3">
        <f t="shared" si="1045"/>
        <v>145.61209816000002</v>
      </c>
      <c r="BR825" s="3">
        <f t="shared" si="1045"/>
        <v>28.11793275448634</v>
      </c>
      <c r="BS825" s="3">
        <f t="shared" si="1045"/>
        <v>36.190746129999994</v>
      </c>
      <c r="BT825" s="3">
        <f t="shared" si="1045"/>
        <v>0</v>
      </c>
      <c r="BU825" s="3">
        <f t="shared" si="1045"/>
        <v>0</v>
      </c>
      <c r="BV825" s="3">
        <f t="shared" si="1045"/>
        <v>30.195634999999999</v>
      </c>
      <c r="BW825" s="3">
        <f t="shared" si="1045"/>
        <v>5.995111129999998</v>
      </c>
      <c r="BX825" s="3" t="s">
        <v>77</v>
      </c>
      <c r="BY825" s="3" t="s">
        <v>77</v>
      </c>
      <c r="BZ825" s="3" t="s">
        <v>77</v>
      </c>
      <c r="CA825" s="3" t="s">
        <v>77</v>
      </c>
      <c r="CB825" s="3" t="s">
        <v>77</v>
      </c>
      <c r="CC825" s="7">
        <f t="shared" ref="CC825:CL825" si="1046">SUM(CC826:CC836)</f>
        <v>484.31636360515802</v>
      </c>
      <c r="CD825" s="7">
        <f t="shared" si="1046"/>
        <v>0</v>
      </c>
      <c r="CE825" s="7">
        <f t="shared" si="1046"/>
        <v>0</v>
      </c>
      <c r="CF825" s="7">
        <f t="shared" si="1046"/>
        <v>405.9193185292981</v>
      </c>
      <c r="CG825" s="7">
        <f t="shared" si="1046"/>
        <v>78.39704507585995</v>
      </c>
      <c r="CH825" s="7">
        <f t="shared" si="1046"/>
        <v>1178.7448612688866</v>
      </c>
      <c r="CI825" s="7">
        <f t="shared" si="1046"/>
        <v>0</v>
      </c>
      <c r="CJ825" s="7">
        <f t="shared" si="1046"/>
        <v>0</v>
      </c>
      <c r="CK825" s="7">
        <f t="shared" si="1046"/>
        <v>985.94100178799999</v>
      </c>
      <c r="CL825" s="7">
        <f t="shared" si="1046"/>
        <v>192.80385948088633</v>
      </c>
      <c r="CM825" s="33" t="s">
        <v>77</v>
      </c>
    </row>
    <row r="826" spans="1:91" s="10" customFormat="1" ht="78.75" x14ac:dyDescent="0.25">
      <c r="A826" s="44" t="s">
        <v>486</v>
      </c>
      <c r="B826" s="45" t="s">
        <v>432</v>
      </c>
      <c r="C826" s="87" t="s">
        <v>433</v>
      </c>
      <c r="D826" s="6" t="s">
        <v>98</v>
      </c>
      <c r="E826" s="13">
        <v>2018</v>
      </c>
      <c r="F826" s="13">
        <v>2022</v>
      </c>
      <c r="G826" s="13">
        <v>2024</v>
      </c>
      <c r="H826" s="47" t="s">
        <v>77</v>
      </c>
      <c r="I826" s="47" t="s">
        <v>77</v>
      </c>
      <c r="J826" s="47" t="s">
        <v>77</v>
      </c>
      <c r="K826" s="47" t="s">
        <v>77</v>
      </c>
      <c r="L826" s="47" t="s">
        <v>77</v>
      </c>
      <c r="M826" s="5" t="s">
        <v>77</v>
      </c>
      <c r="N826" s="104" t="s">
        <v>77</v>
      </c>
      <c r="O826" s="47">
        <f>0.36394303+3.09230334</f>
        <v>3.4562463700000001</v>
      </c>
      <c r="P826" s="79">
        <v>93.985443662000009</v>
      </c>
      <c r="Q826" s="80">
        <f>O826+Z826+CH826</f>
        <v>299.82447017088634</v>
      </c>
      <c r="R826" s="47">
        <f>U826+AE826+AO826+AY826+BI826</f>
        <v>90.529197240000002</v>
      </c>
      <c r="S826" s="47">
        <f t="shared" ref="S826:S836" si="1047">R826</f>
        <v>90.529197240000002</v>
      </c>
      <c r="T826" s="47">
        <f>CH826+Z826</f>
        <v>296.36822380088637</v>
      </c>
      <c r="U826" s="5">
        <v>0</v>
      </c>
      <c r="V826" s="5">
        <v>0</v>
      </c>
      <c r="W826" s="5">
        <v>0</v>
      </c>
      <c r="X826" s="47">
        <v>0</v>
      </c>
      <c r="Y826" s="47">
        <f t="shared" ref="Y826:Y836" si="1048">U826-X826</f>
        <v>0</v>
      </c>
      <c r="Z826" s="5">
        <v>0</v>
      </c>
      <c r="AA826" s="5">
        <v>0</v>
      </c>
      <c r="AB826" s="5">
        <v>0</v>
      </c>
      <c r="AC826" s="47">
        <v>0</v>
      </c>
      <c r="AD826" s="47">
        <f t="shared" ref="AD826:AD836" si="1049">Z826-AC826</f>
        <v>0</v>
      </c>
      <c r="AE826" s="5">
        <v>64.272000000000006</v>
      </c>
      <c r="AF826" s="5">
        <v>0</v>
      </c>
      <c r="AG826" s="5">
        <v>0</v>
      </c>
      <c r="AH826" s="47">
        <v>54.06</v>
      </c>
      <c r="AI826" s="47">
        <f t="shared" ref="AI826:AI834" si="1050">AE826-AH826</f>
        <v>10.212000000000003</v>
      </c>
      <c r="AJ826" s="5">
        <v>67.957750520000005</v>
      </c>
      <c r="AK826" s="5">
        <v>0</v>
      </c>
      <c r="AL826" s="5">
        <v>0</v>
      </c>
      <c r="AM826" s="47">
        <v>56.768387920000002</v>
      </c>
      <c r="AN826" s="47">
        <f t="shared" ref="AN826:AN836" si="1051">AJ826-AM826</f>
        <v>11.189362600000003</v>
      </c>
      <c r="AO826" s="5">
        <v>26.257197239999996</v>
      </c>
      <c r="AP826" s="5">
        <v>0</v>
      </c>
      <c r="AQ826" s="5">
        <v>0</v>
      </c>
      <c r="AR826" s="47">
        <v>22</v>
      </c>
      <c r="AS826" s="47">
        <f t="shared" ref="AS826:AS834" si="1052">AO826-AR826</f>
        <v>4.2571972399999964</v>
      </c>
      <c r="AT826" s="5">
        <v>78.80990699760001</v>
      </c>
      <c r="AU826" s="5">
        <v>0</v>
      </c>
      <c r="AV826" s="5">
        <v>0</v>
      </c>
      <c r="AW826" s="47">
        <v>65.772001608000011</v>
      </c>
      <c r="AX826" s="47">
        <f t="shared" ref="AX826:AX836" si="1053">AT826-AW826</f>
        <v>13.037905389599999</v>
      </c>
      <c r="AY826" s="5">
        <v>0</v>
      </c>
      <c r="AZ826" s="5">
        <v>0</v>
      </c>
      <c r="BA826" s="5">
        <v>0</v>
      </c>
      <c r="BB826" s="47">
        <v>0</v>
      </c>
      <c r="BC826" s="47">
        <f t="shared" ref="BC826:BC834" si="1054">AY826-BB826</f>
        <v>0</v>
      </c>
      <c r="BD826" s="5">
        <v>119.6270884268</v>
      </c>
      <c r="BE826" s="5">
        <v>0</v>
      </c>
      <c r="BF826" s="5">
        <v>0</v>
      </c>
      <c r="BG826" s="47">
        <v>99.935097200000001</v>
      </c>
      <c r="BH826" s="47">
        <f t="shared" ref="BH826:BH836" si="1055">BD826-BG826</f>
        <v>19.691991226799999</v>
      </c>
      <c r="BI826" s="5">
        <v>0</v>
      </c>
      <c r="BJ826" s="5">
        <v>0</v>
      </c>
      <c r="BK826" s="5">
        <v>0</v>
      </c>
      <c r="BL826" s="47">
        <v>0</v>
      </c>
      <c r="BM826" s="47">
        <f t="shared" ref="BM826:BM834" si="1056">BI826-BL826</f>
        <v>0</v>
      </c>
      <c r="BN826" s="5">
        <v>29.973477856486319</v>
      </c>
      <c r="BO826" s="5">
        <v>0</v>
      </c>
      <c r="BP826" s="5">
        <v>0</v>
      </c>
      <c r="BQ826" s="47">
        <v>25.035709860000001</v>
      </c>
      <c r="BR826" s="47">
        <f t="shared" ref="BR826:BR836" si="1057">BN826-BQ826</f>
        <v>4.9377679964863184</v>
      </c>
      <c r="BS826" s="5">
        <v>0</v>
      </c>
      <c r="BT826" s="5">
        <v>0</v>
      </c>
      <c r="BU826" s="5">
        <v>0</v>
      </c>
      <c r="BV826" s="47">
        <v>0</v>
      </c>
      <c r="BW826" s="47">
        <f t="shared" ref="BW826:BW836" si="1058">BS826-BV826</f>
        <v>0</v>
      </c>
      <c r="BX826" s="3" t="s">
        <v>77</v>
      </c>
      <c r="BY826" s="3" t="s">
        <v>77</v>
      </c>
      <c r="BZ826" s="3" t="s">
        <v>77</v>
      </c>
      <c r="CA826" s="3" t="s">
        <v>77</v>
      </c>
      <c r="CB826" s="3" t="s">
        <v>77</v>
      </c>
      <c r="CC826" s="5">
        <f t="shared" ref="CC826:CC836" si="1059">AE826+AO826+AY826+BI826+BS826</f>
        <v>90.529197240000002</v>
      </c>
      <c r="CD826" s="5">
        <f t="shared" ref="CD826:CD836" si="1060">AF826+AP826+AZ826+BJ826+BT826</f>
        <v>0</v>
      </c>
      <c r="CE826" s="5">
        <f t="shared" ref="CE826:CE836" si="1061">AG826+AQ826+BA826+BK826+BU826</f>
        <v>0</v>
      </c>
      <c r="CF826" s="5">
        <f t="shared" ref="CF826:CF836" si="1062">AH826+AR826+BB826+BL826+BV826</f>
        <v>76.06</v>
      </c>
      <c r="CG826" s="5">
        <f t="shared" ref="CG826:CG836" si="1063">AI826+AS826+BC826+BM826+BW826</f>
        <v>14.46919724</v>
      </c>
      <c r="CH826" s="52">
        <f t="shared" ref="CH826:CH836" si="1064">SUM(AJ826,AT826,BD826,BN826,BS826)</f>
        <v>296.36822380088637</v>
      </c>
      <c r="CI826" s="52">
        <f t="shared" ref="CI826:CI836" si="1065">SUM(AK826,AU826,BE826,BO826,BT826)</f>
        <v>0</v>
      </c>
      <c r="CJ826" s="52">
        <f t="shared" ref="CJ826:CJ836" si="1066">SUM(AL826,AV826,BF826,BP826,BU826)</f>
        <v>0</v>
      </c>
      <c r="CK826" s="52">
        <f t="shared" ref="CK826:CK836" si="1067">SUM(AM826,AW826,BG826,BQ826,BV826)</f>
        <v>247.51119658800002</v>
      </c>
      <c r="CL826" s="52">
        <f t="shared" ref="CL826:CL836" si="1068">SUM(AN826,AX826,BH826,BR826,BW826)</f>
        <v>48.857027212886322</v>
      </c>
      <c r="CM826" s="134" t="s">
        <v>3097</v>
      </c>
    </row>
    <row r="827" spans="1:91" s="10" customFormat="1" ht="78.75" x14ac:dyDescent="0.25">
      <c r="A827" s="44" t="s">
        <v>486</v>
      </c>
      <c r="B827" s="45" t="s">
        <v>1565</v>
      </c>
      <c r="C827" s="87" t="s">
        <v>434</v>
      </c>
      <c r="D827" s="83" t="s">
        <v>110</v>
      </c>
      <c r="E827" s="13">
        <v>2011</v>
      </c>
      <c r="F827" s="13">
        <v>2021</v>
      </c>
      <c r="G827" s="13">
        <v>2022</v>
      </c>
      <c r="H827" s="80">
        <v>1146.1692584</v>
      </c>
      <c r="I827" s="80">
        <v>1146.1692584</v>
      </c>
      <c r="J827" s="80" t="s">
        <v>1447</v>
      </c>
      <c r="K827" s="80">
        <v>1146.1692584</v>
      </c>
      <c r="L827" s="80">
        <v>1146.1692584</v>
      </c>
      <c r="M827" s="80" t="s">
        <v>1447</v>
      </c>
      <c r="N827" s="104" t="s">
        <v>77</v>
      </c>
      <c r="O827" s="47">
        <f>523.73074509+42.7578822299999</f>
        <v>566.48862731999998</v>
      </c>
      <c r="P827" s="47">
        <v>684.27756317000001</v>
      </c>
      <c r="Q827" s="80">
        <f>O827+Z827+CH827</f>
        <v>678.55403970199995</v>
      </c>
      <c r="R827" s="47">
        <f>U827+AE827+AO827+AY827+BI827</f>
        <v>105.58098855</v>
      </c>
      <c r="S827" s="47">
        <f t="shared" si="1047"/>
        <v>105.58098855</v>
      </c>
      <c r="T827" s="47">
        <f>CH827+Z827</f>
        <v>112.06541238200001</v>
      </c>
      <c r="U827" s="5">
        <v>0</v>
      </c>
      <c r="V827" s="5">
        <v>0</v>
      </c>
      <c r="W827" s="5">
        <v>0</v>
      </c>
      <c r="X827" s="47">
        <v>0</v>
      </c>
      <c r="Y827" s="47">
        <f t="shared" si="1048"/>
        <v>0</v>
      </c>
      <c r="Z827" s="79">
        <v>0</v>
      </c>
      <c r="AA827" s="5">
        <v>0</v>
      </c>
      <c r="AB827" s="5">
        <v>0</v>
      </c>
      <c r="AC827" s="47">
        <v>0</v>
      </c>
      <c r="AD827" s="47">
        <f t="shared" si="1049"/>
        <v>0</v>
      </c>
      <c r="AE827" s="5">
        <v>105.58098855</v>
      </c>
      <c r="AF827" s="5">
        <v>0</v>
      </c>
      <c r="AG827" s="5">
        <v>0</v>
      </c>
      <c r="AH827" s="47">
        <v>88.817490458333324</v>
      </c>
      <c r="AI827" s="47">
        <f t="shared" si="1050"/>
        <v>16.763498091666676</v>
      </c>
      <c r="AJ827" s="5">
        <v>97.433412382</v>
      </c>
      <c r="AK827" s="5">
        <v>0</v>
      </c>
      <c r="AL827" s="5">
        <v>0</v>
      </c>
      <c r="AM827" s="47">
        <v>82.361176985</v>
      </c>
      <c r="AN827" s="47">
        <f t="shared" si="1051"/>
        <v>15.072235397</v>
      </c>
      <c r="AO827" s="5">
        <v>0</v>
      </c>
      <c r="AP827" s="5">
        <v>0</v>
      </c>
      <c r="AQ827" s="5">
        <v>0</v>
      </c>
      <c r="AR827" s="5">
        <v>0</v>
      </c>
      <c r="AS827" s="47">
        <f t="shared" si="1052"/>
        <v>0</v>
      </c>
      <c r="AT827" s="5">
        <v>14.632</v>
      </c>
      <c r="AU827" s="5">
        <v>0</v>
      </c>
      <c r="AV827" s="5">
        <v>0</v>
      </c>
      <c r="AW827" s="47">
        <v>12.193333333333333</v>
      </c>
      <c r="AX827" s="47">
        <f t="shared" si="1053"/>
        <v>2.4386666666666663</v>
      </c>
      <c r="AY827" s="5">
        <v>0</v>
      </c>
      <c r="AZ827" s="5">
        <v>0</v>
      </c>
      <c r="BA827" s="5">
        <v>0</v>
      </c>
      <c r="BB827" s="5">
        <v>0</v>
      </c>
      <c r="BC827" s="47">
        <f t="shared" si="1054"/>
        <v>0</v>
      </c>
      <c r="BD827" s="5">
        <v>0</v>
      </c>
      <c r="BE827" s="5">
        <v>0</v>
      </c>
      <c r="BF827" s="5">
        <v>0</v>
      </c>
      <c r="BG827" s="5">
        <v>0</v>
      </c>
      <c r="BH827" s="47">
        <f t="shared" si="1055"/>
        <v>0</v>
      </c>
      <c r="BI827" s="5">
        <v>0</v>
      </c>
      <c r="BJ827" s="5">
        <v>0</v>
      </c>
      <c r="BK827" s="5">
        <v>0</v>
      </c>
      <c r="BL827" s="47">
        <v>0</v>
      </c>
      <c r="BM827" s="47">
        <f t="shared" si="1056"/>
        <v>0</v>
      </c>
      <c r="BN827" s="5">
        <v>0</v>
      </c>
      <c r="BO827" s="5">
        <v>0</v>
      </c>
      <c r="BP827" s="5">
        <v>0</v>
      </c>
      <c r="BQ827" s="5">
        <v>0</v>
      </c>
      <c r="BR827" s="47">
        <f t="shared" si="1057"/>
        <v>0</v>
      </c>
      <c r="BS827" s="5">
        <v>0</v>
      </c>
      <c r="BT827" s="5">
        <v>0</v>
      </c>
      <c r="BU827" s="5">
        <v>0</v>
      </c>
      <c r="BV827" s="47">
        <v>0</v>
      </c>
      <c r="BW827" s="47">
        <f t="shared" si="1058"/>
        <v>0</v>
      </c>
      <c r="BX827" s="3" t="s">
        <v>77</v>
      </c>
      <c r="BY827" s="3" t="s">
        <v>77</v>
      </c>
      <c r="BZ827" s="3" t="s">
        <v>77</v>
      </c>
      <c r="CA827" s="3" t="s">
        <v>77</v>
      </c>
      <c r="CB827" s="3" t="s">
        <v>77</v>
      </c>
      <c r="CC827" s="5">
        <f t="shared" si="1059"/>
        <v>105.58098855</v>
      </c>
      <c r="CD827" s="5">
        <f t="shared" si="1060"/>
        <v>0</v>
      </c>
      <c r="CE827" s="5">
        <f t="shared" si="1061"/>
        <v>0</v>
      </c>
      <c r="CF827" s="5">
        <f t="shared" si="1062"/>
        <v>88.817490458333324</v>
      </c>
      <c r="CG827" s="5">
        <f t="shared" si="1063"/>
        <v>16.763498091666676</v>
      </c>
      <c r="CH827" s="52">
        <f t="shared" si="1064"/>
        <v>112.06541238200001</v>
      </c>
      <c r="CI827" s="52">
        <f t="shared" si="1065"/>
        <v>0</v>
      </c>
      <c r="CJ827" s="52">
        <f t="shared" si="1066"/>
        <v>0</v>
      </c>
      <c r="CK827" s="52">
        <f t="shared" si="1067"/>
        <v>94.554510318333328</v>
      </c>
      <c r="CL827" s="52">
        <f t="shared" si="1068"/>
        <v>17.510902063666666</v>
      </c>
      <c r="CM827" s="48" t="s">
        <v>3065</v>
      </c>
    </row>
    <row r="828" spans="1:91" s="9" customFormat="1" ht="157.5" x14ac:dyDescent="0.25">
      <c r="A828" s="44" t="s">
        <v>486</v>
      </c>
      <c r="B828" s="45" t="s">
        <v>1564</v>
      </c>
      <c r="C828" s="87" t="s">
        <v>435</v>
      </c>
      <c r="D828" s="83" t="s">
        <v>110</v>
      </c>
      <c r="E828" s="13">
        <v>2016</v>
      </c>
      <c r="F828" s="13">
        <v>2023</v>
      </c>
      <c r="G828" s="13">
        <v>2026</v>
      </c>
      <c r="H828" s="47">
        <v>244.89486359999998</v>
      </c>
      <c r="I828" s="47">
        <v>244.89486359999998</v>
      </c>
      <c r="J828" s="47" t="s">
        <v>1462</v>
      </c>
      <c r="K828" s="8">
        <f>207.53802*1.18</f>
        <v>244.89486359999998</v>
      </c>
      <c r="L828" s="8">
        <f>207.53802*1.18</f>
        <v>244.89486359999998</v>
      </c>
      <c r="M828" s="47" t="s">
        <v>1462</v>
      </c>
      <c r="N828" s="104" t="s">
        <v>77</v>
      </c>
      <c r="O828" s="47">
        <f>36.21781901+99.80132931</f>
        <v>136.01914832</v>
      </c>
      <c r="P828" s="47">
        <v>379.88497462999999</v>
      </c>
      <c r="Q828" s="47">
        <v>543.07379677199992</v>
      </c>
      <c r="R828" s="47">
        <f>U828+AE828+AO828+AY828+BI828</f>
        <v>237.66423073999999</v>
      </c>
      <c r="S828" s="47">
        <f t="shared" si="1047"/>
        <v>237.66423073999999</v>
      </c>
      <c r="T828" s="47">
        <f>Q828-O828</f>
        <v>407.05464845199992</v>
      </c>
      <c r="U828" s="5">
        <v>91.338564779999984</v>
      </c>
      <c r="V828" s="5">
        <v>0</v>
      </c>
      <c r="W828" s="5">
        <v>0</v>
      </c>
      <c r="X828" s="47">
        <v>76.812137316666664</v>
      </c>
      <c r="Y828" s="47">
        <f t="shared" si="1048"/>
        <v>14.52642746333332</v>
      </c>
      <c r="Z828" s="79">
        <v>69.986236410000004</v>
      </c>
      <c r="AA828" s="5">
        <v>0</v>
      </c>
      <c r="AB828" s="5">
        <v>0</v>
      </c>
      <c r="AC828" s="47">
        <v>59.568069743333332</v>
      </c>
      <c r="AD828" s="47">
        <f t="shared" si="1049"/>
        <v>10.418166666666671</v>
      </c>
      <c r="AE828" s="5">
        <v>0</v>
      </c>
      <c r="AF828" s="5">
        <v>0</v>
      </c>
      <c r="AG828" s="5">
        <v>0</v>
      </c>
      <c r="AH828" s="47">
        <v>0</v>
      </c>
      <c r="AI828" s="47">
        <f t="shared" si="1050"/>
        <v>0</v>
      </c>
      <c r="AJ828" s="5">
        <v>14.915780210000001</v>
      </c>
      <c r="AK828" s="5">
        <v>0</v>
      </c>
      <c r="AL828" s="5">
        <v>0</v>
      </c>
      <c r="AM828" s="47">
        <v>12.429816841666668</v>
      </c>
      <c r="AN828" s="47">
        <f t="shared" si="1051"/>
        <v>2.4859633683333335</v>
      </c>
      <c r="AO828" s="5">
        <v>124.10766596000002</v>
      </c>
      <c r="AP828" s="5">
        <v>0</v>
      </c>
      <c r="AQ828" s="5">
        <v>0</v>
      </c>
      <c r="AR828" s="47">
        <v>104.25638830000003</v>
      </c>
      <c r="AS828" s="47">
        <f t="shared" si="1052"/>
        <v>19.851277659999994</v>
      </c>
      <c r="AT828" s="5">
        <v>131.69366596</v>
      </c>
      <c r="AU828" s="5">
        <v>0</v>
      </c>
      <c r="AV828" s="5">
        <v>0</v>
      </c>
      <c r="AW828" s="47">
        <v>110.57805496666668</v>
      </c>
      <c r="AX828" s="47">
        <f t="shared" si="1053"/>
        <v>21.11561099333332</v>
      </c>
      <c r="AY828" s="5">
        <v>22.218</v>
      </c>
      <c r="AZ828" s="5">
        <v>0</v>
      </c>
      <c r="BA828" s="5">
        <v>0</v>
      </c>
      <c r="BB828" s="47">
        <v>18.515000000000001</v>
      </c>
      <c r="BC828" s="47">
        <f t="shared" si="1054"/>
        <v>3.7029999999999994</v>
      </c>
      <c r="BD828" s="5">
        <v>14.632</v>
      </c>
      <c r="BE828" s="5">
        <v>0</v>
      </c>
      <c r="BF828" s="5">
        <v>0</v>
      </c>
      <c r="BG828" s="47">
        <v>12.193333333333333</v>
      </c>
      <c r="BH828" s="47">
        <f t="shared" si="1055"/>
        <v>2.4386666666666663</v>
      </c>
      <c r="BI828" s="5">
        <v>0</v>
      </c>
      <c r="BJ828" s="5">
        <v>0</v>
      </c>
      <c r="BK828" s="5">
        <v>0</v>
      </c>
      <c r="BL828" s="47">
        <v>0</v>
      </c>
      <c r="BM828" s="47">
        <f t="shared" si="1056"/>
        <v>0</v>
      </c>
      <c r="BN828" s="5">
        <v>131.78579305800002</v>
      </c>
      <c r="BO828" s="5">
        <v>0</v>
      </c>
      <c r="BP828" s="5">
        <v>0</v>
      </c>
      <c r="BQ828" s="47">
        <v>110.5763883</v>
      </c>
      <c r="BR828" s="47">
        <f t="shared" si="1057"/>
        <v>21.209404758000019</v>
      </c>
      <c r="BS828" s="5">
        <v>14.634</v>
      </c>
      <c r="BT828" s="5">
        <v>0</v>
      </c>
      <c r="BU828" s="5">
        <v>0</v>
      </c>
      <c r="BV828" s="47">
        <v>12.195</v>
      </c>
      <c r="BW828" s="47">
        <f t="shared" si="1058"/>
        <v>2.4390000000000001</v>
      </c>
      <c r="BX828" s="3" t="s">
        <v>77</v>
      </c>
      <c r="BY828" s="3" t="s">
        <v>77</v>
      </c>
      <c r="BZ828" s="3" t="s">
        <v>77</v>
      </c>
      <c r="CA828" s="3" t="s">
        <v>77</v>
      </c>
      <c r="CB828" s="3" t="s">
        <v>77</v>
      </c>
      <c r="CC828" s="5">
        <f t="shared" si="1059"/>
        <v>160.95966596</v>
      </c>
      <c r="CD828" s="5">
        <f t="shared" si="1060"/>
        <v>0</v>
      </c>
      <c r="CE828" s="5">
        <f t="shared" si="1061"/>
        <v>0</v>
      </c>
      <c r="CF828" s="5">
        <f t="shared" si="1062"/>
        <v>134.96638830000003</v>
      </c>
      <c r="CG828" s="5">
        <f t="shared" si="1063"/>
        <v>25.993277659999993</v>
      </c>
      <c r="CH828" s="52">
        <f t="shared" si="1064"/>
        <v>307.66123922800006</v>
      </c>
      <c r="CI828" s="52">
        <f t="shared" si="1065"/>
        <v>0</v>
      </c>
      <c r="CJ828" s="52">
        <f t="shared" si="1066"/>
        <v>0</v>
      </c>
      <c r="CK828" s="52">
        <f t="shared" si="1067"/>
        <v>257.97259344166667</v>
      </c>
      <c r="CL828" s="52">
        <f t="shared" si="1068"/>
        <v>49.688645786333339</v>
      </c>
      <c r="CM828" s="48" t="s">
        <v>3064</v>
      </c>
    </row>
    <row r="829" spans="1:91" s="9" customFormat="1" ht="94.5" x14ac:dyDescent="0.25">
      <c r="A829" s="44" t="s">
        <v>486</v>
      </c>
      <c r="B829" s="49" t="s">
        <v>915</v>
      </c>
      <c r="C829" s="5" t="s">
        <v>436</v>
      </c>
      <c r="D829" s="6" t="s">
        <v>175</v>
      </c>
      <c r="E829" s="13">
        <v>2023</v>
      </c>
      <c r="F829" s="13">
        <v>2025</v>
      </c>
      <c r="G829" s="13">
        <v>2028</v>
      </c>
      <c r="H829" s="47" t="s">
        <v>77</v>
      </c>
      <c r="I829" s="47" t="s">
        <v>77</v>
      </c>
      <c r="J829" s="47" t="s">
        <v>77</v>
      </c>
      <c r="K829" s="47" t="s">
        <v>77</v>
      </c>
      <c r="L829" s="47" t="s">
        <v>77</v>
      </c>
      <c r="M829" s="47" t="s">
        <v>77</v>
      </c>
      <c r="N829" s="47" t="s">
        <v>77</v>
      </c>
      <c r="O829" s="47">
        <v>0</v>
      </c>
      <c r="P829" s="47">
        <v>229.65881205803456</v>
      </c>
      <c r="Q829" s="47">
        <f>262.53573911*1.2</f>
        <v>315.04288693199999</v>
      </c>
      <c r="R829" s="47">
        <f>U829+AE829+AO829+AY829+BI829</f>
        <v>105.689765725158</v>
      </c>
      <c r="S829" s="47">
        <f t="shared" si="1047"/>
        <v>105.689765725158</v>
      </c>
      <c r="T829" s="47">
        <f>Q829-O829</f>
        <v>315.04288693199999</v>
      </c>
      <c r="U829" s="5">
        <v>0</v>
      </c>
      <c r="V829" s="5">
        <v>0</v>
      </c>
      <c r="W829" s="5">
        <v>0</v>
      </c>
      <c r="X829" s="5">
        <v>0</v>
      </c>
      <c r="Y829" s="5">
        <f t="shared" si="1048"/>
        <v>0</v>
      </c>
      <c r="Z829" s="5">
        <v>0</v>
      </c>
      <c r="AA829" s="5">
        <v>0</v>
      </c>
      <c r="AB829" s="5">
        <v>0</v>
      </c>
      <c r="AC829" s="5">
        <v>0</v>
      </c>
      <c r="AD829" s="47">
        <f t="shared" si="1049"/>
        <v>0</v>
      </c>
      <c r="AE829" s="5">
        <v>0</v>
      </c>
      <c r="AF829" s="5">
        <v>0</v>
      </c>
      <c r="AG829" s="5">
        <v>0</v>
      </c>
      <c r="AH829" s="5">
        <v>0</v>
      </c>
      <c r="AI829" s="5">
        <f t="shared" si="1050"/>
        <v>0</v>
      </c>
      <c r="AJ829" s="5">
        <v>0</v>
      </c>
      <c r="AK829" s="5">
        <v>0</v>
      </c>
      <c r="AL829" s="5">
        <v>0</v>
      </c>
      <c r="AM829" s="5">
        <v>0</v>
      </c>
      <c r="AN829" s="47">
        <f t="shared" si="1051"/>
        <v>0</v>
      </c>
      <c r="AO829" s="5">
        <v>0</v>
      </c>
      <c r="AP829" s="5">
        <v>0</v>
      </c>
      <c r="AQ829" s="5">
        <v>0</v>
      </c>
      <c r="AR829" s="5">
        <v>0</v>
      </c>
      <c r="AS829" s="5">
        <f t="shared" si="1052"/>
        <v>0</v>
      </c>
      <c r="AT829" s="5">
        <v>0</v>
      </c>
      <c r="AU829" s="5">
        <v>0</v>
      </c>
      <c r="AV829" s="5">
        <v>0</v>
      </c>
      <c r="AW829" s="5">
        <v>0</v>
      </c>
      <c r="AX829" s="47">
        <f t="shared" si="1053"/>
        <v>0</v>
      </c>
      <c r="AY829" s="5">
        <v>0</v>
      </c>
      <c r="AZ829" s="5">
        <v>0</v>
      </c>
      <c r="BA829" s="5">
        <v>0</v>
      </c>
      <c r="BB829" s="47">
        <v>0</v>
      </c>
      <c r="BC829" s="5">
        <f t="shared" si="1054"/>
        <v>0</v>
      </c>
      <c r="BD829" s="5">
        <v>114.881273064</v>
      </c>
      <c r="BE829" s="5">
        <v>0</v>
      </c>
      <c r="BF829" s="5">
        <v>0</v>
      </c>
      <c r="BG829" s="5">
        <v>95.734394219999999</v>
      </c>
      <c r="BH829" s="47">
        <f t="shared" si="1055"/>
        <v>19.146878844</v>
      </c>
      <c r="BI829" s="5">
        <v>105.689765725158</v>
      </c>
      <c r="BJ829" s="5">
        <v>0</v>
      </c>
      <c r="BK829" s="5">
        <v>0</v>
      </c>
      <c r="BL829" s="47">
        <v>88.074804770964704</v>
      </c>
      <c r="BM829" s="5">
        <f t="shared" si="1056"/>
        <v>17.614960954193293</v>
      </c>
      <c r="BN829" s="5">
        <v>0</v>
      </c>
      <c r="BO829" s="5">
        <v>0</v>
      </c>
      <c r="BP829" s="5">
        <v>0</v>
      </c>
      <c r="BQ829" s="47">
        <v>0</v>
      </c>
      <c r="BR829" s="47">
        <f t="shared" si="1057"/>
        <v>0</v>
      </c>
      <c r="BS829" s="5">
        <v>0</v>
      </c>
      <c r="BT829" s="5">
        <v>0</v>
      </c>
      <c r="BU829" s="5">
        <v>0</v>
      </c>
      <c r="BV829" s="47">
        <v>0</v>
      </c>
      <c r="BW829" s="47">
        <f t="shared" si="1058"/>
        <v>0</v>
      </c>
      <c r="BX829" s="3" t="s">
        <v>77</v>
      </c>
      <c r="BY829" s="3" t="s">
        <v>77</v>
      </c>
      <c r="BZ829" s="3" t="s">
        <v>77</v>
      </c>
      <c r="CA829" s="3" t="s">
        <v>77</v>
      </c>
      <c r="CB829" s="3" t="s">
        <v>77</v>
      </c>
      <c r="CC829" s="5">
        <f t="shared" si="1059"/>
        <v>105.689765725158</v>
      </c>
      <c r="CD829" s="5">
        <f t="shared" si="1060"/>
        <v>0</v>
      </c>
      <c r="CE829" s="5">
        <f t="shared" si="1061"/>
        <v>0</v>
      </c>
      <c r="CF829" s="5">
        <f t="shared" si="1062"/>
        <v>88.074804770964704</v>
      </c>
      <c r="CG829" s="5">
        <f t="shared" si="1063"/>
        <v>17.614960954193293</v>
      </c>
      <c r="CH829" s="52">
        <f t="shared" si="1064"/>
        <v>114.881273064</v>
      </c>
      <c r="CI829" s="52">
        <f t="shared" si="1065"/>
        <v>0</v>
      </c>
      <c r="CJ829" s="52">
        <f t="shared" si="1066"/>
        <v>0</v>
      </c>
      <c r="CK829" s="52">
        <f t="shared" si="1067"/>
        <v>95.734394219999999</v>
      </c>
      <c r="CL829" s="52">
        <f t="shared" si="1068"/>
        <v>19.146878844</v>
      </c>
      <c r="CM829" s="48" t="s">
        <v>2939</v>
      </c>
    </row>
    <row r="830" spans="1:91" s="9" customFormat="1" ht="94.5" x14ac:dyDescent="0.25">
      <c r="A830" s="44" t="s">
        <v>486</v>
      </c>
      <c r="B830" s="49" t="s">
        <v>916</v>
      </c>
      <c r="C830" s="87" t="s">
        <v>437</v>
      </c>
      <c r="D830" s="6" t="s">
        <v>98</v>
      </c>
      <c r="E830" s="13">
        <v>2020</v>
      </c>
      <c r="F830" s="43">
        <v>2020</v>
      </c>
      <c r="G830" s="43">
        <v>2023</v>
      </c>
      <c r="H830" s="80" t="s">
        <v>77</v>
      </c>
      <c r="I830" s="80" t="s">
        <v>77</v>
      </c>
      <c r="J830" s="80" t="s">
        <v>77</v>
      </c>
      <c r="K830" s="80" t="s">
        <v>77</v>
      </c>
      <c r="L830" s="80" t="s">
        <v>77</v>
      </c>
      <c r="M830" s="80" t="s">
        <v>77</v>
      </c>
      <c r="N830" s="104" t="s">
        <v>77</v>
      </c>
      <c r="O830" s="47">
        <v>0</v>
      </c>
      <c r="P830" s="47">
        <v>231.40626679200003</v>
      </c>
      <c r="Q830" s="47">
        <f t="shared" ref="Q830:Q834" si="1069">O830+Z830+CH830</f>
        <v>302.60120666400002</v>
      </c>
      <c r="R830" s="47">
        <f t="shared" ref="R830:R835" si="1070">P830-O830</f>
        <v>231.40626679200003</v>
      </c>
      <c r="S830" s="47">
        <f t="shared" si="1047"/>
        <v>231.40626679200003</v>
      </c>
      <c r="T830" s="107">
        <f>CH830+Z830</f>
        <v>302.60120666400002</v>
      </c>
      <c r="U830" s="5">
        <v>227.80626692200002</v>
      </c>
      <c r="V830" s="5">
        <v>0</v>
      </c>
      <c r="W830" s="5">
        <v>0</v>
      </c>
      <c r="X830" s="47">
        <v>189.83855576833335</v>
      </c>
      <c r="Y830" s="47">
        <f t="shared" si="1048"/>
        <v>37.96771115366667</v>
      </c>
      <c r="Z830" s="5">
        <v>12</v>
      </c>
      <c r="AA830" s="5">
        <v>0</v>
      </c>
      <c r="AB830" s="5">
        <v>0</v>
      </c>
      <c r="AC830" s="5">
        <v>10</v>
      </c>
      <c r="AD830" s="47">
        <f t="shared" si="1049"/>
        <v>2</v>
      </c>
      <c r="AE830" s="5">
        <v>0</v>
      </c>
      <c r="AF830" s="5">
        <v>0</v>
      </c>
      <c r="AG830" s="5">
        <v>0</v>
      </c>
      <c r="AH830" s="47">
        <v>0</v>
      </c>
      <c r="AI830" s="47">
        <f t="shared" si="1050"/>
        <v>0</v>
      </c>
      <c r="AJ830" s="5">
        <v>0</v>
      </c>
      <c r="AK830" s="5">
        <v>0</v>
      </c>
      <c r="AL830" s="5">
        <v>0</v>
      </c>
      <c r="AM830" s="47">
        <v>0</v>
      </c>
      <c r="AN830" s="47">
        <f t="shared" si="1051"/>
        <v>0</v>
      </c>
      <c r="AO830" s="5">
        <v>0</v>
      </c>
      <c r="AP830" s="5">
        <v>0</v>
      </c>
      <c r="AQ830" s="5">
        <v>0</v>
      </c>
      <c r="AR830" s="5">
        <v>0</v>
      </c>
      <c r="AS830" s="47">
        <f t="shared" si="1052"/>
        <v>0</v>
      </c>
      <c r="AT830" s="5">
        <v>0</v>
      </c>
      <c r="AU830" s="5">
        <v>0</v>
      </c>
      <c r="AV830" s="5">
        <v>0</v>
      </c>
      <c r="AW830" s="47">
        <v>0</v>
      </c>
      <c r="AX830" s="47">
        <f t="shared" si="1053"/>
        <v>0</v>
      </c>
      <c r="AY830" s="5">
        <v>0</v>
      </c>
      <c r="AZ830" s="5">
        <v>0</v>
      </c>
      <c r="BA830" s="5">
        <v>0</v>
      </c>
      <c r="BB830" s="5">
        <v>0</v>
      </c>
      <c r="BC830" s="47">
        <f t="shared" si="1054"/>
        <v>0</v>
      </c>
      <c r="BD830" s="5">
        <v>290.60120666400002</v>
      </c>
      <c r="BE830" s="5">
        <v>0</v>
      </c>
      <c r="BF830" s="5">
        <v>0</v>
      </c>
      <c r="BG830" s="5">
        <v>242.16767222000001</v>
      </c>
      <c r="BH830" s="47">
        <f t="shared" si="1055"/>
        <v>48.433534444000003</v>
      </c>
      <c r="BI830" s="5">
        <v>0</v>
      </c>
      <c r="BJ830" s="5">
        <v>0</v>
      </c>
      <c r="BK830" s="5">
        <v>0</v>
      </c>
      <c r="BL830" s="47">
        <v>0</v>
      </c>
      <c r="BM830" s="47">
        <f t="shared" si="1056"/>
        <v>0</v>
      </c>
      <c r="BN830" s="5">
        <v>0</v>
      </c>
      <c r="BO830" s="5">
        <v>0</v>
      </c>
      <c r="BP830" s="5">
        <v>0</v>
      </c>
      <c r="BQ830" s="5">
        <v>0</v>
      </c>
      <c r="BR830" s="47">
        <f t="shared" si="1057"/>
        <v>0</v>
      </c>
      <c r="BS830" s="5">
        <v>0</v>
      </c>
      <c r="BT830" s="5">
        <v>0</v>
      </c>
      <c r="BU830" s="5">
        <v>0</v>
      </c>
      <c r="BV830" s="47">
        <v>0</v>
      </c>
      <c r="BW830" s="47">
        <f t="shared" si="1058"/>
        <v>0</v>
      </c>
      <c r="BX830" s="3" t="s">
        <v>77</v>
      </c>
      <c r="BY830" s="3" t="s">
        <v>77</v>
      </c>
      <c r="BZ830" s="3" t="s">
        <v>77</v>
      </c>
      <c r="CA830" s="3" t="s">
        <v>77</v>
      </c>
      <c r="CB830" s="3" t="s">
        <v>77</v>
      </c>
      <c r="CC830" s="5">
        <f t="shared" si="1059"/>
        <v>0</v>
      </c>
      <c r="CD830" s="5">
        <f t="shared" si="1060"/>
        <v>0</v>
      </c>
      <c r="CE830" s="5">
        <f t="shared" si="1061"/>
        <v>0</v>
      </c>
      <c r="CF830" s="5">
        <f t="shared" si="1062"/>
        <v>0</v>
      </c>
      <c r="CG830" s="5">
        <f t="shared" si="1063"/>
        <v>0</v>
      </c>
      <c r="CH830" s="52">
        <f t="shared" si="1064"/>
        <v>290.60120666400002</v>
      </c>
      <c r="CI830" s="52">
        <f t="shared" si="1065"/>
        <v>0</v>
      </c>
      <c r="CJ830" s="52">
        <f t="shared" si="1066"/>
        <v>0</v>
      </c>
      <c r="CK830" s="52">
        <f t="shared" si="1067"/>
        <v>242.16767222000001</v>
      </c>
      <c r="CL830" s="52">
        <f t="shared" si="1068"/>
        <v>48.433534444000003</v>
      </c>
      <c r="CM830" s="48" t="s">
        <v>2939</v>
      </c>
    </row>
    <row r="831" spans="1:91" s="9" customFormat="1" ht="31.5" x14ac:dyDescent="0.25">
      <c r="A831" s="44" t="s">
        <v>486</v>
      </c>
      <c r="B831" s="49" t="s">
        <v>2027</v>
      </c>
      <c r="C831" s="87" t="s">
        <v>2028</v>
      </c>
      <c r="D831" s="51" t="s">
        <v>175</v>
      </c>
      <c r="E831" s="13">
        <v>2020</v>
      </c>
      <c r="F831" s="43">
        <v>2020</v>
      </c>
      <c r="G831" s="43">
        <v>2020</v>
      </c>
      <c r="H831" s="80" t="s">
        <v>77</v>
      </c>
      <c r="I831" s="80" t="s">
        <v>77</v>
      </c>
      <c r="J831" s="80" t="s">
        <v>77</v>
      </c>
      <c r="K831" s="80" t="s">
        <v>77</v>
      </c>
      <c r="L831" s="80" t="s">
        <v>77</v>
      </c>
      <c r="M831" s="80" t="s">
        <v>77</v>
      </c>
      <c r="N831" s="80" t="s">
        <v>77</v>
      </c>
      <c r="O831" s="47">
        <v>0</v>
      </c>
      <c r="P831" s="47">
        <v>0.12840000000000001</v>
      </c>
      <c r="Q831" s="80">
        <f t="shared" si="1069"/>
        <v>0.12840000000000001</v>
      </c>
      <c r="R831" s="47">
        <f t="shared" si="1070"/>
        <v>0.12840000000000001</v>
      </c>
      <c r="S831" s="47">
        <f t="shared" si="1047"/>
        <v>0.12840000000000001</v>
      </c>
      <c r="T831" s="47">
        <f>CH831+Z831</f>
        <v>0.12840000000000001</v>
      </c>
      <c r="U831" s="5">
        <v>0.12840000000000001</v>
      </c>
      <c r="V831" s="5">
        <v>0</v>
      </c>
      <c r="W831" s="5">
        <v>0</v>
      </c>
      <c r="X831" s="47">
        <v>0.10700000000000001</v>
      </c>
      <c r="Y831" s="47">
        <f t="shared" si="1048"/>
        <v>2.1400000000000002E-2</v>
      </c>
      <c r="Z831" s="5">
        <v>0.12840000000000001</v>
      </c>
      <c r="AA831" s="5">
        <v>0</v>
      </c>
      <c r="AB831" s="5">
        <v>0</v>
      </c>
      <c r="AC831" s="5">
        <v>0.10700000000000001</v>
      </c>
      <c r="AD831" s="47">
        <f t="shared" si="1049"/>
        <v>2.1400000000000002E-2</v>
      </c>
      <c r="AE831" s="5">
        <v>0</v>
      </c>
      <c r="AF831" s="5">
        <v>0</v>
      </c>
      <c r="AG831" s="5">
        <v>0</v>
      </c>
      <c r="AH831" s="47">
        <v>0</v>
      </c>
      <c r="AI831" s="47">
        <f t="shared" si="1050"/>
        <v>0</v>
      </c>
      <c r="AJ831" s="5">
        <v>0</v>
      </c>
      <c r="AK831" s="5">
        <v>0</v>
      </c>
      <c r="AL831" s="5">
        <v>0</v>
      </c>
      <c r="AM831" s="47">
        <v>0</v>
      </c>
      <c r="AN831" s="47">
        <f t="shared" si="1051"/>
        <v>0</v>
      </c>
      <c r="AO831" s="5">
        <v>0</v>
      </c>
      <c r="AP831" s="5">
        <v>0</v>
      </c>
      <c r="AQ831" s="5">
        <v>0</v>
      </c>
      <c r="AR831" s="5">
        <v>0</v>
      </c>
      <c r="AS831" s="47">
        <f t="shared" si="1052"/>
        <v>0</v>
      </c>
      <c r="AT831" s="5">
        <v>0</v>
      </c>
      <c r="AU831" s="5">
        <v>0</v>
      </c>
      <c r="AV831" s="5">
        <v>0</v>
      </c>
      <c r="AW831" s="47">
        <v>0</v>
      </c>
      <c r="AX831" s="47">
        <f t="shared" si="1053"/>
        <v>0</v>
      </c>
      <c r="AY831" s="5">
        <v>0</v>
      </c>
      <c r="AZ831" s="5">
        <v>0</v>
      </c>
      <c r="BA831" s="5">
        <v>0</v>
      </c>
      <c r="BB831" s="5">
        <v>0</v>
      </c>
      <c r="BC831" s="47">
        <f t="shared" si="1054"/>
        <v>0</v>
      </c>
      <c r="BD831" s="5">
        <v>0</v>
      </c>
      <c r="BE831" s="5">
        <v>0</v>
      </c>
      <c r="BF831" s="5">
        <v>0</v>
      </c>
      <c r="BG831" s="5">
        <v>0</v>
      </c>
      <c r="BH831" s="47">
        <f t="shared" si="1055"/>
        <v>0</v>
      </c>
      <c r="BI831" s="5">
        <v>0</v>
      </c>
      <c r="BJ831" s="5">
        <v>0</v>
      </c>
      <c r="BK831" s="5">
        <v>0</v>
      </c>
      <c r="BL831" s="47">
        <v>0</v>
      </c>
      <c r="BM831" s="47">
        <f t="shared" si="1056"/>
        <v>0</v>
      </c>
      <c r="BN831" s="5">
        <v>0</v>
      </c>
      <c r="BO831" s="5">
        <v>0</v>
      </c>
      <c r="BP831" s="5">
        <v>0</v>
      </c>
      <c r="BQ831" s="5">
        <v>0</v>
      </c>
      <c r="BR831" s="47">
        <f t="shared" si="1057"/>
        <v>0</v>
      </c>
      <c r="BS831" s="5">
        <v>0</v>
      </c>
      <c r="BT831" s="5">
        <v>0</v>
      </c>
      <c r="BU831" s="5">
        <v>0</v>
      </c>
      <c r="BV831" s="47">
        <v>0</v>
      </c>
      <c r="BW831" s="47">
        <f t="shared" si="1058"/>
        <v>0</v>
      </c>
      <c r="BX831" s="47" t="s">
        <v>77</v>
      </c>
      <c r="BY831" s="47" t="s">
        <v>77</v>
      </c>
      <c r="BZ831" s="47" t="s">
        <v>77</v>
      </c>
      <c r="CA831" s="47" t="s">
        <v>77</v>
      </c>
      <c r="CB831" s="47" t="s">
        <v>77</v>
      </c>
      <c r="CC831" s="5">
        <f t="shared" si="1059"/>
        <v>0</v>
      </c>
      <c r="CD831" s="5">
        <f t="shared" si="1060"/>
        <v>0</v>
      </c>
      <c r="CE831" s="5">
        <f t="shared" si="1061"/>
        <v>0</v>
      </c>
      <c r="CF831" s="5">
        <f t="shared" si="1062"/>
        <v>0</v>
      </c>
      <c r="CG831" s="5">
        <f t="shared" si="1063"/>
        <v>0</v>
      </c>
      <c r="CH831" s="52">
        <f t="shared" si="1064"/>
        <v>0</v>
      </c>
      <c r="CI831" s="52">
        <f t="shared" si="1065"/>
        <v>0</v>
      </c>
      <c r="CJ831" s="52">
        <f t="shared" si="1066"/>
        <v>0</v>
      </c>
      <c r="CK831" s="52">
        <f t="shared" si="1067"/>
        <v>0</v>
      </c>
      <c r="CL831" s="52">
        <f t="shared" si="1068"/>
        <v>0</v>
      </c>
      <c r="CM831" s="129" t="s">
        <v>2896</v>
      </c>
    </row>
    <row r="832" spans="1:91" s="9" customFormat="1" ht="31.5" x14ac:dyDescent="0.25">
      <c r="A832" s="44" t="s">
        <v>486</v>
      </c>
      <c r="B832" s="49" t="s">
        <v>2029</v>
      </c>
      <c r="C832" s="87" t="s">
        <v>2030</v>
      </c>
      <c r="D832" s="51" t="s">
        <v>175</v>
      </c>
      <c r="E832" s="13">
        <v>2020</v>
      </c>
      <c r="F832" s="43">
        <v>2020</v>
      </c>
      <c r="G832" s="43">
        <v>2020</v>
      </c>
      <c r="H832" s="80" t="s">
        <v>77</v>
      </c>
      <c r="I832" s="80" t="s">
        <v>77</v>
      </c>
      <c r="J832" s="80" t="s">
        <v>77</v>
      </c>
      <c r="K832" s="80" t="s">
        <v>77</v>
      </c>
      <c r="L832" s="80" t="s">
        <v>77</v>
      </c>
      <c r="M832" s="80" t="s">
        <v>77</v>
      </c>
      <c r="N832" s="80" t="s">
        <v>77</v>
      </c>
      <c r="O832" s="47">
        <v>0</v>
      </c>
      <c r="P832" s="47">
        <v>0.13200000000000001</v>
      </c>
      <c r="Q832" s="80">
        <f t="shared" si="1069"/>
        <v>0.13200000000000001</v>
      </c>
      <c r="R832" s="47">
        <f t="shared" si="1070"/>
        <v>0.13200000000000001</v>
      </c>
      <c r="S832" s="47">
        <f t="shared" si="1047"/>
        <v>0.13200000000000001</v>
      </c>
      <c r="T832" s="47">
        <f>CH832+Z832</f>
        <v>0.13200000000000001</v>
      </c>
      <c r="U832" s="5">
        <v>0.13200000000000001</v>
      </c>
      <c r="V832" s="5">
        <v>0</v>
      </c>
      <c r="W832" s="5">
        <v>0</v>
      </c>
      <c r="X832" s="47">
        <v>0.11</v>
      </c>
      <c r="Y832" s="47">
        <f t="shared" si="1048"/>
        <v>2.2000000000000006E-2</v>
      </c>
      <c r="Z832" s="5">
        <v>0.13200000000000001</v>
      </c>
      <c r="AA832" s="5">
        <v>0</v>
      </c>
      <c r="AB832" s="5">
        <v>0</v>
      </c>
      <c r="AC832" s="5">
        <v>0.11</v>
      </c>
      <c r="AD832" s="47">
        <f t="shared" si="1049"/>
        <v>2.2000000000000006E-2</v>
      </c>
      <c r="AE832" s="5">
        <v>0</v>
      </c>
      <c r="AF832" s="5">
        <v>0</v>
      </c>
      <c r="AG832" s="5">
        <v>0</v>
      </c>
      <c r="AH832" s="47">
        <v>0</v>
      </c>
      <c r="AI832" s="47">
        <f t="shared" si="1050"/>
        <v>0</v>
      </c>
      <c r="AJ832" s="5">
        <v>0</v>
      </c>
      <c r="AK832" s="5">
        <v>0</v>
      </c>
      <c r="AL832" s="5">
        <v>0</v>
      </c>
      <c r="AM832" s="47">
        <v>0</v>
      </c>
      <c r="AN832" s="47">
        <f t="shared" si="1051"/>
        <v>0</v>
      </c>
      <c r="AO832" s="5">
        <v>0</v>
      </c>
      <c r="AP832" s="5">
        <v>0</v>
      </c>
      <c r="AQ832" s="5">
        <v>0</v>
      </c>
      <c r="AR832" s="5">
        <v>0</v>
      </c>
      <c r="AS832" s="47">
        <f t="shared" si="1052"/>
        <v>0</v>
      </c>
      <c r="AT832" s="5">
        <v>0</v>
      </c>
      <c r="AU832" s="5">
        <v>0</v>
      </c>
      <c r="AV832" s="5">
        <v>0</v>
      </c>
      <c r="AW832" s="47">
        <v>0</v>
      </c>
      <c r="AX832" s="47">
        <f t="shared" si="1053"/>
        <v>0</v>
      </c>
      <c r="AY832" s="5">
        <v>0</v>
      </c>
      <c r="AZ832" s="5">
        <v>0</v>
      </c>
      <c r="BA832" s="5">
        <v>0</v>
      </c>
      <c r="BB832" s="5">
        <v>0</v>
      </c>
      <c r="BC832" s="47">
        <f t="shared" si="1054"/>
        <v>0</v>
      </c>
      <c r="BD832" s="5">
        <v>0</v>
      </c>
      <c r="BE832" s="5">
        <v>0</v>
      </c>
      <c r="BF832" s="5">
        <v>0</v>
      </c>
      <c r="BG832" s="5">
        <v>0</v>
      </c>
      <c r="BH832" s="47">
        <f t="shared" si="1055"/>
        <v>0</v>
      </c>
      <c r="BI832" s="5">
        <v>0</v>
      </c>
      <c r="BJ832" s="5">
        <v>0</v>
      </c>
      <c r="BK832" s="5">
        <v>0</v>
      </c>
      <c r="BL832" s="47">
        <v>0</v>
      </c>
      <c r="BM832" s="47">
        <f t="shared" si="1056"/>
        <v>0</v>
      </c>
      <c r="BN832" s="5">
        <v>0</v>
      </c>
      <c r="BO832" s="5">
        <v>0</v>
      </c>
      <c r="BP832" s="5">
        <v>0</v>
      </c>
      <c r="BQ832" s="5">
        <v>0</v>
      </c>
      <c r="BR832" s="47">
        <f t="shared" si="1057"/>
        <v>0</v>
      </c>
      <c r="BS832" s="5">
        <v>0</v>
      </c>
      <c r="BT832" s="5">
        <v>0</v>
      </c>
      <c r="BU832" s="5">
        <v>0</v>
      </c>
      <c r="BV832" s="47">
        <v>0</v>
      </c>
      <c r="BW832" s="47">
        <f t="shared" si="1058"/>
        <v>0</v>
      </c>
      <c r="BX832" s="47" t="s">
        <v>77</v>
      </c>
      <c r="BY832" s="47" t="s">
        <v>77</v>
      </c>
      <c r="BZ832" s="47" t="s">
        <v>77</v>
      </c>
      <c r="CA832" s="47" t="s">
        <v>77</v>
      </c>
      <c r="CB832" s="47" t="s">
        <v>77</v>
      </c>
      <c r="CC832" s="5">
        <f t="shared" si="1059"/>
        <v>0</v>
      </c>
      <c r="CD832" s="5">
        <f t="shared" si="1060"/>
        <v>0</v>
      </c>
      <c r="CE832" s="5">
        <f t="shared" si="1061"/>
        <v>0</v>
      </c>
      <c r="CF832" s="5">
        <f t="shared" si="1062"/>
        <v>0</v>
      </c>
      <c r="CG832" s="5">
        <f t="shared" si="1063"/>
        <v>0</v>
      </c>
      <c r="CH832" s="52">
        <f t="shared" si="1064"/>
        <v>0</v>
      </c>
      <c r="CI832" s="52">
        <f t="shared" si="1065"/>
        <v>0</v>
      </c>
      <c r="CJ832" s="52">
        <f t="shared" si="1066"/>
        <v>0</v>
      </c>
      <c r="CK832" s="52">
        <f t="shared" si="1067"/>
        <v>0</v>
      </c>
      <c r="CL832" s="52">
        <f t="shared" si="1068"/>
        <v>0</v>
      </c>
      <c r="CM832" s="129" t="s">
        <v>2896</v>
      </c>
    </row>
    <row r="833" spans="1:91" s="9" customFormat="1" ht="31.5" x14ac:dyDescent="0.25">
      <c r="A833" s="44" t="s">
        <v>486</v>
      </c>
      <c r="B833" s="49" t="s">
        <v>2031</v>
      </c>
      <c r="C833" s="87" t="s">
        <v>2032</v>
      </c>
      <c r="D833" s="51" t="s">
        <v>175</v>
      </c>
      <c r="E833" s="13">
        <v>2020</v>
      </c>
      <c r="F833" s="43">
        <v>2020</v>
      </c>
      <c r="G833" s="43">
        <v>2020</v>
      </c>
      <c r="H833" s="80" t="s">
        <v>77</v>
      </c>
      <c r="I833" s="80" t="s">
        <v>77</v>
      </c>
      <c r="J833" s="80" t="s">
        <v>77</v>
      </c>
      <c r="K833" s="80" t="s">
        <v>77</v>
      </c>
      <c r="L833" s="80" t="s">
        <v>77</v>
      </c>
      <c r="M833" s="80" t="s">
        <v>77</v>
      </c>
      <c r="N833" s="80" t="s">
        <v>77</v>
      </c>
      <c r="O833" s="47">
        <v>0</v>
      </c>
      <c r="P833" s="47">
        <v>0.1128</v>
      </c>
      <c r="Q833" s="80">
        <f t="shared" si="1069"/>
        <v>0.1128</v>
      </c>
      <c r="R833" s="47">
        <f t="shared" si="1070"/>
        <v>0.1128</v>
      </c>
      <c r="S833" s="47">
        <f t="shared" si="1047"/>
        <v>0.1128</v>
      </c>
      <c r="T833" s="47">
        <f>CH833+Z833</f>
        <v>0.1128</v>
      </c>
      <c r="U833" s="5">
        <v>0.1128</v>
      </c>
      <c r="V833" s="5">
        <v>0</v>
      </c>
      <c r="W833" s="5">
        <v>0</v>
      </c>
      <c r="X833" s="47">
        <v>9.4E-2</v>
      </c>
      <c r="Y833" s="47">
        <f t="shared" si="1048"/>
        <v>1.8799999999999997E-2</v>
      </c>
      <c r="Z833" s="5">
        <v>0.1128</v>
      </c>
      <c r="AA833" s="5">
        <v>0</v>
      </c>
      <c r="AB833" s="5">
        <v>0</v>
      </c>
      <c r="AC833" s="5">
        <v>9.4E-2</v>
      </c>
      <c r="AD833" s="47">
        <f t="shared" si="1049"/>
        <v>1.8799999999999997E-2</v>
      </c>
      <c r="AE833" s="5">
        <v>0</v>
      </c>
      <c r="AF833" s="5">
        <v>0</v>
      </c>
      <c r="AG833" s="5">
        <v>0</v>
      </c>
      <c r="AH833" s="47">
        <v>0</v>
      </c>
      <c r="AI833" s="47">
        <f t="shared" si="1050"/>
        <v>0</v>
      </c>
      <c r="AJ833" s="5">
        <v>0</v>
      </c>
      <c r="AK833" s="5">
        <v>0</v>
      </c>
      <c r="AL833" s="5">
        <v>0</v>
      </c>
      <c r="AM833" s="47">
        <v>0</v>
      </c>
      <c r="AN833" s="47">
        <f t="shared" si="1051"/>
        <v>0</v>
      </c>
      <c r="AO833" s="5">
        <v>0</v>
      </c>
      <c r="AP833" s="5">
        <v>0</v>
      </c>
      <c r="AQ833" s="5">
        <v>0</v>
      </c>
      <c r="AR833" s="5">
        <v>0</v>
      </c>
      <c r="AS833" s="47">
        <f t="shared" si="1052"/>
        <v>0</v>
      </c>
      <c r="AT833" s="5">
        <v>0</v>
      </c>
      <c r="AU833" s="5">
        <v>0</v>
      </c>
      <c r="AV833" s="5">
        <v>0</v>
      </c>
      <c r="AW833" s="47">
        <v>0</v>
      </c>
      <c r="AX833" s="47">
        <f t="shared" si="1053"/>
        <v>0</v>
      </c>
      <c r="AY833" s="5">
        <v>0</v>
      </c>
      <c r="AZ833" s="5">
        <v>0</v>
      </c>
      <c r="BA833" s="5">
        <v>0</v>
      </c>
      <c r="BB833" s="5">
        <v>0</v>
      </c>
      <c r="BC833" s="47">
        <f t="shared" si="1054"/>
        <v>0</v>
      </c>
      <c r="BD833" s="5">
        <v>0</v>
      </c>
      <c r="BE833" s="5">
        <v>0</v>
      </c>
      <c r="BF833" s="5">
        <v>0</v>
      </c>
      <c r="BG833" s="5">
        <v>0</v>
      </c>
      <c r="BH833" s="47">
        <f t="shared" si="1055"/>
        <v>0</v>
      </c>
      <c r="BI833" s="5">
        <v>0</v>
      </c>
      <c r="BJ833" s="5">
        <v>0</v>
      </c>
      <c r="BK833" s="5">
        <v>0</v>
      </c>
      <c r="BL833" s="47">
        <v>0</v>
      </c>
      <c r="BM833" s="47">
        <f t="shared" si="1056"/>
        <v>0</v>
      </c>
      <c r="BN833" s="5">
        <v>0</v>
      </c>
      <c r="BO833" s="5">
        <v>0</v>
      </c>
      <c r="BP833" s="5">
        <v>0</v>
      </c>
      <c r="BQ833" s="5">
        <v>0</v>
      </c>
      <c r="BR833" s="47">
        <f t="shared" si="1057"/>
        <v>0</v>
      </c>
      <c r="BS833" s="5">
        <v>0</v>
      </c>
      <c r="BT833" s="5">
        <v>0</v>
      </c>
      <c r="BU833" s="5">
        <v>0</v>
      </c>
      <c r="BV833" s="47">
        <v>0</v>
      </c>
      <c r="BW833" s="47">
        <f t="shared" si="1058"/>
        <v>0</v>
      </c>
      <c r="BX833" s="47" t="s">
        <v>77</v>
      </c>
      <c r="BY833" s="47" t="s">
        <v>77</v>
      </c>
      <c r="BZ833" s="47" t="s">
        <v>77</v>
      </c>
      <c r="CA833" s="47" t="s">
        <v>77</v>
      </c>
      <c r="CB833" s="47" t="s">
        <v>77</v>
      </c>
      <c r="CC833" s="5">
        <f t="shared" si="1059"/>
        <v>0</v>
      </c>
      <c r="CD833" s="5">
        <f t="shared" si="1060"/>
        <v>0</v>
      </c>
      <c r="CE833" s="5">
        <f t="shared" si="1061"/>
        <v>0</v>
      </c>
      <c r="CF833" s="5">
        <f t="shared" si="1062"/>
        <v>0</v>
      </c>
      <c r="CG833" s="5">
        <f t="shared" si="1063"/>
        <v>0</v>
      </c>
      <c r="CH833" s="52">
        <f t="shared" si="1064"/>
        <v>0</v>
      </c>
      <c r="CI833" s="52">
        <f t="shared" si="1065"/>
        <v>0</v>
      </c>
      <c r="CJ833" s="52">
        <f t="shared" si="1066"/>
        <v>0</v>
      </c>
      <c r="CK833" s="52">
        <f t="shared" si="1067"/>
        <v>0</v>
      </c>
      <c r="CL833" s="52">
        <f t="shared" si="1068"/>
        <v>0</v>
      </c>
      <c r="CM833" s="129" t="s">
        <v>2896</v>
      </c>
    </row>
    <row r="834" spans="1:91" s="9" customFormat="1" ht="31.5" x14ac:dyDescent="0.25">
      <c r="A834" s="44" t="s">
        <v>486</v>
      </c>
      <c r="B834" s="49" t="s">
        <v>2033</v>
      </c>
      <c r="C834" s="87" t="s">
        <v>2034</v>
      </c>
      <c r="D834" s="51" t="s">
        <v>175</v>
      </c>
      <c r="E834" s="13">
        <v>2020</v>
      </c>
      <c r="F834" s="43">
        <v>2020</v>
      </c>
      <c r="G834" s="43">
        <v>2020</v>
      </c>
      <c r="H834" s="80" t="s">
        <v>77</v>
      </c>
      <c r="I834" s="80" t="s">
        <v>77</v>
      </c>
      <c r="J834" s="80" t="s">
        <v>77</v>
      </c>
      <c r="K834" s="80" t="s">
        <v>77</v>
      </c>
      <c r="L834" s="80" t="s">
        <v>77</v>
      </c>
      <c r="M834" s="80" t="s">
        <v>77</v>
      </c>
      <c r="N834" s="80" t="s">
        <v>77</v>
      </c>
      <c r="O834" s="47">
        <v>0</v>
      </c>
      <c r="P834" s="47">
        <v>3.7199999999999997E-2</v>
      </c>
      <c r="Q834" s="80">
        <f t="shared" si="1069"/>
        <v>3.7200000000000004E-2</v>
      </c>
      <c r="R834" s="47">
        <f t="shared" si="1070"/>
        <v>3.7199999999999997E-2</v>
      </c>
      <c r="S834" s="47">
        <f t="shared" si="1047"/>
        <v>3.7199999999999997E-2</v>
      </c>
      <c r="T834" s="47">
        <f>CH834+Z834</f>
        <v>3.7200000000000004E-2</v>
      </c>
      <c r="U834" s="5">
        <v>3.7199999999999997E-2</v>
      </c>
      <c r="V834" s="5">
        <v>0</v>
      </c>
      <c r="W834" s="5">
        <v>0</v>
      </c>
      <c r="X834" s="47">
        <v>3.0999999999999996E-2</v>
      </c>
      <c r="Y834" s="47">
        <f t="shared" si="1048"/>
        <v>6.2000000000000006E-3</v>
      </c>
      <c r="Z834" s="5">
        <v>3.7200000000000004E-2</v>
      </c>
      <c r="AA834" s="5">
        <v>0</v>
      </c>
      <c r="AB834" s="5">
        <v>0</v>
      </c>
      <c r="AC834" s="5">
        <v>3.1000000000000003E-2</v>
      </c>
      <c r="AD834" s="47">
        <f t="shared" si="1049"/>
        <v>6.2000000000000006E-3</v>
      </c>
      <c r="AE834" s="5">
        <v>0</v>
      </c>
      <c r="AF834" s="5">
        <v>0</v>
      </c>
      <c r="AG834" s="5">
        <v>0</v>
      </c>
      <c r="AH834" s="47">
        <v>0</v>
      </c>
      <c r="AI834" s="47">
        <f t="shared" si="1050"/>
        <v>0</v>
      </c>
      <c r="AJ834" s="5">
        <v>0</v>
      </c>
      <c r="AK834" s="5">
        <v>0</v>
      </c>
      <c r="AL834" s="5">
        <v>0</v>
      </c>
      <c r="AM834" s="47">
        <v>0</v>
      </c>
      <c r="AN834" s="47">
        <f t="shared" si="1051"/>
        <v>0</v>
      </c>
      <c r="AO834" s="5">
        <v>0</v>
      </c>
      <c r="AP834" s="5">
        <v>0</v>
      </c>
      <c r="AQ834" s="5">
        <v>0</v>
      </c>
      <c r="AR834" s="5">
        <v>0</v>
      </c>
      <c r="AS834" s="47">
        <f t="shared" si="1052"/>
        <v>0</v>
      </c>
      <c r="AT834" s="5">
        <v>0</v>
      </c>
      <c r="AU834" s="5">
        <v>0</v>
      </c>
      <c r="AV834" s="5">
        <v>0</v>
      </c>
      <c r="AW834" s="47">
        <v>0</v>
      </c>
      <c r="AX834" s="47">
        <f t="shared" si="1053"/>
        <v>0</v>
      </c>
      <c r="AY834" s="5">
        <v>0</v>
      </c>
      <c r="AZ834" s="5">
        <v>0</v>
      </c>
      <c r="BA834" s="5">
        <v>0</v>
      </c>
      <c r="BB834" s="5">
        <v>0</v>
      </c>
      <c r="BC834" s="47">
        <f t="shared" si="1054"/>
        <v>0</v>
      </c>
      <c r="BD834" s="5">
        <v>0</v>
      </c>
      <c r="BE834" s="5">
        <v>0</v>
      </c>
      <c r="BF834" s="5">
        <v>0</v>
      </c>
      <c r="BG834" s="5">
        <v>0</v>
      </c>
      <c r="BH834" s="47">
        <f t="shared" si="1055"/>
        <v>0</v>
      </c>
      <c r="BI834" s="5">
        <v>0</v>
      </c>
      <c r="BJ834" s="5">
        <v>0</v>
      </c>
      <c r="BK834" s="5">
        <v>0</v>
      </c>
      <c r="BL834" s="47">
        <v>0</v>
      </c>
      <c r="BM834" s="47">
        <f t="shared" si="1056"/>
        <v>0</v>
      </c>
      <c r="BN834" s="5">
        <v>0</v>
      </c>
      <c r="BO834" s="5">
        <v>0</v>
      </c>
      <c r="BP834" s="5">
        <v>0</v>
      </c>
      <c r="BQ834" s="5">
        <v>0</v>
      </c>
      <c r="BR834" s="47">
        <f t="shared" si="1057"/>
        <v>0</v>
      </c>
      <c r="BS834" s="5">
        <v>0</v>
      </c>
      <c r="BT834" s="5">
        <v>0</v>
      </c>
      <c r="BU834" s="5">
        <v>0</v>
      </c>
      <c r="BV834" s="47">
        <v>0</v>
      </c>
      <c r="BW834" s="47">
        <f t="shared" si="1058"/>
        <v>0</v>
      </c>
      <c r="BX834" s="47" t="s">
        <v>77</v>
      </c>
      <c r="BY834" s="47" t="s">
        <v>77</v>
      </c>
      <c r="BZ834" s="47" t="s">
        <v>77</v>
      </c>
      <c r="CA834" s="47" t="s">
        <v>77</v>
      </c>
      <c r="CB834" s="47" t="s">
        <v>77</v>
      </c>
      <c r="CC834" s="5">
        <f t="shared" si="1059"/>
        <v>0</v>
      </c>
      <c r="CD834" s="5">
        <f t="shared" si="1060"/>
        <v>0</v>
      </c>
      <c r="CE834" s="5">
        <f t="shared" si="1061"/>
        <v>0</v>
      </c>
      <c r="CF834" s="5">
        <f t="shared" si="1062"/>
        <v>0</v>
      </c>
      <c r="CG834" s="5">
        <f t="shared" si="1063"/>
        <v>0</v>
      </c>
      <c r="CH834" s="52">
        <f t="shared" si="1064"/>
        <v>0</v>
      </c>
      <c r="CI834" s="52">
        <f t="shared" si="1065"/>
        <v>0</v>
      </c>
      <c r="CJ834" s="52">
        <f t="shared" si="1066"/>
        <v>0</v>
      </c>
      <c r="CK834" s="52">
        <f t="shared" si="1067"/>
        <v>0</v>
      </c>
      <c r="CL834" s="52">
        <f t="shared" si="1068"/>
        <v>0</v>
      </c>
      <c r="CM834" s="129" t="s">
        <v>2896</v>
      </c>
    </row>
    <row r="835" spans="1:91" s="10" customFormat="1" ht="157.5" outlineLevel="1" x14ac:dyDescent="0.25">
      <c r="A835" s="44" t="s">
        <v>486</v>
      </c>
      <c r="B835" s="49" t="s">
        <v>1109</v>
      </c>
      <c r="C835" s="95" t="s">
        <v>1399</v>
      </c>
      <c r="D835" s="51" t="s">
        <v>175</v>
      </c>
      <c r="E835" s="43">
        <v>2023</v>
      </c>
      <c r="F835" s="43" t="s">
        <v>77</v>
      </c>
      <c r="G835" s="43">
        <v>2026</v>
      </c>
      <c r="H835" s="47" t="s">
        <v>77</v>
      </c>
      <c r="I835" s="47" t="s">
        <v>77</v>
      </c>
      <c r="J835" s="47" t="s">
        <v>77</v>
      </c>
      <c r="K835" s="47" t="s">
        <v>77</v>
      </c>
      <c r="L835" s="47" t="s">
        <v>77</v>
      </c>
      <c r="M835" s="47" t="s">
        <v>77</v>
      </c>
      <c r="N835" s="47" t="s">
        <v>77</v>
      </c>
      <c r="O835" s="47">
        <v>0</v>
      </c>
      <c r="P835" s="47">
        <v>0</v>
      </c>
      <c r="Q835" s="47">
        <v>33.600761999999996</v>
      </c>
      <c r="R835" s="47">
        <f t="shared" si="1070"/>
        <v>0</v>
      </c>
      <c r="S835" s="47">
        <f>R835</f>
        <v>0</v>
      </c>
      <c r="T835" s="47">
        <f>Q835-O835</f>
        <v>33.600761999999996</v>
      </c>
      <c r="U835" s="5">
        <v>0</v>
      </c>
      <c r="V835" s="5">
        <v>0</v>
      </c>
      <c r="W835" s="5">
        <v>0</v>
      </c>
      <c r="X835" s="5">
        <v>0</v>
      </c>
      <c r="Y835" s="5">
        <f>U835-X835</f>
        <v>0</v>
      </c>
      <c r="Z835" s="5">
        <v>0</v>
      </c>
      <c r="AA835" s="5">
        <v>0</v>
      </c>
      <c r="AB835" s="5">
        <v>0</v>
      </c>
      <c r="AC835" s="5">
        <v>0</v>
      </c>
      <c r="AD835" s="47">
        <f>Z835-AC835</f>
        <v>0</v>
      </c>
      <c r="AE835" s="5">
        <v>0</v>
      </c>
      <c r="AF835" s="5">
        <v>0</v>
      </c>
      <c r="AG835" s="5">
        <v>0</v>
      </c>
      <c r="AH835" s="5">
        <v>0</v>
      </c>
      <c r="AI835" s="5">
        <f>AE835-AH835</f>
        <v>0</v>
      </c>
      <c r="AJ835" s="5">
        <v>0</v>
      </c>
      <c r="AK835" s="5">
        <v>0</v>
      </c>
      <c r="AL835" s="5">
        <v>0</v>
      </c>
      <c r="AM835" s="5">
        <v>0</v>
      </c>
      <c r="AN835" s="47">
        <f t="shared" si="1051"/>
        <v>0</v>
      </c>
      <c r="AO835" s="5">
        <v>0</v>
      </c>
      <c r="AP835" s="5">
        <v>0</v>
      </c>
      <c r="AQ835" s="5">
        <v>0</v>
      </c>
      <c r="AR835" s="5">
        <v>0</v>
      </c>
      <c r="AS835" s="5">
        <f>AO835-AR835</f>
        <v>0</v>
      </c>
      <c r="AT835" s="5">
        <v>0</v>
      </c>
      <c r="AU835" s="5">
        <v>0</v>
      </c>
      <c r="AV835" s="5">
        <v>0</v>
      </c>
      <c r="AW835" s="5">
        <v>0</v>
      </c>
      <c r="AX835" s="47">
        <f>AT835-AW835</f>
        <v>0</v>
      </c>
      <c r="AY835" s="5">
        <v>0</v>
      </c>
      <c r="AZ835" s="5">
        <v>0</v>
      </c>
      <c r="BA835" s="5">
        <v>0</v>
      </c>
      <c r="BB835" s="5">
        <v>0</v>
      </c>
      <c r="BC835" s="5">
        <f>AY835-BB835</f>
        <v>0</v>
      </c>
      <c r="BD835" s="5">
        <v>0</v>
      </c>
      <c r="BE835" s="5">
        <v>0</v>
      </c>
      <c r="BF835" s="5">
        <v>0</v>
      </c>
      <c r="BG835" s="5">
        <v>0</v>
      </c>
      <c r="BH835" s="47">
        <f>BD835-BG835</f>
        <v>0</v>
      </c>
      <c r="BI835" s="5">
        <v>0</v>
      </c>
      <c r="BJ835" s="5">
        <v>0</v>
      </c>
      <c r="BK835" s="5">
        <v>0</v>
      </c>
      <c r="BL835" s="47">
        <v>0</v>
      </c>
      <c r="BM835" s="5">
        <f>BI835-BL835</f>
        <v>0</v>
      </c>
      <c r="BN835" s="5">
        <v>11.97076</v>
      </c>
      <c r="BO835" s="5">
        <v>0</v>
      </c>
      <c r="BP835" s="5">
        <v>0</v>
      </c>
      <c r="BQ835" s="5">
        <v>10</v>
      </c>
      <c r="BR835" s="47">
        <f>BN835-BQ835</f>
        <v>1.9707600000000003</v>
      </c>
      <c r="BS835" s="5">
        <v>21.556746129999997</v>
      </c>
      <c r="BT835" s="5">
        <v>0</v>
      </c>
      <c r="BU835" s="5">
        <v>0</v>
      </c>
      <c r="BV835" s="47">
        <v>18.000634999999999</v>
      </c>
      <c r="BW835" s="47">
        <f>BS835-BV835</f>
        <v>3.5561111299999979</v>
      </c>
      <c r="BX835" s="3" t="s">
        <v>77</v>
      </c>
      <c r="BY835" s="3" t="s">
        <v>77</v>
      </c>
      <c r="BZ835" s="3" t="s">
        <v>77</v>
      </c>
      <c r="CA835" s="3" t="s">
        <v>77</v>
      </c>
      <c r="CB835" s="3" t="s">
        <v>77</v>
      </c>
      <c r="CC835" s="47">
        <f t="shared" si="1059"/>
        <v>21.556746129999997</v>
      </c>
      <c r="CD835" s="47">
        <f t="shared" si="1060"/>
        <v>0</v>
      </c>
      <c r="CE835" s="47">
        <f t="shared" si="1061"/>
        <v>0</v>
      </c>
      <c r="CF835" s="47">
        <f t="shared" si="1062"/>
        <v>18.000634999999999</v>
      </c>
      <c r="CG835" s="47">
        <f t="shared" si="1063"/>
        <v>3.5561111299999979</v>
      </c>
      <c r="CH835" s="52">
        <f t="shared" si="1064"/>
        <v>33.527506129999999</v>
      </c>
      <c r="CI835" s="52">
        <f>SUM(AK835,AU835,BE835,BO835,BT835)</f>
        <v>0</v>
      </c>
      <c r="CJ835" s="52">
        <f>SUM(AL835,AV835,BF835,BP835,BU835)</f>
        <v>0</v>
      </c>
      <c r="CK835" s="52">
        <f>SUM(AM835,AW835,BG835,BQ835,BV835)</f>
        <v>28.000634999999999</v>
      </c>
      <c r="CL835" s="52">
        <f>SUM(AN835,AX835,BH835,BR835,BW835)</f>
        <v>5.5268711299999982</v>
      </c>
      <c r="CM835" s="150" t="s">
        <v>3063</v>
      </c>
    </row>
    <row r="836" spans="1:91" s="9" customFormat="1" ht="94.5" x14ac:dyDescent="0.25">
      <c r="A836" s="44" t="s">
        <v>486</v>
      </c>
      <c r="B836" s="49" t="s">
        <v>2471</v>
      </c>
      <c r="C836" s="87" t="s">
        <v>2472</v>
      </c>
      <c r="D836" s="51" t="s">
        <v>175</v>
      </c>
      <c r="E836" s="43">
        <v>2021</v>
      </c>
      <c r="F836" s="43" t="s">
        <v>77</v>
      </c>
      <c r="G836" s="43">
        <v>2021</v>
      </c>
      <c r="H836" s="80" t="s">
        <v>77</v>
      </c>
      <c r="I836" s="80" t="s">
        <v>77</v>
      </c>
      <c r="J836" s="80" t="s">
        <v>77</v>
      </c>
      <c r="K836" s="80" t="s">
        <v>77</v>
      </c>
      <c r="L836" s="80" t="s">
        <v>77</v>
      </c>
      <c r="M836" s="80" t="s">
        <v>77</v>
      </c>
      <c r="N836" s="80" t="s">
        <v>77</v>
      </c>
      <c r="O836" s="47">
        <v>0</v>
      </c>
      <c r="P836" s="47">
        <v>0</v>
      </c>
      <c r="Q836" s="80">
        <f>O836+Z836+CH836</f>
        <v>23.64</v>
      </c>
      <c r="R836" s="47">
        <f>U836+AE836+AO836+AY836+BI836</f>
        <v>0</v>
      </c>
      <c r="S836" s="47">
        <f t="shared" si="1047"/>
        <v>0</v>
      </c>
      <c r="T836" s="47">
        <f>CH836+Z836</f>
        <v>23.64</v>
      </c>
      <c r="U836" s="47">
        <v>0</v>
      </c>
      <c r="V836" s="47">
        <v>0</v>
      </c>
      <c r="W836" s="47">
        <v>0</v>
      </c>
      <c r="X836" s="47">
        <v>0</v>
      </c>
      <c r="Y836" s="47">
        <f t="shared" si="1048"/>
        <v>0</v>
      </c>
      <c r="Z836" s="5">
        <v>0</v>
      </c>
      <c r="AA836" s="47">
        <v>0</v>
      </c>
      <c r="AB836" s="47">
        <v>0</v>
      </c>
      <c r="AC836" s="5">
        <v>0</v>
      </c>
      <c r="AD836" s="47">
        <f t="shared" si="1049"/>
        <v>0</v>
      </c>
      <c r="AE836" s="47">
        <v>0</v>
      </c>
      <c r="AF836" s="47">
        <v>0</v>
      </c>
      <c r="AG836" s="47">
        <v>0</v>
      </c>
      <c r="AH836" s="47">
        <v>0</v>
      </c>
      <c r="AI836" s="47">
        <f>AE836-AH836</f>
        <v>0</v>
      </c>
      <c r="AJ836" s="5">
        <v>23.64</v>
      </c>
      <c r="AK836" s="47">
        <v>0</v>
      </c>
      <c r="AL836" s="47">
        <v>0</v>
      </c>
      <c r="AM836" s="47">
        <v>20</v>
      </c>
      <c r="AN836" s="47">
        <f t="shared" si="1051"/>
        <v>3.6400000000000006</v>
      </c>
      <c r="AO836" s="47">
        <v>0</v>
      </c>
      <c r="AP836" s="47">
        <v>0</v>
      </c>
      <c r="AQ836" s="47">
        <v>0</v>
      </c>
      <c r="AR836" s="47">
        <v>0</v>
      </c>
      <c r="AS836" s="47">
        <f>AO836-AR836</f>
        <v>0</v>
      </c>
      <c r="AT836" s="5">
        <v>0</v>
      </c>
      <c r="AU836" s="47">
        <v>0</v>
      </c>
      <c r="AV836" s="47">
        <v>0</v>
      </c>
      <c r="AW836" s="47">
        <v>0</v>
      </c>
      <c r="AX836" s="47">
        <f t="shared" si="1053"/>
        <v>0</v>
      </c>
      <c r="AY836" s="47">
        <v>0</v>
      </c>
      <c r="AZ836" s="47">
        <v>0</v>
      </c>
      <c r="BA836" s="47">
        <v>0</v>
      </c>
      <c r="BB836" s="47">
        <v>0</v>
      </c>
      <c r="BC836" s="47">
        <f>AY836-BB836</f>
        <v>0</v>
      </c>
      <c r="BD836" s="5">
        <v>0</v>
      </c>
      <c r="BE836" s="47">
        <v>0</v>
      </c>
      <c r="BF836" s="47">
        <v>0</v>
      </c>
      <c r="BG836" s="5">
        <v>0</v>
      </c>
      <c r="BH836" s="47">
        <f t="shared" si="1055"/>
        <v>0</v>
      </c>
      <c r="BI836" s="47">
        <v>0</v>
      </c>
      <c r="BJ836" s="47">
        <v>0</v>
      </c>
      <c r="BK836" s="47">
        <v>0</v>
      </c>
      <c r="BL836" s="47">
        <v>0</v>
      </c>
      <c r="BM836" s="47">
        <f>BI836-BL836</f>
        <v>0</v>
      </c>
      <c r="BN836" s="5">
        <v>0</v>
      </c>
      <c r="BO836" s="47">
        <v>0</v>
      </c>
      <c r="BP836" s="47">
        <v>0</v>
      </c>
      <c r="BQ836" s="5">
        <v>0</v>
      </c>
      <c r="BR836" s="47">
        <f t="shared" si="1057"/>
        <v>0</v>
      </c>
      <c r="BS836" s="5">
        <v>0</v>
      </c>
      <c r="BT836" s="47">
        <v>0</v>
      </c>
      <c r="BU836" s="47">
        <v>0</v>
      </c>
      <c r="BV836" s="47">
        <v>0</v>
      </c>
      <c r="BW836" s="47">
        <f t="shared" si="1058"/>
        <v>0</v>
      </c>
      <c r="BX836" s="3" t="s">
        <v>77</v>
      </c>
      <c r="BY836" s="3" t="s">
        <v>77</v>
      </c>
      <c r="BZ836" s="3" t="s">
        <v>77</v>
      </c>
      <c r="CA836" s="3" t="s">
        <v>77</v>
      </c>
      <c r="CB836" s="3" t="s">
        <v>77</v>
      </c>
      <c r="CC836" s="47">
        <f t="shared" si="1059"/>
        <v>0</v>
      </c>
      <c r="CD836" s="47">
        <f t="shared" si="1060"/>
        <v>0</v>
      </c>
      <c r="CE836" s="47">
        <f t="shared" si="1061"/>
        <v>0</v>
      </c>
      <c r="CF836" s="47">
        <f t="shared" si="1062"/>
        <v>0</v>
      </c>
      <c r="CG836" s="47">
        <f t="shared" si="1063"/>
        <v>0</v>
      </c>
      <c r="CH836" s="52">
        <f t="shared" si="1064"/>
        <v>23.64</v>
      </c>
      <c r="CI836" s="52">
        <f t="shared" si="1065"/>
        <v>0</v>
      </c>
      <c r="CJ836" s="52">
        <f t="shared" si="1066"/>
        <v>0</v>
      </c>
      <c r="CK836" s="52">
        <f t="shared" si="1067"/>
        <v>20</v>
      </c>
      <c r="CL836" s="52">
        <f t="shared" si="1068"/>
        <v>3.6400000000000006</v>
      </c>
      <c r="CM836" s="150" t="s">
        <v>3059</v>
      </c>
    </row>
    <row r="837" spans="1:91" s="9" customFormat="1" ht="31.5" x14ac:dyDescent="0.25">
      <c r="A837" s="1" t="s">
        <v>487</v>
      </c>
      <c r="B837" s="17" t="s">
        <v>123</v>
      </c>
      <c r="C837" s="2" t="s">
        <v>76</v>
      </c>
      <c r="D837" s="6" t="s">
        <v>77</v>
      </c>
      <c r="E837" s="13" t="s">
        <v>77</v>
      </c>
      <c r="F837" s="13" t="s">
        <v>77</v>
      </c>
      <c r="G837" s="13" t="s">
        <v>77</v>
      </c>
      <c r="H837" s="3">
        <f>SUM(H838,H868,H870,H932)</f>
        <v>1873.4204102007998</v>
      </c>
      <c r="I837" s="3">
        <f>SUM(I838,I868,I870,I932)</f>
        <v>1873.4204102007998</v>
      </c>
      <c r="J837" s="3" t="s">
        <v>77</v>
      </c>
      <c r="K837" s="3">
        <f>SUM(K838,K868,K870,K932)</f>
        <v>1873.4204102007998</v>
      </c>
      <c r="L837" s="3">
        <f>SUM(L838,L868,L870,L932)</f>
        <v>1873.4204102007998</v>
      </c>
      <c r="M837" s="3" t="s">
        <v>77</v>
      </c>
      <c r="N837" s="26" t="s">
        <v>77</v>
      </c>
      <c r="O837" s="3">
        <f>O838+O868+O870+O932</f>
        <v>1869.7490156399999</v>
      </c>
      <c r="P837" s="3">
        <f>P838+P868+P870+P932</f>
        <v>12065.843697049168</v>
      </c>
      <c r="Q837" s="3">
        <f>Q838+Q868+Q870+Q932</f>
        <v>10791.791046421555</v>
      </c>
      <c r="R837" s="3">
        <f>R838+R868+R870+R932</f>
        <v>10192.498777956765</v>
      </c>
      <c r="S837" s="3">
        <f>R837</f>
        <v>10192.498777956765</v>
      </c>
      <c r="T837" s="3">
        <f t="shared" ref="T837:AY837" si="1071">T838+T868+T870+T932</f>
        <v>8922.0420307815548</v>
      </c>
      <c r="U837" s="7">
        <f t="shared" si="1071"/>
        <v>931.32532795039219</v>
      </c>
      <c r="V837" s="7">
        <f t="shared" si="1071"/>
        <v>0</v>
      </c>
      <c r="W837" s="7">
        <f t="shared" si="1071"/>
        <v>0</v>
      </c>
      <c r="X837" s="7">
        <f t="shared" si="1071"/>
        <v>781.14673005236682</v>
      </c>
      <c r="Y837" s="7">
        <f t="shared" si="1071"/>
        <v>150.17859789802526</v>
      </c>
      <c r="Z837" s="7">
        <f t="shared" si="1071"/>
        <v>550.0466556580792</v>
      </c>
      <c r="AA837" s="7">
        <f t="shared" si="1071"/>
        <v>0</v>
      </c>
      <c r="AB837" s="7">
        <f t="shared" si="1071"/>
        <v>0</v>
      </c>
      <c r="AC837" s="7">
        <f t="shared" si="1071"/>
        <v>399.19228452794891</v>
      </c>
      <c r="AD837" s="7">
        <f t="shared" si="1071"/>
        <v>150.85437113013035</v>
      </c>
      <c r="AE837" s="7">
        <f t="shared" si="1071"/>
        <v>1147.7871842700774</v>
      </c>
      <c r="AF837" s="7">
        <f t="shared" si="1071"/>
        <v>0</v>
      </c>
      <c r="AG837" s="7">
        <f t="shared" si="1071"/>
        <v>0</v>
      </c>
      <c r="AH837" s="7">
        <f t="shared" si="1071"/>
        <v>961.80909462339787</v>
      </c>
      <c r="AI837" s="7">
        <f t="shared" si="1071"/>
        <v>185.97808964667951</v>
      </c>
      <c r="AJ837" s="7">
        <f t="shared" si="1071"/>
        <v>670.25890473160007</v>
      </c>
      <c r="AK837" s="7">
        <f t="shared" si="1071"/>
        <v>0</v>
      </c>
      <c r="AL837" s="7">
        <f t="shared" si="1071"/>
        <v>0</v>
      </c>
      <c r="AM837" s="7">
        <f t="shared" si="1071"/>
        <v>562.76725821633318</v>
      </c>
      <c r="AN837" s="7">
        <f t="shared" si="1071"/>
        <v>107.49164651526665</v>
      </c>
      <c r="AO837" s="7">
        <f t="shared" si="1071"/>
        <v>1244.1245142981179</v>
      </c>
      <c r="AP837" s="7">
        <f t="shared" si="1071"/>
        <v>0</v>
      </c>
      <c r="AQ837" s="7">
        <f t="shared" si="1071"/>
        <v>0</v>
      </c>
      <c r="AR837" s="7">
        <f t="shared" si="1071"/>
        <v>1043.1477413984317</v>
      </c>
      <c r="AS837" s="7">
        <f t="shared" si="1071"/>
        <v>200.97677289968635</v>
      </c>
      <c r="AT837" s="7">
        <f t="shared" si="1071"/>
        <v>1100.3525054888</v>
      </c>
      <c r="AU837" s="7">
        <f t="shared" si="1071"/>
        <v>0</v>
      </c>
      <c r="AV837" s="7">
        <f t="shared" si="1071"/>
        <v>0</v>
      </c>
      <c r="AW837" s="7">
        <f t="shared" si="1071"/>
        <v>921.96450776333336</v>
      </c>
      <c r="AX837" s="7">
        <f t="shared" si="1071"/>
        <v>178.38799772546668</v>
      </c>
      <c r="AY837" s="7">
        <f t="shared" si="1071"/>
        <v>1337.3713467639998</v>
      </c>
      <c r="AZ837" s="7">
        <f t="shared" ref="AZ837:BW837" si="1072">AZ838+AZ868+AZ870+AZ932</f>
        <v>0</v>
      </c>
      <c r="BA837" s="7">
        <f t="shared" si="1072"/>
        <v>0</v>
      </c>
      <c r="BB837" s="7">
        <f t="shared" si="1072"/>
        <v>1122.9714564766666</v>
      </c>
      <c r="BC837" s="7">
        <f t="shared" si="1072"/>
        <v>214.39989028733333</v>
      </c>
      <c r="BD837" s="7">
        <f t="shared" si="1072"/>
        <v>941.64630697760003</v>
      </c>
      <c r="BE837" s="7">
        <f t="shared" si="1072"/>
        <v>0</v>
      </c>
      <c r="BF837" s="7">
        <f t="shared" si="1072"/>
        <v>0</v>
      </c>
      <c r="BG837" s="7">
        <f t="shared" si="1072"/>
        <v>789.77573229666677</v>
      </c>
      <c r="BH837" s="7">
        <f t="shared" si="1072"/>
        <v>151.87057468093329</v>
      </c>
      <c r="BI837" s="7">
        <f t="shared" si="1072"/>
        <v>1691.6099141495999</v>
      </c>
      <c r="BJ837" s="7">
        <f t="shared" si="1072"/>
        <v>0</v>
      </c>
      <c r="BK837" s="7">
        <f t="shared" si="1072"/>
        <v>0</v>
      </c>
      <c r="BL837" s="7">
        <f t="shared" si="1072"/>
        <v>1417.3091443019455</v>
      </c>
      <c r="BM837" s="7">
        <f t="shared" si="1072"/>
        <v>274.30076984765446</v>
      </c>
      <c r="BN837" s="7">
        <f t="shared" si="1072"/>
        <v>786.82837406815042</v>
      </c>
      <c r="BO837" s="7">
        <f t="shared" si="1072"/>
        <v>0</v>
      </c>
      <c r="BP837" s="7">
        <f t="shared" si="1072"/>
        <v>0</v>
      </c>
      <c r="BQ837" s="7">
        <f t="shared" si="1072"/>
        <v>660.76982969000005</v>
      </c>
      <c r="BR837" s="7">
        <f t="shared" si="1072"/>
        <v>126.05854437815037</v>
      </c>
      <c r="BS837" s="7">
        <f t="shared" si="1072"/>
        <v>871.1947756571335</v>
      </c>
      <c r="BT837" s="7">
        <f t="shared" si="1072"/>
        <v>0</v>
      </c>
      <c r="BU837" s="7">
        <f t="shared" si="1072"/>
        <v>0</v>
      </c>
      <c r="BV837" s="7">
        <f t="shared" si="1072"/>
        <v>732.24605309761137</v>
      </c>
      <c r="BW837" s="7">
        <f t="shared" si="1072"/>
        <v>138.94872255952225</v>
      </c>
      <c r="BX837" s="3" t="s">
        <v>77</v>
      </c>
      <c r="BY837" s="3" t="s">
        <v>77</v>
      </c>
      <c r="BZ837" s="3" t="s">
        <v>77</v>
      </c>
      <c r="CA837" s="3" t="s">
        <v>77</v>
      </c>
      <c r="CB837" s="3" t="s">
        <v>77</v>
      </c>
      <c r="CC837" s="7">
        <f t="shared" ref="CC837:CL837" si="1073">CC838+CC868+CC870+CC932</f>
        <v>6292.0877351389281</v>
      </c>
      <c r="CD837" s="7">
        <f t="shared" si="1073"/>
        <v>0</v>
      </c>
      <c r="CE837" s="7">
        <f t="shared" si="1073"/>
        <v>0</v>
      </c>
      <c r="CF837" s="7">
        <f t="shared" si="1073"/>
        <v>5277.4834898980534</v>
      </c>
      <c r="CG837" s="7">
        <f t="shared" si="1073"/>
        <v>1014.6042452408759</v>
      </c>
      <c r="CH837" s="7">
        <f t="shared" si="1073"/>
        <v>4370.2808669232845</v>
      </c>
      <c r="CI837" s="7">
        <f t="shared" si="1073"/>
        <v>0</v>
      </c>
      <c r="CJ837" s="7">
        <f t="shared" si="1073"/>
        <v>0</v>
      </c>
      <c r="CK837" s="7">
        <f t="shared" si="1073"/>
        <v>3667.5233810639447</v>
      </c>
      <c r="CL837" s="7">
        <f t="shared" si="1073"/>
        <v>702.75748585933934</v>
      </c>
      <c r="CM837" s="33" t="s">
        <v>77</v>
      </c>
    </row>
    <row r="838" spans="1:91" s="10" customFormat="1" ht="47.25" x14ac:dyDescent="0.25">
      <c r="A838" s="1" t="s">
        <v>488</v>
      </c>
      <c r="B838" s="17" t="s">
        <v>125</v>
      </c>
      <c r="C838" s="2" t="s">
        <v>76</v>
      </c>
      <c r="D838" s="6" t="s">
        <v>77</v>
      </c>
      <c r="E838" s="13" t="s">
        <v>77</v>
      </c>
      <c r="F838" s="13" t="s">
        <v>77</v>
      </c>
      <c r="G838" s="13" t="s">
        <v>77</v>
      </c>
      <c r="H838" s="3" t="s">
        <v>77</v>
      </c>
      <c r="I838" s="3" t="s">
        <v>77</v>
      </c>
      <c r="J838" s="3" t="s">
        <v>77</v>
      </c>
      <c r="K838" s="3" t="s">
        <v>77</v>
      </c>
      <c r="L838" s="3" t="s">
        <v>77</v>
      </c>
      <c r="M838" s="3" t="s">
        <v>77</v>
      </c>
      <c r="N838" s="26" t="s">
        <v>77</v>
      </c>
      <c r="O838" s="3">
        <f t="shared" ref="O838:AT838" si="1074">SUM(O839:O867)</f>
        <v>1388.2427809600001</v>
      </c>
      <c r="P838" s="3">
        <f t="shared" si="1074"/>
        <v>4878.2994567061996</v>
      </c>
      <c r="Q838" s="3">
        <f t="shared" si="1074"/>
        <v>3275.6835012502002</v>
      </c>
      <c r="R838" s="3">
        <f t="shared" si="1074"/>
        <v>3477.5104510061997</v>
      </c>
      <c r="S838" s="3">
        <f t="shared" si="1074"/>
        <v>3477.5104510061997</v>
      </c>
      <c r="T838" s="3">
        <f t="shared" si="1074"/>
        <v>1887.4407202902</v>
      </c>
      <c r="U838" s="3">
        <f t="shared" si="1074"/>
        <v>362.55208858999998</v>
      </c>
      <c r="V838" s="3">
        <f t="shared" si="1074"/>
        <v>0</v>
      </c>
      <c r="W838" s="3">
        <f t="shared" si="1074"/>
        <v>0</v>
      </c>
      <c r="X838" s="3">
        <f t="shared" si="1074"/>
        <v>303.03521236370665</v>
      </c>
      <c r="Y838" s="3">
        <f t="shared" si="1074"/>
        <v>59.516876226293292</v>
      </c>
      <c r="Z838" s="3">
        <f t="shared" si="1074"/>
        <v>105.77143620000001</v>
      </c>
      <c r="AA838" s="3">
        <f t="shared" si="1074"/>
        <v>0</v>
      </c>
      <c r="AB838" s="3">
        <f t="shared" si="1074"/>
        <v>0</v>
      </c>
      <c r="AC838" s="3">
        <f t="shared" si="1074"/>
        <v>27.703585599166669</v>
      </c>
      <c r="AD838" s="3">
        <f t="shared" si="1074"/>
        <v>78.067850600833339</v>
      </c>
      <c r="AE838" s="3">
        <f t="shared" si="1074"/>
        <v>382.72491991800001</v>
      </c>
      <c r="AF838" s="3">
        <f t="shared" si="1074"/>
        <v>0</v>
      </c>
      <c r="AG838" s="3">
        <f t="shared" si="1074"/>
        <v>0</v>
      </c>
      <c r="AH838" s="3">
        <f t="shared" si="1074"/>
        <v>320.87087433000005</v>
      </c>
      <c r="AI838" s="3">
        <f t="shared" si="1074"/>
        <v>61.854045587999984</v>
      </c>
      <c r="AJ838" s="3">
        <f t="shared" si="1074"/>
        <v>71.684759880000001</v>
      </c>
      <c r="AK838" s="3">
        <f t="shared" si="1074"/>
        <v>0</v>
      </c>
      <c r="AL838" s="3">
        <f t="shared" si="1074"/>
        <v>0</v>
      </c>
      <c r="AM838" s="3">
        <f t="shared" si="1074"/>
        <v>60.802750000000003</v>
      </c>
      <c r="AN838" s="3">
        <f t="shared" si="1074"/>
        <v>10.882009880000004</v>
      </c>
      <c r="AO838" s="3">
        <f t="shared" si="1074"/>
        <v>552.72667879999995</v>
      </c>
      <c r="AP838" s="3">
        <f t="shared" si="1074"/>
        <v>0</v>
      </c>
      <c r="AQ838" s="3">
        <f t="shared" si="1074"/>
        <v>0</v>
      </c>
      <c r="AR838" s="3">
        <f t="shared" si="1074"/>
        <v>462.75789900000001</v>
      </c>
      <c r="AS838" s="3">
        <f t="shared" si="1074"/>
        <v>89.968779800000007</v>
      </c>
      <c r="AT838" s="3">
        <f t="shared" si="1074"/>
        <v>180.88212952399999</v>
      </c>
      <c r="AU838" s="3">
        <f t="shared" ref="AU838:BW838" si="1075">SUM(AU839:AU867)</f>
        <v>0</v>
      </c>
      <c r="AV838" s="3">
        <f t="shared" si="1075"/>
        <v>0</v>
      </c>
      <c r="AW838" s="3">
        <f t="shared" si="1075"/>
        <v>151.9733333333333</v>
      </c>
      <c r="AX838" s="3">
        <f t="shared" si="1075"/>
        <v>28.908796190666671</v>
      </c>
      <c r="AY838" s="3">
        <f t="shared" si="1075"/>
        <v>645.72532019199991</v>
      </c>
      <c r="AZ838" s="3">
        <f t="shared" si="1075"/>
        <v>0</v>
      </c>
      <c r="BA838" s="3">
        <f t="shared" si="1075"/>
        <v>0</v>
      </c>
      <c r="BB838" s="3">
        <f t="shared" si="1075"/>
        <v>541.65860099999998</v>
      </c>
      <c r="BC838" s="3">
        <f t="shared" si="1075"/>
        <v>104.06671919200001</v>
      </c>
      <c r="BD838" s="3">
        <f t="shared" si="1075"/>
        <v>5</v>
      </c>
      <c r="BE838" s="3">
        <f t="shared" si="1075"/>
        <v>0</v>
      </c>
      <c r="BF838" s="3">
        <f t="shared" si="1075"/>
        <v>0</v>
      </c>
      <c r="BG838" s="3">
        <f t="shared" si="1075"/>
        <v>4.166666666666667</v>
      </c>
      <c r="BH838" s="3">
        <f t="shared" si="1075"/>
        <v>0.83333333333333304</v>
      </c>
      <c r="BI838" s="3">
        <f t="shared" si="1075"/>
        <v>258.46740400000004</v>
      </c>
      <c r="BJ838" s="3">
        <f t="shared" si="1075"/>
        <v>0</v>
      </c>
      <c r="BK838" s="3">
        <f t="shared" si="1075"/>
        <v>0</v>
      </c>
      <c r="BL838" s="3">
        <f t="shared" si="1075"/>
        <v>216.05550333394538</v>
      </c>
      <c r="BM838" s="3">
        <f t="shared" si="1075"/>
        <v>42.411900666054606</v>
      </c>
      <c r="BN838" s="3">
        <f t="shared" si="1075"/>
        <v>0</v>
      </c>
      <c r="BO838" s="3">
        <f t="shared" si="1075"/>
        <v>0</v>
      </c>
      <c r="BP838" s="3">
        <f t="shared" si="1075"/>
        <v>0</v>
      </c>
      <c r="BQ838" s="3">
        <f t="shared" si="1075"/>
        <v>0</v>
      </c>
      <c r="BR838" s="3">
        <f t="shared" si="1075"/>
        <v>0</v>
      </c>
      <c r="BS838" s="3">
        <f t="shared" si="1075"/>
        <v>0</v>
      </c>
      <c r="BT838" s="3">
        <f t="shared" si="1075"/>
        <v>0</v>
      </c>
      <c r="BU838" s="3">
        <f t="shared" si="1075"/>
        <v>0</v>
      </c>
      <c r="BV838" s="3">
        <f t="shared" si="1075"/>
        <v>0</v>
      </c>
      <c r="BW838" s="3">
        <f t="shared" si="1075"/>
        <v>0</v>
      </c>
      <c r="BX838" s="3" t="s">
        <v>77</v>
      </c>
      <c r="BY838" s="3" t="s">
        <v>77</v>
      </c>
      <c r="BZ838" s="3" t="s">
        <v>77</v>
      </c>
      <c r="CA838" s="3" t="s">
        <v>77</v>
      </c>
      <c r="CB838" s="3" t="s">
        <v>77</v>
      </c>
      <c r="CC838" s="3">
        <f t="shared" ref="CC838:CL838" si="1076">SUM(CC839:CC867)</f>
        <v>1839.64432291</v>
      </c>
      <c r="CD838" s="3">
        <f t="shared" si="1076"/>
        <v>0</v>
      </c>
      <c r="CE838" s="3">
        <f t="shared" si="1076"/>
        <v>0</v>
      </c>
      <c r="CF838" s="3">
        <f t="shared" si="1076"/>
        <v>1541.3428776639455</v>
      </c>
      <c r="CG838" s="3">
        <f t="shared" si="1076"/>
        <v>298.30144524605458</v>
      </c>
      <c r="CH838" s="3">
        <f t="shared" si="1076"/>
        <v>257.56688940399999</v>
      </c>
      <c r="CI838" s="3">
        <f t="shared" si="1076"/>
        <v>0</v>
      </c>
      <c r="CJ838" s="3">
        <f t="shared" si="1076"/>
        <v>0</v>
      </c>
      <c r="CK838" s="3">
        <f t="shared" si="1076"/>
        <v>216.94274999999999</v>
      </c>
      <c r="CL838" s="3">
        <f t="shared" si="1076"/>
        <v>40.624139404000005</v>
      </c>
      <c r="CM838" s="33" t="s">
        <v>77</v>
      </c>
    </row>
    <row r="839" spans="1:91" s="9" customFormat="1" ht="78.75" x14ac:dyDescent="0.25">
      <c r="A839" s="44" t="s">
        <v>488</v>
      </c>
      <c r="B839" s="49" t="s">
        <v>892</v>
      </c>
      <c r="C839" s="87" t="s">
        <v>440</v>
      </c>
      <c r="D839" s="83" t="s">
        <v>1202</v>
      </c>
      <c r="E839" s="13">
        <v>2015</v>
      </c>
      <c r="F839" s="13">
        <v>2020</v>
      </c>
      <c r="G839" s="13">
        <v>2020</v>
      </c>
      <c r="H839" s="47" t="s">
        <v>77</v>
      </c>
      <c r="I839" s="47" t="s">
        <v>77</v>
      </c>
      <c r="J839" s="80" t="s">
        <v>77</v>
      </c>
      <c r="K839" s="80" t="s">
        <v>77</v>
      </c>
      <c r="L839" s="80" t="s">
        <v>77</v>
      </c>
      <c r="M839" s="80" t="s">
        <v>77</v>
      </c>
      <c r="N839" s="104" t="s">
        <v>77</v>
      </c>
      <c r="O839" s="47">
        <f>80.05316658+9.59865649</f>
        <v>89.651823069999992</v>
      </c>
      <c r="P839" s="79">
        <v>91.864371449999993</v>
      </c>
      <c r="Q839" s="80">
        <f t="shared" ref="Q839:Q853" si="1077">O839+Z839+CH839</f>
        <v>93.823018149999996</v>
      </c>
      <c r="R839" s="108">
        <f t="shared" ref="R839:R847" si="1078">U839+AE839+AO839+AY839+BI839</f>
        <v>1.1739464699999971</v>
      </c>
      <c r="S839" s="108">
        <f t="shared" ref="S839:S844" si="1079">R839</f>
        <v>1.1739464699999971</v>
      </c>
      <c r="T839" s="47">
        <f t="shared" ref="T839:T853" si="1080">CH839+Z839</f>
        <v>4.1711950800000004</v>
      </c>
      <c r="U839" s="5">
        <v>1.1739464699999971</v>
      </c>
      <c r="V839" s="5">
        <v>0</v>
      </c>
      <c r="W839" s="5">
        <v>0</v>
      </c>
      <c r="X839" s="47">
        <v>0.97828872499999764</v>
      </c>
      <c r="Y839" s="47">
        <f t="shared" ref="Y839:Y867" si="1081">U839-X839</f>
        <v>0.19565774499999944</v>
      </c>
      <c r="Z839" s="5">
        <v>4.1711950800000004</v>
      </c>
      <c r="AA839" s="5">
        <v>0</v>
      </c>
      <c r="AB839" s="5">
        <v>0</v>
      </c>
      <c r="AC839" s="47">
        <v>3.4759959000000005</v>
      </c>
      <c r="AD839" s="47">
        <f t="shared" ref="AD839:AD867" si="1082">Z839-AC839</f>
        <v>0.69519917999999992</v>
      </c>
      <c r="AE839" s="5">
        <v>0</v>
      </c>
      <c r="AF839" s="5">
        <v>0</v>
      </c>
      <c r="AG839" s="5">
        <v>0</v>
      </c>
      <c r="AH839" s="47">
        <v>0</v>
      </c>
      <c r="AI839" s="47">
        <f t="shared" ref="AI839:AI867" si="1083">AE839-AH839</f>
        <v>0</v>
      </c>
      <c r="AJ839" s="5">
        <v>0</v>
      </c>
      <c r="AK839" s="5">
        <v>0</v>
      </c>
      <c r="AL839" s="5">
        <v>0</v>
      </c>
      <c r="AM839" s="47">
        <v>0</v>
      </c>
      <c r="AN839" s="47">
        <f t="shared" ref="AN839:AN867" si="1084">AJ839-AM839</f>
        <v>0</v>
      </c>
      <c r="AO839" s="5">
        <v>0</v>
      </c>
      <c r="AP839" s="5">
        <v>0</v>
      </c>
      <c r="AQ839" s="5">
        <v>0</v>
      </c>
      <c r="AR839" s="5">
        <v>0</v>
      </c>
      <c r="AS839" s="47">
        <f t="shared" ref="AS839:AS867" si="1085">AO839-AR839</f>
        <v>0</v>
      </c>
      <c r="AT839" s="5">
        <v>0</v>
      </c>
      <c r="AU839" s="5">
        <v>0</v>
      </c>
      <c r="AV839" s="5">
        <v>0</v>
      </c>
      <c r="AW839" s="47">
        <v>0</v>
      </c>
      <c r="AX839" s="47">
        <f t="shared" ref="AX839:AX867" si="1086">AT839-AW839</f>
        <v>0</v>
      </c>
      <c r="AY839" s="5">
        <v>0</v>
      </c>
      <c r="AZ839" s="5">
        <v>0</v>
      </c>
      <c r="BA839" s="5">
        <v>0</v>
      </c>
      <c r="BB839" s="5">
        <v>0</v>
      </c>
      <c r="BC839" s="47">
        <f t="shared" ref="BC839:BC867" si="1087">AY839-BB839</f>
        <v>0</v>
      </c>
      <c r="BD839" s="5">
        <v>0</v>
      </c>
      <c r="BE839" s="5">
        <v>0</v>
      </c>
      <c r="BF839" s="5">
        <v>0</v>
      </c>
      <c r="BG839" s="5">
        <v>0</v>
      </c>
      <c r="BH839" s="47">
        <f t="shared" ref="BH839:BH867" si="1088">BD839-BG839</f>
        <v>0</v>
      </c>
      <c r="BI839" s="5">
        <v>0</v>
      </c>
      <c r="BJ839" s="5">
        <v>0</v>
      </c>
      <c r="BK839" s="5">
        <v>0</v>
      </c>
      <c r="BL839" s="47">
        <v>0</v>
      </c>
      <c r="BM839" s="47">
        <f t="shared" ref="BM839:BM867" si="1089">BI839-BL839</f>
        <v>0</v>
      </c>
      <c r="BN839" s="5">
        <v>0</v>
      </c>
      <c r="BO839" s="5">
        <v>0</v>
      </c>
      <c r="BP839" s="5">
        <v>0</v>
      </c>
      <c r="BQ839" s="5">
        <v>0</v>
      </c>
      <c r="BR839" s="47">
        <f t="shared" ref="BR839:BR867" si="1090">BN839-BQ839</f>
        <v>0</v>
      </c>
      <c r="BS839" s="5">
        <v>0</v>
      </c>
      <c r="BT839" s="5">
        <v>0</v>
      </c>
      <c r="BU839" s="5">
        <v>0</v>
      </c>
      <c r="BV839" s="47">
        <v>0</v>
      </c>
      <c r="BW839" s="47">
        <f t="shared" ref="BW839:BW867" si="1091">BS839-BV839</f>
        <v>0</v>
      </c>
      <c r="BX839" s="3" t="s">
        <v>77</v>
      </c>
      <c r="BY839" s="3" t="s">
        <v>77</v>
      </c>
      <c r="BZ839" s="3" t="s">
        <v>77</v>
      </c>
      <c r="CA839" s="3" t="s">
        <v>77</v>
      </c>
      <c r="CB839" s="3" t="s">
        <v>77</v>
      </c>
      <c r="CC839" s="5">
        <f t="shared" ref="CC839:CC867" si="1092">AE839+AO839+AY839+BI839+BS839</f>
        <v>0</v>
      </c>
      <c r="CD839" s="5">
        <f t="shared" ref="CD839:CD867" si="1093">AF839+AP839+AZ839+BJ839+BT839</f>
        <v>0</v>
      </c>
      <c r="CE839" s="5">
        <f t="shared" ref="CE839:CE867" si="1094">AG839+AQ839+BA839+BK839+BU839</f>
        <v>0</v>
      </c>
      <c r="CF839" s="5">
        <f t="shared" ref="CF839:CF867" si="1095">AH839+AR839+BB839+BL839+BV839</f>
        <v>0</v>
      </c>
      <c r="CG839" s="5">
        <f t="shared" ref="CG839:CG867" si="1096">AI839+AS839+BC839+BM839+BW839</f>
        <v>0</v>
      </c>
      <c r="CH839" s="52">
        <f t="shared" ref="CH839:CH867" si="1097">SUM(AJ839,AT839,BD839,BN839,BS839)</f>
        <v>0</v>
      </c>
      <c r="CI839" s="52">
        <f t="shared" ref="CI839:CI867" si="1098">SUM(AK839,AU839,BE839,BO839,BT839)</f>
        <v>0</v>
      </c>
      <c r="CJ839" s="52">
        <f t="shared" ref="CJ839:CJ867" si="1099">SUM(AL839,AV839,BF839,BP839,BU839)</f>
        <v>0</v>
      </c>
      <c r="CK839" s="52">
        <f t="shared" ref="CK839:CK867" si="1100">SUM(AM839,AW839,BG839,BQ839,BV839)</f>
        <v>0</v>
      </c>
      <c r="CL839" s="52">
        <f t="shared" ref="CL839:CL867" si="1101">SUM(AN839,AX839,BH839,BR839,BW839)</f>
        <v>0</v>
      </c>
      <c r="CM839" s="48" t="s">
        <v>2803</v>
      </c>
    </row>
    <row r="840" spans="1:91" s="9" customFormat="1" ht="47.25" x14ac:dyDescent="0.25">
      <c r="A840" s="44" t="s">
        <v>488</v>
      </c>
      <c r="B840" s="49" t="s">
        <v>1096</v>
      </c>
      <c r="C840" s="95" t="s">
        <v>1320</v>
      </c>
      <c r="D840" s="51" t="s">
        <v>175</v>
      </c>
      <c r="E840" s="43">
        <v>2021</v>
      </c>
      <c r="F840" s="43">
        <v>2021</v>
      </c>
      <c r="G840" s="43">
        <v>2021</v>
      </c>
      <c r="H840" s="47" t="s">
        <v>77</v>
      </c>
      <c r="I840" s="47" t="s">
        <v>77</v>
      </c>
      <c r="J840" s="47" t="s">
        <v>77</v>
      </c>
      <c r="K840" s="47" t="s">
        <v>77</v>
      </c>
      <c r="L840" s="47" t="s">
        <v>77</v>
      </c>
      <c r="M840" s="47" t="s">
        <v>77</v>
      </c>
      <c r="N840" s="47" t="s">
        <v>77</v>
      </c>
      <c r="O840" s="47">
        <v>0</v>
      </c>
      <c r="P840" s="47">
        <v>6.6</v>
      </c>
      <c r="Q840" s="80">
        <f t="shared" si="1077"/>
        <v>6.5364599999999999</v>
      </c>
      <c r="R840" s="81">
        <f t="shared" si="1078"/>
        <v>6.6</v>
      </c>
      <c r="S840" s="47">
        <f t="shared" si="1079"/>
        <v>6.6</v>
      </c>
      <c r="T840" s="47">
        <f t="shared" si="1080"/>
        <v>6.5364599999999999</v>
      </c>
      <c r="U840" s="5">
        <v>0</v>
      </c>
      <c r="V840" s="5">
        <v>0</v>
      </c>
      <c r="W840" s="5">
        <v>0</v>
      </c>
      <c r="X840" s="5">
        <v>0</v>
      </c>
      <c r="Y840" s="5">
        <f t="shared" si="1081"/>
        <v>0</v>
      </c>
      <c r="Z840" s="5">
        <v>0</v>
      </c>
      <c r="AA840" s="5">
        <v>0</v>
      </c>
      <c r="AB840" s="5">
        <v>0</v>
      </c>
      <c r="AC840" s="5">
        <v>0</v>
      </c>
      <c r="AD840" s="47">
        <f t="shared" si="1082"/>
        <v>0</v>
      </c>
      <c r="AE840" s="5">
        <v>6.6</v>
      </c>
      <c r="AF840" s="5">
        <v>0</v>
      </c>
      <c r="AG840" s="5">
        <v>0</v>
      </c>
      <c r="AH840" s="5">
        <v>5.5</v>
      </c>
      <c r="AI840" s="5">
        <f t="shared" si="1083"/>
        <v>1.0999999999999996</v>
      </c>
      <c r="AJ840" s="5">
        <v>6.5364599999999999</v>
      </c>
      <c r="AK840" s="5">
        <v>0</v>
      </c>
      <c r="AL840" s="5">
        <v>0</v>
      </c>
      <c r="AM840" s="5">
        <v>5.5</v>
      </c>
      <c r="AN840" s="47">
        <f t="shared" si="1084"/>
        <v>1.0364599999999999</v>
      </c>
      <c r="AO840" s="5">
        <v>0</v>
      </c>
      <c r="AP840" s="5">
        <v>0</v>
      </c>
      <c r="AQ840" s="5">
        <v>0</v>
      </c>
      <c r="AR840" s="47">
        <v>0</v>
      </c>
      <c r="AS840" s="5">
        <f t="shared" si="1085"/>
        <v>0</v>
      </c>
      <c r="AT840" s="5">
        <v>0</v>
      </c>
      <c r="AU840" s="5">
        <v>0</v>
      </c>
      <c r="AV840" s="5">
        <v>0</v>
      </c>
      <c r="AW840" s="5">
        <v>0</v>
      </c>
      <c r="AX840" s="47">
        <f t="shared" si="1086"/>
        <v>0</v>
      </c>
      <c r="AY840" s="5">
        <v>0</v>
      </c>
      <c r="AZ840" s="5">
        <v>0</v>
      </c>
      <c r="BA840" s="5">
        <v>0</v>
      </c>
      <c r="BB840" s="5">
        <v>0</v>
      </c>
      <c r="BC840" s="5">
        <f t="shared" si="1087"/>
        <v>0</v>
      </c>
      <c r="BD840" s="5">
        <v>0</v>
      </c>
      <c r="BE840" s="5">
        <v>0</v>
      </c>
      <c r="BF840" s="5">
        <v>0</v>
      </c>
      <c r="BG840" s="47">
        <v>0</v>
      </c>
      <c r="BH840" s="47">
        <f t="shared" si="1088"/>
        <v>0</v>
      </c>
      <c r="BI840" s="5">
        <v>0</v>
      </c>
      <c r="BJ840" s="5">
        <v>0</v>
      </c>
      <c r="BK840" s="5">
        <v>0</v>
      </c>
      <c r="BL840" s="47">
        <v>0</v>
      </c>
      <c r="BM840" s="5">
        <f t="shared" si="1089"/>
        <v>0</v>
      </c>
      <c r="BN840" s="5">
        <v>0</v>
      </c>
      <c r="BO840" s="5">
        <v>0</v>
      </c>
      <c r="BP840" s="5">
        <v>0</v>
      </c>
      <c r="BQ840" s="5">
        <v>0</v>
      </c>
      <c r="BR840" s="47">
        <f t="shared" si="1090"/>
        <v>0</v>
      </c>
      <c r="BS840" s="5">
        <v>0</v>
      </c>
      <c r="BT840" s="5">
        <v>0</v>
      </c>
      <c r="BU840" s="5">
        <v>0</v>
      </c>
      <c r="BV840" s="47">
        <v>0</v>
      </c>
      <c r="BW840" s="47">
        <f t="shared" si="1091"/>
        <v>0</v>
      </c>
      <c r="BX840" s="3" t="s">
        <v>77</v>
      </c>
      <c r="BY840" s="3" t="s">
        <v>77</v>
      </c>
      <c r="BZ840" s="3" t="s">
        <v>77</v>
      </c>
      <c r="CA840" s="3" t="s">
        <v>77</v>
      </c>
      <c r="CB840" s="3" t="s">
        <v>77</v>
      </c>
      <c r="CC840" s="47">
        <f t="shared" si="1092"/>
        <v>6.6</v>
      </c>
      <c r="CD840" s="47">
        <f t="shared" si="1093"/>
        <v>0</v>
      </c>
      <c r="CE840" s="47">
        <f t="shared" si="1094"/>
        <v>0</v>
      </c>
      <c r="CF840" s="47">
        <f t="shared" si="1095"/>
        <v>5.5</v>
      </c>
      <c r="CG840" s="47">
        <f t="shared" si="1096"/>
        <v>1.0999999999999996</v>
      </c>
      <c r="CH840" s="52">
        <f t="shared" si="1097"/>
        <v>6.5364599999999999</v>
      </c>
      <c r="CI840" s="52">
        <f t="shared" si="1098"/>
        <v>0</v>
      </c>
      <c r="CJ840" s="52">
        <f t="shared" si="1099"/>
        <v>0</v>
      </c>
      <c r="CK840" s="52">
        <f t="shared" si="1100"/>
        <v>5.5</v>
      </c>
      <c r="CL840" s="52">
        <f t="shared" si="1101"/>
        <v>1.0364599999999999</v>
      </c>
      <c r="CM840" s="48" t="s">
        <v>3057</v>
      </c>
    </row>
    <row r="841" spans="1:91" s="9" customFormat="1" ht="47.25" x14ac:dyDescent="0.25">
      <c r="A841" s="44" t="s">
        <v>488</v>
      </c>
      <c r="B841" s="49" t="s">
        <v>1097</v>
      </c>
      <c r="C841" s="95" t="s">
        <v>1321</v>
      </c>
      <c r="D841" s="51" t="s">
        <v>175</v>
      </c>
      <c r="E841" s="43">
        <v>2021</v>
      </c>
      <c r="F841" s="43">
        <v>2021</v>
      </c>
      <c r="G841" s="43">
        <v>2021</v>
      </c>
      <c r="H841" s="47" t="s">
        <v>77</v>
      </c>
      <c r="I841" s="47" t="s">
        <v>77</v>
      </c>
      <c r="J841" s="47" t="s">
        <v>77</v>
      </c>
      <c r="K841" s="47" t="s">
        <v>77</v>
      </c>
      <c r="L841" s="47" t="s">
        <v>77</v>
      </c>
      <c r="M841" s="47" t="s">
        <v>77</v>
      </c>
      <c r="N841" s="47" t="s">
        <v>77</v>
      </c>
      <c r="O841" s="47">
        <v>0</v>
      </c>
      <c r="P841" s="47">
        <v>1.2</v>
      </c>
      <c r="Q841" s="80">
        <f t="shared" si="1077"/>
        <v>1.17692</v>
      </c>
      <c r="R841" s="81">
        <f t="shared" si="1078"/>
        <v>1.2</v>
      </c>
      <c r="S841" s="47">
        <f t="shared" si="1079"/>
        <v>1.2</v>
      </c>
      <c r="T841" s="47">
        <f t="shared" si="1080"/>
        <v>1.17692</v>
      </c>
      <c r="U841" s="5">
        <v>0</v>
      </c>
      <c r="V841" s="5">
        <v>0</v>
      </c>
      <c r="W841" s="5">
        <v>0</v>
      </c>
      <c r="X841" s="5">
        <v>0</v>
      </c>
      <c r="Y841" s="5">
        <f t="shared" si="1081"/>
        <v>0</v>
      </c>
      <c r="Z841" s="5">
        <v>0</v>
      </c>
      <c r="AA841" s="5">
        <v>0</v>
      </c>
      <c r="AB841" s="5">
        <v>0</v>
      </c>
      <c r="AC841" s="5">
        <v>0</v>
      </c>
      <c r="AD841" s="47">
        <f t="shared" si="1082"/>
        <v>0</v>
      </c>
      <c r="AE841" s="5">
        <v>1.2</v>
      </c>
      <c r="AF841" s="5">
        <v>0</v>
      </c>
      <c r="AG841" s="5">
        <v>0</v>
      </c>
      <c r="AH841" s="5">
        <v>1</v>
      </c>
      <c r="AI841" s="5">
        <f t="shared" si="1083"/>
        <v>0.19999999999999996</v>
      </c>
      <c r="AJ841" s="5">
        <v>1.17692</v>
      </c>
      <c r="AK841" s="5">
        <v>0</v>
      </c>
      <c r="AL841" s="5">
        <v>0</v>
      </c>
      <c r="AM841" s="5">
        <v>1</v>
      </c>
      <c r="AN841" s="47">
        <f t="shared" si="1084"/>
        <v>0.17691999999999997</v>
      </c>
      <c r="AO841" s="5">
        <v>0</v>
      </c>
      <c r="AP841" s="5">
        <v>0</v>
      </c>
      <c r="AQ841" s="5">
        <v>0</v>
      </c>
      <c r="AR841" s="47">
        <v>0</v>
      </c>
      <c r="AS841" s="5">
        <f t="shared" si="1085"/>
        <v>0</v>
      </c>
      <c r="AT841" s="5">
        <v>0</v>
      </c>
      <c r="AU841" s="5">
        <v>0</v>
      </c>
      <c r="AV841" s="5">
        <v>0</v>
      </c>
      <c r="AW841" s="5">
        <v>0</v>
      </c>
      <c r="AX841" s="47">
        <f t="shared" si="1086"/>
        <v>0</v>
      </c>
      <c r="AY841" s="5">
        <v>0</v>
      </c>
      <c r="AZ841" s="5">
        <v>0</v>
      </c>
      <c r="BA841" s="5">
        <v>0</v>
      </c>
      <c r="BB841" s="5">
        <v>0</v>
      </c>
      <c r="BC841" s="5">
        <f t="shared" si="1087"/>
        <v>0</v>
      </c>
      <c r="BD841" s="5">
        <v>0</v>
      </c>
      <c r="BE841" s="5">
        <v>0</v>
      </c>
      <c r="BF841" s="5">
        <v>0</v>
      </c>
      <c r="BG841" s="47">
        <v>0</v>
      </c>
      <c r="BH841" s="47">
        <f t="shared" si="1088"/>
        <v>0</v>
      </c>
      <c r="BI841" s="5">
        <v>0</v>
      </c>
      <c r="BJ841" s="5">
        <v>0</v>
      </c>
      <c r="BK841" s="5">
        <v>0</v>
      </c>
      <c r="BL841" s="47">
        <v>0</v>
      </c>
      <c r="BM841" s="5">
        <f t="shared" si="1089"/>
        <v>0</v>
      </c>
      <c r="BN841" s="5">
        <v>0</v>
      </c>
      <c r="BO841" s="5">
        <v>0</v>
      </c>
      <c r="BP841" s="5">
        <v>0</v>
      </c>
      <c r="BQ841" s="5">
        <v>0</v>
      </c>
      <c r="BR841" s="47">
        <f t="shared" si="1090"/>
        <v>0</v>
      </c>
      <c r="BS841" s="5">
        <v>0</v>
      </c>
      <c r="BT841" s="5">
        <v>0</v>
      </c>
      <c r="BU841" s="5">
        <v>0</v>
      </c>
      <c r="BV841" s="47">
        <v>0</v>
      </c>
      <c r="BW841" s="47">
        <f t="shared" si="1091"/>
        <v>0</v>
      </c>
      <c r="BX841" s="3" t="s">
        <v>77</v>
      </c>
      <c r="BY841" s="3" t="s">
        <v>77</v>
      </c>
      <c r="BZ841" s="3" t="s">
        <v>77</v>
      </c>
      <c r="CA841" s="3" t="s">
        <v>77</v>
      </c>
      <c r="CB841" s="3" t="s">
        <v>77</v>
      </c>
      <c r="CC841" s="47">
        <f t="shared" si="1092"/>
        <v>1.2</v>
      </c>
      <c r="CD841" s="47">
        <f t="shared" si="1093"/>
        <v>0</v>
      </c>
      <c r="CE841" s="47">
        <f t="shared" si="1094"/>
        <v>0</v>
      </c>
      <c r="CF841" s="47">
        <f t="shared" si="1095"/>
        <v>1</v>
      </c>
      <c r="CG841" s="47">
        <f t="shared" si="1096"/>
        <v>0.19999999999999996</v>
      </c>
      <c r="CH841" s="52">
        <f t="shared" si="1097"/>
        <v>1.17692</v>
      </c>
      <c r="CI841" s="52">
        <f t="shared" si="1098"/>
        <v>0</v>
      </c>
      <c r="CJ841" s="52">
        <f t="shared" si="1099"/>
        <v>0</v>
      </c>
      <c r="CK841" s="52">
        <f t="shared" si="1100"/>
        <v>1</v>
      </c>
      <c r="CL841" s="52">
        <f t="shared" si="1101"/>
        <v>0.17691999999999997</v>
      </c>
      <c r="CM841" s="48" t="s">
        <v>3057</v>
      </c>
    </row>
    <row r="842" spans="1:91" s="9" customFormat="1" ht="63" x14ac:dyDescent="0.25">
      <c r="A842" s="44" t="s">
        <v>488</v>
      </c>
      <c r="B842" s="49" t="s">
        <v>1098</v>
      </c>
      <c r="C842" s="95" t="s">
        <v>1322</v>
      </c>
      <c r="D842" s="51" t="s">
        <v>98</v>
      </c>
      <c r="E842" s="43">
        <v>2020</v>
      </c>
      <c r="F842" s="43">
        <v>2022</v>
      </c>
      <c r="G842" s="43">
        <v>2023</v>
      </c>
      <c r="H842" s="47" t="s">
        <v>77</v>
      </c>
      <c r="I842" s="47" t="s">
        <v>77</v>
      </c>
      <c r="J842" s="47" t="s">
        <v>77</v>
      </c>
      <c r="K842" s="47" t="s">
        <v>77</v>
      </c>
      <c r="L842" s="47" t="s">
        <v>77</v>
      </c>
      <c r="M842" s="47" t="s">
        <v>77</v>
      </c>
      <c r="N842" s="47" t="s">
        <v>77</v>
      </c>
      <c r="O842" s="47">
        <v>0</v>
      </c>
      <c r="P842" s="47">
        <v>99.3</v>
      </c>
      <c r="Q842" s="80">
        <f t="shared" si="1077"/>
        <v>83.089950144000014</v>
      </c>
      <c r="R842" s="81">
        <f t="shared" si="1078"/>
        <v>99.3</v>
      </c>
      <c r="S842" s="47">
        <f t="shared" si="1079"/>
        <v>99.3</v>
      </c>
      <c r="T842" s="47">
        <f t="shared" si="1080"/>
        <v>83.089950144000014</v>
      </c>
      <c r="U842" s="5">
        <v>9.6</v>
      </c>
      <c r="V842" s="5">
        <v>0</v>
      </c>
      <c r="W842" s="5">
        <v>0</v>
      </c>
      <c r="X842" s="5">
        <v>8</v>
      </c>
      <c r="Y842" s="5">
        <f t="shared" si="1081"/>
        <v>1.5999999999999996</v>
      </c>
      <c r="Z842" s="5">
        <v>8.4915000000000003</v>
      </c>
      <c r="AA842" s="5">
        <v>0</v>
      </c>
      <c r="AB842" s="5">
        <v>0</v>
      </c>
      <c r="AC842" s="5">
        <v>7.0762499999999999</v>
      </c>
      <c r="AD842" s="47">
        <f t="shared" si="1082"/>
        <v>1.4152500000000003</v>
      </c>
      <c r="AE842" s="5">
        <v>0</v>
      </c>
      <c r="AF842" s="5">
        <v>0</v>
      </c>
      <c r="AG842" s="5">
        <v>0</v>
      </c>
      <c r="AH842" s="5">
        <v>0</v>
      </c>
      <c r="AI842" s="5">
        <f t="shared" si="1083"/>
        <v>0</v>
      </c>
      <c r="AJ842" s="5">
        <v>1.1085</v>
      </c>
      <c r="AK842" s="5">
        <v>0</v>
      </c>
      <c r="AL842" s="5">
        <v>0</v>
      </c>
      <c r="AM842" s="5">
        <v>0.92374999999999996</v>
      </c>
      <c r="AN842" s="47">
        <f t="shared" si="1084"/>
        <v>0.18475000000000008</v>
      </c>
      <c r="AO842" s="5">
        <v>89.7</v>
      </c>
      <c r="AP842" s="5">
        <v>0</v>
      </c>
      <c r="AQ842" s="5">
        <v>0</v>
      </c>
      <c r="AR842" s="47">
        <v>75</v>
      </c>
      <c r="AS842" s="5">
        <f t="shared" si="1085"/>
        <v>14.700000000000003</v>
      </c>
      <c r="AT842" s="5">
        <v>68.489950144000005</v>
      </c>
      <c r="AU842" s="5">
        <v>0</v>
      </c>
      <c r="AV842" s="5">
        <v>0</v>
      </c>
      <c r="AW842" s="5">
        <v>57.633333333333326</v>
      </c>
      <c r="AX842" s="47">
        <f t="shared" si="1086"/>
        <v>10.856616810666679</v>
      </c>
      <c r="AY842" s="5">
        <v>0</v>
      </c>
      <c r="AZ842" s="5">
        <v>0</v>
      </c>
      <c r="BA842" s="5">
        <v>0</v>
      </c>
      <c r="BB842" s="47">
        <v>0</v>
      </c>
      <c r="BC842" s="5">
        <f t="shared" si="1087"/>
        <v>0</v>
      </c>
      <c r="BD842" s="5">
        <v>5</v>
      </c>
      <c r="BE842" s="5">
        <v>0</v>
      </c>
      <c r="BF842" s="5">
        <v>0</v>
      </c>
      <c r="BG842" s="47">
        <v>4.166666666666667</v>
      </c>
      <c r="BH842" s="47">
        <f t="shared" si="1088"/>
        <v>0.83333333333333304</v>
      </c>
      <c r="BI842" s="5">
        <v>0</v>
      </c>
      <c r="BJ842" s="5">
        <v>0</v>
      </c>
      <c r="BK842" s="5">
        <v>0</v>
      </c>
      <c r="BL842" s="47">
        <v>0</v>
      </c>
      <c r="BM842" s="5">
        <f t="shared" si="1089"/>
        <v>0</v>
      </c>
      <c r="BN842" s="5">
        <v>0</v>
      </c>
      <c r="BO842" s="5">
        <v>0</v>
      </c>
      <c r="BP842" s="5">
        <v>0</v>
      </c>
      <c r="BQ842" s="47">
        <v>0</v>
      </c>
      <c r="BR842" s="47">
        <f t="shared" si="1090"/>
        <v>0</v>
      </c>
      <c r="BS842" s="5">
        <v>0</v>
      </c>
      <c r="BT842" s="5">
        <v>0</v>
      </c>
      <c r="BU842" s="5">
        <v>0</v>
      </c>
      <c r="BV842" s="47">
        <v>0</v>
      </c>
      <c r="BW842" s="47">
        <f t="shared" si="1091"/>
        <v>0</v>
      </c>
      <c r="BX842" s="3" t="s">
        <v>77</v>
      </c>
      <c r="BY842" s="3" t="s">
        <v>77</v>
      </c>
      <c r="BZ842" s="3" t="s">
        <v>77</v>
      </c>
      <c r="CA842" s="3" t="s">
        <v>77</v>
      </c>
      <c r="CB842" s="3" t="s">
        <v>77</v>
      </c>
      <c r="CC842" s="47">
        <f t="shared" si="1092"/>
        <v>89.7</v>
      </c>
      <c r="CD842" s="47">
        <f t="shared" si="1093"/>
        <v>0</v>
      </c>
      <c r="CE842" s="47">
        <f t="shared" si="1094"/>
        <v>0</v>
      </c>
      <c r="CF842" s="47">
        <f t="shared" si="1095"/>
        <v>75</v>
      </c>
      <c r="CG842" s="47">
        <f t="shared" si="1096"/>
        <v>14.700000000000003</v>
      </c>
      <c r="CH842" s="52">
        <f t="shared" si="1097"/>
        <v>74.598450144000012</v>
      </c>
      <c r="CI842" s="52">
        <f t="shared" si="1098"/>
        <v>0</v>
      </c>
      <c r="CJ842" s="52">
        <f t="shared" si="1099"/>
        <v>0</v>
      </c>
      <c r="CK842" s="52">
        <f t="shared" si="1100"/>
        <v>62.723749999999988</v>
      </c>
      <c r="CL842" s="52">
        <f t="shared" si="1101"/>
        <v>11.874700144000013</v>
      </c>
      <c r="CM842" s="48" t="s">
        <v>3056</v>
      </c>
    </row>
    <row r="843" spans="1:91" s="9" customFormat="1" ht="31.5" x14ac:dyDescent="0.25">
      <c r="A843" s="44" t="s">
        <v>488</v>
      </c>
      <c r="B843" s="49" t="s">
        <v>1099</v>
      </c>
      <c r="C843" s="95" t="s">
        <v>1323</v>
      </c>
      <c r="D843" s="51" t="s">
        <v>98</v>
      </c>
      <c r="E843" s="43">
        <v>2020</v>
      </c>
      <c r="F843" s="43">
        <v>2022</v>
      </c>
      <c r="G843" s="43" t="s">
        <v>77</v>
      </c>
      <c r="H843" s="47" t="s">
        <v>77</v>
      </c>
      <c r="I843" s="47" t="s">
        <v>77</v>
      </c>
      <c r="J843" s="47" t="s">
        <v>77</v>
      </c>
      <c r="K843" s="47" t="s">
        <v>77</v>
      </c>
      <c r="L843" s="47" t="s">
        <v>77</v>
      </c>
      <c r="M843" s="47" t="s">
        <v>77</v>
      </c>
      <c r="N843" s="47" t="s">
        <v>77</v>
      </c>
      <c r="O843" s="47">
        <v>0</v>
      </c>
      <c r="P843" s="47">
        <v>14.35</v>
      </c>
      <c r="Q843" s="47">
        <f t="shared" si="1077"/>
        <v>0</v>
      </c>
      <c r="R843" s="81">
        <f t="shared" si="1078"/>
        <v>14.35</v>
      </c>
      <c r="S843" s="47">
        <f t="shared" si="1079"/>
        <v>14.35</v>
      </c>
      <c r="T843" s="47">
        <f t="shared" si="1080"/>
        <v>0</v>
      </c>
      <c r="U843" s="5">
        <v>1.2</v>
      </c>
      <c r="V843" s="5">
        <v>0</v>
      </c>
      <c r="W843" s="5">
        <v>0</v>
      </c>
      <c r="X843" s="5">
        <v>1</v>
      </c>
      <c r="Y843" s="5">
        <f t="shared" si="1081"/>
        <v>0.19999999999999996</v>
      </c>
      <c r="Z843" s="5">
        <v>0</v>
      </c>
      <c r="AA843" s="5">
        <v>0</v>
      </c>
      <c r="AB843" s="5">
        <v>0</v>
      </c>
      <c r="AC843" s="5">
        <v>0</v>
      </c>
      <c r="AD843" s="47">
        <f t="shared" si="1082"/>
        <v>0</v>
      </c>
      <c r="AE843" s="5">
        <v>0</v>
      </c>
      <c r="AF843" s="5">
        <v>0</v>
      </c>
      <c r="AG843" s="5">
        <v>0</v>
      </c>
      <c r="AH843" s="5">
        <v>0</v>
      </c>
      <c r="AI843" s="5">
        <f t="shared" si="1083"/>
        <v>0</v>
      </c>
      <c r="AJ843" s="5">
        <v>0</v>
      </c>
      <c r="AK843" s="5">
        <v>0</v>
      </c>
      <c r="AL843" s="5">
        <v>0</v>
      </c>
      <c r="AM843" s="5">
        <v>0</v>
      </c>
      <c r="AN843" s="47">
        <f t="shared" si="1084"/>
        <v>0</v>
      </c>
      <c r="AO843" s="5">
        <v>13.15</v>
      </c>
      <c r="AP843" s="5">
        <v>0</v>
      </c>
      <c r="AQ843" s="5">
        <v>0</v>
      </c>
      <c r="AR843" s="47">
        <v>11</v>
      </c>
      <c r="AS843" s="5">
        <f t="shared" si="1085"/>
        <v>2.1500000000000004</v>
      </c>
      <c r="AT843" s="5">
        <v>0</v>
      </c>
      <c r="AU843" s="5">
        <v>0</v>
      </c>
      <c r="AV843" s="5">
        <v>0</v>
      </c>
      <c r="AW843" s="5">
        <v>0</v>
      </c>
      <c r="AX843" s="47">
        <f t="shared" si="1086"/>
        <v>0</v>
      </c>
      <c r="AY843" s="5">
        <v>0</v>
      </c>
      <c r="AZ843" s="5">
        <v>0</v>
      </c>
      <c r="BA843" s="5">
        <v>0</v>
      </c>
      <c r="BB843" s="47">
        <v>0</v>
      </c>
      <c r="BC843" s="5">
        <f t="shared" si="1087"/>
        <v>0</v>
      </c>
      <c r="BD843" s="5">
        <v>0</v>
      </c>
      <c r="BE843" s="5">
        <v>0</v>
      </c>
      <c r="BF843" s="5">
        <v>0</v>
      </c>
      <c r="BG843" s="47">
        <v>0</v>
      </c>
      <c r="BH843" s="47">
        <f t="shared" si="1088"/>
        <v>0</v>
      </c>
      <c r="BI843" s="5">
        <v>0</v>
      </c>
      <c r="BJ843" s="5">
        <v>0</v>
      </c>
      <c r="BK843" s="5">
        <v>0</v>
      </c>
      <c r="BL843" s="47">
        <v>0</v>
      </c>
      <c r="BM843" s="5">
        <f t="shared" si="1089"/>
        <v>0</v>
      </c>
      <c r="BN843" s="5">
        <v>0</v>
      </c>
      <c r="BO843" s="5">
        <v>0</v>
      </c>
      <c r="BP843" s="5">
        <v>0</v>
      </c>
      <c r="BQ843" s="47">
        <v>0</v>
      </c>
      <c r="BR843" s="47">
        <f t="shared" si="1090"/>
        <v>0</v>
      </c>
      <c r="BS843" s="5">
        <v>0</v>
      </c>
      <c r="BT843" s="5">
        <v>0</v>
      </c>
      <c r="BU843" s="5">
        <v>0</v>
      </c>
      <c r="BV843" s="47">
        <v>0</v>
      </c>
      <c r="BW843" s="47">
        <f t="shared" si="1091"/>
        <v>0</v>
      </c>
      <c r="BX843" s="3" t="s">
        <v>77</v>
      </c>
      <c r="BY843" s="3" t="s">
        <v>77</v>
      </c>
      <c r="BZ843" s="3" t="s">
        <v>77</v>
      </c>
      <c r="CA843" s="3" t="s">
        <v>77</v>
      </c>
      <c r="CB843" s="3" t="s">
        <v>77</v>
      </c>
      <c r="CC843" s="47">
        <f t="shared" si="1092"/>
        <v>13.15</v>
      </c>
      <c r="CD843" s="47">
        <f t="shared" si="1093"/>
        <v>0</v>
      </c>
      <c r="CE843" s="47">
        <f t="shared" si="1094"/>
        <v>0</v>
      </c>
      <c r="CF843" s="47">
        <f t="shared" si="1095"/>
        <v>11</v>
      </c>
      <c r="CG843" s="47">
        <f t="shared" si="1096"/>
        <v>2.1500000000000004</v>
      </c>
      <c r="CH843" s="52">
        <f t="shared" si="1097"/>
        <v>0</v>
      </c>
      <c r="CI843" s="52">
        <f t="shared" si="1098"/>
        <v>0</v>
      </c>
      <c r="CJ843" s="52">
        <f t="shared" si="1099"/>
        <v>0</v>
      </c>
      <c r="CK843" s="52">
        <f t="shared" si="1100"/>
        <v>0</v>
      </c>
      <c r="CL843" s="52">
        <f t="shared" si="1101"/>
        <v>0</v>
      </c>
      <c r="CM843" s="48" t="s">
        <v>2813</v>
      </c>
    </row>
    <row r="844" spans="1:91" s="10" customFormat="1" ht="63" x14ac:dyDescent="0.25">
      <c r="A844" s="44" t="s">
        <v>488</v>
      </c>
      <c r="B844" s="49" t="s">
        <v>1100</v>
      </c>
      <c r="C844" s="95" t="s">
        <v>1324</v>
      </c>
      <c r="D844" s="51" t="s">
        <v>98</v>
      </c>
      <c r="E844" s="43">
        <v>2020</v>
      </c>
      <c r="F844" s="43">
        <v>2024</v>
      </c>
      <c r="G844" s="43">
        <v>2023</v>
      </c>
      <c r="H844" s="47" t="s">
        <v>77</v>
      </c>
      <c r="I844" s="47" t="s">
        <v>77</v>
      </c>
      <c r="J844" s="47" t="s">
        <v>77</v>
      </c>
      <c r="K844" s="47" t="s">
        <v>77</v>
      </c>
      <c r="L844" s="47" t="s">
        <v>77</v>
      </c>
      <c r="M844" s="47" t="s">
        <v>77</v>
      </c>
      <c r="N844" s="47" t="s">
        <v>77</v>
      </c>
      <c r="O844" s="47">
        <v>0</v>
      </c>
      <c r="P844" s="47">
        <v>179.26</v>
      </c>
      <c r="Q844" s="80">
        <f t="shared" si="1077"/>
        <v>36.72</v>
      </c>
      <c r="R844" s="81">
        <f t="shared" si="1078"/>
        <v>179.26</v>
      </c>
      <c r="S844" s="47">
        <f t="shared" si="1079"/>
        <v>179.26</v>
      </c>
      <c r="T844" s="47">
        <f t="shared" si="1080"/>
        <v>36.72</v>
      </c>
      <c r="U844" s="5">
        <v>18</v>
      </c>
      <c r="V844" s="5">
        <v>0</v>
      </c>
      <c r="W844" s="5">
        <v>0</v>
      </c>
      <c r="X844" s="5">
        <v>15</v>
      </c>
      <c r="Y844" s="5">
        <f t="shared" si="1081"/>
        <v>3</v>
      </c>
      <c r="Z844" s="5">
        <v>3</v>
      </c>
      <c r="AA844" s="5">
        <v>0</v>
      </c>
      <c r="AB844" s="5">
        <v>0</v>
      </c>
      <c r="AC844" s="5">
        <v>2.5</v>
      </c>
      <c r="AD844" s="47">
        <f t="shared" si="1082"/>
        <v>0.5</v>
      </c>
      <c r="AE844" s="5">
        <v>0</v>
      </c>
      <c r="AF844" s="5">
        <v>0</v>
      </c>
      <c r="AG844" s="5">
        <v>0</v>
      </c>
      <c r="AH844" s="5">
        <v>0</v>
      </c>
      <c r="AI844" s="5">
        <f t="shared" si="1083"/>
        <v>0</v>
      </c>
      <c r="AJ844" s="5">
        <v>0</v>
      </c>
      <c r="AK844" s="5">
        <v>0</v>
      </c>
      <c r="AL844" s="5">
        <v>0</v>
      </c>
      <c r="AM844" s="5">
        <v>0</v>
      </c>
      <c r="AN844" s="47">
        <f t="shared" si="1084"/>
        <v>0</v>
      </c>
      <c r="AO844" s="5">
        <v>80.760000000000005</v>
      </c>
      <c r="AP844" s="5">
        <v>0</v>
      </c>
      <c r="AQ844" s="5">
        <v>0</v>
      </c>
      <c r="AR844" s="47">
        <v>67.5</v>
      </c>
      <c r="AS844" s="5">
        <f t="shared" si="1085"/>
        <v>13.260000000000005</v>
      </c>
      <c r="AT844" s="5">
        <v>33.72</v>
      </c>
      <c r="AU844" s="5">
        <v>0</v>
      </c>
      <c r="AV844" s="5">
        <v>0</v>
      </c>
      <c r="AW844" s="5">
        <v>28.1</v>
      </c>
      <c r="AX844" s="47">
        <f t="shared" si="1086"/>
        <v>5.6199999999999974</v>
      </c>
      <c r="AY844" s="5">
        <v>75</v>
      </c>
      <c r="AZ844" s="5">
        <v>0</v>
      </c>
      <c r="BA844" s="5">
        <v>0</v>
      </c>
      <c r="BB844" s="47">
        <v>62.916666666666671</v>
      </c>
      <c r="BC844" s="5">
        <f t="shared" si="1087"/>
        <v>12.083333333333329</v>
      </c>
      <c r="BD844" s="5">
        <v>0</v>
      </c>
      <c r="BE844" s="5">
        <v>0</v>
      </c>
      <c r="BF844" s="5">
        <v>0</v>
      </c>
      <c r="BG844" s="47">
        <v>0</v>
      </c>
      <c r="BH844" s="47">
        <f t="shared" si="1088"/>
        <v>0</v>
      </c>
      <c r="BI844" s="5">
        <v>5.5</v>
      </c>
      <c r="BJ844" s="5">
        <v>0</v>
      </c>
      <c r="BK844" s="5">
        <v>0</v>
      </c>
      <c r="BL844" s="47">
        <v>4.5833333333333339</v>
      </c>
      <c r="BM844" s="5">
        <f t="shared" si="1089"/>
        <v>0.91666666666666607</v>
      </c>
      <c r="BN844" s="5">
        <v>0</v>
      </c>
      <c r="BO844" s="5">
        <v>0</v>
      </c>
      <c r="BP844" s="5">
        <v>0</v>
      </c>
      <c r="BQ844" s="47">
        <v>0</v>
      </c>
      <c r="BR844" s="47">
        <f t="shared" si="1090"/>
        <v>0</v>
      </c>
      <c r="BS844" s="5">
        <v>0</v>
      </c>
      <c r="BT844" s="5">
        <v>0</v>
      </c>
      <c r="BU844" s="5">
        <v>0</v>
      </c>
      <c r="BV844" s="47">
        <v>0</v>
      </c>
      <c r="BW844" s="47">
        <f t="shared" si="1091"/>
        <v>0</v>
      </c>
      <c r="BX844" s="3" t="s">
        <v>77</v>
      </c>
      <c r="BY844" s="3" t="s">
        <v>77</v>
      </c>
      <c r="BZ844" s="3" t="s">
        <v>77</v>
      </c>
      <c r="CA844" s="3" t="s">
        <v>77</v>
      </c>
      <c r="CB844" s="3" t="s">
        <v>77</v>
      </c>
      <c r="CC844" s="47">
        <f t="shared" si="1092"/>
        <v>161.26</v>
      </c>
      <c r="CD844" s="47">
        <f t="shared" si="1093"/>
        <v>0</v>
      </c>
      <c r="CE844" s="47">
        <f t="shared" si="1094"/>
        <v>0</v>
      </c>
      <c r="CF844" s="47">
        <f t="shared" si="1095"/>
        <v>135.00000000000003</v>
      </c>
      <c r="CG844" s="47">
        <f t="shared" si="1096"/>
        <v>26.259999999999998</v>
      </c>
      <c r="CH844" s="52">
        <f t="shared" si="1097"/>
        <v>33.72</v>
      </c>
      <c r="CI844" s="52">
        <f t="shared" si="1098"/>
        <v>0</v>
      </c>
      <c r="CJ844" s="52">
        <f t="shared" si="1099"/>
        <v>0</v>
      </c>
      <c r="CK844" s="52">
        <f t="shared" si="1100"/>
        <v>28.1</v>
      </c>
      <c r="CL844" s="52">
        <f t="shared" si="1101"/>
        <v>5.6199999999999974</v>
      </c>
      <c r="CM844" s="48" t="s">
        <v>3056</v>
      </c>
    </row>
    <row r="845" spans="1:91" s="10" customFormat="1" ht="47.25" x14ac:dyDescent="0.25">
      <c r="A845" s="44" t="s">
        <v>488</v>
      </c>
      <c r="B845" s="45" t="s">
        <v>2755</v>
      </c>
      <c r="C845" s="87" t="s">
        <v>1675</v>
      </c>
      <c r="D845" s="51" t="s">
        <v>175</v>
      </c>
      <c r="E845" s="13">
        <v>2021</v>
      </c>
      <c r="F845" s="13">
        <v>2022</v>
      </c>
      <c r="G845" s="13">
        <v>2022</v>
      </c>
      <c r="H845" s="8" t="s">
        <v>77</v>
      </c>
      <c r="I845" s="8" t="s">
        <v>77</v>
      </c>
      <c r="J845" s="47" t="s">
        <v>77</v>
      </c>
      <c r="K845" s="47" t="s">
        <v>77</v>
      </c>
      <c r="L845" s="47" t="s">
        <v>77</v>
      </c>
      <c r="M845" s="47" t="s">
        <v>77</v>
      </c>
      <c r="N845" s="104" t="s">
        <v>77</v>
      </c>
      <c r="O845" s="47">
        <v>0</v>
      </c>
      <c r="P845" s="109">
        <v>141.94279999999998</v>
      </c>
      <c r="Q845" s="80">
        <f t="shared" si="1077"/>
        <v>141.53505926</v>
      </c>
      <c r="R845" s="47">
        <f t="shared" si="1078"/>
        <v>141.94279999999998</v>
      </c>
      <c r="S845" s="47">
        <f t="shared" ref="S845:S867" si="1102">R845</f>
        <v>141.94279999999998</v>
      </c>
      <c r="T845" s="47">
        <f t="shared" si="1080"/>
        <v>141.53505926</v>
      </c>
      <c r="U845" s="5">
        <v>0</v>
      </c>
      <c r="V845" s="5">
        <v>0</v>
      </c>
      <c r="W845" s="5">
        <v>0</v>
      </c>
      <c r="X845" s="5">
        <v>0</v>
      </c>
      <c r="Y845" s="5">
        <f t="shared" si="1081"/>
        <v>0</v>
      </c>
      <c r="Z845" s="5">
        <v>0</v>
      </c>
      <c r="AA845" s="5">
        <v>0</v>
      </c>
      <c r="AB845" s="5">
        <v>0</v>
      </c>
      <c r="AC845" s="5">
        <v>0</v>
      </c>
      <c r="AD845" s="47">
        <f t="shared" si="1082"/>
        <v>0</v>
      </c>
      <c r="AE845" s="5">
        <v>61.314799999999991</v>
      </c>
      <c r="AF845" s="5">
        <v>0</v>
      </c>
      <c r="AG845" s="5">
        <v>0</v>
      </c>
      <c r="AH845" s="5">
        <v>52.428999999999995</v>
      </c>
      <c r="AI845" s="5">
        <f t="shared" si="1083"/>
        <v>8.8857999999999961</v>
      </c>
      <c r="AJ845" s="5">
        <v>62.862879880000008</v>
      </c>
      <c r="AK845" s="5">
        <v>0</v>
      </c>
      <c r="AL845" s="5">
        <v>0</v>
      </c>
      <c r="AM845" s="5">
        <v>53.379000000000005</v>
      </c>
      <c r="AN845" s="47">
        <f t="shared" si="1084"/>
        <v>9.4838798800000035</v>
      </c>
      <c r="AO845" s="5">
        <v>80.628</v>
      </c>
      <c r="AP845" s="5">
        <v>0</v>
      </c>
      <c r="AQ845" s="5">
        <v>0</v>
      </c>
      <c r="AR845" s="5">
        <v>67.19</v>
      </c>
      <c r="AS845" s="5">
        <f t="shared" si="1085"/>
        <v>13.438000000000002</v>
      </c>
      <c r="AT845" s="5">
        <v>78.672179379999989</v>
      </c>
      <c r="AU845" s="5">
        <v>0</v>
      </c>
      <c r="AV845" s="5">
        <v>0</v>
      </c>
      <c r="AW845" s="5">
        <v>66.239999999999995</v>
      </c>
      <c r="AX845" s="47">
        <f t="shared" si="1086"/>
        <v>12.432179379999994</v>
      </c>
      <c r="AY845" s="5">
        <v>0</v>
      </c>
      <c r="AZ845" s="5">
        <v>0</v>
      </c>
      <c r="BA845" s="5">
        <v>0</v>
      </c>
      <c r="BB845" s="5">
        <v>0</v>
      </c>
      <c r="BC845" s="5">
        <f t="shared" si="1087"/>
        <v>0</v>
      </c>
      <c r="BD845" s="5">
        <v>0</v>
      </c>
      <c r="BE845" s="5">
        <v>0</v>
      </c>
      <c r="BF845" s="5">
        <v>0</v>
      </c>
      <c r="BG845" s="5">
        <v>0</v>
      </c>
      <c r="BH845" s="47">
        <f t="shared" si="1088"/>
        <v>0</v>
      </c>
      <c r="BI845" s="5">
        <v>0</v>
      </c>
      <c r="BJ845" s="5">
        <v>0</v>
      </c>
      <c r="BK845" s="5">
        <v>0</v>
      </c>
      <c r="BL845" s="47">
        <v>0</v>
      </c>
      <c r="BM845" s="5">
        <f t="shared" si="1089"/>
        <v>0</v>
      </c>
      <c r="BN845" s="5">
        <v>0</v>
      </c>
      <c r="BO845" s="5">
        <v>0</v>
      </c>
      <c r="BP845" s="5">
        <v>0</v>
      </c>
      <c r="BQ845" s="5">
        <v>0</v>
      </c>
      <c r="BR845" s="47">
        <f t="shared" si="1090"/>
        <v>0</v>
      </c>
      <c r="BS845" s="5">
        <v>0</v>
      </c>
      <c r="BT845" s="5">
        <v>0</v>
      </c>
      <c r="BU845" s="5">
        <v>0</v>
      </c>
      <c r="BV845" s="47">
        <v>0</v>
      </c>
      <c r="BW845" s="47">
        <f t="shared" si="1091"/>
        <v>0</v>
      </c>
      <c r="BX845" s="3" t="s">
        <v>77</v>
      </c>
      <c r="BY845" s="3" t="s">
        <v>77</v>
      </c>
      <c r="BZ845" s="3" t="s">
        <v>77</v>
      </c>
      <c r="CA845" s="3" t="s">
        <v>77</v>
      </c>
      <c r="CB845" s="3" t="s">
        <v>77</v>
      </c>
      <c r="CC845" s="5">
        <f t="shared" si="1092"/>
        <v>141.94279999999998</v>
      </c>
      <c r="CD845" s="5">
        <f t="shared" si="1093"/>
        <v>0</v>
      </c>
      <c r="CE845" s="5">
        <f t="shared" si="1094"/>
        <v>0</v>
      </c>
      <c r="CF845" s="5">
        <f t="shared" si="1095"/>
        <v>119.619</v>
      </c>
      <c r="CG845" s="5">
        <f t="shared" si="1096"/>
        <v>22.323799999999999</v>
      </c>
      <c r="CH845" s="52">
        <f t="shared" si="1097"/>
        <v>141.53505926</v>
      </c>
      <c r="CI845" s="52">
        <f t="shared" si="1098"/>
        <v>0</v>
      </c>
      <c r="CJ845" s="52">
        <f t="shared" si="1099"/>
        <v>0</v>
      </c>
      <c r="CK845" s="52">
        <f t="shared" si="1100"/>
        <v>119.619</v>
      </c>
      <c r="CL845" s="52">
        <f t="shared" si="1101"/>
        <v>21.916059259999997</v>
      </c>
      <c r="CM845" s="48" t="s">
        <v>3058</v>
      </c>
    </row>
    <row r="846" spans="1:91" s="9" customFormat="1" ht="94.5" x14ac:dyDescent="0.25">
      <c r="A846" s="44" t="s">
        <v>488</v>
      </c>
      <c r="B846" s="151" t="s">
        <v>496</v>
      </c>
      <c r="C846" s="47" t="s">
        <v>497</v>
      </c>
      <c r="D846" s="83" t="s">
        <v>183</v>
      </c>
      <c r="E846" s="13">
        <v>2015</v>
      </c>
      <c r="F846" s="13">
        <v>2024</v>
      </c>
      <c r="G846" s="13" t="s">
        <v>77</v>
      </c>
      <c r="H846" s="47" t="s">
        <v>77</v>
      </c>
      <c r="I846" s="47" t="s">
        <v>77</v>
      </c>
      <c r="J846" s="5" t="s">
        <v>77</v>
      </c>
      <c r="K846" s="47" t="s">
        <v>77</v>
      </c>
      <c r="L846" s="47" t="s">
        <v>77</v>
      </c>
      <c r="M846" s="47" t="s">
        <v>77</v>
      </c>
      <c r="N846" s="47" t="s">
        <v>77</v>
      </c>
      <c r="O846" s="47">
        <f>651.86662239+205.6455915</f>
        <v>857.51221389</v>
      </c>
      <c r="P846" s="47">
        <v>1670.8609419940001</v>
      </c>
      <c r="Q846" s="47">
        <f>O846+Z846+CH846</f>
        <v>924.04938932000005</v>
      </c>
      <c r="R846" s="47">
        <f t="shared" si="1078"/>
        <v>820.47031307399993</v>
      </c>
      <c r="S846" s="47">
        <f t="shared" si="1102"/>
        <v>820.47031307399993</v>
      </c>
      <c r="T846" s="47">
        <f>CH846+Z846</f>
        <v>66.537175430000005</v>
      </c>
      <c r="U846" s="47">
        <v>217.53301485199998</v>
      </c>
      <c r="V846" s="47">
        <v>0</v>
      </c>
      <c r="W846" s="47">
        <v>0</v>
      </c>
      <c r="X846" s="47">
        <v>181.92648425000002</v>
      </c>
      <c r="Y846" s="47">
        <f t="shared" si="1081"/>
        <v>35.606530601999964</v>
      </c>
      <c r="Z846" s="47">
        <v>66.537175430000005</v>
      </c>
      <c r="AA846" s="47">
        <v>0</v>
      </c>
      <c r="AB846" s="47">
        <v>0</v>
      </c>
      <c r="AC846" s="47">
        <v>3.2776925991666701</v>
      </c>
      <c r="AD846" s="47">
        <f t="shared" si="1082"/>
        <v>63.259482830833335</v>
      </c>
      <c r="AE846" s="47">
        <v>220.675098222</v>
      </c>
      <c r="AF846" s="47">
        <v>0</v>
      </c>
      <c r="AG846" s="47">
        <v>0</v>
      </c>
      <c r="AH846" s="47">
        <v>184.35835625000001</v>
      </c>
      <c r="AI846" s="47">
        <f t="shared" si="1083"/>
        <v>36.316741971999988</v>
      </c>
      <c r="AJ846" s="47">
        <v>0</v>
      </c>
      <c r="AK846" s="47">
        <v>0</v>
      </c>
      <c r="AL846" s="47">
        <v>0</v>
      </c>
      <c r="AM846" s="47">
        <v>0</v>
      </c>
      <c r="AN846" s="47">
        <f t="shared" si="1084"/>
        <v>0</v>
      </c>
      <c r="AO846" s="47">
        <v>128.3468</v>
      </c>
      <c r="AP846" s="47">
        <v>0</v>
      </c>
      <c r="AQ846" s="47">
        <v>0</v>
      </c>
      <c r="AR846" s="47">
        <v>108.24116666666666</v>
      </c>
      <c r="AS846" s="47">
        <f t="shared" si="1085"/>
        <v>20.105633333333344</v>
      </c>
      <c r="AT846" s="47">
        <v>0</v>
      </c>
      <c r="AU846" s="47">
        <v>0</v>
      </c>
      <c r="AV846" s="47">
        <v>0</v>
      </c>
      <c r="AW846" s="47">
        <v>0</v>
      </c>
      <c r="AX846" s="47">
        <f t="shared" si="1086"/>
        <v>0</v>
      </c>
      <c r="AY846" s="47">
        <v>235.53489999999999</v>
      </c>
      <c r="AZ846" s="47">
        <v>0</v>
      </c>
      <c r="BA846" s="47">
        <v>0</v>
      </c>
      <c r="BB846" s="47">
        <v>198.24775</v>
      </c>
      <c r="BC846" s="47">
        <f t="shared" si="1087"/>
        <v>37.287149999999997</v>
      </c>
      <c r="BD846" s="47">
        <v>0</v>
      </c>
      <c r="BE846" s="47">
        <v>0</v>
      </c>
      <c r="BF846" s="47">
        <v>0</v>
      </c>
      <c r="BG846" s="47">
        <v>0</v>
      </c>
      <c r="BH846" s="47">
        <f t="shared" si="1088"/>
        <v>0</v>
      </c>
      <c r="BI846" s="47">
        <v>18.380500000000001</v>
      </c>
      <c r="BJ846" s="47">
        <v>0</v>
      </c>
      <c r="BK846" s="47">
        <v>0</v>
      </c>
      <c r="BL846" s="47">
        <f>15.3170833333333+6.12089934293181E-10</f>
        <v>15.317083333945391</v>
      </c>
      <c r="BM846" s="47">
        <f t="shared" si="1089"/>
        <v>3.0634166660546107</v>
      </c>
      <c r="BN846" s="47">
        <v>0</v>
      </c>
      <c r="BO846" s="47">
        <v>0</v>
      </c>
      <c r="BP846" s="47">
        <v>0</v>
      </c>
      <c r="BQ846" s="47">
        <v>0</v>
      </c>
      <c r="BR846" s="47">
        <f t="shared" si="1090"/>
        <v>0</v>
      </c>
      <c r="BS846" s="47">
        <v>0</v>
      </c>
      <c r="BT846" s="47">
        <v>0</v>
      </c>
      <c r="BU846" s="47">
        <v>0</v>
      </c>
      <c r="BV846" s="47">
        <v>0</v>
      </c>
      <c r="BW846" s="47">
        <f t="shared" si="1091"/>
        <v>0</v>
      </c>
      <c r="BX846" s="3" t="s">
        <v>77</v>
      </c>
      <c r="BY846" s="3" t="s">
        <v>77</v>
      </c>
      <c r="BZ846" s="3" t="s">
        <v>77</v>
      </c>
      <c r="CA846" s="3" t="s">
        <v>77</v>
      </c>
      <c r="CB846" s="3" t="s">
        <v>77</v>
      </c>
      <c r="CC846" s="47">
        <f t="shared" si="1092"/>
        <v>602.93729822199998</v>
      </c>
      <c r="CD846" s="110">
        <f t="shared" si="1093"/>
        <v>0</v>
      </c>
      <c r="CE846" s="110">
        <f t="shared" si="1094"/>
        <v>0</v>
      </c>
      <c r="CF846" s="110">
        <f t="shared" si="1095"/>
        <v>506.16435625061206</v>
      </c>
      <c r="CG846" s="110">
        <f t="shared" si="1096"/>
        <v>96.772941971387937</v>
      </c>
      <c r="CH846" s="110">
        <f t="shared" si="1097"/>
        <v>0</v>
      </c>
      <c r="CI846" s="110">
        <f t="shared" si="1098"/>
        <v>0</v>
      </c>
      <c r="CJ846" s="110">
        <f t="shared" si="1099"/>
        <v>0</v>
      </c>
      <c r="CK846" s="110">
        <f t="shared" si="1100"/>
        <v>0</v>
      </c>
      <c r="CL846" s="110">
        <f t="shared" si="1101"/>
        <v>0</v>
      </c>
      <c r="CM846" s="129" t="s">
        <v>2911</v>
      </c>
    </row>
    <row r="847" spans="1:91" s="9" customFormat="1" ht="94.5" x14ac:dyDescent="0.25">
      <c r="A847" s="44" t="s">
        <v>488</v>
      </c>
      <c r="B847" s="111" t="s">
        <v>498</v>
      </c>
      <c r="C847" s="112" t="s">
        <v>499</v>
      </c>
      <c r="D847" s="83" t="s">
        <v>183</v>
      </c>
      <c r="E847" s="13">
        <v>2017</v>
      </c>
      <c r="F847" s="13">
        <v>2021</v>
      </c>
      <c r="G847" s="13" t="s">
        <v>77</v>
      </c>
      <c r="H847" s="86" t="s">
        <v>77</v>
      </c>
      <c r="I847" s="86" t="s">
        <v>77</v>
      </c>
      <c r="J847" s="47" t="s">
        <v>77</v>
      </c>
      <c r="K847" s="86" t="s">
        <v>77</v>
      </c>
      <c r="L847" s="86" t="s">
        <v>77</v>
      </c>
      <c r="M847" s="47" t="s">
        <v>77</v>
      </c>
      <c r="N847" s="47" t="s">
        <v>77</v>
      </c>
      <c r="O847" s="47">
        <v>3.4791120000000002E-2</v>
      </c>
      <c r="P847" s="47">
        <v>45.526791119999999</v>
      </c>
      <c r="Q847" s="47">
        <f t="shared" si="1077"/>
        <v>3.4791120000000002E-2</v>
      </c>
      <c r="R847" s="47">
        <f t="shared" si="1078"/>
        <v>45.491999999999997</v>
      </c>
      <c r="S847" s="47">
        <f t="shared" si="1102"/>
        <v>45.491999999999997</v>
      </c>
      <c r="T847" s="47">
        <f t="shared" si="1080"/>
        <v>0</v>
      </c>
      <c r="U847" s="47">
        <v>41.005200000000002</v>
      </c>
      <c r="V847" s="47">
        <v>0</v>
      </c>
      <c r="W847" s="47">
        <v>0</v>
      </c>
      <c r="X847" s="47">
        <v>34.275000000000006</v>
      </c>
      <c r="Y847" s="47">
        <f t="shared" si="1081"/>
        <v>6.7301999999999964</v>
      </c>
      <c r="Z847" s="47">
        <v>0</v>
      </c>
      <c r="AA847" s="47">
        <v>0</v>
      </c>
      <c r="AB847" s="47">
        <v>0</v>
      </c>
      <c r="AC847" s="47">
        <v>0</v>
      </c>
      <c r="AD847" s="47">
        <f t="shared" si="1082"/>
        <v>0</v>
      </c>
      <c r="AE847" s="47">
        <v>4.4867999999999952</v>
      </c>
      <c r="AF847" s="47">
        <v>0</v>
      </c>
      <c r="AG847" s="47">
        <v>0</v>
      </c>
      <c r="AH847" s="47">
        <v>3.7389999999999963</v>
      </c>
      <c r="AI847" s="47">
        <f t="shared" si="1083"/>
        <v>0.74779999999999891</v>
      </c>
      <c r="AJ847" s="47">
        <v>0</v>
      </c>
      <c r="AK847" s="47">
        <v>0</v>
      </c>
      <c r="AL847" s="47">
        <v>0</v>
      </c>
      <c r="AM847" s="47">
        <v>0</v>
      </c>
      <c r="AN847" s="47">
        <f t="shared" si="1084"/>
        <v>0</v>
      </c>
      <c r="AO847" s="47">
        <v>0</v>
      </c>
      <c r="AP847" s="47">
        <v>0</v>
      </c>
      <c r="AQ847" s="47">
        <v>0</v>
      </c>
      <c r="AR847" s="47">
        <v>0</v>
      </c>
      <c r="AS847" s="47">
        <f t="shared" si="1085"/>
        <v>0</v>
      </c>
      <c r="AT847" s="47">
        <v>0</v>
      </c>
      <c r="AU847" s="47">
        <v>0</v>
      </c>
      <c r="AV847" s="47">
        <v>0</v>
      </c>
      <c r="AW847" s="47">
        <v>0</v>
      </c>
      <c r="AX847" s="47">
        <f t="shared" si="1086"/>
        <v>0</v>
      </c>
      <c r="AY847" s="47">
        <v>0</v>
      </c>
      <c r="AZ847" s="47">
        <v>0</v>
      </c>
      <c r="BA847" s="47">
        <v>0</v>
      </c>
      <c r="BB847" s="47">
        <v>0</v>
      </c>
      <c r="BC847" s="47">
        <f t="shared" si="1087"/>
        <v>0</v>
      </c>
      <c r="BD847" s="47">
        <v>0</v>
      </c>
      <c r="BE847" s="47">
        <v>0</v>
      </c>
      <c r="BF847" s="47">
        <v>0</v>
      </c>
      <c r="BG847" s="47">
        <v>0</v>
      </c>
      <c r="BH847" s="47">
        <f t="shared" si="1088"/>
        <v>0</v>
      </c>
      <c r="BI847" s="47">
        <v>0</v>
      </c>
      <c r="BJ847" s="47">
        <v>0</v>
      </c>
      <c r="BK847" s="47">
        <v>0</v>
      </c>
      <c r="BL847" s="5">
        <v>0</v>
      </c>
      <c r="BM847" s="47">
        <f t="shared" si="1089"/>
        <v>0</v>
      </c>
      <c r="BN847" s="47">
        <v>0</v>
      </c>
      <c r="BO847" s="47">
        <v>0</v>
      </c>
      <c r="BP847" s="47">
        <v>0</v>
      </c>
      <c r="BQ847" s="47">
        <v>0</v>
      </c>
      <c r="BR847" s="47">
        <f t="shared" si="1090"/>
        <v>0</v>
      </c>
      <c r="BS847" s="47">
        <v>0</v>
      </c>
      <c r="BT847" s="47">
        <v>0</v>
      </c>
      <c r="BU847" s="47">
        <v>0</v>
      </c>
      <c r="BV847" s="5">
        <v>0</v>
      </c>
      <c r="BW847" s="47">
        <f t="shared" si="1091"/>
        <v>0</v>
      </c>
      <c r="BX847" s="3" t="s">
        <v>77</v>
      </c>
      <c r="BY847" s="3" t="s">
        <v>77</v>
      </c>
      <c r="BZ847" s="3" t="s">
        <v>77</v>
      </c>
      <c r="CA847" s="3" t="s">
        <v>77</v>
      </c>
      <c r="CB847" s="3" t="s">
        <v>77</v>
      </c>
      <c r="CC847" s="47">
        <f t="shared" si="1092"/>
        <v>4.4867999999999952</v>
      </c>
      <c r="CD847" s="86">
        <f t="shared" si="1093"/>
        <v>0</v>
      </c>
      <c r="CE847" s="86">
        <f t="shared" si="1094"/>
        <v>0</v>
      </c>
      <c r="CF847" s="86">
        <f t="shared" si="1095"/>
        <v>3.7389999999999963</v>
      </c>
      <c r="CG847" s="86">
        <f t="shared" si="1096"/>
        <v>0.74779999999999891</v>
      </c>
      <c r="CH847" s="113">
        <f t="shared" si="1097"/>
        <v>0</v>
      </c>
      <c r="CI847" s="113">
        <f t="shared" si="1098"/>
        <v>0</v>
      </c>
      <c r="CJ847" s="113">
        <f t="shared" si="1099"/>
        <v>0</v>
      </c>
      <c r="CK847" s="113">
        <f t="shared" si="1100"/>
        <v>0</v>
      </c>
      <c r="CL847" s="113">
        <f t="shared" si="1101"/>
        <v>0</v>
      </c>
      <c r="CM847" s="129" t="s">
        <v>2911</v>
      </c>
    </row>
    <row r="848" spans="1:91" s="9" customFormat="1" ht="94.5" x14ac:dyDescent="0.25">
      <c r="A848" s="44" t="s">
        <v>488</v>
      </c>
      <c r="B848" s="49" t="s">
        <v>500</v>
      </c>
      <c r="C848" s="50" t="s">
        <v>501</v>
      </c>
      <c r="D848" s="83" t="s">
        <v>183</v>
      </c>
      <c r="E848" s="13">
        <v>2019</v>
      </c>
      <c r="F848" s="13">
        <v>2024</v>
      </c>
      <c r="G848" s="13" t="s">
        <v>77</v>
      </c>
      <c r="H848" s="47" t="s">
        <v>77</v>
      </c>
      <c r="I848" s="47" t="s">
        <v>77</v>
      </c>
      <c r="J848" s="47" t="s">
        <v>77</v>
      </c>
      <c r="K848" s="47" t="s">
        <v>77</v>
      </c>
      <c r="L848" s="47" t="s">
        <v>77</v>
      </c>
      <c r="M848" s="47" t="s">
        <v>77</v>
      </c>
      <c r="N848" s="47" t="s">
        <v>77</v>
      </c>
      <c r="O848" s="47">
        <v>23.286483860000001</v>
      </c>
      <c r="P848" s="47">
        <v>73.206429999999997</v>
      </c>
      <c r="Q848" s="47">
        <f t="shared" si="1077"/>
        <v>25.722555379999999</v>
      </c>
      <c r="R848" s="47">
        <f>P848-O848</f>
        <v>49.919946139999993</v>
      </c>
      <c r="S848" s="47">
        <f t="shared" si="1102"/>
        <v>49.919946139999993</v>
      </c>
      <c r="T848" s="109">
        <f t="shared" si="1080"/>
        <v>2.43607152</v>
      </c>
      <c r="U848" s="47">
        <v>0</v>
      </c>
      <c r="V848" s="47">
        <v>0</v>
      </c>
      <c r="W848" s="47">
        <v>0</v>
      </c>
      <c r="X848" s="47">
        <v>0</v>
      </c>
      <c r="Y848" s="47">
        <f t="shared" si="1081"/>
        <v>0</v>
      </c>
      <c r="Z848" s="47">
        <v>2.43607152</v>
      </c>
      <c r="AA848" s="47">
        <v>0</v>
      </c>
      <c r="AB848" s="47">
        <v>0</v>
      </c>
      <c r="AC848" s="47">
        <v>0.38874379999999997</v>
      </c>
      <c r="AD848" s="47">
        <f t="shared" si="1082"/>
        <v>2.0473277200000002</v>
      </c>
      <c r="AE848" s="47">
        <v>0</v>
      </c>
      <c r="AF848" s="47">
        <v>0</v>
      </c>
      <c r="AG848" s="47">
        <v>0</v>
      </c>
      <c r="AH848" s="47">
        <v>0</v>
      </c>
      <c r="AI848" s="47">
        <f t="shared" si="1083"/>
        <v>0</v>
      </c>
      <c r="AJ848" s="47">
        <v>0</v>
      </c>
      <c r="AK848" s="47">
        <v>0</v>
      </c>
      <c r="AL848" s="47">
        <v>0</v>
      </c>
      <c r="AM848" s="47">
        <v>0</v>
      </c>
      <c r="AN848" s="47">
        <f t="shared" si="1084"/>
        <v>0</v>
      </c>
      <c r="AO848" s="47">
        <v>0</v>
      </c>
      <c r="AP848" s="47">
        <v>0</v>
      </c>
      <c r="AQ848" s="47">
        <v>0</v>
      </c>
      <c r="AR848" s="47">
        <v>0</v>
      </c>
      <c r="AS848" s="47">
        <f t="shared" si="1085"/>
        <v>0</v>
      </c>
      <c r="AT848" s="47">
        <v>0</v>
      </c>
      <c r="AU848" s="47">
        <v>0</v>
      </c>
      <c r="AV848" s="47">
        <v>0</v>
      </c>
      <c r="AW848" s="47">
        <v>0</v>
      </c>
      <c r="AX848" s="47">
        <f t="shared" si="1086"/>
        <v>0</v>
      </c>
      <c r="AY848" s="47">
        <v>41.326799999999999</v>
      </c>
      <c r="AZ848" s="47">
        <v>0</v>
      </c>
      <c r="BA848" s="47">
        <v>0</v>
      </c>
      <c r="BB848" s="47">
        <v>34.591833333333327</v>
      </c>
      <c r="BC848" s="47">
        <f t="shared" si="1087"/>
        <v>6.7349666666666721</v>
      </c>
      <c r="BD848" s="47">
        <v>0</v>
      </c>
      <c r="BE848" s="47">
        <v>0</v>
      </c>
      <c r="BF848" s="47">
        <v>0</v>
      </c>
      <c r="BG848" s="47">
        <v>0</v>
      </c>
      <c r="BH848" s="47">
        <f t="shared" si="1088"/>
        <v>0</v>
      </c>
      <c r="BI848" s="47">
        <v>5.2489999999999997</v>
      </c>
      <c r="BJ848" s="47">
        <v>0</v>
      </c>
      <c r="BK848" s="47">
        <v>0</v>
      </c>
      <c r="BL848" s="47">
        <v>4.3741666666666665</v>
      </c>
      <c r="BM848" s="47">
        <f t="shared" si="1089"/>
        <v>0.87483333333333313</v>
      </c>
      <c r="BN848" s="47">
        <v>0</v>
      </c>
      <c r="BO848" s="47">
        <v>0</v>
      </c>
      <c r="BP848" s="47">
        <v>0</v>
      </c>
      <c r="BQ848" s="47">
        <v>0</v>
      </c>
      <c r="BR848" s="47">
        <f t="shared" si="1090"/>
        <v>0</v>
      </c>
      <c r="BS848" s="47">
        <v>0</v>
      </c>
      <c r="BT848" s="47">
        <v>0</v>
      </c>
      <c r="BU848" s="47">
        <v>0</v>
      </c>
      <c r="BV848" s="47">
        <v>0</v>
      </c>
      <c r="BW848" s="47">
        <f t="shared" si="1091"/>
        <v>0</v>
      </c>
      <c r="BX848" s="3" t="s">
        <v>77</v>
      </c>
      <c r="BY848" s="3" t="s">
        <v>77</v>
      </c>
      <c r="BZ848" s="3" t="s">
        <v>77</v>
      </c>
      <c r="CA848" s="3" t="s">
        <v>77</v>
      </c>
      <c r="CB848" s="3" t="s">
        <v>77</v>
      </c>
      <c r="CC848" s="47">
        <f t="shared" si="1092"/>
        <v>46.575800000000001</v>
      </c>
      <c r="CD848" s="86">
        <f t="shared" si="1093"/>
        <v>0</v>
      </c>
      <c r="CE848" s="86">
        <f t="shared" si="1094"/>
        <v>0</v>
      </c>
      <c r="CF848" s="86">
        <f t="shared" si="1095"/>
        <v>38.965999999999994</v>
      </c>
      <c r="CG848" s="86">
        <f t="shared" si="1096"/>
        <v>7.6098000000000052</v>
      </c>
      <c r="CH848" s="52">
        <f t="shared" si="1097"/>
        <v>0</v>
      </c>
      <c r="CI848" s="52">
        <f t="shared" si="1098"/>
        <v>0</v>
      </c>
      <c r="CJ848" s="52">
        <f t="shared" si="1099"/>
        <v>0</v>
      </c>
      <c r="CK848" s="52">
        <f t="shared" si="1100"/>
        <v>0</v>
      </c>
      <c r="CL848" s="52">
        <f t="shared" si="1101"/>
        <v>0</v>
      </c>
      <c r="CM848" s="129" t="s">
        <v>2911</v>
      </c>
    </row>
    <row r="849" spans="1:91" s="9" customFormat="1" ht="94.5" x14ac:dyDescent="0.25">
      <c r="A849" s="44" t="s">
        <v>488</v>
      </c>
      <c r="B849" s="49" t="s">
        <v>502</v>
      </c>
      <c r="C849" s="50" t="s">
        <v>503</v>
      </c>
      <c r="D849" s="83" t="s">
        <v>183</v>
      </c>
      <c r="E849" s="13">
        <v>2018</v>
      </c>
      <c r="F849" s="13">
        <v>2022</v>
      </c>
      <c r="G849" s="13" t="s">
        <v>77</v>
      </c>
      <c r="H849" s="47" t="s">
        <v>77</v>
      </c>
      <c r="I849" s="47" t="s">
        <v>77</v>
      </c>
      <c r="J849" s="47" t="s">
        <v>77</v>
      </c>
      <c r="K849" s="47" t="s">
        <v>77</v>
      </c>
      <c r="L849" s="47" t="s">
        <v>77</v>
      </c>
      <c r="M849" s="47" t="s">
        <v>77</v>
      </c>
      <c r="N849" s="47" t="s">
        <v>77</v>
      </c>
      <c r="O849" s="47">
        <f>51.18694703+25.35848523</f>
        <v>76.545432259999998</v>
      </c>
      <c r="P849" s="47">
        <v>182.52458665399999</v>
      </c>
      <c r="Q849" s="47">
        <f t="shared" si="1077"/>
        <v>76.844754980000005</v>
      </c>
      <c r="R849" s="47">
        <f>U849+AE849+AO849+AY849+BI849</f>
        <v>98.748916003999994</v>
      </c>
      <c r="S849" s="47">
        <f t="shared" si="1102"/>
        <v>98.748916003999994</v>
      </c>
      <c r="T849" s="47">
        <f t="shared" si="1080"/>
        <v>0.29932271999999999</v>
      </c>
      <c r="U849" s="47">
        <v>41.376350403999993</v>
      </c>
      <c r="V849" s="47">
        <v>0</v>
      </c>
      <c r="W849" s="47">
        <v>0</v>
      </c>
      <c r="X849" s="47">
        <v>34.588125336666657</v>
      </c>
      <c r="Y849" s="47">
        <f t="shared" si="1081"/>
        <v>6.788225067333336</v>
      </c>
      <c r="Z849" s="47">
        <v>0.29932271999999999</v>
      </c>
      <c r="AA849" s="47">
        <v>0</v>
      </c>
      <c r="AB849" s="47">
        <v>0</v>
      </c>
      <c r="AC849" s="47">
        <v>0.1026111</v>
      </c>
      <c r="AD849" s="47">
        <f t="shared" si="1082"/>
        <v>0.19671161999999998</v>
      </c>
      <c r="AE849" s="47">
        <v>56.057565600000004</v>
      </c>
      <c r="AF849" s="47">
        <v>0</v>
      </c>
      <c r="AG849" s="47">
        <v>0</v>
      </c>
      <c r="AH849" s="47">
        <v>46.823971333333333</v>
      </c>
      <c r="AI849" s="47">
        <f t="shared" si="1083"/>
        <v>9.233594266666671</v>
      </c>
      <c r="AJ849" s="47">
        <v>0</v>
      </c>
      <c r="AK849" s="47">
        <v>0</v>
      </c>
      <c r="AL849" s="47">
        <v>0</v>
      </c>
      <c r="AM849" s="47">
        <v>0</v>
      </c>
      <c r="AN849" s="47">
        <f t="shared" si="1084"/>
        <v>0</v>
      </c>
      <c r="AO849" s="47">
        <v>1.3149999999999999</v>
      </c>
      <c r="AP849" s="47">
        <v>0</v>
      </c>
      <c r="AQ849" s="47">
        <v>0</v>
      </c>
      <c r="AR849" s="47">
        <v>1.0958333333333334</v>
      </c>
      <c r="AS849" s="47">
        <f t="shared" si="1085"/>
        <v>0.21916666666666651</v>
      </c>
      <c r="AT849" s="47">
        <v>0</v>
      </c>
      <c r="AU849" s="47">
        <v>0</v>
      </c>
      <c r="AV849" s="47">
        <v>0</v>
      </c>
      <c r="AW849" s="47">
        <v>0</v>
      </c>
      <c r="AX849" s="47">
        <f t="shared" si="1086"/>
        <v>0</v>
      </c>
      <c r="AY849" s="47">
        <v>0</v>
      </c>
      <c r="AZ849" s="47">
        <v>0</v>
      </c>
      <c r="BA849" s="47">
        <v>0</v>
      </c>
      <c r="BB849" s="47">
        <v>0</v>
      </c>
      <c r="BC849" s="47">
        <f t="shared" si="1087"/>
        <v>0</v>
      </c>
      <c r="BD849" s="47">
        <v>0</v>
      </c>
      <c r="BE849" s="47">
        <v>0</v>
      </c>
      <c r="BF849" s="47">
        <v>0</v>
      </c>
      <c r="BG849" s="47">
        <v>0</v>
      </c>
      <c r="BH849" s="47">
        <f t="shared" si="1088"/>
        <v>0</v>
      </c>
      <c r="BI849" s="47">
        <v>0</v>
      </c>
      <c r="BJ849" s="47">
        <v>0</v>
      </c>
      <c r="BK849" s="47">
        <v>0</v>
      </c>
      <c r="BL849" s="5">
        <v>0</v>
      </c>
      <c r="BM849" s="47">
        <f t="shared" si="1089"/>
        <v>0</v>
      </c>
      <c r="BN849" s="47">
        <v>0</v>
      </c>
      <c r="BO849" s="47">
        <v>0</v>
      </c>
      <c r="BP849" s="47">
        <v>0</v>
      </c>
      <c r="BQ849" s="47">
        <v>0</v>
      </c>
      <c r="BR849" s="47">
        <f t="shared" si="1090"/>
        <v>0</v>
      </c>
      <c r="BS849" s="47">
        <v>0</v>
      </c>
      <c r="BT849" s="47">
        <v>0</v>
      </c>
      <c r="BU849" s="47">
        <v>0</v>
      </c>
      <c r="BV849" s="5">
        <v>0</v>
      </c>
      <c r="BW849" s="47">
        <f t="shared" si="1091"/>
        <v>0</v>
      </c>
      <c r="BX849" s="3" t="s">
        <v>77</v>
      </c>
      <c r="BY849" s="3" t="s">
        <v>77</v>
      </c>
      <c r="BZ849" s="3" t="s">
        <v>77</v>
      </c>
      <c r="CA849" s="3" t="s">
        <v>77</v>
      </c>
      <c r="CB849" s="3" t="s">
        <v>77</v>
      </c>
      <c r="CC849" s="47">
        <f t="shared" si="1092"/>
        <v>57.372565600000001</v>
      </c>
      <c r="CD849" s="86">
        <f t="shared" si="1093"/>
        <v>0</v>
      </c>
      <c r="CE849" s="86">
        <f t="shared" si="1094"/>
        <v>0</v>
      </c>
      <c r="CF849" s="86">
        <f t="shared" si="1095"/>
        <v>47.919804666666664</v>
      </c>
      <c r="CG849" s="86">
        <f t="shared" si="1096"/>
        <v>9.4527609333333373</v>
      </c>
      <c r="CH849" s="52">
        <f t="shared" si="1097"/>
        <v>0</v>
      </c>
      <c r="CI849" s="52">
        <f t="shared" si="1098"/>
        <v>0</v>
      </c>
      <c r="CJ849" s="52">
        <f t="shared" si="1099"/>
        <v>0</v>
      </c>
      <c r="CK849" s="52">
        <f t="shared" si="1100"/>
        <v>0</v>
      </c>
      <c r="CL849" s="52">
        <f t="shared" si="1101"/>
        <v>0</v>
      </c>
      <c r="CM849" s="129" t="s">
        <v>2911</v>
      </c>
    </row>
    <row r="850" spans="1:91" s="9" customFormat="1" ht="94.5" x14ac:dyDescent="0.25">
      <c r="A850" s="44" t="s">
        <v>488</v>
      </c>
      <c r="B850" s="49" t="s">
        <v>504</v>
      </c>
      <c r="C850" s="50" t="s">
        <v>505</v>
      </c>
      <c r="D850" s="83" t="s">
        <v>183</v>
      </c>
      <c r="E850" s="13">
        <v>2018</v>
      </c>
      <c r="F850" s="13">
        <v>2021</v>
      </c>
      <c r="G850" s="13" t="s">
        <v>77</v>
      </c>
      <c r="H850" s="47" t="s">
        <v>77</v>
      </c>
      <c r="I850" s="47" t="s">
        <v>77</v>
      </c>
      <c r="J850" s="47" t="s">
        <v>77</v>
      </c>
      <c r="K850" s="47" t="s">
        <v>77</v>
      </c>
      <c r="L850" s="47" t="s">
        <v>77</v>
      </c>
      <c r="M850" s="47" t="s">
        <v>77</v>
      </c>
      <c r="N850" s="47" t="s">
        <v>77</v>
      </c>
      <c r="O850" s="47">
        <f>3.79712454+0.82225979</f>
        <v>4.6193843299999999</v>
      </c>
      <c r="P850" s="47">
        <v>39.856633290000005</v>
      </c>
      <c r="Q850" s="47">
        <f t="shared" si="1077"/>
        <v>4.6193843299999999</v>
      </c>
      <c r="R850" s="47">
        <f>U850+AE850+AO850+AY850+BI850</f>
        <v>35.237248960000002</v>
      </c>
      <c r="S850" s="47">
        <f t="shared" si="1102"/>
        <v>35.237248960000002</v>
      </c>
      <c r="T850" s="47">
        <f t="shared" si="1080"/>
        <v>0</v>
      </c>
      <c r="U850" s="47">
        <v>17.682124064</v>
      </c>
      <c r="V850" s="47">
        <v>0</v>
      </c>
      <c r="W850" s="47">
        <v>0</v>
      </c>
      <c r="X850" s="47">
        <v>14.782770053333333</v>
      </c>
      <c r="Y850" s="47">
        <f t="shared" si="1081"/>
        <v>2.8993540106666664</v>
      </c>
      <c r="Z850" s="47">
        <v>0</v>
      </c>
      <c r="AA850" s="47">
        <v>0</v>
      </c>
      <c r="AB850" s="47">
        <v>0</v>
      </c>
      <c r="AC850" s="47">
        <v>0</v>
      </c>
      <c r="AD850" s="47">
        <f t="shared" si="1082"/>
        <v>0</v>
      </c>
      <c r="AE850" s="47">
        <v>17.555124896000002</v>
      </c>
      <c r="AF850" s="47">
        <v>0</v>
      </c>
      <c r="AG850" s="47">
        <v>0</v>
      </c>
      <c r="AH850" s="47">
        <v>14.629270746666668</v>
      </c>
      <c r="AI850" s="47">
        <f t="shared" si="1083"/>
        <v>2.9258541493333343</v>
      </c>
      <c r="AJ850" s="47">
        <v>0</v>
      </c>
      <c r="AK850" s="47">
        <v>0</v>
      </c>
      <c r="AL850" s="47">
        <v>0</v>
      </c>
      <c r="AM850" s="47">
        <v>0</v>
      </c>
      <c r="AN850" s="47">
        <f t="shared" si="1084"/>
        <v>0</v>
      </c>
      <c r="AO850" s="47">
        <v>0</v>
      </c>
      <c r="AP850" s="47">
        <v>0</v>
      </c>
      <c r="AQ850" s="47">
        <v>0</v>
      </c>
      <c r="AR850" s="47">
        <v>0</v>
      </c>
      <c r="AS850" s="47">
        <f t="shared" si="1085"/>
        <v>0</v>
      </c>
      <c r="AT850" s="47">
        <v>0</v>
      </c>
      <c r="AU850" s="47">
        <v>0</v>
      </c>
      <c r="AV850" s="47">
        <v>0</v>
      </c>
      <c r="AW850" s="47">
        <v>0</v>
      </c>
      <c r="AX850" s="47">
        <f t="shared" si="1086"/>
        <v>0</v>
      </c>
      <c r="AY850" s="47">
        <v>0</v>
      </c>
      <c r="AZ850" s="47">
        <v>0</v>
      </c>
      <c r="BA850" s="47">
        <v>0</v>
      </c>
      <c r="BB850" s="47">
        <v>0</v>
      </c>
      <c r="BC850" s="47">
        <f t="shared" si="1087"/>
        <v>0</v>
      </c>
      <c r="BD850" s="47">
        <v>0</v>
      </c>
      <c r="BE850" s="47">
        <v>0</v>
      </c>
      <c r="BF850" s="47">
        <v>0</v>
      </c>
      <c r="BG850" s="47">
        <v>0</v>
      </c>
      <c r="BH850" s="47">
        <f t="shared" si="1088"/>
        <v>0</v>
      </c>
      <c r="BI850" s="47">
        <v>0</v>
      </c>
      <c r="BJ850" s="47">
        <v>0</v>
      </c>
      <c r="BK850" s="47">
        <v>0</v>
      </c>
      <c r="BL850" s="5">
        <v>0</v>
      </c>
      <c r="BM850" s="47">
        <f t="shared" si="1089"/>
        <v>0</v>
      </c>
      <c r="BN850" s="47">
        <v>0</v>
      </c>
      <c r="BO850" s="47">
        <v>0</v>
      </c>
      <c r="BP850" s="47">
        <v>0</v>
      </c>
      <c r="BQ850" s="47">
        <v>0</v>
      </c>
      <c r="BR850" s="47">
        <f t="shared" si="1090"/>
        <v>0</v>
      </c>
      <c r="BS850" s="47">
        <v>0</v>
      </c>
      <c r="BT850" s="47">
        <v>0</v>
      </c>
      <c r="BU850" s="47">
        <v>0</v>
      </c>
      <c r="BV850" s="5">
        <v>0</v>
      </c>
      <c r="BW850" s="47">
        <f t="shared" si="1091"/>
        <v>0</v>
      </c>
      <c r="BX850" s="3" t="s">
        <v>77</v>
      </c>
      <c r="BY850" s="3" t="s">
        <v>77</v>
      </c>
      <c r="BZ850" s="3" t="s">
        <v>77</v>
      </c>
      <c r="CA850" s="3" t="s">
        <v>77</v>
      </c>
      <c r="CB850" s="3" t="s">
        <v>77</v>
      </c>
      <c r="CC850" s="47">
        <f t="shared" si="1092"/>
        <v>17.555124896000002</v>
      </c>
      <c r="CD850" s="86">
        <f t="shared" si="1093"/>
        <v>0</v>
      </c>
      <c r="CE850" s="86">
        <f t="shared" si="1094"/>
        <v>0</v>
      </c>
      <c r="CF850" s="86">
        <f t="shared" si="1095"/>
        <v>14.629270746666668</v>
      </c>
      <c r="CG850" s="86">
        <f t="shared" si="1096"/>
        <v>2.9258541493333343</v>
      </c>
      <c r="CH850" s="52">
        <f t="shared" si="1097"/>
        <v>0</v>
      </c>
      <c r="CI850" s="52">
        <f t="shared" si="1098"/>
        <v>0</v>
      </c>
      <c r="CJ850" s="52">
        <f t="shared" si="1099"/>
        <v>0</v>
      </c>
      <c r="CK850" s="52">
        <f t="shared" si="1100"/>
        <v>0</v>
      </c>
      <c r="CL850" s="52">
        <f t="shared" si="1101"/>
        <v>0</v>
      </c>
      <c r="CM850" s="129" t="s">
        <v>2911</v>
      </c>
    </row>
    <row r="851" spans="1:91" s="9" customFormat="1" ht="63" x14ac:dyDescent="0.25">
      <c r="A851" s="44" t="s">
        <v>488</v>
      </c>
      <c r="B851" s="49" t="s">
        <v>506</v>
      </c>
      <c r="C851" s="50" t="s">
        <v>507</v>
      </c>
      <c r="D851" s="83" t="s">
        <v>1202</v>
      </c>
      <c r="E851" s="13">
        <v>2019</v>
      </c>
      <c r="F851" s="13">
        <v>2019</v>
      </c>
      <c r="G851" s="13">
        <v>2020</v>
      </c>
      <c r="H851" s="47" t="s">
        <v>77</v>
      </c>
      <c r="I851" s="47" t="s">
        <v>77</v>
      </c>
      <c r="J851" s="47" t="s">
        <v>77</v>
      </c>
      <c r="K851" s="47" t="s">
        <v>77</v>
      </c>
      <c r="L851" s="47" t="s">
        <v>77</v>
      </c>
      <c r="M851" s="47" t="s">
        <v>77</v>
      </c>
      <c r="N851" s="47" t="s">
        <v>77</v>
      </c>
      <c r="O851" s="47">
        <v>5.7338036099999998</v>
      </c>
      <c r="P851" s="47">
        <v>9.2471999999999994</v>
      </c>
      <c r="Q851" s="80">
        <f t="shared" si="1077"/>
        <v>5.8053080100000001</v>
      </c>
      <c r="R851" s="47">
        <f>U851+AE851+AO851+AY851+BI851</f>
        <v>0</v>
      </c>
      <c r="S851" s="47">
        <f t="shared" si="1102"/>
        <v>0</v>
      </c>
      <c r="T851" s="47">
        <f t="shared" si="1080"/>
        <v>7.150440000000001E-2</v>
      </c>
      <c r="U851" s="47">
        <v>0</v>
      </c>
      <c r="V851" s="47">
        <v>0</v>
      </c>
      <c r="W851" s="47">
        <v>0</v>
      </c>
      <c r="X851" s="47">
        <v>0</v>
      </c>
      <c r="Y851" s="47">
        <f t="shared" si="1081"/>
        <v>0</v>
      </c>
      <c r="Z851" s="47">
        <v>7.150440000000001E-2</v>
      </c>
      <c r="AA851" s="47">
        <v>0</v>
      </c>
      <c r="AB851" s="47">
        <v>0</v>
      </c>
      <c r="AC851" s="47">
        <v>0</v>
      </c>
      <c r="AD851" s="47">
        <f t="shared" si="1082"/>
        <v>7.150440000000001E-2</v>
      </c>
      <c r="AE851" s="47">
        <v>0</v>
      </c>
      <c r="AF851" s="47">
        <v>0</v>
      </c>
      <c r="AG851" s="47">
        <v>0</v>
      </c>
      <c r="AH851" s="47">
        <v>0</v>
      </c>
      <c r="AI851" s="47">
        <f t="shared" si="1083"/>
        <v>0</v>
      </c>
      <c r="AJ851" s="47">
        <v>0</v>
      </c>
      <c r="AK851" s="47">
        <v>0</v>
      </c>
      <c r="AL851" s="47">
        <v>0</v>
      </c>
      <c r="AM851" s="47">
        <v>0</v>
      </c>
      <c r="AN851" s="47">
        <f t="shared" si="1084"/>
        <v>0</v>
      </c>
      <c r="AO851" s="47">
        <v>0</v>
      </c>
      <c r="AP851" s="47">
        <v>0</v>
      </c>
      <c r="AQ851" s="47">
        <v>0</v>
      </c>
      <c r="AR851" s="47">
        <v>0</v>
      </c>
      <c r="AS851" s="47">
        <f t="shared" si="1085"/>
        <v>0</v>
      </c>
      <c r="AT851" s="47">
        <v>0</v>
      </c>
      <c r="AU851" s="47">
        <v>0</v>
      </c>
      <c r="AV851" s="47">
        <v>0</v>
      </c>
      <c r="AW851" s="47">
        <v>0</v>
      </c>
      <c r="AX851" s="47">
        <f t="shared" si="1086"/>
        <v>0</v>
      </c>
      <c r="AY851" s="47">
        <v>0</v>
      </c>
      <c r="AZ851" s="47">
        <v>0</v>
      </c>
      <c r="BA851" s="47">
        <v>0</v>
      </c>
      <c r="BB851" s="47">
        <v>0</v>
      </c>
      <c r="BC851" s="47">
        <f t="shared" si="1087"/>
        <v>0</v>
      </c>
      <c r="BD851" s="47">
        <v>0</v>
      </c>
      <c r="BE851" s="47">
        <v>0</v>
      </c>
      <c r="BF851" s="47">
        <v>0</v>
      </c>
      <c r="BG851" s="47">
        <v>0</v>
      </c>
      <c r="BH851" s="47">
        <f t="shared" si="1088"/>
        <v>0</v>
      </c>
      <c r="BI851" s="47">
        <v>0</v>
      </c>
      <c r="BJ851" s="47">
        <v>0</v>
      </c>
      <c r="BK851" s="47">
        <v>0</v>
      </c>
      <c r="BL851" s="5">
        <v>0</v>
      </c>
      <c r="BM851" s="47">
        <f t="shared" si="1089"/>
        <v>0</v>
      </c>
      <c r="BN851" s="47">
        <v>0</v>
      </c>
      <c r="BO851" s="47">
        <v>0</v>
      </c>
      <c r="BP851" s="47">
        <v>0</v>
      </c>
      <c r="BQ851" s="47">
        <v>0</v>
      </c>
      <c r="BR851" s="47">
        <f t="shared" si="1090"/>
        <v>0</v>
      </c>
      <c r="BS851" s="47">
        <v>0</v>
      </c>
      <c r="BT851" s="47">
        <v>0</v>
      </c>
      <c r="BU851" s="47">
        <v>0</v>
      </c>
      <c r="BV851" s="5">
        <v>0</v>
      </c>
      <c r="BW851" s="47">
        <f t="shared" si="1091"/>
        <v>0</v>
      </c>
      <c r="BX851" s="3" t="s">
        <v>77</v>
      </c>
      <c r="BY851" s="3" t="s">
        <v>77</v>
      </c>
      <c r="BZ851" s="3" t="s">
        <v>77</v>
      </c>
      <c r="CA851" s="3" t="s">
        <v>77</v>
      </c>
      <c r="CB851" s="3" t="s">
        <v>77</v>
      </c>
      <c r="CC851" s="47">
        <f t="shared" si="1092"/>
        <v>0</v>
      </c>
      <c r="CD851" s="86">
        <f t="shared" si="1093"/>
        <v>0</v>
      </c>
      <c r="CE851" s="86">
        <f t="shared" si="1094"/>
        <v>0</v>
      </c>
      <c r="CF851" s="86">
        <f t="shared" si="1095"/>
        <v>0</v>
      </c>
      <c r="CG851" s="86">
        <f t="shared" si="1096"/>
        <v>0</v>
      </c>
      <c r="CH851" s="52">
        <f t="shared" si="1097"/>
        <v>0</v>
      </c>
      <c r="CI851" s="52">
        <f t="shared" si="1098"/>
        <v>0</v>
      </c>
      <c r="CJ851" s="52">
        <f t="shared" si="1099"/>
        <v>0</v>
      </c>
      <c r="CK851" s="52">
        <f t="shared" si="1100"/>
        <v>0</v>
      </c>
      <c r="CL851" s="52">
        <f t="shared" si="1101"/>
        <v>0</v>
      </c>
      <c r="CM851" s="48" t="s">
        <v>2884</v>
      </c>
    </row>
    <row r="852" spans="1:91" s="9" customFormat="1" ht="63" x14ac:dyDescent="0.25">
      <c r="A852" s="44" t="s">
        <v>488</v>
      </c>
      <c r="B852" s="49" t="s">
        <v>900</v>
      </c>
      <c r="C852" s="50" t="s">
        <v>508</v>
      </c>
      <c r="D852" s="83" t="s">
        <v>1202</v>
      </c>
      <c r="E852" s="13">
        <v>2019</v>
      </c>
      <c r="F852" s="13">
        <v>2019</v>
      </c>
      <c r="G852" s="13">
        <v>2020</v>
      </c>
      <c r="H852" s="47" t="s">
        <v>77</v>
      </c>
      <c r="I852" s="47" t="s">
        <v>77</v>
      </c>
      <c r="J852" s="47" t="s">
        <v>77</v>
      </c>
      <c r="K852" s="47" t="s">
        <v>77</v>
      </c>
      <c r="L852" s="47" t="s">
        <v>77</v>
      </c>
      <c r="M852" s="47" t="s">
        <v>77</v>
      </c>
      <c r="N852" s="47" t="s">
        <v>77</v>
      </c>
      <c r="O852" s="47">
        <v>6.4514462999999997</v>
      </c>
      <c r="P852" s="47">
        <v>7.9628000000000005</v>
      </c>
      <c r="Q852" s="80">
        <f t="shared" si="1077"/>
        <v>6.9125581799999996</v>
      </c>
      <c r="R852" s="47">
        <f>U852+AE852+AO852+AY852+BI852</f>
        <v>0</v>
      </c>
      <c r="S852" s="47">
        <f t="shared" si="1102"/>
        <v>0</v>
      </c>
      <c r="T852" s="47">
        <f t="shared" si="1080"/>
        <v>0.46111187999999997</v>
      </c>
      <c r="U852" s="47">
        <v>0</v>
      </c>
      <c r="V852" s="47">
        <v>0</v>
      </c>
      <c r="W852" s="47">
        <v>0</v>
      </c>
      <c r="X852" s="47">
        <v>0</v>
      </c>
      <c r="Y852" s="47">
        <f t="shared" si="1081"/>
        <v>0</v>
      </c>
      <c r="Z852" s="47">
        <v>0.46111187999999997</v>
      </c>
      <c r="AA852" s="47">
        <v>0</v>
      </c>
      <c r="AB852" s="47">
        <v>0</v>
      </c>
      <c r="AC852" s="47">
        <v>0.38425990000000004</v>
      </c>
      <c r="AD852" s="47">
        <f t="shared" si="1082"/>
        <v>7.6851979999999931E-2</v>
      </c>
      <c r="AE852" s="47">
        <v>0</v>
      </c>
      <c r="AF852" s="47">
        <v>0</v>
      </c>
      <c r="AG852" s="47">
        <v>0</v>
      </c>
      <c r="AH852" s="47">
        <v>0</v>
      </c>
      <c r="AI852" s="47">
        <f t="shared" si="1083"/>
        <v>0</v>
      </c>
      <c r="AJ852" s="47">
        <v>0</v>
      </c>
      <c r="AK852" s="47">
        <v>0</v>
      </c>
      <c r="AL852" s="47">
        <v>0</v>
      </c>
      <c r="AM852" s="47">
        <v>0</v>
      </c>
      <c r="AN852" s="47">
        <f t="shared" si="1084"/>
        <v>0</v>
      </c>
      <c r="AO852" s="47">
        <v>0</v>
      </c>
      <c r="AP852" s="47">
        <v>0</v>
      </c>
      <c r="AQ852" s="47">
        <v>0</v>
      </c>
      <c r="AR852" s="47">
        <v>0</v>
      </c>
      <c r="AS852" s="47">
        <f t="shared" si="1085"/>
        <v>0</v>
      </c>
      <c r="AT852" s="47">
        <v>0</v>
      </c>
      <c r="AU852" s="47">
        <v>0</v>
      </c>
      <c r="AV852" s="47">
        <v>0</v>
      </c>
      <c r="AW852" s="47">
        <v>0</v>
      </c>
      <c r="AX852" s="47">
        <f t="shared" si="1086"/>
        <v>0</v>
      </c>
      <c r="AY852" s="47">
        <v>0</v>
      </c>
      <c r="AZ852" s="47">
        <v>0</v>
      </c>
      <c r="BA852" s="47">
        <v>0</v>
      </c>
      <c r="BB852" s="47">
        <v>0</v>
      </c>
      <c r="BC852" s="47">
        <f t="shared" si="1087"/>
        <v>0</v>
      </c>
      <c r="BD852" s="47">
        <v>0</v>
      </c>
      <c r="BE852" s="47">
        <v>0</v>
      </c>
      <c r="BF852" s="47">
        <v>0</v>
      </c>
      <c r="BG852" s="47">
        <v>0</v>
      </c>
      <c r="BH852" s="47">
        <f t="shared" si="1088"/>
        <v>0</v>
      </c>
      <c r="BI852" s="47">
        <v>0</v>
      </c>
      <c r="BJ852" s="47">
        <v>0</v>
      </c>
      <c r="BK852" s="47">
        <v>0</v>
      </c>
      <c r="BL852" s="5">
        <v>0</v>
      </c>
      <c r="BM852" s="47">
        <f t="shared" si="1089"/>
        <v>0</v>
      </c>
      <c r="BN852" s="47">
        <v>0</v>
      </c>
      <c r="BO852" s="47">
        <v>0</v>
      </c>
      <c r="BP852" s="47">
        <v>0</v>
      </c>
      <c r="BQ852" s="47">
        <v>0</v>
      </c>
      <c r="BR852" s="47">
        <f t="shared" si="1090"/>
        <v>0</v>
      </c>
      <c r="BS852" s="47">
        <v>0</v>
      </c>
      <c r="BT852" s="47">
        <v>0</v>
      </c>
      <c r="BU852" s="47">
        <v>0</v>
      </c>
      <c r="BV852" s="5">
        <v>0</v>
      </c>
      <c r="BW852" s="47">
        <f t="shared" si="1091"/>
        <v>0</v>
      </c>
      <c r="BX852" s="3" t="s">
        <v>77</v>
      </c>
      <c r="BY852" s="3" t="s">
        <v>77</v>
      </c>
      <c r="BZ852" s="3" t="s">
        <v>77</v>
      </c>
      <c r="CA852" s="3" t="s">
        <v>77</v>
      </c>
      <c r="CB852" s="3" t="s">
        <v>77</v>
      </c>
      <c r="CC852" s="47">
        <f t="shared" si="1092"/>
        <v>0</v>
      </c>
      <c r="CD852" s="86">
        <f t="shared" si="1093"/>
        <v>0</v>
      </c>
      <c r="CE852" s="86">
        <f t="shared" si="1094"/>
        <v>0</v>
      </c>
      <c r="CF852" s="86">
        <f t="shared" si="1095"/>
        <v>0</v>
      </c>
      <c r="CG852" s="86">
        <f t="shared" si="1096"/>
        <v>0</v>
      </c>
      <c r="CH852" s="52">
        <f t="shared" si="1097"/>
        <v>0</v>
      </c>
      <c r="CI852" s="52">
        <f t="shared" si="1098"/>
        <v>0</v>
      </c>
      <c r="CJ852" s="52">
        <f t="shared" si="1099"/>
        <v>0</v>
      </c>
      <c r="CK852" s="52">
        <f t="shared" si="1100"/>
        <v>0</v>
      </c>
      <c r="CL852" s="52">
        <f t="shared" si="1101"/>
        <v>0</v>
      </c>
      <c r="CM852" s="48" t="s">
        <v>2884</v>
      </c>
    </row>
    <row r="853" spans="1:91" s="9" customFormat="1" ht="47.25" x14ac:dyDescent="0.25">
      <c r="A853" s="44" t="s">
        <v>488</v>
      </c>
      <c r="B853" s="49" t="s">
        <v>509</v>
      </c>
      <c r="C853" s="50" t="s">
        <v>510</v>
      </c>
      <c r="D853" s="83" t="s">
        <v>1202</v>
      </c>
      <c r="E853" s="13">
        <v>2019</v>
      </c>
      <c r="F853" s="13">
        <v>2020</v>
      </c>
      <c r="G853" s="13">
        <v>2020</v>
      </c>
      <c r="H853" s="47" t="s">
        <v>77</v>
      </c>
      <c r="I853" s="47" t="s">
        <v>77</v>
      </c>
      <c r="J853" s="47" t="s">
        <v>77</v>
      </c>
      <c r="K853" s="47" t="s">
        <v>77</v>
      </c>
      <c r="L853" s="47" t="s">
        <v>77</v>
      </c>
      <c r="M853" s="47" t="s">
        <v>77</v>
      </c>
      <c r="N853" s="47" t="s">
        <v>77</v>
      </c>
      <c r="O853" s="47">
        <v>126.35636319000001</v>
      </c>
      <c r="P853" s="47">
        <v>134.714946</v>
      </c>
      <c r="Q853" s="80">
        <f t="shared" si="1077"/>
        <v>135.87254519000001</v>
      </c>
      <c r="R853" s="47">
        <f>U853+AE853+AO853+AY853+BI853</f>
        <v>8.1504400000000015</v>
      </c>
      <c r="S853" s="47">
        <f t="shared" si="1102"/>
        <v>8.1504400000000015</v>
      </c>
      <c r="T853" s="47">
        <f t="shared" si="1080"/>
        <v>9.5161820000000006</v>
      </c>
      <c r="U853" s="47">
        <v>8.1504400000000015</v>
      </c>
      <c r="V853" s="47">
        <v>0</v>
      </c>
      <c r="W853" s="47">
        <v>0</v>
      </c>
      <c r="X853" s="47">
        <v>6.7920333333333351</v>
      </c>
      <c r="Y853" s="47">
        <f t="shared" si="1081"/>
        <v>1.3584066666666663</v>
      </c>
      <c r="Z853" s="47">
        <v>9.5161820000000006</v>
      </c>
      <c r="AA853" s="47">
        <v>0</v>
      </c>
      <c r="AB853" s="47">
        <v>0</v>
      </c>
      <c r="AC853" s="47">
        <v>6.2603223000000003</v>
      </c>
      <c r="AD853" s="47">
        <f t="shared" si="1082"/>
        <v>3.2558597000000002</v>
      </c>
      <c r="AE853" s="47">
        <v>0</v>
      </c>
      <c r="AF853" s="47">
        <v>0</v>
      </c>
      <c r="AG853" s="47">
        <v>0</v>
      </c>
      <c r="AH853" s="47">
        <v>0</v>
      </c>
      <c r="AI853" s="47">
        <f t="shared" si="1083"/>
        <v>0</v>
      </c>
      <c r="AJ853" s="47">
        <v>0</v>
      </c>
      <c r="AK853" s="47">
        <v>0</v>
      </c>
      <c r="AL853" s="47">
        <v>0</v>
      </c>
      <c r="AM853" s="47">
        <v>0</v>
      </c>
      <c r="AN853" s="47">
        <f t="shared" si="1084"/>
        <v>0</v>
      </c>
      <c r="AO853" s="47">
        <v>0</v>
      </c>
      <c r="AP853" s="47">
        <v>0</v>
      </c>
      <c r="AQ853" s="47">
        <v>0</v>
      </c>
      <c r="AR853" s="47">
        <v>0</v>
      </c>
      <c r="AS853" s="47">
        <f t="shared" si="1085"/>
        <v>0</v>
      </c>
      <c r="AT853" s="47">
        <v>0</v>
      </c>
      <c r="AU853" s="47">
        <v>0</v>
      </c>
      <c r="AV853" s="47">
        <v>0</v>
      </c>
      <c r="AW853" s="47">
        <v>0</v>
      </c>
      <c r="AX853" s="47">
        <f t="shared" si="1086"/>
        <v>0</v>
      </c>
      <c r="AY853" s="47">
        <v>0</v>
      </c>
      <c r="AZ853" s="47">
        <v>0</v>
      </c>
      <c r="BA853" s="47">
        <v>0</v>
      </c>
      <c r="BB853" s="47">
        <v>0</v>
      </c>
      <c r="BC853" s="47">
        <f t="shared" si="1087"/>
        <v>0</v>
      </c>
      <c r="BD853" s="47">
        <v>0</v>
      </c>
      <c r="BE853" s="47">
        <v>0</v>
      </c>
      <c r="BF853" s="47">
        <v>0</v>
      </c>
      <c r="BG853" s="47">
        <v>0</v>
      </c>
      <c r="BH853" s="47">
        <f t="shared" si="1088"/>
        <v>0</v>
      </c>
      <c r="BI853" s="47">
        <v>0</v>
      </c>
      <c r="BJ853" s="47">
        <v>0</v>
      </c>
      <c r="BK853" s="47">
        <v>0</v>
      </c>
      <c r="BL853" s="5">
        <v>0</v>
      </c>
      <c r="BM853" s="47">
        <f t="shared" si="1089"/>
        <v>0</v>
      </c>
      <c r="BN853" s="47">
        <v>0</v>
      </c>
      <c r="BO853" s="47">
        <v>0</v>
      </c>
      <c r="BP853" s="47">
        <v>0</v>
      </c>
      <c r="BQ853" s="47">
        <v>0</v>
      </c>
      <c r="BR853" s="47">
        <f t="shared" si="1090"/>
        <v>0</v>
      </c>
      <c r="BS853" s="47">
        <v>0</v>
      </c>
      <c r="BT853" s="47">
        <v>0</v>
      </c>
      <c r="BU853" s="47">
        <v>0</v>
      </c>
      <c r="BV853" s="5">
        <v>0</v>
      </c>
      <c r="BW853" s="47">
        <f t="shared" si="1091"/>
        <v>0</v>
      </c>
      <c r="BX853" s="3" t="s">
        <v>77</v>
      </c>
      <c r="BY853" s="3" t="s">
        <v>77</v>
      </c>
      <c r="BZ853" s="3" t="s">
        <v>77</v>
      </c>
      <c r="CA853" s="3" t="s">
        <v>77</v>
      </c>
      <c r="CB853" s="3" t="s">
        <v>77</v>
      </c>
      <c r="CC853" s="47">
        <f t="shared" si="1092"/>
        <v>0</v>
      </c>
      <c r="CD853" s="86">
        <f t="shared" si="1093"/>
        <v>0</v>
      </c>
      <c r="CE853" s="86">
        <f t="shared" si="1094"/>
        <v>0</v>
      </c>
      <c r="CF853" s="86">
        <f t="shared" si="1095"/>
        <v>0</v>
      </c>
      <c r="CG853" s="86">
        <f t="shared" si="1096"/>
        <v>0</v>
      </c>
      <c r="CH853" s="52">
        <f t="shared" si="1097"/>
        <v>0</v>
      </c>
      <c r="CI853" s="52">
        <f t="shared" si="1098"/>
        <v>0</v>
      </c>
      <c r="CJ853" s="52">
        <f t="shared" si="1099"/>
        <v>0</v>
      </c>
      <c r="CK853" s="52">
        <f t="shared" si="1100"/>
        <v>0</v>
      </c>
      <c r="CL853" s="52">
        <f t="shared" si="1101"/>
        <v>0</v>
      </c>
      <c r="CM853" s="48" t="s">
        <v>2885</v>
      </c>
    </row>
    <row r="854" spans="1:91" s="9" customFormat="1" ht="94.5" x14ac:dyDescent="0.25">
      <c r="A854" s="44" t="s">
        <v>488</v>
      </c>
      <c r="B854" s="45" t="s">
        <v>511</v>
      </c>
      <c r="C854" s="79" t="s">
        <v>512</v>
      </c>
      <c r="D854" s="83" t="s">
        <v>183</v>
      </c>
      <c r="E854" s="13">
        <v>2018</v>
      </c>
      <c r="F854" s="13">
        <v>2026</v>
      </c>
      <c r="G854" s="13" t="s">
        <v>77</v>
      </c>
      <c r="H854" s="47" t="s">
        <v>77</v>
      </c>
      <c r="I854" s="47" t="s">
        <v>77</v>
      </c>
      <c r="J854" s="47" t="s">
        <v>77</v>
      </c>
      <c r="K854" s="47" t="s">
        <v>77</v>
      </c>
      <c r="L854" s="47" t="s">
        <v>77</v>
      </c>
      <c r="M854" s="47" t="s">
        <v>77</v>
      </c>
      <c r="N854" s="47" t="s">
        <v>77</v>
      </c>
      <c r="O854" s="47">
        <f>66.06578054-4.33742972</f>
        <v>61.728350820000003</v>
      </c>
      <c r="P854" s="107">
        <v>534.15168700619995</v>
      </c>
      <c r="Q854" s="47">
        <v>534.15168700619995</v>
      </c>
      <c r="R854" s="47">
        <f>P854-O854</f>
        <v>472.42333618619995</v>
      </c>
      <c r="S854" s="47">
        <f t="shared" si="1102"/>
        <v>472.42333618619995</v>
      </c>
      <c r="T854" s="47">
        <f>Q854-O854</f>
        <v>472.42333618619995</v>
      </c>
      <c r="U854" s="47">
        <v>0</v>
      </c>
      <c r="V854" s="47">
        <v>0</v>
      </c>
      <c r="W854" s="47">
        <v>0</v>
      </c>
      <c r="X854" s="47">
        <v>0</v>
      </c>
      <c r="Y854" s="47">
        <f t="shared" si="1081"/>
        <v>0</v>
      </c>
      <c r="Z854" s="47">
        <v>0</v>
      </c>
      <c r="AA854" s="47">
        <v>0</v>
      </c>
      <c r="AB854" s="47">
        <v>0</v>
      </c>
      <c r="AC854" s="47">
        <v>0</v>
      </c>
      <c r="AD854" s="47">
        <f t="shared" si="1082"/>
        <v>0</v>
      </c>
      <c r="AE854" s="47">
        <v>0</v>
      </c>
      <c r="AF854" s="47">
        <v>0</v>
      </c>
      <c r="AG854" s="47">
        <v>0</v>
      </c>
      <c r="AH854" s="47">
        <v>0</v>
      </c>
      <c r="AI854" s="47">
        <f t="shared" si="1083"/>
        <v>0</v>
      </c>
      <c r="AJ854" s="47">
        <v>0</v>
      </c>
      <c r="AK854" s="47">
        <v>0</v>
      </c>
      <c r="AL854" s="47">
        <v>0</v>
      </c>
      <c r="AM854" s="47">
        <v>0</v>
      </c>
      <c r="AN854" s="47">
        <f t="shared" si="1084"/>
        <v>0</v>
      </c>
      <c r="AO854" s="47">
        <v>89.725999999999999</v>
      </c>
      <c r="AP854" s="47">
        <v>0</v>
      </c>
      <c r="AQ854" s="47">
        <v>0</v>
      </c>
      <c r="AR854" s="47">
        <v>75</v>
      </c>
      <c r="AS854" s="47">
        <f t="shared" si="1085"/>
        <v>14.725999999999999</v>
      </c>
      <c r="AT854" s="47">
        <v>0</v>
      </c>
      <c r="AU854" s="47">
        <v>0</v>
      </c>
      <c r="AV854" s="47">
        <v>0</v>
      </c>
      <c r="AW854" s="47">
        <v>0</v>
      </c>
      <c r="AX854" s="47">
        <f t="shared" si="1086"/>
        <v>0</v>
      </c>
      <c r="AY854" s="47">
        <v>18</v>
      </c>
      <c r="AZ854" s="47">
        <v>0</v>
      </c>
      <c r="BA854" s="47">
        <v>0</v>
      </c>
      <c r="BB854" s="47">
        <v>15</v>
      </c>
      <c r="BC854" s="47">
        <f t="shared" si="1087"/>
        <v>3</v>
      </c>
      <c r="BD854" s="47">
        <v>0</v>
      </c>
      <c r="BE854" s="47">
        <v>0</v>
      </c>
      <c r="BF854" s="47">
        <v>0</v>
      </c>
      <c r="BG854" s="47">
        <v>0</v>
      </c>
      <c r="BH854" s="47">
        <f t="shared" si="1088"/>
        <v>0</v>
      </c>
      <c r="BI854" s="47">
        <v>0</v>
      </c>
      <c r="BJ854" s="47">
        <v>0</v>
      </c>
      <c r="BK854" s="47">
        <v>0</v>
      </c>
      <c r="BL854" s="47">
        <v>0</v>
      </c>
      <c r="BM854" s="47">
        <f t="shared" si="1089"/>
        <v>0</v>
      </c>
      <c r="BN854" s="47">
        <v>0</v>
      </c>
      <c r="BO854" s="47">
        <v>0</v>
      </c>
      <c r="BP854" s="47">
        <v>0</v>
      </c>
      <c r="BQ854" s="47">
        <v>0</v>
      </c>
      <c r="BR854" s="47">
        <f t="shared" si="1090"/>
        <v>0</v>
      </c>
      <c r="BS854" s="47">
        <v>0</v>
      </c>
      <c r="BT854" s="47">
        <v>0</v>
      </c>
      <c r="BU854" s="47">
        <v>0</v>
      </c>
      <c r="BV854" s="47">
        <v>0</v>
      </c>
      <c r="BW854" s="47">
        <f t="shared" si="1091"/>
        <v>0</v>
      </c>
      <c r="BX854" s="3" t="s">
        <v>77</v>
      </c>
      <c r="BY854" s="3" t="s">
        <v>77</v>
      </c>
      <c r="BZ854" s="3" t="s">
        <v>77</v>
      </c>
      <c r="CA854" s="3" t="s">
        <v>77</v>
      </c>
      <c r="CB854" s="3" t="s">
        <v>77</v>
      </c>
      <c r="CC854" s="47">
        <f t="shared" si="1092"/>
        <v>107.726</v>
      </c>
      <c r="CD854" s="86">
        <f t="shared" si="1093"/>
        <v>0</v>
      </c>
      <c r="CE854" s="86">
        <f t="shared" si="1094"/>
        <v>0</v>
      </c>
      <c r="CF854" s="86">
        <f t="shared" si="1095"/>
        <v>90</v>
      </c>
      <c r="CG854" s="86">
        <f t="shared" si="1096"/>
        <v>17.725999999999999</v>
      </c>
      <c r="CH854" s="113">
        <f t="shared" si="1097"/>
        <v>0</v>
      </c>
      <c r="CI854" s="113">
        <f t="shared" si="1098"/>
        <v>0</v>
      </c>
      <c r="CJ854" s="113">
        <f t="shared" si="1099"/>
        <v>0</v>
      </c>
      <c r="CK854" s="113">
        <f t="shared" si="1100"/>
        <v>0</v>
      </c>
      <c r="CL854" s="113">
        <f t="shared" si="1101"/>
        <v>0</v>
      </c>
      <c r="CM854" s="129" t="s">
        <v>2911</v>
      </c>
    </row>
    <row r="855" spans="1:91" s="9" customFormat="1" ht="94.5" x14ac:dyDescent="0.25">
      <c r="A855" s="44" t="s">
        <v>488</v>
      </c>
      <c r="B855" s="49" t="s">
        <v>2733</v>
      </c>
      <c r="C855" s="50" t="s">
        <v>513</v>
      </c>
      <c r="D855" s="83" t="s">
        <v>183</v>
      </c>
      <c r="E855" s="13">
        <v>2019</v>
      </c>
      <c r="F855" s="13">
        <v>2019</v>
      </c>
      <c r="G855" s="13" t="s">
        <v>77</v>
      </c>
      <c r="H855" s="47" t="s">
        <v>77</v>
      </c>
      <c r="I855" s="47" t="s">
        <v>77</v>
      </c>
      <c r="J855" s="47" t="s">
        <v>77</v>
      </c>
      <c r="K855" s="47" t="s">
        <v>77</v>
      </c>
      <c r="L855" s="47" t="s">
        <v>77</v>
      </c>
      <c r="M855" s="47" t="s">
        <v>77</v>
      </c>
      <c r="N855" s="47" t="s">
        <v>77</v>
      </c>
      <c r="O855" s="47">
        <v>35.199550689999995</v>
      </c>
      <c r="P855" s="86">
        <v>40.965147619999996</v>
      </c>
      <c r="Q855" s="47">
        <f t="shared" ref="Q855:Q861" si="1103">O855+Z855+CH855</f>
        <v>36.568239609999992</v>
      </c>
      <c r="R855" s="47">
        <f>U855+AE855+AO855+AY855+BI855</f>
        <v>0</v>
      </c>
      <c r="S855" s="47">
        <f t="shared" si="1102"/>
        <v>0</v>
      </c>
      <c r="T855" s="47">
        <f t="shared" ref="T855:T860" si="1104">CH855+Z855</f>
        <v>1.3686889200000001</v>
      </c>
      <c r="U855" s="47">
        <v>0</v>
      </c>
      <c r="V855" s="47">
        <v>0</v>
      </c>
      <c r="W855" s="47">
        <v>0</v>
      </c>
      <c r="X855" s="47">
        <v>-1.2933317824111632E-9</v>
      </c>
      <c r="Y855" s="47">
        <f t="shared" si="1081"/>
        <v>1.2933317824111632E-9</v>
      </c>
      <c r="Z855" s="47">
        <v>1.3686889200000001</v>
      </c>
      <c r="AA855" s="47">
        <v>0</v>
      </c>
      <c r="AB855" s="47">
        <v>0</v>
      </c>
      <c r="AC855" s="47">
        <v>0.85150459999999994</v>
      </c>
      <c r="AD855" s="47">
        <f t="shared" si="1082"/>
        <v>0.51718432000000014</v>
      </c>
      <c r="AE855" s="47">
        <v>0</v>
      </c>
      <c r="AF855" s="47">
        <v>0</v>
      </c>
      <c r="AG855" s="47">
        <v>0</v>
      </c>
      <c r="AH855" s="47">
        <v>0</v>
      </c>
      <c r="AI855" s="47">
        <f t="shared" si="1083"/>
        <v>0</v>
      </c>
      <c r="AJ855" s="47">
        <v>0</v>
      </c>
      <c r="AK855" s="47">
        <v>0</v>
      </c>
      <c r="AL855" s="47">
        <v>0</v>
      </c>
      <c r="AM855" s="47">
        <v>0</v>
      </c>
      <c r="AN855" s="47">
        <f t="shared" si="1084"/>
        <v>0</v>
      </c>
      <c r="AO855" s="47">
        <v>0</v>
      </c>
      <c r="AP855" s="47">
        <v>0</v>
      </c>
      <c r="AQ855" s="47">
        <v>0</v>
      </c>
      <c r="AR855" s="47">
        <v>0</v>
      </c>
      <c r="AS855" s="47">
        <f t="shared" si="1085"/>
        <v>0</v>
      </c>
      <c r="AT855" s="47">
        <v>0</v>
      </c>
      <c r="AU855" s="47">
        <v>0</v>
      </c>
      <c r="AV855" s="47">
        <v>0</v>
      </c>
      <c r="AW855" s="47">
        <v>0</v>
      </c>
      <c r="AX855" s="47">
        <f t="shared" si="1086"/>
        <v>0</v>
      </c>
      <c r="AY855" s="47">
        <v>0</v>
      </c>
      <c r="AZ855" s="47">
        <v>0</v>
      </c>
      <c r="BA855" s="47">
        <v>0</v>
      </c>
      <c r="BB855" s="47">
        <v>0</v>
      </c>
      <c r="BC855" s="47">
        <f t="shared" si="1087"/>
        <v>0</v>
      </c>
      <c r="BD855" s="47">
        <v>0</v>
      </c>
      <c r="BE855" s="47">
        <v>0</v>
      </c>
      <c r="BF855" s="47">
        <v>0</v>
      </c>
      <c r="BG855" s="47">
        <v>0</v>
      </c>
      <c r="BH855" s="47">
        <f t="shared" si="1088"/>
        <v>0</v>
      </c>
      <c r="BI855" s="47">
        <v>0</v>
      </c>
      <c r="BJ855" s="47">
        <v>0</v>
      </c>
      <c r="BK855" s="47">
        <v>0</v>
      </c>
      <c r="BL855" s="5">
        <v>0</v>
      </c>
      <c r="BM855" s="47">
        <f t="shared" si="1089"/>
        <v>0</v>
      </c>
      <c r="BN855" s="47">
        <v>0</v>
      </c>
      <c r="BO855" s="47">
        <v>0</v>
      </c>
      <c r="BP855" s="47">
        <v>0</v>
      </c>
      <c r="BQ855" s="47">
        <v>0</v>
      </c>
      <c r="BR855" s="47">
        <f t="shared" si="1090"/>
        <v>0</v>
      </c>
      <c r="BS855" s="47">
        <v>0</v>
      </c>
      <c r="BT855" s="47">
        <v>0</v>
      </c>
      <c r="BU855" s="47">
        <v>0</v>
      </c>
      <c r="BV855" s="5">
        <v>0</v>
      </c>
      <c r="BW855" s="47">
        <f t="shared" si="1091"/>
        <v>0</v>
      </c>
      <c r="BX855" s="3" t="s">
        <v>77</v>
      </c>
      <c r="BY855" s="3" t="s">
        <v>77</v>
      </c>
      <c r="BZ855" s="3" t="s">
        <v>77</v>
      </c>
      <c r="CA855" s="3" t="s">
        <v>77</v>
      </c>
      <c r="CB855" s="3" t="s">
        <v>77</v>
      </c>
      <c r="CC855" s="47">
        <f t="shared" si="1092"/>
        <v>0</v>
      </c>
      <c r="CD855" s="86">
        <f t="shared" si="1093"/>
        <v>0</v>
      </c>
      <c r="CE855" s="86">
        <f t="shared" si="1094"/>
        <v>0</v>
      </c>
      <c r="CF855" s="86">
        <f t="shared" si="1095"/>
        <v>0</v>
      </c>
      <c r="CG855" s="86">
        <f t="shared" si="1096"/>
        <v>0</v>
      </c>
      <c r="CH855" s="52">
        <f t="shared" si="1097"/>
        <v>0</v>
      </c>
      <c r="CI855" s="52">
        <f t="shared" si="1098"/>
        <v>0</v>
      </c>
      <c r="CJ855" s="52">
        <f t="shared" si="1099"/>
        <v>0</v>
      </c>
      <c r="CK855" s="52">
        <f t="shared" si="1100"/>
        <v>0</v>
      </c>
      <c r="CL855" s="52">
        <f t="shared" si="1101"/>
        <v>0</v>
      </c>
      <c r="CM855" s="129" t="s">
        <v>2911</v>
      </c>
    </row>
    <row r="856" spans="1:91" s="9" customFormat="1" ht="94.5" x14ac:dyDescent="0.25">
      <c r="A856" s="44" t="s">
        <v>488</v>
      </c>
      <c r="B856" s="49" t="s">
        <v>514</v>
      </c>
      <c r="C856" s="50" t="s">
        <v>515</v>
      </c>
      <c r="D856" s="8" t="s">
        <v>175</v>
      </c>
      <c r="E856" s="13">
        <v>2023</v>
      </c>
      <c r="F856" s="13">
        <v>2024</v>
      </c>
      <c r="G856" s="13" t="s">
        <v>77</v>
      </c>
      <c r="H856" s="47" t="s">
        <v>77</v>
      </c>
      <c r="I856" s="47" t="s">
        <v>77</v>
      </c>
      <c r="J856" s="47" t="s">
        <v>77</v>
      </c>
      <c r="K856" s="47" t="s">
        <v>77</v>
      </c>
      <c r="L856" s="47" t="s">
        <v>77</v>
      </c>
      <c r="M856" s="47" t="s">
        <v>77</v>
      </c>
      <c r="N856" s="47" t="s">
        <v>77</v>
      </c>
      <c r="O856" s="47">
        <v>0</v>
      </c>
      <c r="P856" s="86">
        <v>8.4</v>
      </c>
      <c r="Q856" s="47">
        <f t="shared" si="1103"/>
        <v>0</v>
      </c>
      <c r="R856" s="47">
        <f>U856+AE856+AO856+AY856+BI856</f>
        <v>8.4</v>
      </c>
      <c r="S856" s="47">
        <f t="shared" si="1102"/>
        <v>8.4</v>
      </c>
      <c r="T856" s="47">
        <f t="shared" si="1104"/>
        <v>0</v>
      </c>
      <c r="U856" s="47">
        <v>0</v>
      </c>
      <c r="V856" s="47">
        <v>0</v>
      </c>
      <c r="W856" s="47">
        <v>0</v>
      </c>
      <c r="X856" s="47">
        <v>0</v>
      </c>
      <c r="Y856" s="47">
        <f t="shared" si="1081"/>
        <v>0</v>
      </c>
      <c r="Z856" s="47">
        <v>0</v>
      </c>
      <c r="AA856" s="47">
        <v>0</v>
      </c>
      <c r="AB856" s="47">
        <v>0</v>
      </c>
      <c r="AC856" s="47">
        <v>0</v>
      </c>
      <c r="AD856" s="47">
        <f t="shared" si="1082"/>
        <v>0</v>
      </c>
      <c r="AE856" s="47">
        <v>0</v>
      </c>
      <c r="AF856" s="47">
        <v>0</v>
      </c>
      <c r="AG856" s="47">
        <v>0</v>
      </c>
      <c r="AH856" s="47">
        <v>0</v>
      </c>
      <c r="AI856" s="47">
        <f t="shared" si="1083"/>
        <v>0</v>
      </c>
      <c r="AJ856" s="47">
        <v>0</v>
      </c>
      <c r="AK856" s="47">
        <v>0</v>
      </c>
      <c r="AL856" s="47">
        <v>0</v>
      </c>
      <c r="AM856" s="47">
        <v>0</v>
      </c>
      <c r="AN856" s="47">
        <f t="shared" si="1084"/>
        <v>0</v>
      </c>
      <c r="AO856" s="47">
        <v>0</v>
      </c>
      <c r="AP856" s="47">
        <v>0</v>
      </c>
      <c r="AQ856" s="47">
        <v>0</v>
      </c>
      <c r="AR856" s="47">
        <v>0</v>
      </c>
      <c r="AS856" s="47">
        <f t="shared" si="1085"/>
        <v>0</v>
      </c>
      <c r="AT856" s="47">
        <v>0</v>
      </c>
      <c r="AU856" s="47">
        <v>0</v>
      </c>
      <c r="AV856" s="47">
        <v>0</v>
      </c>
      <c r="AW856" s="47">
        <v>0</v>
      </c>
      <c r="AX856" s="47">
        <f t="shared" si="1086"/>
        <v>0</v>
      </c>
      <c r="AY856" s="47">
        <v>7.56</v>
      </c>
      <c r="AZ856" s="47">
        <v>0</v>
      </c>
      <c r="BA856" s="47">
        <v>0</v>
      </c>
      <c r="BB856" s="47">
        <v>6.3</v>
      </c>
      <c r="BC856" s="47">
        <f t="shared" si="1087"/>
        <v>1.2599999999999998</v>
      </c>
      <c r="BD856" s="47">
        <v>0</v>
      </c>
      <c r="BE856" s="47">
        <v>0</v>
      </c>
      <c r="BF856" s="47">
        <v>0</v>
      </c>
      <c r="BG856" s="47">
        <v>0</v>
      </c>
      <c r="BH856" s="47">
        <f t="shared" si="1088"/>
        <v>0</v>
      </c>
      <c r="BI856" s="47">
        <v>0.84</v>
      </c>
      <c r="BJ856" s="47">
        <v>0</v>
      </c>
      <c r="BK856" s="47">
        <v>0</v>
      </c>
      <c r="BL856" s="47">
        <v>0.7</v>
      </c>
      <c r="BM856" s="47">
        <f t="shared" si="1089"/>
        <v>0.14000000000000001</v>
      </c>
      <c r="BN856" s="47">
        <v>0</v>
      </c>
      <c r="BO856" s="47">
        <v>0</v>
      </c>
      <c r="BP856" s="47">
        <v>0</v>
      </c>
      <c r="BQ856" s="47">
        <v>0</v>
      </c>
      <c r="BR856" s="47">
        <f t="shared" si="1090"/>
        <v>0</v>
      </c>
      <c r="BS856" s="47">
        <v>0</v>
      </c>
      <c r="BT856" s="47">
        <v>0</v>
      </c>
      <c r="BU856" s="47">
        <v>0</v>
      </c>
      <c r="BV856" s="47">
        <v>0</v>
      </c>
      <c r="BW856" s="47">
        <f t="shared" si="1091"/>
        <v>0</v>
      </c>
      <c r="BX856" s="3" t="s">
        <v>77</v>
      </c>
      <c r="BY856" s="3" t="s">
        <v>77</v>
      </c>
      <c r="BZ856" s="3" t="s">
        <v>77</v>
      </c>
      <c r="CA856" s="3" t="s">
        <v>77</v>
      </c>
      <c r="CB856" s="3" t="s">
        <v>77</v>
      </c>
      <c r="CC856" s="47">
        <f t="shared" si="1092"/>
        <v>8.4</v>
      </c>
      <c r="CD856" s="86">
        <f t="shared" si="1093"/>
        <v>0</v>
      </c>
      <c r="CE856" s="86">
        <f t="shared" si="1094"/>
        <v>0</v>
      </c>
      <c r="CF856" s="86">
        <f t="shared" si="1095"/>
        <v>7</v>
      </c>
      <c r="CG856" s="86">
        <f t="shared" si="1096"/>
        <v>1.4</v>
      </c>
      <c r="CH856" s="52">
        <f t="shared" si="1097"/>
        <v>0</v>
      </c>
      <c r="CI856" s="52">
        <f t="shared" si="1098"/>
        <v>0</v>
      </c>
      <c r="CJ856" s="52">
        <f t="shared" si="1099"/>
        <v>0</v>
      </c>
      <c r="CK856" s="52">
        <f t="shared" si="1100"/>
        <v>0</v>
      </c>
      <c r="CL856" s="52">
        <f t="shared" si="1101"/>
        <v>0</v>
      </c>
      <c r="CM856" s="129" t="s">
        <v>2911</v>
      </c>
    </row>
    <row r="857" spans="1:91" s="9" customFormat="1" ht="94.5" x14ac:dyDescent="0.25">
      <c r="A857" s="44" t="s">
        <v>488</v>
      </c>
      <c r="B857" s="49" t="s">
        <v>1166</v>
      </c>
      <c r="C857" s="95" t="s">
        <v>1430</v>
      </c>
      <c r="D857" s="8" t="s">
        <v>175</v>
      </c>
      <c r="E857" s="13">
        <v>2023</v>
      </c>
      <c r="F857" s="13">
        <v>2024</v>
      </c>
      <c r="G857" s="13" t="s">
        <v>77</v>
      </c>
      <c r="H857" s="47" t="s">
        <v>77</v>
      </c>
      <c r="I857" s="47" t="s">
        <v>77</v>
      </c>
      <c r="J857" s="47" t="s">
        <v>77</v>
      </c>
      <c r="K857" s="47" t="s">
        <v>77</v>
      </c>
      <c r="L857" s="47" t="s">
        <v>77</v>
      </c>
      <c r="M857" s="47" t="s">
        <v>77</v>
      </c>
      <c r="N857" s="47" t="s">
        <v>77</v>
      </c>
      <c r="O857" s="47">
        <v>0</v>
      </c>
      <c r="P857" s="47">
        <v>46.4636</v>
      </c>
      <c r="Q857" s="47">
        <f t="shared" si="1103"/>
        <v>0</v>
      </c>
      <c r="R857" s="47">
        <f>P857-O857</f>
        <v>46.4636</v>
      </c>
      <c r="S857" s="47">
        <f t="shared" si="1102"/>
        <v>46.4636</v>
      </c>
      <c r="T857" s="47">
        <f t="shared" si="1104"/>
        <v>0</v>
      </c>
      <c r="U857" s="47">
        <v>0</v>
      </c>
      <c r="V857" s="47">
        <v>0</v>
      </c>
      <c r="W857" s="47">
        <v>0</v>
      </c>
      <c r="X857" s="47">
        <v>0</v>
      </c>
      <c r="Y857" s="47">
        <f t="shared" si="1081"/>
        <v>0</v>
      </c>
      <c r="Z857" s="47">
        <v>0</v>
      </c>
      <c r="AA857" s="47">
        <v>0</v>
      </c>
      <c r="AB857" s="47">
        <v>0</v>
      </c>
      <c r="AC857" s="47">
        <v>0</v>
      </c>
      <c r="AD857" s="47">
        <f t="shared" si="1082"/>
        <v>0</v>
      </c>
      <c r="AE857" s="47">
        <v>0</v>
      </c>
      <c r="AF857" s="47">
        <v>0</v>
      </c>
      <c r="AG857" s="47">
        <v>0</v>
      </c>
      <c r="AH857" s="47">
        <v>0</v>
      </c>
      <c r="AI857" s="47">
        <f t="shared" si="1083"/>
        <v>0</v>
      </c>
      <c r="AJ857" s="47">
        <v>0</v>
      </c>
      <c r="AK857" s="47">
        <v>0</v>
      </c>
      <c r="AL857" s="47">
        <v>0</v>
      </c>
      <c r="AM857" s="47">
        <v>0</v>
      </c>
      <c r="AN857" s="47">
        <f t="shared" si="1084"/>
        <v>0</v>
      </c>
      <c r="AO857" s="47">
        <v>0</v>
      </c>
      <c r="AP857" s="47">
        <v>0</v>
      </c>
      <c r="AQ857" s="47">
        <v>0</v>
      </c>
      <c r="AR857" s="47">
        <v>0</v>
      </c>
      <c r="AS857" s="47">
        <f t="shared" si="1085"/>
        <v>0</v>
      </c>
      <c r="AT857" s="47">
        <v>0</v>
      </c>
      <c r="AU857" s="47">
        <v>0</v>
      </c>
      <c r="AV857" s="47">
        <v>0</v>
      </c>
      <c r="AW857" s="47">
        <v>0</v>
      </c>
      <c r="AX857" s="47">
        <f t="shared" si="1086"/>
        <v>0</v>
      </c>
      <c r="AY857" s="47">
        <v>42.855799999999995</v>
      </c>
      <c r="AZ857" s="47">
        <v>0</v>
      </c>
      <c r="BA857" s="47">
        <v>0</v>
      </c>
      <c r="BB857" s="47">
        <v>35.865499999999997</v>
      </c>
      <c r="BC857" s="47">
        <f t="shared" si="1087"/>
        <v>6.9902999999999977</v>
      </c>
      <c r="BD857" s="47">
        <v>0</v>
      </c>
      <c r="BE857" s="47">
        <v>0</v>
      </c>
      <c r="BF857" s="47">
        <v>0</v>
      </c>
      <c r="BG857" s="47">
        <v>0</v>
      </c>
      <c r="BH857" s="47">
        <f t="shared" si="1088"/>
        <v>0</v>
      </c>
      <c r="BI857" s="47">
        <v>3.6078000000000028</v>
      </c>
      <c r="BJ857" s="47">
        <v>0</v>
      </c>
      <c r="BK857" s="47">
        <v>0</v>
      </c>
      <c r="BL857" s="47">
        <v>3.0065000000000026</v>
      </c>
      <c r="BM857" s="47">
        <f t="shared" si="1089"/>
        <v>0.60130000000000017</v>
      </c>
      <c r="BN857" s="47">
        <v>0</v>
      </c>
      <c r="BO857" s="47">
        <v>0</v>
      </c>
      <c r="BP857" s="47">
        <v>0</v>
      </c>
      <c r="BQ857" s="47">
        <v>0</v>
      </c>
      <c r="BR857" s="47">
        <f t="shared" si="1090"/>
        <v>0</v>
      </c>
      <c r="BS857" s="47">
        <v>0</v>
      </c>
      <c r="BT857" s="47">
        <v>0</v>
      </c>
      <c r="BU857" s="47">
        <v>0</v>
      </c>
      <c r="BV857" s="47">
        <v>0</v>
      </c>
      <c r="BW857" s="47">
        <f t="shared" si="1091"/>
        <v>0</v>
      </c>
      <c r="BX857" s="3" t="s">
        <v>77</v>
      </c>
      <c r="BY857" s="3" t="s">
        <v>77</v>
      </c>
      <c r="BZ857" s="3" t="s">
        <v>77</v>
      </c>
      <c r="CA857" s="3" t="s">
        <v>77</v>
      </c>
      <c r="CB857" s="3" t="s">
        <v>77</v>
      </c>
      <c r="CC857" s="47">
        <f t="shared" si="1092"/>
        <v>46.4636</v>
      </c>
      <c r="CD857" s="47">
        <f t="shared" si="1093"/>
        <v>0</v>
      </c>
      <c r="CE857" s="47">
        <f t="shared" si="1094"/>
        <v>0</v>
      </c>
      <c r="CF857" s="47">
        <f t="shared" si="1095"/>
        <v>38.872</v>
      </c>
      <c r="CG857" s="47">
        <f t="shared" si="1096"/>
        <v>7.5915999999999979</v>
      </c>
      <c r="CH857" s="52">
        <f t="shared" si="1097"/>
        <v>0</v>
      </c>
      <c r="CI857" s="52">
        <f t="shared" si="1098"/>
        <v>0</v>
      </c>
      <c r="CJ857" s="52">
        <f t="shared" si="1099"/>
        <v>0</v>
      </c>
      <c r="CK857" s="52">
        <f t="shared" si="1100"/>
        <v>0</v>
      </c>
      <c r="CL857" s="52">
        <f t="shared" si="1101"/>
        <v>0</v>
      </c>
      <c r="CM857" s="129" t="s">
        <v>2911</v>
      </c>
    </row>
    <row r="858" spans="1:91" s="9" customFormat="1" ht="94.5" x14ac:dyDescent="0.25">
      <c r="A858" s="44" t="s">
        <v>488</v>
      </c>
      <c r="B858" s="49" t="s">
        <v>1167</v>
      </c>
      <c r="C858" s="95" t="s">
        <v>1431</v>
      </c>
      <c r="D858" s="8" t="s">
        <v>98</v>
      </c>
      <c r="E858" s="13">
        <v>2023</v>
      </c>
      <c r="F858" s="13">
        <v>2024</v>
      </c>
      <c r="G858" s="13" t="s">
        <v>77</v>
      </c>
      <c r="H858" s="47" t="s">
        <v>77</v>
      </c>
      <c r="I858" s="47" t="s">
        <v>77</v>
      </c>
      <c r="J858" s="47" t="s">
        <v>77</v>
      </c>
      <c r="K858" s="47" t="s">
        <v>77</v>
      </c>
      <c r="L858" s="47" t="s">
        <v>77</v>
      </c>
      <c r="M858" s="47" t="s">
        <v>77</v>
      </c>
      <c r="N858" s="47" t="s">
        <v>77</v>
      </c>
      <c r="O858" s="47">
        <v>0</v>
      </c>
      <c r="P858" s="47">
        <v>219.74319899199998</v>
      </c>
      <c r="Q858" s="47">
        <f t="shared" si="1103"/>
        <v>0</v>
      </c>
      <c r="R858" s="47">
        <f>P858-O858</f>
        <v>219.74319899199998</v>
      </c>
      <c r="S858" s="47">
        <f t="shared" si="1102"/>
        <v>219.74319899199998</v>
      </c>
      <c r="T858" s="47">
        <f t="shared" si="1104"/>
        <v>0</v>
      </c>
      <c r="U858" s="47">
        <v>0</v>
      </c>
      <c r="V858" s="47">
        <v>0</v>
      </c>
      <c r="W858" s="47">
        <v>0</v>
      </c>
      <c r="X858" s="47">
        <v>0</v>
      </c>
      <c r="Y858" s="47">
        <f t="shared" si="1081"/>
        <v>0</v>
      </c>
      <c r="Z858" s="47">
        <v>0</v>
      </c>
      <c r="AA858" s="47">
        <v>0</v>
      </c>
      <c r="AB858" s="47">
        <v>0</v>
      </c>
      <c r="AC858" s="47">
        <v>0</v>
      </c>
      <c r="AD858" s="47">
        <f t="shared" si="1082"/>
        <v>0</v>
      </c>
      <c r="AE858" s="47">
        <v>0</v>
      </c>
      <c r="AF858" s="47">
        <v>0</v>
      </c>
      <c r="AG858" s="47">
        <v>0</v>
      </c>
      <c r="AH858" s="47">
        <v>0</v>
      </c>
      <c r="AI858" s="47">
        <f t="shared" si="1083"/>
        <v>0</v>
      </c>
      <c r="AJ858" s="47">
        <v>0</v>
      </c>
      <c r="AK858" s="47">
        <v>0</v>
      </c>
      <c r="AL858" s="47">
        <v>0</v>
      </c>
      <c r="AM858" s="47">
        <v>0</v>
      </c>
      <c r="AN858" s="47">
        <f t="shared" si="1084"/>
        <v>0</v>
      </c>
      <c r="AO858" s="47">
        <v>0</v>
      </c>
      <c r="AP858" s="47">
        <v>0</v>
      </c>
      <c r="AQ858" s="47">
        <v>0</v>
      </c>
      <c r="AR858" s="47">
        <v>0</v>
      </c>
      <c r="AS858" s="47">
        <f t="shared" si="1085"/>
        <v>0</v>
      </c>
      <c r="AT858" s="47">
        <v>0</v>
      </c>
      <c r="AU858" s="47">
        <v>0</v>
      </c>
      <c r="AV858" s="47">
        <v>0</v>
      </c>
      <c r="AW858" s="47">
        <v>0</v>
      </c>
      <c r="AX858" s="47">
        <f t="shared" si="1086"/>
        <v>0</v>
      </c>
      <c r="AY858" s="47">
        <v>215.26569899199998</v>
      </c>
      <c r="AZ858" s="47">
        <v>0</v>
      </c>
      <c r="BA858" s="47">
        <v>0</v>
      </c>
      <c r="BB858" s="47">
        <v>180.25174999999999</v>
      </c>
      <c r="BC858" s="47">
        <f t="shared" si="1087"/>
        <v>35.013948991999996</v>
      </c>
      <c r="BD858" s="47">
        <v>0</v>
      </c>
      <c r="BE858" s="47">
        <v>0</v>
      </c>
      <c r="BF858" s="47">
        <v>0</v>
      </c>
      <c r="BG858" s="47">
        <v>0</v>
      </c>
      <c r="BH858" s="47">
        <f t="shared" si="1088"/>
        <v>0</v>
      </c>
      <c r="BI858" s="47">
        <v>4.4775</v>
      </c>
      <c r="BJ858" s="47">
        <v>0</v>
      </c>
      <c r="BK858" s="47">
        <v>0</v>
      </c>
      <c r="BL858" s="47">
        <v>3.7312500000000002</v>
      </c>
      <c r="BM858" s="47">
        <f t="shared" si="1089"/>
        <v>0.74624999999999986</v>
      </c>
      <c r="BN858" s="47">
        <v>0</v>
      </c>
      <c r="BO858" s="47">
        <v>0</v>
      </c>
      <c r="BP858" s="47">
        <v>0</v>
      </c>
      <c r="BQ858" s="47">
        <v>0</v>
      </c>
      <c r="BR858" s="47">
        <f t="shared" si="1090"/>
        <v>0</v>
      </c>
      <c r="BS858" s="47">
        <v>0</v>
      </c>
      <c r="BT858" s="47">
        <v>0</v>
      </c>
      <c r="BU858" s="47">
        <v>0</v>
      </c>
      <c r="BV858" s="47">
        <v>0</v>
      </c>
      <c r="BW858" s="47">
        <f t="shared" si="1091"/>
        <v>0</v>
      </c>
      <c r="BX858" s="3" t="s">
        <v>77</v>
      </c>
      <c r="BY858" s="3" t="s">
        <v>77</v>
      </c>
      <c r="BZ858" s="3" t="s">
        <v>77</v>
      </c>
      <c r="CA858" s="3" t="s">
        <v>77</v>
      </c>
      <c r="CB858" s="3" t="s">
        <v>77</v>
      </c>
      <c r="CC858" s="47">
        <f t="shared" si="1092"/>
        <v>219.74319899199998</v>
      </c>
      <c r="CD858" s="47">
        <f t="shared" si="1093"/>
        <v>0</v>
      </c>
      <c r="CE858" s="47">
        <f t="shared" si="1094"/>
        <v>0</v>
      </c>
      <c r="CF858" s="47">
        <f t="shared" si="1095"/>
        <v>183.98299999999998</v>
      </c>
      <c r="CG858" s="47">
        <f t="shared" si="1096"/>
        <v>35.760198991999999</v>
      </c>
      <c r="CH858" s="52">
        <f t="shared" si="1097"/>
        <v>0</v>
      </c>
      <c r="CI858" s="52">
        <f t="shared" si="1098"/>
        <v>0</v>
      </c>
      <c r="CJ858" s="52">
        <f t="shared" si="1099"/>
        <v>0</v>
      </c>
      <c r="CK858" s="52">
        <f t="shared" si="1100"/>
        <v>0</v>
      </c>
      <c r="CL858" s="52">
        <f t="shared" si="1101"/>
        <v>0</v>
      </c>
      <c r="CM858" s="129" t="s">
        <v>2911</v>
      </c>
    </row>
    <row r="859" spans="1:91" s="9" customFormat="1" ht="47.25" x14ac:dyDescent="0.25">
      <c r="A859" s="44" t="s">
        <v>488</v>
      </c>
      <c r="B859" s="49" t="s">
        <v>1523</v>
      </c>
      <c r="C859" s="95" t="s">
        <v>1524</v>
      </c>
      <c r="D859" s="8" t="s">
        <v>1202</v>
      </c>
      <c r="E859" s="13">
        <v>2019</v>
      </c>
      <c r="F859" s="13">
        <v>2020</v>
      </c>
      <c r="G859" s="13">
        <v>2020</v>
      </c>
      <c r="H859" s="47" t="s">
        <v>77</v>
      </c>
      <c r="I859" s="47" t="s">
        <v>77</v>
      </c>
      <c r="J859" s="47" t="s">
        <v>77</v>
      </c>
      <c r="K859" s="47" t="s">
        <v>77</v>
      </c>
      <c r="L859" s="47" t="s">
        <v>77</v>
      </c>
      <c r="M859" s="47" t="s">
        <v>77</v>
      </c>
      <c r="N859" s="47" t="s">
        <v>77</v>
      </c>
      <c r="O859" s="47">
        <v>78.538610779999999</v>
      </c>
      <c r="P859" s="47">
        <v>82.143664399999992</v>
      </c>
      <c r="Q859" s="80">
        <f t="shared" si="1103"/>
        <v>86.578058589999998</v>
      </c>
      <c r="R859" s="81">
        <f>U859+AE859+AO859+AY859+BI859</f>
        <v>4.7</v>
      </c>
      <c r="S859" s="47">
        <f t="shared" si="1102"/>
        <v>4.7</v>
      </c>
      <c r="T859" s="47">
        <f t="shared" si="1104"/>
        <v>8.0394478100000004</v>
      </c>
      <c r="U859" s="47">
        <v>4.7</v>
      </c>
      <c r="V859" s="47">
        <v>0</v>
      </c>
      <c r="W859" s="47">
        <v>0</v>
      </c>
      <c r="X859" s="47">
        <v>3.916666666666667</v>
      </c>
      <c r="Y859" s="47">
        <f t="shared" si="1081"/>
        <v>0.78333333333333321</v>
      </c>
      <c r="Z859" s="47">
        <v>8.0394478100000004</v>
      </c>
      <c r="AA859" s="47">
        <v>0</v>
      </c>
      <c r="AB859" s="47">
        <v>0</v>
      </c>
      <c r="AC859" s="47">
        <v>3.3851007000000002</v>
      </c>
      <c r="AD859" s="47">
        <f t="shared" si="1082"/>
        <v>4.6543471099999998</v>
      </c>
      <c r="AE859" s="47">
        <v>0</v>
      </c>
      <c r="AF859" s="47">
        <v>0</v>
      </c>
      <c r="AG859" s="47">
        <v>0</v>
      </c>
      <c r="AH859" s="47">
        <v>0</v>
      </c>
      <c r="AI859" s="47">
        <f t="shared" si="1083"/>
        <v>0</v>
      </c>
      <c r="AJ859" s="47">
        <v>0</v>
      </c>
      <c r="AK859" s="47">
        <v>0</v>
      </c>
      <c r="AL859" s="47">
        <v>0</v>
      </c>
      <c r="AM859" s="47">
        <v>0</v>
      </c>
      <c r="AN859" s="47">
        <f t="shared" si="1084"/>
        <v>0</v>
      </c>
      <c r="AO859" s="47">
        <v>0</v>
      </c>
      <c r="AP859" s="47">
        <v>0</v>
      </c>
      <c r="AQ859" s="47">
        <v>0</v>
      </c>
      <c r="AR859" s="47">
        <v>0</v>
      </c>
      <c r="AS859" s="47">
        <f t="shared" si="1085"/>
        <v>0</v>
      </c>
      <c r="AT859" s="47">
        <v>0</v>
      </c>
      <c r="AU859" s="47">
        <v>0</v>
      </c>
      <c r="AV859" s="47">
        <v>0</v>
      </c>
      <c r="AW859" s="47">
        <v>0</v>
      </c>
      <c r="AX859" s="47">
        <f t="shared" si="1086"/>
        <v>0</v>
      </c>
      <c r="AY859" s="47">
        <v>0</v>
      </c>
      <c r="AZ859" s="47">
        <v>0</v>
      </c>
      <c r="BA859" s="47">
        <v>0</v>
      </c>
      <c r="BB859" s="47">
        <v>0</v>
      </c>
      <c r="BC859" s="47">
        <f t="shared" si="1087"/>
        <v>0</v>
      </c>
      <c r="BD859" s="47">
        <v>0</v>
      </c>
      <c r="BE859" s="47">
        <v>0</v>
      </c>
      <c r="BF859" s="47">
        <v>0</v>
      </c>
      <c r="BG859" s="47">
        <v>0</v>
      </c>
      <c r="BH859" s="47">
        <f t="shared" si="1088"/>
        <v>0</v>
      </c>
      <c r="BI859" s="47">
        <v>0</v>
      </c>
      <c r="BJ859" s="47">
        <v>0</v>
      </c>
      <c r="BK859" s="47">
        <v>0</v>
      </c>
      <c r="BL859" s="47">
        <v>0</v>
      </c>
      <c r="BM859" s="47">
        <f t="shared" si="1089"/>
        <v>0</v>
      </c>
      <c r="BN859" s="47">
        <v>0</v>
      </c>
      <c r="BO859" s="47">
        <v>0</v>
      </c>
      <c r="BP859" s="47">
        <v>0</v>
      </c>
      <c r="BQ859" s="47">
        <v>0</v>
      </c>
      <c r="BR859" s="47">
        <f t="shared" si="1090"/>
        <v>0</v>
      </c>
      <c r="BS859" s="47">
        <v>0</v>
      </c>
      <c r="BT859" s="47">
        <v>0</v>
      </c>
      <c r="BU859" s="47">
        <v>0</v>
      </c>
      <c r="BV859" s="47">
        <v>0</v>
      </c>
      <c r="BW859" s="47">
        <f t="shared" si="1091"/>
        <v>0</v>
      </c>
      <c r="BX859" s="3" t="s">
        <v>77</v>
      </c>
      <c r="BY859" s="3" t="s">
        <v>77</v>
      </c>
      <c r="BZ859" s="3" t="s">
        <v>77</v>
      </c>
      <c r="CA859" s="3" t="s">
        <v>77</v>
      </c>
      <c r="CB859" s="3" t="s">
        <v>77</v>
      </c>
      <c r="CC859" s="47">
        <f t="shared" si="1092"/>
        <v>0</v>
      </c>
      <c r="CD859" s="47">
        <f t="shared" si="1093"/>
        <v>0</v>
      </c>
      <c r="CE859" s="47">
        <f t="shared" si="1094"/>
        <v>0</v>
      </c>
      <c r="CF859" s="47">
        <f t="shared" si="1095"/>
        <v>0</v>
      </c>
      <c r="CG859" s="47">
        <f t="shared" si="1096"/>
        <v>0</v>
      </c>
      <c r="CH859" s="52">
        <f t="shared" si="1097"/>
        <v>0</v>
      </c>
      <c r="CI859" s="52">
        <f t="shared" si="1098"/>
        <v>0</v>
      </c>
      <c r="CJ859" s="52">
        <f t="shared" si="1099"/>
        <v>0</v>
      </c>
      <c r="CK859" s="52">
        <f t="shared" si="1100"/>
        <v>0</v>
      </c>
      <c r="CL859" s="52">
        <f t="shared" si="1101"/>
        <v>0</v>
      </c>
      <c r="CM859" s="129" t="s">
        <v>2885</v>
      </c>
    </row>
    <row r="860" spans="1:91" s="9" customFormat="1" ht="63" x14ac:dyDescent="0.25">
      <c r="A860" s="44" t="s">
        <v>488</v>
      </c>
      <c r="B860" s="49" t="s">
        <v>1532</v>
      </c>
      <c r="C860" s="95" t="s">
        <v>1528</v>
      </c>
      <c r="D860" s="8" t="s">
        <v>1202</v>
      </c>
      <c r="E860" s="13">
        <v>2019</v>
      </c>
      <c r="F860" s="13">
        <v>2019</v>
      </c>
      <c r="G860" s="13">
        <v>2020</v>
      </c>
      <c r="H860" s="47" t="s">
        <v>77</v>
      </c>
      <c r="I860" s="47" t="s">
        <v>77</v>
      </c>
      <c r="J860" s="47" t="s">
        <v>77</v>
      </c>
      <c r="K860" s="47" t="s">
        <v>77</v>
      </c>
      <c r="L860" s="47" t="s">
        <v>77</v>
      </c>
      <c r="M860" s="47" t="s">
        <v>77</v>
      </c>
      <c r="N860" s="47" t="s">
        <v>77</v>
      </c>
      <c r="O860" s="47">
        <v>22.584527040000001</v>
      </c>
      <c r="P860" s="47">
        <v>23.202992999999999</v>
      </c>
      <c r="Q860" s="80">
        <f t="shared" si="1103"/>
        <v>23.963763480000001</v>
      </c>
      <c r="R860" s="81">
        <f>U860+AE860+AO860+AY860+BI860</f>
        <v>0</v>
      </c>
      <c r="S860" s="47">
        <f t="shared" si="1102"/>
        <v>0</v>
      </c>
      <c r="T860" s="47">
        <f t="shared" si="1104"/>
        <v>1.3792364399999999</v>
      </c>
      <c r="U860" s="47">
        <v>0</v>
      </c>
      <c r="V860" s="47">
        <v>0</v>
      </c>
      <c r="W860" s="47">
        <v>0</v>
      </c>
      <c r="X860" s="47">
        <v>0</v>
      </c>
      <c r="Y860" s="47">
        <f t="shared" si="1081"/>
        <v>0</v>
      </c>
      <c r="Z860" s="47">
        <v>1.3792364399999999</v>
      </c>
      <c r="AA860" s="47">
        <v>0</v>
      </c>
      <c r="AB860" s="47">
        <v>0</v>
      </c>
      <c r="AC860" s="47">
        <v>1.10469999999964E-3</v>
      </c>
      <c r="AD860" s="47">
        <f t="shared" si="1082"/>
        <v>1.3781317400000002</v>
      </c>
      <c r="AE860" s="47">
        <v>0</v>
      </c>
      <c r="AF860" s="47">
        <v>0</v>
      </c>
      <c r="AG860" s="47">
        <v>0</v>
      </c>
      <c r="AH860" s="47">
        <v>0</v>
      </c>
      <c r="AI860" s="47">
        <f t="shared" si="1083"/>
        <v>0</v>
      </c>
      <c r="AJ860" s="47">
        <v>0</v>
      </c>
      <c r="AK860" s="47">
        <v>0</v>
      </c>
      <c r="AL860" s="47">
        <v>0</v>
      </c>
      <c r="AM860" s="47">
        <v>0</v>
      </c>
      <c r="AN860" s="47">
        <f t="shared" si="1084"/>
        <v>0</v>
      </c>
      <c r="AO860" s="47">
        <v>0</v>
      </c>
      <c r="AP860" s="47">
        <v>0</v>
      </c>
      <c r="AQ860" s="47">
        <v>0</v>
      </c>
      <c r="AR860" s="47">
        <v>0</v>
      </c>
      <c r="AS860" s="47">
        <f t="shared" si="1085"/>
        <v>0</v>
      </c>
      <c r="AT860" s="47">
        <v>0</v>
      </c>
      <c r="AU860" s="47">
        <v>0</v>
      </c>
      <c r="AV860" s="47">
        <v>0</v>
      </c>
      <c r="AW860" s="47">
        <v>0</v>
      </c>
      <c r="AX860" s="47">
        <f t="shared" si="1086"/>
        <v>0</v>
      </c>
      <c r="AY860" s="47">
        <v>0</v>
      </c>
      <c r="AZ860" s="47">
        <v>0</v>
      </c>
      <c r="BA860" s="47">
        <v>0</v>
      </c>
      <c r="BB860" s="47">
        <v>0</v>
      </c>
      <c r="BC860" s="47">
        <f t="shared" si="1087"/>
        <v>0</v>
      </c>
      <c r="BD860" s="47">
        <v>0</v>
      </c>
      <c r="BE860" s="47">
        <v>0</v>
      </c>
      <c r="BF860" s="47">
        <v>0</v>
      </c>
      <c r="BG860" s="47">
        <v>0</v>
      </c>
      <c r="BH860" s="47">
        <f t="shared" si="1088"/>
        <v>0</v>
      </c>
      <c r="BI860" s="47">
        <v>0</v>
      </c>
      <c r="BJ860" s="47">
        <v>0</v>
      </c>
      <c r="BK860" s="47">
        <v>0</v>
      </c>
      <c r="BL860" s="47">
        <v>0</v>
      </c>
      <c r="BM860" s="47">
        <f t="shared" si="1089"/>
        <v>0</v>
      </c>
      <c r="BN860" s="47">
        <v>0</v>
      </c>
      <c r="BO860" s="47">
        <v>0</v>
      </c>
      <c r="BP860" s="47">
        <v>0</v>
      </c>
      <c r="BQ860" s="47">
        <v>0</v>
      </c>
      <c r="BR860" s="47">
        <f t="shared" si="1090"/>
        <v>0</v>
      </c>
      <c r="BS860" s="47">
        <v>0</v>
      </c>
      <c r="BT860" s="47">
        <v>0</v>
      </c>
      <c r="BU860" s="47">
        <v>0</v>
      </c>
      <c r="BV860" s="47">
        <v>0</v>
      </c>
      <c r="BW860" s="47">
        <f t="shared" si="1091"/>
        <v>0</v>
      </c>
      <c r="BX860" s="3" t="s">
        <v>77</v>
      </c>
      <c r="BY860" s="3" t="s">
        <v>77</v>
      </c>
      <c r="BZ860" s="3" t="s">
        <v>77</v>
      </c>
      <c r="CA860" s="3" t="s">
        <v>77</v>
      </c>
      <c r="CB860" s="3" t="s">
        <v>77</v>
      </c>
      <c r="CC860" s="47">
        <f t="shared" si="1092"/>
        <v>0</v>
      </c>
      <c r="CD860" s="47">
        <f t="shared" si="1093"/>
        <v>0</v>
      </c>
      <c r="CE860" s="47">
        <f t="shared" si="1094"/>
        <v>0</v>
      </c>
      <c r="CF860" s="47">
        <f t="shared" si="1095"/>
        <v>0</v>
      </c>
      <c r="CG860" s="47">
        <f t="shared" si="1096"/>
        <v>0</v>
      </c>
      <c r="CH860" s="52">
        <f t="shared" si="1097"/>
        <v>0</v>
      </c>
      <c r="CI860" s="52">
        <f t="shared" si="1098"/>
        <v>0</v>
      </c>
      <c r="CJ860" s="52">
        <f t="shared" si="1099"/>
        <v>0</v>
      </c>
      <c r="CK860" s="52">
        <f t="shared" si="1100"/>
        <v>0</v>
      </c>
      <c r="CL860" s="52">
        <f t="shared" si="1101"/>
        <v>0</v>
      </c>
      <c r="CM860" s="48" t="s">
        <v>2884</v>
      </c>
    </row>
    <row r="861" spans="1:91" s="9" customFormat="1" ht="94.5" x14ac:dyDescent="0.25">
      <c r="A861" s="44" t="s">
        <v>488</v>
      </c>
      <c r="B861" s="49" t="s">
        <v>1888</v>
      </c>
      <c r="C861" s="95" t="s">
        <v>1889</v>
      </c>
      <c r="D861" s="8" t="s">
        <v>98</v>
      </c>
      <c r="E861" s="13">
        <v>2020</v>
      </c>
      <c r="F861" s="13">
        <v>2025</v>
      </c>
      <c r="G861" s="13" t="s">
        <v>77</v>
      </c>
      <c r="H861" s="8" t="s">
        <v>77</v>
      </c>
      <c r="I861" s="8" t="s">
        <v>77</v>
      </c>
      <c r="J861" s="8" t="s">
        <v>77</v>
      </c>
      <c r="K861" s="8" t="s">
        <v>77</v>
      </c>
      <c r="L861" s="8" t="s">
        <v>77</v>
      </c>
      <c r="M861" s="8" t="s">
        <v>77</v>
      </c>
      <c r="N861" s="8" t="s">
        <v>77</v>
      </c>
      <c r="O861" s="47">
        <v>0</v>
      </c>
      <c r="P861" s="47">
        <v>45.544406679999994</v>
      </c>
      <c r="Q861" s="47">
        <f t="shared" si="1103"/>
        <v>0</v>
      </c>
      <c r="R861" s="81">
        <f>P861-O861</f>
        <v>45.544406679999994</v>
      </c>
      <c r="S861" s="47">
        <f t="shared" si="1102"/>
        <v>45.544406679999994</v>
      </c>
      <c r="T861" s="47">
        <f>Q861-O861</f>
        <v>0</v>
      </c>
      <c r="U861" s="47">
        <v>2.1310128000000002</v>
      </c>
      <c r="V861" s="47">
        <v>0</v>
      </c>
      <c r="W861" s="47">
        <v>0</v>
      </c>
      <c r="X861" s="47">
        <v>1.775844</v>
      </c>
      <c r="Y861" s="47">
        <f t="shared" si="1081"/>
        <v>0.35516880000000017</v>
      </c>
      <c r="Z861" s="47">
        <v>0</v>
      </c>
      <c r="AA861" s="47">
        <v>0</v>
      </c>
      <c r="AB861" s="47">
        <v>0</v>
      </c>
      <c r="AC861" s="47">
        <v>0</v>
      </c>
      <c r="AD861" s="47">
        <f t="shared" si="1082"/>
        <v>0</v>
      </c>
      <c r="AE861" s="47">
        <v>13.635531199999997</v>
      </c>
      <c r="AF861" s="47">
        <v>0</v>
      </c>
      <c r="AG861" s="47">
        <v>0</v>
      </c>
      <c r="AH861" s="47">
        <v>11.391275999999998</v>
      </c>
      <c r="AI861" s="47">
        <f t="shared" si="1083"/>
        <v>2.2442551999999996</v>
      </c>
      <c r="AJ861" s="47">
        <v>0</v>
      </c>
      <c r="AK861" s="47">
        <v>0</v>
      </c>
      <c r="AL861" s="47">
        <v>0</v>
      </c>
      <c r="AM861" s="47">
        <v>0</v>
      </c>
      <c r="AN861" s="47">
        <f t="shared" si="1084"/>
        <v>0</v>
      </c>
      <c r="AO861" s="47">
        <v>0</v>
      </c>
      <c r="AP861" s="47">
        <v>0</v>
      </c>
      <c r="AQ861" s="47">
        <v>0</v>
      </c>
      <c r="AR861" s="47">
        <v>0</v>
      </c>
      <c r="AS861" s="47">
        <f t="shared" si="1085"/>
        <v>0</v>
      </c>
      <c r="AT861" s="47">
        <v>0</v>
      </c>
      <c r="AU861" s="47">
        <v>0</v>
      </c>
      <c r="AV861" s="47">
        <v>0</v>
      </c>
      <c r="AW861" s="47">
        <v>0</v>
      </c>
      <c r="AX861" s="47">
        <f t="shared" si="1086"/>
        <v>0</v>
      </c>
      <c r="AY861" s="47">
        <v>0</v>
      </c>
      <c r="AZ861" s="47">
        <v>0</v>
      </c>
      <c r="BA861" s="47">
        <v>0</v>
      </c>
      <c r="BB861" s="47">
        <v>0</v>
      </c>
      <c r="BC861" s="47">
        <f t="shared" si="1087"/>
        <v>0</v>
      </c>
      <c r="BD861" s="47">
        <v>0</v>
      </c>
      <c r="BE861" s="47">
        <v>0</v>
      </c>
      <c r="BF861" s="47">
        <v>0</v>
      </c>
      <c r="BG861" s="47">
        <v>0</v>
      </c>
      <c r="BH861" s="47">
        <f t="shared" si="1088"/>
        <v>0</v>
      </c>
      <c r="BI861" s="47">
        <v>13.115975999999996</v>
      </c>
      <c r="BJ861" s="47">
        <v>0</v>
      </c>
      <c r="BK861" s="47">
        <v>0</v>
      </c>
      <c r="BL861" s="47">
        <v>10.964479999999998</v>
      </c>
      <c r="BM861" s="47">
        <f t="shared" si="1089"/>
        <v>2.1514959999999981</v>
      </c>
      <c r="BN861" s="47">
        <v>0</v>
      </c>
      <c r="BO861" s="47">
        <v>0</v>
      </c>
      <c r="BP861" s="47">
        <v>0</v>
      </c>
      <c r="BQ861" s="47">
        <v>0</v>
      </c>
      <c r="BR861" s="47">
        <f t="shared" si="1090"/>
        <v>0</v>
      </c>
      <c r="BS861" s="47">
        <v>0</v>
      </c>
      <c r="BT861" s="47">
        <v>0</v>
      </c>
      <c r="BU861" s="47">
        <v>0</v>
      </c>
      <c r="BV861" s="47">
        <v>0</v>
      </c>
      <c r="BW861" s="47">
        <f t="shared" si="1091"/>
        <v>0</v>
      </c>
      <c r="BX861" s="3" t="s">
        <v>77</v>
      </c>
      <c r="BY861" s="3" t="s">
        <v>77</v>
      </c>
      <c r="BZ861" s="3" t="s">
        <v>77</v>
      </c>
      <c r="CA861" s="3" t="s">
        <v>77</v>
      </c>
      <c r="CB861" s="3" t="s">
        <v>77</v>
      </c>
      <c r="CC861" s="47">
        <f t="shared" si="1092"/>
        <v>26.751507199999992</v>
      </c>
      <c r="CD861" s="47">
        <f t="shared" si="1093"/>
        <v>0</v>
      </c>
      <c r="CE861" s="47">
        <f t="shared" si="1094"/>
        <v>0</v>
      </c>
      <c r="CF861" s="47">
        <f t="shared" si="1095"/>
        <v>22.355755999999996</v>
      </c>
      <c r="CG861" s="47">
        <f t="shared" si="1096"/>
        <v>4.3957511999999976</v>
      </c>
      <c r="CH861" s="52">
        <f t="shared" si="1097"/>
        <v>0</v>
      </c>
      <c r="CI861" s="52">
        <f t="shared" si="1098"/>
        <v>0</v>
      </c>
      <c r="CJ861" s="52">
        <f t="shared" si="1099"/>
        <v>0</v>
      </c>
      <c r="CK861" s="52">
        <f t="shared" si="1100"/>
        <v>0</v>
      </c>
      <c r="CL861" s="52">
        <f t="shared" si="1101"/>
        <v>0</v>
      </c>
      <c r="CM861" s="129" t="s">
        <v>2911</v>
      </c>
    </row>
    <row r="862" spans="1:91" s="9" customFormat="1" ht="94.5" x14ac:dyDescent="0.25">
      <c r="A862" s="44" t="s">
        <v>488</v>
      </c>
      <c r="B862" s="49" t="s">
        <v>2734</v>
      </c>
      <c r="C862" s="95" t="s">
        <v>1890</v>
      </c>
      <c r="D862" s="8" t="s">
        <v>98</v>
      </c>
      <c r="E862" s="13">
        <v>2024</v>
      </c>
      <c r="F862" s="13">
        <v>2027</v>
      </c>
      <c r="G862" s="13" t="s">
        <v>77</v>
      </c>
      <c r="H862" s="8" t="s">
        <v>77</v>
      </c>
      <c r="I862" s="8" t="s">
        <v>77</v>
      </c>
      <c r="J862" s="8" t="s">
        <v>77</v>
      </c>
      <c r="K862" s="8" t="s">
        <v>77</v>
      </c>
      <c r="L862" s="8" t="s">
        <v>77</v>
      </c>
      <c r="M862" s="8" t="s">
        <v>77</v>
      </c>
      <c r="N862" s="8" t="s">
        <v>77</v>
      </c>
      <c r="O862" s="47">
        <v>0</v>
      </c>
      <c r="P862" s="47">
        <v>698.08233317600002</v>
      </c>
      <c r="Q862" s="47">
        <v>698.08233317600002</v>
      </c>
      <c r="R862" s="81">
        <f>P862-O862</f>
        <v>698.08233317600002</v>
      </c>
      <c r="S862" s="47">
        <f t="shared" si="1102"/>
        <v>698.08233317600002</v>
      </c>
      <c r="T862" s="47">
        <f>Q862-O862</f>
        <v>698.08233317600002</v>
      </c>
      <c r="U862" s="47">
        <v>0</v>
      </c>
      <c r="V862" s="47">
        <v>0</v>
      </c>
      <c r="W862" s="47">
        <v>0</v>
      </c>
      <c r="X862" s="47">
        <v>0</v>
      </c>
      <c r="Y862" s="47">
        <f t="shared" si="1081"/>
        <v>0</v>
      </c>
      <c r="Z862" s="47">
        <v>0</v>
      </c>
      <c r="AA862" s="47">
        <v>0</v>
      </c>
      <c r="AB862" s="47">
        <v>0</v>
      </c>
      <c r="AC862" s="47">
        <v>0</v>
      </c>
      <c r="AD862" s="47">
        <f t="shared" si="1082"/>
        <v>0</v>
      </c>
      <c r="AE862" s="47">
        <v>0</v>
      </c>
      <c r="AF862" s="47">
        <v>0</v>
      </c>
      <c r="AG862" s="47">
        <v>0</v>
      </c>
      <c r="AH862" s="47">
        <v>0</v>
      </c>
      <c r="AI862" s="47">
        <f t="shared" si="1083"/>
        <v>0</v>
      </c>
      <c r="AJ862" s="47">
        <v>0</v>
      </c>
      <c r="AK862" s="47">
        <v>0</v>
      </c>
      <c r="AL862" s="47">
        <v>0</v>
      </c>
      <c r="AM862" s="47">
        <v>0</v>
      </c>
      <c r="AN862" s="47">
        <f t="shared" si="1084"/>
        <v>0</v>
      </c>
      <c r="AO862" s="47">
        <v>0</v>
      </c>
      <c r="AP862" s="47">
        <v>0</v>
      </c>
      <c r="AQ862" s="47">
        <v>0</v>
      </c>
      <c r="AR862" s="47">
        <v>0</v>
      </c>
      <c r="AS862" s="47">
        <f t="shared" si="1085"/>
        <v>0</v>
      </c>
      <c r="AT862" s="47">
        <v>0</v>
      </c>
      <c r="AU862" s="47">
        <v>0</v>
      </c>
      <c r="AV862" s="47">
        <v>0</v>
      </c>
      <c r="AW862" s="47">
        <v>0</v>
      </c>
      <c r="AX862" s="47">
        <f t="shared" si="1086"/>
        <v>0</v>
      </c>
      <c r="AY862" s="47">
        <v>0</v>
      </c>
      <c r="AZ862" s="47">
        <v>0</v>
      </c>
      <c r="BA862" s="47">
        <v>0</v>
      </c>
      <c r="BB862" s="47">
        <v>0</v>
      </c>
      <c r="BC862" s="47">
        <f t="shared" si="1087"/>
        <v>0</v>
      </c>
      <c r="BD862" s="47">
        <v>0</v>
      </c>
      <c r="BE862" s="47">
        <v>0</v>
      </c>
      <c r="BF862" s="47">
        <v>0</v>
      </c>
      <c r="BG862" s="47">
        <v>0</v>
      </c>
      <c r="BH862" s="47">
        <f t="shared" si="1088"/>
        <v>0</v>
      </c>
      <c r="BI862" s="47">
        <v>87.818899999999999</v>
      </c>
      <c r="BJ862" s="47">
        <v>0</v>
      </c>
      <c r="BK862" s="47">
        <v>0</v>
      </c>
      <c r="BL862" s="47">
        <v>73.391249999999999</v>
      </c>
      <c r="BM862" s="47">
        <f t="shared" si="1089"/>
        <v>14.42765</v>
      </c>
      <c r="BN862" s="47">
        <v>0</v>
      </c>
      <c r="BO862" s="47">
        <v>0</v>
      </c>
      <c r="BP862" s="47">
        <v>0</v>
      </c>
      <c r="BQ862" s="47">
        <v>0</v>
      </c>
      <c r="BR862" s="47">
        <f t="shared" si="1090"/>
        <v>0</v>
      </c>
      <c r="BS862" s="47">
        <v>0</v>
      </c>
      <c r="BT862" s="47">
        <v>0</v>
      </c>
      <c r="BU862" s="47">
        <v>0</v>
      </c>
      <c r="BV862" s="47">
        <v>0</v>
      </c>
      <c r="BW862" s="47">
        <f t="shared" si="1091"/>
        <v>0</v>
      </c>
      <c r="BX862" s="3" t="s">
        <v>77</v>
      </c>
      <c r="BY862" s="3" t="s">
        <v>77</v>
      </c>
      <c r="BZ862" s="3" t="s">
        <v>77</v>
      </c>
      <c r="CA862" s="3" t="s">
        <v>77</v>
      </c>
      <c r="CB862" s="3" t="s">
        <v>77</v>
      </c>
      <c r="CC862" s="47">
        <f t="shared" si="1092"/>
        <v>87.818899999999999</v>
      </c>
      <c r="CD862" s="47">
        <f t="shared" si="1093"/>
        <v>0</v>
      </c>
      <c r="CE862" s="47">
        <f t="shared" si="1094"/>
        <v>0</v>
      </c>
      <c r="CF862" s="47">
        <f t="shared" si="1095"/>
        <v>73.391249999999999</v>
      </c>
      <c r="CG862" s="47">
        <f t="shared" si="1096"/>
        <v>14.42765</v>
      </c>
      <c r="CH862" s="52">
        <f t="shared" si="1097"/>
        <v>0</v>
      </c>
      <c r="CI862" s="52">
        <f t="shared" si="1098"/>
        <v>0</v>
      </c>
      <c r="CJ862" s="52">
        <f t="shared" si="1099"/>
        <v>0</v>
      </c>
      <c r="CK862" s="52">
        <f t="shared" si="1100"/>
        <v>0</v>
      </c>
      <c r="CL862" s="52">
        <f t="shared" si="1101"/>
        <v>0</v>
      </c>
      <c r="CM862" s="129" t="s">
        <v>2911</v>
      </c>
    </row>
    <row r="863" spans="1:91" s="9" customFormat="1" ht="94.5" x14ac:dyDescent="0.25">
      <c r="A863" s="44" t="s">
        <v>488</v>
      </c>
      <c r="B863" s="49" t="s">
        <v>1891</v>
      </c>
      <c r="C863" s="95" t="s">
        <v>1892</v>
      </c>
      <c r="D863" s="8" t="s">
        <v>98</v>
      </c>
      <c r="E863" s="13">
        <v>2024</v>
      </c>
      <c r="F863" s="13">
        <v>2025</v>
      </c>
      <c r="G863" s="13" t="s">
        <v>77</v>
      </c>
      <c r="H863" s="8" t="s">
        <v>77</v>
      </c>
      <c r="I863" s="8" t="s">
        <v>77</v>
      </c>
      <c r="J863" s="8" t="s">
        <v>77</v>
      </c>
      <c r="K863" s="8" t="s">
        <v>77</v>
      </c>
      <c r="L863" s="8" t="s">
        <v>77</v>
      </c>
      <c r="M863" s="8" t="s">
        <v>77</v>
      </c>
      <c r="N863" s="8" t="s">
        <v>77</v>
      </c>
      <c r="O863" s="47">
        <v>0</v>
      </c>
      <c r="P863" s="47">
        <v>29.925999999999998</v>
      </c>
      <c r="Q863" s="47">
        <f>O863+Z863+CH863</f>
        <v>0</v>
      </c>
      <c r="R863" s="81">
        <f>P863-O863</f>
        <v>29.925999999999998</v>
      </c>
      <c r="S863" s="47">
        <f t="shared" si="1102"/>
        <v>29.925999999999998</v>
      </c>
      <c r="T863" s="47">
        <f>Q863-O863</f>
        <v>0</v>
      </c>
      <c r="U863" s="47">
        <v>0</v>
      </c>
      <c r="V863" s="47">
        <v>0</v>
      </c>
      <c r="W863" s="47">
        <v>0</v>
      </c>
      <c r="X863" s="47">
        <v>0</v>
      </c>
      <c r="Y863" s="47">
        <f t="shared" si="1081"/>
        <v>0</v>
      </c>
      <c r="Z863" s="47">
        <v>0</v>
      </c>
      <c r="AA863" s="47">
        <v>0</v>
      </c>
      <c r="AB863" s="47">
        <v>0</v>
      </c>
      <c r="AC863" s="47">
        <v>0</v>
      </c>
      <c r="AD863" s="47">
        <f t="shared" si="1082"/>
        <v>0</v>
      </c>
      <c r="AE863" s="47">
        <v>0</v>
      </c>
      <c r="AF863" s="47">
        <v>0</v>
      </c>
      <c r="AG863" s="47">
        <v>0</v>
      </c>
      <c r="AH863" s="47">
        <v>0</v>
      </c>
      <c r="AI863" s="47">
        <f t="shared" si="1083"/>
        <v>0</v>
      </c>
      <c r="AJ863" s="47">
        <v>0</v>
      </c>
      <c r="AK863" s="47">
        <v>0</v>
      </c>
      <c r="AL863" s="47">
        <v>0</v>
      </c>
      <c r="AM863" s="47">
        <v>0</v>
      </c>
      <c r="AN863" s="47">
        <f t="shared" si="1084"/>
        <v>0</v>
      </c>
      <c r="AO863" s="47">
        <v>0</v>
      </c>
      <c r="AP863" s="47">
        <v>0</v>
      </c>
      <c r="AQ863" s="47">
        <v>0</v>
      </c>
      <c r="AR863" s="47">
        <v>0</v>
      </c>
      <c r="AS863" s="47">
        <f t="shared" si="1085"/>
        <v>0</v>
      </c>
      <c r="AT863" s="47">
        <v>0</v>
      </c>
      <c r="AU863" s="47">
        <v>0</v>
      </c>
      <c r="AV863" s="47">
        <v>0</v>
      </c>
      <c r="AW863" s="47">
        <v>0</v>
      </c>
      <c r="AX863" s="47">
        <f t="shared" si="1086"/>
        <v>0</v>
      </c>
      <c r="AY863" s="47">
        <v>0</v>
      </c>
      <c r="AZ863" s="47">
        <v>0</v>
      </c>
      <c r="BA863" s="47">
        <v>0</v>
      </c>
      <c r="BB863" s="47">
        <v>0</v>
      </c>
      <c r="BC863" s="47">
        <f t="shared" si="1087"/>
        <v>0</v>
      </c>
      <c r="BD863" s="47">
        <v>0</v>
      </c>
      <c r="BE863" s="47">
        <v>0</v>
      </c>
      <c r="BF863" s="47">
        <v>0</v>
      </c>
      <c r="BG863" s="47">
        <v>0</v>
      </c>
      <c r="BH863" s="47">
        <f t="shared" si="1088"/>
        <v>0</v>
      </c>
      <c r="BI863" s="47">
        <v>26.974</v>
      </c>
      <c r="BJ863" s="47">
        <v>0</v>
      </c>
      <c r="BK863" s="47">
        <v>0</v>
      </c>
      <c r="BL863" s="47">
        <v>22.545999999999999</v>
      </c>
      <c r="BM863" s="47">
        <f t="shared" si="1089"/>
        <v>4.4280000000000008</v>
      </c>
      <c r="BN863" s="47">
        <v>0</v>
      </c>
      <c r="BO863" s="47">
        <v>0</v>
      </c>
      <c r="BP863" s="47">
        <v>0</v>
      </c>
      <c r="BQ863" s="47">
        <v>0</v>
      </c>
      <c r="BR863" s="47">
        <f t="shared" si="1090"/>
        <v>0</v>
      </c>
      <c r="BS863" s="47">
        <v>0</v>
      </c>
      <c r="BT863" s="47">
        <v>0</v>
      </c>
      <c r="BU863" s="47">
        <v>0</v>
      </c>
      <c r="BV863" s="47">
        <v>0</v>
      </c>
      <c r="BW863" s="47">
        <f t="shared" si="1091"/>
        <v>0</v>
      </c>
      <c r="BX863" s="3" t="s">
        <v>77</v>
      </c>
      <c r="BY863" s="3" t="s">
        <v>77</v>
      </c>
      <c r="BZ863" s="3" t="s">
        <v>77</v>
      </c>
      <c r="CA863" s="3" t="s">
        <v>77</v>
      </c>
      <c r="CB863" s="3" t="s">
        <v>77</v>
      </c>
      <c r="CC863" s="47">
        <f t="shared" si="1092"/>
        <v>26.974</v>
      </c>
      <c r="CD863" s="47">
        <f t="shared" si="1093"/>
        <v>0</v>
      </c>
      <c r="CE863" s="47">
        <f t="shared" si="1094"/>
        <v>0</v>
      </c>
      <c r="CF863" s="47">
        <f t="shared" si="1095"/>
        <v>22.545999999999999</v>
      </c>
      <c r="CG863" s="47">
        <f t="shared" si="1096"/>
        <v>4.4280000000000008</v>
      </c>
      <c r="CH863" s="52">
        <f t="shared" si="1097"/>
        <v>0</v>
      </c>
      <c r="CI863" s="52">
        <f t="shared" si="1098"/>
        <v>0</v>
      </c>
      <c r="CJ863" s="52">
        <f t="shared" si="1099"/>
        <v>0</v>
      </c>
      <c r="CK863" s="52">
        <f t="shared" si="1100"/>
        <v>0</v>
      </c>
      <c r="CL863" s="52">
        <f t="shared" si="1101"/>
        <v>0</v>
      </c>
      <c r="CM863" s="129" t="s">
        <v>2911</v>
      </c>
    </row>
    <row r="864" spans="1:91" s="9" customFormat="1" ht="94.5" x14ac:dyDescent="0.25">
      <c r="A864" s="44" t="s">
        <v>488</v>
      </c>
      <c r="B864" s="49" t="s">
        <v>1893</v>
      </c>
      <c r="C864" s="95" t="s">
        <v>1894</v>
      </c>
      <c r="D864" s="51" t="s">
        <v>175</v>
      </c>
      <c r="E864" s="13">
        <v>2022</v>
      </c>
      <c r="F864" s="13">
        <v>2023</v>
      </c>
      <c r="G864" s="13" t="s">
        <v>77</v>
      </c>
      <c r="H864" s="8" t="s">
        <v>77</v>
      </c>
      <c r="I864" s="8" t="s">
        <v>77</v>
      </c>
      <c r="J864" s="8" t="s">
        <v>77</v>
      </c>
      <c r="K864" s="8" t="s">
        <v>77</v>
      </c>
      <c r="L864" s="8" t="s">
        <v>77</v>
      </c>
      <c r="M864" s="8" t="s">
        <v>77</v>
      </c>
      <c r="N864" s="8" t="s">
        <v>77</v>
      </c>
      <c r="O864" s="47">
        <v>0</v>
      </c>
      <c r="P864" s="47">
        <v>71.722999999999999</v>
      </c>
      <c r="Q864" s="47">
        <f>O864+Z864+CH864</f>
        <v>0</v>
      </c>
      <c r="R864" s="81">
        <f>U864+AE864+AO864+AY864+BI864</f>
        <v>71.722999999999999</v>
      </c>
      <c r="S864" s="47">
        <f t="shared" si="1102"/>
        <v>71.722999999999999</v>
      </c>
      <c r="T864" s="47">
        <f>CH864+Z864</f>
        <v>0</v>
      </c>
      <c r="U864" s="47">
        <v>0</v>
      </c>
      <c r="V864" s="47">
        <v>0</v>
      </c>
      <c r="W864" s="47">
        <v>0</v>
      </c>
      <c r="X864" s="47">
        <v>0</v>
      </c>
      <c r="Y864" s="47">
        <f t="shared" si="1081"/>
        <v>0</v>
      </c>
      <c r="Z864" s="47">
        <v>0</v>
      </c>
      <c r="AA864" s="47">
        <v>0</v>
      </c>
      <c r="AB864" s="47">
        <v>0</v>
      </c>
      <c r="AC864" s="47">
        <v>0</v>
      </c>
      <c r="AD864" s="47">
        <f t="shared" si="1082"/>
        <v>0</v>
      </c>
      <c r="AE864" s="47">
        <v>0</v>
      </c>
      <c r="AF864" s="47">
        <v>0</v>
      </c>
      <c r="AG864" s="47">
        <v>0</v>
      </c>
      <c r="AH864" s="47">
        <v>0</v>
      </c>
      <c r="AI864" s="47">
        <f t="shared" si="1083"/>
        <v>0</v>
      </c>
      <c r="AJ864" s="47">
        <v>0</v>
      </c>
      <c r="AK864" s="47">
        <v>0</v>
      </c>
      <c r="AL864" s="47">
        <v>0</v>
      </c>
      <c r="AM864" s="47">
        <v>0</v>
      </c>
      <c r="AN864" s="47">
        <f t="shared" si="1084"/>
        <v>0</v>
      </c>
      <c r="AO864" s="47">
        <v>69.100878800000004</v>
      </c>
      <c r="AP864" s="47">
        <v>0</v>
      </c>
      <c r="AQ864" s="47">
        <v>0</v>
      </c>
      <c r="AR864" s="47">
        <v>57.730899000000008</v>
      </c>
      <c r="AS864" s="47">
        <f t="shared" si="1085"/>
        <v>11.369979799999996</v>
      </c>
      <c r="AT864" s="47">
        <v>0</v>
      </c>
      <c r="AU864" s="47">
        <v>0</v>
      </c>
      <c r="AV864" s="47">
        <v>0</v>
      </c>
      <c r="AW864" s="47">
        <v>0</v>
      </c>
      <c r="AX864" s="47">
        <f t="shared" si="1086"/>
        <v>0</v>
      </c>
      <c r="AY864" s="47">
        <v>2.6221211999999943</v>
      </c>
      <c r="AZ864" s="47">
        <v>0</v>
      </c>
      <c r="BA864" s="47">
        <v>0</v>
      </c>
      <c r="BB864" s="47">
        <v>2.1851009999999951</v>
      </c>
      <c r="BC864" s="47">
        <f t="shared" si="1087"/>
        <v>0.43702019999999919</v>
      </c>
      <c r="BD864" s="47">
        <v>0</v>
      </c>
      <c r="BE864" s="47">
        <v>0</v>
      </c>
      <c r="BF864" s="47">
        <v>0</v>
      </c>
      <c r="BG864" s="47">
        <v>0</v>
      </c>
      <c r="BH864" s="47">
        <f t="shared" si="1088"/>
        <v>0</v>
      </c>
      <c r="BI864" s="47">
        <v>0</v>
      </c>
      <c r="BJ864" s="47">
        <v>0</v>
      </c>
      <c r="BK864" s="47">
        <v>0</v>
      </c>
      <c r="BL864" s="47">
        <v>0</v>
      </c>
      <c r="BM864" s="47">
        <f t="shared" si="1089"/>
        <v>0</v>
      </c>
      <c r="BN864" s="47">
        <v>0</v>
      </c>
      <c r="BO864" s="47">
        <v>0</v>
      </c>
      <c r="BP864" s="47">
        <v>0</v>
      </c>
      <c r="BQ864" s="47">
        <v>0</v>
      </c>
      <c r="BR864" s="47">
        <f t="shared" si="1090"/>
        <v>0</v>
      </c>
      <c r="BS864" s="47">
        <v>0</v>
      </c>
      <c r="BT864" s="47">
        <v>0</v>
      </c>
      <c r="BU864" s="47">
        <v>0</v>
      </c>
      <c r="BV864" s="47">
        <v>0</v>
      </c>
      <c r="BW864" s="47">
        <f t="shared" si="1091"/>
        <v>0</v>
      </c>
      <c r="BX864" s="3" t="s">
        <v>77</v>
      </c>
      <c r="BY864" s="3" t="s">
        <v>77</v>
      </c>
      <c r="BZ864" s="3" t="s">
        <v>77</v>
      </c>
      <c r="CA864" s="3" t="s">
        <v>77</v>
      </c>
      <c r="CB864" s="3" t="s">
        <v>77</v>
      </c>
      <c r="CC864" s="47">
        <f t="shared" si="1092"/>
        <v>71.722999999999999</v>
      </c>
      <c r="CD864" s="47">
        <f t="shared" si="1093"/>
        <v>0</v>
      </c>
      <c r="CE864" s="47">
        <f t="shared" si="1094"/>
        <v>0</v>
      </c>
      <c r="CF864" s="47">
        <f t="shared" si="1095"/>
        <v>59.916000000000004</v>
      </c>
      <c r="CG864" s="47">
        <f t="shared" si="1096"/>
        <v>11.806999999999995</v>
      </c>
      <c r="CH864" s="52">
        <f t="shared" si="1097"/>
        <v>0</v>
      </c>
      <c r="CI864" s="52">
        <f t="shared" si="1098"/>
        <v>0</v>
      </c>
      <c r="CJ864" s="52">
        <f t="shared" si="1099"/>
        <v>0</v>
      </c>
      <c r="CK864" s="52">
        <f t="shared" si="1100"/>
        <v>0</v>
      </c>
      <c r="CL864" s="52">
        <f t="shared" si="1101"/>
        <v>0</v>
      </c>
      <c r="CM864" s="129" t="s">
        <v>2911</v>
      </c>
    </row>
    <row r="865" spans="1:91" s="9" customFormat="1" ht="94.5" x14ac:dyDescent="0.25">
      <c r="A865" s="44" t="s">
        <v>488</v>
      </c>
      <c r="B865" s="49" t="s">
        <v>1895</v>
      </c>
      <c r="C865" s="95" t="s">
        <v>1896</v>
      </c>
      <c r="D865" s="8" t="s">
        <v>98</v>
      </c>
      <c r="E865" s="13">
        <v>2021</v>
      </c>
      <c r="F865" s="13">
        <v>2027</v>
      </c>
      <c r="G865" s="13" t="s">
        <v>77</v>
      </c>
      <c r="H865" s="8" t="s">
        <v>77</v>
      </c>
      <c r="I865" s="8" t="s">
        <v>77</v>
      </c>
      <c r="J865" s="8" t="s">
        <v>77</v>
      </c>
      <c r="K865" s="8" t="s">
        <v>77</v>
      </c>
      <c r="L865" s="8" t="s">
        <v>77</v>
      </c>
      <c r="M865" s="8" t="s">
        <v>77</v>
      </c>
      <c r="N865" s="8" t="s">
        <v>77</v>
      </c>
      <c r="O865" s="47">
        <v>0</v>
      </c>
      <c r="P865" s="47">
        <v>353.59672532400003</v>
      </c>
      <c r="Q865" s="47">
        <v>353.59672532400003</v>
      </c>
      <c r="R865" s="81">
        <f>P865-O865</f>
        <v>353.59672532400003</v>
      </c>
      <c r="S865" s="47">
        <f t="shared" si="1102"/>
        <v>353.59672532400003</v>
      </c>
      <c r="T865" s="47">
        <f>Q865-O865</f>
        <v>353.59672532400003</v>
      </c>
      <c r="U865" s="47">
        <v>0</v>
      </c>
      <c r="V865" s="47">
        <v>0</v>
      </c>
      <c r="W865" s="47">
        <v>0</v>
      </c>
      <c r="X865" s="47">
        <v>0</v>
      </c>
      <c r="Y865" s="47">
        <f t="shared" si="1081"/>
        <v>0</v>
      </c>
      <c r="Z865" s="47">
        <v>0</v>
      </c>
      <c r="AA865" s="47">
        <v>0</v>
      </c>
      <c r="AB865" s="47">
        <v>0</v>
      </c>
      <c r="AC865" s="47">
        <v>0</v>
      </c>
      <c r="AD865" s="47">
        <f t="shared" si="1082"/>
        <v>0</v>
      </c>
      <c r="AE865" s="47">
        <v>1.2</v>
      </c>
      <c r="AF865" s="47">
        <v>0</v>
      </c>
      <c r="AG865" s="47">
        <v>0</v>
      </c>
      <c r="AH865" s="47">
        <v>1</v>
      </c>
      <c r="AI865" s="47">
        <f t="shared" si="1083"/>
        <v>0.19999999999999996</v>
      </c>
      <c r="AJ865" s="47">
        <v>0</v>
      </c>
      <c r="AK865" s="47">
        <v>0</v>
      </c>
      <c r="AL865" s="47">
        <v>0</v>
      </c>
      <c r="AM865" s="47">
        <v>0</v>
      </c>
      <c r="AN865" s="47">
        <f t="shared" si="1084"/>
        <v>0</v>
      </c>
      <c r="AO865" s="47">
        <v>0</v>
      </c>
      <c r="AP865" s="47">
        <v>0</v>
      </c>
      <c r="AQ865" s="47">
        <v>0</v>
      </c>
      <c r="AR865" s="47">
        <v>0</v>
      </c>
      <c r="AS865" s="47">
        <f t="shared" si="1085"/>
        <v>0</v>
      </c>
      <c r="AT865" s="47">
        <v>0</v>
      </c>
      <c r="AU865" s="47">
        <v>0</v>
      </c>
      <c r="AV865" s="47">
        <v>0</v>
      </c>
      <c r="AW865" s="47">
        <v>0</v>
      </c>
      <c r="AX865" s="47">
        <f t="shared" si="1086"/>
        <v>0</v>
      </c>
      <c r="AY865" s="47">
        <v>0</v>
      </c>
      <c r="AZ865" s="47">
        <v>0</v>
      </c>
      <c r="BA865" s="47">
        <v>0</v>
      </c>
      <c r="BB865" s="47">
        <v>0</v>
      </c>
      <c r="BC865" s="47">
        <f t="shared" si="1087"/>
        <v>0</v>
      </c>
      <c r="BD865" s="47">
        <v>0</v>
      </c>
      <c r="BE865" s="47">
        <v>0</v>
      </c>
      <c r="BF865" s="47">
        <v>0</v>
      </c>
      <c r="BG865" s="47">
        <v>0</v>
      </c>
      <c r="BH865" s="47">
        <f t="shared" si="1088"/>
        <v>0</v>
      </c>
      <c r="BI865" s="47">
        <v>75.001488000000009</v>
      </c>
      <c r="BJ865" s="47">
        <v>0</v>
      </c>
      <c r="BK865" s="47">
        <v>0</v>
      </c>
      <c r="BL865" s="47">
        <v>62.856240000000014</v>
      </c>
      <c r="BM865" s="47">
        <f t="shared" si="1089"/>
        <v>12.145247999999995</v>
      </c>
      <c r="BN865" s="47">
        <v>0</v>
      </c>
      <c r="BO865" s="47">
        <v>0</v>
      </c>
      <c r="BP865" s="47">
        <v>0</v>
      </c>
      <c r="BQ865" s="47">
        <v>0</v>
      </c>
      <c r="BR865" s="47">
        <f t="shared" si="1090"/>
        <v>0</v>
      </c>
      <c r="BS865" s="47">
        <v>0</v>
      </c>
      <c r="BT865" s="47">
        <v>0</v>
      </c>
      <c r="BU865" s="47">
        <v>0</v>
      </c>
      <c r="BV865" s="47">
        <v>0</v>
      </c>
      <c r="BW865" s="47">
        <f t="shared" si="1091"/>
        <v>0</v>
      </c>
      <c r="BX865" s="3" t="s">
        <v>77</v>
      </c>
      <c r="BY865" s="3" t="s">
        <v>77</v>
      </c>
      <c r="BZ865" s="3" t="s">
        <v>77</v>
      </c>
      <c r="CA865" s="3" t="s">
        <v>77</v>
      </c>
      <c r="CB865" s="3" t="s">
        <v>77</v>
      </c>
      <c r="CC865" s="47">
        <f t="shared" si="1092"/>
        <v>76.201488000000012</v>
      </c>
      <c r="CD865" s="47">
        <f t="shared" si="1093"/>
        <v>0</v>
      </c>
      <c r="CE865" s="47">
        <f t="shared" si="1094"/>
        <v>0</v>
      </c>
      <c r="CF865" s="47">
        <f t="shared" si="1095"/>
        <v>63.856240000000014</v>
      </c>
      <c r="CG865" s="47">
        <f t="shared" si="1096"/>
        <v>12.345247999999994</v>
      </c>
      <c r="CH865" s="52">
        <f t="shared" si="1097"/>
        <v>0</v>
      </c>
      <c r="CI865" s="52">
        <f t="shared" si="1098"/>
        <v>0</v>
      </c>
      <c r="CJ865" s="52">
        <f t="shared" si="1099"/>
        <v>0</v>
      </c>
      <c r="CK865" s="52">
        <f t="shared" si="1100"/>
        <v>0</v>
      </c>
      <c r="CL865" s="52">
        <f t="shared" si="1101"/>
        <v>0</v>
      </c>
      <c r="CM865" s="129" t="s">
        <v>2911</v>
      </c>
    </row>
    <row r="866" spans="1:91" s="9" customFormat="1" ht="94.5" x14ac:dyDescent="0.25">
      <c r="A866" s="44" t="s">
        <v>488</v>
      </c>
      <c r="B866" s="49" t="s">
        <v>1525</v>
      </c>
      <c r="C866" s="50" t="s">
        <v>516</v>
      </c>
      <c r="D866" s="8" t="s">
        <v>98</v>
      </c>
      <c r="E866" s="13">
        <v>2023</v>
      </c>
      <c r="F866" s="13">
        <v>2025</v>
      </c>
      <c r="G866" s="13" t="s">
        <v>77</v>
      </c>
      <c r="H866" s="47" t="s">
        <v>77</v>
      </c>
      <c r="I866" s="47" t="s">
        <v>77</v>
      </c>
      <c r="J866" s="47" t="s">
        <v>77</v>
      </c>
      <c r="K866" s="47" t="s">
        <v>77</v>
      </c>
      <c r="L866" s="47" t="s">
        <v>77</v>
      </c>
      <c r="M866" s="47" t="s">
        <v>77</v>
      </c>
      <c r="N866" s="47" t="s">
        <v>77</v>
      </c>
      <c r="O866" s="47">
        <v>0</v>
      </c>
      <c r="P866" s="109">
        <v>17.169599999999999</v>
      </c>
      <c r="Q866" s="47">
        <f>O866+Z866+CH866</f>
        <v>0</v>
      </c>
      <c r="R866" s="47">
        <f>U866+AE866+AO866+AY866+BI866</f>
        <v>16.731120000000001</v>
      </c>
      <c r="S866" s="47">
        <f t="shared" si="1102"/>
        <v>16.731120000000001</v>
      </c>
      <c r="T866" s="47">
        <f>Q866-O866</f>
        <v>0</v>
      </c>
      <c r="U866" s="47">
        <v>0</v>
      </c>
      <c r="V866" s="47">
        <v>0</v>
      </c>
      <c r="W866" s="47">
        <v>0</v>
      </c>
      <c r="X866" s="47">
        <v>0</v>
      </c>
      <c r="Y866" s="47">
        <f t="shared" si="1081"/>
        <v>0</v>
      </c>
      <c r="Z866" s="47">
        <v>0</v>
      </c>
      <c r="AA866" s="47">
        <v>0</v>
      </c>
      <c r="AB866" s="47">
        <v>0</v>
      </c>
      <c r="AC866" s="47">
        <v>0</v>
      </c>
      <c r="AD866" s="47">
        <f t="shared" si="1082"/>
        <v>0</v>
      </c>
      <c r="AE866" s="47">
        <v>0</v>
      </c>
      <c r="AF866" s="47">
        <v>0</v>
      </c>
      <c r="AG866" s="47">
        <v>0</v>
      </c>
      <c r="AH866" s="47">
        <v>0</v>
      </c>
      <c r="AI866" s="47">
        <f t="shared" si="1083"/>
        <v>0</v>
      </c>
      <c r="AJ866" s="47">
        <v>0</v>
      </c>
      <c r="AK866" s="47">
        <v>0</v>
      </c>
      <c r="AL866" s="47">
        <v>0</v>
      </c>
      <c r="AM866" s="47">
        <v>0</v>
      </c>
      <c r="AN866" s="47">
        <f t="shared" si="1084"/>
        <v>0</v>
      </c>
      <c r="AO866" s="47">
        <v>0</v>
      </c>
      <c r="AP866" s="47">
        <v>0</v>
      </c>
      <c r="AQ866" s="47">
        <v>0</v>
      </c>
      <c r="AR866" s="47">
        <v>0</v>
      </c>
      <c r="AS866" s="47">
        <f t="shared" si="1085"/>
        <v>0</v>
      </c>
      <c r="AT866" s="47">
        <v>0</v>
      </c>
      <c r="AU866" s="47">
        <v>0</v>
      </c>
      <c r="AV866" s="47">
        <v>0</v>
      </c>
      <c r="AW866" s="47">
        <v>0</v>
      </c>
      <c r="AX866" s="47">
        <f t="shared" si="1086"/>
        <v>0</v>
      </c>
      <c r="AY866" s="47">
        <v>7.56</v>
      </c>
      <c r="AZ866" s="47">
        <v>0</v>
      </c>
      <c r="BA866" s="47">
        <v>0</v>
      </c>
      <c r="BB866" s="47">
        <v>6.3</v>
      </c>
      <c r="BC866" s="47">
        <f t="shared" si="1087"/>
        <v>1.2599999999999998</v>
      </c>
      <c r="BD866" s="47">
        <v>0</v>
      </c>
      <c r="BE866" s="47">
        <v>0</v>
      </c>
      <c r="BF866" s="47">
        <v>0</v>
      </c>
      <c r="BG866" s="47">
        <v>0</v>
      </c>
      <c r="BH866" s="47">
        <f t="shared" si="1088"/>
        <v>0</v>
      </c>
      <c r="BI866" s="47">
        <v>9.1711200000000002</v>
      </c>
      <c r="BJ866" s="47">
        <v>0</v>
      </c>
      <c r="BK866" s="47">
        <v>0</v>
      </c>
      <c r="BL866" s="47">
        <v>7.6426000000000016</v>
      </c>
      <c r="BM866" s="47">
        <f t="shared" si="1089"/>
        <v>1.5285199999999985</v>
      </c>
      <c r="BN866" s="47">
        <v>0</v>
      </c>
      <c r="BO866" s="47">
        <v>0</v>
      </c>
      <c r="BP866" s="47">
        <v>0</v>
      </c>
      <c r="BQ866" s="47">
        <v>0</v>
      </c>
      <c r="BR866" s="47">
        <f t="shared" si="1090"/>
        <v>0</v>
      </c>
      <c r="BS866" s="47">
        <v>0</v>
      </c>
      <c r="BT866" s="47">
        <v>0</v>
      </c>
      <c r="BU866" s="47">
        <v>0</v>
      </c>
      <c r="BV866" s="47">
        <v>0</v>
      </c>
      <c r="BW866" s="47">
        <f t="shared" si="1091"/>
        <v>0</v>
      </c>
      <c r="BX866" s="3" t="s">
        <v>77</v>
      </c>
      <c r="BY866" s="3" t="s">
        <v>77</v>
      </c>
      <c r="BZ866" s="3" t="s">
        <v>77</v>
      </c>
      <c r="CA866" s="3" t="s">
        <v>77</v>
      </c>
      <c r="CB866" s="3" t="s">
        <v>77</v>
      </c>
      <c r="CC866" s="47">
        <f t="shared" si="1092"/>
        <v>16.731120000000001</v>
      </c>
      <c r="CD866" s="86">
        <f t="shared" si="1093"/>
        <v>0</v>
      </c>
      <c r="CE866" s="86">
        <f t="shared" si="1094"/>
        <v>0</v>
      </c>
      <c r="CF866" s="86">
        <f t="shared" si="1095"/>
        <v>13.942600000000002</v>
      </c>
      <c r="CG866" s="86">
        <f t="shared" si="1096"/>
        <v>2.7885199999999983</v>
      </c>
      <c r="CH866" s="52">
        <f t="shared" si="1097"/>
        <v>0</v>
      </c>
      <c r="CI866" s="52">
        <f t="shared" si="1098"/>
        <v>0</v>
      </c>
      <c r="CJ866" s="52">
        <f t="shared" si="1099"/>
        <v>0</v>
      </c>
      <c r="CK866" s="52">
        <f t="shared" si="1100"/>
        <v>0</v>
      </c>
      <c r="CL866" s="52">
        <f t="shared" si="1101"/>
        <v>0</v>
      </c>
      <c r="CM866" s="129" t="s">
        <v>2911</v>
      </c>
    </row>
    <row r="867" spans="1:91" s="9" customFormat="1" ht="94.5" x14ac:dyDescent="0.25">
      <c r="A867" s="44" t="s">
        <v>488</v>
      </c>
      <c r="B867" s="49" t="s">
        <v>1526</v>
      </c>
      <c r="C867" s="50" t="s">
        <v>517</v>
      </c>
      <c r="D867" s="8" t="s">
        <v>98</v>
      </c>
      <c r="E867" s="13">
        <v>2024</v>
      </c>
      <c r="F867" s="13">
        <v>2025</v>
      </c>
      <c r="G867" s="13" t="s">
        <v>77</v>
      </c>
      <c r="H867" s="47" t="s">
        <v>77</v>
      </c>
      <c r="I867" s="47" t="s">
        <v>77</v>
      </c>
      <c r="J867" s="47" t="s">
        <v>77</v>
      </c>
      <c r="K867" s="47" t="s">
        <v>77</v>
      </c>
      <c r="L867" s="47" t="s">
        <v>77</v>
      </c>
      <c r="M867" s="47" t="s">
        <v>77</v>
      </c>
      <c r="N867" s="47" t="s">
        <v>77</v>
      </c>
      <c r="O867" s="47">
        <v>0</v>
      </c>
      <c r="P867" s="109">
        <v>8.7695999999999987</v>
      </c>
      <c r="Q867" s="47">
        <f>O867+Z867+CH867</f>
        <v>0</v>
      </c>
      <c r="R867" s="47">
        <f>U867+AE867+AO867+AY867+BI867</f>
        <v>8.3311200000000003</v>
      </c>
      <c r="S867" s="47">
        <f t="shared" si="1102"/>
        <v>8.3311200000000003</v>
      </c>
      <c r="T867" s="47">
        <f>Q867-O867</f>
        <v>0</v>
      </c>
      <c r="U867" s="47">
        <v>0</v>
      </c>
      <c r="V867" s="47">
        <v>0</v>
      </c>
      <c r="W867" s="47">
        <v>0</v>
      </c>
      <c r="X867" s="47">
        <v>0</v>
      </c>
      <c r="Y867" s="47">
        <f t="shared" si="1081"/>
        <v>0</v>
      </c>
      <c r="Z867" s="47">
        <v>0</v>
      </c>
      <c r="AA867" s="47">
        <v>0</v>
      </c>
      <c r="AB867" s="47">
        <v>0</v>
      </c>
      <c r="AC867" s="47">
        <v>0</v>
      </c>
      <c r="AD867" s="47">
        <f t="shared" si="1082"/>
        <v>0</v>
      </c>
      <c r="AE867" s="47">
        <v>0</v>
      </c>
      <c r="AF867" s="47">
        <v>0</v>
      </c>
      <c r="AG867" s="47">
        <v>0</v>
      </c>
      <c r="AH867" s="47">
        <v>0</v>
      </c>
      <c r="AI867" s="47">
        <f t="shared" si="1083"/>
        <v>0</v>
      </c>
      <c r="AJ867" s="47">
        <v>0</v>
      </c>
      <c r="AK867" s="47">
        <v>0</v>
      </c>
      <c r="AL867" s="47">
        <v>0</v>
      </c>
      <c r="AM867" s="47">
        <v>0</v>
      </c>
      <c r="AN867" s="47">
        <f t="shared" si="1084"/>
        <v>0</v>
      </c>
      <c r="AO867" s="47">
        <v>0</v>
      </c>
      <c r="AP867" s="47">
        <v>0</v>
      </c>
      <c r="AQ867" s="47">
        <v>0</v>
      </c>
      <c r="AR867" s="47">
        <v>0</v>
      </c>
      <c r="AS867" s="47">
        <f t="shared" si="1085"/>
        <v>0</v>
      </c>
      <c r="AT867" s="47">
        <v>0</v>
      </c>
      <c r="AU867" s="47">
        <v>0</v>
      </c>
      <c r="AV867" s="47">
        <v>0</v>
      </c>
      <c r="AW867" s="47">
        <v>0</v>
      </c>
      <c r="AX867" s="47">
        <f t="shared" si="1086"/>
        <v>0</v>
      </c>
      <c r="AY867" s="47">
        <v>0</v>
      </c>
      <c r="AZ867" s="47">
        <v>0</v>
      </c>
      <c r="BA867" s="47">
        <v>0</v>
      </c>
      <c r="BB867" s="47">
        <v>0</v>
      </c>
      <c r="BC867" s="47">
        <f t="shared" si="1087"/>
        <v>0</v>
      </c>
      <c r="BD867" s="47">
        <v>0</v>
      </c>
      <c r="BE867" s="47">
        <v>0</v>
      </c>
      <c r="BF867" s="47">
        <v>0</v>
      </c>
      <c r="BG867" s="47">
        <v>0</v>
      </c>
      <c r="BH867" s="47">
        <f t="shared" si="1088"/>
        <v>0</v>
      </c>
      <c r="BI867" s="47">
        <v>8.3311200000000003</v>
      </c>
      <c r="BJ867" s="47">
        <v>0</v>
      </c>
      <c r="BK867" s="47">
        <v>0</v>
      </c>
      <c r="BL867" s="5">
        <v>6.9426000000000014</v>
      </c>
      <c r="BM867" s="47">
        <f t="shared" si="1089"/>
        <v>1.3885199999999989</v>
      </c>
      <c r="BN867" s="47">
        <v>0</v>
      </c>
      <c r="BO867" s="47">
        <v>0</v>
      </c>
      <c r="BP867" s="47">
        <v>0</v>
      </c>
      <c r="BQ867" s="47">
        <v>0</v>
      </c>
      <c r="BR867" s="47">
        <f t="shared" si="1090"/>
        <v>0</v>
      </c>
      <c r="BS867" s="47">
        <v>0</v>
      </c>
      <c r="BT867" s="47">
        <v>0</v>
      </c>
      <c r="BU867" s="47">
        <v>0</v>
      </c>
      <c r="BV867" s="5">
        <v>0</v>
      </c>
      <c r="BW867" s="47">
        <f t="shared" si="1091"/>
        <v>0</v>
      </c>
      <c r="BX867" s="3" t="s">
        <v>77</v>
      </c>
      <c r="BY867" s="3" t="s">
        <v>77</v>
      </c>
      <c r="BZ867" s="3" t="s">
        <v>77</v>
      </c>
      <c r="CA867" s="3" t="s">
        <v>77</v>
      </c>
      <c r="CB867" s="3" t="s">
        <v>77</v>
      </c>
      <c r="CC867" s="47">
        <f t="shared" si="1092"/>
        <v>8.3311200000000003</v>
      </c>
      <c r="CD867" s="86">
        <f t="shared" si="1093"/>
        <v>0</v>
      </c>
      <c r="CE867" s="86">
        <f t="shared" si="1094"/>
        <v>0</v>
      </c>
      <c r="CF867" s="86">
        <f t="shared" si="1095"/>
        <v>6.9426000000000014</v>
      </c>
      <c r="CG867" s="86">
        <f t="shared" si="1096"/>
        <v>1.3885199999999989</v>
      </c>
      <c r="CH867" s="52">
        <f t="shared" si="1097"/>
        <v>0</v>
      </c>
      <c r="CI867" s="52">
        <f t="shared" si="1098"/>
        <v>0</v>
      </c>
      <c r="CJ867" s="52">
        <f t="shared" si="1099"/>
        <v>0</v>
      </c>
      <c r="CK867" s="52">
        <f t="shared" si="1100"/>
        <v>0</v>
      </c>
      <c r="CL867" s="52">
        <f t="shared" si="1101"/>
        <v>0</v>
      </c>
      <c r="CM867" s="129" t="s">
        <v>2911</v>
      </c>
    </row>
    <row r="868" spans="1:91" s="10" customFormat="1" ht="31.5" x14ac:dyDescent="0.25">
      <c r="A868" s="1" t="s">
        <v>489</v>
      </c>
      <c r="B868" s="27" t="s">
        <v>137</v>
      </c>
      <c r="C868" s="28" t="s">
        <v>76</v>
      </c>
      <c r="D868" s="16" t="s">
        <v>77</v>
      </c>
      <c r="E868" s="21" t="s">
        <v>77</v>
      </c>
      <c r="F868" s="21" t="s">
        <v>77</v>
      </c>
      <c r="G868" s="21" t="s">
        <v>77</v>
      </c>
      <c r="H868" s="3" t="s">
        <v>77</v>
      </c>
      <c r="I868" s="3" t="s">
        <v>77</v>
      </c>
      <c r="J868" s="3" t="s">
        <v>77</v>
      </c>
      <c r="K868" s="3" t="s">
        <v>77</v>
      </c>
      <c r="L868" s="3" t="s">
        <v>77</v>
      </c>
      <c r="M868" s="3" t="s">
        <v>77</v>
      </c>
      <c r="N868" s="3" t="s">
        <v>77</v>
      </c>
      <c r="O868" s="3">
        <f t="shared" ref="O868:AO868" si="1105">SUM(O869)</f>
        <v>0</v>
      </c>
      <c r="P868" s="3">
        <f t="shared" si="1105"/>
        <v>57.226824620000002</v>
      </c>
      <c r="Q868" s="3">
        <f t="shared" si="1105"/>
        <v>57.266824620000001</v>
      </c>
      <c r="R868" s="3">
        <f t="shared" si="1105"/>
        <v>57.226824620000002</v>
      </c>
      <c r="S868" s="3">
        <f t="shared" si="1105"/>
        <v>57.226824620000002</v>
      </c>
      <c r="T868" s="3">
        <f t="shared" si="1105"/>
        <v>57.266824620000001</v>
      </c>
      <c r="U868" s="3">
        <f t="shared" si="1105"/>
        <v>6</v>
      </c>
      <c r="V868" s="3">
        <f t="shared" si="1105"/>
        <v>0</v>
      </c>
      <c r="W868" s="3">
        <f t="shared" si="1105"/>
        <v>0</v>
      </c>
      <c r="X868" s="3">
        <f t="shared" si="1105"/>
        <v>5</v>
      </c>
      <c r="Y868" s="3">
        <f t="shared" si="1105"/>
        <v>1</v>
      </c>
      <c r="Z868" s="3">
        <f t="shared" si="1105"/>
        <v>6</v>
      </c>
      <c r="AA868" s="3">
        <f t="shared" si="1105"/>
        <v>0</v>
      </c>
      <c r="AB868" s="3">
        <f t="shared" si="1105"/>
        <v>0</v>
      </c>
      <c r="AC868" s="3">
        <f t="shared" si="1105"/>
        <v>5</v>
      </c>
      <c r="AD868" s="3">
        <f t="shared" si="1105"/>
        <v>1</v>
      </c>
      <c r="AE868" s="3">
        <f t="shared" si="1105"/>
        <v>0</v>
      </c>
      <c r="AF868" s="3">
        <f t="shared" si="1105"/>
        <v>0</v>
      </c>
      <c r="AG868" s="3">
        <f t="shared" si="1105"/>
        <v>0</v>
      </c>
      <c r="AH868" s="3">
        <f t="shared" si="1105"/>
        <v>0</v>
      </c>
      <c r="AI868" s="3">
        <f t="shared" si="1105"/>
        <v>0</v>
      </c>
      <c r="AJ868" s="3">
        <f t="shared" si="1105"/>
        <v>0</v>
      </c>
      <c r="AK868" s="3">
        <f t="shared" si="1105"/>
        <v>0</v>
      </c>
      <c r="AL868" s="3">
        <f t="shared" si="1105"/>
        <v>0</v>
      </c>
      <c r="AM868" s="3">
        <f t="shared" si="1105"/>
        <v>0</v>
      </c>
      <c r="AN868" s="3">
        <f t="shared" si="1105"/>
        <v>0</v>
      </c>
      <c r="AO868" s="3">
        <f t="shared" si="1105"/>
        <v>51.226824620000002</v>
      </c>
      <c r="AP868" s="3">
        <f t="shared" ref="AP868:BU868" si="1106">SUM(AP869)</f>
        <v>0</v>
      </c>
      <c r="AQ868" s="3">
        <f t="shared" si="1106"/>
        <v>0</v>
      </c>
      <c r="AR868" s="3">
        <f t="shared" si="1106"/>
        <v>43</v>
      </c>
      <c r="AS868" s="3">
        <f t="shared" si="1106"/>
        <v>8.2268246200000021</v>
      </c>
      <c r="AT868" s="3">
        <f t="shared" si="1106"/>
        <v>51.266824620000001</v>
      </c>
      <c r="AU868" s="3">
        <f t="shared" si="1106"/>
        <v>0</v>
      </c>
      <c r="AV868" s="3">
        <f t="shared" si="1106"/>
        <v>0</v>
      </c>
      <c r="AW868" s="3">
        <f t="shared" si="1106"/>
        <v>43</v>
      </c>
      <c r="AX868" s="3">
        <f t="shared" si="1106"/>
        <v>8.2668246200000013</v>
      </c>
      <c r="AY868" s="3">
        <f t="shared" si="1106"/>
        <v>0</v>
      </c>
      <c r="AZ868" s="3">
        <f t="shared" si="1106"/>
        <v>0</v>
      </c>
      <c r="BA868" s="3">
        <f t="shared" si="1106"/>
        <v>0</v>
      </c>
      <c r="BB868" s="3">
        <f t="shared" si="1106"/>
        <v>0</v>
      </c>
      <c r="BC868" s="3">
        <f t="shared" si="1106"/>
        <v>0</v>
      </c>
      <c r="BD868" s="3">
        <f t="shared" si="1106"/>
        <v>0</v>
      </c>
      <c r="BE868" s="3">
        <f t="shared" si="1106"/>
        <v>0</v>
      </c>
      <c r="BF868" s="3">
        <f t="shared" si="1106"/>
        <v>0</v>
      </c>
      <c r="BG868" s="3">
        <f t="shared" si="1106"/>
        <v>0</v>
      </c>
      <c r="BH868" s="3">
        <f t="shared" si="1106"/>
        <v>0</v>
      </c>
      <c r="BI868" s="3">
        <f t="shared" si="1106"/>
        <v>0</v>
      </c>
      <c r="BJ868" s="3">
        <f t="shared" si="1106"/>
        <v>0</v>
      </c>
      <c r="BK868" s="3">
        <f t="shared" si="1106"/>
        <v>0</v>
      </c>
      <c r="BL868" s="3">
        <f t="shared" si="1106"/>
        <v>0</v>
      </c>
      <c r="BM868" s="3">
        <f t="shared" si="1106"/>
        <v>0</v>
      </c>
      <c r="BN868" s="3">
        <f t="shared" si="1106"/>
        <v>0</v>
      </c>
      <c r="BO868" s="3">
        <f t="shared" si="1106"/>
        <v>0</v>
      </c>
      <c r="BP868" s="3">
        <f t="shared" si="1106"/>
        <v>0</v>
      </c>
      <c r="BQ868" s="3">
        <f t="shared" si="1106"/>
        <v>0</v>
      </c>
      <c r="BR868" s="3">
        <f t="shared" si="1106"/>
        <v>0</v>
      </c>
      <c r="BS868" s="3">
        <f t="shared" si="1106"/>
        <v>0</v>
      </c>
      <c r="BT868" s="3">
        <f t="shared" si="1106"/>
        <v>0</v>
      </c>
      <c r="BU868" s="3">
        <f t="shared" si="1106"/>
        <v>0</v>
      </c>
      <c r="BV868" s="3">
        <f t="shared" ref="BV868:BW868" si="1107">SUM(BV869)</f>
        <v>0</v>
      </c>
      <c r="BW868" s="3">
        <f t="shared" si="1107"/>
        <v>0</v>
      </c>
      <c r="BX868" s="3" t="s">
        <v>77</v>
      </c>
      <c r="BY868" s="3" t="s">
        <v>77</v>
      </c>
      <c r="BZ868" s="3" t="s">
        <v>77</v>
      </c>
      <c r="CA868" s="3" t="s">
        <v>77</v>
      </c>
      <c r="CB868" s="3" t="s">
        <v>77</v>
      </c>
      <c r="CC868" s="3">
        <f t="shared" ref="CC868:CL868" si="1108">SUM(CC869)</f>
        <v>51.226824620000002</v>
      </c>
      <c r="CD868" s="3">
        <f t="shared" si="1108"/>
        <v>0</v>
      </c>
      <c r="CE868" s="3">
        <f t="shared" si="1108"/>
        <v>0</v>
      </c>
      <c r="CF868" s="3">
        <f t="shared" si="1108"/>
        <v>43</v>
      </c>
      <c r="CG868" s="3">
        <f t="shared" si="1108"/>
        <v>8.2268246200000021</v>
      </c>
      <c r="CH868" s="3">
        <f t="shared" si="1108"/>
        <v>51.266824620000001</v>
      </c>
      <c r="CI868" s="3">
        <f t="shared" si="1108"/>
        <v>0</v>
      </c>
      <c r="CJ868" s="3">
        <f t="shared" si="1108"/>
        <v>0</v>
      </c>
      <c r="CK868" s="3">
        <f t="shared" si="1108"/>
        <v>43</v>
      </c>
      <c r="CL868" s="3">
        <f t="shared" si="1108"/>
        <v>8.2668246200000013</v>
      </c>
      <c r="CM868" s="33" t="s">
        <v>77</v>
      </c>
    </row>
    <row r="869" spans="1:91" s="75" customFormat="1" ht="31.5" x14ac:dyDescent="0.25">
      <c r="A869" s="44" t="s">
        <v>489</v>
      </c>
      <c r="B869" s="93" t="s">
        <v>1209</v>
      </c>
      <c r="C869" s="114" t="s">
        <v>1384</v>
      </c>
      <c r="D869" s="6" t="s">
        <v>98</v>
      </c>
      <c r="E869" s="43">
        <v>2020</v>
      </c>
      <c r="F869" s="13">
        <v>2022</v>
      </c>
      <c r="G869" s="43">
        <v>2022</v>
      </c>
      <c r="H869" s="47" t="s">
        <v>77</v>
      </c>
      <c r="I869" s="47" t="s">
        <v>77</v>
      </c>
      <c r="J869" s="47" t="s">
        <v>77</v>
      </c>
      <c r="K869" s="47" t="s">
        <v>77</v>
      </c>
      <c r="L869" s="47" t="s">
        <v>77</v>
      </c>
      <c r="M869" s="47" t="s">
        <v>77</v>
      </c>
      <c r="N869" s="47" t="s">
        <v>77</v>
      </c>
      <c r="O869" s="47">
        <v>0</v>
      </c>
      <c r="P869" s="47">
        <v>57.226824620000002</v>
      </c>
      <c r="Q869" s="80">
        <f>O869+Z869+CH869</f>
        <v>57.266824620000001</v>
      </c>
      <c r="R869" s="81">
        <f>U869+AE869+AO869+AY869+BI869</f>
        <v>57.226824620000002</v>
      </c>
      <c r="S869" s="47">
        <f>R869</f>
        <v>57.226824620000002</v>
      </c>
      <c r="T869" s="47">
        <f>CH869+Z869</f>
        <v>57.266824620000001</v>
      </c>
      <c r="U869" s="47">
        <v>6</v>
      </c>
      <c r="V869" s="47">
        <v>0</v>
      </c>
      <c r="W869" s="47">
        <v>0</v>
      </c>
      <c r="X869" s="47">
        <v>5</v>
      </c>
      <c r="Y869" s="47">
        <f>U869-X869</f>
        <v>1</v>
      </c>
      <c r="Z869" s="47">
        <v>6</v>
      </c>
      <c r="AA869" s="47">
        <v>0</v>
      </c>
      <c r="AB869" s="47">
        <v>0</v>
      </c>
      <c r="AC869" s="47">
        <v>5</v>
      </c>
      <c r="AD869" s="47">
        <f>Z869-AC869</f>
        <v>1</v>
      </c>
      <c r="AE869" s="5">
        <v>0</v>
      </c>
      <c r="AF869" s="5">
        <v>0</v>
      </c>
      <c r="AG869" s="5">
        <v>0</v>
      </c>
      <c r="AH869" s="5">
        <v>0</v>
      </c>
      <c r="AI869" s="47">
        <f>AE869-AH869</f>
        <v>0</v>
      </c>
      <c r="AJ869" s="47">
        <v>0</v>
      </c>
      <c r="AK869" s="47">
        <v>0</v>
      </c>
      <c r="AL869" s="47">
        <v>0</v>
      </c>
      <c r="AM869" s="47">
        <v>0</v>
      </c>
      <c r="AN869" s="47">
        <f>AJ869-AM869</f>
        <v>0</v>
      </c>
      <c r="AO869" s="5">
        <v>51.226824620000002</v>
      </c>
      <c r="AP869" s="5">
        <v>0</v>
      </c>
      <c r="AQ869" s="5">
        <v>0</v>
      </c>
      <c r="AR869" s="47">
        <v>43</v>
      </c>
      <c r="AS869" s="47">
        <f>AO869-AR869</f>
        <v>8.2268246200000021</v>
      </c>
      <c r="AT869" s="5">
        <v>51.266824620000001</v>
      </c>
      <c r="AU869" s="5">
        <v>0</v>
      </c>
      <c r="AV869" s="5">
        <v>0</v>
      </c>
      <c r="AW869" s="5">
        <v>43</v>
      </c>
      <c r="AX869" s="47">
        <f>AT869-AW869</f>
        <v>8.2668246200000013</v>
      </c>
      <c r="AY869" s="5">
        <v>0</v>
      </c>
      <c r="AZ869" s="5">
        <v>0</v>
      </c>
      <c r="BA869" s="5">
        <v>0</v>
      </c>
      <c r="BB869" s="47">
        <v>0</v>
      </c>
      <c r="BC869" s="47">
        <f>AY869-BB869</f>
        <v>0</v>
      </c>
      <c r="BD869" s="5">
        <v>0</v>
      </c>
      <c r="BE869" s="5">
        <v>0</v>
      </c>
      <c r="BF869" s="5">
        <v>0</v>
      </c>
      <c r="BG869" s="47">
        <v>0</v>
      </c>
      <c r="BH869" s="47">
        <f>BD869-BG869</f>
        <v>0</v>
      </c>
      <c r="BI869" s="5">
        <v>0</v>
      </c>
      <c r="BJ869" s="5">
        <v>0</v>
      </c>
      <c r="BK869" s="5">
        <v>0</v>
      </c>
      <c r="BL869" s="47">
        <v>0</v>
      </c>
      <c r="BM869" s="47">
        <f>BI869-BL869</f>
        <v>0</v>
      </c>
      <c r="BN869" s="5">
        <v>0</v>
      </c>
      <c r="BO869" s="5">
        <v>0</v>
      </c>
      <c r="BP869" s="5">
        <v>0</v>
      </c>
      <c r="BQ869" s="47">
        <v>0</v>
      </c>
      <c r="BR869" s="47">
        <f>BN869-BQ869</f>
        <v>0</v>
      </c>
      <c r="BS869" s="5">
        <v>0</v>
      </c>
      <c r="BT869" s="5">
        <v>0</v>
      </c>
      <c r="BU869" s="5">
        <v>0</v>
      </c>
      <c r="BV869" s="47">
        <v>0</v>
      </c>
      <c r="BW869" s="47">
        <f>BS869-BV869</f>
        <v>0</v>
      </c>
      <c r="BX869" s="47" t="s">
        <v>77</v>
      </c>
      <c r="BY869" s="47" t="s">
        <v>77</v>
      </c>
      <c r="BZ869" s="47" t="s">
        <v>77</v>
      </c>
      <c r="CA869" s="47" t="s">
        <v>77</v>
      </c>
      <c r="CB869" s="47" t="s">
        <v>77</v>
      </c>
      <c r="CC869" s="47">
        <f>AE869+AO869+AY869+BI869+BS869</f>
        <v>51.226824620000002</v>
      </c>
      <c r="CD869" s="47">
        <f>AF869+AP869+AZ869+BJ869+BT869</f>
        <v>0</v>
      </c>
      <c r="CE869" s="47">
        <f>AG869+AQ869+BA869+BK869+BU869</f>
        <v>0</v>
      </c>
      <c r="CF869" s="47">
        <f>AH869+AR869+BB869+BL869+BV869</f>
        <v>43</v>
      </c>
      <c r="CG869" s="47">
        <f>AI869+AS869+BC869+BM869+BW869</f>
        <v>8.2268246200000021</v>
      </c>
      <c r="CH869" s="52">
        <f>SUM(AJ869,AT869,BD869,BN869,BS869)</f>
        <v>51.266824620000001</v>
      </c>
      <c r="CI869" s="52">
        <f>SUM(AK869,AU869,BE869,BO869,BT869)</f>
        <v>0</v>
      </c>
      <c r="CJ869" s="52">
        <f>SUM(AL869,AV869,BF869,BP869,BU869)</f>
        <v>0</v>
      </c>
      <c r="CK869" s="52">
        <f>SUM(AM869,AW869,BG869,BQ869,BV869)</f>
        <v>43</v>
      </c>
      <c r="CL869" s="52">
        <f>SUM(AN869,AX869,BH869,BR869,BW869)</f>
        <v>8.2668246200000013</v>
      </c>
      <c r="CM869" s="48" t="s">
        <v>3055</v>
      </c>
    </row>
    <row r="870" spans="1:91" s="10" customFormat="1" ht="31.5" x14ac:dyDescent="0.25">
      <c r="A870" s="1" t="s">
        <v>495</v>
      </c>
      <c r="B870" s="27" t="s">
        <v>139</v>
      </c>
      <c r="C870" s="28" t="s">
        <v>76</v>
      </c>
      <c r="D870" s="16" t="s">
        <v>77</v>
      </c>
      <c r="E870" s="21" t="s">
        <v>77</v>
      </c>
      <c r="F870" s="21" t="s">
        <v>77</v>
      </c>
      <c r="G870" s="21" t="s">
        <v>77</v>
      </c>
      <c r="H870" s="3" t="s">
        <v>77</v>
      </c>
      <c r="I870" s="3" t="s">
        <v>77</v>
      </c>
      <c r="J870" s="3" t="s">
        <v>77</v>
      </c>
      <c r="K870" s="3" t="s">
        <v>77</v>
      </c>
      <c r="L870" s="3" t="s">
        <v>77</v>
      </c>
      <c r="M870" s="3" t="s">
        <v>77</v>
      </c>
      <c r="N870" s="3" t="s">
        <v>77</v>
      </c>
      <c r="O870" s="3">
        <f>SUM(O871:O931)</f>
        <v>164.65894268999998</v>
      </c>
      <c r="P870" s="3">
        <f t="shared" ref="P870:AT870" si="1109">SUM(P871:P931)</f>
        <v>1232.68440693241</v>
      </c>
      <c r="Q870" s="3">
        <f t="shared" si="1109"/>
        <v>1915.3108079477392</v>
      </c>
      <c r="R870" s="3">
        <f t="shared" si="1109"/>
        <v>1027.3789697624102</v>
      </c>
      <c r="S870" s="3">
        <f t="shared" si="1109"/>
        <v>1027.3789697624102</v>
      </c>
      <c r="T870" s="3">
        <f t="shared" si="1109"/>
        <v>1750.651865257739</v>
      </c>
      <c r="U870" s="3">
        <f t="shared" si="1109"/>
        <v>181.16817315221027</v>
      </c>
      <c r="V870" s="3">
        <f t="shared" si="1109"/>
        <v>0</v>
      </c>
      <c r="W870" s="3">
        <f t="shared" si="1109"/>
        <v>0</v>
      </c>
      <c r="X870" s="3">
        <f t="shared" si="1109"/>
        <v>152.17297762684194</v>
      </c>
      <c r="Y870" s="3">
        <f t="shared" si="1109"/>
        <v>28.995195525368381</v>
      </c>
      <c r="Z870" s="3">
        <f t="shared" si="1109"/>
        <v>192.53073295789724</v>
      </c>
      <c r="AA870" s="3">
        <f t="shared" si="1109"/>
        <v>0</v>
      </c>
      <c r="AB870" s="3">
        <f t="shared" si="1109"/>
        <v>0</v>
      </c>
      <c r="AC870" s="3">
        <f t="shared" si="1109"/>
        <v>162.64624322863062</v>
      </c>
      <c r="AD870" s="3">
        <f t="shared" si="1109"/>
        <v>29.884489729266662</v>
      </c>
      <c r="AE870" s="3">
        <f t="shared" si="1109"/>
        <v>190.56608800000001</v>
      </c>
      <c r="AF870" s="3">
        <f t="shared" si="1109"/>
        <v>0</v>
      </c>
      <c r="AG870" s="3">
        <f t="shared" si="1109"/>
        <v>0</v>
      </c>
      <c r="AH870" s="3">
        <f t="shared" si="1109"/>
        <v>160.10540666666668</v>
      </c>
      <c r="AI870" s="3">
        <f t="shared" si="1109"/>
        <v>30.460681333333323</v>
      </c>
      <c r="AJ870" s="3">
        <f t="shared" si="1109"/>
        <v>169.98571048560001</v>
      </c>
      <c r="AK870" s="3">
        <f t="shared" si="1109"/>
        <v>0</v>
      </c>
      <c r="AL870" s="3">
        <f t="shared" si="1109"/>
        <v>0</v>
      </c>
      <c r="AM870" s="3">
        <f t="shared" si="1109"/>
        <v>143.48436589799999</v>
      </c>
      <c r="AN870" s="3">
        <f t="shared" si="1109"/>
        <v>26.501344587599995</v>
      </c>
      <c r="AO870" s="3">
        <f t="shared" si="1109"/>
        <v>165.90440000000004</v>
      </c>
      <c r="AP870" s="3">
        <f t="shared" si="1109"/>
        <v>0</v>
      </c>
      <c r="AQ870" s="3">
        <f t="shared" si="1109"/>
        <v>0</v>
      </c>
      <c r="AR870" s="3">
        <f t="shared" si="1109"/>
        <v>139.75333333333333</v>
      </c>
      <c r="AS870" s="3">
        <f t="shared" si="1109"/>
        <v>26.151066666666658</v>
      </c>
      <c r="AT870" s="3">
        <f t="shared" si="1109"/>
        <v>260.59437380600002</v>
      </c>
      <c r="AU870" s="3">
        <f t="shared" ref="AU870:BW870" si="1110">SUM(AU871:AU931)</f>
        <v>0</v>
      </c>
      <c r="AV870" s="3">
        <f t="shared" si="1110"/>
        <v>0</v>
      </c>
      <c r="AW870" s="3">
        <f t="shared" si="1110"/>
        <v>218.88533333333334</v>
      </c>
      <c r="AX870" s="3">
        <f t="shared" si="1110"/>
        <v>41.709040472666658</v>
      </c>
      <c r="AY870" s="3">
        <f t="shared" si="1110"/>
        <v>127.57211199999999</v>
      </c>
      <c r="AZ870" s="3">
        <f t="shared" si="1110"/>
        <v>0</v>
      </c>
      <c r="BA870" s="3">
        <f t="shared" si="1110"/>
        <v>0</v>
      </c>
      <c r="BB870" s="3">
        <f t="shared" si="1110"/>
        <v>107.07492666666667</v>
      </c>
      <c r="BC870" s="3">
        <f t="shared" si="1110"/>
        <v>20.497185333333331</v>
      </c>
      <c r="BD870" s="3">
        <f t="shared" si="1110"/>
        <v>332.88821985560003</v>
      </c>
      <c r="BE870" s="3">
        <f t="shared" si="1110"/>
        <v>0</v>
      </c>
      <c r="BF870" s="3">
        <f t="shared" si="1110"/>
        <v>0</v>
      </c>
      <c r="BG870" s="3">
        <f t="shared" si="1110"/>
        <v>279.88070873333334</v>
      </c>
      <c r="BH870" s="3">
        <f t="shared" si="1110"/>
        <v>53.007511122266649</v>
      </c>
      <c r="BI870" s="3">
        <f t="shared" si="1110"/>
        <v>186.49459999999996</v>
      </c>
      <c r="BJ870" s="3">
        <f t="shared" si="1110"/>
        <v>0</v>
      </c>
      <c r="BK870" s="3">
        <f t="shared" si="1110"/>
        <v>0</v>
      </c>
      <c r="BL870" s="3">
        <f t="shared" si="1110"/>
        <v>156.57833333333335</v>
      </c>
      <c r="BM870" s="3">
        <f t="shared" si="1110"/>
        <v>29.916266666666644</v>
      </c>
      <c r="BN870" s="3">
        <f t="shared" si="1110"/>
        <v>325.19638813200004</v>
      </c>
      <c r="BO870" s="3">
        <f t="shared" si="1110"/>
        <v>0</v>
      </c>
      <c r="BP870" s="3">
        <f t="shared" si="1110"/>
        <v>0</v>
      </c>
      <c r="BQ870" s="3">
        <f t="shared" si="1110"/>
        <v>273.50066666666675</v>
      </c>
      <c r="BR870" s="3">
        <f t="shared" si="1110"/>
        <v>51.695721465333314</v>
      </c>
      <c r="BS870" s="3">
        <f t="shared" si="1110"/>
        <v>257.33039591444145</v>
      </c>
      <c r="BT870" s="3">
        <f t="shared" si="1110"/>
        <v>0</v>
      </c>
      <c r="BU870" s="3">
        <f t="shared" si="1110"/>
        <v>0</v>
      </c>
      <c r="BV870" s="3">
        <f t="shared" si="1110"/>
        <v>217.26376442536792</v>
      </c>
      <c r="BW870" s="3">
        <f t="shared" si="1110"/>
        <v>40.066631489073558</v>
      </c>
      <c r="BX870" s="3" t="s">
        <v>77</v>
      </c>
      <c r="BY870" s="3" t="s">
        <v>77</v>
      </c>
      <c r="BZ870" s="3" t="s">
        <v>77</v>
      </c>
      <c r="CA870" s="3" t="s">
        <v>77</v>
      </c>
      <c r="CB870" s="3" t="s">
        <v>77</v>
      </c>
      <c r="CC870" s="3">
        <f t="shared" ref="CC870:CL870" si="1111">SUM(CC871:CC931)</f>
        <v>927.86759591444127</v>
      </c>
      <c r="CD870" s="29">
        <f t="shared" si="1111"/>
        <v>0</v>
      </c>
      <c r="CE870" s="29">
        <f t="shared" si="1111"/>
        <v>0</v>
      </c>
      <c r="CF870" s="29">
        <f t="shared" si="1111"/>
        <v>780.77576442536781</v>
      </c>
      <c r="CG870" s="29">
        <f t="shared" si="1111"/>
        <v>147.09183148907354</v>
      </c>
      <c r="CH870" s="30">
        <f t="shared" si="1111"/>
        <v>1345.9950881936413</v>
      </c>
      <c r="CI870" s="30">
        <f t="shared" si="1111"/>
        <v>0</v>
      </c>
      <c r="CJ870" s="30">
        <f t="shared" si="1111"/>
        <v>0</v>
      </c>
      <c r="CK870" s="30">
        <f t="shared" si="1111"/>
        <v>1133.0148390567015</v>
      </c>
      <c r="CL870" s="30">
        <f t="shared" si="1111"/>
        <v>212.98024913694024</v>
      </c>
      <c r="CM870" s="33" t="s">
        <v>77</v>
      </c>
    </row>
    <row r="871" spans="1:91" s="9" customFormat="1" ht="78.75" x14ac:dyDescent="0.25">
      <c r="A871" s="44" t="s">
        <v>495</v>
      </c>
      <c r="B871" s="93" t="s">
        <v>1992</v>
      </c>
      <c r="C871" s="103" t="s">
        <v>474</v>
      </c>
      <c r="D871" s="51" t="s">
        <v>183</v>
      </c>
      <c r="E871" s="13">
        <v>2019</v>
      </c>
      <c r="F871" s="13">
        <v>2020</v>
      </c>
      <c r="G871" s="13">
        <v>2021</v>
      </c>
      <c r="H871" s="47" t="s">
        <v>77</v>
      </c>
      <c r="I871" s="47" t="s">
        <v>77</v>
      </c>
      <c r="J871" s="47" t="s">
        <v>77</v>
      </c>
      <c r="K871" s="47" t="s">
        <v>77</v>
      </c>
      <c r="L871" s="47" t="s">
        <v>77</v>
      </c>
      <c r="M871" s="47" t="s">
        <v>77</v>
      </c>
      <c r="N871" s="47" t="s">
        <v>77</v>
      </c>
      <c r="O871" s="47">
        <v>9.0453568499999975</v>
      </c>
      <c r="P871" s="107">
        <v>9.3847093840000007</v>
      </c>
      <c r="Q871" s="80">
        <f t="shared" ref="Q871:Q911" si="1112">O871+Z871+CH871</f>
        <v>9.7394260499999987</v>
      </c>
      <c r="R871" s="107">
        <f t="shared" ref="R871:R892" si="1113">U871+AE871+AO871+AY871+BI871</f>
        <v>0.25871038399999996</v>
      </c>
      <c r="S871" s="107">
        <f t="shared" ref="S871:S913" si="1114">R871</f>
        <v>0.25871038399999996</v>
      </c>
      <c r="T871" s="47">
        <f t="shared" ref="T871:T911" si="1115">CH871+Z871</f>
        <v>0.69406919999999994</v>
      </c>
      <c r="U871" s="5">
        <v>0.25871038399999996</v>
      </c>
      <c r="V871" s="5">
        <v>0</v>
      </c>
      <c r="W871" s="5">
        <v>0</v>
      </c>
      <c r="X871" s="47">
        <v>0.21559198666666665</v>
      </c>
      <c r="Y871" s="47">
        <f t="shared" ref="Y871:Y902" si="1116">U871-X871</f>
        <v>4.3118397333333308E-2</v>
      </c>
      <c r="Z871" s="5">
        <v>0.25871038399999996</v>
      </c>
      <c r="AA871" s="5">
        <v>0</v>
      </c>
      <c r="AB871" s="5">
        <v>0</v>
      </c>
      <c r="AC871" s="5">
        <v>0.21559198666666665</v>
      </c>
      <c r="AD871" s="47">
        <f t="shared" ref="AD871:AD902" si="1117">Z871-AC871</f>
        <v>4.3118397333333308E-2</v>
      </c>
      <c r="AE871" s="5">
        <v>0</v>
      </c>
      <c r="AF871" s="5">
        <v>0</v>
      </c>
      <c r="AG871" s="5">
        <v>0</v>
      </c>
      <c r="AH871" s="47">
        <v>0</v>
      </c>
      <c r="AI871" s="47">
        <f t="shared" ref="AI871:AI913" si="1118">AE871-AH871</f>
        <v>0</v>
      </c>
      <c r="AJ871" s="5">
        <v>0.43535881599999993</v>
      </c>
      <c r="AK871" s="5">
        <v>0</v>
      </c>
      <c r="AL871" s="5">
        <v>0</v>
      </c>
      <c r="AM871" s="47">
        <v>0.36279901333333325</v>
      </c>
      <c r="AN871" s="47">
        <f t="shared" ref="AN871:AN902" si="1119">AJ871-AM871</f>
        <v>7.2559802666666673E-2</v>
      </c>
      <c r="AO871" s="5">
        <v>0</v>
      </c>
      <c r="AP871" s="5">
        <v>0</v>
      </c>
      <c r="AQ871" s="5">
        <v>0</v>
      </c>
      <c r="AR871" s="5">
        <v>0</v>
      </c>
      <c r="AS871" s="47">
        <f t="shared" ref="AS871:AS913" si="1120">AO871-AR871</f>
        <v>0</v>
      </c>
      <c r="AT871" s="5">
        <v>0</v>
      </c>
      <c r="AU871" s="5">
        <v>0</v>
      </c>
      <c r="AV871" s="5">
        <v>0</v>
      </c>
      <c r="AW871" s="47">
        <v>0</v>
      </c>
      <c r="AX871" s="47">
        <f t="shared" ref="AX871:AX902" si="1121">AT871-AW871</f>
        <v>0</v>
      </c>
      <c r="AY871" s="5">
        <v>0</v>
      </c>
      <c r="AZ871" s="5">
        <v>0</v>
      </c>
      <c r="BA871" s="5">
        <v>0</v>
      </c>
      <c r="BB871" s="5">
        <v>0</v>
      </c>
      <c r="BC871" s="47">
        <f t="shared" ref="BC871:BC913" si="1122">AY871-BB871</f>
        <v>0</v>
      </c>
      <c r="BD871" s="5">
        <v>0</v>
      </c>
      <c r="BE871" s="5">
        <v>0</v>
      </c>
      <c r="BF871" s="5">
        <v>0</v>
      </c>
      <c r="BG871" s="5">
        <v>0</v>
      </c>
      <c r="BH871" s="47">
        <f t="shared" ref="BH871:BH902" si="1123">BD871-BG871</f>
        <v>0</v>
      </c>
      <c r="BI871" s="5">
        <v>0</v>
      </c>
      <c r="BJ871" s="5">
        <v>0</v>
      </c>
      <c r="BK871" s="5">
        <v>0</v>
      </c>
      <c r="BL871" s="5">
        <v>0</v>
      </c>
      <c r="BM871" s="47">
        <f t="shared" ref="BM871:BM913" si="1124">BI871-BL871</f>
        <v>0</v>
      </c>
      <c r="BN871" s="5">
        <v>0</v>
      </c>
      <c r="BO871" s="5">
        <v>0</v>
      </c>
      <c r="BP871" s="5">
        <v>0</v>
      </c>
      <c r="BQ871" s="5">
        <v>0</v>
      </c>
      <c r="BR871" s="47">
        <f t="shared" ref="BR871:BR902" si="1125">BN871-BQ871</f>
        <v>0</v>
      </c>
      <c r="BS871" s="5">
        <v>0</v>
      </c>
      <c r="BT871" s="5">
        <v>0</v>
      </c>
      <c r="BU871" s="5">
        <v>0</v>
      </c>
      <c r="BV871" s="5">
        <v>0</v>
      </c>
      <c r="BW871" s="47">
        <f t="shared" ref="BW871:BW902" si="1126">BS871-BV871</f>
        <v>0</v>
      </c>
      <c r="BX871" s="3" t="s">
        <v>77</v>
      </c>
      <c r="BY871" s="3" t="s">
        <v>77</v>
      </c>
      <c r="BZ871" s="3" t="s">
        <v>77</v>
      </c>
      <c r="CA871" s="3" t="s">
        <v>77</v>
      </c>
      <c r="CB871" s="3" t="s">
        <v>77</v>
      </c>
      <c r="CC871" s="5">
        <f t="shared" ref="CC871:CC902" si="1127">AE871+AO871+AY871+BI871+BS871</f>
        <v>0</v>
      </c>
      <c r="CD871" s="5">
        <f t="shared" ref="CD871:CD902" si="1128">AF871+AP871+AZ871+BJ871+BT871</f>
        <v>0</v>
      </c>
      <c r="CE871" s="5">
        <f t="shared" ref="CE871:CE902" si="1129">AG871+AQ871+BA871+BK871+BU871</f>
        <v>0</v>
      </c>
      <c r="CF871" s="5">
        <f t="shared" ref="CF871:CF902" si="1130">AH871+AR871+BB871+BL871+BV871</f>
        <v>0</v>
      </c>
      <c r="CG871" s="5">
        <f t="shared" ref="CG871:CG902" si="1131">AI871+AS871+BC871+BM871+BW871</f>
        <v>0</v>
      </c>
      <c r="CH871" s="52">
        <f t="shared" ref="CH871:CH902" si="1132">SUM(AJ871,AT871,BD871,BN871,BS871)</f>
        <v>0.43535881599999993</v>
      </c>
      <c r="CI871" s="52">
        <f t="shared" ref="CI871:CI902" si="1133">SUM(AK871,AU871,BE871,BO871,BT871)</f>
        <v>0</v>
      </c>
      <c r="CJ871" s="52">
        <f t="shared" ref="CJ871:CJ902" si="1134">SUM(AL871,AV871,BF871,BP871,BU871)</f>
        <v>0</v>
      </c>
      <c r="CK871" s="52">
        <f t="shared" ref="CK871:CK902" si="1135">SUM(AM871,AW871,BG871,BQ871,BV871)</f>
        <v>0.36279901333333325</v>
      </c>
      <c r="CL871" s="52">
        <f t="shared" ref="CL871:CL902" si="1136">SUM(AN871,AX871,BH871,BR871,BW871)</f>
        <v>7.2559802666666673E-2</v>
      </c>
      <c r="CM871" s="48" t="s">
        <v>3054</v>
      </c>
    </row>
    <row r="872" spans="1:91" s="9" customFormat="1" ht="63" x14ac:dyDescent="0.25">
      <c r="A872" s="44" t="s">
        <v>495</v>
      </c>
      <c r="B872" s="93" t="s">
        <v>1993</v>
      </c>
      <c r="C872" s="114" t="s">
        <v>1347</v>
      </c>
      <c r="D872" s="51" t="s">
        <v>183</v>
      </c>
      <c r="E872" s="43">
        <v>2019</v>
      </c>
      <c r="F872" s="43">
        <v>2020</v>
      </c>
      <c r="G872" s="13">
        <v>2021</v>
      </c>
      <c r="H872" s="47" t="s">
        <v>77</v>
      </c>
      <c r="I872" s="47" t="s">
        <v>77</v>
      </c>
      <c r="J872" s="47" t="s">
        <v>77</v>
      </c>
      <c r="K872" s="47" t="s">
        <v>77</v>
      </c>
      <c r="L872" s="47" t="s">
        <v>77</v>
      </c>
      <c r="M872" s="47" t="s">
        <v>77</v>
      </c>
      <c r="N872" s="47" t="s">
        <v>77</v>
      </c>
      <c r="O872" s="47">
        <v>11.80936406</v>
      </c>
      <c r="P872" s="47">
        <v>27.019910823999993</v>
      </c>
      <c r="Q872" s="80">
        <f t="shared" si="1112"/>
        <v>24.865420491999998</v>
      </c>
      <c r="R872" s="81">
        <f t="shared" si="1113"/>
        <v>1.0195120740001475</v>
      </c>
      <c r="S872" s="47">
        <f t="shared" si="1114"/>
        <v>1.0195120740001475</v>
      </c>
      <c r="T872" s="47">
        <f t="shared" si="1115"/>
        <v>13.056056431999997</v>
      </c>
      <c r="U872" s="5">
        <v>1.0195120740001475</v>
      </c>
      <c r="V872" s="5">
        <v>0</v>
      </c>
      <c r="W872" s="5">
        <v>0</v>
      </c>
      <c r="X872" s="47">
        <v>0.84959339500012299</v>
      </c>
      <c r="Y872" s="47">
        <f t="shared" si="1116"/>
        <v>0.16991867900002455</v>
      </c>
      <c r="Z872" s="5">
        <v>11.46140724</v>
      </c>
      <c r="AA872" s="5">
        <v>0</v>
      </c>
      <c r="AB872" s="5">
        <v>0</v>
      </c>
      <c r="AC872" s="5">
        <v>9.5511727000000004</v>
      </c>
      <c r="AD872" s="47">
        <f t="shared" si="1117"/>
        <v>1.9102345399999994</v>
      </c>
      <c r="AE872" s="5">
        <v>0</v>
      </c>
      <c r="AF872" s="5">
        <v>0</v>
      </c>
      <c r="AG872" s="5">
        <v>0</v>
      </c>
      <c r="AH872" s="47">
        <v>0</v>
      </c>
      <c r="AI872" s="47">
        <f t="shared" si="1118"/>
        <v>0</v>
      </c>
      <c r="AJ872" s="5">
        <v>1.5946491919999972</v>
      </c>
      <c r="AK872" s="5">
        <v>0</v>
      </c>
      <c r="AL872" s="5">
        <v>0</v>
      </c>
      <c r="AM872" s="47">
        <v>1.3288743266666643</v>
      </c>
      <c r="AN872" s="47">
        <f t="shared" si="1119"/>
        <v>0.26577486533333294</v>
      </c>
      <c r="AO872" s="5">
        <v>0</v>
      </c>
      <c r="AP872" s="5">
        <v>0</v>
      </c>
      <c r="AQ872" s="5">
        <v>0</v>
      </c>
      <c r="AR872" s="5">
        <v>0</v>
      </c>
      <c r="AS872" s="47">
        <f t="shared" si="1120"/>
        <v>0</v>
      </c>
      <c r="AT872" s="5">
        <v>0</v>
      </c>
      <c r="AU872" s="5">
        <v>0</v>
      </c>
      <c r="AV872" s="5">
        <v>0</v>
      </c>
      <c r="AW872" s="47">
        <v>0</v>
      </c>
      <c r="AX872" s="47">
        <f t="shared" si="1121"/>
        <v>0</v>
      </c>
      <c r="AY872" s="5">
        <v>0</v>
      </c>
      <c r="AZ872" s="5">
        <v>0</v>
      </c>
      <c r="BA872" s="5">
        <v>0</v>
      </c>
      <c r="BB872" s="5">
        <v>0</v>
      </c>
      <c r="BC872" s="47">
        <f t="shared" si="1122"/>
        <v>0</v>
      </c>
      <c r="BD872" s="5">
        <v>0</v>
      </c>
      <c r="BE872" s="5">
        <v>0</v>
      </c>
      <c r="BF872" s="5">
        <v>0</v>
      </c>
      <c r="BG872" s="5">
        <v>0</v>
      </c>
      <c r="BH872" s="47">
        <f t="shared" si="1123"/>
        <v>0</v>
      </c>
      <c r="BI872" s="5">
        <v>0</v>
      </c>
      <c r="BJ872" s="5">
        <v>0</v>
      </c>
      <c r="BK872" s="5">
        <v>0</v>
      </c>
      <c r="BL872" s="5">
        <v>0</v>
      </c>
      <c r="BM872" s="47">
        <f t="shared" si="1124"/>
        <v>0</v>
      </c>
      <c r="BN872" s="5">
        <v>0</v>
      </c>
      <c r="BO872" s="5">
        <v>0</v>
      </c>
      <c r="BP872" s="5">
        <v>0</v>
      </c>
      <c r="BQ872" s="5">
        <v>0</v>
      </c>
      <c r="BR872" s="47">
        <f t="shared" si="1125"/>
        <v>0</v>
      </c>
      <c r="BS872" s="5">
        <v>0</v>
      </c>
      <c r="BT872" s="5">
        <v>0</v>
      </c>
      <c r="BU872" s="5">
        <v>0</v>
      </c>
      <c r="BV872" s="5">
        <v>0</v>
      </c>
      <c r="BW872" s="47">
        <f t="shared" si="1126"/>
        <v>0</v>
      </c>
      <c r="BX872" s="3" t="s">
        <v>77</v>
      </c>
      <c r="BY872" s="3" t="s">
        <v>77</v>
      </c>
      <c r="BZ872" s="3" t="s">
        <v>77</v>
      </c>
      <c r="CA872" s="3" t="s">
        <v>77</v>
      </c>
      <c r="CB872" s="3" t="s">
        <v>77</v>
      </c>
      <c r="CC872" s="47">
        <f t="shared" si="1127"/>
        <v>0</v>
      </c>
      <c r="CD872" s="47">
        <f t="shared" si="1128"/>
        <v>0</v>
      </c>
      <c r="CE872" s="47">
        <f t="shared" si="1129"/>
        <v>0</v>
      </c>
      <c r="CF872" s="47">
        <f t="shared" si="1130"/>
        <v>0</v>
      </c>
      <c r="CG872" s="47">
        <f t="shared" si="1131"/>
        <v>0</v>
      </c>
      <c r="CH872" s="52">
        <f t="shared" si="1132"/>
        <v>1.5946491919999972</v>
      </c>
      <c r="CI872" s="52">
        <f t="shared" si="1133"/>
        <v>0</v>
      </c>
      <c r="CJ872" s="52">
        <f t="shared" si="1134"/>
        <v>0</v>
      </c>
      <c r="CK872" s="52">
        <f t="shared" si="1135"/>
        <v>1.3288743266666643</v>
      </c>
      <c r="CL872" s="52">
        <f t="shared" si="1136"/>
        <v>0.26577486533333294</v>
      </c>
      <c r="CM872" s="48" t="s">
        <v>3030</v>
      </c>
    </row>
    <row r="873" spans="1:91" s="9" customFormat="1" ht="78.75" x14ac:dyDescent="0.25">
      <c r="A873" s="44" t="s">
        <v>495</v>
      </c>
      <c r="B873" s="93" t="s">
        <v>1994</v>
      </c>
      <c r="C873" s="114" t="s">
        <v>1348</v>
      </c>
      <c r="D873" s="51" t="s">
        <v>183</v>
      </c>
      <c r="E873" s="43">
        <v>2019</v>
      </c>
      <c r="F873" s="43">
        <v>2020</v>
      </c>
      <c r="G873" s="13">
        <v>2021</v>
      </c>
      <c r="H873" s="47" t="s">
        <v>77</v>
      </c>
      <c r="I873" s="47" t="s">
        <v>77</v>
      </c>
      <c r="J873" s="47" t="s">
        <v>77</v>
      </c>
      <c r="K873" s="47" t="s">
        <v>77</v>
      </c>
      <c r="L873" s="47" t="s">
        <v>77</v>
      </c>
      <c r="M873" s="47" t="s">
        <v>77</v>
      </c>
      <c r="N873" s="47" t="s">
        <v>77</v>
      </c>
      <c r="O873" s="47">
        <v>6.3450153600000005</v>
      </c>
      <c r="P873" s="47">
        <v>7.0859041039999999</v>
      </c>
      <c r="Q873" s="80">
        <f t="shared" si="1112"/>
        <v>6.6890647200000002</v>
      </c>
      <c r="R873" s="81">
        <f t="shared" si="1113"/>
        <v>0.32662687400000051</v>
      </c>
      <c r="S873" s="47">
        <f t="shared" si="1114"/>
        <v>0.32662687400000051</v>
      </c>
      <c r="T873" s="47">
        <f t="shared" si="1115"/>
        <v>0.34404935999999997</v>
      </c>
      <c r="U873" s="5">
        <v>0.32662687400000051</v>
      </c>
      <c r="V873" s="5">
        <v>0</v>
      </c>
      <c r="W873" s="5">
        <v>0</v>
      </c>
      <c r="X873" s="47">
        <v>0.27218906166666712</v>
      </c>
      <c r="Y873" s="47">
        <f t="shared" si="1116"/>
        <v>5.4437812333333391E-2</v>
      </c>
      <c r="Z873" s="5">
        <v>0.32662687400000051</v>
      </c>
      <c r="AA873" s="5">
        <v>0</v>
      </c>
      <c r="AB873" s="5">
        <v>0</v>
      </c>
      <c r="AC873" s="5">
        <v>0.27218906166666712</v>
      </c>
      <c r="AD873" s="47">
        <f t="shared" si="1117"/>
        <v>5.4437812333333391E-2</v>
      </c>
      <c r="AE873" s="5">
        <v>0</v>
      </c>
      <c r="AF873" s="5">
        <v>0</v>
      </c>
      <c r="AG873" s="5">
        <v>0</v>
      </c>
      <c r="AH873" s="47">
        <v>0</v>
      </c>
      <c r="AI873" s="47">
        <f t="shared" si="1118"/>
        <v>0</v>
      </c>
      <c r="AJ873" s="5">
        <v>1.742248599999948E-2</v>
      </c>
      <c r="AK873" s="5">
        <v>0</v>
      </c>
      <c r="AL873" s="5">
        <v>0</v>
      </c>
      <c r="AM873" s="47">
        <v>1.4518738333332901E-2</v>
      </c>
      <c r="AN873" s="47">
        <f t="shared" si="1119"/>
        <v>2.9037476666665795E-3</v>
      </c>
      <c r="AO873" s="5">
        <v>0</v>
      </c>
      <c r="AP873" s="5">
        <v>0</v>
      </c>
      <c r="AQ873" s="5">
        <v>0</v>
      </c>
      <c r="AR873" s="5">
        <v>0</v>
      </c>
      <c r="AS873" s="47">
        <f t="shared" si="1120"/>
        <v>0</v>
      </c>
      <c r="AT873" s="5">
        <v>0</v>
      </c>
      <c r="AU873" s="5">
        <v>0</v>
      </c>
      <c r="AV873" s="5">
        <v>0</v>
      </c>
      <c r="AW873" s="47">
        <v>0</v>
      </c>
      <c r="AX873" s="47">
        <f t="shared" si="1121"/>
        <v>0</v>
      </c>
      <c r="AY873" s="5">
        <v>0</v>
      </c>
      <c r="AZ873" s="5">
        <v>0</v>
      </c>
      <c r="BA873" s="5">
        <v>0</v>
      </c>
      <c r="BB873" s="5">
        <v>0</v>
      </c>
      <c r="BC873" s="47">
        <f t="shared" si="1122"/>
        <v>0</v>
      </c>
      <c r="BD873" s="5">
        <v>0</v>
      </c>
      <c r="BE873" s="5">
        <v>0</v>
      </c>
      <c r="BF873" s="5">
        <v>0</v>
      </c>
      <c r="BG873" s="5">
        <v>0</v>
      </c>
      <c r="BH873" s="47">
        <f t="shared" si="1123"/>
        <v>0</v>
      </c>
      <c r="BI873" s="5">
        <v>0</v>
      </c>
      <c r="BJ873" s="5">
        <v>0</v>
      </c>
      <c r="BK873" s="5">
        <v>0</v>
      </c>
      <c r="BL873" s="5">
        <v>0</v>
      </c>
      <c r="BM873" s="47">
        <f t="shared" si="1124"/>
        <v>0</v>
      </c>
      <c r="BN873" s="5">
        <v>0</v>
      </c>
      <c r="BO873" s="5">
        <v>0</v>
      </c>
      <c r="BP873" s="5">
        <v>0</v>
      </c>
      <c r="BQ873" s="5">
        <v>0</v>
      </c>
      <c r="BR873" s="47">
        <f t="shared" si="1125"/>
        <v>0</v>
      </c>
      <c r="BS873" s="5">
        <v>0</v>
      </c>
      <c r="BT873" s="5">
        <v>0</v>
      </c>
      <c r="BU873" s="5">
        <v>0</v>
      </c>
      <c r="BV873" s="5">
        <v>0</v>
      </c>
      <c r="BW873" s="47">
        <f t="shared" si="1126"/>
        <v>0</v>
      </c>
      <c r="BX873" s="3" t="s">
        <v>77</v>
      </c>
      <c r="BY873" s="3" t="s">
        <v>77</v>
      </c>
      <c r="BZ873" s="3" t="s">
        <v>77</v>
      </c>
      <c r="CA873" s="3" t="s">
        <v>77</v>
      </c>
      <c r="CB873" s="3" t="s">
        <v>77</v>
      </c>
      <c r="CC873" s="47">
        <f t="shared" si="1127"/>
        <v>0</v>
      </c>
      <c r="CD873" s="47">
        <f t="shared" si="1128"/>
        <v>0</v>
      </c>
      <c r="CE873" s="47">
        <f t="shared" si="1129"/>
        <v>0</v>
      </c>
      <c r="CF873" s="47">
        <f t="shared" si="1130"/>
        <v>0</v>
      </c>
      <c r="CG873" s="47">
        <f t="shared" si="1131"/>
        <v>0</v>
      </c>
      <c r="CH873" s="52">
        <f t="shared" si="1132"/>
        <v>1.742248599999948E-2</v>
      </c>
      <c r="CI873" s="52">
        <f t="shared" si="1133"/>
        <v>0</v>
      </c>
      <c r="CJ873" s="52">
        <f t="shared" si="1134"/>
        <v>0</v>
      </c>
      <c r="CK873" s="52">
        <f t="shared" si="1135"/>
        <v>1.4518738333332901E-2</v>
      </c>
      <c r="CL873" s="52">
        <f t="shared" si="1136"/>
        <v>2.9037476666665795E-3</v>
      </c>
      <c r="CM873" s="48" t="s">
        <v>3054</v>
      </c>
    </row>
    <row r="874" spans="1:91" s="115" customFormat="1" ht="78.75" x14ac:dyDescent="0.25">
      <c r="A874" s="44" t="s">
        <v>495</v>
      </c>
      <c r="B874" s="93" t="s">
        <v>2041</v>
      </c>
      <c r="C874" s="114" t="s">
        <v>1349</v>
      </c>
      <c r="D874" s="51" t="s">
        <v>183</v>
      </c>
      <c r="E874" s="43">
        <v>2019</v>
      </c>
      <c r="F874" s="43">
        <v>2020</v>
      </c>
      <c r="G874" s="13">
        <v>2021</v>
      </c>
      <c r="H874" s="47" t="s">
        <v>77</v>
      </c>
      <c r="I874" s="47" t="s">
        <v>77</v>
      </c>
      <c r="J874" s="47" t="s">
        <v>77</v>
      </c>
      <c r="K874" s="47" t="s">
        <v>77</v>
      </c>
      <c r="L874" s="47" t="s">
        <v>77</v>
      </c>
      <c r="M874" s="47" t="s">
        <v>77</v>
      </c>
      <c r="N874" s="47" t="s">
        <v>77</v>
      </c>
      <c r="O874" s="47">
        <v>14.112549389999998</v>
      </c>
      <c r="P874" s="47">
        <v>18.317158184</v>
      </c>
      <c r="Q874" s="80">
        <f t="shared" si="1112"/>
        <v>15.074150309999998</v>
      </c>
      <c r="R874" s="81">
        <f t="shared" si="1113"/>
        <v>0.60489000400000081</v>
      </c>
      <c r="S874" s="47">
        <f t="shared" si="1114"/>
        <v>0.60489000400000081</v>
      </c>
      <c r="T874" s="47">
        <f t="shared" si="1115"/>
        <v>0.96160091999999997</v>
      </c>
      <c r="U874" s="5">
        <v>0.60489000400000081</v>
      </c>
      <c r="V874" s="5">
        <v>0</v>
      </c>
      <c r="W874" s="5">
        <v>0</v>
      </c>
      <c r="X874" s="47">
        <v>0.50407500333333399</v>
      </c>
      <c r="Y874" s="47">
        <f t="shared" si="1116"/>
        <v>0.10081500066666682</v>
      </c>
      <c r="Z874" s="5">
        <v>0.60489000400000081</v>
      </c>
      <c r="AA874" s="5">
        <v>0</v>
      </c>
      <c r="AB874" s="5">
        <v>0</v>
      </c>
      <c r="AC874" s="5">
        <v>0.50407500333333399</v>
      </c>
      <c r="AD874" s="47">
        <f t="shared" si="1117"/>
        <v>0.10081500066666682</v>
      </c>
      <c r="AE874" s="5">
        <v>0</v>
      </c>
      <c r="AF874" s="5">
        <v>0</v>
      </c>
      <c r="AG874" s="5">
        <v>0</v>
      </c>
      <c r="AH874" s="47">
        <v>0</v>
      </c>
      <c r="AI874" s="47">
        <f t="shared" si="1118"/>
        <v>0</v>
      </c>
      <c r="AJ874" s="5">
        <v>0.35671091599999921</v>
      </c>
      <c r="AK874" s="5">
        <v>0</v>
      </c>
      <c r="AL874" s="5">
        <v>0</v>
      </c>
      <c r="AM874" s="47">
        <v>0.29725909666666606</v>
      </c>
      <c r="AN874" s="47">
        <f t="shared" si="1119"/>
        <v>5.9451819333333156E-2</v>
      </c>
      <c r="AO874" s="5">
        <v>0</v>
      </c>
      <c r="AP874" s="5">
        <v>0</v>
      </c>
      <c r="AQ874" s="5">
        <v>0</v>
      </c>
      <c r="AR874" s="5">
        <v>0</v>
      </c>
      <c r="AS874" s="47">
        <f t="shared" si="1120"/>
        <v>0</v>
      </c>
      <c r="AT874" s="5">
        <v>0</v>
      </c>
      <c r="AU874" s="5">
        <v>0</v>
      </c>
      <c r="AV874" s="5">
        <v>0</v>
      </c>
      <c r="AW874" s="47">
        <v>0</v>
      </c>
      <c r="AX874" s="47">
        <f t="shared" si="1121"/>
        <v>0</v>
      </c>
      <c r="AY874" s="5">
        <v>0</v>
      </c>
      <c r="AZ874" s="5">
        <v>0</v>
      </c>
      <c r="BA874" s="5">
        <v>0</v>
      </c>
      <c r="BB874" s="5">
        <v>0</v>
      </c>
      <c r="BC874" s="47">
        <f t="shared" si="1122"/>
        <v>0</v>
      </c>
      <c r="BD874" s="5">
        <v>0</v>
      </c>
      <c r="BE874" s="5">
        <v>0</v>
      </c>
      <c r="BF874" s="5">
        <v>0</v>
      </c>
      <c r="BG874" s="5">
        <v>0</v>
      </c>
      <c r="BH874" s="47">
        <f t="shared" si="1123"/>
        <v>0</v>
      </c>
      <c r="BI874" s="5">
        <v>0</v>
      </c>
      <c r="BJ874" s="5">
        <v>0</v>
      </c>
      <c r="BK874" s="5">
        <v>0</v>
      </c>
      <c r="BL874" s="5">
        <v>0</v>
      </c>
      <c r="BM874" s="47">
        <f t="shared" si="1124"/>
        <v>0</v>
      </c>
      <c r="BN874" s="5">
        <v>0</v>
      </c>
      <c r="BO874" s="5">
        <v>0</v>
      </c>
      <c r="BP874" s="5">
        <v>0</v>
      </c>
      <c r="BQ874" s="5">
        <v>0</v>
      </c>
      <c r="BR874" s="47">
        <f t="shared" si="1125"/>
        <v>0</v>
      </c>
      <c r="BS874" s="5">
        <v>0</v>
      </c>
      <c r="BT874" s="5">
        <v>0</v>
      </c>
      <c r="BU874" s="5">
        <v>0</v>
      </c>
      <c r="BV874" s="5">
        <v>0</v>
      </c>
      <c r="BW874" s="47">
        <f t="shared" si="1126"/>
        <v>0</v>
      </c>
      <c r="BX874" s="3" t="s">
        <v>77</v>
      </c>
      <c r="BY874" s="3" t="s">
        <v>77</v>
      </c>
      <c r="BZ874" s="3" t="s">
        <v>77</v>
      </c>
      <c r="CA874" s="3" t="s">
        <v>77</v>
      </c>
      <c r="CB874" s="3" t="s">
        <v>77</v>
      </c>
      <c r="CC874" s="47">
        <f t="shared" si="1127"/>
        <v>0</v>
      </c>
      <c r="CD874" s="47">
        <f t="shared" si="1128"/>
        <v>0</v>
      </c>
      <c r="CE874" s="47">
        <f t="shared" si="1129"/>
        <v>0</v>
      </c>
      <c r="CF874" s="47">
        <f t="shared" si="1130"/>
        <v>0</v>
      </c>
      <c r="CG874" s="47">
        <f t="shared" si="1131"/>
        <v>0</v>
      </c>
      <c r="CH874" s="52">
        <f t="shared" si="1132"/>
        <v>0.35671091599999921</v>
      </c>
      <c r="CI874" s="52">
        <f t="shared" si="1133"/>
        <v>0</v>
      </c>
      <c r="CJ874" s="52">
        <f t="shared" si="1134"/>
        <v>0</v>
      </c>
      <c r="CK874" s="52">
        <f t="shared" si="1135"/>
        <v>0.29725909666666606</v>
      </c>
      <c r="CL874" s="52">
        <f t="shared" si="1136"/>
        <v>5.9451819333333156E-2</v>
      </c>
      <c r="CM874" s="48" t="s">
        <v>3054</v>
      </c>
    </row>
    <row r="875" spans="1:91" s="9" customFormat="1" ht="78.75" x14ac:dyDescent="0.25">
      <c r="A875" s="44" t="s">
        <v>495</v>
      </c>
      <c r="B875" s="93" t="s">
        <v>2744</v>
      </c>
      <c r="C875" s="114" t="s">
        <v>1350</v>
      </c>
      <c r="D875" s="51" t="s">
        <v>183</v>
      </c>
      <c r="E875" s="43">
        <v>2019</v>
      </c>
      <c r="F875" s="43">
        <v>2020</v>
      </c>
      <c r="G875" s="13">
        <v>2021</v>
      </c>
      <c r="H875" s="47" t="s">
        <v>77</v>
      </c>
      <c r="I875" s="47" t="s">
        <v>77</v>
      </c>
      <c r="J875" s="47" t="s">
        <v>77</v>
      </c>
      <c r="K875" s="47" t="s">
        <v>77</v>
      </c>
      <c r="L875" s="47" t="s">
        <v>77</v>
      </c>
      <c r="M875" s="47" t="s">
        <v>77</v>
      </c>
      <c r="N875" s="47" t="s">
        <v>77</v>
      </c>
      <c r="O875" s="47">
        <v>29.52870021</v>
      </c>
      <c r="P875" s="47">
        <v>30.626632632</v>
      </c>
      <c r="Q875" s="80">
        <f t="shared" si="1112"/>
        <v>32.02955661</v>
      </c>
      <c r="R875" s="81">
        <f t="shared" si="1113"/>
        <v>0.53263263199999711</v>
      </c>
      <c r="S875" s="47">
        <f t="shared" si="1114"/>
        <v>0.53263263199999711</v>
      </c>
      <c r="T875" s="47">
        <f t="shared" si="1115"/>
        <v>2.5008563999999995</v>
      </c>
      <c r="U875" s="5">
        <v>0.53263263199999711</v>
      </c>
      <c r="V875" s="5">
        <v>0</v>
      </c>
      <c r="W875" s="5">
        <v>0</v>
      </c>
      <c r="X875" s="47">
        <v>0.44386052666666426</v>
      </c>
      <c r="Y875" s="47">
        <f t="shared" si="1116"/>
        <v>8.8772105333332851E-2</v>
      </c>
      <c r="Z875" s="5">
        <v>0.53263263199999711</v>
      </c>
      <c r="AA875" s="5">
        <v>0</v>
      </c>
      <c r="AB875" s="5">
        <v>0</v>
      </c>
      <c r="AC875" s="5">
        <v>0.44386052666666426</v>
      </c>
      <c r="AD875" s="47">
        <f t="shared" si="1117"/>
        <v>8.8772105333332851E-2</v>
      </c>
      <c r="AE875" s="5">
        <v>0</v>
      </c>
      <c r="AF875" s="5">
        <v>0</v>
      </c>
      <c r="AG875" s="5">
        <v>0</v>
      </c>
      <c r="AH875" s="47">
        <v>0</v>
      </c>
      <c r="AI875" s="47">
        <f t="shared" si="1118"/>
        <v>0</v>
      </c>
      <c r="AJ875" s="5">
        <v>1.9682237680000025</v>
      </c>
      <c r="AK875" s="5">
        <v>0</v>
      </c>
      <c r="AL875" s="5">
        <v>0</v>
      </c>
      <c r="AM875" s="47">
        <v>1.6401864733333356</v>
      </c>
      <c r="AN875" s="47">
        <f t="shared" si="1119"/>
        <v>0.32803729466666698</v>
      </c>
      <c r="AO875" s="5">
        <v>0</v>
      </c>
      <c r="AP875" s="5">
        <v>0</v>
      </c>
      <c r="AQ875" s="5">
        <v>0</v>
      </c>
      <c r="AR875" s="5">
        <v>0</v>
      </c>
      <c r="AS875" s="47">
        <f t="shared" si="1120"/>
        <v>0</v>
      </c>
      <c r="AT875" s="5">
        <v>0</v>
      </c>
      <c r="AU875" s="5">
        <v>0</v>
      </c>
      <c r="AV875" s="5">
        <v>0</v>
      </c>
      <c r="AW875" s="47">
        <v>0</v>
      </c>
      <c r="AX875" s="47">
        <f t="shared" si="1121"/>
        <v>0</v>
      </c>
      <c r="AY875" s="5">
        <v>0</v>
      </c>
      <c r="AZ875" s="5">
        <v>0</v>
      </c>
      <c r="BA875" s="5">
        <v>0</v>
      </c>
      <c r="BB875" s="5">
        <v>0</v>
      </c>
      <c r="BC875" s="47">
        <f t="shared" si="1122"/>
        <v>0</v>
      </c>
      <c r="BD875" s="5">
        <v>0</v>
      </c>
      <c r="BE875" s="5">
        <v>0</v>
      </c>
      <c r="BF875" s="5">
        <v>0</v>
      </c>
      <c r="BG875" s="5">
        <v>0</v>
      </c>
      <c r="BH875" s="47">
        <f t="shared" si="1123"/>
        <v>0</v>
      </c>
      <c r="BI875" s="5">
        <v>0</v>
      </c>
      <c r="BJ875" s="5">
        <v>0</v>
      </c>
      <c r="BK875" s="5">
        <v>0</v>
      </c>
      <c r="BL875" s="5">
        <v>0</v>
      </c>
      <c r="BM875" s="47">
        <f t="shared" si="1124"/>
        <v>0</v>
      </c>
      <c r="BN875" s="5">
        <v>0</v>
      </c>
      <c r="BO875" s="5">
        <v>0</v>
      </c>
      <c r="BP875" s="5">
        <v>0</v>
      </c>
      <c r="BQ875" s="5">
        <v>0</v>
      </c>
      <c r="BR875" s="47">
        <f t="shared" si="1125"/>
        <v>0</v>
      </c>
      <c r="BS875" s="5">
        <v>0</v>
      </c>
      <c r="BT875" s="5">
        <v>0</v>
      </c>
      <c r="BU875" s="5">
        <v>0</v>
      </c>
      <c r="BV875" s="5">
        <v>0</v>
      </c>
      <c r="BW875" s="47">
        <f t="shared" si="1126"/>
        <v>0</v>
      </c>
      <c r="BX875" s="3" t="s">
        <v>77</v>
      </c>
      <c r="BY875" s="3" t="s">
        <v>77</v>
      </c>
      <c r="BZ875" s="3" t="s">
        <v>77</v>
      </c>
      <c r="CA875" s="3" t="s">
        <v>77</v>
      </c>
      <c r="CB875" s="3" t="s">
        <v>77</v>
      </c>
      <c r="CC875" s="47">
        <f t="shared" si="1127"/>
        <v>0</v>
      </c>
      <c r="CD875" s="47">
        <f t="shared" si="1128"/>
        <v>0</v>
      </c>
      <c r="CE875" s="47">
        <f t="shared" si="1129"/>
        <v>0</v>
      </c>
      <c r="CF875" s="47">
        <f t="shared" si="1130"/>
        <v>0</v>
      </c>
      <c r="CG875" s="47">
        <f t="shared" si="1131"/>
        <v>0</v>
      </c>
      <c r="CH875" s="52">
        <f t="shared" si="1132"/>
        <v>1.9682237680000025</v>
      </c>
      <c r="CI875" s="52">
        <f t="shared" si="1133"/>
        <v>0</v>
      </c>
      <c r="CJ875" s="52">
        <f t="shared" si="1134"/>
        <v>0</v>
      </c>
      <c r="CK875" s="52">
        <f t="shared" si="1135"/>
        <v>1.6401864733333356</v>
      </c>
      <c r="CL875" s="52">
        <f t="shared" si="1136"/>
        <v>0.32803729466666698</v>
      </c>
      <c r="CM875" s="48" t="s">
        <v>3054</v>
      </c>
    </row>
    <row r="876" spans="1:91" s="9" customFormat="1" ht="78.75" x14ac:dyDescent="0.25">
      <c r="A876" s="44" t="s">
        <v>495</v>
      </c>
      <c r="B876" s="93" t="s">
        <v>2042</v>
      </c>
      <c r="C876" s="114" t="s">
        <v>1538</v>
      </c>
      <c r="D876" s="51" t="s">
        <v>183</v>
      </c>
      <c r="E876" s="43">
        <v>2019</v>
      </c>
      <c r="F876" s="43">
        <v>2020</v>
      </c>
      <c r="G876" s="13">
        <v>2021</v>
      </c>
      <c r="H876" s="47" t="s">
        <v>77</v>
      </c>
      <c r="I876" s="47" t="s">
        <v>77</v>
      </c>
      <c r="J876" s="47" t="s">
        <v>77</v>
      </c>
      <c r="K876" s="47" t="s">
        <v>77</v>
      </c>
      <c r="L876" s="47" t="s">
        <v>77</v>
      </c>
      <c r="M876" s="47" t="s">
        <v>77</v>
      </c>
      <c r="N876" s="47" t="s">
        <v>77</v>
      </c>
      <c r="O876" s="47">
        <v>18.147407250000001</v>
      </c>
      <c r="P876" s="47">
        <v>25.900924251999999</v>
      </c>
      <c r="Q876" s="80">
        <f t="shared" si="1112"/>
        <v>19.516835010000001</v>
      </c>
      <c r="R876" s="81">
        <f t="shared" si="1113"/>
        <v>0.3873220619999993</v>
      </c>
      <c r="S876" s="47">
        <f t="shared" si="1114"/>
        <v>0.3873220619999993</v>
      </c>
      <c r="T876" s="47">
        <f t="shared" si="1115"/>
        <v>1.3694277600000002</v>
      </c>
      <c r="U876" s="5">
        <v>0.3873220619999993</v>
      </c>
      <c r="V876" s="5">
        <v>0</v>
      </c>
      <c r="W876" s="5">
        <v>0</v>
      </c>
      <c r="X876" s="47">
        <v>0.32276838499999938</v>
      </c>
      <c r="Y876" s="47">
        <f t="shared" si="1116"/>
        <v>6.455367699999992E-2</v>
      </c>
      <c r="Z876" s="5">
        <v>0.3873220619999993</v>
      </c>
      <c r="AA876" s="5">
        <v>0</v>
      </c>
      <c r="AB876" s="5">
        <v>0</v>
      </c>
      <c r="AC876" s="5">
        <v>0.32276838499999938</v>
      </c>
      <c r="AD876" s="47">
        <f t="shared" si="1117"/>
        <v>6.455367699999992E-2</v>
      </c>
      <c r="AE876" s="5">
        <v>0</v>
      </c>
      <c r="AF876" s="5">
        <v>0</v>
      </c>
      <c r="AG876" s="5">
        <v>0</v>
      </c>
      <c r="AH876" s="5">
        <v>0</v>
      </c>
      <c r="AI876" s="47">
        <f t="shared" si="1118"/>
        <v>0</v>
      </c>
      <c r="AJ876" s="5">
        <v>0.9821056980000008</v>
      </c>
      <c r="AK876" s="5">
        <v>0</v>
      </c>
      <c r="AL876" s="5">
        <v>0</v>
      </c>
      <c r="AM876" s="47">
        <v>0.81842141500000065</v>
      </c>
      <c r="AN876" s="47">
        <f t="shared" si="1119"/>
        <v>0.16368428300000015</v>
      </c>
      <c r="AO876" s="5">
        <v>0</v>
      </c>
      <c r="AP876" s="5">
        <v>0</v>
      </c>
      <c r="AQ876" s="5">
        <v>0</v>
      </c>
      <c r="AR876" s="5">
        <v>0</v>
      </c>
      <c r="AS876" s="47">
        <f t="shared" si="1120"/>
        <v>0</v>
      </c>
      <c r="AT876" s="5">
        <v>0</v>
      </c>
      <c r="AU876" s="5">
        <v>0</v>
      </c>
      <c r="AV876" s="5">
        <v>0</v>
      </c>
      <c r="AW876" s="5">
        <v>0</v>
      </c>
      <c r="AX876" s="47">
        <f t="shared" si="1121"/>
        <v>0</v>
      </c>
      <c r="AY876" s="5">
        <v>0</v>
      </c>
      <c r="AZ876" s="5">
        <v>0</v>
      </c>
      <c r="BA876" s="5">
        <v>0</v>
      </c>
      <c r="BB876" s="5">
        <v>0</v>
      </c>
      <c r="BC876" s="47">
        <f t="shared" si="1122"/>
        <v>0</v>
      </c>
      <c r="BD876" s="5">
        <v>0</v>
      </c>
      <c r="BE876" s="5">
        <v>0</v>
      </c>
      <c r="BF876" s="5">
        <v>0</v>
      </c>
      <c r="BG876" s="5">
        <v>0</v>
      </c>
      <c r="BH876" s="47">
        <f t="shared" si="1123"/>
        <v>0</v>
      </c>
      <c r="BI876" s="5">
        <v>0</v>
      </c>
      <c r="BJ876" s="5">
        <v>0</v>
      </c>
      <c r="BK876" s="5">
        <v>0</v>
      </c>
      <c r="BL876" s="5">
        <v>0</v>
      </c>
      <c r="BM876" s="47">
        <f t="shared" si="1124"/>
        <v>0</v>
      </c>
      <c r="BN876" s="5">
        <v>0</v>
      </c>
      <c r="BO876" s="5">
        <v>0</v>
      </c>
      <c r="BP876" s="5">
        <v>0</v>
      </c>
      <c r="BQ876" s="5">
        <v>0</v>
      </c>
      <c r="BR876" s="47">
        <f t="shared" si="1125"/>
        <v>0</v>
      </c>
      <c r="BS876" s="5">
        <v>0</v>
      </c>
      <c r="BT876" s="5">
        <v>0</v>
      </c>
      <c r="BU876" s="5">
        <v>0</v>
      </c>
      <c r="BV876" s="5">
        <v>0</v>
      </c>
      <c r="BW876" s="47">
        <f t="shared" si="1126"/>
        <v>0</v>
      </c>
      <c r="BX876" s="3" t="s">
        <v>77</v>
      </c>
      <c r="BY876" s="3" t="s">
        <v>77</v>
      </c>
      <c r="BZ876" s="3" t="s">
        <v>77</v>
      </c>
      <c r="CA876" s="3" t="s">
        <v>77</v>
      </c>
      <c r="CB876" s="3" t="s">
        <v>77</v>
      </c>
      <c r="CC876" s="47">
        <f t="shared" si="1127"/>
        <v>0</v>
      </c>
      <c r="CD876" s="47">
        <f t="shared" si="1128"/>
        <v>0</v>
      </c>
      <c r="CE876" s="47">
        <f t="shared" si="1129"/>
        <v>0</v>
      </c>
      <c r="CF876" s="47">
        <f t="shared" si="1130"/>
        <v>0</v>
      </c>
      <c r="CG876" s="47">
        <f t="shared" si="1131"/>
        <v>0</v>
      </c>
      <c r="CH876" s="52">
        <f t="shared" si="1132"/>
        <v>0.9821056980000008</v>
      </c>
      <c r="CI876" s="52">
        <f t="shared" si="1133"/>
        <v>0</v>
      </c>
      <c r="CJ876" s="52">
        <f t="shared" si="1134"/>
        <v>0</v>
      </c>
      <c r="CK876" s="52">
        <f t="shared" si="1135"/>
        <v>0.81842141500000065</v>
      </c>
      <c r="CL876" s="52">
        <f t="shared" si="1136"/>
        <v>0.16368428300000015</v>
      </c>
      <c r="CM876" s="48" t="s">
        <v>3054</v>
      </c>
    </row>
    <row r="877" spans="1:91" s="9" customFormat="1" ht="78.75" x14ac:dyDescent="0.25">
      <c r="A877" s="44" t="s">
        <v>495</v>
      </c>
      <c r="B877" s="93" t="s">
        <v>1566</v>
      </c>
      <c r="C877" s="114" t="s">
        <v>1539</v>
      </c>
      <c r="D877" s="51" t="s">
        <v>183</v>
      </c>
      <c r="E877" s="43">
        <v>2019</v>
      </c>
      <c r="F877" s="43">
        <v>2020</v>
      </c>
      <c r="G877" s="13">
        <v>2021</v>
      </c>
      <c r="H877" s="47" t="s">
        <v>77</v>
      </c>
      <c r="I877" s="47" t="s">
        <v>77</v>
      </c>
      <c r="J877" s="47" t="s">
        <v>77</v>
      </c>
      <c r="K877" s="47" t="s">
        <v>77</v>
      </c>
      <c r="L877" s="47" t="s">
        <v>77</v>
      </c>
      <c r="M877" s="47" t="s">
        <v>77</v>
      </c>
      <c r="N877" s="47" t="s">
        <v>77</v>
      </c>
      <c r="O877" s="47">
        <v>9.4732238100000004</v>
      </c>
      <c r="P877" s="47">
        <v>15.675683736</v>
      </c>
      <c r="Q877" s="80">
        <f t="shared" si="1112"/>
        <v>10.16386185</v>
      </c>
      <c r="R877" s="81">
        <f t="shared" si="1113"/>
        <v>0.56351525599999874</v>
      </c>
      <c r="S877" s="47">
        <f t="shared" si="1114"/>
        <v>0.56351525599999874</v>
      </c>
      <c r="T877" s="47">
        <f t="shared" si="1115"/>
        <v>0.69063803999999984</v>
      </c>
      <c r="U877" s="5">
        <v>0.56351525599999874</v>
      </c>
      <c r="V877" s="5">
        <v>0</v>
      </c>
      <c r="W877" s="5">
        <v>0</v>
      </c>
      <c r="X877" s="47">
        <v>0.46959604666666566</v>
      </c>
      <c r="Y877" s="47">
        <f t="shared" si="1116"/>
        <v>9.3919209333333087E-2</v>
      </c>
      <c r="Z877" s="5">
        <v>0.56351525599999874</v>
      </c>
      <c r="AA877" s="5">
        <v>0</v>
      </c>
      <c r="AB877" s="5">
        <v>0</v>
      </c>
      <c r="AC877" s="5">
        <v>0.46959604666666566</v>
      </c>
      <c r="AD877" s="47">
        <f t="shared" si="1117"/>
        <v>9.3919209333333087E-2</v>
      </c>
      <c r="AE877" s="5">
        <v>0</v>
      </c>
      <c r="AF877" s="5">
        <v>0</v>
      </c>
      <c r="AG877" s="5">
        <v>0</v>
      </c>
      <c r="AH877" s="5">
        <v>0</v>
      </c>
      <c r="AI877" s="47">
        <f t="shared" si="1118"/>
        <v>0</v>
      </c>
      <c r="AJ877" s="5">
        <v>0.12712278400000115</v>
      </c>
      <c r="AK877" s="5">
        <v>0</v>
      </c>
      <c r="AL877" s="5">
        <v>0</v>
      </c>
      <c r="AM877" s="47">
        <v>0.1059356533333343</v>
      </c>
      <c r="AN877" s="47">
        <f t="shared" si="1119"/>
        <v>2.1187130666666859E-2</v>
      </c>
      <c r="AO877" s="5">
        <v>0</v>
      </c>
      <c r="AP877" s="5">
        <v>0</v>
      </c>
      <c r="AQ877" s="5">
        <v>0</v>
      </c>
      <c r="AR877" s="5">
        <v>0</v>
      </c>
      <c r="AS877" s="47">
        <f t="shared" si="1120"/>
        <v>0</v>
      </c>
      <c r="AT877" s="5">
        <v>0</v>
      </c>
      <c r="AU877" s="5">
        <v>0</v>
      </c>
      <c r="AV877" s="5">
        <v>0</v>
      </c>
      <c r="AW877" s="5">
        <v>0</v>
      </c>
      <c r="AX877" s="47">
        <f t="shared" si="1121"/>
        <v>0</v>
      </c>
      <c r="AY877" s="5">
        <v>0</v>
      </c>
      <c r="AZ877" s="5">
        <v>0</v>
      </c>
      <c r="BA877" s="5">
        <v>0</v>
      </c>
      <c r="BB877" s="5">
        <v>0</v>
      </c>
      <c r="BC877" s="47">
        <f t="shared" si="1122"/>
        <v>0</v>
      </c>
      <c r="BD877" s="5">
        <v>0</v>
      </c>
      <c r="BE877" s="5">
        <v>0</v>
      </c>
      <c r="BF877" s="5">
        <v>0</v>
      </c>
      <c r="BG877" s="5">
        <v>0</v>
      </c>
      <c r="BH877" s="47">
        <f t="shared" si="1123"/>
        <v>0</v>
      </c>
      <c r="BI877" s="5">
        <v>0</v>
      </c>
      <c r="BJ877" s="5">
        <v>0</v>
      </c>
      <c r="BK877" s="5">
        <v>0</v>
      </c>
      <c r="BL877" s="5">
        <v>0</v>
      </c>
      <c r="BM877" s="47">
        <f t="shared" si="1124"/>
        <v>0</v>
      </c>
      <c r="BN877" s="5">
        <v>0</v>
      </c>
      <c r="BO877" s="5">
        <v>0</v>
      </c>
      <c r="BP877" s="5">
        <v>0</v>
      </c>
      <c r="BQ877" s="5">
        <v>0</v>
      </c>
      <c r="BR877" s="47">
        <f t="shared" si="1125"/>
        <v>0</v>
      </c>
      <c r="BS877" s="5">
        <v>0</v>
      </c>
      <c r="BT877" s="5">
        <v>0</v>
      </c>
      <c r="BU877" s="5">
        <v>0</v>
      </c>
      <c r="BV877" s="5">
        <v>0</v>
      </c>
      <c r="BW877" s="47">
        <f t="shared" si="1126"/>
        <v>0</v>
      </c>
      <c r="BX877" s="3" t="s">
        <v>77</v>
      </c>
      <c r="BY877" s="3" t="s">
        <v>77</v>
      </c>
      <c r="BZ877" s="3" t="s">
        <v>77</v>
      </c>
      <c r="CA877" s="3" t="s">
        <v>77</v>
      </c>
      <c r="CB877" s="3" t="s">
        <v>77</v>
      </c>
      <c r="CC877" s="47">
        <f t="shared" si="1127"/>
        <v>0</v>
      </c>
      <c r="CD877" s="47">
        <f t="shared" si="1128"/>
        <v>0</v>
      </c>
      <c r="CE877" s="47">
        <f t="shared" si="1129"/>
        <v>0</v>
      </c>
      <c r="CF877" s="47">
        <f t="shared" si="1130"/>
        <v>0</v>
      </c>
      <c r="CG877" s="47">
        <f t="shared" si="1131"/>
        <v>0</v>
      </c>
      <c r="CH877" s="52">
        <f t="shared" si="1132"/>
        <v>0.12712278400000115</v>
      </c>
      <c r="CI877" s="52">
        <f t="shared" si="1133"/>
        <v>0</v>
      </c>
      <c r="CJ877" s="52">
        <f t="shared" si="1134"/>
        <v>0</v>
      </c>
      <c r="CK877" s="52">
        <f t="shared" si="1135"/>
        <v>0.1059356533333343</v>
      </c>
      <c r="CL877" s="52">
        <f t="shared" si="1136"/>
        <v>2.1187130666666859E-2</v>
      </c>
      <c r="CM877" s="48" t="s">
        <v>3054</v>
      </c>
    </row>
    <row r="878" spans="1:91" s="9" customFormat="1" ht="63" x14ac:dyDescent="0.25">
      <c r="A878" s="44" t="s">
        <v>495</v>
      </c>
      <c r="B878" s="93" t="s">
        <v>2745</v>
      </c>
      <c r="C878" s="114" t="s">
        <v>1540</v>
      </c>
      <c r="D878" s="51" t="s">
        <v>183</v>
      </c>
      <c r="E878" s="43">
        <v>2019</v>
      </c>
      <c r="F878" s="43">
        <v>2021</v>
      </c>
      <c r="G878" s="43">
        <v>2021</v>
      </c>
      <c r="H878" s="47" t="s">
        <v>77</v>
      </c>
      <c r="I878" s="47" t="s">
        <v>77</v>
      </c>
      <c r="J878" s="47" t="s">
        <v>77</v>
      </c>
      <c r="K878" s="47" t="s">
        <v>77</v>
      </c>
      <c r="L878" s="47" t="s">
        <v>77</v>
      </c>
      <c r="M878" s="47" t="s">
        <v>77</v>
      </c>
      <c r="N878" s="47" t="s">
        <v>77</v>
      </c>
      <c r="O878" s="47">
        <v>26.843904690000002</v>
      </c>
      <c r="P878" s="47">
        <v>64.723408038000002</v>
      </c>
      <c r="Q878" s="80">
        <f t="shared" si="1112"/>
        <v>60.776962081497288</v>
      </c>
      <c r="R878" s="81">
        <f t="shared" si="1113"/>
        <v>36.415264698000001</v>
      </c>
      <c r="S878" s="47">
        <f t="shared" si="1114"/>
        <v>36.415264698000001</v>
      </c>
      <c r="T878" s="47">
        <f t="shared" si="1115"/>
        <v>33.933057391497279</v>
      </c>
      <c r="U878" s="5">
        <v>29.055264697999998</v>
      </c>
      <c r="V878" s="5">
        <v>0</v>
      </c>
      <c r="W878" s="5">
        <v>0</v>
      </c>
      <c r="X878" s="47">
        <v>24.396387248333333</v>
      </c>
      <c r="Y878" s="47">
        <f t="shared" si="1116"/>
        <v>4.6588774496666652</v>
      </c>
      <c r="Z878" s="5">
        <v>26.95730390229728</v>
      </c>
      <c r="AA878" s="5">
        <v>0</v>
      </c>
      <c r="AB878" s="5">
        <v>0</v>
      </c>
      <c r="AC878" s="5">
        <v>23.466571582297281</v>
      </c>
      <c r="AD878" s="47">
        <f t="shared" si="1117"/>
        <v>3.4907323199999993</v>
      </c>
      <c r="AE878" s="5">
        <v>7.36</v>
      </c>
      <c r="AF878" s="5">
        <v>0</v>
      </c>
      <c r="AG878" s="5">
        <v>0</v>
      </c>
      <c r="AH878" s="5">
        <v>6.1333333333333337</v>
      </c>
      <c r="AI878" s="47">
        <f t="shared" si="1118"/>
        <v>1.2266666666666666</v>
      </c>
      <c r="AJ878" s="5">
        <v>6.9757534892000015</v>
      </c>
      <c r="AK878" s="5">
        <v>0</v>
      </c>
      <c r="AL878" s="5">
        <v>0</v>
      </c>
      <c r="AM878" s="47">
        <v>5.8131279076666678</v>
      </c>
      <c r="AN878" s="47">
        <f t="shared" si="1119"/>
        <v>1.1626255815333337</v>
      </c>
      <c r="AO878" s="5">
        <v>0</v>
      </c>
      <c r="AP878" s="5">
        <v>0</v>
      </c>
      <c r="AQ878" s="5">
        <v>0</v>
      </c>
      <c r="AR878" s="5">
        <v>0</v>
      </c>
      <c r="AS878" s="47">
        <f t="shared" si="1120"/>
        <v>0</v>
      </c>
      <c r="AT878" s="5">
        <v>0</v>
      </c>
      <c r="AU878" s="5">
        <v>0</v>
      </c>
      <c r="AV878" s="5">
        <v>0</v>
      </c>
      <c r="AW878" s="5">
        <v>0</v>
      </c>
      <c r="AX878" s="47">
        <f t="shared" si="1121"/>
        <v>0</v>
      </c>
      <c r="AY878" s="5">
        <v>0</v>
      </c>
      <c r="AZ878" s="5">
        <v>0</v>
      </c>
      <c r="BA878" s="5">
        <v>0</v>
      </c>
      <c r="BB878" s="5">
        <v>0</v>
      </c>
      <c r="BC878" s="47">
        <f t="shared" si="1122"/>
        <v>0</v>
      </c>
      <c r="BD878" s="5">
        <v>0</v>
      </c>
      <c r="BE878" s="5">
        <v>0</v>
      </c>
      <c r="BF878" s="5">
        <v>0</v>
      </c>
      <c r="BG878" s="5">
        <v>0</v>
      </c>
      <c r="BH878" s="47">
        <f t="shared" si="1123"/>
        <v>0</v>
      </c>
      <c r="BI878" s="5">
        <v>0</v>
      </c>
      <c r="BJ878" s="5">
        <v>0</v>
      </c>
      <c r="BK878" s="5">
        <v>0</v>
      </c>
      <c r="BL878" s="5">
        <v>0</v>
      </c>
      <c r="BM878" s="47">
        <f t="shared" si="1124"/>
        <v>0</v>
      </c>
      <c r="BN878" s="5">
        <v>0</v>
      </c>
      <c r="BO878" s="5">
        <v>0</v>
      </c>
      <c r="BP878" s="5">
        <v>0</v>
      </c>
      <c r="BQ878" s="5">
        <v>0</v>
      </c>
      <c r="BR878" s="47">
        <f t="shared" si="1125"/>
        <v>0</v>
      </c>
      <c r="BS878" s="5">
        <v>0</v>
      </c>
      <c r="BT878" s="5">
        <v>0</v>
      </c>
      <c r="BU878" s="5">
        <v>0</v>
      </c>
      <c r="BV878" s="5">
        <v>0</v>
      </c>
      <c r="BW878" s="47">
        <f t="shared" si="1126"/>
        <v>0</v>
      </c>
      <c r="BX878" s="3" t="s">
        <v>77</v>
      </c>
      <c r="BY878" s="3" t="s">
        <v>77</v>
      </c>
      <c r="BZ878" s="3" t="s">
        <v>77</v>
      </c>
      <c r="CA878" s="3" t="s">
        <v>77</v>
      </c>
      <c r="CB878" s="3" t="s">
        <v>77</v>
      </c>
      <c r="CC878" s="47">
        <f t="shared" si="1127"/>
        <v>7.36</v>
      </c>
      <c r="CD878" s="47">
        <f t="shared" si="1128"/>
        <v>0</v>
      </c>
      <c r="CE878" s="47">
        <f t="shared" si="1129"/>
        <v>0</v>
      </c>
      <c r="CF878" s="47">
        <f t="shared" si="1130"/>
        <v>6.1333333333333337</v>
      </c>
      <c r="CG878" s="47">
        <f t="shared" si="1131"/>
        <v>1.2266666666666666</v>
      </c>
      <c r="CH878" s="52">
        <f t="shared" si="1132"/>
        <v>6.9757534892000015</v>
      </c>
      <c r="CI878" s="52">
        <f t="shared" si="1133"/>
        <v>0</v>
      </c>
      <c r="CJ878" s="52">
        <f t="shared" si="1134"/>
        <v>0</v>
      </c>
      <c r="CK878" s="52">
        <f t="shared" si="1135"/>
        <v>5.8131279076666678</v>
      </c>
      <c r="CL878" s="52">
        <f t="shared" si="1136"/>
        <v>1.1626255815333337</v>
      </c>
      <c r="CM878" s="48" t="s">
        <v>3030</v>
      </c>
    </row>
    <row r="879" spans="1:91" s="9" customFormat="1" ht="47.25" x14ac:dyDescent="0.25">
      <c r="A879" s="44" t="s">
        <v>495</v>
      </c>
      <c r="B879" s="93" t="s">
        <v>2746</v>
      </c>
      <c r="C879" s="103" t="s">
        <v>475</v>
      </c>
      <c r="D879" s="6" t="s">
        <v>175</v>
      </c>
      <c r="E879" s="13">
        <v>2020</v>
      </c>
      <c r="F879" s="13">
        <v>2021</v>
      </c>
      <c r="G879" s="13">
        <v>2021</v>
      </c>
      <c r="H879" s="47" t="s">
        <v>77</v>
      </c>
      <c r="I879" s="47" t="s">
        <v>77</v>
      </c>
      <c r="J879" s="47" t="s">
        <v>77</v>
      </c>
      <c r="K879" s="47" t="s">
        <v>77</v>
      </c>
      <c r="L879" s="47" t="s">
        <v>77</v>
      </c>
      <c r="M879" s="47" t="s">
        <v>77</v>
      </c>
      <c r="N879" s="47" t="s">
        <v>77</v>
      </c>
      <c r="O879" s="47">
        <v>0</v>
      </c>
      <c r="P879" s="107">
        <v>42.447915243600001</v>
      </c>
      <c r="Q879" s="80">
        <f t="shared" si="1112"/>
        <v>42.447915239999993</v>
      </c>
      <c r="R879" s="107">
        <f t="shared" si="1113"/>
        <v>42.447915243600001</v>
      </c>
      <c r="S879" s="107">
        <f t="shared" si="1114"/>
        <v>42.447915243600001</v>
      </c>
      <c r="T879" s="47">
        <f t="shared" si="1115"/>
        <v>42.447915239999993</v>
      </c>
      <c r="U879" s="5">
        <v>38.347915243599999</v>
      </c>
      <c r="V879" s="5">
        <v>0</v>
      </c>
      <c r="W879" s="5">
        <v>0</v>
      </c>
      <c r="X879" s="5">
        <v>32.381596036333335</v>
      </c>
      <c r="Y879" s="5">
        <f t="shared" si="1116"/>
        <v>5.9663192072666646</v>
      </c>
      <c r="Z879" s="5">
        <v>38.347915243599999</v>
      </c>
      <c r="AA879" s="5">
        <v>0</v>
      </c>
      <c r="AB879" s="5">
        <v>0</v>
      </c>
      <c r="AC879" s="5">
        <v>32.381596036333335</v>
      </c>
      <c r="AD879" s="47">
        <f t="shared" si="1117"/>
        <v>5.9663192072666646</v>
      </c>
      <c r="AE879" s="5">
        <v>4.0999999999999996</v>
      </c>
      <c r="AF879" s="5">
        <v>0</v>
      </c>
      <c r="AG879" s="5">
        <v>0</v>
      </c>
      <c r="AH879" s="47">
        <v>3.416666666666667</v>
      </c>
      <c r="AI879" s="5">
        <f t="shared" si="1118"/>
        <v>0.68333333333333268</v>
      </c>
      <c r="AJ879" s="5">
        <v>4.099999996399994</v>
      </c>
      <c r="AK879" s="5">
        <v>0</v>
      </c>
      <c r="AL879" s="5">
        <v>0</v>
      </c>
      <c r="AM879" s="5">
        <v>3.4166666636666623</v>
      </c>
      <c r="AN879" s="47">
        <f t="shared" si="1119"/>
        <v>0.68333333273333174</v>
      </c>
      <c r="AO879" s="5">
        <v>0</v>
      </c>
      <c r="AP879" s="5">
        <v>0</v>
      </c>
      <c r="AQ879" s="5">
        <v>0</v>
      </c>
      <c r="AR879" s="47">
        <v>0</v>
      </c>
      <c r="AS879" s="5">
        <f t="shared" si="1120"/>
        <v>0</v>
      </c>
      <c r="AT879" s="5">
        <v>0</v>
      </c>
      <c r="AU879" s="5">
        <v>0</v>
      </c>
      <c r="AV879" s="5">
        <v>0</v>
      </c>
      <c r="AW879" s="47">
        <v>0</v>
      </c>
      <c r="AX879" s="47">
        <f t="shared" si="1121"/>
        <v>0</v>
      </c>
      <c r="AY879" s="5">
        <v>0</v>
      </c>
      <c r="AZ879" s="5">
        <v>0</v>
      </c>
      <c r="BA879" s="5">
        <v>0</v>
      </c>
      <c r="BB879" s="5">
        <v>0</v>
      </c>
      <c r="BC879" s="5">
        <f t="shared" si="1122"/>
        <v>0</v>
      </c>
      <c r="BD879" s="5">
        <v>0</v>
      </c>
      <c r="BE879" s="5">
        <v>0</v>
      </c>
      <c r="BF879" s="5">
        <v>0</v>
      </c>
      <c r="BG879" s="47">
        <v>0</v>
      </c>
      <c r="BH879" s="47">
        <f t="shared" si="1123"/>
        <v>0</v>
      </c>
      <c r="BI879" s="5">
        <v>0</v>
      </c>
      <c r="BJ879" s="5">
        <v>0</v>
      </c>
      <c r="BK879" s="5">
        <v>0</v>
      </c>
      <c r="BL879" s="5">
        <v>0</v>
      </c>
      <c r="BM879" s="5">
        <f t="shared" si="1124"/>
        <v>0</v>
      </c>
      <c r="BN879" s="5">
        <v>0</v>
      </c>
      <c r="BO879" s="5">
        <v>0</v>
      </c>
      <c r="BP879" s="5">
        <v>0</v>
      </c>
      <c r="BQ879" s="5">
        <v>0</v>
      </c>
      <c r="BR879" s="47">
        <f t="shared" si="1125"/>
        <v>0</v>
      </c>
      <c r="BS879" s="5">
        <v>0</v>
      </c>
      <c r="BT879" s="5">
        <v>0</v>
      </c>
      <c r="BU879" s="5">
        <v>0</v>
      </c>
      <c r="BV879" s="5">
        <v>0</v>
      </c>
      <c r="BW879" s="47">
        <f t="shared" si="1126"/>
        <v>0</v>
      </c>
      <c r="BX879" s="3" t="s">
        <v>77</v>
      </c>
      <c r="BY879" s="3" t="s">
        <v>77</v>
      </c>
      <c r="BZ879" s="3" t="s">
        <v>77</v>
      </c>
      <c r="CA879" s="3" t="s">
        <v>77</v>
      </c>
      <c r="CB879" s="3" t="s">
        <v>77</v>
      </c>
      <c r="CC879" s="5">
        <f t="shared" si="1127"/>
        <v>4.0999999999999996</v>
      </c>
      <c r="CD879" s="5">
        <f t="shared" si="1128"/>
        <v>0</v>
      </c>
      <c r="CE879" s="5">
        <f t="shared" si="1129"/>
        <v>0</v>
      </c>
      <c r="CF879" s="5">
        <f t="shared" si="1130"/>
        <v>3.416666666666667</v>
      </c>
      <c r="CG879" s="5">
        <f t="shared" si="1131"/>
        <v>0.68333333333333268</v>
      </c>
      <c r="CH879" s="52">
        <f t="shared" si="1132"/>
        <v>4.099999996399994</v>
      </c>
      <c r="CI879" s="52">
        <f t="shared" si="1133"/>
        <v>0</v>
      </c>
      <c r="CJ879" s="52">
        <f t="shared" si="1134"/>
        <v>0</v>
      </c>
      <c r="CK879" s="52">
        <f t="shared" si="1135"/>
        <v>3.4166666636666623</v>
      </c>
      <c r="CL879" s="52">
        <f t="shared" si="1136"/>
        <v>0.68333333273333174</v>
      </c>
      <c r="CM879" s="129" t="s">
        <v>2821</v>
      </c>
    </row>
    <row r="880" spans="1:91" s="9" customFormat="1" ht="47.25" x14ac:dyDescent="0.25">
      <c r="A880" s="44" t="s">
        <v>495</v>
      </c>
      <c r="B880" s="93" t="s">
        <v>1761</v>
      </c>
      <c r="C880" s="103" t="s">
        <v>1762</v>
      </c>
      <c r="D880" s="6" t="s">
        <v>175</v>
      </c>
      <c r="E880" s="13">
        <v>2020</v>
      </c>
      <c r="F880" s="13">
        <v>2020</v>
      </c>
      <c r="G880" s="13">
        <v>2020</v>
      </c>
      <c r="H880" s="8" t="s">
        <v>77</v>
      </c>
      <c r="I880" s="8" t="s">
        <v>77</v>
      </c>
      <c r="J880" s="8" t="s">
        <v>77</v>
      </c>
      <c r="K880" s="8" t="s">
        <v>77</v>
      </c>
      <c r="L880" s="8" t="s">
        <v>77</v>
      </c>
      <c r="M880" s="8" t="s">
        <v>77</v>
      </c>
      <c r="N880" s="8" t="s">
        <v>77</v>
      </c>
      <c r="O880" s="47">
        <v>0</v>
      </c>
      <c r="P880" s="107">
        <v>6.4683999999999999</v>
      </c>
      <c r="Q880" s="80">
        <f t="shared" si="1112"/>
        <v>6.4683999999999999</v>
      </c>
      <c r="R880" s="107">
        <f t="shared" si="1113"/>
        <v>6.4683999999999999</v>
      </c>
      <c r="S880" s="107">
        <f t="shared" si="1114"/>
        <v>6.4683999999999999</v>
      </c>
      <c r="T880" s="47">
        <f t="shared" si="1115"/>
        <v>6.4683999999999999</v>
      </c>
      <c r="U880" s="5">
        <v>6.4683999999999999</v>
      </c>
      <c r="V880" s="5">
        <v>0</v>
      </c>
      <c r="W880" s="5">
        <v>0</v>
      </c>
      <c r="X880" s="5">
        <v>5.4290000000000003</v>
      </c>
      <c r="Y880" s="5">
        <f t="shared" si="1116"/>
        <v>1.0393999999999997</v>
      </c>
      <c r="Z880" s="5">
        <v>6.4683999999999999</v>
      </c>
      <c r="AA880" s="5">
        <v>0</v>
      </c>
      <c r="AB880" s="5">
        <v>0</v>
      </c>
      <c r="AC880" s="5">
        <v>5.4290000000000003</v>
      </c>
      <c r="AD880" s="47">
        <f t="shared" si="1117"/>
        <v>1.0393999999999997</v>
      </c>
      <c r="AE880" s="5">
        <v>0</v>
      </c>
      <c r="AF880" s="5">
        <v>0</v>
      </c>
      <c r="AG880" s="5">
        <v>0</v>
      </c>
      <c r="AH880" s="47">
        <v>0</v>
      </c>
      <c r="AI880" s="5">
        <f t="shared" si="1118"/>
        <v>0</v>
      </c>
      <c r="AJ880" s="5">
        <v>0</v>
      </c>
      <c r="AK880" s="5">
        <v>0</v>
      </c>
      <c r="AL880" s="5">
        <v>0</v>
      </c>
      <c r="AM880" s="5">
        <v>0</v>
      </c>
      <c r="AN880" s="47">
        <f t="shared" si="1119"/>
        <v>0</v>
      </c>
      <c r="AO880" s="5">
        <v>0</v>
      </c>
      <c r="AP880" s="5">
        <v>0</v>
      </c>
      <c r="AQ880" s="5">
        <v>0</v>
      </c>
      <c r="AR880" s="47">
        <v>0</v>
      </c>
      <c r="AS880" s="5">
        <f t="shared" si="1120"/>
        <v>0</v>
      </c>
      <c r="AT880" s="5">
        <v>0</v>
      </c>
      <c r="AU880" s="5">
        <v>0</v>
      </c>
      <c r="AV880" s="5">
        <v>0</v>
      </c>
      <c r="AW880" s="47">
        <v>0</v>
      </c>
      <c r="AX880" s="47">
        <f t="shared" si="1121"/>
        <v>0</v>
      </c>
      <c r="AY880" s="5">
        <v>0</v>
      </c>
      <c r="AZ880" s="5">
        <v>0</v>
      </c>
      <c r="BA880" s="5">
        <v>0</v>
      </c>
      <c r="BB880" s="5">
        <v>0</v>
      </c>
      <c r="BC880" s="5">
        <f t="shared" si="1122"/>
        <v>0</v>
      </c>
      <c r="BD880" s="5">
        <v>0</v>
      </c>
      <c r="BE880" s="5">
        <v>0</v>
      </c>
      <c r="BF880" s="5">
        <v>0</v>
      </c>
      <c r="BG880" s="47">
        <v>0</v>
      </c>
      <c r="BH880" s="47">
        <f t="shared" si="1123"/>
        <v>0</v>
      </c>
      <c r="BI880" s="5">
        <v>0</v>
      </c>
      <c r="BJ880" s="5">
        <v>0</v>
      </c>
      <c r="BK880" s="5">
        <v>0</v>
      </c>
      <c r="BL880" s="5">
        <v>0</v>
      </c>
      <c r="BM880" s="5">
        <f t="shared" si="1124"/>
        <v>0</v>
      </c>
      <c r="BN880" s="5">
        <v>0</v>
      </c>
      <c r="BO880" s="5">
        <v>0</v>
      </c>
      <c r="BP880" s="5">
        <v>0</v>
      </c>
      <c r="BQ880" s="5">
        <v>0</v>
      </c>
      <c r="BR880" s="47">
        <f t="shared" si="1125"/>
        <v>0</v>
      </c>
      <c r="BS880" s="5">
        <v>0</v>
      </c>
      <c r="BT880" s="5">
        <v>0</v>
      </c>
      <c r="BU880" s="5">
        <v>0</v>
      </c>
      <c r="BV880" s="5">
        <v>0</v>
      </c>
      <c r="BW880" s="47">
        <f t="shared" si="1126"/>
        <v>0</v>
      </c>
      <c r="BX880" s="3" t="s">
        <v>77</v>
      </c>
      <c r="BY880" s="3" t="s">
        <v>77</v>
      </c>
      <c r="BZ880" s="3" t="s">
        <v>77</v>
      </c>
      <c r="CA880" s="3" t="s">
        <v>77</v>
      </c>
      <c r="CB880" s="3" t="s">
        <v>77</v>
      </c>
      <c r="CC880" s="5">
        <f t="shared" si="1127"/>
        <v>0</v>
      </c>
      <c r="CD880" s="5">
        <f t="shared" si="1128"/>
        <v>0</v>
      </c>
      <c r="CE880" s="5">
        <f t="shared" si="1129"/>
        <v>0</v>
      </c>
      <c r="CF880" s="5">
        <f t="shared" si="1130"/>
        <v>0</v>
      </c>
      <c r="CG880" s="5">
        <f t="shared" si="1131"/>
        <v>0</v>
      </c>
      <c r="CH880" s="52">
        <f t="shared" si="1132"/>
        <v>0</v>
      </c>
      <c r="CI880" s="52">
        <f t="shared" si="1133"/>
        <v>0</v>
      </c>
      <c r="CJ880" s="52">
        <f t="shared" si="1134"/>
        <v>0</v>
      </c>
      <c r="CK880" s="52">
        <f t="shared" si="1135"/>
        <v>0</v>
      </c>
      <c r="CL880" s="52">
        <f t="shared" si="1136"/>
        <v>0</v>
      </c>
      <c r="CM880" s="129" t="s">
        <v>2896</v>
      </c>
    </row>
    <row r="881" spans="1:91" s="9" customFormat="1" ht="47.25" x14ac:dyDescent="0.25">
      <c r="A881" s="44" t="s">
        <v>495</v>
      </c>
      <c r="B881" s="93" t="s">
        <v>1763</v>
      </c>
      <c r="C881" s="103" t="s">
        <v>1764</v>
      </c>
      <c r="D881" s="6" t="s">
        <v>175</v>
      </c>
      <c r="E881" s="13">
        <v>2020</v>
      </c>
      <c r="F881" s="13">
        <v>2021</v>
      </c>
      <c r="G881" s="13">
        <v>2021</v>
      </c>
      <c r="H881" s="8" t="s">
        <v>77</v>
      </c>
      <c r="I881" s="8" t="s">
        <v>77</v>
      </c>
      <c r="J881" s="8" t="s">
        <v>77</v>
      </c>
      <c r="K881" s="8" t="s">
        <v>77</v>
      </c>
      <c r="L881" s="8" t="s">
        <v>77</v>
      </c>
      <c r="M881" s="8" t="s">
        <v>77</v>
      </c>
      <c r="N881" s="8" t="s">
        <v>77</v>
      </c>
      <c r="O881" s="47">
        <v>0</v>
      </c>
      <c r="P881" s="107">
        <v>13.7822</v>
      </c>
      <c r="Q881" s="80">
        <f t="shared" si="1112"/>
        <v>13.7822</v>
      </c>
      <c r="R881" s="107">
        <f t="shared" si="1113"/>
        <v>13.7822</v>
      </c>
      <c r="S881" s="107">
        <f t="shared" si="1114"/>
        <v>13.7822</v>
      </c>
      <c r="T881" s="47">
        <f t="shared" si="1115"/>
        <v>13.7822</v>
      </c>
      <c r="U881" s="5">
        <v>10.7822</v>
      </c>
      <c r="V881" s="5">
        <v>0</v>
      </c>
      <c r="W881" s="5">
        <v>0</v>
      </c>
      <c r="X881" s="5">
        <v>9.0500000000000007</v>
      </c>
      <c r="Y881" s="5">
        <f t="shared" si="1116"/>
        <v>1.7321999999999989</v>
      </c>
      <c r="Z881" s="5">
        <v>10.782200000000001</v>
      </c>
      <c r="AA881" s="5">
        <v>0</v>
      </c>
      <c r="AB881" s="5">
        <v>0</v>
      </c>
      <c r="AC881" s="5">
        <v>9.0500000000000025</v>
      </c>
      <c r="AD881" s="47">
        <f t="shared" si="1117"/>
        <v>1.7321999999999989</v>
      </c>
      <c r="AE881" s="5">
        <v>3</v>
      </c>
      <c r="AF881" s="5">
        <v>0</v>
      </c>
      <c r="AG881" s="5">
        <v>0</v>
      </c>
      <c r="AH881" s="47">
        <v>2.5</v>
      </c>
      <c r="AI881" s="5">
        <f t="shared" si="1118"/>
        <v>0.5</v>
      </c>
      <c r="AJ881" s="5">
        <v>2.9999999999999982</v>
      </c>
      <c r="AK881" s="5">
        <v>0</v>
      </c>
      <c r="AL881" s="5">
        <v>0</v>
      </c>
      <c r="AM881" s="5">
        <v>2.4999999999999987</v>
      </c>
      <c r="AN881" s="47">
        <f t="shared" si="1119"/>
        <v>0.49999999999999956</v>
      </c>
      <c r="AO881" s="5">
        <v>0</v>
      </c>
      <c r="AP881" s="5">
        <v>0</v>
      </c>
      <c r="AQ881" s="5">
        <v>0</v>
      </c>
      <c r="AR881" s="47">
        <v>0</v>
      </c>
      <c r="AS881" s="5">
        <f t="shared" si="1120"/>
        <v>0</v>
      </c>
      <c r="AT881" s="5">
        <v>0</v>
      </c>
      <c r="AU881" s="5">
        <v>0</v>
      </c>
      <c r="AV881" s="5">
        <v>0</v>
      </c>
      <c r="AW881" s="47">
        <v>0</v>
      </c>
      <c r="AX881" s="47">
        <f t="shared" si="1121"/>
        <v>0</v>
      </c>
      <c r="AY881" s="5">
        <v>0</v>
      </c>
      <c r="AZ881" s="5">
        <v>0</v>
      </c>
      <c r="BA881" s="5">
        <v>0</v>
      </c>
      <c r="BB881" s="5">
        <v>0</v>
      </c>
      <c r="BC881" s="5">
        <f t="shared" si="1122"/>
        <v>0</v>
      </c>
      <c r="BD881" s="5">
        <v>0</v>
      </c>
      <c r="BE881" s="5">
        <v>0</v>
      </c>
      <c r="BF881" s="5">
        <v>0</v>
      </c>
      <c r="BG881" s="47">
        <v>0</v>
      </c>
      <c r="BH881" s="47">
        <f t="shared" si="1123"/>
        <v>0</v>
      </c>
      <c r="BI881" s="5">
        <v>0</v>
      </c>
      <c r="BJ881" s="5">
        <v>0</v>
      </c>
      <c r="BK881" s="5">
        <v>0</v>
      </c>
      <c r="BL881" s="5">
        <v>0</v>
      </c>
      <c r="BM881" s="5">
        <f t="shared" si="1124"/>
        <v>0</v>
      </c>
      <c r="BN881" s="5">
        <v>0</v>
      </c>
      <c r="BO881" s="5">
        <v>0</v>
      </c>
      <c r="BP881" s="5">
        <v>0</v>
      </c>
      <c r="BQ881" s="5">
        <v>0</v>
      </c>
      <c r="BR881" s="47">
        <f t="shared" si="1125"/>
        <v>0</v>
      </c>
      <c r="BS881" s="5">
        <v>0</v>
      </c>
      <c r="BT881" s="5">
        <v>0</v>
      </c>
      <c r="BU881" s="5">
        <v>0</v>
      </c>
      <c r="BV881" s="5">
        <v>0</v>
      </c>
      <c r="BW881" s="47">
        <f t="shared" si="1126"/>
        <v>0</v>
      </c>
      <c r="BX881" s="3" t="s">
        <v>77</v>
      </c>
      <c r="BY881" s="3" t="s">
        <v>77</v>
      </c>
      <c r="BZ881" s="3" t="s">
        <v>77</v>
      </c>
      <c r="CA881" s="3" t="s">
        <v>77</v>
      </c>
      <c r="CB881" s="3" t="s">
        <v>77</v>
      </c>
      <c r="CC881" s="5">
        <f t="shared" si="1127"/>
        <v>3</v>
      </c>
      <c r="CD881" s="5">
        <f t="shared" si="1128"/>
        <v>0</v>
      </c>
      <c r="CE881" s="5">
        <f t="shared" si="1129"/>
        <v>0</v>
      </c>
      <c r="CF881" s="5">
        <f t="shared" si="1130"/>
        <v>2.5</v>
      </c>
      <c r="CG881" s="5">
        <f t="shared" si="1131"/>
        <v>0.5</v>
      </c>
      <c r="CH881" s="52">
        <f t="shared" si="1132"/>
        <v>2.9999999999999982</v>
      </c>
      <c r="CI881" s="52">
        <f t="shared" si="1133"/>
        <v>0</v>
      </c>
      <c r="CJ881" s="52">
        <f t="shared" si="1134"/>
        <v>0</v>
      </c>
      <c r="CK881" s="52">
        <f t="shared" si="1135"/>
        <v>2.4999999999999987</v>
      </c>
      <c r="CL881" s="52">
        <f t="shared" si="1136"/>
        <v>0.49999999999999956</v>
      </c>
      <c r="CM881" s="129" t="s">
        <v>2896</v>
      </c>
    </row>
    <row r="882" spans="1:91" s="9" customFormat="1" ht="47.25" x14ac:dyDescent="0.25">
      <c r="A882" s="44" t="s">
        <v>495</v>
      </c>
      <c r="B882" s="93" t="s">
        <v>1765</v>
      </c>
      <c r="C882" s="103" t="s">
        <v>1766</v>
      </c>
      <c r="D882" s="6" t="s">
        <v>175</v>
      </c>
      <c r="E882" s="13">
        <v>2020</v>
      </c>
      <c r="F882" s="13">
        <v>2021</v>
      </c>
      <c r="G882" s="13">
        <v>2021</v>
      </c>
      <c r="H882" s="8" t="s">
        <v>77</v>
      </c>
      <c r="I882" s="8" t="s">
        <v>77</v>
      </c>
      <c r="J882" s="8" t="s">
        <v>77</v>
      </c>
      <c r="K882" s="8" t="s">
        <v>77</v>
      </c>
      <c r="L882" s="8" t="s">
        <v>77</v>
      </c>
      <c r="M882" s="8" t="s">
        <v>77</v>
      </c>
      <c r="N882" s="8" t="s">
        <v>77</v>
      </c>
      <c r="O882" s="47">
        <v>0</v>
      </c>
      <c r="P882" s="107">
        <v>17.221599999999999</v>
      </c>
      <c r="Q882" s="80">
        <f t="shared" si="1112"/>
        <v>17.221599999999999</v>
      </c>
      <c r="R882" s="107">
        <f t="shared" si="1113"/>
        <v>17.221599999999999</v>
      </c>
      <c r="S882" s="107">
        <f t="shared" si="1114"/>
        <v>17.221599999999999</v>
      </c>
      <c r="T882" s="47">
        <f t="shared" si="1115"/>
        <v>17.221599999999999</v>
      </c>
      <c r="U882" s="5">
        <v>15.221599999999999</v>
      </c>
      <c r="V882" s="5">
        <v>0</v>
      </c>
      <c r="W882" s="5">
        <v>0</v>
      </c>
      <c r="X882" s="5">
        <v>12.750333333333332</v>
      </c>
      <c r="Y882" s="5">
        <f t="shared" si="1116"/>
        <v>2.4712666666666667</v>
      </c>
      <c r="Z882" s="5">
        <v>15.2216</v>
      </c>
      <c r="AA882" s="5">
        <v>0</v>
      </c>
      <c r="AB882" s="5">
        <v>0</v>
      </c>
      <c r="AC882" s="5">
        <v>12.750333333333334</v>
      </c>
      <c r="AD882" s="47">
        <f t="shared" si="1117"/>
        <v>2.4712666666666667</v>
      </c>
      <c r="AE882" s="5">
        <v>2</v>
      </c>
      <c r="AF882" s="5">
        <v>0</v>
      </c>
      <c r="AG882" s="5">
        <v>0</v>
      </c>
      <c r="AH882" s="47">
        <v>1.6666666666666667</v>
      </c>
      <c r="AI882" s="5">
        <f t="shared" si="1118"/>
        <v>0.33333333333333326</v>
      </c>
      <c r="AJ882" s="5">
        <v>1.9999999999999982</v>
      </c>
      <c r="AK882" s="5">
        <v>0</v>
      </c>
      <c r="AL882" s="5">
        <v>0</v>
      </c>
      <c r="AM882" s="5">
        <v>1.6666666666666652</v>
      </c>
      <c r="AN882" s="47">
        <f t="shared" si="1119"/>
        <v>0.33333333333333304</v>
      </c>
      <c r="AO882" s="5">
        <v>0</v>
      </c>
      <c r="AP882" s="5">
        <v>0</v>
      </c>
      <c r="AQ882" s="5">
        <v>0</v>
      </c>
      <c r="AR882" s="47">
        <v>0</v>
      </c>
      <c r="AS882" s="5">
        <f t="shared" si="1120"/>
        <v>0</v>
      </c>
      <c r="AT882" s="5">
        <v>0</v>
      </c>
      <c r="AU882" s="5">
        <v>0</v>
      </c>
      <c r="AV882" s="5">
        <v>0</v>
      </c>
      <c r="AW882" s="47">
        <v>0</v>
      </c>
      <c r="AX882" s="47">
        <f t="shared" si="1121"/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f t="shared" si="1122"/>
        <v>0</v>
      </c>
      <c r="BD882" s="5">
        <v>0</v>
      </c>
      <c r="BE882" s="5">
        <v>0</v>
      </c>
      <c r="BF882" s="5">
        <v>0</v>
      </c>
      <c r="BG882" s="47">
        <v>0</v>
      </c>
      <c r="BH882" s="47">
        <f t="shared" si="1123"/>
        <v>0</v>
      </c>
      <c r="BI882" s="5">
        <v>0</v>
      </c>
      <c r="BJ882" s="5">
        <v>0</v>
      </c>
      <c r="BK882" s="5">
        <v>0</v>
      </c>
      <c r="BL882" s="5">
        <v>0</v>
      </c>
      <c r="BM882" s="5">
        <f t="shared" si="1124"/>
        <v>0</v>
      </c>
      <c r="BN882" s="5">
        <v>0</v>
      </c>
      <c r="BO882" s="5">
        <v>0</v>
      </c>
      <c r="BP882" s="5">
        <v>0</v>
      </c>
      <c r="BQ882" s="5">
        <v>0</v>
      </c>
      <c r="BR882" s="47">
        <f t="shared" si="1125"/>
        <v>0</v>
      </c>
      <c r="BS882" s="5">
        <v>0</v>
      </c>
      <c r="BT882" s="5">
        <v>0</v>
      </c>
      <c r="BU882" s="5">
        <v>0</v>
      </c>
      <c r="BV882" s="5">
        <v>0</v>
      </c>
      <c r="BW882" s="47">
        <f t="shared" si="1126"/>
        <v>0</v>
      </c>
      <c r="BX882" s="3" t="s">
        <v>77</v>
      </c>
      <c r="BY882" s="3" t="s">
        <v>77</v>
      </c>
      <c r="BZ882" s="3" t="s">
        <v>77</v>
      </c>
      <c r="CA882" s="3" t="s">
        <v>77</v>
      </c>
      <c r="CB882" s="3" t="s">
        <v>77</v>
      </c>
      <c r="CC882" s="5">
        <f t="shared" si="1127"/>
        <v>2</v>
      </c>
      <c r="CD882" s="5">
        <f t="shared" si="1128"/>
        <v>0</v>
      </c>
      <c r="CE882" s="5">
        <f t="shared" si="1129"/>
        <v>0</v>
      </c>
      <c r="CF882" s="5">
        <f t="shared" si="1130"/>
        <v>1.6666666666666667</v>
      </c>
      <c r="CG882" s="5">
        <f t="shared" si="1131"/>
        <v>0.33333333333333326</v>
      </c>
      <c r="CH882" s="52">
        <f t="shared" si="1132"/>
        <v>1.9999999999999982</v>
      </c>
      <c r="CI882" s="52">
        <f t="shared" si="1133"/>
        <v>0</v>
      </c>
      <c r="CJ882" s="52">
        <f t="shared" si="1134"/>
        <v>0</v>
      </c>
      <c r="CK882" s="52">
        <f t="shared" si="1135"/>
        <v>1.6666666666666652</v>
      </c>
      <c r="CL882" s="52">
        <f t="shared" si="1136"/>
        <v>0.33333333333333304</v>
      </c>
      <c r="CM882" s="129" t="s">
        <v>2896</v>
      </c>
    </row>
    <row r="883" spans="1:91" s="9" customFormat="1" ht="47.25" x14ac:dyDescent="0.25">
      <c r="A883" s="44" t="s">
        <v>495</v>
      </c>
      <c r="B883" s="93" t="s">
        <v>1767</v>
      </c>
      <c r="C883" s="103" t="s">
        <v>1768</v>
      </c>
      <c r="D883" s="6" t="s">
        <v>175</v>
      </c>
      <c r="E883" s="13">
        <v>2020</v>
      </c>
      <c r="F883" s="13">
        <v>2021</v>
      </c>
      <c r="G883" s="13">
        <v>2021</v>
      </c>
      <c r="H883" s="8" t="s">
        <v>77</v>
      </c>
      <c r="I883" s="8" t="s">
        <v>77</v>
      </c>
      <c r="J883" s="8" t="s">
        <v>77</v>
      </c>
      <c r="K883" s="8" t="s">
        <v>77</v>
      </c>
      <c r="L883" s="8" t="s">
        <v>77</v>
      </c>
      <c r="M883" s="8" t="s">
        <v>77</v>
      </c>
      <c r="N883" s="8" t="s">
        <v>77</v>
      </c>
      <c r="O883" s="47">
        <v>0</v>
      </c>
      <c r="P883" s="107">
        <v>19.860599999999998</v>
      </c>
      <c r="Q883" s="80">
        <f t="shared" si="1112"/>
        <v>19.860599999999998</v>
      </c>
      <c r="R883" s="107">
        <f t="shared" si="1113"/>
        <v>19.860599999999998</v>
      </c>
      <c r="S883" s="107">
        <f t="shared" si="1114"/>
        <v>19.860599999999998</v>
      </c>
      <c r="T883" s="47">
        <f t="shared" si="1115"/>
        <v>19.860599999999998</v>
      </c>
      <c r="U883" s="5">
        <v>17.860599999999998</v>
      </c>
      <c r="V883" s="5">
        <v>0</v>
      </c>
      <c r="W883" s="5">
        <v>0</v>
      </c>
      <c r="X883" s="5">
        <v>14.963333333333333</v>
      </c>
      <c r="Y883" s="5">
        <f t="shared" si="1116"/>
        <v>2.8972666666666651</v>
      </c>
      <c r="Z883" s="5">
        <v>17.860599999999998</v>
      </c>
      <c r="AA883" s="5">
        <v>0</v>
      </c>
      <c r="AB883" s="5">
        <v>0</v>
      </c>
      <c r="AC883" s="5">
        <v>14.963333333333333</v>
      </c>
      <c r="AD883" s="47">
        <f t="shared" si="1117"/>
        <v>2.8972666666666651</v>
      </c>
      <c r="AE883" s="5">
        <v>2</v>
      </c>
      <c r="AF883" s="5">
        <v>0</v>
      </c>
      <c r="AG883" s="5">
        <v>0</v>
      </c>
      <c r="AH883" s="47">
        <v>1.6666666666666667</v>
      </c>
      <c r="AI883" s="5">
        <f t="shared" si="1118"/>
        <v>0.33333333333333326</v>
      </c>
      <c r="AJ883" s="5">
        <v>2</v>
      </c>
      <c r="AK883" s="5">
        <v>0</v>
      </c>
      <c r="AL883" s="5">
        <v>0</v>
      </c>
      <c r="AM883" s="5">
        <v>1.6666666666666667</v>
      </c>
      <c r="AN883" s="47">
        <f t="shared" si="1119"/>
        <v>0.33333333333333326</v>
      </c>
      <c r="AO883" s="5">
        <v>0</v>
      </c>
      <c r="AP883" s="5">
        <v>0</v>
      </c>
      <c r="AQ883" s="5">
        <v>0</v>
      </c>
      <c r="AR883" s="47">
        <v>0</v>
      </c>
      <c r="AS883" s="5">
        <f t="shared" si="1120"/>
        <v>0</v>
      </c>
      <c r="AT883" s="5">
        <v>0</v>
      </c>
      <c r="AU883" s="5">
        <v>0</v>
      </c>
      <c r="AV883" s="5">
        <v>0</v>
      </c>
      <c r="AW883" s="47">
        <v>0</v>
      </c>
      <c r="AX883" s="47">
        <f t="shared" si="1121"/>
        <v>0</v>
      </c>
      <c r="AY883" s="5">
        <v>0</v>
      </c>
      <c r="AZ883" s="5">
        <v>0</v>
      </c>
      <c r="BA883" s="5">
        <v>0</v>
      </c>
      <c r="BB883" s="5">
        <v>0</v>
      </c>
      <c r="BC883" s="5">
        <f t="shared" si="1122"/>
        <v>0</v>
      </c>
      <c r="BD883" s="5">
        <v>0</v>
      </c>
      <c r="BE883" s="5">
        <v>0</v>
      </c>
      <c r="BF883" s="5">
        <v>0</v>
      </c>
      <c r="BG883" s="47">
        <v>0</v>
      </c>
      <c r="BH883" s="47">
        <f t="shared" si="1123"/>
        <v>0</v>
      </c>
      <c r="BI883" s="5">
        <v>0</v>
      </c>
      <c r="BJ883" s="5">
        <v>0</v>
      </c>
      <c r="BK883" s="5">
        <v>0</v>
      </c>
      <c r="BL883" s="5">
        <v>0</v>
      </c>
      <c r="BM883" s="5">
        <f t="shared" si="1124"/>
        <v>0</v>
      </c>
      <c r="BN883" s="5">
        <v>0</v>
      </c>
      <c r="BO883" s="5">
        <v>0</v>
      </c>
      <c r="BP883" s="5">
        <v>0</v>
      </c>
      <c r="BQ883" s="5">
        <v>0</v>
      </c>
      <c r="BR883" s="47">
        <f t="shared" si="1125"/>
        <v>0</v>
      </c>
      <c r="BS883" s="5">
        <v>0</v>
      </c>
      <c r="BT883" s="5">
        <v>0</v>
      </c>
      <c r="BU883" s="5">
        <v>0</v>
      </c>
      <c r="BV883" s="5">
        <v>0</v>
      </c>
      <c r="BW883" s="47">
        <f t="shared" si="1126"/>
        <v>0</v>
      </c>
      <c r="BX883" s="3" t="s">
        <v>77</v>
      </c>
      <c r="BY883" s="3" t="s">
        <v>77</v>
      </c>
      <c r="BZ883" s="3" t="s">
        <v>77</v>
      </c>
      <c r="CA883" s="3" t="s">
        <v>77</v>
      </c>
      <c r="CB883" s="3" t="s">
        <v>77</v>
      </c>
      <c r="CC883" s="5">
        <f t="shared" si="1127"/>
        <v>2</v>
      </c>
      <c r="CD883" s="5">
        <f t="shared" si="1128"/>
        <v>0</v>
      </c>
      <c r="CE883" s="5">
        <f t="shared" si="1129"/>
        <v>0</v>
      </c>
      <c r="CF883" s="5">
        <f t="shared" si="1130"/>
        <v>1.6666666666666667</v>
      </c>
      <c r="CG883" s="5">
        <f t="shared" si="1131"/>
        <v>0.33333333333333326</v>
      </c>
      <c r="CH883" s="52">
        <f t="shared" si="1132"/>
        <v>2</v>
      </c>
      <c r="CI883" s="52">
        <f t="shared" si="1133"/>
        <v>0</v>
      </c>
      <c r="CJ883" s="52">
        <f t="shared" si="1134"/>
        <v>0</v>
      </c>
      <c r="CK883" s="52">
        <f t="shared" si="1135"/>
        <v>1.6666666666666667</v>
      </c>
      <c r="CL883" s="52">
        <f t="shared" si="1136"/>
        <v>0.33333333333333326</v>
      </c>
      <c r="CM883" s="129" t="s">
        <v>2896</v>
      </c>
    </row>
    <row r="884" spans="1:91" s="9" customFormat="1" ht="47.25" x14ac:dyDescent="0.25">
      <c r="A884" s="44" t="s">
        <v>495</v>
      </c>
      <c r="B884" s="93" t="s">
        <v>1769</v>
      </c>
      <c r="C884" s="103" t="s">
        <v>1770</v>
      </c>
      <c r="D884" s="6" t="s">
        <v>175</v>
      </c>
      <c r="E884" s="13">
        <v>2020</v>
      </c>
      <c r="F884" s="13">
        <v>2021</v>
      </c>
      <c r="G884" s="13">
        <v>2021</v>
      </c>
      <c r="H884" s="8" t="s">
        <v>77</v>
      </c>
      <c r="I884" s="8" t="s">
        <v>77</v>
      </c>
      <c r="J884" s="8" t="s">
        <v>77</v>
      </c>
      <c r="K884" s="8" t="s">
        <v>77</v>
      </c>
      <c r="L884" s="8" t="s">
        <v>77</v>
      </c>
      <c r="M884" s="8" t="s">
        <v>77</v>
      </c>
      <c r="N884" s="8" t="s">
        <v>77</v>
      </c>
      <c r="O884" s="47">
        <v>0</v>
      </c>
      <c r="P884" s="107">
        <v>18.9176</v>
      </c>
      <c r="Q884" s="80">
        <f t="shared" si="1112"/>
        <v>18.807399999999998</v>
      </c>
      <c r="R884" s="107">
        <f t="shared" si="1113"/>
        <v>18.9176</v>
      </c>
      <c r="S884" s="107">
        <f t="shared" si="1114"/>
        <v>18.9176</v>
      </c>
      <c r="T884" s="47">
        <f t="shared" si="1115"/>
        <v>18.807399999999998</v>
      </c>
      <c r="U884" s="5">
        <v>17.9176</v>
      </c>
      <c r="V884" s="5">
        <v>0</v>
      </c>
      <c r="W884" s="5">
        <v>0</v>
      </c>
      <c r="X884" s="5">
        <v>14.981666666666666</v>
      </c>
      <c r="Y884" s="5">
        <f t="shared" si="1116"/>
        <v>2.9359333333333346</v>
      </c>
      <c r="Z884" s="5">
        <v>17.807399999999998</v>
      </c>
      <c r="AA884" s="5">
        <v>0</v>
      </c>
      <c r="AB884" s="5">
        <v>0</v>
      </c>
      <c r="AC884" s="5">
        <v>14.981666666666666</v>
      </c>
      <c r="AD884" s="47">
        <f t="shared" si="1117"/>
        <v>2.8257333333333321</v>
      </c>
      <c r="AE884" s="5">
        <v>1</v>
      </c>
      <c r="AF884" s="5">
        <v>0</v>
      </c>
      <c r="AG884" s="5">
        <v>0</v>
      </c>
      <c r="AH884" s="47">
        <v>0.83333333333333337</v>
      </c>
      <c r="AI884" s="5">
        <f t="shared" si="1118"/>
        <v>0.16666666666666663</v>
      </c>
      <c r="AJ884" s="5">
        <v>1</v>
      </c>
      <c r="AK884" s="5">
        <v>0</v>
      </c>
      <c r="AL884" s="5">
        <v>0</v>
      </c>
      <c r="AM884" s="5">
        <v>0.83333333333333337</v>
      </c>
      <c r="AN884" s="47">
        <f t="shared" si="1119"/>
        <v>0.16666666666666663</v>
      </c>
      <c r="AO884" s="5">
        <v>0</v>
      </c>
      <c r="AP884" s="5">
        <v>0</v>
      </c>
      <c r="AQ884" s="5">
        <v>0</v>
      </c>
      <c r="AR884" s="47">
        <v>0</v>
      </c>
      <c r="AS884" s="5">
        <f t="shared" si="1120"/>
        <v>0</v>
      </c>
      <c r="AT884" s="5">
        <v>0</v>
      </c>
      <c r="AU884" s="5">
        <v>0</v>
      </c>
      <c r="AV884" s="5">
        <v>0</v>
      </c>
      <c r="AW884" s="47">
        <v>0</v>
      </c>
      <c r="AX884" s="47">
        <f t="shared" si="1121"/>
        <v>0</v>
      </c>
      <c r="AY884" s="5">
        <v>0</v>
      </c>
      <c r="AZ884" s="5">
        <v>0</v>
      </c>
      <c r="BA884" s="5">
        <v>0</v>
      </c>
      <c r="BB884" s="5">
        <v>0</v>
      </c>
      <c r="BC884" s="5">
        <f t="shared" si="1122"/>
        <v>0</v>
      </c>
      <c r="BD884" s="5">
        <v>0</v>
      </c>
      <c r="BE884" s="5">
        <v>0</v>
      </c>
      <c r="BF884" s="5">
        <v>0</v>
      </c>
      <c r="BG884" s="47">
        <v>0</v>
      </c>
      <c r="BH884" s="47">
        <f t="shared" si="1123"/>
        <v>0</v>
      </c>
      <c r="BI884" s="5">
        <v>0</v>
      </c>
      <c r="BJ884" s="5">
        <v>0</v>
      </c>
      <c r="BK884" s="5">
        <v>0</v>
      </c>
      <c r="BL884" s="5">
        <v>0</v>
      </c>
      <c r="BM884" s="5">
        <f t="shared" si="1124"/>
        <v>0</v>
      </c>
      <c r="BN884" s="5">
        <v>0</v>
      </c>
      <c r="BO884" s="5">
        <v>0</v>
      </c>
      <c r="BP884" s="5">
        <v>0</v>
      </c>
      <c r="BQ884" s="5">
        <v>0</v>
      </c>
      <c r="BR884" s="47">
        <f t="shared" si="1125"/>
        <v>0</v>
      </c>
      <c r="BS884" s="5">
        <v>0</v>
      </c>
      <c r="BT884" s="5">
        <v>0</v>
      </c>
      <c r="BU884" s="5">
        <v>0</v>
      </c>
      <c r="BV884" s="5">
        <v>0</v>
      </c>
      <c r="BW884" s="47">
        <f t="shared" si="1126"/>
        <v>0</v>
      </c>
      <c r="BX884" s="3" t="s">
        <v>77</v>
      </c>
      <c r="BY884" s="3" t="s">
        <v>77</v>
      </c>
      <c r="BZ884" s="3" t="s">
        <v>77</v>
      </c>
      <c r="CA884" s="3" t="s">
        <v>77</v>
      </c>
      <c r="CB884" s="3" t="s">
        <v>77</v>
      </c>
      <c r="CC884" s="5">
        <f t="shared" si="1127"/>
        <v>1</v>
      </c>
      <c r="CD884" s="5">
        <f t="shared" si="1128"/>
        <v>0</v>
      </c>
      <c r="CE884" s="5">
        <f t="shared" si="1129"/>
        <v>0</v>
      </c>
      <c r="CF884" s="5">
        <f t="shared" si="1130"/>
        <v>0.83333333333333337</v>
      </c>
      <c r="CG884" s="5">
        <f t="shared" si="1131"/>
        <v>0.16666666666666663</v>
      </c>
      <c r="CH884" s="52">
        <f t="shared" si="1132"/>
        <v>1</v>
      </c>
      <c r="CI884" s="52">
        <f t="shared" si="1133"/>
        <v>0</v>
      </c>
      <c r="CJ884" s="52">
        <f t="shared" si="1134"/>
        <v>0</v>
      </c>
      <c r="CK884" s="52">
        <f t="shared" si="1135"/>
        <v>0.83333333333333337</v>
      </c>
      <c r="CL884" s="52">
        <f t="shared" si="1136"/>
        <v>0.16666666666666663</v>
      </c>
      <c r="CM884" s="48" t="s">
        <v>2821</v>
      </c>
    </row>
    <row r="885" spans="1:91" s="9" customFormat="1" ht="63" x14ac:dyDescent="0.25">
      <c r="A885" s="44" t="s">
        <v>495</v>
      </c>
      <c r="B885" s="93" t="s">
        <v>476</v>
      </c>
      <c r="C885" s="103" t="s">
        <v>477</v>
      </c>
      <c r="D885" s="6" t="s">
        <v>175</v>
      </c>
      <c r="E885" s="13">
        <v>2021</v>
      </c>
      <c r="F885" s="13">
        <v>2022</v>
      </c>
      <c r="G885" s="13">
        <v>2022</v>
      </c>
      <c r="H885" s="47" t="s">
        <v>77</v>
      </c>
      <c r="I885" s="47" t="s">
        <v>77</v>
      </c>
      <c r="J885" s="47" t="s">
        <v>77</v>
      </c>
      <c r="K885" s="47" t="s">
        <v>77</v>
      </c>
      <c r="L885" s="47" t="s">
        <v>77</v>
      </c>
      <c r="M885" s="47" t="s">
        <v>77</v>
      </c>
      <c r="N885" s="47" t="s">
        <v>77</v>
      </c>
      <c r="O885" s="47">
        <v>0</v>
      </c>
      <c r="P885" s="107">
        <v>5.5923999999999996</v>
      </c>
      <c r="Q885" s="80">
        <f t="shared" si="1112"/>
        <v>5.6243999999999996</v>
      </c>
      <c r="R885" s="107">
        <f t="shared" si="1113"/>
        <v>5.5923999999999996</v>
      </c>
      <c r="S885" s="107">
        <f t="shared" si="1114"/>
        <v>5.5923999999999996</v>
      </c>
      <c r="T885" s="47">
        <f t="shared" si="1115"/>
        <v>5.6243999999999996</v>
      </c>
      <c r="U885" s="5">
        <v>0</v>
      </c>
      <c r="V885" s="5">
        <v>0</v>
      </c>
      <c r="W885" s="5">
        <v>0</v>
      </c>
      <c r="X885" s="5">
        <v>0</v>
      </c>
      <c r="Y885" s="5">
        <f t="shared" si="1116"/>
        <v>0</v>
      </c>
      <c r="Z885" s="5">
        <v>0</v>
      </c>
      <c r="AA885" s="5">
        <v>0</v>
      </c>
      <c r="AB885" s="5">
        <v>0</v>
      </c>
      <c r="AC885" s="5">
        <v>0</v>
      </c>
      <c r="AD885" s="47">
        <f t="shared" si="1117"/>
        <v>0</v>
      </c>
      <c r="AE885" s="5">
        <v>4.7923999999999998</v>
      </c>
      <c r="AF885" s="5">
        <v>0</v>
      </c>
      <c r="AG885" s="5">
        <v>0</v>
      </c>
      <c r="AH885" s="5">
        <v>4.0203333333333333</v>
      </c>
      <c r="AI885" s="5">
        <f t="shared" si="1118"/>
        <v>0.77206666666666646</v>
      </c>
      <c r="AJ885" s="5">
        <v>0</v>
      </c>
      <c r="AK885" s="5">
        <v>0</v>
      </c>
      <c r="AL885" s="5">
        <v>0</v>
      </c>
      <c r="AM885" s="5">
        <v>0</v>
      </c>
      <c r="AN885" s="47">
        <f t="shared" si="1119"/>
        <v>0</v>
      </c>
      <c r="AO885" s="5">
        <v>0.8</v>
      </c>
      <c r="AP885" s="5">
        <v>0</v>
      </c>
      <c r="AQ885" s="5">
        <v>0</v>
      </c>
      <c r="AR885" s="47">
        <v>0.66666666666666674</v>
      </c>
      <c r="AS885" s="5">
        <f t="shared" si="1120"/>
        <v>0.1333333333333333</v>
      </c>
      <c r="AT885" s="5">
        <v>5.6243999999999996</v>
      </c>
      <c r="AU885" s="5">
        <v>0</v>
      </c>
      <c r="AV885" s="5">
        <v>0</v>
      </c>
      <c r="AW885" s="5">
        <v>4.6870000000000003</v>
      </c>
      <c r="AX885" s="47">
        <f t="shared" si="1121"/>
        <v>0.93739999999999934</v>
      </c>
      <c r="AY885" s="5">
        <v>0</v>
      </c>
      <c r="AZ885" s="5">
        <v>0</v>
      </c>
      <c r="BA885" s="5">
        <v>0</v>
      </c>
      <c r="BB885" s="47">
        <v>0</v>
      </c>
      <c r="BC885" s="5">
        <f t="shared" si="1122"/>
        <v>0</v>
      </c>
      <c r="BD885" s="5">
        <v>0</v>
      </c>
      <c r="BE885" s="5">
        <v>0</v>
      </c>
      <c r="BF885" s="5">
        <v>0</v>
      </c>
      <c r="BG885" s="47">
        <v>0</v>
      </c>
      <c r="BH885" s="47">
        <f t="shared" si="1123"/>
        <v>0</v>
      </c>
      <c r="BI885" s="5">
        <v>0</v>
      </c>
      <c r="BJ885" s="5">
        <v>0</v>
      </c>
      <c r="BK885" s="5">
        <v>0</v>
      </c>
      <c r="BL885" s="5">
        <v>0</v>
      </c>
      <c r="BM885" s="5">
        <f t="shared" si="1124"/>
        <v>0</v>
      </c>
      <c r="BN885" s="5">
        <v>0</v>
      </c>
      <c r="BO885" s="5">
        <v>0</v>
      </c>
      <c r="BP885" s="5">
        <v>0</v>
      </c>
      <c r="BQ885" s="47">
        <v>0</v>
      </c>
      <c r="BR885" s="47">
        <f t="shared" si="1125"/>
        <v>0</v>
      </c>
      <c r="BS885" s="5">
        <v>0</v>
      </c>
      <c r="BT885" s="5">
        <v>0</v>
      </c>
      <c r="BU885" s="5">
        <v>0</v>
      </c>
      <c r="BV885" s="5">
        <v>0</v>
      </c>
      <c r="BW885" s="47">
        <f t="shared" si="1126"/>
        <v>0</v>
      </c>
      <c r="BX885" s="3" t="s">
        <v>77</v>
      </c>
      <c r="BY885" s="3" t="s">
        <v>77</v>
      </c>
      <c r="BZ885" s="3" t="s">
        <v>77</v>
      </c>
      <c r="CA885" s="3" t="s">
        <v>77</v>
      </c>
      <c r="CB885" s="3" t="s">
        <v>77</v>
      </c>
      <c r="CC885" s="5">
        <f t="shared" si="1127"/>
        <v>5.5923999999999996</v>
      </c>
      <c r="CD885" s="5">
        <f t="shared" si="1128"/>
        <v>0</v>
      </c>
      <c r="CE885" s="5">
        <f t="shared" si="1129"/>
        <v>0</v>
      </c>
      <c r="CF885" s="5">
        <f t="shared" si="1130"/>
        <v>4.6870000000000003</v>
      </c>
      <c r="CG885" s="5">
        <f t="shared" si="1131"/>
        <v>0.90539999999999976</v>
      </c>
      <c r="CH885" s="52">
        <f t="shared" si="1132"/>
        <v>5.6243999999999996</v>
      </c>
      <c r="CI885" s="52">
        <f t="shared" si="1133"/>
        <v>0</v>
      </c>
      <c r="CJ885" s="52">
        <f t="shared" si="1134"/>
        <v>0</v>
      </c>
      <c r="CK885" s="52">
        <f t="shared" si="1135"/>
        <v>4.6870000000000003</v>
      </c>
      <c r="CL885" s="52">
        <f t="shared" si="1136"/>
        <v>0.93739999999999934</v>
      </c>
      <c r="CM885" s="48" t="s">
        <v>2905</v>
      </c>
    </row>
    <row r="886" spans="1:91" s="9" customFormat="1" ht="63" x14ac:dyDescent="0.25">
      <c r="A886" s="44" t="s">
        <v>495</v>
      </c>
      <c r="B886" s="93" t="s">
        <v>1995</v>
      </c>
      <c r="C886" s="103" t="s">
        <v>478</v>
      </c>
      <c r="D886" s="6" t="s">
        <v>175</v>
      </c>
      <c r="E886" s="13">
        <v>2021</v>
      </c>
      <c r="F886" s="13">
        <v>2022</v>
      </c>
      <c r="G886" s="43">
        <v>2023</v>
      </c>
      <c r="H886" s="47" t="s">
        <v>77</v>
      </c>
      <c r="I886" s="47" t="s">
        <v>77</v>
      </c>
      <c r="J886" s="47" t="s">
        <v>77</v>
      </c>
      <c r="K886" s="47" t="s">
        <v>77</v>
      </c>
      <c r="L886" s="47" t="s">
        <v>77</v>
      </c>
      <c r="M886" s="47" t="s">
        <v>77</v>
      </c>
      <c r="N886" s="47" t="s">
        <v>77</v>
      </c>
      <c r="O886" s="47">
        <v>0</v>
      </c>
      <c r="P886" s="107">
        <v>50.064399999999999</v>
      </c>
      <c r="Q886" s="80">
        <f t="shared" si="1112"/>
        <v>50.0258411756</v>
      </c>
      <c r="R886" s="107">
        <f t="shared" si="1113"/>
        <v>50.064399999999999</v>
      </c>
      <c r="S886" s="107">
        <f t="shared" si="1114"/>
        <v>50.064399999999999</v>
      </c>
      <c r="T886" s="47">
        <f t="shared" si="1115"/>
        <v>50.0258411756</v>
      </c>
      <c r="U886" s="5">
        <v>0</v>
      </c>
      <c r="V886" s="5">
        <v>0</v>
      </c>
      <c r="W886" s="5">
        <v>0</v>
      </c>
      <c r="X886" s="5">
        <v>0</v>
      </c>
      <c r="Y886" s="5">
        <f t="shared" si="1116"/>
        <v>0</v>
      </c>
      <c r="Z886" s="5">
        <v>0</v>
      </c>
      <c r="AA886" s="5">
        <v>0</v>
      </c>
      <c r="AB886" s="5">
        <v>0</v>
      </c>
      <c r="AC886" s="5">
        <v>0</v>
      </c>
      <c r="AD886" s="47">
        <f t="shared" si="1117"/>
        <v>0</v>
      </c>
      <c r="AE886" s="5">
        <v>48.064399999999999</v>
      </c>
      <c r="AF886" s="5">
        <v>0</v>
      </c>
      <c r="AG886" s="5">
        <v>0</v>
      </c>
      <c r="AH886" s="5">
        <v>40.583333333333336</v>
      </c>
      <c r="AI886" s="5">
        <f t="shared" si="1118"/>
        <v>7.4810666666666634</v>
      </c>
      <c r="AJ886" s="5">
        <v>0</v>
      </c>
      <c r="AK886" s="5">
        <v>0</v>
      </c>
      <c r="AL886" s="5">
        <v>0</v>
      </c>
      <c r="AM886" s="5">
        <v>0</v>
      </c>
      <c r="AN886" s="47">
        <f t="shared" si="1119"/>
        <v>0</v>
      </c>
      <c r="AO886" s="5">
        <v>2</v>
      </c>
      <c r="AP886" s="5">
        <v>0</v>
      </c>
      <c r="AQ886" s="5">
        <v>0</v>
      </c>
      <c r="AR886" s="47">
        <v>1.6666666666666667</v>
      </c>
      <c r="AS886" s="5">
        <f t="shared" si="1120"/>
        <v>0.33333333333333326</v>
      </c>
      <c r="AT886" s="5">
        <v>0</v>
      </c>
      <c r="AU886" s="5">
        <v>0</v>
      </c>
      <c r="AV886" s="5">
        <v>0</v>
      </c>
      <c r="AW886" s="5">
        <v>0</v>
      </c>
      <c r="AX886" s="47">
        <f t="shared" si="1121"/>
        <v>0</v>
      </c>
      <c r="AY886" s="5">
        <v>0</v>
      </c>
      <c r="AZ886" s="5">
        <v>0</v>
      </c>
      <c r="BA886" s="5">
        <v>0</v>
      </c>
      <c r="BB886" s="47">
        <v>0</v>
      </c>
      <c r="BC886" s="5">
        <f t="shared" si="1122"/>
        <v>0</v>
      </c>
      <c r="BD886" s="5">
        <v>50.0258411756</v>
      </c>
      <c r="BE886" s="5">
        <v>0</v>
      </c>
      <c r="BF886" s="5">
        <v>0</v>
      </c>
      <c r="BG886" s="47">
        <v>42.25</v>
      </c>
      <c r="BH886" s="47">
        <f t="shared" si="1123"/>
        <v>7.7758411756000001</v>
      </c>
      <c r="BI886" s="5">
        <v>0</v>
      </c>
      <c r="BJ886" s="5">
        <v>0</v>
      </c>
      <c r="BK886" s="5">
        <v>0</v>
      </c>
      <c r="BL886" s="5">
        <v>0</v>
      </c>
      <c r="BM886" s="5">
        <f t="shared" si="1124"/>
        <v>0</v>
      </c>
      <c r="BN886" s="5">
        <v>0</v>
      </c>
      <c r="BO886" s="5">
        <v>0</v>
      </c>
      <c r="BP886" s="5">
        <v>0</v>
      </c>
      <c r="BQ886" s="47">
        <v>0</v>
      </c>
      <c r="BR886" s="47">
        <f t="shared" si="1125"/>
        <v>0</v>
      </c>
      <c r="BS886" s="5">
        <v>0</v>
      </c>
      <c r="BT886" s="5">
        <v>0</v>
      </c>
      <c r="BU886" s="5">
        <v>0</v>
      </c>
      <c r="BV886" s="5">
        <v>0</v>
      </c>
      <c r="BW886" s="47">
        <f t="shared" si="1126"/>
        <v>0</v>
      </c>
      <c r="BX886" s="3" t="s">
        <v>77</v>
      </c>
      <c r="BY886" s="3" t="s">
        <v>77</v>
      </c>
      <c r="BZ886" s="3" t="s">
        <v>77</v>
      </c>
      <c r="CA886" s="3" t="s">
        <v>77</v>
      </c>
      <c r="CB886" s="3" t="s">
        <v>77</v>
      </c>
      <c r="CC886" s="5">
        <f t="shared" si="1127"/>
        <v>50.064399999999999</v>
      </c>
      <c r="CD886" s="5">
        <f t="shared" si="1128"/>
        <v>0</v>
      </c>
      <c r="CE886" s="5">
        <f t="shared" si="1129"/>
        <v>0</v>
      </c>
      <c r="CF886" s="5">
        <f t="shared" si="1130"/>
        <v>42.25</v>
      </c>
      <c r="CG886" s="5">
        <f t="shared" si="1131"/>
        <v>7.8143999999999965</v>
      </c>
      <c r="CH886" s="52">
        <f t="shared" si="1132"/>
        <v>50.0258411756</v>
      </c>
      <c r="CI886" s="52">
        <f t="shared" si="1133"/>
        <v>0</v>
      </c>
      <c r="CJ886" s="52">
        <f t="shared" si="1134"/>
        <v>0</v>
      </c>
      <c r="CK886" s="52">
        <f t="shared" si="1135"/>
        <v>42.25</v>
      </c>
      <c r="CL886" s="52">
        <f t="shared" si="1136"/>
        <v>7.7758411756000001</v>
      </c>
      <c r="CM886" s="48" t="s">
        <v>3053</v>
      </c>
    </row>
    <row r="887" spans="1:91" s="9" customFormat="1" ht="63" x14ac:dyDescent="0.25">
      <c r="A887" s="44" t="s">
        <v>495</v>
      </c>
      <c r="B887" s="93" t="s">
        <v>1771</v>
      </c>
      <c r="C887" s="103" t="s">
        <v>1772</v>
      </c>
      <c r="D887" s="6" t="s">
        <v>175</v>
      </c>
      <c r="E887" s="13">
        <v>2021</v>
      </c>
      <c r="F887" s="13">
        <v>2022</v>
      </c>
      <c r="G887" s="43">
        <v>2023</v>
      </c>
      <c r="H887" s="8" t="s">
        <v>77</v>
      </c>
      <c r="I887" s="8" t="s">
        <v>77</v>
      </c>
      <c r="J887" s="47" t="s">
        <v>77</v>
      </c>
      <c r="K887" s="47" t="s">
        <v>77</v>
      </c>
      <c r="L887" s="47" t="s">
        <v>77</v>
      </c>
      <c r="M887" s="47" t="s">
        <v>77</v>
      </c>
      <c r="N887" s="47" t="s">
        <v>77</v>
      </c>
      <c r="O887" s="47">
        <v>0</v>
      </c>
      <c r="P887" s="107">
        <v>51.951887999999997</v>
      </c>
      <c r="Q887" s="80">
        <f t="shared" si="1112"/>
        <v>23.8538</v>
      </c>
      <c r="R887" s="107">
        <f t="shared" si="1113"/>
        <v>51.951887999999997</v>
      </c>
      <c r="S887" s="107">
        <f t="shared" si="1114"/>
        <v>51.951887999999997</v>
      </c>
      <c r="T887" s="47">
        <f t="shared" si="1115"/>
        <v>23.8538</v>
      </c>
      <c r="U887" s="5">
        <v>0</v>
      </c>
      <c r="V887" s="5">
        <v>0</v>
      </c>
      <c r="W887" s="5">
        <v>0</v>
      </c>
      <c r="X887" s="5">
        <v>0</v>
      </c>
      <c r="Y887" s="5">
        <f t="shared" si="1116"/>
        <v>0</v>
      </c>
      <c r="Z887" s="5">
        <v>0</v>
      </c>
      <c r="AA887" s="5">
        <v>0</v>
      </c>
      <c r="AB887" s="5">
        <v>0</v>
      </c>
      <c r="AC887" s="5">
        <v>0</v>
      </c>
      <c r="AD887" s="47">
        <f t="shared" si="1117"/>
        <v>0</v>
      </c>
      <c r="AE887" s="5">
        <v>27.180488</v>
      </c>
      <c r="AF887" s="5">
        <v>0</v>
      </c>
      <c r="AG887" s="5">
        <v>0</v>
      </c>
      <c r="AH887" s="5">
        <v>22.868406666666669</v>
      </c>
      <c r="AI887" s="5">
        <f t="shared" si="1118"/>
        <v>4.3120813333333317</v>
      </c>
      <c r="AJ887" s="5">
        <v>0</v>
      </c>
      <c r="AK887" s="5">
        <v>0</v>
      </c>
      <c r="AL887" s="5">
        <v>0</v>
      </c>
      <c r="AM887" s="5">
        <v>0</v>
      </c>
      <c r="AN887" s="47">
        <f t="shared" si="1119"/>
        <v>0</v>
      </c>
      <c r="AO887" s="5">
        <v>24.771399999999996</v>
      </c>
      <c r="AP887" s="5">
        <v>0</v>
      </c>
      <c r="AQ887" s="5">
        <v>0</v>
      </c>
      <c r="AR887" s="47">
        <v>20.833333333333332</v>
      </c>
      <c r="AS887" s="5">
        <f t="shared" si="1120"/>
        <v>3.9380666666666642</v>
      </c>
      <c r="AT887" s="5">
        <v>18.8538</v>
      </c>
      <c r="AU887" s="5">
        <v>0</v>
      </c>
      <c r="AV887" s="5">
        <v>0</v>
      </c>
      <c r="AW887" s="5">
        <v>15.833333333333334</v>
      </c>
      <c r="AX887" s="47">
        <f t="shared" si="1121"/>
        <v>3.0204666666666657</v>
      </c>
      <c r="AY887" s="5">
        <v>0</v>
      </c>
      <c r="AZ887" s="5">
        <v>0</v>
      </c>
      <c r="BA887" s="5">
        <v>0</v>
      </c>
      <c r="BB887" s="47">
        <v>0</v>
      </c>
      <c r="BC887" s="5">
        <f t="shared" si="1122"/>
        <v>0</v>
      </c>
      <c r="BD887" s="5">
        <v>5</v>
      </c>
      <c r="BE887" s="5">
        <v>0</v>
      </c>
      <c r="BF887" s="5">
        <v>0</v>
      </c>
      <c r="BG887" s="47">
        <v>4.166666666666667</v>
      </c>
      <c r="BH887" s="47">
        <f t="shared" si="1123"/>
        <v>0.83333333333333304</v>
      </c>
      <c r="BI887" s="5">
        <v>0</v>
      </c>
      <c r="BJ887" s="5">
        <v>0</v>
      </c>
      <c r="BK887" s="5">
        <v>0</v>
      </c>
      <c r="BL887" s="47">
        <v>0</v>
      </c>
      <c r="BM887" s="5">
        <f t="shared" si="1124"/>
        <v>0</v>
      </c>
      <c r="BN887" s="5">
        <v>0</v>
      </c>
      <c r="BO887" s="5">
        <v>0</v>
      </c>
      <c r="BP887" s="5">
        <v>0</v>
      </c>
      <c r="BQ887" s="47">
        <v>0</v>
      </c>
      <c r="BR887" s="47">
        <f t="shared" si="1125"/>
        <v>0</v>
      </c>
      <c r="BS887" s="5">
        <v>0</v>
      </c>
      <c r="BT887" s="5">
        <v>0</v>
      </c>
      <c r="BU887" s="5">
        <v>0</v>
      </c>
      <c r="BV887" s="47">
        <v>0</v>
      </c>
      <c r="BW887" s="47">
        <f t="shared" si="1126"/>
        <v>0</v>
      </c>
      <c r="BX887" s="3" t="s">
        <v>77</v>
      </c>
      <c r="BY887" s="3" t="s">
        <v>77</v>
      </c>
      <c r="BZ887" s="3" t="s">
        <v>77</v>
      </c>
      <c r="CA887" s="3" t="s">
        <v>77</v>
      </c>
      <c r="CB887" s="3" t="s">
        <v>77</v>
      </c>
      <c r="CC887" s="5">
        <f t="shared" si="1127"/>
        <v>51.951887999999997</v>
      </c>
      <c r="CD887" s="5">
        <f t="shared" si="1128"/>
        <v>0</v>
      </c>
      <c r="CE887" s="5">
        <f t="shared" si="1129"/>
        <v>0</v>
      </c>
      <c r="CF887" s="5">
        <f t="shared" si="1130"/>
        <v>43.701740000000001</v>
      </c>
      <c r="CG887" s="5">
        <f t="shared" si="1131"/>
        <v>8.2501479999999958</v>
      </c>
      <c r="CH887" s="52">
        <f t="shared" si="1132"/>
        <v>23.8538</v>
      </c>
      <c r="CI887" s="52">
        <f t="shared" si="1133"/>
        <v>0</v>
      </c>
      <c r="CJ887" s="52">
        <f t="shared" si="1134"/>
        <v>0</v>
      </c>
      <c r="CK887" s="52">
        <f t="shared" si="1135"/>
        <v>20</v>
      </c>
      <c r="CL887" s="52">
        <f t="shared" si="1136"/>
        <v>3.8537999999999988</v>
      </c>
      <c r="CM887" s="48" t="s">
        <v>3052</v>
      </c>
    </row>
    <row r="888" spans="1:91" s="9" customFormat="1" ht="94.5" x14ac:dyDescent="0.25">
      <c r="A888" s="44" t="s">
        <v>495</v>
      </c>
      <c r="B888" s="93" t="s">
        <v>1773</v>
      </c>
      <c r="C888" s="103" t="s">
        <v>1774</v>
      </c>
      <c r="D888" s="6" t="s">
        <v>175</v>
      </c>
      <c r="E888" s="13">
        <v>2021</v>
      </c>
      <c r="F888" s="13">
        <v>2022</v>
      </c>
      <c r="G888" s="43">
        <v>2023</v>
      </c>
      <c r="H888" s="8" t="s">
        <v>77</v>
      </c>
      <c r="I888" s="8" t="s">
        <v>77</v>
      </c>
      <c r="J888" s="47" t="s">
        <v>77</v>
      </c>
      <c r="K888" s="47" t="s">
        <v>77</v>
      </c>
      <c r="L888" s="47" t="s">
        <v>77</v>
      </c>
      <c r="M888" s="47" t="s">
        <v>77</v>
      </c>
      <c r="N888" s="47" t="s">
        <v>77</v>
      </c>
      <c r="O888" s="47">
        <v>0</v>
      </c>
      <c r="P888" s="107">
        <v>28.546799999999998</v>
      </c>
      <c r="Q888" s="80">
        <f t="shared" si="1112"/>
        <v>28.56</v>
      </c>
      <c r="R888" s="107">
        <f t="shared" si="1113"/>
        <v>28.546799999999998</v>
      </c>
      <c r="S888" s="107">
        <f t="shared" si="1114"/>
        <v>28.546799999999998</v>
      </c>
      <c r="T888" s="47">
        <f t="shared" si="1115"/>
        <v>28.56</v>
      </c>
      <c r="U888" s="5">
        <v>0</v>
      </c>
      <c r="V888" s="5">
        <v>0</v>
      </c>
      <c r="W888" s="5">
        <v>0</v>
      </c>
      <c r="X888" s="5">
        <v>0</v>
      </c>
      <c r="Y888" s="5">
        <f t="shared" si="1116"/>
        <v>0</v>
      </c>
      <c r="Z888" s="5">
        <v>0</v>
      </c>
      <c r="AA888" s="5">
        <v>0</v>
      </c>
      <c r="AB888" s="5">
        <v>0</v>
      </c>
      <c r="AC888" s="5">
        <v>0</v>
      </c>
      <c r="AD888" s="47">
        <f t="shared" si="1117"/>
        <v>0</v>
      </c>
      <c r="AE888" s="5">
        <v>27.546799999999998</v>
      </c>
      <c r="AF888" s="5">
        <v>0</v>
      </c>
      <c r="AG888" s="5">
        <v>0</v>
      </c>
      <c r="AH888" s="5">
        <v>23.166666666666668</v>
      </c>
      <c r="AI888" s="5">
        <f t="shared" si="1118"/>
        <v>4.3801333333333297</v>
      </c>
      <c r="AJ888" s="5">
        <v>0</v>
      </c>
      <c r="AK888" s="5">
        <v>0</v>
      </c>
      <c r="AL888" s="5">
        <v>0</v>
      </c>
      <c r="AM888" s="5">
        <v>0</v>
      </c>
      <c r="AN888" s="47">
        <f t="shared" si="1119"/>
        <v>0</v>
      </c>
      <c r="AO888" s="5">
        <v>1</v>
      </c>
      <c r="AP888" s="5">
        <v>0</v>
      </c>
      <c r="AQ888" s="5">
        <v>0</v>
      </c>
      <c r="AR888" s="47">
        <v>0.83333333333333337</v>
      </c>
      <c r="AS888" s="5">
        <f t="shared" si="1120"/>
        <v>0.16666666666666663</v>
      </c>
      <c r="AT888" s="5">
        <v>0</v>
      </c>
      <c r="AU888" s="5">
        <v>0</v>
      </c>
      <c r="AV888" s="5">
        <v>0</v>
      </c>
      <c r="AW888" s="5">
        <v>0</v>
      </c>
      <c r="AX888" s="47">
        <f t="shared" si="1121"/>
        <v>0</v>
      </c>
      <c r="AY888" s="5">
        <v>0</v>
      </c>
      <c r="AZ888" s="5">
        <v>0</v>
      </c>
      <c r="BA888" s="5">
        <v>0</v>
      </c>
      <c r="BB888" s="47">
        <v>0</v>
      </c>
      <c r="BC888" s="5">
        <f t="shared" si="1122"/>
        <v>0</v>
      </c>
      <c r="BD888" s="5">
        <v>28.56</v>
      </c>
      <c r="BE888" s="5">
        <v>0</v>
      </c>
      <c r="BF888" s="5">
        <v>0</v>
      </c>
      <c r="BG888" s="47">
        <v>24</v>
      </c>
      <c r="BH888" s="47">
        <f t="shared" si="1123"/>
        <v>4.5599999999999987</v>
      </c>
      <c r="BI888" s="5">
        <v>0</v>
      </c>
      <c r="BJ888" s="5">
        <v>0</v>
      </c>
      <c r="BK888" s="5">
        <v>0</v>
      </c>
      <c r="BL888" s="47">
        <v>0</v>
      </c>
      <c r="BM888" s="5">
        <f t="shared" si="1124"/>
        <v>0</v>
      </c>
      <c r="BN888" s="5">
        <v>0</v>
      </c>
      <c r="BO888" s="5">
        <v>0</v>
      </c>
      <c r="BP888" s="5">
        <v>0</v>
      </c>
      <c r="BQ888" s="47">
        <v>0</v>
      </c>
      <c r="BR888" s="47">
        <f t="shared" si="1125"/>
        <v>0</v>
      </c>
      <c r="BS888" s="5">
        <v>0</v>
      </c>
      <c r="BT888" s="5">
        <v>0</v>
      </c>
      <c r="BU888" s="5">
        <v>0</v>
      </c>
      <c r="BV888" s="47">
        <v>0</v>
      </c>
      <c r="BW888" s="47">
        <f t="shared" si="1126"/>
        <v>0</v>
      </c>
      <c r="BX888" s="3" t="s">
        <v>77</v>
      </c>
      <c r="BY888" s="3" t="s">
        <v>77</v>
      </c>
      <c r="BZ888" s="3" t="s">
        <v>77</v>
      </c>
      <c r="CA888" s="3" t="s">
        <v>77</v>
      </c>
      <c r="CB888" s="3" t="s">
        <v>77</v>
      </c>
      <c r="CC888" s="5">
        <f t="shared" si="1127"/>
        <v>28.546799999999998</v>
      </c>
      <c r="CD888" s="5">
        <f t="shared" si="1128"/>
        <v>0</v>
      </c>
      <c r="CE888" s="5">
        <f t="shared" si="1129"/>
        <v>0</v>
      </c>
      <c r="CF888" s="5">
        <f t="shared" si="1130"/>
        <v>24</v>
      </c>
      <c r="CG888" s="5">
        <f t="shared" si="1131"/>
        <v>4.5467999999999966</v>
      </c>
      <c r="CH888" s="52">
        <f t="shared" si="1132"/>
        <v>28.56</v>
      </c>
      <c r="CI888" s="52">
        <f t="shared" si="1133"/>
        <v>0</v>
      </c>
      <c r="CJ888" s="52">
        <f t="shared" si="1134"/>
        <v>0</v>
      </c>
      <c r="CK888" s="52">
        <f t="shared" si="1135"/>
        <v>24</v>
      </c>
      <c r="CL888" s="52">
        <f t="shared" si="1136"/>
        <v>4.5599999999999987</v>
      </c>
      <c r="CM888" s="48" t="s">
        <v>3051</v>
      </c>
    </row>
    <row r="889" spans="1:91" s="9" customFormat="1" ht="63" x14ac:dyDescent="0.25">
      <c r="A889" s="44" t="s">
        <v>495</v>
      </c>
      <c r="B889" s="93" t="s">
        <v>1775</v>
      </c>
      <c r="C889" s="103" t="s">
        <v>1776</v>
      </c>
      <c r="D889" s="6" t="s">
        <v>175</v>
      </c>
      <c r="E889" s="13">
        <v>2021</v>
      </c>
      <c r="F889" s="13">
        <v>2022</v>
      </c>
      <c r="G889" s="13">
        <v>2024</v>
      </c>
      <c r="H889" s="8" t="s">
        <v>77</v>
      </c>
      <c r="I889" s="8" t="s">
        <v>77</v>
      </c>
      <c r="J889" s="47" t="s">
        <v>77</v>
      </c>
      <c r="K889" s="47" t="s">
        <v>77</v>
      </c>
      <c r="L889" s="47" t="s">
        <v>77</v>
      </c>
      <c r="M889" s="47" t="s">
        <v>77</v>
      </c>
      <c r="N889" s="47" t="s">
        <v>77</v>
      </c>
      <c r="O889" s="47">
        <v>0</v>
      </c>
      <c r="P889" s="107">
        <v>38.182000000000002</v>
      </c>
      <c r="Q889" s="80">
        <f t="shared" si="1112"/>
        <v>38.028327019999999</v>
      </c>
      <c r="R889" s="107">
        <f t="shared" si="1113"/>
        <v>38.182000000000002</v>
      </c>
      <c r="S889" s="107">
        <f t="shared" si="1114"/>
        <v>38.182000000000002</v>
      </c>
      <c r="T889" s="47">
        <f t="shared" si="1115"/>
        <v>38.028327019999999</v>
      </c>
      <c r="U889" s="5">
        <v>0</v>
      </c>
      <c r="V889" s="5">
        <v>0</v>
      </c>
      <c r="W889" s="5">
        <v>0</v>
      </c>
      <c r="X889" s="5">
        <v>0</v>
      </c>
      <c r="Y889" s="5">
        <f t="shared" si="1116"/>
        <v>0</v>
      </c>
      <c r="Z889" s="5">
        <v>0</v>
      </c>
      <c r="AA889" s="5">
        <v>0</v>
      </c>
      <c r="AB889" s="5">
        <v>0</v>
      </c>
      <c r="AC889" s="5">
        <v>0</v>
      </c>
      <c r="AD889" s="47">
        <f t="shared" si="1117"/>
        <v>0</v>
      </c>
      <c r="AE889" s="5">
        <v>36.682000000000002</v>
      </c>
      <c r="AF889" s="5">
        <v>0</v>
      </c>
      <c r="AG889" s="5">
        <v>0</v>
      </c>
      <c r="AH889" s="5">
        <v>30.75</v>
      </c>
      <c r="AI889" s="5">
        <f t="shared" si="1118"/>
        <v>5.9320000000000022</v>
      </c>
      <c r="AJ889" s="5">
        <v>0</v>
      </c>
      <c r="AK889" s="5">
        <v>0</v>
      </c>
      <c r="AL889" s="5">
        <v>0</v>
      </c>
      <c r="AM889" s="5">
        <v>0</v>
      </c>
      <c r="AN889" s="47">
        <f t="shared" si="1119"/>
        <v>0</v>
      </c>
      <c r="AO889" s="5">
        <v>1.5</v>
      </c>
      <c r="AP889" s="5">
        <v>0</v>
      </c>
      <c r="AQ889" s="5">
        <v>0</v>
      </c>
      <c r="AR889" s="47">
        <v>1.25</v>
      </c>
      <c r="AS889" s="5">
        <f t="shared" si="1120"/>
        <v>0.25</v>
      </c>
      <c r="AT889" s="5">
        <v>0</v>
      </c>
      <c r="AU889" s="5">
        <v>0</v>
      </c>
      <c r="AV889" s="5">
        <v>0</v>
      </c>
      <c r="AW889" s="5">
        <v>0</v>
      </c>
      <c r="AX889" s="47">
        <f t="shared" si="1121"/>
        <v>0</v>
      </c>
      <c r="AY889" s="5">
        <v>0</v>
      </c>
      <c r="AZ889" s="5">
        <v>0</v>
      </c>
      <c r="BA889" s="5">
        <v>0</v>
      </c>
      <c r="BB889" s="47">
        <v>0</v>
      </c>
      <c r="BC889" s="5">
        <f t="shared" si="1122"/>
        <v>0</v>
      </c>
      <c r="BD889" s="5">
        <v>0</v>
      </c>
      <c r="BE889" s="5">
        <v>0</v>
      </c>
      <c r="BF889" s="5">
        <v>0</v>
      </c>
      <c r="BG889" s="47">
        <v>0</v>
      </c>
      <c r="BH889" s="47">
        <f t="shared" si="1123"/>
        <v>0</v>
      </c>
      <c r="BI889" s="5">
        <v>0</v>
      </c>
      <c r="BJ889" s="5">
        <v>0</v>
      </c>
      <c r="BK889" s="5">
        <v>0</v>
      </c>
      <c r="BL889" s="47">
        <v>0</v>
      </c>
      <c r="BM889" s="5">
        <f t="shared" si="1124"/>
        <v>0</v>
      </c>
      <c r="BN889" s="5">
        <v>38.028327019999999</v>
      </c>
      <c r="BO889" s="5">
        <v>0</v>
      </c>
      <c r="BP889" s="5">
        <v>0</v>
      </c>
      <c r="BQ889" s="47">
        <v>32</v>
      </c>
      <c r="BR889" s="47">
        <f t="shared" si="1125"/>
        <v>6.028327019999999</v>
      </c>
      <c r="BS889" s="5">
        <v>0</v>
      </c>
      <c r="BT889" s="5">
        <v>0</v>
      </c>
      <c r="BU889" s="5">
        <v>0</v>
      </c>
      <c r="BV889" s="47">
        <v>0</v>
      </c>
      <c r="BW889" s="47">
        <f t="shared" si="1126"/>
        <v>0</v>
      </c>
      <c r="BX889" s="3" t="s">
        <v>77</v>
      </c>
      <c r="BY889" s="3" t="s">
        <v>77</v>
      </c>
      <c r="BZ889" s="3" t="s">
        <v>77</v>
      </c>
      <c r="CA889" s="3" t="s">
        <v>77</v>
      </c>
      <c r="CB889" s="3" t="s">
        <v>77</v>
      </c>
      <c r="CC889" s="5">
        <f t="shared" si="1127"/>
        <v>38.182000000000002</v>
      </c>
      <c r="CD889" s="5">
        <f t="shared" si="1128"/>
        <v>0</v>
      </c>
      <c r="CE889" s="5">
        <f t="shared" si="1129"/>
        <v>0</v>
      </c>
      <c r="CF889" s="5">
        <f t="shared" si="1130"/>
        <v>32</v>
      </c>
      <c r="CG889" s="5">
        <f t="shared" si="1131"/>
        <v>6.1820000000000022</v>
      </c>
      <c r="CH889" s="52">
        <f t="shared" si="1132"/>
        <v>38.028327019999999</v>
      </c>
      <c r="CI889" s="52">
        <f t="shared" si="1133"/>
        <v>0</v>
      </c>
      <c r="CJ889" s="52">
        <f t="shared" si="1134"/>
        <v>0</v>
      </c>
      <c r="CK889" s="52">
        <f t="shared" si="1135"/>
        <v>32</v>
      </c>
      <c r="CL889" s="52">
        <f t="shared" si="1136"/>
        <v>6.028327019999999</v>
      </c>
      <c r="CM889" s="48" t="s">
        <v>2905</v>
      </c>
    </row>
    <row r="890" spans="1:91" s="9" customFormat="1" ht="63" x14ac:dyDescent="0.25">
      <c r="A890" s="44" t="s">
        <v>495</v>
      </c>
      <c r="B890" s="93" t="s">
        <v>2747</v>
      </c>
      <c r="C890" s="103" t="s">
        <v>1756</v>
      </c>
      <c r="D890" s="6" t="s">
        <v>175</v>
      </c>
      <c r="E890" s="13">
        <v>2021</v>
      </c>
      <c r="F890" s="13">
        <v>2023</v>
      </c>
      <c r="G890" s="13">
        <v>2022</v>
      </c>
      <c r="H890" s="8" t="s">
        <v>77</v>
      </c>
      <c r="I890" s="8" t="s">
        <v>77</v>
      </c>
      <c r="J890" s="8" t="s">
        <v>77</v>
      </c>
      <c r="K890" s="8" t="s">
        <v>77</v>
      </c>
      <c r="L890" s="8" t="s">
        <v>77</v>
      </c>
      <c r="M890" s="8" t="s">
        <v>77</v>
      </c>
      <c r="N890" s="8" t="s">
        <v>77</v>
      </c>
      <c r="O890" s="47">
        <v>0</v>
      </c>
      <c r="P890" s="107">
        <v>49.5306</v>
      </c>
      <c r="Q890" s="80">
        <f t="shared" si="1112"/>
        <v>26.555</v>
      </c>
      <c r="R890" s="107">
        <f t="shared" si="1113"/>
        <v>49.5306</v>
      </c>
      <c r="S890" s="107">
        <f t="shared" si="1114"/>
        <v>49.5306</v>
      </c>
      <c r="T890" s="47">
        <f t="shared" si="1115"/>
        <v>26.555</v>
      </c>
      <c r="U890" s="5">
        <v>0</v>
      </c>
      <c r="V890" s="5">
        <v>0</v>
      </c>
      <c r="W890" s="5">
        <v>0</v>
      </c>
      <c r="X890" s="5">
        <v>0</v>
      </c>
      <c r="Y890" s="5">
        <f t="shared" si="1116"/>
        <v>0</v>
      </c>
      <c r="Z890" s="5">
        <v>0</v>
      </c>
      <c r="AA890" s="5">
        <v>0</v>
      </c>
      <c r="AB890" s="5">
        <v>0</v>
      </c>
      <c r="AC890" s="5">
        <v>0</v>
      </c>
      <c r="AD890" s="47">
        <f t="shared" si="1117"/>
        <v>0</v>
      </c>
      <c r="AE890" s="5">
        <v>0</v>
      </c>
      <c r="AF890" s="5">
        <v>0</v>
      </c>
      <c r="AG890" s="5">
        <v>0</v>
      </c>
      <c r="AH890" s="5">
        <v>0</v>
      </c>
      <c r="AI890" s="5">
        <f t="shared" si="1118"/>
        <v>0</v>
      </c>
      <c r="AJ890" s="5">
        <v>19.855</v>
      </c>
      <c r="AK890" s="5">
        <v>0</v>
      </c>
      <c r="AL890" s="5">
        <v>0</v>
      </c>
      <c r="AM890" s="5">
        <v>16.935666666666666</v>
      </c>
      <c r="AN890" s="47">
        <f t="shared" si="1119"/>
        <v>2.9193333333333342</v>
      </c>
      <c r="AO890" s="5">
        <v>47.5306</v>
      </c>
      <c r="AP890" s="5">
        <v>0</v>
      </c>
      <c r="AQ890" s="5">
        <v>0</v>
      </c>
      <c r="AR890" s="47">
        <v>40.173333333333339</v>
      </c>
      <c r="AS890" s="5">
        <f t="shared" si="1120"/>
        <v>7.3572666666666606</v>
      </c>
      <c r="AT890" s="5">
        <v>6.7</v>
      </c>
      <c r="AU890" s="5">
        <v>0</v>
      </c>
      <c r="AV890" s="5">
        <v>0</v>
      </c>
      <c r="AW890" s="5">
        <v>5.5833333333333339</v>
      </c>
      <c r="AX890" s="47">
        <f t="shared" si="1121"/>
        <v>1.1166666666666663</v>
      </c>
      <c r="AY890" s="5">
        <v>2</v>
      </c>
      <c r="AZ890" s="5">
        <v>0</v>
      </c>
      <c r="BA890" s="5">
        <v>0</v>
      </c>
      <c r="BB890" s="47">
        <v>1.6666666666666667</v>
      </c>
      <c r="BC890" s="5">
        <f t="shared" si="1122"/>
        <v>0.33333333333333326</v>
      </c>
      <c r="BD890" s="5">
        <v>0</v>
      </c>
      <c r="BE890" s="5">
        <v>0</v>
      </c>
      <c r="BF890" s="5">
        <v>0</v>
      </c>
      <c r="BG890" s="47">
        <v>0</v>
      </c>
      <c r="BH890" s="47">
        <f t="shared" si="1123"/>
        <v>0</v>
      </c>
      <c r="BI890" s="5">
        <v>0</v>
      </c>
      <c r="BJ890" s="5">
        <v>0</v>
      </c>
      <c r="BK890" s="5">
        <v>0</v>
      </c>
      <c r="BL890" s="47">
        <v>0</v>
      </c>
      <c r="BM890" s="5">
        <f t="shared" si="1124"/>
        <v>0</v>
      </c>
      <c r="BN890" s="5">
        <v>0</v>
      </c>
      <c r="BO890" s="5">
        <v>0</v>
      </c>
      <c r="BP890" s="5">
        <v>0</v>
      </c>
      <c r="BQ890" s="47">
        <v>0</v>
      </c>
      <c r="BR890" s="47">
        <f t="shared" si="1125"/>
        <v>0</v>
      </c>
      <c r="BS890" s="5">
        <v>0</v>
      </c>
      <c r="BT890" s="5">
        <v>0</v>
      </c>
      <c r="BU890" s="5">
        <v>0</v>
      </c>
      <c r="BV890" s="47">
        <v>0</v>
      </c>
      <c r="BW890" s="47">
        <f t="shared" si="1126"/>
        <v>0</v>
      </c>
      <c r="BX890" s="3" t="s">
        <v>77</v>
      </c>
      <c r="BY890" s="3" t="s">
        <v>77</v>
      </c>
      <c r="BZ890" s="3" t="s">
        <v>77</v>
      </c>
      <c r="CA890" s="3" t="s">
        <v>77</v>
      </c>
      <c r="CB890" s="3" t="s">
        <v>77</v>
      </c>
      <c r="CC890" s="5">
        <f t="shared" si="1127"/>
        <v>49.5306</v>
      </c>
      <c r="CD890" s="5">
        <f t="shared" si="1128"/>
        <v>0</v>
      </c>
      <c r="CE890" s="5">
        <f t="shared" si="1129"/>
        <v>0</v>
      </c>
      <c r="CF890" s="5">
        <f t="shared" si="1130"/>
        <v>41.84</v>
      </c>
      <c r="CG890" s="5">
        <f t="shared" si="1131"/>
        <v>7.6905999999999937</v>
      </c>
      <c r="CH890" s="52">
        <f t="shared" si="1132"/>
        <v>26.555</v>
      </c>
      <c r="CI890" s="52">
        <f t="shared" si="1133"/>
        <v>0</v>
      </c>
      <c r="CJ890" s="52">
        <f t="shared" si="1134"/>
        <v>0</v>
      </c>
      <c r="CK890" s="52">
        <f t="shared" si="1135"/>
        <v>22.518999999999998</v>
      </c>
      <c r="CL890" s="52">
        <f t="shared" si="1136"/>
        <v>4.0360000000000005</v>
      </c>
      <c r="CM890" s="48" t="s">
        <v>3050</v>
      </c>
    </row>
    <row r="891" spans="1:91" s="9" customFormat="1" ht="47.25" x14ac:dyDescent="0.25">
      <c r="A891" s="44" t="s">
        <v>495</v>
      </c>
      <c r="B891" s="93" t="s">
        <v>1757</v>
      </c>
      <c r="C891" s="103" t="s">
        <v>1758</v>
      </c>
      <c r="D891" s="6" t="s">
        <v>175</v>
      </c>
      <c r="E891" s="13">
        <v>2022</v>
      </c>
      <c r="F891" s="13">
        <v>2022</v>
      </c>
      <c r="G891" s="43">
        <v>2023</v>
      </c>
      <c r="H891" s="8" t="s">
        <v>77</v>
      </c>
      <c r="I891" s="8" t="s">
        <v>77</v>
      </c>
      <c r="J891" s="8" t="s">
        <v>77</v>
      </c>
      <c r="K891" s="8" t="s">
        <v>77</v>
      </c>
      <c r="L891" s="8" t="s">
        <v>77</v>
      </c>
      <c r="M891" s="8" t="s">
        <v>77</v>
      </c>
      <c r="N891" s="8" t="s">
        <v>77</v>
      </c>
      <c r="O891" s="47">
        <v>0</v>
      </c>
      <c r="P891" s="107">
        <v>23.43</v>
      </c>
      <c r="Q891" s="80">
        <f t="shared" si="1112"/>
        <v>23.344799999999999</v>
      </c>
      <c r="R891" s="107">
        <f t="shared" si="1113"/>
        <v>23.43</v>
      </c>
      <c r="S891" s="107">
        <f t="shared" si="1114"/>
        <v>23.43</v>
      </c>
      <c r="T891" s="47">
        <f t="shared" si="1115"/>
        <v>23.344799999999999</v>
      </c>
      <c r="U891" s="5">
        <v>0</v>
      </c>
      <c r="V891" s="5">
        <v>0</v>
      </c>
      <c r="W891" s="5">
        <v>0</v>
      </c>
      <c r="X891" s="5">
        <v>0</v>
      </c>
      <c r="Y891" s="5">
        <f t="shared" si="1116"/>
        <v>0</v>
      </c>
      <c r="Z891" s="5">
        <v>0</v>
      </c>
      <c r="AA891" s="5">
        <v>0</v>
      </c>
      <c r="AB891" s="5">
        <v>0</v>
      </c>
      <c r="AC891" s="5">
        <v>0</v>
      </c>
      <c r="AD891" s="47">
        <f t="shared" si="1117"/>
        <v>0</v>
      </c>
      <c r="AE891" s="5">
        <v>0</v>
      </c>
      <c r="AF891" s="5">
        <v>0</v>
      </c>
      <c r="AG891" s="5">
        <v>0</v>
      </c>
      <c r="AH891" s="5">
        <v>0</v>
      </c>
      <c r="AI891" s="5">
        <f t="shared" si="1118"/>
        <v>0</v>
      </c>
      <c r="AJ891" s="5">
        <v>0</v>
      </c>
      <c r="AK891" s="5">
        <v>0</v>
      </c>
      <c r="AL891" s="5">
        <v>0</v>
      </c>
      <c r="AM891" s="5">
        <v>0</v>
      </c>
      <c r="AN891" s="47">
        <f t="shared" si="1119"/>
        <v>0</v>
      </c>
      <c r="AO891" s="5">
        <v>23.43</v>
      </c>
      <c r="AP891" s="5">
        <v>0</v>
      </c>
      <c r="AQ891" s="5">
        <v>0</v>
      </c>
      <c r="AR891" s="47">
        <v>19.77</v>
      </c>
      <c r="AS891" s="5">
        <f t="shared" si="1120"/>
        <v>3.66</v>
      </c>
      <c r="AT891" s="5">
        <v>17.044799999999999</v>
      </c>
      <c r="AU891" s="5">
        <v>0</v>
      </c>
      <c r="AV891" s="5">
        <v>0</v>
      </c>
      <c r="AW891" s="5">
        <v>14.52</v>
      </c>
      <c r="AX891" s="47">
        <f t="shared" si="1121"/>
        <v>2.524799999999999</v>
      </c>
      <c r="AY891" s="5">
        <v>0</v>
      </c>
      <c r="AZ891" s="5">
        <v>0</v>
      </c>
      <c r="BA891" s="5">
        <v>0</v>
      </c>
      <c r="BB891" s="47">
        <v>0</v>
      </c>
      <c r="BC891" s="5">
        <f t="shared" si="1122"/>
        <v>0</v>
      </c>
      <c r="BD891" s="5">
        <v>6.3</v>
      </c>
      <c r="BE891" s="5">
        <v>0</v>
      </c>
      <c r="BF891" s="5">
        <v>0</v>
      </c>
      <c r="BG891" s="47">
        <v>5.25</v>
      </c>
      <c r="BH891" s="47">
        <f t="shared" si="1123"/>
        <v>1.0499999999999998</v>
      </c>
      <c r="BI891" s="5">
        <v>0</v>
      </c>
      <c r="BJ891" s="5">
        <v>0</v>
      </c>
      <c r="BK891" s="5">
        <v>0</v>
      </c>
      <c r="BL891" s="47">
        <v>0</v>
      </c>
      <c r="BM891" s="5">
        <f t="shared" si="1124"/>
        <v>0</v>
      </c>
      <c r="BN891" s="5">
        <v>0</v>
      </c>
      <c r="BO891" s="5">
        <v>0</v>
      </c>
      <c r="BP891" s="5">
        <v>0</v>
      </c>
      <c r="BQ891" s="47">
        <v>0</v>
      </c>
      <c r="BR891" s="47">
        <f t="shared" si="1125"/>
        <v>0</v>
      </c>
      <c r="BS891" s="5">
        <v>0</v>
      </c>
      <c r="BT891" s="5">
        <v>0</v>
      </c>
      <c r="BU891" s="5">
        <v>0</v>
      </c>
      <c r="BV891" s="47">
        <v>0</v>
      </c>
      <c r="BW891" s="47">
        <f t="shared" si="1126"/>
        <v>0</v>
      </c>
      <c r="BX891" s="3" t="s">
        <v>77</v>
      </c>
      <c r="BY891" s="3" t="s">
        <v>77</v>
      </c>
      <c r="BZ891" s="3" t="s">
        <v>77</v>
      </c>
      <c r="CA891" s="3" t="s">
        <v>77</v>
      </c>
      <c r="CB891" s="3" t="s">
        <v>77</v>
      </c>
      <c r="CC891" s="5">
        <f t="shared" si="1127"/>
        <v>23.43</v>
      </c>
      <c r="CD891" s="5">
        <f t="shared" si="1128"/>
        <v>0</v>
      </c>
      <c r="CE891" s="5">
        <f t="shared" si="1129"/>
        <v>0</v>
      </c>
      <c r="CF891" s="5">
        <f t="shared" si="1130"/>
        <v>19.77</v>
      </c>
      <c r="CG891" s="5">
        <f t="shared" si="1131"/>
        <v>3.66</v>
      </c>
      <c r="CH891" s="52">
        <f t="shared" si="1132"/>
        <v>23.344799999999999</v>
      </c>
      <c r="CI891" s="52">
        <f t="shared" si="1133"/>
        <v>0</v>
      </c>
      <c r="CJ891" s="52">
        <f t="shared" si="1134"/>
        <v>0</v>
      </c>
      <c r="CK891" s="52">
        <f t="shared" si="1135"/>
        <v>19.77</v>
      </c>
      <c r="CL891" s="52">
        <f t="shared" si="1136"/>
        <v>3.5747999999999989</v>
      </c>
      <c r="CM891" s="48" t="s">
        <v>2906</v>
      </c>
    </row>
    <row r="892" spans="1:91" s="9" customFormat="1" ht="47.25" x14ac:dyDescent="0.25">
      <c r="A892" s="44" t="s">
        <v>495</v>
      </c>
      <c r="B892" s="93" t="s">
        <v>1759</v>
      </c>
      <c r="C892" s="103" t="s">
        <v>1760</v>
      </c>
      <c r="D892" s="6" t="s">
        <v>175</v>
      </c>
      <c r="E892" s="13">
        <v>2022</v>
      </c>
      <c r="F892" s="13">
        <v>2022</v>
      </c>
      <c r="G892" s="43">
        <v>2023</v>
      </c>
      <c r="H892" s="8" t="s">
        <v>77</v>
      </c>
      <c r="I892" s="8" t="s">
        <v>77</v>
      </c>
      <c r="J892" s="8" t="s">
        <v>77</v>
      </c>
      <c r="K892" s="8" t="s">
        <v>77</v>
      </c>
      <c r="L892" s="8" t="s">
        <v>77</v>
      </c>
      <c r="M892" s="8" t="s">
        <v>77</v>
      </c>
      <c r="N892" s="8" t="s">
        <v>77</v>
      </c>
      <c r="O892" s="47">
        <v>0</v>
      </c>
      <c r="P892" s="107">
        <v>36.672400000000003</v>
      </c>
      <c r="Q892" s="80">
        <f t="shared" si="1112"/>
        <v>36.80971795</v>
      </c>
      <c r="R892" s="107">
        <f t="shared" si="1113"/>
        <v>36.672400000000003</v>
      </c>
      <c r="S892" s="107">
        <f t="shared" si="1114"/>
        <v>36.672400000000003</v>
      </c>
      <c r="T892" s="47">
        <f t="shared" si="1115"/>
        <v>36.80971795</v>
      </c>
      <c r="U892" s="5">
        <v>0</v>
      </c>
      <c r="V892" s="5">
        <v>0</v>
      </c>
      <c r="W892" s="5">
        <v>0</v>
      </c>
      <c r="X892" s="5">
        <v>0</v>
      </c>
      <c r="Y892" s="5">
        <f t="shared" si="1116"/>
        <v>0</v>
      </c>
      <c r="Z892" s="5">
        <v>0</v>
      </c>
      <c r="AA892" s="5">
        <v>0</v>
      </c>
      <c r="AB892" s="5">
        <v>0</v>
      </c>
      <c r="AC892" s="5">
        <v>0</v>
      </c>
      <c r="AD892" s="47">
        <f t="shared" si="1117"/>
        <v>0</v>
      </c>
      <c r="AE892" s="5">
        <v>0</v>
      </c>
      <c r="AF892" s="5">
        <v>0</v>
      </c>
      <c r="AG892" s="5">
        <v>0</v>
      </c>
      <c r="AH892" s="5">
        <v>0</v>
      </c>
      <c r="AI892" s="5">
        <f t="shared" si="1118"/>
        <v>0</v>
      </c>
      <c r="AJ892" s="5">
        <v>0</v>
      </c>
      <c r="AK892" s="5">
        <v>0</v>
      </c>
      <c r="AL892" s="5">
        <v>0</v>
      </c>
      <c r="AM892" s="5">
        <v>0</v>
      </c>
      <c r="AN892" s="47">
        <f t="shared" si="1119"/>
        <v>0</v>
      </c>
      <c r="AO892" s="5">
        <v>36.672400000000003</v>
      </c>
      <c r="AP892" s="5">
        <v>0</v>
      </c>
      <c r="AQ892" s="5">
        <v>0</v>
      </c>
      <c r="AR892" s="47">
        <v>31.060000000000002</v>
      </c>
      <c r="AS892" s="5">
        <f t="shared" si="1120"/>
        <v>5.6124000000000009</v>
      </c>
      <c r="AT892" s="5">
        <v>35.359717949999997</v>
      </c>
      <c r="AU892" s="5">
        <v>0</v>
      </c>
      <c r="AV892" s="5">
        <v>0</v>
      </c>
      <c r="AW892" s="5">
        <v>29.851666666666667</v>
      </c>
      <c r="AX892" s="47">
        <f t="shared" si="1121"/>
        <v>5.5080512833333302</v>
      </c>
      <c r="AY892" s="5">
        <v>0</v>
      </c>
      <c r="AZ892" s="5">
        <v>0</v>
      </c>
      <c r="BA892" s="5">
        <v>0</v>
      </c>
      <c r="BB892" s="47">
        <v>0</v>
      </c>
      <c r="BC892" s="5">
        <f t="shared" si="1122"/>
        <v>0</v>
      </c>
      <c r="BD892" s="5">
        <v>1.45</v>
      </c>
      <c r="BE892" s="5">
        <v>0</v>
      </c>
      <c r="BF892" s="5">
        <v>0</v>
      </c>
      <c r="BG892" s="47">
        <v>1.2083333333333335</v>
      </c>
      <c r="BH892" s="47">
        <f t="shared" si="1123"/>
        <v>0.24166666666666647</v>
      </c>
      <c r="BI892" s="5">
        <v>0</v>
      </c>
      <c r="BJ892" s="5">
        <v>0</v>
      </c>
      <c r="BK892" s="5">
        <v>0</v>
      </c>
      <c r="BL892" s="47">
        <v>0</v>
      </c>
      <c r="BM892" s="5">
        <f t="shared" si="1124"/>
        <v>0</v>
      </c>
      <c r="BN892" s="5">
        <v>0</v>
      </c>
      <c r="BO892" s="5">
        <v>0</v>
      </c>
      <c r="BP892" s="5">
        <v>0</v>
      </c>
      <c r="BQ892" s="47">
        <v>0</v>
      </c>
      <c r="BR892" s="47">
        <f t="shared" si="1125"/>
        <v>0</v>
      </c>
      <c r="BS892" s="5">
        <v>0</v>
      </c>
      <c r="BT892" s="5">
        <v>0</v>
      </c>
      <c r="BU892" s="5">
        <v>0</v>
      </c>
      <c r="BV892" s="47">
        <v>0</v>
      </c>
      <c r="BW892" s="47">
        <f t="shared" si="1126"/>
        <v>0</v>
      </c>
      <c r="BX892" s="3" t="s">
        <v>77</v>
      </c>
      <c r="BY892" s="3" t="s">
        <v>77</v>
      </c>
      <c r="BZ892" s="3" t="s">
        <v>77</v>
      </c>
      <c r="CA892" s="3" t="s">
        <v>77</v>
      </c>
      <c r="CB892" s="3" t="s">
        <v>77</v>
      </c>
      <c r="CC892" s="5">
        <f t="shared" si="1127"/>
        <v>36.672400000000003</v>
      </c>
      <c r="CD892" s="5">
        <f t="shared" si="1128"/>
        <v>0</v>
      </c>
      <c r="CE892" s="5">
        <f t="shared" si="1129"/>
        <v>0</v>
      </c>
      <c r="CF892" s="5">
        <f t="shared" si="1130"/>
        <v>31.060000000000002</v>
      </c>
      <c r="CG892" s="5">
        <f t="shared" si="1131"/>
        <v>5.6124000000000009</v>
      </c>
      <c r="CH892" s="52">
        <f t="shared" si="1132"/>
        <v>36.80971795</v>
      </c>
      <c r="CI892" s="52">
        <f t="shared" si="1133"/>
        <v>0</v>
      </c>
      <c r="CJ892" s="52">
        <f t="shared" si="1134"/>
        <v>0</v>
      </c>
      <c r="CK892" s="52">
        <f t="shared" si="1135"/>
        <v>31.06</v>
      </c>
      <c r="CL892" s="52">
        <f t="shared" si="1136"/>
        <v>5.7497179499999964</v>
      </c>
      <c r="CM892" s="48" t="s">
        <v>2906</v>
      </c>
    </row>
    <row r="893" spans="1:91" s="10" customFormat="1" ht="47.25" x14ac:dyDescent="0.25">
      <c r="A893" s="44" t="s">
        <v>495</v>
      </c>
      <c r="B893" s="93" t="s">
        <v>1457</v>
      </c>
      <c r="C893" s="114" t="s">
        <v>1351</v>
      </c>
      <c r="D893" s="6" t="s">
        <v>175</v>
      </c>
      <c r="E893" s="43">
        <v>2023</v>
      </c>
      <c r="F893" s="43">
        <v>2024</v>
      </c>
      <c r="G893" s="43">
        <v>2024</v>
      </c>
      <c r="H893" s="47" t="s">
        <v>77</v>
      </c>
      <c r="I893" s="47" t="s">
        <v>77</v>
      </c>
      <c r="J893" s="47" t="s">
        <v>77</v>
      </c>
      <c r="K893" s="47" t="s">
        <v>77</v>
      </c>
      <c r="L893" s="47" t="s">
        <v>77</v>
      </c>
      <c r="M893" s="47" t="s">
        <v>77</v>
      </c>
      <c r="N893" s="47" t="s">
        <v>77</v>
      </c>
      <c r="O893" s="47">
        <v>0</v>
      </c>
      <c r="P893" s="47">
        <v>10.0908</v>
      </c>
      <c r="Q893" s="80">
        <f t="shared" si="1112"/>
        <v>9.9908000000000001</v>
      </c>
      <c r="R893" s="47">
        <f>P893-O893</f>
        <v>10.0908</v>
      </c>
      <c r="S893" s="47">
        <f t="shared" si="1114"/>
        <v>10.0908</v>
      </c>
      <c r="T893" s="47">
        <f t="shared" si="1115"/>
        <v>9.9908000000000001</v>
      </c>
      <c r="U893" s="5">
        <v>0</v>
      </c>
      <c r="V893" s="5">
        <v>0</v>
      </c>
      <c r="W893" s="5">
        <v>0</v>
      </c>
      <c r="X893" s="5">
        <v>0</v>
      </c>
      <c r="Y893" s="5">
        <f t="shared" si="1116"/>
        <v>0</v>
      </c>
      <c r="Z893" s="5">
        <v>0</v>
      </c>
      <c r="AA893" s="5">
        <v>0</v>
      </c>
      <c r="AB893" s="5">
        <v>0</v>
      </c>
      <c r="AC893" s="5">
        <v>0</v>
      </c>
      <c r="AD893" s="47">
        <f t="shared" si="1117"/>
        <v>0</v>
      </c>
      <c r="AE893" s="5">
        <v>0</v>
      </c>
      <c r="AF893" s="5">
        <v>0</v>
      </c>
      <c r="AG893" s="5">
        <v>0</v>
      </c>
      <c r="AH893" s="5">
        <v>0</v>
      </c>
      <c r="AI893" s="5">
        <f t="shared" si="1118"/>
        <v>0</v>
      </c>
      <c r="AJ893" s="5">
        <v>0</v>
      </c>
      <c r="AK893" s="5">
        <v>0</v>
      </c>
      <c r="AL893" s="5">
        <v>0</v>
      </c>
      <c r="AM893" s="5">
        <v>0</v>
      </c>
      <c r="AN893" s="47">
        <f t="shared" si="1119"/>
        <v>0</v>
      </c>
      <c r="AO893" s="5">
        <v>0</v>
      </c>
      <c r="AP893" s="5">
        <v>0</v>
      </c>
      <c r="AQ893" s="5">
        <v>0</v>
      </c>
      <c r="AR893" s="5">
        <v>0</v>
      </c>
      <c r="AS893" s="5">
        <f t="shared" si="1120"/>
        <v>0</v>
      </c>
      <c r="AT893" s="5">
        <v>0</v>
      </c>
      <c r="AU893" s="5">
        <v>0</v>
      </c>
      <c r="AV893" s="5">
        <v>0</v>
      </c>
      <c r="AW893" s="5">
        <v>0</v>
      </c>
      <c r="AX893" s="47">
        <f t="shared" si="1121"/>
        <v>0</v>
      </c>
      <c r="AY893" s="5">
        <v>8.5907999999999998</v>
      </c>
      <c r="AZ893" s="5">
        <v>0</v>
      </c>
      <c r="BA893" s="5">
        <v>0</v>
      </c>
      <c r="BB893" s="5">
        <v>7.218</v>
      </c>
      <c r="BC893" s="5">
        <f t="shared" si="1122"/>
        <v>1.3727999999999998</v>
      </c>
      <c r="BD893" s="5">
        <v>8.4908000000000001</v>
      </c>
      <c r="BE893" s="5">
        <v>0</v>
      </c>
      <c r="BF893" s="5">
        <v>0</v>
      </c>
      <c r="BG893" s="5">
        <v>7.218</v>
      </c>
      <c r="BH893" s="47">
        <f t="shared" si="1123"/>
        <v>1.2728000000000002</v>
      </c>
      <c r="BI893" s="5">
        <v>1.5</v>
      </c>
      <c r="BJ893" s="5">
        <v>0</v>
      </c>
      <c r="BK893" s="5">
        <v>0</v>
      </c>
      <c r="BL893" s="47">
        <v>1.25</v>
      </c>
      <c r="BM893" s="5">
        <f t="shared" si="1124"/>
        <v>0.25</v>
      </c>
      <c r="BN893" s="5">
        <v>1.5</v>
      </c>
      <c r="BO893" s="5">
        <v>0</v>
      </c>
      <c r="BP893" s="5">
        <v>0</v>
      </c>
      <c r="BQ893" s="5">
        <v>1.25</v>
      </c>
      <c r="BR893" s="47">
        <f t="shared" si="1125"/>
        <v>0.25</v>
      </c>
      <c r="BS893" s="5">
        <v>0</v>
      </c>
      <c r="BT893" s="5">
        <v>0</v>
      </c>
      <c r="BU893" s="5">
        <v>0</v>
      </c>
      <c r="BV893" s="47">
        <v>0</v>
      </c>
      <c r="BW893" s="47">
        <f t="shared" si="1126"/>
        <v>0</v>
      </c>
      <c r="BX893" s="3" t="s">
        <v>77</v>
      </c>
      <c r="BY893" s="3" t="s">
        <v>77</v>
      </c>
      <c r="BZ893" s="3" t="s">
        <v>77</v>
      </c>
      <c r="CA893" s="3" t="s">
        <v>77</v>
      </c>
      <c r="CB893" s="3" t="s">
        <v>77</v>
      </c>
      <c r="CC893" s="47">
        <f t="shared" si="1127"/>
        <v>10.0908</v>
      </c>
      <c r="CD893" s="47">
        <f t="shared" si="1128"/>
        <v>0</v>
      </c>
      <c r="CE893" s="47">
        <f t="shared" si="1129"/>
        <v>0</v>
      </c>
      <c r="CF893" s="47">
        <f t="shared" si="1130"/>
        <v>8.468</v>
      </c>
      <c r="CG893" s="47">
        <f t="shared" si="1131"/>
        <v>1.6227999999999998</v>
      </c>
      <c r="CH893" s="52">
        <f t="shared" si="1132"/>
        <v>9.9908000000000001</v>
      </c>
      <c r="CI893" s="52">
        <f t="shared" si="1133"/>
        <v>0</v>
      </c>
      <c r="CJ893" s="52">
        <f t="shared" si="1134"/>
        <v>0</v>
      </c>
      <c r="CK893" s="52">
        <f t="shared" si="1135"/>
        <v>8.468</v>
      </c>
      <c r="CL893" s="52">
        <f t="shared" si="1136"/>
        <v>1.5228000000000002</v>
      </c>
      <c r="CM893" s="48" t="s">
        <v>3049</v>
      </c>
    </row>
    <row r="894" spans="1:91" s="10" customFormat="1" ht="47.25" x14ac:dyDescent="0.25">
      <c r="A894" s="44" t="s">
        <v>495</v>
      </c>
      <c r="B894" s="93" t="s">
        <v>1458</v>
      </c>
      <c r="C894" s="114" t="s">
        <v>1352</v>
      </c>
      <c r="D894" s="6" t="s">
        <v>175</v>
      </c>
      <c r="E894" s="43">
        <v>2023</v>
      </c>
      <c r="F894" s="43">
        <v>2024</v>
      </c>
      <c r="G894" s="43">
        <v>2024</v>
      </c>
      <c r="H894" s="47" t="s">
        <v>77</v>
      </c>
      <c r="I894" s="47" t="s">
        <v>77</v>
      </c>
      <c r="J894" s="47" t="s">
        <v>77</v>
      </c>
      <c r="K894" s="47" t="s">
        <v>77</v>
      </c>
      <c r="L894" s="47" t="s">
        <v>77</v>
      </c>
      <c r="M894" s="47" t="s">
        <v>77</v>
      </c>
      <c r="N894" s="47" t="s">
        <v>77</v>
      </c>
      <c r="O894" s="47">
        <v>0</v>
      </c>
      <c r="P894" s="47">
        <v>44.576599999999999</v>
      </c>
      <c r="Q894" s="80">
        <f t="shared" si="1112"/>
        <v>44.496599999999994</v>
      </c>
      <c r="R894" s="47">
        <f>P894-O894</f>
        <v>44.576599999999999</v>
      </c>
      <c r="S894" s="47">
        <f t="shared" si="1114"/>
        <v>44.576599999999999</v>
      </c>
      <c r="T894" s="47">
        <f t="shared" si="1115"/>
        <v>44.496599999999994</v>
      </c>
      <c r="U894" s="5">
        <v>0</v>
      </c>
      <c r="V894" s="5">
        <v>0</v>
      </c>
      <c r="W894" s="5">
        <v>0</v>
      </c>
      <c r="X894" s="5">
        <v>0</v>
      </c>
      <c r="Y894" s="5">
        <f t="shared" si="1116"/>
        <v>0</v>
      </c>
      <c r="Z894" s="5">
        <v>0</v>
      </c>
      <c r="AA894" s="5">
        <v>0</v>
      </c>
      <c r="AB894" s="5">
        <v>0</v>
      </c>
      <c r="AC894" s="5">
        <v>0</v>
      </c>
      <c r="AD894" s="47">
        <f t="shared" si="1117"/>
        <v>0</v>
      </c>
      <c r="AE894" s="5">
        <v>0</v>
      </c>
      <c r="AF894" s="5">
        <v>0</v>
      </c>
      <c r="AG894" s="5">
        <v>0</v>
      </c>
      <c r="AH894" s="5">
        <v>0</v>
      </c>
      <c r="AI894" s="5">
        <f t="shared" si="1118"/>
        <v>0</v>
      </c>
      <c r="AJ894" s="5">
        <v>0</v>
      </c>
      <c r="AK894" s="5">
        <v>0</v>
      </c>
      <c r="AL894" s="5">
        <v>0</v>
      </c>
      <c r="AM894" s="5">
        <v>0</v>
      </c>
      <c r="AN894" s="47">
        <f t="shared" si="1119"/>
        <v>0</v>
      </c>
      <c r="AO894" s="5">
        <v>0</v>
      </c>
      <c r="AP894" s="5">
        <v>0</v>
      </c>
      <c r="AQ894" s="5">
        <v>0</v>
      </c>
      <c r="AR894" s="5">
        <v>0</v>
      </c>
      <c r="AS894" s="5">
        <f t="shared" si="1120"/>
        <v>0</v>
      </c>
      <c r="AT894" s="5">
        <v>0</v>
      </c>
      <c r="AU894" s="5">
        <v>0</v>
      </c>
      <c r="AV894" s="5">
        <v>0</v>
      </c>
      <c r="AW894" s="5">
        <v>0</v>
      </c>
      <c r="AX894" s="47">
        <f t="shared" si="1121"/>
        <v>0</v>
      </c>
      <c r="AY894" s="5">
        <v>43.566600000000001</v>
      </c>
      <c r="AZ894" s="5">
        <v>0</v>
      </c>
      <c r="BA894" s="5">
        <v>0</v>
      </c>
      <c r="BB894" s="5">
        <v>36.543333333333337</v>
      </c>
      <c r="BC894" s="5">
        <f t="shared" si="1122"/>
        <v>7.0232666666666645</v>
      </c>
      <c r="BD894" s="5">
        <v>43.486599999999996</v>
      </c>
      <c r="BE894" s="5">
        <v>0</v>
      </c>
      <c r="BF894" s="5">
        <v>0</v>
      </c>
      <c r="BG894" s="5">
        <v>36.543333333333337</v>
      </c>
      <c r="BH894" s="47">
        <f t="shared" si="1123"/>
        <v>6.9432666666666591</v>
      </c>
      <c r="BI894" s="5">
        <v>1.01</v>
      </c>
      <c r="BJ894" s="5">
        <v>0</v>
      </c>
      <c r="BK894" s="5">
        <v>0</v>
      </c>
      <c r="BL894" s="47">
        <v>0.84166666666666679</v>
      </c>
      <c r="BM894" s="5">
        <f t="shared" si="1124"/>
        <v>0.16833333333333322</v>
      </c>
      <c r="BN894" s="5">
        <v>1.01</v>
      </c>
      <c r="BO894" s="5">
        <v>0</v>
      </c>
      <c r="BP894" s="5">
        <v>0</v>
      </c>
      <c r="BQ894" s="5">
        <v>0.84166666666666679</v>
      </c>
      <c r="BR894" s="47">
        <f t="shared" si="1125"/>
        <v>0.16833333333333322</v>
      </c>
      <c r="BS894" s="5">
        <v>0</v>
      </c>
      <c r="BT894" s="5">
        <v>0</v>
      </c>
      <c r="BU894" s="5">
        <v>0</v>
      </c>
      <c r="BV894" s="47">
        <v>0</v>
      </c>
      <c r="BW894" s="47">
        <f t="shared" si="1126"/>
        <v>0</v>
      </c>
      <c r="BX894" s="3" t="s">
        <v>77</v>
      </c>
      <c r="BY894" s="3" t="s">
        <v>77</v>
      </c>
      <c r="BZ894" s="3" t="s">
        <v>77</v>
      </c>
      <c r="CA894" s="3" t="s">
        <v>77</v>
      </c>
      <c r="CB894" s="3" t="s">
        <v>77</v>
      </c>
      <c r="CC894" s="47">
        <f t="shared" si="1127"/>
        <v>44.576599999999999</v>
      </c>
      <c r="CD894" s="47">
        <f t="shared" si="1128"/>
        <v>0</v>
      </c>
      <c r="CE894" s="47">
        <f t="shared" si="1129"/>
        <v>0</v>
      </c>
      <c r="CF894" s="47">
        <f t="shared" si="1130"/>
        <v>37.385000000000005</v>
      </c>
      <c r="CG894" s="47">
        <f t="shared" si="1131"/>
        <v>7.1915999999999976</v>
      </c>
      <c r="CH894" s="52">
        <f t="shared" si="1132"/>
        <v>44.496599999999994</v>
      </c>
      <c r="CI894" s="52">
        <f t="shared" si="1133"/>
        <v>0</v>
      </c>
      <c r="CJ894" s="52">
        <f t="shared" si="1134"/>
        <v>0</v>
      </c>
      <c r="CK894" s="52">
        <f t="shared" si="1135"/>
        <v>37.385000000000005</v>
      </c>
      <c r="CL894" s="52">
        <f t="shared" si="1136"/>
        <v>7.1115999999999921</v>
      </c>
      <c r="CM894" s="48" t="s">
        <v>3049</v>
      </c>
    </row>
    <row r="895" spans="1:91" s="10" customFormat="1" ht="47.25" x14ac:dyDescent="0.25">
      <c r="A895" s="44" t="s">
        <v>495</v>
      </c>
      <c r="B895" s="93" t="s">
        <v>1459</v>
      </c>
      <c r="C895" s="114" t="s">
        <v>1382</v>
      </c>
      <c r="D895" s="6" t="s">
        <v>175</v>
      </c>
      <c r="E895" s="43">
        <v>2023</v>
      </c>
      <c r="F895" s="43">
        <v>2024</v>
      </c>
      <c r="G895" s="43">
        <v>2024</v>
      </c>
      <c r="H895" s="47" t="s">
        <v>77</v>
      </c>
      <c r="I895" s="47" t="s">
        <v>77</v>
      </c>
      <c r="J895" s="47" t="s">
        <v>77</v>
      </c>
      <c r="K895" s="47" t="s">
        <v>77</v>
      </c>
      <c r="L895" s="47" t="s">
        <v>77</v>
      </c>
      <c r="M895" s="47" t="s">
        <v>77</v>
      </c>
      <c r="N895" s="47" t="s">
        <v>77</v>
      </c>
      <c r="O895" s="47">
        <v>0</v>
      </c>
      <c r="P895" s="47">
        <v>13.529199999999999</v>
      </c>
      <c r="Q895" s="80">
        <f t="shared" si="1112"/>
        <v>13.329199999999998</v>
      </c>
      <c r="R895" s="47">
        <f>P895-O895</f>
        <v>13.529199999999999</v>
      </c>
      <c r="S895" s="47">
        <f t="shared" si="1114"/>
        <v>13.529199999999999</v>
      </c>
      <c r="T895" s="47">
        <f t="shared" si="1115"/>
        <v>13.329199999999998</v>
      </c>
      <c r="U895" s="5">
        <v>0</v>
      </c>
      <c r="V895" s="5">
        <v>0</v>
      </c>
      <c r="W895" s="5">
        <v>0</v>
      </c>
      <c r="X895" s="5">
        <v>0</v>
      </c>
      <c r="Y895" s="5">
        <f t="shared" si="1116"/>
        <v>0</v>
      </c>
      <c r="Z895" s="5">
        <v>0</v>
      </c>
      <c r="AA895" s="5">
        <v>0</v>
      </c>
      <c r="AB895" s="5">
        <v>0</v>
      </c>
      <c r="AC895" s="5">
        <v>0</v>
      </c>
      <c r="AD895" s="47">
        <f t="shared" si="1117"/>
        <v>0</v>
      </c>
      <c r="AE895" s="5">
        <v>0</v>
      </c>
      <c r="AF895" s="5">
        <v>0</v>
      </c>
      <c r="AG895" s="5">
        <v>0</v>
      </c>
      <c r="AH895" s="5">
        <v>0</v>
      </c>
      <c r="AI895" s="5">
        <f t="shared" si="1118"/>
        <v>0</v>
      </c>
      <c r="AJ895" s="5">
        <v>0</v>
      </c>
      <c r="AK895" s="5">
        <v>0</v>
      </c>
      <c r="AL895" s="5">
        <v>0</v>
      </c>
      <c r="AM895" s="5">
        <v>0</v>
      </c>
      <c r="AN895" s="47">
        <f t="shared" si="1119"/>
        <v>0</v>
      </c>
      <c r="AO895" s="5">
        <v>0</v>
      </c>
      <c r="AP895" s="5">
        <v>0</v>
      </c>
      <c r="AQ895" s="5">
        <v>0</v>
      </c>
      <c r="AR895" s="5">
        <v>0</v>
      </c>
      <c r="AS895" s="5">
        <f t="shared" si="1120"/>
        <v>0</v>
      </c>
      <c r="AT895" s="5">
        <v>0</v>
      </c>
      <c r="AU895" s="5">
        <v>0</v>
      </c>
      <c r="AV895" s="5">
        <v>0</v>
      </c>
      <c r="AW895" s="5">
        <v>0</v>
      </c>
      <c r="AX895" s="47">
        <f t="shared" si="1121"/>
        <v>0</v>
      </c>
      <c r="AY895" s="5">
        <v>12.529199999999999</v>
      </c>
      <c r="AZ895" s="5">
        <v>0</v>
      </c>
      <c r="BA895" s="5">
        <v>0</v>
      </c>
      <c r="BB895" s="5">
        <v>10.531666666666666</v>
      </c>
      <c r="BC895" s="5">
        <f t="shared" si="1122"/>
        <v>1.9975333333333332</v>
      </c>
      <c r="BD895" s="5">
        <v>12.329199999999998</v>
      </c>
      <c r="BE895" s="5">
        <v>0</v>
      </c>
      <c r="BF895" s="5">
        <v>0</v>
      </c>
      <c r="BG895" s="5">
        <v>10.531666666666666</v>
      </c>
      <c r="BH895" s="47">
        <f t="shared" si="1123"/>
        <v>1.7975333333333321</v>
      </c>
      <c r="BI895" s="5">
        <v>1</v>
      </c>
      <c r="BJ895" s="5">
        <v>0</v>
      </c>
      <c r="BK895" s="5">
        <v>0</v>
      </c>
      <c r="BL895" s="47">
        <v>0.83333333333333337</v>
      </c>
      <c r="BM895" s="5">
        <f t="shared" si="1124"/>
        <v>0.16666666666666663</v>
      </c>
      <c r="BN895" s="5">
        <v>1</v>
      </c>
      <c r="BO895" s="5">
        <v>0</v>
      </c>
      <c r="BP895" s="5">
        <v>0</v>
      </c>
      <c r="BQ895" s="5">
        <v>0.83333333333333337</v>
      </c>
      <c r="BR895" s="47">
        <f t="shared" si="1125"/>
        <v>0.16666666666666663</v>
      </c>
      <c r="BS895" s="5">
        <v>0</v>
      </c>
      <c r="BT895" s="5">
        <v>0</v>
      </c>
      <c r="BU895" s="5">
        <v>0</v>
      </c>
      <c r="BV895" s="47">
        <v>0</v>
      </c>
      <c r="BW895" s="47">
        <f t="shared" si="1126"/>
        <v>0</v>
      </c>
      <c r="BX895" s="3" t="s">
        <v>77</v>
      </c>
      <c r="BY895" s="3" t="s">
        <v>77</v>
      </c>
      <c r="BZ895" s="3" t="s">
        <v>77</v>
      </c>
      <c r="CA895" s="3" t="s">
        <v>77</v>
      </c>
      <c r="CB895" s="3" t="s">
        <v>77</v>
      </c>
      <c r="CC895" s="47">
        <f t="shared" si="1127"/>
        <v>13.529199999999999</v>
      </c>
      <c r="CD895" s="47">
        <f t="shared" si="1128"/>
        <v>0</v>
      </c>
      <c r="CE895" s="47">
        <f t="shared" si="1129"/>
        <v>0</v>
      </c>
      <c r="CF895" s="47">
        <f t="shared" si="1130"/>
        <v>11.365</v>
      </c>
      <c r="CG895" s="47">
        <f t="shared" si="1131"/>
        <v>2.1641999999999997</v>
      </c>
      <c r="CH895" s="52">
        <f t="shared" si="1132"/>
        <v>13.329199999999998</v>
      </c>
      <c r="CI895" s="52">
        <f t="shared" si="1133"/>
        <v>0</v>
      </c>
      <c r="CJ895" s="52">
        <f t="shared" si="1134"/>
        <v>0</v>
      </c>
      <c r="CK895" s="52">
        <f t="shared" si="1135"/>
        <v>11.365</v>
      </c>
      <c r="CL895" s="52">
        <f t="shared" si="1136"/>
        <v>1.9641999999999986</v>
      </c>
      <c r="CM895" s="48" t="s">
        <v>3049</v>
      </c>
    </row>
    <row r="896" spans="1:91" s="10" customFormat="1" ht="47.25" x14ac:dyDescent="0.25">
      <c r="A896" s="44" t="s">
        <v>495</v>
      </c>
      <c r="B896" s="93" t="s">
        <v>1460</v>
      </c>
      <c r="C896" s="114" t="s">
        <v>1383</v>
      </c>
      <c r="D896" s="6" t="s">
        <v>175</v>
      </c>
      <c r="E896" s="43">
        <v>2023</v>
      </c>
      <c r="F896" s="43">
        <v>2024</v>
      </c>
      <c r="G896" s="43">
        <v>2024</v>
      </c>
      <c r="H896" s="47" t="s">
        <v>77</v>
      </c>
      <c r="I896" s="47" t="s">
        <v>77</v>
      </c>
      <c r="J896" s="47" t="s">
        <v>77</v>
      </c>
      <c r="K896" s="47" t="s">
        <v>77</v>
      </c>
      <c r="L896" s="47" t="s">
        <v>77</v>
      </c>
      <c r="M896" s="47" t="s">
        <v>77</v>
      </c>
      <c r="N896" s="47" t="s">
        <v>77</v>
      </c>
      <c r="O896" s="47">
        <v>0</v>
      </c>
      <c r="P896" s="47">
        <v>33.859111999999996</v>
      </c>
      <c r="Q896" s="80">
        <f t="shared" si="1112"/>
        <v>33.679111999999996</v>
      </c>
      <c r="R896" s="47">
        <f>P896-O896</f>
        <v>33.859111999999996</v>
      </c>
      <c r="S896" s="47">
        <f t="shared" si="1114"/>
        <v>33.859111999999996</v>
      </c>
      <c r="T896" s="47">
        <f t="shared" si="1115"/>
        <v>33.679111999999996</v>
      </c>
      <c r="U896" s="5">
        <v>0</v>
      </c>
      <c r="V896" s="5">
        <v>0</v>
      </c>
      <c r="W896" s="5">
        <v>0</v>
      </c>
      <c r="X896" s="5">
        <v>0</v>
      </c>
      <c r="Y896" s="5">
        <f t="shared" si="1116"/>
        <v>0</v>
      </c>
      <c r="Z896" s="5">
        <v>0</v>
      </c>
      <c r="AA896" s="5">
        <v>0</v>
      </c>
      <c r="AB896" s="5">
        <v>0</v>
      </c>
      <c r="AC896" s="5">
        <v>0</v>
      </c>
      <c r="AD896" s="47">
        <f t="shared" si="1117"/>
        <v>0</v>
      </c>
      <c r="AE896" s="5">
        <v>0</v>
      </c>
      <c r="AF896" s="5">
        <v>0</v>
      </c>
      <c r="AG896" s="5">
        <v>0</v>
      </c>
      <c r="AH896" s="5">
        <v>0</v>
      </c>
      <c r="AI896" s="5">
        <f t="shared" si="1118"/>
        <v>0</v>
      </c>
      <c r="AJ896" s="5">
        <v>0</v>
      </c>
      <c r="AK896" s="5">
        <v>0</v>
      </c>
      <c r="AL896" s="5">
        <v>0</v>
      </c>
      <c r="AM896" s="5">
        <v>0</v>
      </c>
      <c r="AN896" s="47">
        <f t="shared" si="1119"/>
        <v>0</v>
      </c>
      <c r="AO896" s="5">
        <v>0</v>
      </c>
      <c r="AP896" s="5">
        <v>0</v>
      </c>
      <c r="AQ896" s="5">
        <v>0</v>
      </c>
      <c r="AR896" s="5">
        <v>0</v>
      </c>
      <c r="AS896" s="5">
        <f t="shared" si="1120"/>
        <v>0</v>
      </c>
      <c r="AT896" s="5">
        <v>0</v>
      </c>
      <c r="AU896" s="5">
        <v>0</v>
      </c>
      <c r="AV896" s="5">
        <v>0</v>
      </c>
      <c r="AW896" s="5">
        <v>0</v>
      </c>
      <c r="AX896" s="47">
        <f t="shared" si="1121"/>
        <v>0</v>
      </c>
      <c r="AY896" s="5">
        <v>32.359111999999996</v>
      </c>
      <c r="AZ896" s="5">
        <v>0</v>
      </c>
      <c r="BA896" s="5">
        <v>0</v>
      </c>
      <c r="BB896" s="5">
        <v>27.143259999999994</v>
      </c>
      <c r="BC896" s="5">
        <f t="shared" si="1122"/>
        <v>5.2158520000000017</v>
      </c>
      <c r="BD896" s="5">
        <v>32.179111999999996</v>
      </c>
      <c r="BE896" s="5">
        <v>0</v>
      </c>
      <c r="BF896" s="5">
        <v>0</v>
      </c>
      <c r="BG896" s="5">
        <v>27.143259999999994</v>
      </c>
      <c r="BH896" s="47">
        <f t="shared" si="1123"/>
        <v>5.035852000000002</v>
      </c>
      <c r="BI896" s="5">
        <v>1.5</v>
      </c>
      <c r="BJ896" s="5">
        <v>0</v>
      </c>
      <c r="BK896" s="5">
        <v>0</v>
      </c>
      <c r="BL896" s="47">
        <v>1.25</v>
      </c>
      <c r="BM896" s="5">
        <f t="shared" si="1124"/>
        <v>0.25</v>
      </c>
      <c r="BN896" s="5">
        <v>1.5</v>
      </c>
      <c r="BO896" s="5">
        <v>0</v>
      </c>
      <c r="BP896" s="5">
        <v>0</v>
      </c>
      <c r="BQ896" s="5">
        <v>1.25</v>
      </c>
      <c r="BR896" s="47">
        <f t="shared" si="1125"/>
        <v>0.25</v>
      </c>
      <c r="BS896" s="5">
        <v>0</v>
      </c>
      <c r="BT896" s="5">
        <v>0</v>
      </c>
      <c r="BU896" s="5">
        <v>0</v>
      </c>
      <c r="BV896" s="47">
        <v>0</v>
      </c>
      <c r="BW896" s="47">
        <f t="shared" si="1126"/>
        <v>0</v>
      </c>
      <c r="BX896" s="3" t="s">
        <v>77</v>
      </c>
      <c r="BY896" s="3" t="s">
        <v>77</v>
      </c>
      <c r="BZ896" s="3" t="s">
        <v>77</v>
      </c>
      <c r="CA896" s="3" t="s">
        <v>77</v>
      </c>
      <c r="CB896" s="3" t="s">
        <v>77</v>
      </c>
      <c r="CC896" s="47">
        <f t="shared" si="1127"/>
        <v>33.859111999999996</v>
      </c>
      <c r="CD896" s="47">
        <f t="shared" si="1128"/>
        <v>0</v>
      </c>
      <c r="CE896" s="47">
        <f t="shared" si="1129"/>
        <v>0</v>
      </c>
      <c r="CF896" s="47">
        <f t="shared" si="1130"/>
        <v>28.393259999999994</v>
      </c>
      <c r="CG896" s="47">
        <f t="shared" si="1131"/>
        <v>5.4658520000000017</v>
      </c>
      <c r="CH896" s="52">
        <f t="shared" si="1132"/>
        <v>33.679111999999996</v>
      </c>
      <c r="CI896" s="52">
        <f t="shared" si="1133"/>
        <v>0</v>
      </c>
      <c r="CJ896" s="52">
        <f t="shared" si="1134"/>
        <v>0</v>
      </c>
      <c r="CK896" s="52">
        <f t="shared" si="1135"/>
        <v>28.393259999999994</v>
      </c>
      <c r="CL896" s="52">
        <f t="shared" si="1136"/>
        <v>5.285852000000002</v>
      </c>
      <c r="CM896" s="48" t="s">
        <v>3049</v>
      </c>
    </row>
    <row r="897" spans="1:91" s="10" customFormat="1" ht="15.75" customHeight="1" x14ac:dyDescent="0.25">
      <c r="A897" s="44" t="s">
        <v>495</v>
      </c>
      <c r="B897" s="93" t="s">
        <v>2473</v>
      </c>
      <c r="C897" s="114" t="s">
        <v>2474</v>
      </c>
      <c r="D897" s="51" t="s">
        <v>175</v>
      </c>
      <c r="E897" s="43">
        <v>2021</v>
      </c>
      <c r="F897" s="43" t="s">
        <v>77</v>
      </c>
      <c r="G897" s="43">
        <v>2022</v>
      </c>
      <c r="H897" s="47" t="s">
        <v>77</v>
      </c>
      <c r="I897" s="47" t="s">
        <v>77</v>
      </c>
      <c r="J897" s="47" t="s">
        <v>77</v>
      </c>
      <c r="K897" s="47" t="s">
        <v>77</v>
      </c>
      <c r="L897" s="47" t="s">
        <v>77</v>
      </c>
      <c r="M897" s="47" t="s">
        <v>77</v>
      </c>
      <c r="N897" s="47" t="s">
        <v>77</v>
      </c>
      <c r="O897" s="47">
        <v>0</v>
      </c>
      <c r="P897" s="47">
        <v>0</v>
      </c>
      <c r="Q897" s="80">
        <f t="shared" si="1112"/>
        <v>23.631599999999999</v>
      </c>
      <c r="R897" s="47">
        <f t="shared" ref="R897:R918" si="1137">U897+AE897+AO897+AY897+BI897</f>
        <v>0</v>
      </c>
      <c r="S897" s="47">
        <f t="shared" si="1114"/>
        <v>0</v>
      </c>
      <c r="T897" s="47">
        <f t="shared" si="1115"/>
        <v>23.631599999999999</v>
      </c>
      <c r="U897" s="47">
        <v>0</v>
      </c>
      <c r="V897" s="47">
        <v>0</v>
      </c>
      <c r="W897" s="47">
        <v>0</v>
      </c>
      <c r="X897" s="47">
        <v>0</v>
      </c>
      <c r="Y897" s="47">
        <f t="shared" si="1116"/>
        <v>0</v>
      </c>
      <c r="Z897" s="5">
        <v>0</v>
      </c>
      <c r="AA897" s="47">
        <v>0</v>
      </c>
      <c r="AB897" s="47">
        <v>0</v>
      </c>
      <c r="AC897" s="5">
        <v>0</v>
      </c>
      <c r="AD897" s="47">
        <f t="shared" si="1117"/>
        <v>0</v>
      </c>
      <c r="AE897" s="47">
        <v>0</v>
      </c>
      <c r="AF897" s="47">
        <v>0</v>
      </c>
      <c r="AG897" s="47">
        <v>0</v>
      </c>
      <c r="AH897" s="47">
        <v>0</v>
      </c>
      <c r="AI897" s="47">
        <f t="shared" si="1118"/>
        <v>0</v>
      </c>
      <c r="AJ897" s="5">
        <v>20.631599999999999</v>
      </c>
      <c r="AK897" s="47">
        <v>0</v>
      </c>
      <c r="AL897" s="47">
        <v>0</v>
      </c>
      <c r="AM897" s="5">
        <v>17.567</v>
      </c>
      <c r="AN897" s="47">
        <f t="shared" si="1119"/>
        <v>3.0645999999999987</v>
      </c>
      <c r="AO897" s="47">
        <v>0</v>
      </c>
      <c r="AP897" s="47">
        <v>0</v>
      </c>
      <c r="AQ897" s="47">
        <v>0</v>
      </c>
      <c r="AR897" s="47">
        <v>0</v>
      </c>
      <c r="AS897" s="47">
        <f t="shared" si="1120"/>
        <v>0</v>
      </c>
      <c r="AT897" s="5">
        <v>3</v>
      </c>
      <c r="AU897" s="47">
        <v>0</v>
      </c>
      <c r="AV897" s="47">
        <v>0</v>
      </c>
      <c r="AW897" s="5">
        <v>2.5</v>
      </c>
      <c r="AX897" s="47">
        <f t="shared" si="1121"/>
        <v>0.5</v>
      </c>
      <c r="AY897" s="47">
        <v>0</v>
      </c>
      <c r="AZ897" s="47">
        <v>0</v>
      </c>
      <c r="BA897" s="47">
        <v>0</v>
      </c>
      <c r="BB897" s="47">
        <v>0</v>
      </c>
      <c r="BC897" s="47">
        <f t="shared" si="1122"/>
        <v>0</v>
      </c>
      <c r="BD897" s="5">
        <v>0</v>
      </c>
      <c r="BE897" s="47">
        <v>0</v>
      </c>
      <c r="BF897" s="47">
        <v>0</v>
      </c>
      <c r="BG897" s="5">
        <v>0</v>
      </c>
      <c r="BH897" s="47">
        <f t="shared" si="1123"/>
        <v>0</v>
      </c>
      <c r="BI897" s="47">
        <v>0</v>
      </c>
      <c r="BJ897" s="47">
        <v>0</v>
      </c>
      <c r="BK897" s="47">
        <v>0</v>
      </c>
      <c r="BL897" s="47">
        <v>0</v>
      </c>
      <c r="BM897" s="47">
        <f t="shared" si="1124"/>
        <v>0</v>
      </c>
      <c r="BN897" s="5">
        <v>0</v>
      </c>
      <c r="BO897" s="47">
        <v>0</v>
      </c>
      <c r="BP897" s="47">
        <v>0</v>
      </c>
      <c r="BQ897" s="5">
        <v>0</v>
      </c>
      <c r="BR897" s="47">
        <f t="shared" si="1125"/>
        <v>0</v>
      </c>
      <c r="BS897" s="5">
        <v>0</v>
      </c>
      <c r="BT897" s="47">
        <v>0</v>
      </c>
      <c r="BU897" s="47">
        <v>0</v>
      </c>
      <c r="BV897" s="47">
        <v>0</v>
      </c>
      <c r="BW897" s="47">
        <f t="shared" si="1126"/>
        <v>0</v>
      </c>
      <c r="BX897" s="3" t="s">
        <v>77</v>
      </c>
      <c r="BY897" s="3" t="s">
        <v>77</v>
      </c>
      <c r="BZ897" s="3" t="s">
        <v>77</v>
      </c>
      <c r="CA897" s="3" t="s">
        <v>77</v>
      </c>
      <c r="CB897" s="3" t="s">
        <v>77</v>
      </c>
      <c r="CC897" s="47">
        <f t="shared" si="1127"/>
        <v>0</v>
      </c>
      <c r="CD897" s="47">
        <f t="shared" si="1128"/>
        <v>0</v>
      </c>
      <c r="CE897" s="47">
        <f t="shared" si="1129"/>
        <v>0</v>
      </c>
      <c r="CF897" s="47">
        <f t="shared" si="1130"/>
        <v>0</v>
      </c>
      <c r="CG897" s="47">
        <f t="shared" si="1131"/>
        <v>0</v>
      </c>
      <c r="CH897" s="52">
        <f t="shared" si="1132"/>
        <v>23.631599999999999</v>
      </c>
      <c r="CI897" s="52">
        <f t="shared" si="1133"/>
        <v>0</v>
      </c>
      <c r="CJ897" s="52">
        <f t="shared" si="1134"/>
        <v>0</v>
      </c>
      <c r="CK897" s="52">
        <f t="shared" si="1135"/>
        <v>20.067</v>
      </c>
      <c r="CL897" s="52">
        <f t="shared" si="1136"/>
        <v>3.5645999999999987</v>
      </c>
      <c r="CM897" s="48" t="s">
        <v>3048</v>
      </c>
    </row>
    <row r="898" spans="1:91" s="10" customFormat="1" ht="15.75" customHeight="1" x14ac:dyDescent="0.25">
      <c r="A898" s="44" t="s">
        <v>495</v>
      </c>
      <c r="B898" s="93" t="s">
        <v>2475</v>
      </c>
      <c r="C898" s="114" t="s">
        <v>2476</v>
      </c>
      <c r="D898" s="51" t="s">
        <v>175</v>
      </c>
      <c r="E898" s="43">
        <v>2021</v>
      </c>
      <c r="F898" s="43" t="s">
        <v>77</v>
      </c>
      <c r="G898" s="43">
        <v>2021</v>
      </c>
      <c r="H898" s="47" t="s">
        <v>77</v>
      </c>
      <c r="I898" s="47" t="s">
        <v>77</v>
      </c>
      <c r="J898" s="47" t="s">
        <v>77</v>
      </c>
      <c r="K898" s="47" t="s">
        <v>77</v>
      </c>
      <c r="L898" s="47" t="s">
        <v>77</v>
      </c>
      <c r="M898" s="47" t="s">
        <v>77</v>
      </c>
      <c r="N898" s="47" t="s">
        <v>77</v>
      </c>
      <c r="O898" s="47">
        <v>0</v>
      </c>
      <c r="P898" s="47">
        <v>0</v>
      </c>
      <c r="Q898" s="80">
        <f t="shared" si="1112"/>
        <v>15.5444</v>
      </c>
      <c r="R898" s="47">
        <f t="shared" si="1137"/>
        <v>0</v>
      </c>
      <c r="S898" s="47">
        <f t="shared" si="1114"/>
        <v>0</v>
      </c>
      <c r="T898" s="47">
        <f t="shared" si="1115"/>
        <v>15.5444</v>
      </c>
      <c r="U898" s="47">
        <v>0</v>
      </c>
      <c r="V898" s="47">
        <v>0</v>
      </c>
      <c r="W898" s="47">
        <v>0</v>
      </c>
      <c r="X898" s="47">
        <v>0</v>
      </c>
      <c r="Y898" s="47">
        <f t="shared" si="1116"/>
        <v>0</v>
      </c>
      <c r="Z898" s="5">
        <v>0</v>
      </c>
      <c r="AA898" s="47">
        <v>0</v>
      </c>
      <c r="AB898" s="47">
        <v>0</v>
      </c>
      <c r="AC898" s="5">
        <v>0</v>
      </c>
      <c r="AD898" s="47">
        <f t="shared" si="1117"/>
        <v>0</v>
      </c>
      <c r="AE898" s="47">
        <v>0</v>
      </c>
      <c r="AF898" s="47">
        <v>0</v>
      </c>
      <c r="AG898" s="47">
        <v>0</v>
      </c>
      <c r="AH898" s="47">
        <v>0</v>
      </c>
      <c r="AI898" s="47">
        <f t="shared" si="1118"/>
        <v>0</v>
      </c>
      <c r="AJ898" s="5">
        <v>15.5444</v>
      </c>
      <c r="AK898" s="47">
        <v>0</v>
      </c>
      <c r="AL898" s="47">
        <v>0</v>
      </c>
      <c r="AM898" s="5">
        <v>13.231999999999999</v>
      </c>
      <c r="AN898" s="47">
        <f t="shared" si="1119"/>
        <v>2.3124000000000002</v>
      </c>
      <c r="AO898" s="47">
        <v>0</v>
      </c>
      <c r="AP898" s="47">
        <v>0</v>
      </c>
      <c r="AQ898" s="47">
        <v>0</v>
      </c>
      <c r="AR898" s="47">
        <v>0</v>
      </c>
      <c r="AS898" s="47">
        <f t="shared" si="1120"/>
        <v>0</v>
      </c>
      <c r="AT898" s="5">
        <v>0</v>
      </c>
      <c r="AU898" s="47">
        <v>0</v>
      </c>
      <c r="AV898" s="47">
        <v>0</v>
      </c>
      <c r="AW898" s="5">
        <v>0</v>
      </c>
      <c r="AX898" s="47">
        <f t="shared" si="1121"/>
        <v>0</v>
      </c>
      <c r="AY898" s="47">
        <v>0</v>
      </c>
      <c r="AZ898" s="47">
        <v>0</v>
      </c>
      <c r="BA898" s="47">
        <v>0</v>
      </c>
      <c r="BB898" s="47">
        <v>0</v>
      </c>
      <c r="BC898" s="47">
        <f t="shared" si="1122"/>
        <v>0</v>
      </c>
      <c r="BD898" s="5">
        <v>0</v>
      </c>
      <c r="BE898" s="47">
        <v>0</v>
      </c>
      <c r="BF898" s="47">
        <v>0</v>
      </c>
      <c r="BG898" s="5">
        <v>0</v>
      </c>
      <c r="BH898" s="47">
        <f t="shared" si="1123"/>
        <v>0</v>
      </c>
      <c r="BI898" s="47">
        <v>0</v>
      </c>
      <c r="BJ898" s="47">
        <v>0</v>
      </c>
      <c r="BK898" s="47">
        <v>0</v>
      </c>
      <c r="BL898" s="47">
        <v>0</v>
      </c>
      <c r="BM898" s="47">
        <f t="shared" si="1124"/>
        <v>0</v>
      </c>
      <c r="BN898" s="5">
        <v>0</v>
      </c>
      <c r="BO898" s="47">
        <v>0</v>
      </c>
      <c r="BP898" s="47">
        <v>0</v>
      </c>
      <c r="BQ898" s="5">
        <v>0</v>
      </c>
      <c r="BR898" s="47">
        <f t="shared" si="1125"/>
        <v>0</v>
      </c>
      <c r="BS898" s="5">
        <v>0</v>
      </c>
      <c r="BT898" s="47">
        <v>0</v>
      </c>
      <c r="BU898" s="47">
        <v>0</v>
      </c>
      <c r="BV898" s="47">
        <v>0</v>
      </c>
      <c r="BW898" s="47">
        <f t="shared" si="1126"/>
        <v>0</v>
      </c>
      <c r="BX898" s="3" t="s">
        <v>77</v>
      </c>
      <c r="BY898" s="3" t="s">
        <v>77</v>
      </c>
      <c r="BZ898" s="3" t="s">
        <v>77</v>
      </c>
      <c r="CA898" s="3" t="s">
        <v>77</v>
      </c>
      <c r="CB898" s="3" t="s">
        <v>77</v>
      </c>
      <c r="CC898" s="47">
        <f t="shared" si="1127"/>
        <v>0</v>
      </c>
      <c r="CD898" s="47">
        <f t="shared" si="1128"/>
        <v>0</v>
      </c>
      <c r="CE898" s="47">
        <f t="shared" si="1129"/>
        <v>0</v>
      </c>
      <c r="CF898" s="47">
        <f t="shared" si="1130"/>
        <v>0</v>
      </c>
      <c r="CG898" s="47">
        <f t="shared" si="1131"/>
        <v>0</v>
      </c>
      <c r="CH898" s="52">
        <f t="shared" si="1132"/>
        <v>15.5444</v>
      </c>
      <c r="CI898" s="52">
        <f t="shared" si="1133"/>
        <v>0</v>
      </c>
      <c r="CJ898" s="52">
        <f t="shared" si="1134"/>
        <v>0</v>
      </c>
      <c r="CK898" s="52">
        <f t="shared" si="1135"/>
        <v>13.231999999999999</v>
      </c>
      <c r="CL898" s="52">
        <f t="shared" si="1136"/>
        <v>2.3124000000000002</v>
      </c>
      <c r="CM898" s="48" t="s">
        <v>3047</v>
      </c>
    </row>
    <row r="899" spans="1:91" s="10" customFormat="1" ht="15.75" customHeight="1" x14ac:dyDescent="0.25">
      <c r="A899" s="44" t="s">
        <v>495</v>
      </c>
      <c r="B899" s="93" t="s">
        <v>2477</v>
      </c>
      <c r="C899" s="114" t="s">
        <v>2478</v>
      </c>
      <c r="D899" s="51" t="s">
        <v>175</v>
      </c>
      <c r="E899" s="43">
        <v>2021</v>
      </c>
      <c r="F899" s="43" t="s">
        <v>77</v>
      </c>
      <c r="G899" s="43">
        <v>2022</v>
      </c>
      <c r="H899" s="47" t="s">
        <v>77</v>
      </c>
      <c r="I899" s="47" t="s">
        <v>77</v>
      </c>
      <c r="J899" s="47" t="s">
        <v>77</v>
      </c>
      <c r="K899" s="47" t="s">
        <v>77</v>
      </c>
      <c r="L899" s="47" t="s">
        <v>77</v>
      </c>
      <c r="M899" s="47" t="s">
        <v>77</v>
      </c>
      <c r="N899" s="47" t="s">
        <v>77</v>
      </c>
      <c r="O899" s="47">
        <v>0</v>
      </c>
      <c r="P899" s="47">
        <v>0</v>
      </c>
      <c r="Q899" s="80">
        <f t="shared" si="1112"/>
        <v>25.869199999999999</v>
      </c>
      <c r="R899" s="47">
        <f t="shared" si="1137"/>
        <v>0</v>
      </c>
      <c r="S899" s="47">
        <f t="shared" si="1114"/>
        <v>0</v>
      </c>
      <c r="T899" s="47">
        <f t="shared" si="1115"/>
        <v>25.869199999999999</v>
      </c>
      <c r="U899" s="47">
        <v>0</v>
      </c>
      <c r="V899" s="47">
        <v>0</v>
      </c>
      <c r="W899" s="47">
        <v>0</v>
      </c>
      <c r="X899" s="47">
        <v>0</v>
      </c>
      <c r="Y899" s="47">
        <f t="shared" si="1116"/>
        <v>0</v>
      </c>
      <c r="Z899" s="5">
        <v>0</v>
      </c>
      <c r="AA899" s="47">
        <v>0</v>
      </c>
      <c r="AB899" s="47">
        <v>0</v>
      </c>
      <c r="AC899" s="5">
        <v>0</v>
      </c>
      <c r="AD899" s="47">
        <f t="shared" si="1117"/>
        <v>0</v>
      </c>
      <c r="AE899" s="47">
        <v>0</v>
      </c>
      <c r="AF899" s="47">
        <v>0</v>
      </c>
      <c r="AG899" s="47">
        <v>0</v>
      </c>
      <c r="AH899" s="47">
        <v>0</v>
      </c>
      <c r="AI899" s="47">
        <f t="shared" si="1118"/>
        <v>0</v>
      </c>
      <c r="AJ899" s="5">
        <v>20.869199999999999</v>
      </c>
      <c r="AK899" s="47">
        <v>0</v>
      </c>
      <c r="AL899" s="47">
        <v>0</v>
      </c>
      <c r="AM899" s="5">
        <v>17.674333333333337</v>
      </c>
      <c r="AN899" s="47">
        <f t="shared" si="1119"/>
        <v>3.1948666666666625</v>
      </c>
      <c r="AO899" s="47">
        <v>0</v>
      </c>
      <c r="AP899" s="47">
        <v>0</v>
      </c>
      <c r="AQ899" s="47">
        <v>0</v>
      </c>
      <c r="AR899" s="47">
        <v>0</v>
      </c>
      <c r="AS899" s="47">
        <f t="shared" si="1120"/>
        <v>0</v>
      </c>
      <c r="AT899" s="5">
        <v>5</v>
      </c>
      <c r="AU899" s="47">
        <v>0</v>
      </c>
      <c r="AV899" s="47">
        <v>0</v>
      </c>
      <c r="AW899" s="5">
        <v>4.166666666666667</v>
      </c>
      <c r="AX899" s="47">
        <f t="shared" si="1121"/>
        <v>0.83333333333333304</v>
      </c>
      <c r="AY899" s="47">
        <v>0</v>
      </c>
      <c r="AZ899" s="47">
        <v>0</v>
      </c>
      <c r="BA899" s="47">
        <v>0</v>
      </c>
      <c r="BB899" s="47">
        <v>0</v>
      </c>
      <c r="BC899" s="47">
        <f t="shared" si="1122"/>
        <v>0</v>
      </c>
      <c r="BD899" s="5">
        <v>0</v>
      </c>
      <c r="BE899" s="47">
        <v>0</v>
      </c>
      <c r="BF899" s="47">
        <v>0</v>
      </c>
      <c r="BG899" s="5">
        <v>0</v>
      </c>
      <c r="BH899" s="47">
        <f t="shared" si="1123"/>
        <v>0</v>
      </c>
      <c r="BI899" s="47">
        <v>0</v>
      </c>
      <c r="BJ899" s="47">
        <v>0</v>
      </c>
      <c r="BK899" s="47">
        <v>0</v>
      </c>
      <c r="BL899" s="47">
        <v>0</v>
      </c>
      <c r="BM899" s="47">
        <f t="shared" si="1124"/>
        <v>0</v>
      </c>
      <c r="BN899" s="5">
        <v>0</v>
      </c>
      <c r="BO899" s="47">
        <v>0</v>
      </c>
      <c r="BP899" s="47">
        <v>0</v>
      </c>
      <c r="BQ899" s="5">
        <v>0</v>
      </c>
      <c r="BR899" s="47">
        <f t="shared" si="1125"/>
        <v>0</v>
      </c>
      <c r="BS899" s="5">
        <v>0</v>
      </c>
      <c r="BT899" s="47">
        <v>0</v>
      </c>
      <c r="BU899" s="47">
        <v>0</v>
      </c>
      <c r="BV899" s="47">
        <v>0</v>
      </c>
      <c r="BW899" s="47">
        <f t="shared" si="1126"/>
        <v>0</v>
      </c>
      <c r="BX899" s="3" t="s">
        <v>77</v>
      </c>
      <c r="BY899" s="3" t="s">
        <v>77</v>
      </c>
      <c r="BZ899" s="3" t="s">
        <v>77</v>
      </c>
      <c r="CA899" s="3" t="s">
        <v>77</v>
      </c>
      <c r="CB899" s="3" t="s">
        <v>77</v>
      </c>
      <c r="CC899" s="47">
        <f t="shared" si="1127"/>
        <v>0</v>
      </c>
      <c r="CD899" s="47">
        <f t="shared" si="1128"/>
        <v>0</v>
      </c>
      <c r="CE899" s="47">
        <f t="shared" si="1129"/>
        <v>0</v>
      </c>
      <c r="CF899" s="47">
        <f t="shared" si="1130"/>
        <v>0</v>
      </c>
      <c r="CG899" s="47">
        <f t="shared" si="1131"/>
        <v>0</v>
      </c>
      <c r="CH899" s="52">
        <f t="shared" si="1132"/>
        <v>25.869199999999999</v>
      </c>
      <c r="CI899" s="52">
        <f t="shared" si="1133"/>
        <v>0</v>
      </c>
      <c r="CJ899" s="52">
        <f t="shared" si="1134"/>
        <v>0</v>
      </c>
      <c r="CK899" s="52">
        <f t="shared" si="1135"/>
        <v>21.841000000000005</v>
      </c>
      <c r="CL899" s="52">
        <f t="shared" si="1136"/>
        <v>4.0281999999999956</v>
      </c>
      <c r="CM899" s="48" t="s">
        <v>3046</v>
      </c>
    </row>
    <row r="900" spans="1:91" s="10" customFormat="1" ht="15.75" customHeight="1" x14ac:dyDescent="0.25">
      <c r="A900" s="44" t="s">
        <v>495</v>
      </c>
      <c r="B900" s="93" t="s">
        <v>2479</v>
      </c>
      <c r="C900" s="114" t="s">
        <v>2480</v>
      </c>
      <c r="D900" s="51" t="s">
        <v>175</v>
      </c>
      <c r="E900" s="43">
        <v>2021</v>
      </c>
      <c r="F900" s="43" t="s">
        <v>77</v>
      </c>
      <c r="G900" s="43">
        <v>2021</v>
      </c>
      <c r="H900" s="47" t="s">
        <v>77</v>
      </c>
      <c r="I900" s="47" t="s">
        <v>77</v>
      </c>
      <c r="J900" s="47" t="s">
        <v>77</v>
      </c>
      <c r="K900" s="47" t="s">
        <v>77</v>
      </c>
      <c r="L900" s="47" t="s">
        <v>77</v>
      </c>
      <c r="M900" s="47" t="s">
        <v>77</v>
      </c>
      <c r="N900" s="47" t="s">
        <v>77</v>
      </c>
      <c r="O900" s="47">
        <v>0</v>
      </c>
      <c r="P900" s="47">
        <v>0</v>
      </c>
      <c r="Q900" s="80">
        <f t="shared" si="1112"/>
        <v>5.0371999999999995</v>
      </c>
      <c r="R900" s="47">
        <f t="shared" si="1137"/>
        <v>0</v>
      </c>
      <c r="S900" s="47">
        <f t="shared" si="1114"/>
        <v>0</v>
      </c>
      <c r="T900" s="47">
        <f t="shared" si="1115"/>
        <v>5.0371999999999995</v>
      </c>
      <c r="U900" s="47">
        <v>0</v>
      </c>
      <c r="V900" s="47">
        <v>0</v>
      </c>
      <c r="W900" s="47">
        <v>0</v>
      </c>
      <c r="X900" s="47">
        <v>0</v>
      </c>
      <c r="Y900" s="47">
        <f t="shared" si="1116"/>
        <v>0</v>
      </c>
      <c r="Z900" s="5">
        <v>0</v>
      </c>
      <c r="AA900" s="47">
        <v>0</v>
      </c>
      <c r="AB900" s="47">
        <v>0</v>
      </c>
      <c r="AC900" s="5">
        <v>0</v>
      </c>
      <c r="AD900" s="47">
        <f t="shared" si="1117"/>
        <v>0</v>
      </c>
      <c r="AE900" s="47">
        <v>0</v>
      </c>
      <c r="AF900" s="47">
        <v>0</v>
      </c>
      <c r="AG900" s="47">
        <v>0</v>
      </c>
      <c r="AH900" s="47">
        <v>0</v>
      </c>
      <c r="AI900" s="47">
        <f t="shared" si="1118"/>
        <v>0</v>
      </c>
      <c r="AJ900" s="5">
        <v>5.0371999999999995</v>
      </c>
      <c r="AK900" s="47">
        <v>0</v>
      </c>
      <c r="AL900" s="47">
        <v>0</v>
      </c>
      <c r="AM900" s="5">
        <v>4.351</v>
      </c>
      <c r="AN900" s="47">
        <f t="shared" si="1119"/>
        <v>0.68619999999999948</v>
      </c>
      <c r="AO900" s="47">
        <v>0</v>
      </c>
      <c r="AP900" s="47">
        <v>0</v>
      </c>
      <c r="AQ900" s="47">
        <v>0</v>
      </c>
      <c r="AR900" s="47">
        <v>0</v>
      </c>
      <c r="AS900" s="47">
        <f t="shared" si="1120"/>
        <v>0</v>
      </c>
      <c r="AT900" s="5">
        <v>0</v>
      </c>
      <c r="AU900" s="47">
        <v>0</v>
      </c>
      <c r="AV900" s="47">
        <v>0</v>
      </c>
      <c r="AW900" s="5">
        <v>0</v>
      </c>
      <c r="AX900" s="47">
        <f t="shared" si="1121"/>
        <v>0</v>
      </c>
      <c r="AY900" s="47">
        <v>0</v>
      </c>
      <c r="AZ900" s="47">
        <v>0</v>
      </c>
      <c r="BA900" s="47">
        <v>0</v>
      </c>
      <c r="BB900" s="47">
        <v>0</v>
      </c>
      <c r="BC900" s="47">
        <f t="shared" si="1122"/>
        <v>0</v>
      </c>
      <c r="BD900" s="5">
        <v>0</v>
      </c>
      <c r="BE900" s="47">
        <v>0</v>
      </c>
      <c r="BF900" s="47">
        <v>0</v>
      </c>
      <c r="BG900" s="5">
        <v>0</v>
      </c>
      <c r="BH900" s="47">
        <f t="shared" si="1123"/>
        <v>0</v>
      </c>
      <c r="BI900" s="47">
        <v>0</v>
      </c>
      <c r="BJ900" s="47">
        <v>0</v>
      </c>
      <c r="BK900" s="47">
        <v>0</v>
      </c>
      <c r="BL900" s="47">
        <v>0</v>
      </c>
      <c r="BM900" s="47">
        <f t="shared" si="1124"/>
        <v>0</v>
      </c>
      <c r="BN900" s="5">
        <v>0</v>
      </c>
      <c r="BO900" s="47">
        <v>0</v>
      </c>
      <c r="BP900" s="47">
        <v>0</v>
      </c>
      <c r="BQ900" s="5">
        <v>0</v>
      </c>
      <c r="BR900" s="47">
        <f t="shared" si="1125"/>
        <v>0</v>
      </c>
      <c r="BS900" s="5">
        <v>0</v>
      </c>
      <c r="BT900" s="47">
        <v>0</v>
      </c>
      <c r="BU900" s="47">
        <v>0</v>
      </c>
      <c r="BV900" s="47">
        <v>0</v>
      </c>
      <c r="BW900" s="47">
        <f t="shared" si="1126"/>
        <v>0</v>
      </c>
      <c r="BX900" s="3" t="s">
        <v>77</v>
      </c>
      <c r="BY900" s="3" t="s">
        <v>77</v>
      </c>
      <c r="BZ900" s="3" t="s">
        <v>77</v>
      </c>
      <c r="CA900" s="3" t="s">
        <v>77</v>
      </c>
      <c r="CB900" s="3" t="s">
        <v>77</v>
      </c>
      <c r="CC900" s="47">
        <f t="shared" si="1127"/>
        <v>0</v>
      </c>
      <c r="CD900" s="47">
        <f t="shared" si="1128"/>
        <v>0</v>
      </c>
      <c r="CE900" s="47">
        <f t="shared" si="1129"/>
        <v>0</v>
      </c>
      <c r="CF900" s="47">
        <f t="shared" si="1130"/>
        <v>0</v>
      </c>
      <c r="CG900" s="47">
        <f t="shared" si="1131"/>
        <v>0</v>
      </c>
      <c r="CH900" s="52">
        <f t="shared" si="1132"/>
        <v>5.0371999999999995</v>
      </c>
      <c r="CI900" s="52">
        <f t="shared" si="1133"/>
        <v>0</v>
      </c>
      <c r="CJ900" s="52">
        <f t="shared" si="1134"/>
        <v>0</v>
      </c>
      <c r="CK900" s="52">
        <f t="shared" si="1135"/>
        <v>4.351</v>
      </c>
      <c r="CL900" s="52">
        <f t="shared" si="1136"/>
        <v>0.68619999999999948</v>
      </c>
      <c r="CM900" s="48" t="s">
        <v>3045</v>
      </c>
    </row>
    <row r="901" spans="1:91" s="10" customFormat="1" ht="15.75" customHeight="1" x14ac:dyDescent="0.25">
      <c r="A901" s="44" t="s">
        <v>495</v>
      </c>
      <c r="B901" s="93" t="s">
        <v>2481</v>
      </c>
      <c r="C901" s="114" t="s">
        <v>2482</v>
      </c>
      <c r="D901" s="51" t="s">
        <v>175</v>
      </c>
      <c r="E901" s="43">
        <v>2021</v>
      </c>
      <c r="F901" s="43" t="s">
        <v>77</v>
      </c>
      <c r="G901" s="43">
        <v>2021</v>
      </c>
      <c r="H901" s="47" t="s">
        <v>77</v>
      </c>
      <c r="I901" s="47" t="s">
        <v>77</v>
      </c>
      <c r="J901" s="47" t="s">
        <v>77</v>
      </c>
      <c r="K901" s="47" t="s">
        <v>77</v>
      </c>
      <c r="L901" s="47" t="s">
        <v>77</v>
      </c>
      <c r="M901" s="47" t="s">
        <v>77</v>
      </c>
      <c r="N901" s="47" t="s">
        <v>77</v>
      </c>
      <c r="O901" s="47">
        <v>0</v>
      </c>
      <c r="P901" s="47">
        <v>0</v>
      </c>
      <c r="Q901" s="80">
        <f t="shared" si="1112"/>
        <v>30.213071408000001</v>
      </c>
      <c r="R901" s="47">
        <f t="shared" si="1137"/>
        <v>0</v>
      </c>
      <c r="S901" s="47">
        <f t="shared" si="1114"/>
        <v>0</v>
      </c>
      <c r="T901" s="47">
        <f t="shared" si="1115"/>
        <v>30.213071408000001</v>
      </c>
      <c r="U901" s="47">
        <v>0</v>
      </c>
      <c r="V901" s="47">
        <v>0</v>
      </c>
      <c r="W901" s="47">
        <v>0</v>
      </c>
      <c r="X901" s="47">
        <v>0</v>
      </c>
      <c r="Y901" s="47">
        <f t="shared" si="1116"/>
        <v>0</v>
      </c>
      <c r="Z901" s="5">
        <v>0</v>
      </c>
      <c r="AA901" s="47">
        <v>0</v>
      </c>
      <c r="AB901" s="47">
        <v>0</v>
      </c>
      <c r="AC901" s="5">
        <v>0</v>
      </c>
      <c r="AD901" s="47">
        <f t="shared" si="1117"/>
        <v>0</v>
      </c>
      <c r="AE901" s="47">
        <v>0</v>
      </c>
      <c r="AF901" s="47">
        <v>0</v>
      </c>
      <c r="AG901" s="47">
        <v>0</v>
      </c>
      <c r="AH901" s="47">
        <v>0</v>
      </c>
      <c r="AI901" s="47">
        <f t="shared" si="1118"/>
        <v>0</v>
      </c>
      <c r="AJ901" s="5">
        <v>30.213071408000001</v>
      </c>
      <c r="AK901" s="47">
        <v>0</v>
      </c>
      <c r="AL901" s="47">
        <v>0</v>
      </c>
      <c r="AM901" s="5">
        <v>25.395</v>
      </c>
      <c r="AN901" s="47">
        <f t="shared" si="1119"/>
        <v>4.8180714080000016</v>
      </c>
      <c r="AO901" s="47">
        <v>0</v>
      </c>
      <c r="AP901" s="47">
        <v>0</v>
      </c>
      <c r="AQ901" s="47">
        <v>0</v>
      </c>
      <c r="AR901" s="47">
        <v>0</v>
      </c>
      <c r="AS901" s="47">
        <f t="shared" si="1120"/>
        <v>0</v>
      </c>
      <c r="AT901" s="5">
        <v>0</v>
      </c>
      <c r="AU901" s="47">
        <v>0</v>
      </c>
      <c r="AV901" s="47">
        <v>0</v>
      </c>
      <c r="AW901" s="5">
        <v>0</v>
      </c>
      <c r="AX901" s="47">
        <f t="shared" si="1121"/>
        <v>0</v>
      </c>
      <c r="AY901" s="47">
        <v>0</v>
      </c>
      <c r="AZ901" s="47">
        <v>0</v>
      </c>
      <c r="BA901" s="47">
        <v>0</v>
      </c>
      <c r="BB901" s="47">
        <v>0</v>
      </c>
      <c r="BC901" s="47">
        <f t="shared" si="1122"/>
        <v>0</v>
      </c>
      <c r="BD901" s="5">
        <v>0</v>
      </c>
      <c r="BE901" s="47">
        <v>0</v>
      </c>
      <c r="BF901" s="47">
        <v>0</v>
      </c>
      <c r="BG901" s="5">
        <v>0</v>
      </c>
      <c r="BH901" s="47">
        <f t="shared" si="1123"/>
        <v>0</v>
      </c>
      <c r="BI901" s="47">
        <v>0</v>
      </c>
      <c r="BJ901" s="47">
        <v>0</v>
      </c>
      <c r="BK901" s="47">
        <v>0</v>
      </c>
      <c r="BL901" s="47">
        <v>0</v>
      </c>
      <c r="BM901" s="47">
        <f t="shared" si="1124"/>
        <v>0</v>
      </c>
      <c r="BN901" s="5">
        <v>0</v>
      </c>
      <c r="BO901" s="47">
        <v>0</v>
      </c>
      <c r="BP901" s="47">
        <v>0</v>
      </c>
      <c r="BQ901" s="5">
        <v>0</v>
      </c>
      <c r="BR901" s="47">
        <f t="shared" si="1125"/>
        <v>0</v>
      </c>
      <c r="BS901" s="5">
        <v>0</v>
      </c>
      <c r="BT901" s="47">
        <v>0</v>
      </c>
      <c r="BU901" s="47">
        <v>0</v>
      </c>
      <c r="BV901" s="47">
        <v>0</v>
      </c>
      <c r="BW901" s="47">
        <f t="shared" si="1126"/>
        <v>0</v>
      </c>
      <c r="BX901" s="3" t="s">
        <v>77</v>
      </c>
      <c r="BY901" s="3" t="s">
        <v>77</v>
      </c>
      <c r="BZ901" s="3" t="s">
        <v>77</v>
      </c>
      <c r="CA901" s="3" t="s">
        <v>77</v>
      </c>
      <c r="CB901" s="3" t="s">
        <v>77</v>
      </c>
      <c r="CC901" s="47">
        <f t="shared" si="1127"/>
        <v>0</v>
      </c>
      <c r="CD901" s="47">
        <f t="shared" si="1128"/>
        <v>0</v>
      </c>
      <c r="CE901" s="47">
        <f t="shared" si="1129"/>
        <v>0</v>
      </c>
      <c r="CF901" s="47">
        <f t="shared" si="1130"/>
        <v>0</v>
      </c>
      <c r="CG901" s="47">
        <f t="shared" si="1131"/>
        <v>0</v>
      </c>
      <c r="CH901" s="52">
        <f t="shared" si="1132"/>
        <v>30.213071408000001</v>
      </c>
      <c r="CI901" s="52">
        <f t="shared" si="1133"/>
        <v>0</v>
      </c>
      <c r="CJ901" s="52">
        <f t="shared" si="1134"/>
        <v>0</v>
      </c>
      <c r="CK901" s="52">
        <f t="shared" si="1135"/>
        <v>25.395</v>
      </c>
      <c r="CL901" s="52">
        <f t="shared" si="1136"/>
        <v>4.8180714080000016</v>
      </c>
      <c r="CM901" s="48" t="s">
        <v>3044</v>
      </c>
    </row>
    <row r="902" spans="1:91" s="10" customFormat="1" ht="15.75" customHeight="1" x14ac:dyDescent="0.25">
      <c r="A902" s="44" t="s">
        <v>495</v>
      </c>
      <c r="B902" s="93" t="s">
        <v>2483</v>
      </c>
      <c r="C902" s="114" t="s">
        <v>2484</v>
      </c>
      <c r="D902" s="51" t="s">
        <v>175</v>
      </c>
      <c r="E902" s="43">
        <v>2022</v>
      </c>
      <c r="F902" s="43" t="s">
        <v>77</v>
      </c>
      <c r="G902" s="43">
        <v>2022</v>
      </c>
      <c r="H902" s="47" t="s">
        <v>77</v>
      </c>
      <c r="I902" s="47" t="s">
        <v>77</v>
      </c>
      <c r="J902" s="47" t="s">
        <v>77</v>
      </c>
      <c r="K902" s="47" t="s">
        <v>77</v>
      </c>
      <c r="L902" s="47" t="s">
        <v>77</v>
      </c>
      <c r="M902" s="47" t="s">
        <v>77</v>
      </c>
      <c r="N902" s="47" t="s">
        <v>77</v>
      </c>
      <c r="O902" s="47">
        <v>0</v>
      </c>
      <c r="P902" s="47">
        <v>0</v>
      </c>
      <c r="Q902" s="80">
        <f t="shared" si="1112"/>
        <v>73.542305855999999</v>
      </c>
      <c r="R902" s="47">
        <f t="shared" si="1137"/>
        <v>0</v>
      </c>
      <c r="S902" s="47">
        <f t="shared" si="1114"/>
        <v>0</v>
      </c>
      <c r="T902" s="47">
        <f t="shared" si="1115"/>
        <v>73.542305855999999</v>
      </c>
      <c r="U902" s="47">
        <v>0</v>
      </c>
      <c r="V902" s="47">
        <v>0</v>
      </c>
      <c r="W902" s="47">
        <v>0</v>
      </c>
      <c r="X902" s="47">
        <v>0</v>
      </c>
      <c r="Y902" s="47">
        <f t="shared" si="1116"/>
        <v>0</v>
      </c>
      <c r="Z902" s="5">
        <v>0</v>
      </c>
      <c r="AA902" s="47">
        <v>0</v>
      </c>
      <c r="AB902" s="47">
        <v>0</v>
      </c>
      <c r="AC902" s="5">
        <v>0</v>
      </c>
      <c r="AD902" s="47">
        <f t="shared" si="1117"/>
        <v>0</v>
      </c>
      <c r="AE902" s="47">
        <v>0</v>
      </c>
      <c r="AF902" s="47">
        <v>0</v>
      </c>
      <c r="AG902" s="47">
        <v>0</v>
      </c>
      <c r="AH902" s="47">
        <v>0</v>
      </c>
      <c r="AI902" s="47">
        <f t="shared" si="1118"/>
        <v>0</v>
      </c>
      <c r="AJ902" s="5">
        <v>0</v>
      </c>
      <c r="AK902" s="47">
        <v>0</v>
      </c>
      <c r="AL902" s="47">
        <v>0</v>
      </c>
      <c r="AM902" s="5">
        <v>0</v>
      </c>
      <c r="AN902" s="47">
        <f t="shared" si="1119"/>
        <v>0</v>
      </c>
      <c r="AO902" s="47">
        <v>0</v>
      </c>
      <c r="AP902" s="47">
        <v>0</v>
      </c>
      <c r="AQ902" s="47">
        <v>0</v>
      </c>
      <c r="AR902" s="47">
        <v>0</v>
      </c>
      <c r="AS902" s="47">
        <f t="shared" si="1120"/>
        <v>0</v>
      </c>
      <c r="AT902" s="5">
        <v>73.542305855999999</v>
      </c>
      <c r="AU902" s="47">
        <v>0</v>
      </c>
      <c r="AV902" s="47">
        <v>0</v>
      </c>
      <c r="AW902" s="5">
        <v>61.868333333333325</v>
      </c>
      <c r="AX902" s="47">
        <f t="shared" si="1121"/>
        <v>11.673972522666674</v>
      </c>
      <c r="AY902" s="47">
        <v>0</v>
      </c>
      <c r="AZ902" s="47">
        <v>0</v>
      </c>
      <c r="BA902" s="47">
        <v>0</v>
      </c>
      <c r="BB902" s="47">
        <v>0</v>
      </c>
      <c r="BC902" s="47">
        <f t="shared" si="1122"/>
        <v>0</v>
      </c>
      <c r="BD902" s="5">
        <v>0</v>
      </c>
      <c r="BE902" s="47">
        <v>0</v>
      </c>
      <c r="BF902" s="47">
        <v>0</v>
      </c>
      <c r="BG902" s="5">
        <v>0</v>
      </c>
      <c r="BH902" s="47">
        <f t="shared" si="1123"/>
        <v>0</v>
      </c>
      <c r="BI902" s="47">
        <v>0</v>
      </c>
      <c r="BJ902" s="47">
        <v>0</v>
      </c>
      <c r="BK902" s="47">
        <v>0</v>
      </c>
      <c r="BL902" s="47">
        <v>0</v>
      </c>
      <c r="BM902" s="47">
        <f t="shared" si="1124"/>
        <v>0</v>
      </c>
      <c r="BN902" s="5">
        <v>0</v>
      </c>
      <c r="BO902" s="47">
        <v>0</v>
      </c>
      <c r="BP902" s="47">
        <v>0</v>
      </c>
      <c r="BQ902" s="5">
        <v>0</v>
      </c>
      <c r="BR902" s="47">
        <f t="shared" si="1125"/>
        <v>0</v>
      </c>
      <c r="BS902" s="5">
        <v>0</v>
      </c>
      <c r="BT902" s="47">
        <v>0</v>
      </c>
      <c r="BU902" s="47">
        <v>0</v>
      </c>
      <c r="BV902" s="47">
        <v>0</v>
      </c>
      <c r="BW902" s="47">
        <f t="shared" si="1126"/>
        <v>0</v>
      </c>
      <c r="BX902" s="3" t="s">
        <v>77</v>
      </c>
      <c r="BY902" s="3" t="s">
        <v>77</v>
      </c>
      <c r="BZ902" s="3" t="s">
        <v>77</v>
      </c>
      <c r="CA902" s="3" t="s">
        <v>77</v>
      </c>
      <c r="CB902" s="3" t="s">
        <v>77</v>
      </c>
      <c r="CC902" s="47">
        <f t="shared" si="1127"/>
        <v>0</v>
      </c>
      <c r="CD902" s="47">
        <f t="shared" si="1128"/>
        <v>0</v>
      </c>
      <c r="CE902" s="47">
        <f t="shared" si="1129"/>
        <v>0</v>
      </c>
      <c r="CF902" s="47">
        <f t="shared" si="1130"/>
        <v>0</v>
      </c>
      <c r="CG902" s="47">
        <f t="shared" si="1131"/>
        <v>0</v>
      </c>
      <c r="CH902" s="52">
        <f t="shared" si="1132"/>
        <v>73.542305855999999</v>
      </c>
      <c r="CI902" s="52">
        <f t="shared" si="1133"/>
        <v>0</v>
      </c>
      <c r="CJ902" s="52">
        <f t="shared" si="1134"/>
        <v>0</v>
      </c>
      <c r="CK902" s="52">
        <f t="shared" si="1135"/>
        <v>61.868333333333325</v>
      </c>
      <c r="CL902" s="52">
        <f t="shared" si="1136"/>
        <v>11.673972522666674</v>
      </c>
      <c r="CM902" s="48" t="s">
        <v>3043</v>
      </c>
    </row>
    <row r="903" spans="1:91" s="10" customFormat="1" ht="15.75" customHeight="1" x14ac:dyDescent="0.25">
      <c r="A903" s="44" t="s">
        <v>495</v>
      </c>
      <c r="B903" s="93" t="s">
        <v>2485</v>
      </c>
      <c r="C903" s="114" t="s">
        <v>2486</v>
      </c>
      <c r="D903" s="51" t="s">
        <v>175</v>
      </c>
      <c r="E903" s="43">
        <v>2022</v>
      </c>
      <c r="F903" s="43" t="s">
        <v>77</v>
      </c>
      <c r="G903" s="43">
        <v>2022</v>
      </c>
      <c r="H903" s="47" t="s">
        <v>77</v>
      </c>
      <c r="I903" s="47" t="s">
        <v>77</v>
      </c>
      <c r="J903" s="47" t="s">
        <v>77</v>
      </c>
      <c r="K903" s="47" t="s">
        <v>77</v>
      </c>
      <c r="L903" s="47" t="s">
        <v>77</v>
      </c>
      <c r="M903" s="47" t="s">
        <v>77</v>
      </c>
      <c r="N903" s="47" t="s">
        <v>77</v>
      </c>
      <c r="O903" s="47">
        <v>0</v>
      </c>
      <c r="P903" s="47">
        <v>0</v>
      </c>
      <c r="Q903" s="80">
        <f t="shared" si="1112"/>
        <v>11.4</v>
      </c>
      <c r="R903" s="47">
        <f t="shared" si="1137"/>
        <v>0</v>
      </c>
      <c r="S903" s="47">
        <f t="shared" si="1114"/>
        <v>0</v>
      </c>
      <c r="T903" s="47">
        <f t="shared" si="1115"/>
        <v>11.4</v>
      </c>
      <c r="U903" s="47">
        <v>0</v>
      </c>
      <c r="V903" s="47">
        <v>0</v>
      </c>
      <c r="W903" s="47">
        <v>0</v>
      </c>
      <c r="X903" s="47">
        <v>0</v>
      </c>
      <c r="Y903" s="47">
        <f t="shared" ref="Y903:Y931" si="1138">U903-X903</f>
        <v>0</v>
      </c>
      <c r="Z903" s="5">
        <v>0</v>
      </c>
      <c r="AA903" s="47">
        <v>0</v>
      </c>
      <c r="AB903" s="47">
        <v>0</v>
      </c>
      <c r="AC903" s="5">
        <v>0</v>
      </c>
      <c r="AD903" s="47">
        <f t="shared" ref="AD903:AD931" si="1139">Z903-AC903</f>
        <v>0</v>
      </c>
      <c r="AE903" s="47">
        <v>0</v>
      </c>
      <c r="AF903" s="47">
        <v>0</v>
      </c>
      <c r="AG903" s="47">
        <v>0</v>
      </c>
      <c r="AH903" s="47">
        <v>0</v>
      </c>
      <c r="AI903" s="47">
        <f t="shared" si="1118"/>
        <v>0</v>
      </c>
      <c r="AJ903" s="5">
        <v>0</v>
      </c>
      <c r="AK903" s="47">
        <v>0</v>
      </c>
      <c r="AL903" s="47">
        <v>0</v>
      </c>
      <c r="AM903" s="5">
        <v>0</v>
      </c>
      <c r="AN903" s="47">
        <f t="shared" ref="AN903:AN931" si="1140">AJ903-AM903</f>
        <v>0</v>
      </c>
      <c r="AO903" s="47">
        <v>0</v>
      </c>
      <c r="AP903" s="47">
        <v>0</v>
      </c>
      <c r="AQ903" s="47">
        <v>0</v>
      </c>
      <c r="AR903" s="47">
        <v>0</v>
      </c>
      <c r="AS903" s="47">
        <f t="shared" si="1120"/>
        <v>0</v>
      </c>
      <c r="AT903" s="5">
        <v>11.4</v>
      </c>
      <c r="AU903" s="47">
        <v>0</v>
      </c>
      <c r="AV903" s="47">
        <v>0</v>
      </c>
      <c r="AW903" s="5">
        <v>9.5</v>
      </c>
      <c r="AX903" s="47">
        <f t="shared" ref="AX903:AX931" si="1141">AT903-AW903</f>
        <v>1.9000000000000004</v>
      </c>
      <c r="AY903" s="47">
        <v>0</v>
      </c>
      <c r="AZ903" s="47">
        <v>0</v>
      </c>
      <c r="BA903" s="47">
        <v>0</v>
      </c>
      <c r="BB903" s="47">
        <v>0</v>
      </c>
      <c r="BC903" s="47">
        <f t="shared" si="1122"/>
        <v>0</v>
      </c>
      <c r="BD903" s="5">
        <v>0</v>
      </c>
      <c r="BE903" s="47">
        <v>0</v>
      </c>
      <c r="BF903" s="47">
        <v>0</v>
      </c>
      <c r="BG903" s="5">
        <v>0</v>
      </c>
      <c r="BH903" s="47">
        <f t="shared" ref="BH903:BH931" si="1142">BD903-BG903</f>
        <v>0</v>
      </c>
      <c r="BI903" s="47">
        <v>0</v>
      </c>
      <c r="BJ903" s="47">
        <v>0</v>
      </c>
      <c r="BK903" s="47">
        <v>0</v>
      </c>
      <c r="BL903" s="47">
        <v>0</v>
      </c>
      <c r="BM903" s="47">
        <f t="shared" si="1124"/>
        <v>0</v>
      </c>
      <c r="BN903" s="5">
        <v>0</v>
      </c>
      <c r="BO903" s="47">
        <v>0</v>
      </c>
      <c r="BP903" s="47">
        <v>0</v>
      </c>
      <c r="BQ903" s="5">
        <v>0</v>
      </c>
      <c r="BR903" s="47">
        <f t="shared" ref="BR903:BR931" si="1143">BN903-BQ903</f>
        <v>0</v>
      </c>
      <c r="BS903" s="5">
        <v>0</v>
      </c>
      <c r="BT903" s="47">
        <v>0</v>
      </c>
      <c r="BU903" s="47">
        <v>0</v>
      </c>
      <c r="BV903" s="47">
        <v>0</v>
      </c>
      <c r="BW903" s="47">
        <f t="shared" ref="BW903:BW931" si="1144">BS903-BV903</f>
        <v>0</v>
      </c>
      <c r="BX903" s="3" t="s">
        <v>77</v>
      </c>
      <c r="BY903" s="3" t="s">
        <v>77</v>
      </c>
      <c r="BZ903" s="3" t="s">
        <v>77</v>
      </c>
      <c r="CA903" s="3" t="s">
        <v>77</v>
      </c>
      <c r="CB903" s="3" t="s">
        <v>77</v>
      </c>
      <c r="CC903" s="47">
        <f t="shared" ref="CC903:CC931" si="1145">AE903+AO903+AY903+BI903+BS903</f>
        <v>0</v>
      </c>
      <c r="CD903" s="47">
        <f t="shared" ref="CD903:CD931" si="1146">AF903+AP903+AZ903+BJ903+BT903</f>
        <v>0</v>
      </c>
      <c r="CE903" s="47">
        <f t="shared" ref="CE903:CE931" si="1147">AG903+AQ903+BA903+BK903+BU903</f>
        <v>0</v>
      </c>
      <c r="CF903" s="47">
        <f t="shared" ref="CF903:CF931" si="1148">AH903+AR903+BB903+BL903+BV903</f>
        <v>0</v>
      </c>
      <c r="CG903" s="47">
        <f t="shared" ref="CG903:CG931" si="1149">AI903+AS903+BC903+BM903+BW903</f>
        <v>0</v>
      </c>
      <c r="CH903" s="52">
        <f t="shared" ref="CH903:CH931" si="1150">SUM(AJ903,AT903,BD903,BN903,BS903)</f>
        <v>11.4</v>
      </c>
      <c r="CI903" s="52">
        <f t="shared" ref="CI903:CI931" si="1151">SUM(AK903,AU903,BE903,BO903,BT903)</f>
        <v>0</v>
      </c>
      <c r="CJ903" s="52">
        <f t="shared" ref="CJ903:CJ931" si="1152">SUM(AL903,AV903,BF903,BP903,BU903)</f>
        <v>0</v>
      </c>
      <c r="CK903" s="52">
        <f t="shared" ref="CK903:CK931" si="1153">SUM(AM903,AW903,BG903,BQ903,BV903)</f>
        <v>9.5</v>
      </c>
      <c r="CL903" s="52">
        <f t="shared" ref="CL903:CL931" si="1154">SUM(AN903,AX903,BH903,BR903,BW903)</f>
        <v>1.9000000000000004</v>
      </c>
      <c r="CM903" s="48" t="s">
        <v>3042</v>
      </c>
    </row>
    <row r="904" spans="1:91" s="10" customFormat="1" ht="15.75" customHeight="1" x14ac:dyDescent="0.25">
      <c r="A904" s="44" t="s">
        <v>495</v>
      </c>
      <c r="B904" s="93" t="s">
        <v>2487</v>
      </c>
      <c r="C904" s="114" t="s">
        <v>2488</v>
      </c>
      <c r="D904" s="51" t="s">
        <v>175</v>
      </c>
      <c r="E904" s="43">
        <v>2022</v>
      </c>
      <c r="F904" s="43" t="s">
        <v>77</v>
      </c>
      <c r="G904" s="43">
        <v>2022</v>
      </c>
      <c r="H904" s="47" t="s">
        <v>77</v>
      </c>
      <c r="I904" s="47" t="s">
        <v>77</v>
      </c>
      <c r="J904" s="47" t="s">
        <v>77</v>
      </c>
      <c r="K904" s="47" t="s">
        <v>77</v>
      </c>
      <c r="L904" s="47" t="s">
        <v>77</v>
      </c>
      <c r="M904" s="47" t="s">
        <v>77</v>
      </c>
      <c r="N904" s="47" t="s">
        <v>77</v>
      </c>
      <c r="O904" s="47">
        <v>0</v>
      </c>
      <c r="P904" s="47">
        <v>0</v>
      </c>
      <c r="Q904" s="80">
        <f t="shared" si="1112"/>
        <v>55.869349999999997</v>
      </c>
      <c r="R904" s="47">
        <f t="shared" si="1137"/>
        <v>0</v>
      </c>
      <c r="S904" s="47">
        <f t="shared" si="1114"/>
        <v>0</v>
      </c>
      <c r="T904" s="47">
        <f t="shared" si="1115"/>
        <v>55.869349999999997</v>
      </c>
      <c r="U904" s="47">
        <v>0</v>
      </c>
      <c r="V904" s="47">
        <v>0</v>
      </c>
      <c r="W904" s="47">
        <v>0</v>
      </c>
      <c r="X904" s="47">
        <v>0</v>
      </c>
      <c r="Y904" s="47">
        <f t="shared" si="1138"/>
        <v>0</v>
      </c>
      <c r="Z904" s="5">
        <v>0</v>
      </c>
      <c r="AA904" s="47">
        <v>0</v>
      </c>
      <c r="AB904" s="47">
        <v>0</v>
      </c>
      <c r="AC904" s="5">
        <v>0</v>
      </c>
      <c r="AD904" s="47">
        <f t="shared" si="1139"/>
        <v>0</v>
      </c>
      <c r="AE904" s="47">
        <v>0</v>
      </c>
      <c r="AF904" s="47">
        <v>0</v>
      </c>
      <c r="AG904" s="47">
        <v>0</v>
      </c>
      <c r="AH904" s="47">
        <v>0</v>
      </c>
      <c r="AI904" s="47">
        <f t="shared" si="1118"/>
        <v>0</v>
      </c>
      <c r="AJ904" s="5">
        <v>0</v>
      </c>
      <c r="AK904" s="47">
        <v>0</v>
      </c>
      <c r="AL904" s="47">
        <v>0</v>
      </c>
      <c r="AM904" s="5">
        <v>0</v>
      </c>
      <c r="AN904" s="47">
        <f t="shared" si="1140"/>
        <v>0</v>
      </c>
      <c r="AO904" s="47">
        <v>0</v>
      </c>
      <c r="AP904" s="47">
        <v>0</v>
      </c>
      <c r="AQ904" s="47">
        <v>0</v>
      </c>
      <c r="AR904" s="47">
        <v>0</v>
      </c>
      <c r="AS904" s="47">
        <f t="shared" si="1120"/>
        <v>0</v>
      </c>
      <c r="AT904" s="5">
        <v>55.869349999999997</v>
      </c>
      <c r="AU904" s="47">
        <v>0</v>
      </c>
      <c r="AV904" s="47">
        <v>0</v>
      </c>
      <c r="AW904" s="5">
        <v>46.875</v>
      </c>
      <c r="AX904" s="47">
        <f t="shared" si="1141"/>
        <v>8.9943499999999972</v>
      </c>
      <c r="AY904" s="47">
        <v>0</v>
      </c>
      <c r="AZ904" s="47">
        <v>0</v>
      </c>
      <c r="BA904" s="47">
        <v>0</v>
      </c>
      <c r="BB904" s="47">
        <v>0</v>
      </c>
      <c r="BC904" s="47">
        <f t="shared" si="1122"/>
        <v>0</v>
      </c>
      <c r="BD904" s="5">
        <v>0</v>
      </c>
      <c r="BE904" s="47">
        <v>0</v>
      </c>
      <c r="BF904" s="47">
        <v>0</v>
      </c>
      <c r="BG904" s="5">
        <v>0</v>
      </c>
      <c r="BH904" s="47">
        <f t="shared" si="1142"/>
        <v>0</v>
      </c>
      <c r="BI904" s="47">
        <v>0</v>
      </c>
      <c r="BJ904" s="47">
        <v>0</v>
      </c>
      <c r="BK904" s="47">
        <v>0</v>
      </c>
      <c r="BL904" s="47">
        <v>0</v>
      </c>
      <c r="BM904" s="47">
        <f t="shared" si="1124"/>
        <v>0</v>
      </c>
      <c r="BN904" s="5">
        <v>0</v>
      </c>
      <c r="BO904" s="47">
        <v>0</v>
      </c>
      <c r="BP904" s="47">
        <v>0</v>
      </c>
      <c r="BQ904" s="5">
        <v>0</v>
      </c>
      <c r="BR904" s="47">
        <f t="shared" si="1143"/>
        <v>0</v>
      </c>
      <c r="BS904" s="5">
        <v>0</v>
      </c>
      <c r="BT904" s="47">
        <v>0</v>
      </c>
      <c r="BU904" s="47">
        <v>0</v>
      </c>
      <c r="BV904" s="47">
        <v>0</v>
      </c>
      <c r="BW904" s="47">
        <f t="shared" si="1144"/>
        <v>0</v>
      </c>
      <c r="BX904" s="3" t="s">
        <v>77</v>
      </c>
      <c r="BY904" s="3" t="s">
        <v>77</v>
      </c>
      <c r="BZ904" s="3" t="s">
        <v>77</v>
      </c>
      <c r="CA904" s="3" t="s">
        <v>77</v>
      </c>
      <c r="CB904" s="3" t="s">
        <v>77</v>
      </c>
      <c r="CC904" s="47">
        <f t="shared" si="1145"/>
        <v>0</v>
      </c>
      <c r="CD904" s="47">
        <f t="shared" si="1146"/>
        <v>0</v>
      </c>
      <c r="CE904" s="47">
        <f t="shared" si="1147"/>
        <v>0</v>
      </c>
      <c r="CF904" s="47">
        <f t="shared" si="1148"/>
        <v>0</v>
      </c>
      <c r="CG904" s="47">
        <f t="shared" si="1149"/>
        <v>0</v>
      </c>
      <c r="CH904" s="52">
        <f t="shared" si="1150"/>
        <v>55.869349999999997</v>
      </c>
      <c r="CI904" s="52">
        <f t="shared" si="1151"/>
        <v>0</v>
      </c>
      <c r="CJ904" s="52">
        <f t="shared" si="1152"/>
        <v>0</v>
      </c>
      <c r="CK904" s="52">
        <f t="shared" si="1153"/>
        <v>46.875</v>
      </c>
      <c r="CL904" s="52">
        <f t="shared" si="1154"/>
        <v>8.9943499999999972</v>
      </c>
      <c r="CM904" s="48" t="s">
        <v>3041</v>
      </c>
    </row>
    <row r="905" spans="1:91" s="10" customFormat="1" ht="15.75" customHeight="1" x14ac:dyDescent="0.25">
      <c r="A905" s="44" t="s">
        <v>495</v>
      </c>
      <c r="B905" s="93" t="s">
        <v>2489</v>
      </c>
      <c r="C905" s="114" t="s">
        <v>2490</v>
      </c>
      <c r="D905" s="51" t="s">
        <v>175</v>
      </c>
      <c r="E905" s="43">
        <v>2023</v>
      </c>
      <c r="F905" s="43" t="s">
        <v>77</v>
      </c>
      <c r="G905" s="43">
        <v>2023</v>
      </c>
      <c r="H905" s="47" t="s">
        <v>77</v>
      </c>
      <c r="I905" s="47" t="s">
        <v>77</v>
      </c>
      <c r="J905" s="47" t="s">
        <v>77</v>
      </c>
      <c r="K905" s="47" t="s">
        <v>77</v>
      </c>
      <c r="L905" s="47" t="s">
        <v>77</v>
      </c>
      <c r="M905" s="47" t="s">
        <v>77</v>
      </c>
      <c r="N905" s="47" t="s">
        <v>77</v>
      </c>
      <c r="O905" s="47">
        <v>0</v>
      </c>
      <c r="P905" s="47">
        <v>0</v>
      </c>
      <c r="Q905" s="80">
        <f t="shared" si="1112"/>
        <v>57.587739999999997</v>
      </c>
      <c r="R905" s="47">
        <f t="shared" si="1137"/>
        <v>0</v>
      </c>
      <c r="S905" s="47">
        <f t="shared" si="1114"/>
        <v>0</v>
      </c>
      <c r="T905" s="47">
        <f t="shared" si="1115"/>
        <v>57.587739999999997</v>
      </c>
      <c r="U905" s="47">
        <v>0</v>
      </c>
      <c r="V905" s="47">
        <v>0</v>
      </c>
      <c r="W905" s="47">
        <v>0</v>
      </c>
      <c r="X905" s="47">
        <v>0</v>
      </c>
      <c r="Y905" s="47">
        <f t="shared" si="1138"/>
        <v>0</v>
      </c>
      <c r="Z905" s="5">
        <v>0</v>
      </c>
      <c r="AA905" s="47">
        <v>0</v>
      </c>
      <c r="AB905" s="47">
        <v>0</v>
      </c>
      <c r="AC905" s="5">
        <v>0</v>
      </c>
      <c r="AD905" s="47">
        <f t="shared" si="1139"/>
        <v>0</v>
      </c>
      <c r="AE905" s="47">
        <v>0</v>
      </c>
      <c r="AF905" s="47">
        <v>0</v>
      </c>
      <c r="AG905" s="47">
        <v>0</v>
      </c>
      <c r="AH905" s="47">
        <v>0</v>
      </c>
      <c r="AI905" s="47">
        <f t="shared" si="1118"/>
        <v>0</v>
      </c>
      <c r="AJ905" s="5">
        <v>0</v>
      </c>
      <c r="AK905" s="47">
        <v>0</v>
      </c>
      <c r="AL905" s="47">
        <v>0</v>
      </c>
      <c r="AM905" s="5">
        <v>0</v>
      </c>
      <c r="AN905" s="47">
        <f t="shared" si="1140"/>
        <v>0</v>
      </c>
      <c r="AO905" s="47">
        <v>0</v>
      </c>
      <c r="AP905" s="47">
        <v>0</v>
      </c>
      <c r="AQ905" s="47">
        <v>0</v>
      </c>
      <c r="AR905" s="47">
        <v>0</v>
      </c>
      <c r="AS905" s="47">
        <f t="shared" si="1120"/>
        <v>0</v>
      </c>
      <c r="AT905" s="5">
        <v>0</v>
      </c>
      <c r="AU905" s="47">
        <v>0</v>
      </c>
      <c r="AV905" s="47">
        <v>0</v>
      </c>
      <c r="AW905" s="5">
        <v>0</v>
      </c>
      <c r="AX905" s="47">
        <f t="shared" si="1141"/>
        <v>0</v>
      </c>
      <c r="AY905" s="47">
        <v>0</v>
      </c>
      <c r="AZ905" s="47">
        <v>0</v>
      </c>
      <c r="BA905" s="47">
        <v>0</v>
      </c>
      <c r="BB905" s="47">
        <v>0</v>
      </c>
      <c r="BC905" s="47">
        <f t="shared" si="1122"/>
        <v>0</v>
      </c>
      <c r="BD905" s="5">
        <v>57.587739999999997</v>
      </c>
      <c r="BE905" s="47">
        <v>0</v>
      </c>
      <c r="BF905" s="47">
        <v>0</v>
      </c>
      <c r="BG905" s="5">
        <v>48.23</v>
      </c>
      <c r="BH905" s="47">
        <f t="shared" si="1142"/>
        <v>9.3577399999999997</v>
      </c>
      <c r="BI905" s="47">
        <v>0</v>
      </c>
      <c r="BJ905" s="47">
        <v>0</v>
      </c>
      <c r="BK905" s="47">
        <v>0</v>
      </c>
      <c r="BL905" s="47">
        <v>0</v>
      </c>
      <c r="BM905" s="47">
        <f t="shared" si="1124"/>
        <v>0</v>
      </c>
      <c r="BN905" s="5">
        <v>0</v>
      </c>
      <c r="BO905" s="47">
        <v>0</v>
      </c>
      <c r="BP905" s="47">
        <v>0</v>
      </c>
      <c r="BQ905" s="5">
        <v>0</v>
      </c>
      <c r="BR905" s="47">
        <f t="shared" si="1143"/>
        <v>0</v>
      </c>
      <c r="BS905" s="5">
        <v>0</v>
      </c>
      <c r="BT905" s="47">
        <v>0</v>
      </c>
      <c r="BU905" s="47">
        <v>0</v>
      </c>
      <c r="BV905" s="47">
        <v>0</v>
      </c>
      <c r="BW905" s="47">
        <f t="shared" si="1144"/>
        <v>0</v>
      </c>
      <c r="BX905" s="3" t="s">
        <v>77</v>
      </c>
      <c r="BY905" s="3" t="s">
        <v>77</v>
      </c>
      <c r="BZ905" s="3" t="s">
        <v>77</v>
      </c>
      <c r="CA905" s="3" t="s">
        <v>77</v>
      </c>
      <c r="CB905" s="3" t="s">
        <v>77</v>
      </c>
      <c r="CC905" s="47">
        <f t="shared" si="1145"/>
        <v>0</v>
      </c>
      <c r="CD905" s="47">
        <f t="shared" si="1146"/>
        <v>0</v>
      </c>
      <c r="CE905" s="47">
        <f t="shared" si="1147"/>
        <v>0</v>
      </c>
      <c r="CF905" s="47">
        <f t="shared" si="1148"/>
        <v>0</v>
      </c>
      <c r="CG905" s="47">
        <f t="shared" si="1149"/>
        <v>0</v>
      </c>
      <c r="CH905" s="52">
        <f t="shared" si="1150"/>
        <v>57.587739999999997</v>
      </c>
      <c r="CI905" s="52">
        <f t="shared" si="1151"/>
        <v>0</v>
      </c>
      <c r="CJ905" s="52">
        <f t="shared" si="1152"/>
        <v>0</v>
      </c>
      <c r="CK905" s="52">
        <f t="shared" si="1153"/>
        <v>48.23</v>
      </c>
      <c r="CL905" s="52">
        <f t="shared" si="1154"/>
        <v>9.3577399999999997</v>
      </c>
      <c r="CM905" s="48" t="s">
        <v>3040</v>
      </c>
    </row>
    <row r="906" spans="1:91" s="10" customFormat="1" ht="15.75" customHeight="1" x14ac:dyDescent="0.25">
      <c r="A906" s="44" t="s">
        <v>495</v>
      </c>
      <c r="B906" s="93" t="s">
        <v>2491</v>
      </c>
      <c r="C906" s="114" t="s">
        <v>2492</v>
      </c>
      <c r="D906" s="51" t="s">
        <v>175</v>
      </c>
      <c r="E906" s="43">
        <v>2023</v>
      </c>
      <c r="F906" s="43" t="s">
        <v>77</v>
      </c>
      <c r="G906" s="43">
        <v>2023</v>
      </c>
      <c r="H906" s="47" t="s">
        <v>77</v>
      </c>
      <c r="I906" s="47" t="s">
        <v>77</v>
      </c>
      <c r="J906" s="47" t="s">
        <v>77</v>
      </c>
      <c r="K906" s="47" t="s">
        <v>77</v>
      </c>
      <c r="L906" s="47" t="s">
        <v>77</v>
      </c>
      <c r="M906" s="47" t="s">
        <v>77</v>
      </c>
      <c r="N906" s="47" t="s">
        <v>77</v>
      </c>
      <c r="O906" s="47">
        <v>0</v>
      </c>
      <c r="P906" s="47">
        <v>0</v>
      </c>
      <c r="Q906" s="80">
        <f t="shared" si="1112"/>
        <v>2.6132601999999996</v>
      </c>
      <c r="R906" s="47">
        <f t="shared" si="1137"/>
        <v>0</v>
      </c>
      <c r="S906" s="47">
        <f t="shared" si="1114"/>
        <v>0</v>
      </c>
      <c r="T906" s="47">
        <f t="shared" si="1115"/>
        <v>2.6132601999999996</v>
      </c>
      <c r="U906" s="47">
        <v>0</v>
      </c>
      <c r="V906" s="47">
        <v>0</v>
      </c>
      <c r="W906" s="47">
        <v>0</v>
      </c>
      <c r="X906" s="47">
        <v>0</v>
      </c>
      <c r="Y906" s="47">
        <f t="shared" si="1138"/>
        <v>0</v>
      </c>
      <c r="Z906" s="5">
        <v>0</v>
      </c>
      <c r="AA906" s="47">
        <v>0</v>
      </c>
      <c r="AB906" s="47">
        <v>0</v>
      </c>
      <c r="AC906" s="5">
        <v>0</v>
      </c>
      <c r="AD906" s="47">
        <f t="shared" si="1139"/>
        <v>0</v>
      </c>
      <c r="AE906" s="47">
        <v>0</v>
      </c>
      <c r="AF906" s="47">
        <v>0</v>
      </c>
      <c r="AG906" s="47">
        <v>0</v>
      </c>
      <c r="AH906" s="47">
        <v>0</v>
      </c>
      <c r="AI906" s="47">
        <f t="shared" si="1118"/>
        <v>0</v>
      </c>
      <c r="AJ906" s="5">
        <v>0</v>
      </c>
      <c r="AK906" s="47">
        <v>0</v>
      </c>
      <c r="AL906" s="47">
        <v>0</v>
      </c>
      <c r="AM906" s="5">
        <v>0</v>
      </c>
      <c r="AN906" s="47">
        <f t="shared" si="1140"/>
        <v>0</v>
      </c>
      <c r="AO906" s="47">
        <v>0</v>
      </c>
      <c r="AP906" s="47">
        <v>0</v>
      </c>
      <c r="AQ906" s="47">
        <v>0</v>
      </c>
      <c r="AR906" s="47">
        <v>0</v>
      </c>
      <c r="AS906" s="47">
        <f t="shared" si="1120"/>
        <v>0</v>
      </c>
      <c r="AT906" s="5">
        <v>0</v>
      </c>
      <c r="AU906" s="47">
        <v>0</v>
      </c>
      <c r="AV906" s="47">
        <v>0</v>
      </c>
      <c r="AW906" s="5">
        <v>0</v>
      </c>
      <c r="AX906" s="47">
        <f t="shared" si="1141"/>
        <v>0</v>
      </c>
      <c r="AY906" s="47">
        <v>0</v>
      </c>
      <c r="AZ906" s="47">
        <v>0</v>
      </c>
      <c r="BA906" s="47">
        <v>0</v>
      </c>
      <c r="BB906" s="47">
        <v>0</v>
      </c>
      <c r="BC906" s="47">
        <f t="shared" si="1122"/>
        <v>0</v>
      </c>
      <c r="BD906" s="5">
        <v>2.6132601999999996</v>
      </c>
      <c r="BE906" s="47">
        <v>0</v>
      </c>
      <c r="BF906" s="47">
        <v>0</v>
      </c>
      <c r="BG906" s="5">
        <v>2.2199999999999998</v>
      </c>
      <c r="BH906" s="47">
        <f t="shared" si="1142"/>
        <v>0.39326019999999984</v>
      </c>
      <c r="BI906" s="47">
        <v>0</v>
      </c>
      <c r="BJ906" s="47">
        <v>0</v>
      </c>
      <c r="BK906" s="47">
        <v>0</v>
      </c>
      <c r="BL906" s="47">
        <v>0</v>
      </c>
      <c r="BM906" s="47">
        <f t="shared" si="1124"/>
        <v>0</v>
      </c>
      <c r="BN906" s="5">
        <v>0</v>
      </c>
      <c r="BO906" s="47">
        <v>0</v>
      </c>
      <c r="BP906" s="47">
        <v>0</v>
      </c>
      <c r="BQ906" s="5">
        <v>0</v>
      </c>
      <c r="BR906" s="47">
        <f t="shared" si="1143"/>
        <v>0</v>
      </c>
      <c r="BS906" s="5">
        <v>0</v>
      </c>
      <c r="BT906" s="47">
        <v>0</v>
      </c>
      <c r="BU906" s="47">
        <v>0</v>
      </c>
      <c r="BV906" s="47">
        <v>0</v>
      </c>
      <c r="BW906" s="47">
        <f t="shared" si="1144"/>
        <v>0</v>
      </c>
      <c r="BX906" s="3" t="s">
        <v>77</v>
      </c>
      <c r="BY906" s="3" t="s">
        <v>77</v>
      </c>
      <c r="BZ906" s="3" t="s">
        <v>77</v>
      </c>
      <c r="CA906" s="3" t="s">
        <v>77</v>
      </c>
      <c r="CB906" s="3" t="s">
        <v>77</v>
      </c>
      <c r="CC906" s="47">
        <f t="shared" si="1145"/>
        <v>0</v>
      </c>
      <c r="CD906" s="47">
        <f t="shared" si="1146"/>
        <v>0</v>
      </c>
      <c r="CE906" s="47">
        <f t="shared" si="1147"/>
        <v>0</v>
      </c>
      <c r="CF906" s="47">
        <f t="shared" si="1148"/>
        <v>0</v>
      </c>
      <c r="CG906" s="47">
        <f t="shared" si="1149"/>
        <v>0</v>
      </c>
      <c r="CH906" s="52">
        <f t="shared" si="1150"/>
        <v>2.6132601999999996</v>
      </c>
      <c r="CI906" s="52">
        <f t="shared" si="1151"/>
        <v>0</v>
      </c>
      <c r="CJ906" s="52">
        <f t="shared" si="1152"/>
        <v>0</v>
      </c>
      <c r="CK906" s="52">
        <f t="shared" si="1153"/>
        <v>2.2199999999999998</v>
      </c>
      <c r="CL906" s="52">
        <f t="shared" si="1154"/>
        <v>0.39326019999999984</v>
      </c>
      <c r="CM906" s="48" t="s">
        <v>3039</v>
      </c>
    </row>
    <row r="907" spans="1:91" s="10" customFormat="1" ht="189" x14ac:dyDescent="0.25">
      <c r="A907" s="44" t="s">
        <v>495</v>
      </c>
      <c r="B907" s="93" t="s">
        <v>2493</v>
      </c>
      <c r="C907" s="114" t="s">
        <v>2494</v>
      </c>
      <c r="D907" s="51" t="s">
        <v>175</v>
      </c>
      <c r="E907" s="43">
        <v>2023</v>
      </c>
      <c r="F907" s="43" t="s">
        <v>77</v>
      </c>
      <c r="G907" s="43">
        <v>2023</v>
      </c>
      <c r="H907" s="47" t="s">
        <v>77</v>
      </c>
      <c r="I907" s="47" t="s">
        <v>77</v>
      </c>
      <c r="J907" s="47" t="s">
        <v>77</v>
      </c>
      <c r="K907" s="47" t="s">
        <v>77</v>
      </c>
      <c r="L907" s="47" t="s">
        <v>77</v>
      </c>
      <c r="M907" s="47" t="s">
        <v>77</v>
      </c>
      <c r="N907" s="47" t="s">
        <v>77</v>
      </c>
      <c r="O907" s="47">
        <v>0</v>
      </c>
      <c r="P907" s="47">
        <v>0</v>
      </c>
      <c r="Q907" s="80">
        <f t="shared" si="1112"/>
        <v>57.678327999999993</v>
      </c>
      <c r="R907" s="47">
        <f t="shared" si="1137"/>
        <v>0</v>
      </c>
      <c r="S907" s="47">
        <f t="shared" si="1114"/>
        <v>0</v>
      </c>
      <c r="T907" s="47">
        <f t="shared" si="1115"/>
        <v>57.678327999999993</v>
      </c>
      <c r="U907" s="47">
        <v>0</v>
      </c>
      <c r="V907" s="47">
        <v>0</v>
      </c>
      <c r="W907" s="47">
        <v>0</v>
      </c>
      <c r="X907" s="47">
        <v>0</v>
      </c>
      <c r="Y907" s="47">
        <f t="shared" si="1138"/>
        <v>0</v>
      </c>
      <c r="Z907" s="5">
        <v>0</v>
      </c>
      <c r="AA907" s="47">
        <v>0</v>
      </c>
      <c r="AB907" s="47">
        <v>0</v>
      </c>
      <c r="AC907" s="5">
        <v>0</v>
      </c>
      <c r="AD907" s="47">
        <f t="shared" si="1139"/>
        <v>0</v>
      </c>
      <c r="AE907" s="47">
        <v>0</v>
      </c>
      <c r="AF907" s="47">
        <v>0</v>
      </c>
      <c r="AG907" s="47">
        <v>0</v>
      </c>
      <c r="AH907" s="47">
        <v>0</v>
      </c>
      <c r="AI907" s="47">
        <f t="shared" si="1118"/>
        <v>0</v>
      </c>
      <c r="AJ907" s="5">
        <v>0</v>
      </c>
      <c r="AK907" s="47">
        <v>0</v>
      </c>
      <c r="AL907" s="47">
        <v>0</v>
      </c>
      <c r="AM907" s="5">
        <v>0</v>
      </c>
      <c r="AN907" s="47">
        <f t="shared" si="1140"/>
        <v>0</v>
      </c>
      <c r="AO907" s="47">
        <v>0</v>
      </c>
      <c r="AP907" s="47">
        <v>0</v>
      </c>
      <c r="AQ907" s="47">
        <v>0</v>
      </c>
      <c r="AR907" s="47">
        <v>0</v>
      </c>
      <c r="AS907" s="47">
        <f t="shared" si="1120"/>
        <v>0</v>
      </c>
      <c r="AT907" s="5">
        <v>0</v>
      </c>
      <c r="AU907" s="47">
        <v>0</v>
      </c>
      <c r="AV907" s="47">
        <v>0</v>
      </c>
      <c r="AW907" s="5">
        <v>0</v>
      </c>
      <c r="AX907" s="47">
        <f t="shared" si="1141"/>
        <v>0</v>
      </c>
      <c r="AY907" s="47">
        <v>0</v>
      </c>
      <c r="AZ907" s="47">
        <v>0</v>
      </c>
      <c r="BA907" s="47">
        <v>0</v>
      </c>
      <c r="BB907" s="47">
        <v>0</v>
      </c>
      <c r="BC907" s="47">
        <f t="shared" si="1122"/>
        <v>0</v>
      </c>
      <c r="BD907" s="5">
        <v>57.678327999999993</v>
      </c>
      <c r="BE907" s="47">
        <v>0</v>
      </c>
      <c r="BF907" s="47">
        <v>0</v>
      </c>
      <c r="BG907" s="5">
        <v>48.263333333333328</v>
      </c>
      <c r="BH907" s="47">
        <f t="shared" si="1142"/>
        <v>9.4149946666666651</v>
      </c>
      <c r="BI907" s="47">
        <v>0</v>
      </c>
      <c r="BJ907" s="47">
        <v>0</v>
      </c>
      <c r="BK907" s="47">
        <v>0</v>
      </c>
      <c r="BL907" s="47">
        <v>0</v>
      </c>
      <c r="BM907" s="47">
        <f t="shared" si="1124"/>
        <v>0</v>
      </c>
      <c r="BN907" s="5">
        <v>0</v>
      </c>
      <c r="BO907" s="47">
        <v>0</v>
      </c>
      <c r="BP907" s="47">
        <v>0</v>
      </c>
      <c r="BQ907" s="5">
        <v>0</v>
      </c>
      <c r="BR907" s="47">
        <f t="shared" si="1143"/>
        <v>0</v>
      </c>
      <c r="BS907" s="5">
        <v>0</v>
      </c>
      <c r="BT907" s="47">
        <v>0</v>
      </c>
      <c r="BU907" s="47">
        <v>0</v>
      </c>
      <c r="BV907" s="47">
        <v>0</v>
      </c>
      <c r="BW907" s="47">
        <f t="shared" si="1144"/>
        <v>0</v>
      </c>
      <c r="BX907" s="3" t="s">
        <v>77</v>
      </c>
      <c r="BY907" s="3" t="s">
        <v>77</v>
      </c>
      <c r="BZ907" s="3" t="s">
        <v>77</v>
      </c>
      <c r="CA907" s="3" t="s">
        <v>77</v>
      </c>
      <c r="CB907" s="3" t="s">
        <v>77</v>
      </c>
      <c r="CC907" s="47">
        <f t="shared" si="1145"/>
        <v>0</v>
      </c>
      <c r="CD907" s="47">
        <f t="shared" si="1146"/>
        <v>0</v>
      </c>
      <c r="CE907" s="47">
        <f t="shared" si="1147"/>
        <v>0</v>
      </c>
      <c r="CF907" s="47">
        <f t="shared" si="1148"/>
        <v>0</v>
      </c>
      <c r="CG907" s="47">
        <f t="shared" si="1149"/>
        <v>0</v>
      </c>
      <c r="CH907" s="52">
        <f t="shared" si="1150"/>
        <v>57.678327999999993</v>
      </c>
      <c r="CI907" s="52">
        <f t="shared" si="1151"/>
        <v>0</v>
      </c>
      <c r="CJ907" s="52">
        <f t="shared" si="1152"/>
        <v>0</v>
      </c>
      <c r="CK907" s="52">
        <f t="shared" si="1153"/>
        <v>48.263333333333328</v>
      </c>
      <c r="CL907" s="52">
        <f t="shared" si="1154"/>
        <v>9.4149946666666651</v>
      </c>
      <c r="CM907" s="48" t="s">
        <v>3038</v>
      </c>
    </row>
    <row r="908" spans="1:91" s="10" customFormat="1" ht="15.75" customHeight="1" x14ac:dyDescent="0.25">
      <c r="A908" s="44" t="s">
        <v>495</v>
      </c>
      <c r="B908" s="93" t="s">
        <v>2495</v>
      </c>
      <c r="C908" s="114" t="s">
        <v>2496</v>
      </c>
      <c r="D908" s="51" t="s">
        <v>175</v>
      </c>
      <c r="E908" s="43">
        <v>2024</v>
      </c>
      <c r="F908" s="43" t="s">
        <v>77</v>
      </c>
      <c r="G908" s="13">
        <v>2024</v>
      </c>
      <c r="H908" s="47" t="s">
        <v>77</v>
      </c>
      <c r="I908" s="47" t="s">
        <v>77</v>
      </c>
      <c r="J908" s="47" t="s">
        <v>77</v>
      </c>
      <c r="K908" s="47" t="s">
        <v>77</v>
      </c>
      <c r="L908" s="47" t="s">
        <v>77</v>
      </c>
      <c r="M908" s="47" t="s">
        <v>77</v>
      </c>
      <c r="N908" s="47" t="s">
        <v>77</v>
      </c>
      <c r="O908" s="47">
        <v>0</v>
      </c>
      <c r="P908" s="47">
        <v>0</v>
      </c>
      <c r="Q908" s="80">
        <f t="shared" si="1112"/>
        <v>28.291660199999999</v>
      </c>
      <c r="R908" s="47">
        <f t="shared" si="1137"/>
        <v>0</v>
      </c>
      <c r="S908" s="47">
        <f t="shared" si="1114"/>
        <v>0</v>
      </c>
      <c r="T908" s="47">
        <f t="shared" si="1115"/>
        <v>28.291660199999999</v>
      </c>
      <c r="U908" s="47">
        <v>0</v>
      </c>
      <c r="V908" s="47">
        <v>0</v>
      </c>
      <c r="W908" s="47">
        <v>0</v>
      </c>
      <c r="X908" s="47">
        <v>0</v>
      </c>
      <c r="Y908" s="47">
        <f t="shared" si="1138"/>
        <v>0</v>
      </c>
      <c r="Z908" s="5">
        <v>0</v>
      </c>
      <c r="AA908" s="47">
        <v>0</v>
      </c>
      <c r="AB908" s="47">
        <v>0</v>
      </c>
      <c r="AC908" s="5">
        <v>0</v>
      </c>
      <c r="AD908" s="47">
        <f t="shared" si="1139"/>
        <v>0</v>
      </c>
      <c r="AE908" s="47">
        <v>0</v>
      </c>
      <c r="AF908" s="47">
        <v>0</v>
      </c>
      <c r="AG908" s="47">
        <v>0</v>
      </c>
      <c r="AH908" s="47">
        <v>0</v>
      </c>
      <c r="AI908" s="47">
        <f t="shared" si="1118"/>
        <v>0</v>
      </c>
      <c r="AJ908" s="5">
        <v>0</v>
      </c>
      <c r="AK908" s="47">
        <v>0</v>
      </c>
      <c r="AL908" s="47">
        <v>0</v>
      </c>
      <c r="AM908" s="5">
        <v>0</v>
      </c>
      <c r="AN908" s="47">
        <f t="shared" si="1140"/>
        <v>0</v>
      </c>
      <c r="AO908" s="47">
        <v>0</v>
      </c>
      <c r="AP908" s="47">
        <v>0</v>
      </c>
      <c r="AQ908" s="47">
        <v>0</v>
      </c>
      <c r="AR908" s="47">
        <v>0</v>
      </c>
      <c r="AS908" s="47">
        <f t="shared" si="1120"/>
        <v>0</v>
      </c>
      <c r="AT908" s="5">
        <v>0</v>
      </c>
      <c r="AU908" s="47">
        <v>0</v>
      </c>
      <c r="AV908" s="47">
        <v>0</v>
      </c>
      <c r="AW908" s="5">
        <v>0</v>
      </c>
      <c r="AX908" s="47">
        <f t="shared" si="1141"/>
        <v>0</v>
      </c>
      <c r="AY908" s="47">
        <v>0</v>
      </c>
      <c r="AZ908" s="47">
        <v>0</v>
      </c>
      <c r="BA908" s="47">
        <v>0</v>
      </c>
      <c r="BB908" s="47">
        <v>0</v>
      </c>
      <c r="BC908" s="47">
        <f t="shared" si="1122"/>
        <v>0</v>
      </c>
      <c r="BD908" s="5">
        <v>0</v>
      </c>
      <c r="BE908" s="47">
        <v>0</v>
      </c>
      <c r="BF908" s="47">
        <v>0</v>
      </c>
      <c r="BG908" s="5">
        <v>0</v>
      </c>
      <c r="BH908" s="47">
        <f t="shared" si="1142"/>
        <v>0</v>
      </c>
      <c r="BI908" s="47">
        <v>0</v>
      </c>
      <c r="BJ908" s="47">
        <v>0</v>
      </c>
      <c r="BK908" s="47">
        <v>0</v>
      </c>
      <c r="BL908" s="47">
        <v>0</v>
      </c>
      <c r="BM908" s="47">
        <f t="shared" si="1124"/>
        <v>0</v>
      </c>
      <c r="BN908" s="5">
        <v>28.291660199999999</v>
      </c>
      <c r="BO908" s="47">
        <v>0</v>
      </c>
      <c r="BP908" s="47">
        <v>0</v>
      </c>
      <c r="BQ908" s="5">
        <v>23.702000000000002</v>
      </c>
      <c r="BR908" s="47">
        <f t="shared" si="1143"/>
        <v>4.5896601999999973</v>
      </c>
      <c r="BS908" s="5">
        <v>0</v>
      </c>
      <c r="BT908" s="47">
        <v>0</v>
      </c>
      <c r="BU908" s="47">
        <v>0</v>
      </c>
      <c r="BV908" s="47">
        <v>0</v>
      </c>
      <c r="BW908" s="47">
        <f t="shared" si="1144"/>
        <v>0</v>
      </c>
      <c r="BX908" s="3" t="s">
        <v>77</v>
      </c>
      <c r="BY908" s="3" t="s">
        <v>77</v>
      </c>
      <c r="BZ908" s="3" t="s">
        <v>77</v>
      </c>
      <c r="CA908" s="3" t="s">
        <v>77</v>
      </c>
      <c r="CB908" s="3" t="s">
        <v>77</v>
      </c>
      <c r="CC908" s="47">
        <f t="shared" si="1145"/>
        <v>0</v>
      </c>
      <c r="CD908" s="47">
        <f t="shared" si="1146"/>
        <v>0</v>
      </c>
      <c r="CE908" s="47">
        <f t="shared" si="1147"/>
        <v>0</v>
      </c>
      <c r="CF908" s="47">
        <f t="shared" si="1148"/>
        <v>0</v>
      </c>
      <c r="CG908" s="47">
        <f t="shared" si="1149"/>
        <v>0</v>
      </c>
      <c r="CH908" s="52">
        <f t="shared" si="1150"/>
        <v>28.291660199999999</v>
      </c>
      <c r="CI908" s="52">
        <f t="shared" si="1151"/>
        <v>0</v>
      </c>
      <c r="CJ908" s="52">
        <f t="shared" si="1152"/>
        <v>0</v>
      </c>
      <c r="CK908" s="52">
        <f t="shared" si="1153"/>
        <v>23.702000000000002</v>
      </c>
      <c r="CL908" s="52">
        <f t="shared" si="1154"/>
        <v>4.5896601999999973</v>
      </c>
      <c r="CM908" s="48" t="s">
        <v>3036</v>
      </c>
    </row>
    <row r="909" spans="1:91" s="10" customFormat="1" ht="15.75" customHeight="1" x14ac:dyDescent="0.25">
      <c r="A909" s="44" t="s">
        <v>495</v>
      </c>
      <c r="B909" s="93" t="s">
        <v>2497</v>
      </c>
      <c r="C909" s="114" t="s">
        <v>2498</v>
      </c>
      <c r="D909" s="51" t="s">
        <v>175</v>
      </c>
      <c r="E909" s="43">
        <v>2024</v>
      </c>
      <c r="F909" s="43" t="s">
        <v>77</v>
      </c>
      <c r="G909" s="13">
        <v>2024</v>
      </c>
      <c r="H909" s="47" t="s">
        <v>77</v>
      </c>
      <c r="I909" s="47" t="s">
        <v>77</v>
      </c>
      <c r="J909" s="47" t="s">
        <v>77</v>
      </c>
      <c r="K909" s="47" t="s">
        <v>77</v>
      </c>
      <c r="L909" s="47" t="s">
        <v>77</v>
      </c>
      <c r="M909" s="47" t="s">
        <v>77</v>
      </c>
      <c r="N909" s="47" t="s">
        <v>77</v>
      </c>
      <c r="O909" s="47">
        <v>0</v>
      </c>
      <c r="P909" s="47">
        <v>0</v>
      </c>
      <c r="Q909" s="80">
        <f t="shared" si="1112"/>
        <v>14.490000800000001</v>
      </c>
      <c r="R909" s="47">
        <f t="shared" si="1137"/>
        <v>0</v>
      </c>
      <c r="S909" s="47">
        <f t="shared" si="1114"/>
        <v>0</v>
      </c>
      <c r="T909" s="47">
        <f t="shared" si="1115"/>
        <v>14.490000800000001</v>
      </c>
      <c r="U909" s="47">
        <v>0</v>
      </c>
      <c r="V909" s="47">
        <v>0</v>
      </c>
      <c r="W909" s="47">
        <v>0</v>
      </c>
      <c r="X909" s="47">
        <v>0</v>
      </c>
      <c r="Y909" s="47">
        <f t="shared" si="1138"/>
        <v>0</v>
      </c>
      <c r="Z909" s="5">
        <v>0</v>
      </c>
      <c r="AA909" s="47">
        <v>0</v>
      </c>
      <c r="AB909" s="47">
        <v>0</v>
      </c>
      <c r="AC909" s="5">
        <v>0</v>
      </c>
      <c r="AD909" s="47">
        <f t="shared" si="1139"/>
        <v>0</v>
      </c>
      <c r="AE909" s="47">
        <v>0</v>
      </c>
      <c r="AF909" s="47">
        <v>0</v>
      </c>
      <c r="AG909" s="47">
        <v>0</v>
      </c>
      <c r="AH909" s="47">
        <v>0</v>
      </c>
      <c r="AI909" s="47">
        <f t="shared" si="1118"/>
        <v>0</v>
      </c>
      <c r="AJ909" s="5">
        <v>0</v>
      </c>
      <c r="AK909" s="47">
        <v>0</v>
      </c>
      <c r="AL909" s="47">
        <v>0</v>
      </c>
      <c r="AM909" s="5">
        <v>0</v>
      </c>
      <c r="AN909" s="47">
        <f t="shared" si="1140"/>
        <v>0</v>
      </c>
      <c r="AO909" s="47">
        <v>0</v>
      </c>
      <c r="AP909" s="47">
        <v>0</v>
      </c>
      <c r="AQ909" s="47">
        <v>0</v>
      </c>
      <c r="AR909" s="47">
        <v>0</v>
      </c>
      <c r="AS909" s="47">
        <f t="shared" si="1120"/>
        <v>0</v>
      </c>
      <c r="AT909" s="5">
        <v>0</v>
      </c>
      <c r="AU909" s="47">
        <v>0</v>
      </c>
      <c r="AV909" s="47">
        <v>0</v>
      </c>
      <c r="AW909" s="5">
        <v>0</v>
      </c>
      <c r="AX909" s="47">
        <f t="shared" si="1141"/>
        <v>0</v>
      </c>
      <c r="AY909" s="47">
        <v>0</v>
      </c>
      <c r="AZ909" s="47">
        <v>0</v>
      </c>
      <c r="BA909" s="47">
        <v>0</v>
      </c>
      <c r="BB909" s="47">
        <v>0</v>
      </c>
      <c r="BC909" s="47">
        <f t="shared" si="1122"/>
        <v>0</v>
      </c>
      <c r="BD909" s="5">
        <v>0</v>
      </c>
      <c r="BE909" s="47">
        <v>0</v>
      </c>
      <c r="BF909" s="47">
        <v>0</v>
      </c>
      <c r="BG909" s="5">
        <v>0</v>
      </c>
      <c r="BH909" s="47">
        <f t="shared" si="1142"/>
        <v>0</v>
      </c>
      <c r="BI909" s="47">
        <v>0</v>
      </c>
      <c r="BJ909" s="47">
        <v>0</v>
      </c>
      <c r="BK909" s="47">
        <v>0</v>
      </c>
      <c r="BL909" s="47">
        <v>0</v>
      </c>
      <c r="BM909" s="47">
        <f t="shared" si="1124"/>
        <v>0</v>
      </c>
      <c r="BN909" s="5">
        <v>14.490000800000001</v>
      </c>
      <c r="BO909" s="47">
        <v>0</v>
      </c>
      <c r="BP909" s="47">
        <v>0</v>
      </c>
      <c r="BQ909" s="5">
        <v>12.17</v>
      </c>
      <c r="BR909" s="47">
        <f t="shared" si="1143"/>
        <v>2.3200008000000008</v>
      </c>
      <c r="BS909" s="5">
        <v>0</v>
      </c>
      <c r="BT909" s="47">
        <v>0</v>
      </c>
      <c r="BU909" s="47">
        <v>0</v>
      </c>
      <c r="BV909" s="47">
        <v>0</v>
      </c>
      <c r="BW909" s="47">
        <f t="shared" si="1144"/>
        <v>0</v>
      </c>
      <c r="BX909" s="3" t="s">
        <v>77</v>
      </c>
      <c r="BY909" s="3" t="s">
        <v>77</v>
      </c>
      <c r="BZ909" s="3" t="s">
        <v>77</v>
      </c>
      <c r="CA909" s="3" t="s">
        <v>77</v>
      </c>
      <c r="CB909" s="3" t="s">
        <v>77</v>
      </c>
      <c r="CC909" s="47">
        <f t="shared" si="1145"/>
        <v>0</v>
      </c>
      <c r="CD909" s="47">
        <f t="shared" si="1146"/>
        <v>0</v>
      </c>
      <c r="CE909" s="47">
        <f t="shared" si="1147"/>
        <v>0</v>
      </c>
      <c r="CF909" s="47">
        <f t="shared" si="1148"/>
        <v>0</v>
      </c>
      <c r="CG909" s="47">
        <f t="shared" si="1149"/>
        <v>0</v>
      </c>
      <c r="CH909" s="52">
        <f t="shared" si="1150"/>
        <v>14.490000800000001</v>
      </c>
      <c r="CI909" s="52">
        <f t="shared" si="1151"/>
        <v>0</v>
      </c>
      <c r="CJ909" s="52">
        <f t="shared" si="1152"/>
        <v>0</v>
      </c>
      <c r="CK909" s="52">
        <f t="shared" si="1153"/>
        <v>12.17</v>
      </c>
      <c r="CL909" s="52">
        <f t="shared" si="1154"/>
        <v>2.3200008000000008</v>
      </c>
      <c r="CM909" s="48" t="s">
        <v>3037</v>
      </c>
    </row>
    <row r="910" spans="1:91" s="10" customFormat="1" ht="15.75" customHeight="1" x14ac:dyDescent="0.25">
      <c r="A910" s="44" t="s">
        <v>495</v>
      </c>
      <c r="B910" s="93" t="s">
        <v>2499</v>
      </c>
      <c r="C910" s="114" t="s">
        <v>2500</v>
      </c>
      <c r="D910" s="51" t="s">
        <v>175</v>
      </c>
      <c r="E910" s="43">
        <v>2024</v>
      </c>
      <c r="F910" s="43" t="s">
        <v>77</v>
      </c>
      <c r="G910" s="13">
        <v>2024</v>
      </c>
      <c r="H910" s="47" t="s">
        <v>77</v>
      </c>
      <c r="I910" s="47" t="s">
        <v>77</v>
      </c>
      <c r="J910" s="47" t="s">
        <v>77</v>
      </c>
      <c r="K910" s="47" t="s">
        <v>77</v>
      </c>
      <c r="L910" s="47" t="s">
        <v>77</v>
      </c>
      <c r="M910" s="47" t="s">
        <v>77</v>
      </c>
      <c r="N910" s="47" t="s">
        <v>77</v>
      </c>
      <c r="O910" s="47">
        <v>0</v>
      </c>
      <c r="P910" s="47">
        <v>0</v>
      </c>
      <c r="Q910" s="80">
        <f t="shared" si="1112"/>
        <v>32.029628899999999</v>
      </c>
      <c r="R910" s="47">
        <f t="shared" si="1137"/>
        <v>0</v>
      </c>
      <c r="S910" s="47">
        <f t="shared" si="1114"/>
        <v>0</v>
      </c>
      <c r="T910" s="47">
        <f t="shared" si="1115"/>
        <v>32.029628899999999</v>
      </c>
      <c r="U910" s="47">
        <v>0</v>
      </c>
      <c r="V910" s="47">
        <v>0</v>
      </c>
      <c r="W910" s="47">
        <v>0</v>
      </c>
      <c r="X910" s="47">
        <v>0</v>
      </c>
      <c r="Y910" s="47">
        <f t="shared" si="1138"/>
        <v>0</v>
      </c>
      <c r="Z910" s="5">
        <v>0</v>
      </c>
      <c r="AA910" s="47">
        <v>0</v>
      </c>
      <c r="AB910" s="47">
        <v>0</v>
      </c>
      <c r="AC910" s="5">
        <v>0</v>
      </c>
      <c r="AD910" s="47">
        <f t="shared" si="1139"/>
        <v>0</v>
      </c>
      <c r="AE910" s="47">
        <v>0</v>
      </c>
      <c r="AF910" s="47">
        <v>0</v>
      </c>
      <c r="AG910" s="47">
        <v>0</v>
      </c>
      <c r="AH910" s="47">
        <v>0</v>
      </c>
      <c r="AI910" s="47">
        <f t="shared" si="1118"/>
        <v>0</v>
      </c>
      <c r="AJ910" s="5">
        <v>0</v>
      </c>
      <c r="AK910" s="47">
        <v>0</v>
      </c>
      <c r="AL910" s="47">
        <v>0</v>
      </c>
      <c r="AM910" s="5">
        <v>0</v>
      </c>
      <c r="AN910" s="47">
        <f t="shared" si="1140"/>
        <v>0</v>
      </c>
      <c r="AO910" s="47">
        <v>0</v>
      </c>
      <c r="AP910" s="47">
        <v>0</v>
      </c>
      <c r="AQ910" s="47">
        <v>0</v>
      </c>
      <c r="AR910" s="47">
        <v>0</v>
      </c>
      <c r="AS910" s="47">
        <f t="shared" si="1120"/>
        <v>0</v>
      </c>
      <c r="AT910" s="5">
        <v>0</v>
      </c>
      <c r="AU910" s="47">
        <v>0</v>
      </c>
      <c r="AV910" s="47">
        <v>0</v>
      </c>
      <c r="AW910" s="5">
        <v>0</v>
      </c>
      <c r="AX910" s="47">
        <f t="shared" si="1141"/>
        <v>0</v>
      </c>
      <c r="AY910" s="47">
        <v>0</v>
      </c>
      <c r="AZ910" s="47">
        <v>0</v>
      </c>
      <c r="BA910" s="47">
        <v>0</v>
      </c>
      <c r="BB910" s="47">
        <v>0</v>
      </c>
      <c r="BC910" s="47">
        <f t="shared" si="1122"/>
        <v>0</v>
      </c>
      <c r="BD910" s="5">
        <v>0</v>
      </c>
      <c r="BE910" s="47">
        <v>0</v>
      </c>
      <c r="BF910" s="47">
        <v>0</v>
      </c>
      <c r="BG910" s="5">
        <v>0</v>
      </c>
      <c r="BH910" s="47">
        <f t="shared" si="1142"/>
        <v>0</v>
      </c>
      <c r="BI910" s="47">
        <v>0</v>
      </c>
      <c r="BJ910" s="47">
        <v>0</v>
      </c>
      <c r="BK910" s="47">
        <v>0</v>
      </c>
      <c r="BL910" s="47">
        <v>0</v>
      </c>
      <c r="BM910" s="47">
        <f t="shared" si="1124"/>
        <v>0</v>
      </c>
      <c r="BN910" s="5">
        <v>32.029628899999999</v>
      </c>
      <c r="BO910" s="47">
        <v>0</v>
      </c>
      <c r="BP910" s="47">
        <v>0</v>
      </c>
      <c r="BQ910" s="5">
        <v>26.821000000000002</v>
      </c>
      <c r="BR910" s="47">
        <f t="shared" si="1143"/>
        <v>5.2086288999999972</v>
      </c>
      <c r="BS910" s="5">
        <v>0</v>
      </c>
      <c r="BT910" s="47">
        <v>0</v>
      </c>
      <c r="BU910" s="47">
        <v>0</v>
      </c>
      <c r="BV910" s="47">
        <v>0</v>
      </c>
      <c r="BW910" s="47">
        <f t="shared" si="1144"/>
        <v>0</v>
      </c>
      <c r="BX910" s="3" t="s">
        <v>77</v>
      </c>
      <c r="BY910" s="3" t="s">
        <v>77</v>
      </c>
      <c r="BZ910" s="3" t="s">
        <v>77</v>
      </c>
      <c r="CA910" s="3" t="s">
        <v>77</v>
      </c>
      <c r="CB910" s="3" t="s">
        <v>77</v>
      </c>
      <c r="CC910" s="47">
        <f t="shared" si="1145"/>
        <v>0</v>
      </c>
      <c r="CD910" s="47">
        <f t="shared" si="1146"/>
        <v>0</v>
      </c>
      <c r="CE910" s="47">
        <f t="shared" si="1147"/>
        <v>0</v>
      </c>
      <c r="CF910" s="47">
        <f t="shared" si="1148"/>
        <v>0</v>
      </c>
      <c r="CG910" s="47">
        <f t="shared" si="1149"/>
        <v>0</v>
      </c>
      <c r="CH910" s="52">
        <f t="shared" si="1150"/>
        <v>32.029628899999999</v>
      </c>
      <c r="CI910" s="52">
        <f t="shared" si="1151"/>
        <v>0</v>
      </c>
      <c r="CJ910" s="52">
        <f t="shared" si="1152"/>
        <v>0</v>
      </c>
      <c r="CK910" s="52">
        <f t="shared" si="1153"/>
        <v>26.821000000000002</v>
      </c>
      <c r="CL910" s="52">
        <f t="shared" si="1154"/>
        <v>5.2086288999999972</v>
      </c>
      <c r="CM910" s="48" t="s">
        <v>3035</v>
      </c>
    </row>
    <row r="911" spans="1:91" s="10" customFormat="1" ht="15.75" customHeight="1" x14ac:dyDescent="0.25">
      <c r="A911" s="44" t="s">
        <v>495</v>
      </c>
      <c r="B911" s="93" t="s">
        <v>2501</v>
      </c>
      <c r="C911" s="114" t="s">
        <v>2502</v>
      </c>
      <c r="D911" s="51" t="s">
        <v>175</v>
      </c>
      <c r="E911" s="43">
        <v>2024</v>
      </c>
      <c r="F911" s="43" t="s">
        <v>77</v>
      </c>
      <c r="G911" s="13">
        <v>2024</v>
      </c>
      <c r="H911" s="47" t="s">
        <v>77</v>
      </c>
      <c r="I911" s="47" t="s">
        <v>77</v>
      </c>
      <c r="J911" s="47" t="s">
        <v>77</v>
      </c>
      <c r="K911" s="47" t="s">
        <v>77</v>
      </c>
      <c r="L911" s="47" t="s">
        <v>77</v>
      </c>
      <c r="M911" s="47" t="s">
        <v>77</v>
      </c>
      <c r="N911" s="47" t="s">
        <v>77</v>
      </c>
      <c r="O911" s="47">
        <v>0</v>
      </c>
      <c r="P911" s="47">
        <v>0</v>
      </c>
      <c r="Q911" s="80">
        <f t="shared" si="1112"/>
        <v>77.459356</v>
      </c>
      <c r="R911" s="47">
        <f t="shared" si="1137"/>
        <v>0</v>
      </c>
      <c r="S911" s="47">
        <f t="shared" si="1114"/>
        <v>0</v>
      </c>
      <c r="T911" s="47">
        <f t="shared" si="1115"/>
        <v>77.459356</v>
      </c>
      <c r="U911" s="47">
        <v>0</v>
      </c>
      <c r="V911" s="47">
        <v>0</v>
      </c>
      <c r="W911" s="47">
        <v>0</v>
      </c>
      <c r="X911" s="47">
        <v>0</v>
      </c>
      <c r="Y911" s="47">
        <f t="shared" si="1138"/>
        <v>0</v>
      </c>
      <c r="Z911" s="5">
        <v>0</v>
      </c>
      <c r="AA911" s="47">
        <v>0</v>
      </c>
      <c r="AB911" s="47">
        <v>0</v>
      </c>
      <c r="AC911" s="5">
        <v>0</v>
      </c>
      <c r="AD911" s="47">
        <f t="shared" si="1139"/>
        <v>0</v>
      </c>
      <c r="AE911" s="47">
        <v>0</v>
      </c>
      <c r="AF911" s="47">
        <v>0</v>
      </c>
      <c r="AG911" s="47">
        <v>0</v>
      </c>
      <c r="AH911" s="47">
        <v>0</v>
      </c>
      <c r="AI911" s="47">
        <f t="shared" si="1118"/>
        <v>0</v>
      </c>
      <c r="AJ911" s="5">
        <v>0</v>
      </c>
      <c r="AK911" s="47">
        <v>0</v>
      </c>
      <c r="AL911" s="47">
        <v>0</v>
      </c>
      <c r="AM911" s="5">
        <v>0</v>
      </c>
      <c r="AN911" s="47">
        <f t="shared" si="1140"/>
        <v>0</v>
      </c>
      <c r="AO911" s="47">
        <v>0</v>
      </c>
      <c r="AP911" s="47">
        <v>0</v>
      </c>
      <c r="AQ911" s="47">
        <v>0</v>
      </c>
      <c r="AR911" s="47">
        <v>0</v>
      </c>
      <c r="AS911" s="47">
        <f t="shared" si="1120"/>
        <v>0</v>
      </c>
      <c r="AT911" s="5">
        <v>0</v>
      </c>
      <c r="AU911" s="47">
        <v>0</v>
      </c>
      <c r="AV911" s="47">
        <v>0</v>
      </c>
      <c r="AW911" s="5">
        <v>0</v>
      </c>
      <c r="AX911" s="47">
        <f t="shared" si="1141"/>
        <v>0</v>
      </c>
      <c r="AY911" s="47">
        <v>0</v>
      </c>
      <c r="AZ911" s="47">
        <v>0</v>
      </c>
      <c r="BA911" s="47">
        <v>0</v>
      </c>
      <c r="BB911" s="47">
        <v>0</v>
      </c>
      <c r="BC911" s="47">
        <f t="shared" si="1122"/>
        <v>0</v>
      </c>
      <c r="BD911" s="5">
        <v>0</v>
      </c>
      <c r="BE911" s="47">
        <v>0</v>
      </c>
      <c r="BF911" s="47">
        <v>0</v>
      </c>
      <c r="BG911" s="5">
        <v>0</v>
      </c>
      <c r="BH911" s="47">
        <f t="shared" si="1142"/>
        <v>0</v>
      </c>
      <c r="BI911" s="47">
        <v>0</v>
      </c>
      <c r="BJ911" s="47">
        <v>0</v>
      </c>
      <c r="BK911" s="47">
        <v>0</v>
      </c>
      <c r="BL911" s="47">
        <v>0</v>
      </c>
      <c r="BM911" s="47">
        <f t="shared" si="1124"/>
        <v>0</v>
      </c>
      <c r="BN911" s="5">
        <v>77.459356</v>
      </c>
      <c r="BO911" s="47">
        <v>0</v>
      </c>
      <c r="BP911" s="47">
        <v>0</v>
      </c>
      <c r="BQ911" s="5">
        <v>64.777000000000001</v>
      </c>
      <c r="BR911" s="47">
        <f t="shared" si="1143"/>
        <v>12.682355999999999</v>
      </c>
      <c r="BS911" s="5">
        <v>0</v>
      </c>
      <c r="BT911" s="47">
        <v>0</v>
      </c>
      <c r="BU911" s="47">
        <v>0</v>
      </c>
      <c r="BV911" s="47">
        <v>0</v>
      </c>
      <c r="BW911" s="47">
        <f t="shared" si="1144"/>
        <v>0</v>
      </c>
      <c r="BX911" s="3" t="s">
        <v>77</v>
      </c>
      <c r="BY911" s="3" t="s">
        <v>77</v>
      </c>
      <c r="BZ911" s="3" t="s">
        <v>77</v>
      </c>
      <c r="CA911" s="3" t="s">
        <v>77</v>
      </c>
      <c r="CB911" s="3" t="s">
        <v>77</v>
      </c>
      <c r="CC911" s="47">
        <f t="shared" si="1145"/>
        <v>0</v>
      </c>
      <c r="CD911" s="47">
        <f t="shared" si="1146"/>
        <v>0</v>
      </c>
      <c r="CE911" s="47">
        <f t="shared" si="1147"/>
        <v>0</v>
      </c>
      <c r="CF911" s="47">
        <f t="shared" si="1148"/>
        <v>0</v>
      </c>
      <c r="CG911" s="47">
        <f t="shared" si="1149"/>
        <v>0</v>
      </c>
      <c r="CH911" s="52">
        <f t="shared" si="1150"/>
        <v>77.459356</v>
      </c>
      <c r="CI911" s="52">
        <f t="shared" si="1151"/>
        <v>0</v>
      </c>
      <c r="CJ911" s="52">
        <f t="shared" si="1152"/>
        <v>0</v>
      </c>
      <c r="CK911" s="52">
        <f t="shared" si="1153"/>
        <v>64.777000000000001</v>
      </c>
      <c r="CL911" s="52">
        <f t="shared" si="1154"/>
        <v>12.682355999999999</v>
      </c>
      <c r="CM911" s="48" t="s">
        <v>3034</v>
      </c>
    </row>
    <row r="912" spans="1:91" s="10" customFormat="1" ht="15.75" customHeight="1" x14ac:dyDescent="0.25">
      <c r="A912" s="44" t="s">
        <v>495</v>
      </c>
      <c r="B912" s="93" t="s">
        <v>2503</v>
      </c>
      <c r="C912" s="114" t="s">
        <v>2504</v>
      </c>
      <c r="D912" s="51" t="s">
        <v>175</v>
      </c>
      <c r="E912" s="43">
        <v>2025</v>
      </c>
      <c r="F912" s="43" t="s">
        <v>77</v>
      </c>
      <c r="G912" s="43">
        <v>2026</v>
      </c>
      <c r="H912" s="47" t="s">
        <v>77</v>
      </c>
      <c r="I912" s="47" t="s">
        <v>77</v>
      </c>
      <c r="J912" s="47" t="s">
        <v>77</v>
      </c>
      <c r="K912" s="47" t="s">
        <v>77</v>
      </c>
      <c r="L912" s="47" t="s">
        <v>77</v>
      </c>
      <c r="M912" s="47" t="s">
        <v>77</v>
      </c>
      <c r="N912" s="47" t="s">
        <v>77</v>
      </c>
      <c r="O912" s="47">
        <v>0</v>
      </c>
      <c r="P912" s="47">
        <v>0</v>
      </c>
      <c r="Q912" s="47">
        <v>31.48396634427823</v>
      </c>
      <c r="R912" s="47">
        <f t="shared" si="1137"/>
        <v>0</v>
      </c>
      <c r="S912" s="47">
        <f t="shared" si="1114"/>
        <v>0</v>
      </c>
      <c r="T912" s="47">
        <f t="shared" ref="T912:T918" si="1155">Q912-O912</f>
        <v>31.48396634427823</v>
      </c>
      <c r="U912" s="47">
        <v>0</v>
      </c>
      <c r="V912" s="47">
        <v>0</v>
      </c>
      <c r="W912" s="47">
        <v>0</v>
      </c>
      <c r="X912" s="47">
        <v>0</v>
      </c>
      <c r="Y912" s="47">
        <f t="shared" si="1138"/>
        <v>0</v>
      </c>
      <c r="Z912" s="5">
        <v>0</v>
      </c>
      <c r="AA912" s="47">
        <v>0</v>
      </c>
      <c r="AB912" s="47">
        <v>0</v>
      </c>
      <c r="AC912" s="5">
        <v>0</v>
      </c>
      <c r="AD912" s="47">
        <f t="shared" si="1139"/>
        <v>0</v>
      </c>
      <c r="AE912" s="47">
        <v>0</v>
      </c>
      <c r="AF912" s="47">
        <v>0</v>
      </c>
      <c r="AG912" s="47">
        <v>0</v>
      </c>
      <c r="AH912" s="47">
        <v>0</v>
      </c>
      <c r="AI912" s="47">
        <f t="shared" si="1118"/>
        <v>0</v>
      </c>
      <c r="AJ912" s="5">
        <v>0</v>
      </c>
      <c r="AK912" s="47">
        <v>0</v>
      </c>
      <c r="AL912" s="47">
        <v>0</v>
      </c>
      <c r="AM912" s="5">
        <v>0</v>
      </c>
      <c r="AN912" s="47">
        <f t="shared" si="1140"/>
        <v>0</v>
      </c>
      <c r="AO912" s="47">
        <v>0</v>
      </c>
      <c r="AP912" s="47">
        <v>0</v>
      </c>
      <c r="AQ912" s="47">
        <v>0</v>
      </c>
      <c r="AR912" s="47">
        <v>0</v>
      </c>
      <c r="AS912" s="47">
        <f t="shared" si="1120"/>
        <v>0</v>
      </c>
      <c r="AT912" s="5">
        <v>0</v>
      </c>
      <c r="AU912" s="47">
        <v>0</v>
      </c>
      <c r="AV912" s="47">
        <v>0</v>
      </c>
      <c r="AW912" s="5">
        <v>0</v>
      </c>
      <c r="AX912" s="47">
        <f t="shared" si="1141"/>
        <v>0</v>
      </c>
      <c r="AY912" s="47">
        <v>0</v>
      </c>
      <c r="AZ912" s="47">
        <v>0</v>
      </c>
      <c r="BA912" s="47">
        <v>0</v>
      </c>
      <c r="BB912" s="47">
        <v>0</v>
      </c>
      <c r="BC912" s="47">
        <f t="shared" si="1122"/>
        <v>0</v>
      </c>
      <c r="BD912" s="5">
        <v>0</v>
      </c>
      <c r="BE912" s="47">
        <v>0</v>
      </c>
      <c r="BF912" s="47">
        <v>0</v>
      </c>
      <c r="BG912" s="5">
        <v>0</v>
      </c>
      <c r="BH912" s="47">
        <f t="shared" si="1142"/>
        <v>0</v>
      </c>
      <c r="BI912" s="47">
        <v>0</v>
      </c>
      <c r="BJ912" s="47">
        <v>0</v>
      </c>
      <c r="BK912" s="47">
        <v>0</v>
      </c>
      <c r="BL912" s="47">
        <v>0</v>
      </c>
      <c r="BM912" s="47">
        <f t="shared" si="1124"/>
        <v>0</v>
      </c>
      <c r="BN912" s="5">
        <v>0</v>
      </c>
      <c r="BO912" s="47">
        <v>0</v>
      </c>
      <c r="BP912" s="47">
        <v>0</v>
      </c>
      <c r="BQ912" s="5">
        <v>0</v>
      </c>
      <c r="BR912" s="47">
        <f t="shared" si="1143"/>
        <v>0</v>
      </c>
      <c r="BS912" s="5">
        <v>30.941566344278229</v>
      </c>
      <c r="BT912" s="47">
        <v>0</v>
      </c>
      <c r="BU912" s="47">
        <v>0</v>
      </c>
      <c r="BV912" s="47">
        <v>26.236638620231858</v>
      </c>
      <c r="BW912" s="47">
        <f t="shared" si="1144"/>
        <v>4.7049277240463709</v>
      </c>
      <c r="BX912" s="3" t="s">
        <v>77</v>
      </c>
      <c r="BY912" s="3" t="s">
        <v>77</v>
      </c>
      <c r="BZ912" s="3" t="s">
        <v>77</v>
      </c>
      <c r="CA912" s="3" t="s">
        <v>77</v>
      </c>
      <c r="CB912" s="3" t="s">
        <v>77</v>
      </c>
      <c r="CC912" s="47">
        <f t="shared" si="1145"/>
        <v>30.941566344278229</v>
      </c>
      <c r="CD912" s="47">
        <f t="shared" si="1146"/>
        <v>0</v>
      </c>
      <c r="CE912" s="47">
        <f t="shared" si="1147"/>
        <v>0</v>
      </c>
      <c r="CF912" s="47">
        <f t="shared" si="1148"/>
        <v>26.236638620231858</v>
      </c>
      <c r="CG912" s="47">
        <f t="shared" si="1149"/>
        <v>4.7049277240463709</v>
      </c>
      <c r="CH912" s="52">
        <f t="shared" si="1150"/>
        <v>30.941566344278229</v>
      </c>
      <c r="CI912" s="52">
        <f t="shared" si="1151"/>
        <v>0</v>
      </c>
      <c r="CJ912" s="52">
        <f t="shared" si="1152"/>
        <v>0</v>
      </c>
      <c r="CK912" s="52">
        <f t="shared" si="1153"/>
        <v>26.236638620231858</v>
      </c>
      <c r="CL912" s="52">
        <f t="shared" si="1154"/>
        <v>4.7049277240463709</v>
      </c>
      <c r="CM912" s="48" t="s">
        <v>2816</v>
      </c>
    </row>
    <row r="913" spans="1:91" s="10" customFormat="1" ht="47.25" x14ac:dyDescent="0.25">
      <c r="A913" s="44" t="s">
        <v>495</v>
      </c>
      <c r="B913" s="93" t="s">
        <v>2505</v>
      </c>
      <c r="C913" s="114" t="s">
        <v>2506</v>
      </c>
      <c r="D913" s="51" t="s">
        <v>175</v>
      </c>
      <c r="E913" s="43">
        <v>2025</v>
      </c>
      <c r="F913" s="43" t="s">
        <v>77</v>
      </c>
      <c r="G913" s="43">
        <v>2026</v>
      </c>
      <c r="H913" s="47" t="s">
        <v>77</v>
      </c>
      <c r="I913" s="47" t="s">
        <v>77</v>
      </c>
      <c r="J913" s="47" t="s">
        <v>77</v>
      </c>
      <c r="K913" s="47" t="s">
        <v>77</v>
      </c>
      <c r="L913" s="47" t="s">
        <v>77</v>
      </c>
      <c r="M913" s="47" t="s">
        <v>77</v>
      </c>
      <c r="N913" s="47" t="s">
        <v>77</v>
      </c>
      <c r="O913" s="47">
        <v>0</v>
      </c>
      <c r="P913" s="47">
        <v>0</v>
      </c>
      <c r="Q913" s="47">
        <v>20.918399999999998</v>
      </c>
      <c r="R913" s="47">
        <f t="shared" si="1137"/>
        <v>0</v>
      </c>
      <c r="S913" s="47">
        <f t="shared" si="1114"/>
        <v>0</v>
      </c>
      <c r="T913" s="47">
        <f t="shared" si="1155"/>
        <v>20.918399999999998</v>
      </c>
      <c r="U913" s="47">
        <v>0</v>
      </c>
      <c r="V913" s="47">
        <v>0</v>
      </c>
      <c r="W913" s="47">
        <v>0</v>
      </c>
      <c r="X913" s="47">
        <v>0</v>
      </c>
      <c r="Y913" s="47">
        <f t="shared" si="1138"/>
        <v>0</v>
      </c>
      <c r="Z913" s="5">
        <v>0</v>
      </c>
      <c r="AA913" s="47">
        <v>0</v>
      </c>
      <c r="AB913" s="47">
        <v>0</v>
      </c>
      <c r="AC913" s="5">
        <v>0</v>
      </c>
      <c r="AD913" s="47">
        <f t="shared" si="1139"/>
        <v>0</v>
      </c>
      <c r="AE913" s="47">
        <v>0</v>
      </c>
      <c r="AF913" s="47">
        <v>0</v>
      </c>
      <c r="AG913" s="47">
        <v>0</v>
      </c>
      <c r="AH913" s="47">
        <v>0</v>
      </c>
      <c r="AI913" s="47">
        <f t="shared" si="1118"/>
        <v>0</v>
      </c>
      <c r="AJ913" s="5">
        <v>0</v>
      </c>
      <c r="AK913" s="47">
        <v>0</v>
      </c>
      <c r="AL913" s="47">
        <v>0</v>
      </c>
      <c r="AM913" s="5">
        <v>0</v>
      </c>
      <c r="AN913" s="47">
        <f t="shared" si="1140"/>
        <v>0</v>
      </c>
      <c r="AO913" s="47">
        <v>0</v>
      </c>
      <c r="AP913" s="47">
        <v>0</v>
      </c>
      <c r="AQ913" s="47">
        <v>0</v>
      </c>
      <c r="AR913" s="47">
        <v>0</v>
      </c>
      <c r="AS913" s="47">
        <f t="shared" si="1120"/>
        <v>0</v>
      </c>
      <c r="AT913" s="5">
        <v>0</v>
      </c>
      <c r="AU913" s="47">
        <v>0</v>
      </c>
      <c r="AV913" s="47">
        <v>0</v>
      </c>
      <c r="AW913" s="5">
        <v>0</v>
      </c>
      <c r="AX913" s="47">
        <f t="shared" si="1141"/>
        <v>0</v>
      </c>
      <c r="AY913" s="47">
        <v>0</v>
      </c>
      <c r="AZ913" s="47">
        <v>0</v>
      </c>
      <c r="BA913" s="47">
        <v>0</v>
      </c>
      <c r="BB913" s="47">
        <v>0</v>
      </c>
      <c r="BC913" s="47">
        <f t="shared" si="1122"/>
        <v>0</v>
      </c>
      <c r="BD913" s="5">
        <v>0</v>
      </c>
      <c r="BE913" s="47">
        <v>0</v>
      </c>
      <c r="BF913" s="47">
        <v>0</v>
      </c>
      <c r="BG913" s="5">
        <v>0</v>
      </c>
      <c r="BH913" s="47">
        <f t="shared" si="1142"/>
        <v>0</v>
      </c>
      <c r="BI913" s="47">
        <v>0</v>
      </c>
      <c r="BJ913" s="47">
        <v>0</v>
      </c>
      <c r="BK913" s="47">
        <v>0</v>
      </c>
      <c r="BL913" s="47">
        <v>0</v>
      </c>
      <c r="BM913" s="47">
        <f t="shared" si="1124"/>
        <v>0</v>
      </c>
      <c r="BN913" s="5">
        <v>0</v>
      </c>
      <c r="BO913" s="47">
        <v>0</v>
      </c>
      <c r="BP913" s="47">
        <v>0</v>
      </c>
      <c r="BQ913" s="5">
        <v>0</v>
      </c>
      <c r="BR913" s="47">
        <f t="shared" si="1143"/>
        <v>0</v>
      </c>
      <c r="BS913" s="5">
        <v>20.724</v>
      </c>
      <c r="BT913" s="47">
        <v>0</v>
      </c>
      <c r="BU913" s="47">
        <v>0</v>
      </c>
      <c r="BV913" s="47">
        <v>17.431999999999999</v>
      </c>
      <c r="BW913" s="47">
        <f t="shared" si="1144"/>
        <v>3.2920000000000016</v>
      </c>
      <c r="BX913" s="3" t="s">
        <v>77</v>
      </c>
      <c r="BY913" s="3" t="s">
        <v>77</v>
      </c>
      <c r="BZ913" s="3" t="s">
        <v>77</v>
      </c>
      <c r="CA913" s="3" t="s">
        <v>77</v>
      </c>
      <c r="CB913" s="3" t="s">
        <v>77</v>
      </c>
      <c r="CC913" s="47">
        <f t="shared" si="1145"/>
        <v>20.724</v>
      </c>
      <c r="CD913" s="47">
        <f t="shared" si="1146"/>
        <v>0</v>
      </c>
      <c r="CE913" s="47">
        <f t="shared" si="1147"/>
        <v>0</v>
      </c>
      <c r="CF913" s="47">
        <f t="shared" si="1148"/>
        <v>17.431999999999999</v>
      </c>
      <c r="CG913" s="47">
        <f t="shared" si="1149"/>
        <v>3.2920000000000016</v>
      </c>
      <c r="CH913" s="52">
        <f t="shared" si="1150"/>
        <v>20.724</v>
      </c>
      <c r="CI913" s="52">
        <f t="shared" si="1151"/>
        <v>0</v>
      </c>
      <c r="CJ913" s="52">
        <f t="shared" si="1152"/>
        <v>0</v>
      </c>
      <c r="CK913" s="52">
        <f t="shared" si="1153"/>
        <v>17.431999999999999</v>
      </c>
      <c r="CL913" s="52">
        <f t="shared" si="1154"/>
        <v>3.2920000000000016</v>
      </c>
      <c r="CM913" s="48" t="s">
        <v>2816</v>
      </c>
    </row>
    <row r="914" spans="1:91" s="10" customFormat="1" ht="47.25" x14ac:dyDescent="0.25">
      <c r="A914" s="44" t="s">
        <v>495</v>
      </c>
      <c r="B914" s="93" t="s">
        <v>2507</v>
      </c>
      <c r="C914" s="114" t="s">
        <v>2508</v>
      </c>
      <c r="D914" s="51" t="s">
        <v>175</v>
      </c>
      <c r="E914" s="43">
        <v>2025</v>
      </c>
      <c r="F914" s="43" t="s">
        <v>77</v>
      </c>
      <c r="G914" s="43">
        <v>2026</v>
      </c>
      <c r="H914" s="47" t="s">
        <v>77</v>
      </c>
      <c r="I914" s="47" t="s">
        <v>77</v>
      </c>
      <c r="J914" s="47" t="s">
        <v>77</v>
      </c>
      <c r="K914" s="47" t="s">
        <v>77</v>
      </c>
      <c r="L914" s="47" t="s">
        <v>77</v>
      </c>
      <c r="M914" s="47" t="s">
        <v>77</v>
      </c>
      <c r="N914" s="47" t="s">
        <v>77</v>
      </c>
      <c r="O914" s="47">
        <v>0</v>
      </c>
      <c r="P914" s="47">
        <v>0</v>
      </c>
      <c r="Q914" s="47">
        <v>33.326792718107008</v>
      </c>
      <c r="R914" s="47">
        <f t="shared" si="1137"/>
        <v>0</v>
      </c>
      <c r="S914" s="47">
        <f t="shared" ref="S914:S918" si="1156">R914</f>
        <v>0</v>
      </c>
      <c r="T914" s="47">
        <f t="shared" si="1155"/>
        <v>33.326792718107008</v>
      </c>
      <c r="U914" s="47">
        <v>0</v>
      </c>
      <c r="V914" s="47">
        <v>0</v>
      </c>
      <c r="W914" s="47">
        <v>0</v>
      </c>
      <c r="X914" s="47">
        <v>0</v>
      </c>
      <c r="Y914" s="47">
        <f t="shared" si="1138"/>
        <v>0</v>
      </c>
      <c r="Z914" s="5">
        <v>0</v>
      </c>
      <c r="AA914" s="47">
        <v>0</v>
      </c>
      <c r="AB914" s="47">
        <v>0</v>
      </c>
      <c r="AC914" s="5">
        <v>0</v>
      </c>
      <c r="AD914" s="47">
        <f t="shared" si="1139"/>
        <v>0</v>
      </c>
      <c r="AE914" s="47">
        <v>0</v>
      </c>
      <c r="AF914" s="47">
        <v>0</v>
      </c>
      <c r="AG914" s="47">
        <v>0</v>
      </c>
      <c r="AH914" s="47">
        <v>0</v>
      </c>
      <c r="AI914" s="47">
        <f t="shared" ref="AI914:AI918" si="1157">AE914-AH914</f>
        <v>0</v>
      </c>
      <c r="AJ914" s="5">
        <v>0</v>
      </c>
      <c r="AK914" s="47">
        <v>0</v>
      </c>
      <c r="AL914" s="47">
        <v>0</v>
      </c>
      <c r="AM914" s="5">
        <v>0</v>
      </c>
      <c r="AN914" s="47">
        <f t="shared" si="1140"/>
        <v>0</v>
      </c>
      <c r="AO914" s="47">
        <v>0</v>
      </c>
      <c r="AP914" s="47">
        <v>0</v>
      </c>
      <c r="AQ914" s="47">
        <v>0</v>
      </c>
      <c r="AR914" s="47">
        <v>0</v>
      </c>
      <c r="AS914" s="47">
        <f t="shared" ref="AS914:AS918" si="1158">AO914-AR914</f>
        <v>0</v>
      </c>
      <c r="AT914" s="5">
        <v>0</v>
      </c>
      <c r="AU914" s="47">
        <v>0</v>
      </c>
      <c r="AV914" s="47">
        <v>0</v>
      </c>
      <c r="AW914" s="5">
        <v>0</v>
      </c>
      <c r="AX914" s="47">
        <f t="shared" si="1141"/>
        <v>0</v>
      </c>
      <c r="AY914" s="47">
        <v>0</v>
      </c>
      <c r="AZ914" s="47">
        <v>0</v>
      </c>
      <c r="BA914" s="47">
        <v>0</v>
      </c>
      <c r="BB914" s="47">
        <v>0</v>
      </c>
      <c r="BC914" s="47">
        <f t="shared" ref="BC914:BC918" si="1159">AY914-BB914</f>
        <v>0</v>
      </c>
      <c r="BD914" s="5">
        <v>0</v>
      </c>
      <c r="BE914" s="47">
        <v>0</v>
      </c>
      <c r="BF914" s="47">
        <v>0</v>
      </c>
      <c r="BG914" s="5">
        <v>0</v>
      </c>
      <c r="BH914" s="47">
        <f t="shared" si="1142"/>
        <v>0</v>
      </c>
      <c r="BI914" s="47">
        <v>0</v>
      </c>
      <c r="BJ914" s="47">
        <v>0</v>
      </c>
      <c r="BK914" s="47">
        <v>0</v>
      </c>
      <c r="BL914" s="47">
        <v>0</v>
      </c>
      <c r="BM914" s="47">
        <f t="shared" ref="BM914:BM918" si="1160">BI914-BL914</f>
        <v>0</v>
      </c>
      <c r="BN914" s="5">
        <v>0</v>
      </c>
      <c r="BO914" s="47">
        <v>0</v>
      </c>
      <c r="BP914" s="47">
        <v>0</v>
      </c>
      <c r="BQ914" s="5">
        <v>0</v>
      </c>
      <c r="BR914" s="47">
        <f t="shared" si="1143"/>
        <v>0</v>
      </c>
      <c r="BS914" s="5">
        <v>32.929192718107004</v>
      </c>
      <c r="BT914" s="47">
        <v>0</v>
      </c>
      <c r="BU914" s="47">
        <v>0</v>
      </c>
      <c r="BV914" s="47">
        <v>27.772327265089174</v>
      </c>
      <c r="BW914" s="47">
        <f t="shared" si="1144"/>
        <v>5.1568654530178293</v>
      </c>
      <c r="BX914" s="3" t="s">
        <v>77</v>
      </c>
      <c r="BY914" s="3" t="s">
        <v>77</v>
      </c>
      <c r="BZ914" s="3" t="s">
        <v>77</v>
      </c>
      <c r="CA914" s="3" t="s">
        <v>77</v>
      </c>
      <c r="CB914" s="3" t="s">
        <v>77</v>
      </c>
      <c r="CC914" s="47">
        <f t="shared" si="1145"/>
        <v>32.929192718107004</v>
      </c>
      <c r="CD914" s="47">
        <f t="shared" si="1146"/>
        <v>0</v>
      </c>
      <c r="CE914" s="47">
        <f t="shared" si="1147"/>
        <v>0</v>
      </c>
      <c r="CF914" s="47">
        <f t="shared" si="1148"/>
        <v>27.772327265089174</v>
      </c>
      <c r="CG914" s="47">
        <f t="shared" si="1149"/>
        <v>5.1568654530178293</v>
      </c>
      <c r="CH914" s="52">
        <f t="shared" si="1150"/>
        <v>32.929192718107004</v>
      </c>
      <c r="CI914" s="52">
        <f t="shared" si="1151"/>
        <v>0</v>
      </c>
      <c r="CJ914" s="52">
        <f t="shared" si="1152"/>
        <v>0</v>
      </c>
      <c r="CK914" s="52">
        <f t="shared" si="1153"/>
        <v>27.772327265089174</v>
      </c>
      <c r="CL914" s="52">
        <f t="shared" si="1154"/>
        <v>5.1568654530178293</v>
      </c>
      <c r="CM914" s="48" t="s">
        <v>2816</v>
      </c>
    </row>
    <row r="915" spans="1:91" s="10" customFormat="1" ht="47.25" x14ac:dyDescent="0.25">
      <c r="A915" s="44" t="s">
        <v>495</v>
      </c>
      <c r="B915" s="93" t="s">
        <v>2509</v>
      </c>
      <c r="C915" s="114" t="s">
        <v>2510</v>
      </c>
      <c r="D915" s="51" t="s">
        <v>175</v>
      </c>
      <c r="E915" s="43">
        <v>2025</v>
      </c>
      <c r="F915" s="43" t="s">
        <v>77</v>
      </c>
      <c r="G915" s="43">
        <v>2026</v>
      </c>
      <c r="H915" s="47" t="s">
        <v>77</v>
      </c>
      <c r="I915" s="47" t="s">
        <v>77</v>
      </c>
      <c r="J915" s="47" t="s">
        <v>77</v>
      </c>
      <c r="K915" s="47" t="s">
        <v>77</v>
      </c>
      <c r="L915" s="47" t="s">
        <v>77</v>
      </c>
      <c r="M915" s="47" t="s">
        <v>77</v>
      </c>
      <c r="N915" s="47" t="s">
        <v>77</v>
      </c>
      <c r="O915" s="47">
        <v>0</v>
      </c>
      <c r="P915" s="47">
        <v>0</v>
      </c>
      <c r="Q915" s="47">
        <v>52.617599999999996</v>
      </c>
      <c r="R915" s="47">
        <f t="shared" si="1137"/>
        <v>0</v>
      </c>
      <c r="S915" s="47">
        <f t="shared" si="1156"/>
        <v>0</v>
      </c>
      <c r="T915" s="47">
        <f t="shared" si="1155"/>
        <v>52.617599999999996</v>
      </c>
      <c r="U915" s="47">
        <v>0</v>
      </c>
      <c r="V915" s="47">
        <v>0</v>
      </c>
      <c r="W915" s="47">
        <v>0</v>
      </c>
      <c r="X915" s="47">
        <v>0</v>
      </c>
      <c r="Y915" s="47">
        <f t="shared" si="1138"/>
        <v>0</v>
      </c>
      <c r="Z915" s="5">
        <v>0</v>
      </c>
      <c r="AA915" s="47">
        <v>0</v>
      </c>
      <c r="AB915" s="47">
        <v>0</v>
      </c>
      <c r="AC915" s="5">
        <v>0</v>
      </c>
      <c r="AD915" s="47">
        <f t="shared" si="1139"/>
        <v>0</v>
      </c>
      <c r="AE915" s="47">
        <v>0</v>
      </c>
      <c r="AF915" s="47">
        <v>0</v>
      </c>
      <c r="AG915" s="47">
        <v>0</v>
      </c>
      <c r="AH915" s="47">
        <v>0</v>
      </c>
      <c r="AI915" s="47">
        <f t="shared" si="1157"/>
        <v>0</v>
      </c>
      <c r="AJ915" s="5">
        <v>0</v>
      </c>
      <c r="AK915" s="47">
        <v>0</v>
      </c>
      <c r="AL915" s="47">
        <v>0</v>
      </c>
      <c r="AM915" s="5">
        <v>0</v>
      </c>
      <c r="AN915" s="47">
        <f t="shared" si="1140"/>
        <v>0</v>
      </c>
      <c r="AO915" s="47">
        <v>0</v>
      </c>
      <c r="AP915" s="47">
        <v>0</v>
      </c>
      <c r="AQ915" s="47">
        <v>0</v>
      </c>
      <c r="AR915" s="47">
        <v>0</v>
      </c>
      <c r="AS915" s="47">
        <f t="shared" si="1158"/>
        <v>0</v>
      </c>
      <c r="AT915" s="5">
        <v>0</v>
      </c>
      <c r="AU915" s="47">
        <v>0</v>
      </c>
      <c r="AV915" s="47">
        <v>0</v>
      </c>
      <c r="AW915" s="5">
        <v>0</v>
      </c>
      <c r="AX915" s="47">
        <f t="shared" si="1141"/>
        <v>0</v>
      </c>
      <c r="AY915" s="47">
        <v>0</v>
      </c>
      <c r="AZ915" s="47">
        <v>0</v>
      </c>
      <c r="BA915" s="47">
        <v>0</v>
      </c>
      <c r="BB915" s="47">
        <v>0</v>
      </c>
      <c r="BC915" s="47">
        <f t="shared" si="1159"/>
        <v>0</v>
      </c>
      <c r="BD915" s="5">
        <v>0</v>
      </c>
      <c r="BE915" s="47">
        <v>0</v>
      </c>
      <c r="BF915" s="47">
        <v>0</v>
      </c>
      <c r="BG915" s="5">
        <v>0</v>
      </c>
      <c r="BH915" s="47">
        <f t="shared" si="1142"/>
        <v>0</v>
      </c>
      <c r="BI915" s="47">
        <v>0</v>
      </c>
      <c r="BJ915" s="47">
        <v>0</v>
      </c>
      <c r="BK915" s="47">
        <v>0</v>
      </c>
      <c r="BL915" s="47">
        <v>0</v>
      </c>
      <c r="BM915" s="47">
        <f t="shared" si="1160"/>
        <v>0</v>
      </c>
      <c r="BN915" s="5">
        <v>0</v>
      </c>
      <c r="BO915" s="47">
        <v>0</v>
      </c>
      <c r="BP915" s="47">
        <v>0</v>
      </c>
      <c r="BQ915" s="5">
        <v>0</v>
      </c>
      <c r="BR915" s="47">
        <f t="shared" si="1143"/>
        <v>0</v>
      </c>
      <c r="BS915" s="5">
        <v>46.990952503999999</v>
      </c>
      <c r="BT915" s="47">
        <v>0</v>
      </c>
      <c r="BU915" s="47">
        <v>0</v>
      </c>
      <c r="BV915" s="47">
        <v>39.614666666666672</v>
      </c>
      <c r="BW915" s="47">
        <f t="shared" si="1144"/>
        <v>7.3762858373333273</v>
      </c>
      <c r="BX915" s="3" t="s">
        <v>77</v>
      </c>
      <c r="BY915" s="3" t="s">
        <v>77</v>
      </c>
      <c r="BZ915" s="3" t="s">
        <v>77</v>
      </c>
      <c r="CA915" s="3" t="s">
        <v>77</v>
      </c>
      <c r="CB915" s="3" t="s">
        <v>77</v>
      </c>
      <c r="CC915" s="47">
        <f t="shared" si="1145"/>
        <v>46.990952503999999</v>
      </c>
      <c r="CD915" s="47">
        <f t="shared" si="1146"/>
        <v>0</v>
      </c>
      <c r="CE915" s="47">
        <f t="shared" si="1147"/>
        <v>0</v>
      </c>
      <c r="CF915" s="47">
        <f t="shared" si="1148"/>
        <v>39.614666666666672</v>
      </c>
      <c r="CG915" s="47">
        <f t="shared" si="1149"/>
        <v>7.3762858373333273</v>
      </c>
      <c r="CH915" s="52">
        <f t="shared" si="1150"/>
        <v>46.990952503999999</v>
      </c>
      <c r="CI915" s="52">
        <f t="shared" si="1151"/>
        <v>0</v>
      </c>
      <c r="CJ915" s="52">
        <f t="shared" si="1152"/>
        <v>0</v>
      </c>
      <c r="CK915" s="52">
        <f t="shared" si="1153"/>
        <v>39.614666666666672</v>
      </c>
      <c r="CL915" s="52">
        <f t="shared" si="1154"/>
        <v>7.3762858373333273</v>
      </c>
      <c r="CM915" s="48" t="s">
        <v>2816</v>
      </c>
    </row>
    <row r="916" spans="1:91" s="10" customFormat="1" ht="47.25" x14ac:dyDescent="0.25">
      <c r="A916" s="44" t="s">
        <v>495</v>
      </c>
      <c r="B916" s="93" t="s">
        <v>2511</v>
      </c>
      <c r="C916" s="114" t="s">
        <v>2512</v>
      </c>
      <c r="D916" s="51" t="s">
        <v>175</v>
      </c>
      <c r="E916" s="43">
        <v>2025</v>
      </c>
      <c r="F916" s="43" t="s">
        <v>77</v>
      </c>
      <c r="G916" s="43">
        <v>2026</v>
      </c>
      <c r="H916" s="47" t="s">
        <v>77</v>
      </c>
      <c r="I916" s="47" t="s">
        <v>77</v>
      </c>
      <c r="J916" s="47" t="s">
        <v>77</v>
      </c>
      <c r="K916" s="47" t="s">
        <v>77</v>
      </c>
      <c r="L916" s="47" t="s">
        <v>77</v>
      </c>
      <c r="M916" s="47" t="s">
        <v>77</v>
      </c>
      <c r="N916" s="47" t="s">
        <v>77</v>
      </c>
      <c r="O916" s="47">
        <v>0</v>
      </c>
      <c r="P916" s="47">
        <v>0</v>
      </c>
      <c r="Q916" s="47">
        <v>44.611200000000004</v>
      </c>
      <c r="R916" s="47">
        <f t="shared" si="1137"/>
        <v>0</v>
      </c>
      <c r="S916" s="47">
        <f t="shared" si="1156"/>
        <v>0</v>
      </c>
      <c r="T916" s="47">
        <f t="shared" si="1155"/>
        <v>44.611200000000004</v>
      </c>
      <c r="U916" s="47">
        <v>0</v>
      </c>
      <c r="V916" s="47">
        <v>0</v>
      </c>
      <c r="W916" s="47">
        <v>0</v>
      </c>
      <c r="X916" s="47">
        <v>0</v>
      </c>
      <c r="Y916" s="47">
        <f t="shared" si="1138"/>
        <v>0</v>
      </c>
      <c r="Z916" s="5">
        <v>0</v>
      </c>
      <c r="AA916" s="47">
        <v>0</v>
      </c>
      <c r="AB916" s="47">
        <v>0</v>
      </c>
      <c r="AC916" s="5">
        <v>0</v>
      </c>
      <c r="AD916" s="47">
        <f t="shared" si="1139"/>
        <v>0</v>
      </c>
      <c r="AE916" s="47">
        <v>0</v>
      </c>
      <c r="AF916" s="47">
        <v>0</v>
      </c>
      <c r="AG916" s="47">
        <v>0</v>
      </c>
      <c r="AH916" s="47">
        <v>0</v>
      </c>
      <c r="AI916" s="47">
        <f t="shared" si="1157"/>
        <v>0</v>
      </c>
      <c r="AJ916" s="5">
        <v>0</v>
      </c>
      <c r="AK916" s="47">
        <v>0</v>
      </c>
      <c r="AL916" s="47">
        <v>0</v>
      </c>
      <c r="AM916" s="5">
        <v>0</v>
      </c>
      <c r="AN916" s="47">
        <f t="shared" si="1140"/>
        <v>0</v>
      </c>
      <c r="AO916" s="47">
        <v>0</v>
      </c>
      <c r="AP916" s="47">
        <v>0</v>
      </c>
      <c r="AQ916" s="47">
        <v>0</v>
      </c>
      <c r="AR916" s="47">
        <v>0</v>
      </c>
      <c r="AS916" s="47">
        <f t="shared" si="1158"/>
        <v>0</v>
      </c>
      <c r="AT916" s="5">
        <v>0</v>
      </c>
      <c r="AU916" s="47">
        <v>0</v>
      </c>
      <c r="AV916" s="47">
        <v>0</v>
      </c>
      <c r="AW916" s="5">
        <v>0</v>
      </c>
      <c r="AX916" s="47">
        <f t="shared" si="1141"/>
        <v>0</v>
      </c>
      <c r="AY916" s="47">
        <v>0</v>
      </c>
      <c r="AZ916" s="47">
        <v>0</v>
      </c>
      <c r="BA916" s="47">
        <v>0</v>
      </c>
      <c r="BB916" s="47">
        <v>0</v>
      </c>
      <c r="BC916" s="47">
        <f t="shared" si="1159"/>
        <v>0</v>
      </c>
      <c r="BD916" s="5">
        <v>0</v>
      </c>
      <c r="BE916" s="47">
        <v>0</v>
      </c>
      <c r="BF916" s="47">
        <v>0</v>
      </c>
      <c r="BG916" s="5">
        <v>0</v>
      </c>
      <c r="BH916" s="47">
        <f t="shared" si="1142"/>
        <v>0</v>
      </c>
      <c r="BI916" s="47">
        <v>0</v>
      </c>
      <c r="BJ916" s="47">
        <v>0</v>
      </c>
      <c r="BK916" s="47">
        <v>0</v>
      </c>
      <c r="BL916" s="47">
        <v>0</v>
      </c>
      <c r="BM916" s="47">
        <f t="shared" si="1160"/>
        <v>0</v>
      </c>
      <c r="BN916" s="5">
        <v>0</v>
      </c>
      <c r="BO916" s="47">
        <v>0</v>
      </c>
      <c r="BP916" s="47">
        <v>0</v>
      </c>
      <c r="BQ916" s="5">
        <v>0</v>
      </c>
      <c r="BR916" s="47">
        <f t="shared" si="1143"/>
        <v>0</v>
      </c>
      <c r="BS916" s="5">
        <v>44.039400000000001</v>
      </c>
      <c r="BT916" s="47">
        <v>0</v>
      </c>
      <c r="BU916" s="47">
        <v>0</v>
      </c>
      <c r="BV916" s="47">
        <v>37.176000000000002</v>
      </c>
      <c r="BW916" s="47">
        <f t="shared" si="1144"/>
        <v>6.8633999999999986</v>
      </c>
      <c r="BX916" s="3" t="s">
        <v>77</v>
      </c>
      <c r="BY916" s="3" t="s">
        <v>77</v>
      </c>
      <c r="BZ916" s="3" t="s">
        <v>77</v>
      </c>
      <c r="CA916" s="3" t="s">
        <v>77</v>
      </c>
      <c r="CB916" s="3" t="s">
        <v>77</v>
      </c>
      <c r="CC916" s="47">
        <f t="shared" si="1145"/>
        <v>44.039400000000001</v>
      </c>
      <c r="CD916" s="47">
        <f t="shared" si="1146"/>
        <v>0</v>
      </c>
      <c r="CE916" s="47">
        <f t="shared" si="1147"/>
        <v>0</v>
      </c>
      <c r="CF916" s="47">
        <f t="shared" si="1148"/>
        <v>37.176000000000002</v>
      </c>
      <c r="CG916" s="47">
        <f t="shared" si="1149"/>
        <v>6.8633999999999986</v>
      </c>
      <c r="CH916" s="52">
        <f t="shared" si="1150"/>
        <v>44.039400000000001</v>
      </c>
      <c r="CI916" s="52">
        <f t="shared" si="1151"/>
        <v>0</v>
      </c>
      <c r="CJ916" s="52">
        <f t="shared" si="1152"/>
        <v>0</v>
      </c>
      <c r="CK916" s="52">
        <f t="shared" si="1153"/>
        <v>37.176000000000002</v>
      </c>
      <c r="CL916" s="52">
        <f t="shared" si="1154"/>
        <v>6.8633999999999986</v>
      </c>
      <c r="CM916" s="48" t="s">
        <v>2816</v>
      </c>
    </row>
    <row r="917" spans="1:91" s="10" customFormat="1" ht="47.25" x14ac:dyDescent="0.25">
      <c r="A917" s="44" t="s">
        <v>495</v>
      </c>
      <c r="B917" s="93" t="s">
        <v>2513</v>
      </c>
      <c r="C917" s="114" t="s">
        <v>2514</v>
      </c>
      <c r="D917" s="51" t="s">
        <v>175</v>
      </c>
      <c r="E917" s="43">
        <v>2025</v>
      </c>
      <c r="F917" s="43" t="s">
        <v>77</v>
      </c>
      <c r="G917" s="43">
        <v>2026</v>
      </c>
      <c r="H917" s="47" t="s">
        <v>77</v>
      </c>
      <c r="I917" s="47" t="s">
        <v>77</v>
      </c>
      <c r="J917" s="47" t="s">
        <v>77</v>
      </c>
      <c r="K917" s="47" t="s">
        <v>77</v>
      </c>
      <c r="L917" s="47" t="s">
        <v>77</v>
      </c>
      <c r="M917" s="47" t="s">
        <v>77</v>
      </c>
      <c r="N917" s="47" t="s">
        <v>77</v>
      </c>
      <c r="O917" s="47">
        <v>0</v>
      </c>
      <c r="P917" s="47">
        <v>0</v>
      </c>
      <c r="Q917" s="47">
        <v>16.2297582480562</v>
      </c>
      <c r="R917" s="47">
        <f t="shared" si="1137"/>
        <v>0</v>
      </c>
      <c r="S917" s="47">
        <f t="shared" si="1156"/>
        <v>0</v>
      </c>
      <c r="T917" s="47">
        <f t="shared" si="1155"/>
        <v>16.2297582480562</v>
      </c>
      <c r="U917" s="47">
        <v>0</v>
      </c>
      <c r="V917" s="47">
        <v>0</v>
      </c>
      <c r="W917" s="47">
        <v>0</v>
      </c>
      <c r="X917" s="47">
        <v>0</v>
      </c>
      <c r="Y917" s="47">
        <f t="shared" si="1138"/>
        <v>0</v>
      </c>
      <c r="Z917" s="5">
        <v>0</v>
      </c>
      <c r="AA917" s="47">
        <v>0</v>
      </c>
      <c r="AB917" s="47">
        <v>0</v>
      </c>
      <c r="AC917" s="5">
        <v>0</v>
      </c>
      <c r="AD917" s="47">
        <f t="shared" si="1139"/>
        <v>0</v>
      </c>
      <c r="AE917" s="47">
        <v>0</v>
      </c>
      <c r="AF917" s="47">
        <v>0</v>
      </c>
      <c r="AG917" s="47">
        <v>0</v>
      </c>
      <c r="AH917" s="47">
        <v>0</v>
      </c>
      <c r="AI917" s="47">
        <f t="shared" si="1157"/>
        <v>0</v>
      </c>
      <c r="AJ917" s="5">
        <v>0</v>
      </c>
      <c r="AK917" s="47">
        <v>0</v>
      </c>
      <c r="AL917" s="47">
        <v>0</v>
      </c>
      <c r="AM917" s="5">
        <v>0</v>
      </c>
      <c r="AN917" s="47">
        <f t="shared" si="1140"/>
        <v>0</v>
      </c>
      <c r="AO917" s="47">
        <v>0</v>
      </c>
      <c r="AP917" s="47">
        <v>0</v>
      </c>
      <c r="AQ917" s="47">
        <v>0</v>
      </c>
      <c r="AR917" s="47">
        <v>0</v>
      </c>
      <c r="AS917" s="47">
        <f t="shared" si="1158"/>
        <v>0</v>
      </c>
      <c r="AT917" s="5">
        <v>0</v>
      </c>
      <c r="AU917" s="47">
        <v>0</v>
      </c>
      <c r="AV917" s="47">
        <v>0</v>
      </c>
      <c r="AW917" s="5">
        <v>0</v>
      </c>
      <c r="AX917" s="47">
        <f t="shared" si="1141"/>
        <v>0</v>
      </c>
      <c r="AY917" s="47">
        <v>0</v>
      </c>
      <c r="AZ917" s="47">
        <v>0</v>
      </c>
      <c r="BA917" s="47">
        <v>0</v>
      </c>
      <c r="BB917" s="47">
        <v>0</v>
      </c>
      <c r="BC917" s="47">
        <f t="shared" si="1159"/>
        <v>0</v>
      </c>
      <c r="BD917" s="5">
        <v>0</v>
      </c>
      <c r="BE917" s="47">
        <v>0</v>
      </c>
      <c r="BF917" s="47">
        <v>0</v>
      </c>
      <c r="BG917" s="5">
        <v>0</v>
      </c>
      <c r="BH917" s="47">
        <f t="shared" si="1142"/>
        <v>0</v>
      </c>
      <c r="BI917" s="47">
        <v>0</v>
      </c>
      <c r="BJ917" s="47">
        <v>0</v>
      </c>
      <c r="BK917" s="47">
        <v>0</v>
      </c>
      <c r="BL917" s="47">
        <v>0</v>
      </c>
      <c r="BM917" s="47">
        <f t="shared" si="1160"/>
        <v>0</v>
      </c>
      <c r="BN917" s="5">
        <v>0</v>
      </c>
      <c r="BO917" s="47">
        <v>0</v>
      </c>
      <c r="BP917" s="47">
        <v>0</v>
      </c>
      <c r="BQ917" s="5">
        <v>0</v>
      </c>
      <c r="BR917" s="47">
        <f t="shared" si="1143"/>
        <v>0</v>
      </c>
      <c r="BS917" s="5">
        <v>15.894558248056203</v>
      </c>
      <c r="BT917" s="47">
        <v>0</v>
      </c>
      <c r="BU917" s="47">
        <v>0</v>
      </c>
      <c r="BV917" s="47">
        <v>13.524798540046834</v>
      </c>
      <c r="BW917" s="47">
        <f t="shared" si="1144"/>
        <v>2.3697597080093686</v>
      </c>
      <c r="BX917" s="3" t="s">
        <v>77</v>
      </c>
      <c r="BY917" s="3" t="s">
        <v>77</v>
      </c>
      <c r="BZ917" s="3" t="s">
        <v>77</v>
      </c>
      <c r="CA917" s="3" t="s">
        <v>77</v>
      </c>
      <c r="CB917" s="3" t="s">
        <v>77</v>
      </c>
      <c r="CC917" s="47">
        <f t="shared" si="1145"/>
        <v>15.894558248056203</v>
      </c>
      <c r="CD917" s="47">
        <f t="shared" si="1146"/>
        <v>0</v>
      </c>
      <c r="CE917" s="47">
        <f t="shared" si="1147"/>
        <v>0</v>
      </c>
      <c r="CF917" s="47">
        <f t="shared" si="1148"/>
        <v>13.524798540046834</v>
      </c>
      <c r="CG917" s="47">
        <f t="shared" si="1149"/>
        <v>2.3697597080093686</v>
      </c>
      <c r="CH917" s="52">
        <f t="shared" si="1150"/>
        <v>15.894558248056203</v>
      </c>
      <c r="CI917" s="52">
        <f t="shared" si="1151"/>
        <v>0</v>
      </c>
      <c r="CJ917" s="52">
        <f t="shared" si="1152"/>
        <v>0</v>
      </c>
      <c r="CK917" s="52">
        <f t="shared" si="1153"/>
        <v>13.524798540046834</v>
      </c>
      <c r="CL917" s="52">
        <f t="shared" si="1154"/>
        <v>2.3697597080093686</v>
      </c>
      <c r="CM917" s="48" t="s">
        <v>2816</v>
      </c>
    </row>
    <row r="918" spans="1:91" s="10" customFormat="1" ht="47.25" x14ac:dyDescent="0.25">
      <c r="A918" s="44" t="s">
        <v>495</v>
      </c>
      <c r="B918" s="93" t="s">
        <v>2515</v>
      </c>
      <c r="C918" s="114" t="s">
        <v>2516</v>
      </c>
      <c r="D918" s="51" t="s">
        <v>175</v>
      </c>
      <c r="E918" s="43">
        <v>2025</v>
      </c>
      <c r="F918" s="43" t="s">
        <v>77</v>
      </c>
      <c r="G918" s="43">
        <v>2026</v>
      </c>
      <c r="H918" s="47" t="s">
        <v>77</v>
      </c>
      <c r="I918" s="47" t="s">
        <v>77</v>
      </c>
      <c r="J918" s="47" t="s">
        <v>77</v>
      </c>
      <c r="K918" s="47" t="s">
        <v>77</v>
      </c>
      <c r="L918" s="47" t="s">
        <v>77</v>
      </c>
      <c r="M918" s="47" t="s">
        <v>77</v>
      </c>
      <c r="N918" s="47" t="s">
        <v>77</v>
      </c>
      <c r="O918" s="47">
        <v>0</v>
      </c>
      <c r="P918" s="47">
        <v>0</v>
      </c>
      <c r="Q918" s="47">
        <v>44.079599999999992</v>
      </c>
      <c r="R918" s="47">
        <f t="shared" si="1137"/>
        <v>0</v>
      </c>
      <c r="S918" s="47">
        <f t="shared" si="1156"/>
        <v>0</v>
      </c>
      <c r="T918" s="47">
        <f t="shared" si="1155"/>
        <v>44.079599999999992</v>
      </c>
      <c r="U918" s="47">
        <v>0</v>
      </c>
      <c r="V918" s="47">
        <v>0</v>
      </c>
      <c r="W918" s="47">
        <v>0</v>
      </c>
      <c r="X918" s="47">
        <v>0</v>
      </c>
      <c r="Y918" s="47">
        <f t="shared" si="1138"/>
        <v>0</v>
      </c>
      <c r="Z918" s="5">
        <v>0</v>
      </c>
      <c r="AA918" s="47">
        <v>0</v>
      </c>
      <c r="AB918" s="47">
        <v>0</v>
      </c>
      <c r="AC918" s="5">
        <v>0</v>
      </c>
      <c r="AD918" s="47">
        <f t="shared" si="1139"/>
        <v>0</v>
      </c>
      <c r="AE918" s="47">
        <v>0</v>
      </c>
      <c r="AF918" s="47">
        <v>0</v>
      </c>
      <c r="AG918" s="47">
        <v>0</v>
      </c>
      <c r="AH918" s="47">
        <v>0</v>
      </c>
      <c r="AI918" s="47">
        <f t="shared" si="1157"/>
        <v>0</v>
      </c>
      <c r="AJ918" s="5">
        <v>0</v>
      </c>
      <c r="AK918" s="47">
        <v>0</v>
      </c>
      <c r="AL918" s="47">
        <v>0</v>
      </c>
      <c r="AM918" s="5">
        <v>0</v>
      </c>
      <c r="AN918" s="47">
        <f t="shared" si="1140"/>
        <v>0</v>
      </c>
      <c r="AO918" s="47">
        <v>0</v>
      </c>
      <c r="AP918" s="47">
        <v>0</v>
      </c>
      <c r="AQ918" s="47">
        <v>0</v>
      </c>
      <c r="AR918" s="47">
        <v>0</v>
      </c>
      <c r="AS918" s="47">
        <f t="shared" si="1158"/>
        <v>0</v>
      </c>
      <c r="AT918" s="5">
        <v>0</v>
      </c>
      <c r="AU918" s="47">
        <v>0</v>
      </c>
      <c r="AV918" s="47">
        <v>0</v>
      </c>
      <c r="AW918" s="5">
        <v>0</v>
      </c>
      <c r="AX918" s="47">
        <f t="shared" si="1141"/>
        <v>0</v>
      </c>
      <c r="AY918" s="47">
        <v>0</v>
      </c>
      <c r="AZ918" s="47">
        <v>0</v>
      </c>
      <c r="BA918" s="47">
        <v>0</v>
      </c>
      <c r="BB918" s="47">
        <v>0</v>
      </c>
      <c r="BC918" s="47">
        <f t="shared" si="1159"/>
        <v>0</v>
      </c>
      <c r="BD918" s="5">
        <v>0</v>
      </c>
      <c r="BE918" s="47">
        <v>0</v>
      </c>
      <c r="BF918" s="47">
        <v>0</v>
      </c>
      <c r="BG918" s="5">
        <v>0</v>
      </c>
      <c r="BH918" s="47">
        <f t="shared" si="1142"/>
        <v>0</v>
      </c>
      <c r="BI918" s="47">
        <v>0</v>
      </c>
      <c r="BJ918" s="47">
        <v>0</v>
      </c>
      <c r="BK918" s="47">
        <v>0</v>
      </c>
      <c r="BL918" s="47">
        <v>0</v>
      </c>
      <c r="BM918" s="47">
        <f t="shared" si="1160"/>
        <v>0</v>
      </c>
      <c r="BN918" s="5">
        <v>0</v>
      </c>
      <c r="BO918" s="47">
        <v>0</v>
      </c>
      <c r="BP918" s="47">
        <v>0</v>
      </c>
      <c r="BQ918" s="5">
        <v>0</v>
      </c>
      <c r="BR918" s="47">
        <f t="shared" si="1143"/>
        <v>0</v>
      </c>
      <c r="BS918" s="5">
        <v>43.612199999999994</v>
      </c>
      <c r="BT918" s="47">
        <v>0</v>
      </c>
      <c r="BU918" s="47">
        <v>0</v>
      </c>
      <c r="BV918" s="47">
        <v>36.732999999999997</v>
      </c>
      <c r="BW918" s="47">
        <f t="shared" si="1144"/>
        <v>6.8791999999999973</v>
      </c>
      <c r="BX918" s="3" t="s">
        <v>77</v>
      </c>
      <c r="BY918" s="3" t="s">
        <v>77</v>
      </c>
      <c r="BZ918" s="3" t="s">
        <v>77</v>
      </c>
      <c r="CA918" s="3" t="s">
        <v>77</v>
      </c>
      <c r="CB918" s="3" t="s">
        <v>77</v>
      </c>
      <c r="CC918" s="47">
        <f t="shared" si="1145"/>
        <v>43.612199999999994</v>
      </c>
      <c r="CD918" s="47">
        <f t="shared" si="1146"/>
        <v>0</v>
      </c>
      <c r="CE918" s="47">
        <f t="shared" si="1147"/>
        <v>0</v>
      </c>
      <c r="CF918" s="47">
        <f t="shared" si="1148"/>
        <v>36.732999999999997</v>
      </c>
      <c r="CG918" s="47">
        <f t="shared" si="1149"/>
        <v>6.8791999999999973</v>
      </c>
      <c r="CH918" s="52">
        <f t="shared" si="1150"/>
        <v>43.612199999999994</v>
      </c>
      <c r="CI918" s="52">
        <f t="shared" si="1151"/>
        <v>0</v>
      </c>
      <c r="CJ918" s="52">
        <f t="shared" si="1152"/>
        <v>0</v>
      </c>
      <c r="CK918" s="52">
        <f t="shared" si="1153"/>
        <v>36.732999999999997</v>
      </c>
      <c r="CL918" s="52">
        <f t="shared" si="1154"/>
        <v>6.8791999999999973</v>
      </c>
      <c r="CM918" s="48" t="s">
        <v>2816</v>
      </c>
    </row>
    <row r="919" spans="1:91" s="9" customFormat="1" ht="94.5" x14ac:dyDescent="0.25">
      <c r="A919" s="44" t="s">
        <v>495</v>
      </c>
      <c r="B919" s="102" t="s">
        <v>2465</v>
      </c>
      <c r="C919" s="103" t="s">
        <v>2466</v>
      </c>
      <c r="D919" s="51" t="s">
        <v>175</v>
      </c>
      <c r="E919" s="43">
        <v>2020</v>
      </c>
      <c r="F919" s="43" t="s">
        <v>77</v>
      </c>
      <c r="G919" s="43">
        <v>2021</v>
      </c>
      <c r="H919" s="47" t="s">
        <v>77</v>
      </c>
      <c r="I919" s="47" t="s">
        <v>77</v>
      </c>
      <c r="J919" s="47" t="s">
        <v>77</v>
      </c>
      <c r="K919" s="47" t="s">
        <v>77</v>
      </c>
      <c r="L919" s="47" t="s">
        <v>77</v>
      </c>
      <c r="M919" s="47" t="s">
        <v>77</v>
      </c>
      <c r="N919" s="47" t="s">
        <v>77</v>
      </c>
      <c r="O919" s="47">
        <v>0</v>
      </c>
      <c r="P919" s="47">
        <v>0</v>
      </c>
      <c r="Q919" s="80">
        <f>O919+Z919+CH919</f>
        <v>9.5440366439999984</v>
      </c>
      <c r="R919" s="47">
        <f>U919+AE919+AO919+AY919+BI919</f>
        <v>0</v>
      </c>
      <c r="S919" s="47">
        <f>R919</f>
        <v>0</v>
      </c>
      <c r="T919" s="47">
        <f>CH919+Z919</f>
        <v>9.5440366439999984</v>
      </c>
      <c r="U919" s="47">
        <v>0</v>
      </c>
      <c r="V919" s="47">
        <v>0</v>
      </c>
      <c r="W919" s="47">
        <v>0</v>
      </c>
      <c r="X919" s="47">
        <v>0</v>
      </c>
      <c r="Y919" s="47">
        <f>U919-X919</f>
        <v>0</v>
      </c>
      <c r="Z919" s="5">
        <v>5.7564220800000001</v>
      </c>
      <c r="AA919" s="47">
        <v>0</v>
      </c>
      <c r="AB919" s="47">
        <v>0</v>
      </c>
      <c r="AC919" s="47">
        <v>4.7970184000000007</v>
      </c>
      <c r="AD919" s="47">
        <f>Z919-AC919</f>
        <v>0.95940367999999943</v>
      </c>
      <c r="AE919" s="47">
        <v>0</v>
      </c>
      <c r="AF919" s="47">
        <v>0</v>
      </c>
      <c r="AG919" s="47">
        <v>0</v>
      </c>
      <c r="AH919" s="47">
        <v>0</v>
      </c>
      <c r="AI919" s="47">
        <f>AE919-AH919</f>
        <v>0</v>
      </c>
      <c r="AJ919" s="5">
        <v>3.7876145639999979</v>
      </c>
      <c r="AK919" s="47">
        <v>0</v>
      </c>
      <c r="AL919" s="47">
        <v>0</v>
      </c>
      <c r="AM919" s="47">
        <v>3.1563454699999984</v>
      </c>
      <c r="AN919" s="47">
        <f>AJ919-AM919</f>
        <v>0.63126909399999942</v>
      </c>
      <c r="AO919" s="47">
        <v>0</v>
      </c>
      <c r="AP919" s="47">
        <v>0</v>
      </c>
      <c r="AQ919" s="47">
        <v>0</v>
      </c>
      <c r="AR919" s="47">
        <v>0</v>
      </c>
      <c r="AS919" s="47">
        <f>AO919-AR919</f>
        <v>0</v>
      </c>
      <c r="AT919" s="5">
        <v>0</v>
      </c>
      <c r="AU919" s="47">
        <v>0</v>
      </c>
      <c r="AV919" s="47">
        <v>0</v>
      </c>
      <c r="AW919" s="5">
        <v>0</v>
      </c>
      <c r="AX919" s="47">
        <f>AT919-AW919</f>
        <v>0</v>
      </c>
      <c r="AY919" s="47">
        <v>0</v>
      </c>
      <c r="AZ919" s="47">
        <v>0</v>
      </c>
      <c r="BA919" s="47">
        <v>0</v>
      </c>
      <c r="BB919" s="47">
        <v>0</v>
      </c>
      <c r="BC919" s="47">
        <f>AY919-BB919</f>
        <v>0</v>
      </c>
      <c r="BD919" s="5">
        <v>0</v>
      </c>
      <c r="BE919" s="47">
        <v>0</v>
      </c>
      <c r="BF919" s="47">
        <v>0</v>
      </c>
      <c r="BG919" s="5">
        <v>0</v>
      </c>
      <c r="BH919" s="47">
        <f>BD919-BG919</f>
        <v>0</v>
      </c>
      <c r="BI919" s="47">
        <v>0</v>
      </c>
      <c r="BJ919" s="47">
        <v>0</v>
      </c>
      <c r="BK919" s="47">
        <v>0</v>
      </c>
      <c r="BL919" s="47">
        <v>0</v>
      </c>
      <c r="BM919" s="47">
        <f>BI919-BL919</f>
        <v>0</v>
      </c>
      <c r="BN919" s="5">
        <v>0</v>
      </c>
      <c r="BO919" s="47">
        <v>0</v>
      </c>
      <c r="BP919" s="47">
        <v>0</v>
      </c>
      <c r="BQ919" s="5">
        <v>0</v>
      </c>
      <c r="BR919" s="47">
        <f>BN919-BQ919</f>
        <v>0</v>
      </c>
      <c r="BS919" s="5">
        <v>0</v>
      </c>
      <c r="BT919" s="47">
        <v>0</v>
      </c>
      <c r="BU919" s="47">
        <v>0</v>
      </c>
      <c r="BV919" s="5">
        <v>0</v>
      </c>
      <c r="BW919" s="47">
        <f>BS919-BV919</f>
        <v>0</v>
      </c>
      <c r="BX919" s="3" t="s">
        <v>77</v>
      </c>
      <c r="BY919" s="3" t="s">
        <v>77</v>
      </c>
      <c r="BZ919" s="3" t="s">
        <v>77</v>
      </c>
      <c r="CA919" s="3" t="s">
        <v>77</v>
      </c>
      <c r="CB919" s="3" t="s">
        <v>77</v>
      </c>
      <c r="CC919" s="47">
        <f>AE919+AO919+AY919+BI919+BS919</f>
        <v>0</v>
      </c>
      <c r="CD919" s="47">
        <f>AF919+AP919+AZ919+BJ919+BT919</f>
        <v>0</v>
      </c>
      <c r="CE919" s="47">
        <f>AG919+AQ919+BA919+BK919+BU919</f>
        <v>0</v>
      </c>
      <c r="CF919" s="47">
        <f>AH919+AR919+BB919+BL919+BV919</f>
        <v>0</v>
      </c>
      <c r="CG919" s="47">
        <f>AI919+AS919+BC919+BM919+BW919</f>
        <v>0</v>
      </c>
      <c r="CH919" s="52">
        <f>SUM(AJ919,AT919,BD919,BN919,BS919)</f>
        <v>3.7876145639999979</v>
      </c>
      <c r="CI919" s="52">
        <f>SUM(AK919,AU919,BE919,BO919,BT919)</f>
        <v>0</v>
      </c>
      <c r="CJ919" s="52">
        <f>SUM(AL919,AV919,BF919,BP919,BU919)</f>
        <v>0</v>
      </c>
      <c r="CK919" s="52">
        <f>SUM(AM919,AW919,BG919,BQ919,BV919)</f>
        <v>3.1563454699999984</v>
      </c>
      <c r="CL919" s="52">
        <f>SUM(AN919,AX919,BH919,BR919,BW919)</f>
        <v>0.63126909399999942</v>
      </c>
      <c r="CM919" s="48" t="s">
        <v>3033</v>
      </c>
    </row>
    <row r="920" spans="1:91" s="10" customFormat="1" ht="78.75" x14ac:dyDescent="0.25">
      <c r="A920" s="44" t="s">
        <v>495</v>
      </c>
      <c r="B920" s="93" t="s">
        <v>1745</v>
      </c>
      <c r="C920" s="114" t="s">
        <v>1746</v>
      </c>
      <c r="D920" s="6" t="s">
        <v>175</v>
      </c>
      <c r="E920" s="43">
        <v>2024</v>
      </c>
      <c r="F920" s="43">
        <v>2025</v>
      </c>
      <c r="G920" s="13">
        <v>2024</v>
      </c>
      <c r="H920" s="8" t="s">
        <v>77</v>
      </c>
      <c r="I920" s="8" t="s">
        <v>77</v>
      </c>
      <c r="J920" s="47" t="s">
        <v>77</v>
      </c>
      <c r="K920" s="47" t="s">
        <v>77</v>
      </c>
      <c r="L920" s="47" t="s">
        <v>77</v>
      </c>
      <c r="M920" s="47" t="s">
        <v>77</v>
      </c>
      <c r="N920" s="47" t="s">
        <v>77</v>
      </c>
      <c r="O920" s="47">
        <v>0</v>
      </c>
      <c r="P920" s="47">
        <v>55.984200000000001</v>
      </c>
      <c r="Q920" s="80">
        <f>O920+Z920+CH920</f>
        <v>55.764199999999995</v>
      </c>
      <c r="R920" s="47">
        <f t="shared" ref="R920:R925" si="1161">P920-O920</f>
        <v>55.984200000000001</v>
      </c>
      <c r="S920" s="47">
        <f t="shared" ref="S920:S931" si="1162">R920</f>
        <v>55.984200000000001</v>
      </c>
      <c r="T920" s="47">
        <f>CH920+Z920</f>
        <v>55.764199999999995</v>
      </c>
      <c r="U920" s="5">
        <v>0</v>
      </c>
      <c r="V920" s="5">
        <v>0</v>
      </c>
      <c r="W920" s="5">
        <v>0</v>
      </c>
      <c r="X920" s="5">
        <v>0</v>
      </c>
      <c r="Y920" s="5">
        <f t="shared" si="1138"/>
        <v>0</v>
      </c>
      <c r="Z920" s="5">
        <v>0</v>
      </c>
      <c r="AA920" s="5">
        <v>0</v>
      </c>
      <c r="AB920" s="5">
        <v>0</v>
      </c>
      <c r="AC920" s="5">
        <v>0</v>
      </c>
      <c r="AD920" s="47">
        <f t="shared" si="1139"/>
        <v>0</v>
      </c>
      <c r="AE920" s="5">
        <v>0</v>
      </c>
      <c r="AF920" s="5">
        <v>0</v>
      </c>
      <c r="AG920" s="5">
        <v>0</v>
      </c>
      <c r="AH920" s="5">
        <v>0</v>
      </c>
      <c r="AI920" s="5">
        <f t="shared" ref="AI920:AI931" si="1163">AE920-AH920</f>
        <v>0</v>
      </c>
      <c r="AJ920" s="5">
        <v>0</v>
      </c>
      <c r="AK920" s="5">
        <v>0</v>
      </c>
      <c r="AL920" s="5">
        <v>0</v>
      </c>
      <c r="AM920" s="5">
        <v>0</v>
      </c>
      <c r="AN920" s="47">
        <f t="shared" si="1140"/>
        <v>0</v>
      </c>
      <c r="AO920" s="5">
        <v>0</v>
      </c>
      <c r="AP920" s="5">
        <v>0</v>
      </c>
      <c r="AQ920" s="5">
        <v>0</v>
      </c>
      <c r="AR920" s="5">
        <v>0</v>
      </c>
      <c r="AS920" s="5">
        <f t="shared" ref="AS920:AS931" si="1164">AO920-AR920</f>
        <v>0</v>
      </c>
      <c r="AT920" s="5">
        <v>0</v>
      </c>
      <c r="AU920" s="5">
        <v>0</v>
      </c>
      <c r="AV920" s="5">
        <v>0</v>
      </c>
      <c r="AW920" s="5">
        <v>0</v>
      </c>
      <c r="AX920" s="47">
        <f t="shared" si="1141"/>
        <v>0</v>
      </c>
      <c r="AY920" s="5">
        <v>0</v>
      </c>
      <c r="AZ920" s="5">
        <v>0</v>
      </c>
      <c r="BA920" s="5">
        <v>0</v>
      </c>
      <c r="BB920" s="5">
        <v>0</v>
      </c>
      <c r="BC920" s="5">
        <f t="shared" ref="BC920:BC931" si="1165">AY920-BB920</f>
        <v>0</v>
      </c>
      <c r="BD920" s="5">
        <v>0</v>
      </c>
      <c r="BE920" s="5">
        <v>0</v>
      </c>
      <c r="BF920" s="5">
        <v>0</v>
      </c>
      <c r="BG920" s="5">
        <v>0</v>
      </c>
      <c r="BH920" s="47">
        <f t="shared" si="1142"/>
        <v>0</v>
      </c>
      <c r="BI920" s="5">
        <v>52.484199999999994</v>
      </c>
      <c r="BJ920" s="5">
        <v>0</v>
      </c>
      <c r="BK920" s="5">
        <v>0</v>
      </c>
      <c r="BL920" s="47">
        <v>44.223333333333336</v>
      </c>
      <c r="BM920" s="5">
        <f t="shared" ref="BM920:BM931" si="1166">BI920-BL920</f>
        <v>8.2608666666666579</v>
      </c>
      <c r="BN920" s="5">
        <v>55.764199999999995</v>
      </c>
      <c r="BO920" s="5">
        <v>0</v>
      </c>
      <c r="BP920" s="5">
        <v>0</v>
      </c>
      <c r="BQ920" s="5">
        <v>47.14</v>
      </c>
      <c r="BR920" s="47">
        <f t="shared" si="1143"/>
        <v>8.6241999999999948</v>
      </c>
      <c r="BS920" s="5">
        <v>0</v>
      </c>
      <c r="BT920" s="5">
        <v>0</v>
      </c>
      <c r="BU920" s="5">
        <v>0</v>
      </c>
      <c r="BV920" s="47">
        <v>0</v>
      </c>
      <c r="BW920" s="47">
        <f t="shared" si="1144"/>
        <v>0</v>
      </c>
      <c r="BX920" s="3" t="s">
        <v>77</v>
      </c>
      <c r="BY920" s="3" t="s">
        <v>77</v>
      </c>
      <c r="BZ920" s="3" t="s">
        <v>77</v>
      </c>
      <c r="CA920" s="3" t="s">
        <v>77</v>
      </c>
      <c r="CB920" s="3" t="s">
        <v>77</v>
      </c>
      <c r="CC920" s="47">
        <f t="shared" si="1145"/>
        <v>52.484199999999994</v>
      </c>
      <c r="CD920" s="47">
        <f t="shared" si="1146"/>
        <v>0</v>
      </c>
      <c r="CE920" s="47">
        <f t="shared" si="1147"/>
        <v>0</v>
      </c>
      <c r="CF920" s="47">
        <f t="shared" si="1148"/>
        <v>44.223333333333336</v>
      </c>
      <c r="CG920" s="47">
        <f t="shared" si="1149"/>
        <v>8.2608666666666579</v>
      </c>
      <c r="CH920" s="52">
        <f t="shared" si="1150"/>
        <v>55.764199999999995</v>
      </c>
      <c r="CI920" s="52">
        <f t="shared" si="1151"/>
        <v>0</v>
      </c>
      <c r="CJ920" s="52">
        <f t="shared" si="1152"/>
        <v>0</v>
      </c>
      <c r="CK920" s="52">
        <f t="shared" si="1153"/>
        <v>47.14</v>
      </c>
      <c r="CL920" s="52">
        <f t="shared" si="1154"/>
        <v>8.6241999999999948</v>
      </c>
      <c r="CM920" s="48" t="s">
        <v>3032</v>
      </c>
    </row>
    <row r="921" spans="1:91" s="10" customFormat="1" ht="47.25" x14ac:dyDescent="0.25">
      <c r="A921" s="44" t="s">
        <v>495</v>
      </c>
      <c r="B921" s="93" t="s">
        <v>2748</v>
      </c>
      <c r="C921" s="114" t="s">
        <v>1747</v>
      </c>
      <c r="D921" s="6" t="s">
        <v>175</v>
      </c>
      <c r="E921" s="43">
        <v>2024</v>
      </c>
      <c r="F921" s="43">
        <v>2025</v>
      </c>
      <c r="G921" s="43">
        <v>2025</v>
      </c>
      <c r="H921" s="8" t="s">
        <v>77</v>
      </c>
      <c r="I921" s="8" t="s">
        <v>77</v>
      </c>
      <c r="J921" s="47" t="s">
        <v>77</v>
      </c>
      <c r="K921" s="47" t="s">
        <v>77</v>
      </c>
      <c r="L921" s="47" t="s">
        <v>77</v>
      </c>
      <c r="M921" s="47" t="s">
        <v>77</v>
      </c>
      <c r="N921" s="47" t="s">
        <v>77</v>
      </c>
      <c r="O921" s="47">
        <v>0</v>
      </c>
      <c r="P921" s="47">
        <v>49.348999999999997</v>
      </c>
      <c r="Q921" s="80">
        <f>O921+Z921+CH921</f>
        <v>48.818326099999993</v>
      </c>
      <c r="R921" s="47">
        <f t="shared" si="1161"/>
        <v>49.348999999999997</v>
      </c>
      <c r="S921" s="47">
        <f t="shared" si="1162"/>
        <v>49.348999999999997</v>
      </c>
      <c r="T921" s="47">
        <f>CH921+Z921</f>
        <v>48.818326099999993</v>
      </c>
      <c r="U921" s="5">
        <v>0</v>
      </c>
      <c r="V921" s="5">
        <v>0</v>
      </c>
      <c r="W921" s="5">
        <v>0</v>
      </c>
      <c r="X921" s="5">
        <v>0</v>
      </c>
      <c r="Y921" s="5">
        <f t="shared" si="1138"/>
        <v>0</v>
      </c>
      <c r="Z921" s="5">
        <v>0</v>
      </c>
      <c r="AA921" s="5">
        <v>0</v>
      </c>
      <c r="AB921" s="5">
        <v>0</v>
      </c>
      <c r="AC921" s="5">
        <v>0</v>
      </c>
      <c r="AD921" s="47">
        <f t="shared" si="1139"/>
        <v>0</v>
      </c>
      <c r="AE921" s="5">
        <v>0</v>
      </c>
      <c r="AF921" s="5">
        <v>0</v>
      </c>
      <c r="AG921" s="5">
        <v>0</v>
      </c>
      <c r="AH921" s="5">
        <v>0</v>
      </c>
      <c r="AI921" s="5">
        <f t="shared" si="1163"/>
        <v>0</v>
      </c>
      <c r="AJ921" s="5">
        <v>0</v>
      </c>
      <c r="AK921" s="5">
        <v>0</v>
      </c>
      <c r="AL921" s="5">
        <v>0</v>
      </c>
      <c r="AM921" s="5">
        <v>0</v>
      </c>
      <c r="AN921" s="47">
        <f t="shared" si="1140"/>
        <v>0</v>
      </c>
      <c r="AO921" s="5">
        <v>0</v>
      </c>
      <c r="AP921" s="5">
        <v>0</v>
      </c>
      <c r="AQ921" s="5">
        <v>0</v>
      </c>
      <c r="AR921" s="5">
        <v>0</v>
      </c>
      <c r="AS921" s="5">
        <f t="shared" si="1164"/>
        <v>0</v>
      </c>
      <c r="AT921" s="5">
        <v>0</v>
      </c>
      <c r="AU921" s="5">
        <v>0</v>
      </c>
      <c r="AV921" s="5">
        <v>0</v>
      </c>
      <c r="AW921" s="5">
        <v>0</v>
      </c>
      <c r="AX921" s="47">
        <f t="shared" si="1141"/>
        <v>0</v>
      </c>
      <c r="AY921" s="5">
        <v>0</v>
      </c>
      <c r="AZ921" s="5">
        <v>0</v>
      </c>
      <c r="BA921" s="5">
        <v>0</v>
      </c>
      <c r="BB921" s="5">
        <v>0</v>
      </c>
      <c r="BC921" s="5">
        <f t="shared" si="1165"/>
        <v>0</v>
      </c>
      <c r="BD921" s="5">
        <v>0</v>
      </c>
      <c r="BE921" s="5">
        <v>0</v>
      </c>
      <c r="BF921" s="5">
        <v>0</v>
      </c>
      <c r="BG921" s="5">
        <v>0</v>
      </c>
      <c r="BH921" s="47">
        <f t="shared" si="1142"/>
        <v>0</v>
      </c>
      <c r="BI921" s="5">
        <v>45.848999999999997</v>
      </c>
      <c r="BJ921" s="5">
        <v>0</v>
      </c>
      <c r="BK921" s="5">
        <v>0</v>
      </c>
      <c r="BL921" s="47">
        <v>38.463333333333338</v>
      </c>
      <c r="BM921" s="5">
        <f t="shared" si="1166"/>
        <v>7.3856666666666584</v>
      </c>
      <c r="BN921" s="5">
        <v>28.119799999999998</v>
      </c>
      <c r="BO921" s="5">
        <v>0</v>
      </c>
      <c r="BP921" s="5">
        <v>0</v>
      </c>
      <c r="BQ921" s="5">
        <v>23.855666666666668</v>
      </c>
      <c r="BR921" s="47">
        <f t="shared" si="1143"/>
        <v>4.26413333333333</v>
      </c>
      <c r="BS921" s="5">
        <v>20.698526099999999</v>
      </c>
      <c r="BT921" s="5">
        <v>0</v>
      </c>
      <c r="BU921" s="5">
        <v>0</v>
      </c>
      <c r="BV921" s="47">
        <v>17.524333333333331</v>
      </c>
      <c r="BW921" s="47">
        <f t="shared" si="1144"/>
        <v>3.1741927666666676</v>
      </c>
      <c r="BX921" s="3" t="s">
        <v>77</v>
      </c>
      <c r="BY921" s="3" t="s">
        <v>77</v>
      </c>
      <c r="BZ921" s="3" t="s">
        <v>77</v>
      </c>
      <c r="CA921" s="3" t="s">
        <v>77</v>
      </c>
      <c r="CB921" s="3" t="s">
        <v>77</v>
      </c>
      <c r="CC921" s="47">
        <f t="shared" si="1145"/>
        <v>66.547526099999999</v>
      </c>
      <c r="CD921" s="47">
        <f t="shared" si="1146"/>
        <v>0</v>
      </c>
      <c r="CE921" s="47">
        <f t="shared" si="1147"/>
        <v>0</v>
      </c>
      <c r="CF921" s="47">
        <f t="shared" si="1148"/>
        <v>55.987666666666669</v>
      </c>
      <c r="CG921" s="47">
        <f t="shared" si="1149"/>
        <v>10.559859433333326</v>
      </c>
      <c r="CH921" s="52">
        <f t="shared" si="1150"/>
        <v>48.818326099999993</v>
      </c>
      <c r="CI921" s="52">
        <f t="shared" si="1151"/>
        <v>0</v>
      </c>
      <c r="CJ921" s="52">
        <f t="shared" si="1152"/>
        <v>0</v>
      </c>
      <c r="CK921" s="52">
        <f t="shared" si="1153"/>
        <v>41.379999999999995</v>
      </c>
      <c r="CL921" s="52">
        <f t="shared" si="1154"/>
        <v>7.4383260999999976</v>
      </c>
      <c r="CM921" s="48" t="s">
        <v>2880</v>
      </c>
    </row>
    <row r="922" spans="1:91" s="10" customFormat="1" ht="78.75" x14ac:dyDescent="0.25">
      <c r="A922" s="44" t="s">
        <v>495</v>
      </c>
      <c r="B922" s="93" t="s">
        <v>1748</v>
      </c>
      <c r="C922" s="114" t="s">
        <v>1749</v>
      </c>
      <c r="D922" s="6" t="s">
        <v>175</v>
      </c>
      <c r="E922" s="43">
        <v>2024</v>
      </c>
      <c r="F922" s="43">
        <v>2025</v>
      </c>
      <c r="G922" s="43">
        <v>2027</v>
      </c>
      <c r="H922" s="8" t="s">
        <v>77</v>
      </c>
      <c r="I922" s="8" t="s">
        <v>77</v>
      </c>
      <c r="J922" s="47" t="s">
        <v>77</v>
      </c>
      <c r="K922" s="47" t="s">
        <v>77</v>
      </c>
      <c r="L922" s="47" t="s">
        <v>77</v>
      </c>
      <c r="M922" s="47" t="s">
        <v>77</v>
      </c>
      <c r="N922" s="47" t="s">
        <v>77</v>
      </c>
      <c r="O922" s="47">
        <v>0</v>
      </c>
      <c r="P922" s="47">
        <v>35.817399999999999</v>
      </c>
      <c r="Q922" s="47">
        <v>35.817399999999999</v>
      </c>
      <c r="R922" s="47">
        <f t="shared" si="1161"/>
        <v>35.817399999999999</v>
      </c>
      <c r="S922" s="47">
        <f t="shared" si="1162"/>
        <v>35.817399999999999</v>
      </c>
      <c r="T922" s="47">
        <f t="shared" ref="T922:T923" si="1167">Q922-O922</f>
        <v>35.817399999999999</v>
      </c>
      <c r="U922" s="5">
        <v>0</v>
      </c>
      <c r="V922" s="5">
        <v>0</v>
      </c>
      <c r="W922" s="5">
        <v>0</v>
      </c>
      <c r="X922" s="5">
        <v>0</v>
      </c>
      <c r="Y922" s="5">
        <f t="shared" si="1138"/>
        <v>0</v>
      </c>
      <c r="Z922" s="5">
        <v>0</v>
      </c>
      <c r="AA922" s="5">
        <v>0</v>
      </c>
      <c r="AB922" s="5">
        <v>0</v>
      </c>
      <c r="AC922" s="5">
        <v>0</v>
      </c>
      <c r="AD922" s="47">
        <f t="shared" si="1139"/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f t="shared" si="1163"/>
        <v>0</v>
      </c>
      <c r="AJ922" s="5">
        <v>0</v>
      </c>
      <c r="AK922" s="5">
        <v>0</v>
      </c>
      <c r="AL922" s="5">
        <v>0</v>
      </c>
      <c r="AM922" s="5">
        <v>0</v>
      </c>
      <c r="AN922" s="47">
        <f t="shared" si="1140"/>
        <v>0</v>
      </c>
      <c r="AO922" s="5">
        <v>0</v>
      </c>
      <c r="AP922" s="5">
        <v>0</v>
      </c>
      <c r="AQ922" s="5">
        <v>0</v>
      </c>
      <c r="AR922" s="5">
        <v>0</v>
      </c>
      <c r="AS922" s="5">
        <f t="shared" si="1164"/>
        <v>0</v>
      </c>
      <c r="AT922" s="5">
        <v>0</v>
      </c>
      <c r="AU922" s="5">
        <v>0</v>
      </c>
      <c r="AV922" s="5">
        <v>0</v>
      </c>
      <c r="AW922" s="5">
        <v>0</v>
      </c>
      <c r="AX922" s="47">
        <f t="shared" si="1141"/>
        <v>0</v>
      </c>
      <c r="AY922" s="5">
        <v>0</v>
      </c>
      <c r="AZ922" s="5">
        <v>0</v>
      </c>
      <c r="BA922" s="5">
        <v>0</v>
      </c>
      <c r="BB922" s="5">
        <v>0</v>
      </c>
      <c r="BC922" s="5">
        <f t="shared" si="1165"/>
        <v>0</v>
      </c>
      <c r="BD922" s="5">
        <v>0</v>
      </c>
      <c r="BE922" s="5">
        <v>0</v>
      </c>
      <c r="BF922" s="5">
        <v>0</v>
      </c>
      <c r="BG922" s="5">
        <v>0</v>
      </c>
      <c r="BH922" s="47">
        <f t="shared" si="1142"/>
        <v>0</v>
      </c>
      <c r="BI922" s="5">
        <v>32.817399999999999</v>
      </c>
      <c r="BJ922" s="5">
        <v>0</v>
      </c>
      <c r="BK922" s="5">
        <v>0</v>
      </c>
      <c r="BL922" s="47">
        <v>27.490000000000002</v>
      </c>
      <c r="BM922" s="5">
        <f t="shared" si="1166"/>
        <v>5.3273999999999972</v>
      </c>
      <c r="BN922" s="5">
        <v>0</v>
      </c>
      <c r="BO922" s="5">
        <v>0</v>
      </c>
      <c r="BP922" s="5">
        <v>0</v>
      </c>
      <c r="BQ922" s="5">
        <v>0</v>
      </c>
      <c r="BR922" s="47">
        <f t="shared" si="1143"/>
        <v>0</v>
      </c>
      <c r="BS922" s="5">
        <v>0</v>
      </c>
      <c r="BT922" s="5">
        <v>0</v>
      </c>
      <c r="BU922" s="5">
        <v>0</v>
      </c>
      <c r="BV922" s="47">
        <v>0</v>
      </c>
      <c r="BW922" s="47">
        <f t="shared" si="1144"/>
        <v>0</v>
      </c>
      <c r="BX922" s="3" t="s">
        <v>77</v>
      </c>
      <c r="BY922" s="3" t="s">
        <v>77</v>
      </c>
      <c r="BZ922" s="3" t="s">
        <v>77</v>
      </c>
      <c r="CA922" s="3" t="s">
        <v>77</v>
      </c>
      <c r="CB922" s="3" t="s">
        <v>77</v>
      </c>
      <c r="CC922" s="47">
        <f t="shared" si="1145"/>
        <v>32.817399999999999</v>
      </c>
      <c r="CD922" s="47">
        <f t="shared" si="1146"/>
        <v>0</v>
      </c>
      <c r="CE922" s="47">
        <f t="shared" si="1147"/>
        <v>0</v>
      </c>
      <c r="CF922" s="47">
        <f t="shared" si="1148"/>
        <v>27.490000000000002</v>
      </c>
      <c r="CG922" s="47">
        <f t="shared" si="1149"/>
        <v>5.3273999999999972</v>
      </c>
      <c r="CH922" s="52">
        <f t="shared" si="1150"/>
        <v>0</v>
      </c>
      <c r="CI922" s="52">
        <f t="shared" si="1151"/>
        <v>0</v>
      </c>
      <c r="CJ922" s="52">
        <f t="shared" si="1152"/>
        <v>0</v>
      </c>
      <c r="CK922" s="52">
        <f t="shared" si="1153"/>
        <v>0</v>
      </c>
      <c r="CL922" s="52">
        <f t="shared" si="1154"/>
        <v>0</v>
      </c>
      <c r="CM922" s="129" t="s">
        <v>2817</v>
      </c>
    </row>
    <row r="923" spans="1:91" s="10" customFormat="1" ht="78.75" x14ac:dyDescent="0.25">
      <c r="A923" s="44" t="s">
        <v>495</v>
      </c>
      <c r="B923" s="93" t="s">
        <v>1750</v>
      </c>
      <c r="C923" s="114" t="s">
        <v>1751</v>
      </c>
      <c r="D923" s="6" t="s">
        <v>175</v>
      </c>
      <c r="E923" s="43">
        <v>2024</v>
      </c>
      <c r="F923" s="43">
        <v>2025</v>
      </c>
      <c r="G923" s="43">
        <v>2027</v>
      </c>
      <c r="H923" s="8" t="s">
        <v>77</v>
      </c>
      <c r="I923" s="8" t="s">
        <v>77</v>
      </c>
      <c r="J923" s="47" t="s">
        <v>77</v>
      </c>
      <c r="K923" s="47" t="s">
        <v>77</v>
      </c>
      <c r="L923" s="47" t="s">
        <v>77</v>
      </c>
      <c r="M923" s="47" t="s">
        <v>77</v>
      </c>
      <c r="N923" s="47" t="s">
        <v>77</v>
      </c>
      <c r="O923" s="47">
        <v>0</v>
      </c>
      <c r="P923" s="47">
        <v>6.4996</v>
      </c>
      <c r="Q923" s="47">
        <v>6.4996</v>
      </c>
      <c r="R923" s="47">
        <f t="shared" si="1161"/>
        <v>6.4996</v>
      </c>
      <c r="S923" s="47">
        <f t="shared" si="1162"/>
        <v>6.4996</v>
      </c>
      <c r="T923" s="47">
        <f t="shared" si="1167"/>
        <v>6.4996</v>
      </c>
      <c r="U923" s="5">
        <v>0</v>
      </c>
      <c r="V923" s="5">
        <v>0</v>
      </c>
      <c r="W923" s="5">
        <v>0</v>
      </c>
      <c r="X923" s="5">
        <v>0</v>
      </c>
      <c r="Y923" s="5">
        <f t="shared" si="1138"/>
        <v>0</v>
      </c>
      <c r="Z923" s="5">
        <v>0</v>
      </c>
      <c r="AA923" s="5">
        <v>0</v>
      </c>
      <c r="AB923" s="5">
        <v>0</v>
      </c>
      <c r="AC923" s="5">
        <v>0</v>
      </c>
      <c r="AD923" s="47">
        <f t="shared" si="1139"/>
        <v>0</v>
      </c>
      <c r="AE923" s="5">
        <v>0</v>
      </c>
      <c r="AF923" s="5">
        <v>0</v>
      </c>
      <c r="AG923" s="5">
        <v>0</v>
      </c>
      <c r="AH923" s="5">
        <v>0</v>
      </c>
      <c r="AI923" s="5">
        <f t="shared" si="1163"/>
        <v>0</v>
      </c>
      <c r="AJ923" s="5">
        <v>0</v>
      </c>
      <c r="AK923" s="5">
        <v>0</v>
      </c>
      <c r="AL923" s="5">
        <v>0</v>
      </c>
      <c r="AM923" s="5">
        <v>0</v>
      </c>
      <c r="AN923" s="47">
        <f t="shared" si="1140"/>
        <v>0</v>
      </c>
      <c r="AO923" s="5">
        <v>0</v>
      </c>
      <c r="AP923" s="5">
        <v>0</v>
      </c>
      <c r="AQ923" s="5">
        <v>0</v>
      </c>
      <c r="AR923" s="5">
        <v>0</v>
      </c>
      <c r="AS923" s="5">
        <f t="shared" si="1164"/>
        <v>0</v>
      </c>
      <c r="AT923" s="5">
        <v>0</v>
      </c>
      <c r="AU923" s="5">
        <v>0</v>
      </c>
      <c r="AV923" s="5">
        <v>0</v>
      </c>
      <c r="AW923" s="5">
        <v>0</v>
      </c>
      <c r="AX923" s="47">
        <f t="shared" si="1141"/>
        <v>0</v>
      </c>
      <c r="AY923" s="5">
        <v>0</v>
      </c>
      <c r="AZ923" s="5">
        <v>0</v>
      </c>
      <c r="BA923" s="5">
        <v>0</v>
      </c>
      <c r="BB923" s="5">
        <v>0</v>
      </c>
      <c r="BC923" s="5">
        <f t="shared" si="1165"/>
        <v>0</v>
      </c>
      <c r="BD923" s="5">
        <v>0</v>
      </c>
      <c r="BE923" s="5">
        <v>0</v>
      </c>
      <c r="BF923" s="5">
        <v>0</v>
      </c>
      <c r="BG923" s="5">
        <v>0</v>
      </c>
      <c r="BH923" s="47">
        <f t="shared" si="1142"/>
        <v>0</v>
      </c>
      <c r="BI923" s="5">
        <v>5.9995999999999992</v>
      </c>
      <c r="BJ923" s="5">
        <v>0</v>
      </c>
      <c r="BK923" s="5">
        <v>0</v>
      </c>
      <c r="BL923" s="47">
        <v>5.0333333333333332</v>
      </c>
      <c r="BM923" s="5">
        <f t="shared" si="1166"/>
        <v>0.96626666666666594</v>
      </c>
      <c r="BN923" s="5">
        <v>0</v>
      </c>
      <c r="BO923" s="5">
        <v>0</v>
      </c>
      <c r="BP923" s="5">
        <v>0</v>
      </c>
      <c r="BQ923" s="5">
        <v>0</v>
      </c>
      <c r="BR923" s="47">
        <f t="shared" si="1143"/>
        <v>0</v>
      </c>
      <c r="BS923" s="5">
        <v>0</v>
      </c>
      <c r="BT923" s="5">
        <v>0</v>
      </c>
      <c r="BU923" s="5">
        <v>0</v>
      </c>
      <c r="BV923" s="47">
        <v>0</v>
      </c>
      <c r="BW923" s="47">
        <f t="shared" si="1144"/>
        <v>0</v>
      </c>
      <c r="BX923" s="3" t="s">
        <v>77</v>
      </c>
      <c r="BY923" s="3" t="s">
        <v>77</v>
      </c>
      <c r="BZ923" s="3" t="s">
        <v>77</v>
      </c>
      <c r="CA923" s="3" t="s">
        <v>77</v>
      </c>
      <c r="CB923" s="3" t="s">
        <v>77</v>
      </c>
      <c r="CC923" s="47">
        <f t="shared" si="1145"/>
        <v>5.9995999999999992</v>
      </c>
      <c r="CD923" s="47">
        <f t="shared" si="1146"/>
        <v>0</v>
      </c>
      <c r="CE923" s="47">
        <f t="shared" si="1147"/>
        <v>0</v>
      </c>
      <c r="CF923" s="47">
        <f t="shared" si="1148"/>
        <v>5.0333333333333332</v>
      </c>
      <c r="CG923" s="47">
        <f t="shared" si="1149"/>
        <v>0.96626666666666594</v>
      </c>
      <c r="CH923" s="52">
        <f t="shared" si="1150"/>
        <v>0</v>
      </c>
      <c r="CI923" s="52">
        <f t="shared" si="1151"/>
        <v>0</v>
      </c>
      <c r="CJ923" s="52">
        <f t="shared" si="1152"/>
        <v>0</v>
      </c>
      <c r="CK923" s="52">
        <f t="shared" si="1153"/>
        <v>0</v>
      </c>
      <c r="CL923" s="52">
        <f t="shared" si="1154"/>
        <v>0</v>
      </c>
      <c r="CM923" s="129" t="s">
        <v>2817</v>
      </c>
    </row>
    <row r="924" spans="1:91" s="10" customFormat="1" ht="78.75" x14ac:dyDescent="0.25">
      <c r="A924" s="44" t="s">
        <v>495</v>
      </c>
      <c r="B924" s="93" t="s">
        <v>1752</v>
      </c>
      <c r="C924" s="114" t="s">
        <v>1753</v>
      </c>
      <c r="D924" s="6" t="s">
        <v>175</v>
      </c>
      <c r="E924" s="43">
        <v>2024</v>
      </c>
      <c r="F924" s="43">
        <v>2025</v>
      </c>
      <c r="G924" s="13">
        <v>2024</v>
      </c>
      <c r="H924" s="8" t="s">
        <v>77</v>
      </c>
      <c r="I924" s="8" t="s">
        <v>77</v>
      </c>
      <c r="J924" s="47" t="s">
        <v>77</v>
      </c>
      <c r="K924" s="47" t="s">
        <v>77</v>
      </c>
      <c r="L924" s="47" t="s">
        <v>77</v>
      </c>
      <c r="M924" s="47" t="s">
        <v>77</v>
      </c>
      <c r="N924" s="47" t="s">
        <v>77</v>
      </c>
      <c r="O924" s="47">
        <v>0</v>
      </c>
      <c r="P924" s="47">
        <v>26.177199999999999</v>
      </c>
      <c r="Q924" s="80">
        <f>O924+Z924+CH924</f>
        <v>25.886215212</v>
      </c>
      <c r="R924" s="47">
        <f t="shared" si="1161"/>
        <v>26.177199999999999</v>
      </c>
      <c r="S924" s="47">
        <f t="shared" si="1162"/>
        <v>26.177199999999999</v>
      </c>
      <c r="T924" s="47">
        <f>CH924+Z924</f>
        <v>25.886215212</v>
      </c>
      <c r="U924" s="5">
        <v>0</v>
      </c>
      <c r="V924" s="5">
        <v>0</v>
      </c>
      <c r="W924" s="5">
        <v>0</v>
      </c>
      <c r="X924" s="5">
        <v>0</v>
      </c>
      <c r="Y924" s="5">
        <f t="shared" si="1138"/>
        <v>0</v>
      </c>
      <c r="Z924" s="5">
        <v>0</v>
      </c>
      <c r="AA924" s="5">
        <v>0</v>
      </c>
      <c r="AB924" s="5">
        <v>0</v>
      </c>
      <c r="AC924" s="5">
        <v>0</v>
      </c>
      <c r="AD924" s="47">
        <f t="shared" si="1139"/>
        <v>0</v>
      </c>
      <c r="AE924" s="5">
        <v>0</v>
      </c>
      <c r="AF924" s="5">
        <v>0</v>
      </c>
      <c r="AG924" s="5">
        <v>0</v>
      </c>
      <c r="AH924" s="5">
        <v>0</v>
      </c>
      <c r="AI924" s="5">
        <f t="shared" si="1163"/>
        <v>0</v>
      </c>
      <c r="AJ924" s="5">
        <v>0</v>
      </c>
      <c r="AK924" s="5">
        <v>0</v>
      </c>
      <c r="AL924" s="5">
        <v>0</v>
      </c>
      <c r="AM924" s="5">
        <v>0</v>
      </c>
      <c r="AN924" s="47">
        <f t="shared" si="1140"/>
        <v>0</v>
      </c>
      <c r="AO924" s="5">
        <v>0</v>
      </c>
      <c r="AP924" s="5">
        <v>0</v>
      </c>
      <c r="AQ924" s="5">
        <v>0</v>
      </c>
      <c r="AR924" s="5">
        <v>0</v>
      </c>
      <c r="AS924" s="5">
        <f t="shared" si="1164"/>
        <v>0</v>
      </c>
      <c r="AT924" s="5">
        <v>0</v>
      </c>
      <c r="AU924" s="5">
        <v>0</v>
      </c>
      <c r="AV924" s="5">
        <v>0</v>
      </c>
      <c r="AW924" s="5">
        <v>0</v>
      </c>
      <c r="AX924" s="47">
        <f t="shared" si="1141"/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f t="shared" si="1165"/>
        <v>0</v>
      </c>
      <c r="BD924" s="5">
        <v>0</v>
      </c>
      <c r="BE924" s="5">
        <v>0</v>
      </c>
      <c r="BF924" s="5">
        <v>0</v>
      </c>
      <c r="BG924" s="5">
        <v>0</v>
      </c>
      <c r="BH924" s="47">
        <f t="shared" si="1142"/>
        <v>0</v>
      </c>
      <c r="BI924" s="5">
        <v>24.177199999999999</v>
      </c>
      <c r="BJ924" s="5">
        <v>0</v>
      </c>
      <c r="BK924" s="5">
        <v>0</v>
      </c>
      <c r="BL924" s="47">
        <v>20.283333333333335</v>
      </c>
      <c r="BM924" s="5">
        <f t="shared" si="1166"/>
        <v>3.8938666666666641</v>
      </c>
      <c r="BN924" s="5">
        <v>25.886215212</v>
      </c>
      <c r="BO924" s="5">
        <v>0</v>
      </c>
      <c r="BP924" s="5">
        <v>0</v>
      </c>
      <c r="BQ924" s="5">
        <v>21.95</v>
      </c>
      <c r="BR924" s="47">
        <f t="shared" si="1143"/>
        <v>3.9362152120000005</v>
      </c>
      <c r="BS924" s="5">
        <v>0</v>
      </c>
      <c r="BT924" s="5">
        <v>0</v>
      </c>
      <c r="BU924" s="5">
        <v>0</v>
      </c>
      <c r="BV924" s="47">
        <v>0</v>
      </c>
      <c r="BW924" s="47">
        <f t="shared" si="1144"/>
        <v>0</v>
      </c>
      <c r="BX924" s="3" t="s">
        <v>77</v>
      </c>
      <c r="BY924" s="3" t="s">
        <v>77</v>
      </c>
      <c r="BZ924" s="3" t="s">
        <v>77</v>
      </c>
      <c r="CA924" s="3" t="s">
        <v>77</v>
      </c>
      <c r="CB924" s="3" t="s">
        <v>77</v>
      </c>
      <c r="CC924" s="47">
        <f t="shared" si="1145"/>
        <v>24.177199999999999</v>
      </c>
      <c r="CD924" s="47">
        <f t="shared" si="1146"/>
        <v>0</v>
      </c>
      <c r="CE924" s="47">
        <f t="shared" si="1147"/>
        <v>0</v>
      </c>
      <c r="CF924" s="47">
        <f t="shared" si="1148"/>
        <v>20.283333333333335</v>
      </c>
      <c r="CG924" s="47">
        <f t="shared" si="1149"/>
        <v>3.8938666666666641</v>
      </c>
      <c r="CH924" s="52">
        <f t="shared" si="1150"/>
        <v>25.886215212</v>
      </c>
      <c r="CI924" s="52">
        <f t="shared" si="1151"/>
        <v>0</v>
      </c>
      <c r="CJ924" s="52">
        <f t="shared" si="1152"/>
        <v>0</v>
      </c>
      <c r="CK924" s="52">
        <f t="shared" si="1153"/>
        <v>21.95</v>
      </c>
      <c r="CL924" s="52">
        <f t="shared" si="1154"/>
        <v>3.9362152120000005</v>
      </c>
      <c r="CM924" s="129" t="s">
        <v>3032</v>
      </c>
    </row>
    <row r="925" spans="1:91" s="10" customFormat="1" ht="47.25" x14ac:dyDescent="0.25">
      <c r="A925" s="44" t="s">
        <v>495</v>
      </c>
      <c r="B925" s="93" t="s">
        <v>1754</v>
      </c>
      <c r="C925" s="114" t="s">
        <v>1755</v>
      </c>
      <c r="D925" s="6" t="s">
        <v>175</v>
      </c>
      <c r="E925" s="43">
        <v>2024</v>
      </c>
      <c r="F925" s="43">
        <v>2025</v>
      </c>
      <c r="G925" s="43">
        <v>2025</v>
      </c>
      <c r="H925" s="8" t="s">
        <v>77</v>
      </c>
      <c r="I925" s="8" t="s">
        <v>77</v>
      </c>
      <c r="J925" s="47" t="s">
        <v>77</v>
      </c>
      <c r="K925" s="47" t="s">
        <v>77</v>
      </c>
      <c r="L925" s="47" t="s">
        <v>77</v>
      </c>
      <c r="M925" s="47" t="s">
        <v>77</v>
      </c>
      <c r="N925" s="47" t="s">
        <v>77</v>
      </c>
      <c r="O925" s="47">
        <v>0</v>
      </c>
      <c r="P925" s="47">
        <v>21.6572</v>
      </c>
      <c r="Q925" s="80">
        <f>O925+Z925+CH925</f>
        <v>21.6172</v>
      </c>
      <c r="R925" s="47">
        <f t="shared" si="1161"/>
        <v>21.6572</v>
      </c>
      <c r="S925" s="47">
        <f t="shared" si="1162"/>
        <v>21.6572</v>
      </c>
      <c r="T925" s="47">
        <f>CH925+Z925</f>
        <v>21.6172</v>
      </c>
      <c r="U925" s="5">
        <v>0</v>
      </c>
      <c r="V925" s="5">
        <v>0</v>
      </c>
      <c r="W925" s="5">
        <v>0</v>
      </c>
      <c r="X925" s="5">
        <v>0</v>
      </c>
      <c r="Y925" s="5">
        <f t="shared" si="1138"/>
        <v>0</v>
      </c>
      <c r="Z925" s="5">
        <v>0</v>
      </c>
      <c r="AA925" s="5">
        <v>0</v>
      </c>
      <c r="AB925" s="5">
        <v>0</v>
      </c>
      <c r="AC925" s="5">
        <v>0</v>
      </c>
      <c r="AD925" s="47">
        <f t="shared" si="1139"/>
        <v>0</v>
      </c>
      <c r="AE925" s="5">
        <v>0</v>
      </c>
      <c r="AF925" s="5">
        <v>0</v>
      </c>
      <c r="AG925" s="5">
        <v>0</v>
      </c>
      <c r="AH925" s="5">
        <v>0</v>
      </c>
      <c r="AI925" s="5">
        <f t="shared" si="1163"/>
        <v>0</v>
      </c>
      <c r="AJ925" s="5">
        <v>0</v>
      </c>
      <c r="AK925" s="5">
        <v>0</v>
      </c>
      <c r="AL925" s="5">
        <v>0</v>
      </c>
      <c r="AM925" s="5">
        <v>0</v>
      </c>
      <c r="AN925" s="47">
        <f t="shared" si="1140"/>
        <v>0</v>
      </c>
      <c r="AO925" s="5">
        <v>0</v>
      </c>
      <c r="AP925" s="5">
        <v>0</v>
      </c>
      <c r="AQ925" s="5">
        <v>0</v>
      </c>
      <c r="AR925" s="5">
        <v>0</v>
      </c>
      <c r="AS925" s="5">
        <f t="shared" si="1164"/>
        <v>0</v>
      </c>
      <c r="AT925" s="5">
        <v>0</v>
      </c>
      <c r="AU925" s="5">
        <v>0</v>
      </c>
      <c r="AV925" s="5">
        <v>0</v>
      </c>
      <c r="AW925" s="5">
        <v>0</v>
      </c>
      <c r="AX925" s="47">
        <f t="shared" si="1141"/>
        <v>0</v>
      </c>
      <c r="AY925" s="5">
        <v>0</v>
      </c>
      <c r="AZ925" s="5">
        <v>0</v>
      </c>
      <c r="BA925" s="5">
        <v>0</v>
      </c>
      <c r="BB925" s="5">
        <v>0</v>
      </c>
      <c r="BC925" s="5">
        <f t="shared" si="1165"/>
        <v>0</v>
      </c>
      <c r="BD925" s="5">
        <v>0</v>
      </c>
      <c r="BE925" s="5">
        <v>0</v>
      </c>
      <c r="BF925" s="5">
        <v>0</v>
      </c>
      <c r="BG925" s="5">
        <v>0</v>
      </c>
      <c r="BH925" s="47">
        <f t="shared" si="1142"/>
        <v>0</v>
      </c>
      <c r="BI925" s="5">
        <v>20.1572</v>
      </c>
      <c r="BJ925" s="5">
        <v>0</v>
      </c>
      <c r="BK925" s="5">
        <v>0</v>
      </c>
      <c r="BL925" s="47">
        <v>16.91</v>
      </c>
      <c r="BM925" s="5">
        <f t="shared" si="1166"/>
        <v>3.2471999999999994</v>
      </c>
      <c r="BN925" s="5">
        <v>20.1172</v>
      </c>
      <c r="BO925" s="5">
        <v>0</v>
      </c>
      <c r="BP925" s="5">
        <v>0</v>
      </c>
      <c r="BQ925" s="5">
        <v>16.91</v>
      </c>
      <c r="BR925" s="47">
        <f t="shared" si="1143"/>
        <v>3.2072000000000003</v>
      </c>
      <c r="BS925" s="5">
        <v>1.5</v>
      </c>
      <c r="BT925" s="5">
        <v>0</v>
      </c>
      <c r="BU925" s="5">
        <v>0</v>
      </c>
      <c r="BV925" s="47">
        <v>1.25</v>
      </c>
      <c r="BW925" s="47">
        <f t="shared" si="1144"/>
        <v>0.25</v>
      </c>
      <c r="BX925" s="3" t="s">
        <v>77</v>
      </c>
      <c r="BY925" s="3" t="s">
        <v>77</v>
      </c>
      <c r="BZ925" s="3" t="s">
        <v>77</v>
      </c>
      <c r="CA925" s="3" t="s">
        <v>77</v>
      </c>
      <c r="CB925" s="3" t="s">
        <v>77</v>
      </c>
      <c r="CC925" s="47">
        <f t="shared" si="1145"/>
        <v>21.6572</v>
      </c>
      <c r="CD925" s="47">
        <f t="shared" si="1146"/>
        <v>0</v>
      </c>
      <c r="CE925" s="47">
        <f t="shared" si="1147"/>
        <v>0</v>
      </c>
      <c r="CF925" s="47">
        <f t="shared" si="1148"/>
        <v>18.16</v>
      </c>
      <c r="CG925" s="47">
        <f t="shared" si="1149"/>
        <v>3.4971999999999994</v>
      </c>
      <c r="CH925" s="52">
        <f t="shared" si="1150"/>
        <v>21.6172</v>
      </c>
      <c r="CI925" s="52">
        <f t="shared" si="1151"/>
        <v>0</v>
      </c>
      <c r="CJ925" s="52">
        <f t="shared" si="1152"/>
        <v>0</v>
      </c>
      <c r="CK925" s="52">
        <f t="shared" si="1153"/>
        <v>18.16</v>
      </c>
      <c r="CL925" s="52">
        <f t="shared" si="1154"/>
        <v>3.4572000000000003</v>
      </c>
      <c r="CM925" s="129" t="s">
        <v>3031</v>
      </c>
    </row>
    <row r="926" spans="1:91" s="10" customFormat="1" ht="47.25" x14ac:dyDescent="0.25">
      <c r="A926" s="44" t="s">
        <v>495</v>
      </c>
      <c r="B926" s="93" t="s">
        <v>1461</v>
      </c>
      <c r="C926" s="103" t="s">
        <v>479</v>
      </c>
      <c r="D926" s="6" t="s">
        <v>183</v>
      </c>
      <c r="E926" s="13">
        <v>2013</v>
      </c>
      <c r="F926" s="13">
        <v>2027</v>
      </c>
      <c r="G926" s="13">
        <v>2027</v>
      </c>
      <c r="H926" s="47" t="s">
        <v>77</v>
      </c>
      <c r="I926" s="47" t="s">
        <v>77</v>
      </c>
      <c r="J926" s="5" t="s">
        <v>77</v>
      </c>
      <c r="K926" s="47" t="s">
        <v>77</v>
      </c>
      <c r="L926" s="47" t="s">
        <v>77</v>
      </c>
      <c r="M926" s="5" t="s">
        <v>77</v>
      </c>
      <c r="N926" s="47" t="s">
        <v>77</v>
      </c>
      <c r="O926" s="47">
        <v>7.7998000000000003</v>
      </c>
      <c r="P926" s="107">
        <v>169.47339661019998</v>
      </c>
      <c r="Q926" s="47">
        <v>169.47339661019998</v>
      </c>
      <c r="R926" s="152">
        <v>161.67359661019998</v>
      </c>
      <c r="S926" s="107">
        <f t="shared" si="1162"/>
        <v>161.67359661019998</v>
      </c>
      <c r="T926" s="47">
        <f>Q926-O926</f>
        <v>161.67359661019998</v>
      </c>
      <c r="U926" s="5">
        <v>0</v>
      </c>
      <c r="V926" s="5">
        <v>0</v>
      </c>
      <c r="W926" s="5">
        <v>0</v>
      </c>
      <c r="X926" s="5">
        <v>0</v>
      </c>
      <c r="Y926" s="5">
        <f t="shared" si="1138"/>
        <v>0</v>
      </c>
      <c r="Z926" s="5">
        <v>0</v>
      </c>
      <c r="AA926" s="5">
        <v>0</v>
      </c>
      <c r="AB926" s="5">
        <v>0</v>
      </c>
      <c r="AC926" s="5">
        <v>0</v>
      </c>
      <c r="AD926" s="47">
        <f t="shared" si="1139"/>
        <v>0</v>
      </c>
      <c r="AE926" s="5">
        <v>0</v>
      </c>
      <c r="AF926" s="5">
        <v>0</v>
      </c>
      <c r="AG926" s="5">
        <v>0</v>
      </c>
      <c r="AH926" s="47">
        <v>0</v>
      </c>
      <c r="AI926" s="5">
        <f t="shared" si="1163"/>
        <v>0</v>
      </c>
      <c r="AJ926" s="5">
        <v>0</v>
      </c>
      <c r="AK926" s="5">
        <v>0</v>
      </c>
      <c r="AL926" s="5">
        <v>0</v>
      </c>
      <c r="AM926" s="5">
        <v>0</v>
      </c>
      <c r="AN926" s="47">
        <f t="shared" si="1140"/>
        <v>0</v>
      </c>
      <c r="AO926" s="5">
        <v>0</v>
      </c>
      <c r="AP926" s="5">
        <v>0</v>
      </c>
      <c r="AQ926" s="5">
        <v>0</v>
      </c>
      <c r="AR926" s="47">
        <v>0</v>
      </c>
      <c r="AS926" s="5">
        <f t="shared" si="1164"/>
        <v>0</v>
      </c>
      <c r="AT926" s="5">
        <v>0</v>
      </c>
      <c r="AU926" s="5">
        <v>0</v>
      </c>
      <c r="AV926" s="5">
        <v>0</v>
      </c>
      <c r="AW926" s="47">
        <v>0</v>
      </c>
      <c r="AX926" s="47">
        <f t="shared" si="1141"/>
        <v>0</v>
      </c>
      <c r="AY926" s="5">
        <v>0</v>
      </c>
      <c r="AZ926" s="5">
        <v>0</v>
      </c>
      <c r="BA926" s="5">
        <v>0</v>
      </c>
      <c r="BB926" s="47">
        <v>0</v>
      </c>
      <c r="BC926" s="5">
        <f t="shared" si="1165"/>
        <v>0</v>
      </c>
      <c r="BD926" s="5">
        <v>0</v>
      </c>
      <c r="BE926" s="5">
        <v>0</v>
      </c>
      <c r="BF926" s="5">
        <v>0</v>
      </c>
      <c r="BG926" s="47">
        <v>0</v>
      </c>
      <c r="BH926" s="47">
        <f t="shared" si="1142"/>
        <v>0</v>
      </c>
      <c r="BI926" s="5">
        <v>0</v>
      </c>
      <c r="BJ926" s="5">
        <v>0</v>
      </c>
      <c r="BK926" s="5">
        <v>0</v>
      </c>
      <c r="BL926" s="5">
        <v>0</v>
      </c>
      <c r="BM926" s="5">
        <f t="shared" si="1166"/>
        <v>0</v>
      </c>
      <c r="BN926" s="5">
        <v>0</v>
      </c>
      <c r="BO926" s="5">
        <v>0</v>
      </c>
      <c r="BP926" s="5">
        <v>0</v>
      </c>
      <c r="BQ926" s="47">
        <v>0</v>
      </c>
      <c r="BR926" s="47">
        <f t="shared" si="1143"/>
        <v>0</v>
      </c>
      <c r="BS926" s="5">
        <v>0</v>
      </c>
      <c r="BT926" s="5">
        <v>0</v>
      </c>
      <c r="BU926" s="5">
        <v>0</v>
      </c>
      <c r="BV926" s="5">
        <v>0</v>
      </c>
      <c r="BW926" s="47">
        <f t="shared" si="1144"/>
        <v>0</v>
      </c>
      <c r="BX926" s="3" t="s">
        <v>77</v>
      </c>
      <c r="BY926" s="3" t="s">
        <v>77</v>
      </c>
      <c r="BZ926" s="3" t="s">
        <v>77</v>
      </c>
      <c r="CA926" s="3" t="s">
        <v>77</v>
      </c>
      <c r="CB926" s="3" t="s">
        <v>77</v>
      </c>
      <c r="CC926" s="5">
        <f t="shared" si="1145"/>
        <v>0</v>
      </c>
      <c r="CD926" s="5">
        <f t="shared" si="1146"/>
        <v>0</v>
      </c>
      <c r="CE926" s="5">
        <f t="shared" si="1147"/>
        <v>0</v>
      </c>
      <c r="CF926" s="5">
        <f t="shared" si="1148"/>
        <v>0</v>
      </c>
      <c r="CG926" s="5">
        <f t="shared" si="1149"/>
        <v>0</v>
      </c>
      <c r="CH926" s="52">
        <f t="shared" si="1150"/>
        <v>0</v>
      </c>
      <c r="CI926" s="52">
        <f t="shared" si="1151"/>
        <v>0</v>
      </c>
      <c r="CJ926" s="52">
        <f t="shared" si="1152"/>
        <v>0</v>
      </c>
      <c r="CK926" s="52">
        <f t="shared" si="1153"/>
        <v>0</v>
      </c>
      <c r="CL926" s="52">
        <f t="shared" si="1154"/>
        <v>0</v>
      </c>
      <c r="CM926" s="129" t="s">
        <v>2896</v>
      </c>
    </row>
    <row r="927" spans="1:91" s="9" customFormat="1" ht="78.75" x14ac:dyDescent="0.25">
      <c r="A927" s="44" t="s">
        <v>495</v>
      </c>
      <c r="B927" s="102" t="s">
        <v>1997</v>
      </c>
      <c r="C927" s="103" t="s">
        <v>1544</v>
      </c>
      <c r="D927" s="83" t="s">
        <v>1202</v>
      </c>
      <c r="E927" s="43">
        <v>2019</v>
      </c>
      <c r="F927" s="43">
        <v>2020</v>
      </c>
      <c r="G927" s="43">
        <v>2020</v>
      </c>
      <c r="H927" s="47" t="s">
        <v>77</v>
      </c>
      <c r="I927" s="47" t="s">
        <v>77</v>
      </c>
      <c r="J927" s="47" t="s">
        <v>77</v>
      </c>
      <c r="K927" s="47" t="s">
        <v>77</v>
      </c>
      <c r="L927" s="47" t="s">
        <v>77</v>
      </c>
      <c r="M927" s="5" t="s">
        <v>77</v>
      </c>
      <c r="N927" s="47" t="s">
        <v>77</v>
      </c>
      <c r="O927" s="47">
        <v>13.575261430000001</v>
      </c>
      <c r="P927" s="47">
        <v>12.63553060433898</v>
      </c>
      <c r="Q927" s="80">
        <f>O927+Z927+CH927</f>
        <v>14.595190510000002</v>
      </c>
      <c r="R927" s="47">
        <f t="shared" ref="R927:R931" si="1168">U927+AE927+AO927+AY927+BI927</f>
        <v>0.81470060433898284</v>
      </c>
      <c r="S927" s="47">
        <f t="shared" si="1162"/>
        <v>0.81470060433898284</v>
      </c>
      <c r="T927" s="47">
        <f>CH927+Z927</f>
        <v>1.0199290799999998</v>
      </c>
      <c r="U927" s="5">
        <v>0.81470060433898284</v>
      </c>
      <c r="V927" s="5">
        <v>0</v>
      </c>
      <c r="W927" s="5">
        <v>0</v>
      </c>
      <c r="X927" s="47">
        <v>0.67891717028248577</v>
      </c>
      <c r="Y927" s="47">
        <f t="shared" si="1138"/>
        <v>0.13578343405649707</v>
      </c>
      <c r="Z927" s="5">
        <v>1.0199290799999998</v>
      </c>
      <c r="AA927" s="5">
        <v>0</v>
      </c>
      <c r="AB927" s="5">
        <v>0</v>
      </c>
      <c r="AC927" s="47">
        <v>0.84994089999999989</v>
      </c>
      <c r="AD927" s="47">
        <f t="shared" si="1139"/>
        <v>0.16998817999999993</v>
      </c>
      <c r="AE927" s="5">
        <v>0</v>
      </c>
      <c r="AF927" s="5">
        <v>0</v>
      </c>
      <c r="AG927" s="5">
        <v>0</v>
      </c>
      <c r="AH927" s="5">
        <v>0</v>
      </c>
      <c r="AI927" s="47">
        <f t="shared" si="1163"/>
        <v>0</v>
      </c>
      <c r="AJ927" s="5">
        <v>0</v>
      </c>
      <c r="AK927" s="5">
        <v>0</v>
      </c>
      <c r="AL927" s="5">
        <v>0</v>
      </c>
      <c r="AM927" s="47">
        <v>0</v>
      </c>
      <c r="AN927" s="47">
        <f t="shared" si="1140"/>
        <v>0</v>
      </c>
      <c r="AO927" s="5">
        <v>0</v>
      </c>
      <c r="AP927" s="5">
        <v>0</v>
      </c>
      <c r="AQ927" s="5">
        <v>0</v>
      </c>
      <c r="AR927" s="5">
        <v>0</v>
      </c>
      <c r="AS927" s="47">
        <f t="shared" si="1164"/>
        <v>0</v>
      </c>
      <c r="AT927" s="5">
        <v>0</v>
      </c>
      <c r="AU927" s="5">
        <v>0</v>
      </c>
      <c r="AV927" s="5">
        <v>0</v>
      </c>
      <c r="AW927" s="5">
        <v>0</v>
      </c>
      <c r="AX927" s="47">
        <f t="shared" si="1141"/>
        <v>0</v>
      </c>
      <c r="AY927" s="5">
        <v>0</v>
      </c>
      <c r="AZ927" s="5">
        <v>0</v>
      </c>
      <c r="BA927" s="5">
        <v>0</v>
      </c>
      <c r="BB927" s="5">
        <v>0</v>
      </c>
      <c r="BC927" s="47">
        <f t="shared" si="1165"/>
        <v>0</v>
      </c>
      <c r="BD927" s="5">
        <v>0</v>
      </c>
      <c r="BE927" s="5">
        <v>0</v>
      </c>
      <c r="BF927" s="5">
        <v>0</v>
      </c>
      <c r="BG927" s="5">
        <v>0</v>
      </c>
      <c r="BH927" s="47">
        <f t="shared" si="1142"/>
        <v>0</v>
      </c>
      <c r="BI927" s="5">
        <v>0</v>
      </c>
      <c r="BJ927" s="5">
        <v>0</v>
      </c>
      <c r="BK927" s="5">
        <v>0</v>
      </c>
      <c r="BL927" s="5">
        <v>0</v>
      </c>
      <c r="BM927" s="47">
        <f t="shared" si="1166"/>
        <v>0</v>
      </c>
      <c r="BN927" s="5">
        <v>0</v>
      </c>
      <c r="BO927" s="5">
        <v>0</v>
      </c>
      <c r="BP927" s="5">
        <v>0</v>
      </c>
      <c r="BQ927" s="5">
        <v>0</v>
      </c>
      <c r="BR927" s="47">
        <f t="shared" si="1143"/>
        <v>0</v>
      </c>
      <c r="BS927" s="5">
        <v>0</v>
      </c>
      <c r="BT927" s="5">
        <v>0</v>
      </c>
      <c r="BU927" s="5">
        <v>0</v>
      </c>
      <c r="BV927" s="5">
        <v>0</v>
      </c>
      <c r="BW927" s="47">
        <f t="shared" si="1144"/>
        <v>0</v>
      </c>
      <c r="BX927" s="3" t="s">
        <v>77</v>
      </c>
      <c r="BY927" s="3" t="s">
        <v>77</v>
      </c>
      <c r="BZ927" s="3" t="s">
        <v>77</v>
      </c>
      <c r="CA927" s="3" t="s">
        <v>77</v>
      </c>
      <c r="CB927" s="3" t="s">
        <v>77</v>
      </c>
      <c r="CC927" s="5">
        <f t="shared" si="1145"/>
        <v>0</v>
      </c>
      <c r="CD927" s="5">
        <f t="shared" si="1146"/>
        <v>0</v>
      </c>
      <c r="CE927" s="5">
        <f t="shared" si="1147"/>
        <v>0</v>
      </c>
      <c r="CF927" s="5">
        <f t="shared" si="1148"/>
        <v>0</v>
      </c>
      <c r="CG927" s="5">
        <f t="shared" si="1149"/>
        <v>0</v>
      </c>
      <c r="CH927" s="52">
        <f t="shared" si="1150"/>
        <v>0</v>
      </c>
      <c r="CI927" s="52">
        <f t="shared" si="1151"/>
        <v>0</v>
      </c>
      <c r="CJ927" s="52">
        <f t="shared" si="1152"/>
        <v>0</v>
      </c>
      <c r="CK927" s="52">
        <f t="shared" si="1153"/>
        <v>0</v>
      </c>
      <c r="CL927" s="52">
        <f t="shared" si="1154"/>
        <v>0</v>
      </c>
      <c r="CM927" s="48" t="s">
        <v>2803</v>
      </c>
    </row>
    <row r="928" spans="1:91" s="9" customFormat="1" ht="63" x14ac:dyDescent="0.25">
      <c r="A928" s="44" t="s">
        <v>495</v>
      </c>
      <c r="B928" s="102" t="s">
        <v>1998</v>
      </c>
      <c r="C928" s="103" t="s">
        <v>1545</v>
      </c>
      <c r="D928" s="51" t="s">
        <v>183</v>
      </c>
      <c r="E928" s="43">
        <v>2019</v>
      </c>
      <c r="F928" s="43">
        <v>2020</v>
      </c>
      <c r="G928" s="13">
        <v>2021</v>
      </c>
      <c r="H928" s="47" t="s">
        <v>77</v>
      </c>
      <c r="I928" s="47" t="s">
        <v>77</v>
      </c>
      <c r="J928" s="47" t="s">
        <v>77</v>
      </c>
      <c r="K928" s="47" t="s">
        <v>77</v>
      </c>
      <c r="L928" s="47" t="s">
        <v>77</v>
      </c>
      <c r="M928" s="5" t="s">
        <v>77</v>
      </c>
      <c r="N928" s="47" t="s">
        <v>77</v>
      </c>
      <c r="O928" s="47">
        <v>1.6210546799999996</v>
      </c>
      <c r="P928" s="47">
        <v>10.380228133016947</v>
      </c>
      <c r="Q928" s="80">
        <f>O928+Z928+CH928</f>
        <v>10.162332048</v>
      </c>
      <c r="R928" s="47">
        <f t="shared" si="1168"/>
        <v>0.85467813301694695</v>
      </c>
      <c r="S928" s="47">
        <f t="shared" si="1162"/>
        <v>0.85467813301694695</v>
      </c>
      <c r="T928" s="47">
        <f>CH928+Z928</f>
        <v>8.5412773679999994</v>
      </c>
      <c r="U928" s="5">
        <v>0.85467813301694695</v>
      </c>
      <c r="V928" s="5">
        <v>0</v>
      </c>
      <c r="W928" s="5">
        <v>0</v>
      </c>
      <c r="X928" s="47">
        <v>0.71223177751412259</v>
      </c>
      <c r="Y928" s="47">
        <f t="shared" si="1138"/>
        <v>0.14244635550282436</v>
      </c>
      <c r="Z928" s="5">
        <v>5.7110000000000003</v>
      </c>
      <c r="AA928" s="5">
        <v>0</v>
      </c>
      <c r="AB928" s="5">
        <v>0</v>
      </c>
      <c r="AC928" s="47">
        <v>4.7591666666666672</v>
      </c>
      <c r="AD928" s="47">
        <f t="shared" si="1139"/>
        <v>0.95183333333333309</v>
      </c>
      <c r="AE928" s="5">
        <v>0</v>
      </c>
      <c r="AF928" s="5">
        <v>0</v>
      </c>
      <c r="AG928" s="5">
        <v>0</v>
      </c>
      <c r="AH928" s="5">
        <v>0</v>
      </c>
      <c r="AI928" s="47">
        <f t="shared" si="1163"/>
        <v>0</v>
      </c>
      <c r="AJ928" s="5">
        <v>2.8302773679999991</v>
      </c>
      <c r="AK928" s="5">
        <v>0</v>
      </c>
      <c r="AL928" s="5">
        <v>0</v>
      </c>
      <c r="AM928" s="47">
        <v>2.3585644733333329</v>
      </c>
      <c r="AN928" s="47">
        <f t="shared" si="1140"/>
        <v>0.47171289466666622</v>
      </c>
      <c r="AO928" s="5">
        <v>0</v>
      </c>
      <c r="AP928" s="5">
        <v>0</v>
      </c>
      <c r="AQ928" s="5">
        <v>0</v>
      </c>
      <c r="AR928" s="5">
        <v>0</v>
      </c>
      <c r="AS928" s="47">
        <f t="shared" si="1164"/>
        <v>0</v>
      </c>
      <c r="AT928" s="5">
        <v>0</v>
      </c>
      <c r="AU928" s="5">
        <v>0</v>
      </c>
      <c r="AV928" s="5">
        <v>0</v>
      </c>
      <c r="AW928" s="5">
        <v>0</v>
      </c>
      <c r="AX928" s="47">
        <f t="shared" si="1141"/>
        <v>0</v>
      </c>
      <c r="AY928" s="5">
        <v>0</v>
      </c>
      <c r="AZ928" s="5">
        <v>0</v>
      </c>
      <c r="BA928" s="5">
        <v>0</v>
      </c>
      <c r="BB928" s="5">
        <v>0</v>
      </c>
      <c r="BC928" s="47">
        <f t="shared" si="1165"/>
        <v>0</v>
      </c>
      <c r="BD928" s="5">
        <v>0</v>
      </c>
      <c r="BE928" s="5">
        <v>0</v>
      </c>
      <c r="BF928" s="5">
        <v>0</v>
      </c>
      <c r="BG928" s="5">
        <v>0</v>
      </c>
      <c r="BH928" s="47">
        <f t="shared" si="1142"/>
        <v>0</v>
      </c>
      <c r="BI928" s="5">
        <v>0</v>
      </c>
      <c r="BJ928" s="5">
        <v>0</v>
      </c>
      <c r="BK928" s="5">
        <v>0</v>
      </c>
      <c r="BL928" s="5">
        <v>0</v>
      </c>
      <c r="BM928" s="47">
        <f t="shared" si="1166"/>
        <v>0</v>
      </c>
      <c r="BN928" s="5">
        <v>0</v>
      </c>
      <c r="BO928" s="5">
        <v>0</v>
      </c>
      <c r="BP928" s="5">
        <v>0</v>
      </c>
      <c r="BQ928" s="5">
        <v>0</v>
      </c>
      <c r="BR928" s="47">
        <f t="shared" si="1143"/>
        <v>0</v>
      </c>
      <c r="BS928" s="5">
        <v>0</v>
      </c>
      <c r="BT928" s="5">
        <v>0</v>
      </c>
      <c r="BU928" s="5">
        <v>0</v>
      </c>
      <c r="BV928" s="5">
        <v>0</v>
      </c>
      <c r="BW928" s="47">
        <f t="shared" si="1144"/>
        <v>0</v>
      </c>
      <c r="BX928" s="3" t="s">
        <v>77</v>
      </c>
      <c r="BY928" s="3" t="s">
        <v>77</v>
      </c>
      <c r="BZ928" s="3" t="s">
        <v>77</v>
      </c>
      <c r="CA928" s="3" t="s">
        <v>77</v>
      </c>
      <c r="CB928" s="3" t="s">
        <v>77</v>
      </c>
      <c r="CC928" s="5">
        <f t="shared" si="1145"/>
        <v>0</v>
      </c>
      <c r="CD928" s="5">
        <f t="shared" si="1146"/>
        <v>0</v>
      </c>
      <c r="CE928" s="5">
        <f t="shared" si="1147"/>
        <v>0</v>
      </c>
      <c r="CF928" s="5">
        <f t="shared" si="1148"/>
        <v>0</v>
      </c>
      <c r="CG928" s="5">
        <f t="shared" si="1149"/>
        <v>0</v>
      </c>
      <c r="CH928" s="52">
        <f t="shared" si="1150"/>
        <v>2.8302773679999991</v>
      </c>
      <c r="CI928" s="52">
        <f t="shared" si="1151"/>
        <v>0</v>
      </c>
      <c r="CJ928" s="52">
        <f t="shared" si="1152"/>
        <v>0</v>
      </c>
      <c r="CK928" s="52">
        <f t="shared" si="1153"/>
        <v>2.3585644733333329</v>
      </c>
      <c r="CL928" s="52">
        <f t="shared" si="1154"/>
        <v>0.47171289466666622</v>
      </c>
      <c r="CM928" s="48" t="s">
        <v>3030</v>
      </c>
    </row>
    <row r="929" spans="1:91" s="9" customFormat="1" ht="78.75" x14ac:dyDescent="0.25">
      <c r="A929" s="44" t="s">
        <v>495</v>
      </c>
      <c r="B929" s="102" t="s">
        <v>1567</v>
      </c>
      <c r="C929" s="103" t="s">
        <v>1546</v>
      </c>
      <c r="D929" s="83" t="s">
        <v>1202</v>
      </c>
      <c r="E929" s="43">
        <v>2019</v>
      </c>
      <c r="F929" s="43">
        <v>2020</v>
      </c>
      <c r="G929" s="43">
        <v>2020</v>
      </c>
      <c r="H929" s="47" t="s">
        <v>77</v>
      </c>
      <c r="I929" s="47" t="s">
        <v>77</v>
      </c>
      <c r="J929" s="47" t="s">
        <v>77</v>
      </c>
      <c r="K929" s="47" t="s">
        <v>77</v>
      </c>
      <c r="L929" s="47" t="s">
        <v>77</v>
      </c>
      <c r="M929" s="5" t="s">
        <v>77</v>
      </c>
      <c r="N929" s="47" t="s">
        <v>77</v>
      </c>
      <c r="O929" s="47">
        <v>14.667238220000002</v>
      </c>
      <c r="P929" s="47">
        <v>17.397605187254229</v>
      </c>
      <c r="Q929" s="80">
        <f>O929+Z929+CH929</f>
        <v>16.017729380000002</v>
      </c>
      <c r="R929" s="47">
        <f t="shared" si="1168"/>
        <v>1.4842051872542288</v>
      </c>
      <c r="S929" s="47">
        <f t="shared" si="1162"/>
        <v>1.4842051872542288</v>
      </c>
      <c r="T929" s="47">
        <f>CH929+Z929</f>
        <v>1.35049116</v>
      </c>
      <c r="U929" s="5">
        <v>1.4842051872542288</v>
      </c>
      <c r="V929" s="5">
        <v>0</v>
      </c>
      <c r="W929" s="5">
        <v>0</v>
      </c>
      <c r="X929" s="47">
        <v>1.2368376560451906</v>
      </c>
      <c r="Y929" s="47">
        <f t="shared" si="1138"/>
        <v>0.24736753120903821</v>
      </c>
      <c r="Z929" s="5">
        <v>1.35049116</v>
      </c>
      <c r="AA929" s="5">
        <v>0</v>
      </c>
      <c r="AB929" s="5">
        <v>0</v>
      </c>
      <c r="AC929" s="47">
        <v>1.1254093000000001</v>
      </c>
      <c r="AD929" s="47">
        <f t="shared" si="1139"/>
        <v>0.22508185999999997</v>
      </c>
      <c r="AE929" s="5">
        <v>0</v>
      </c>
      <c r="AF929" s="5">
        <v>0</v>
      </c>
      <c r="AG929" s="5">
        <v>0</v>
      </c>
      <c r="AH929" s="5">
        <v>0</v>
      </c>
      <c r="AI929" s="47">
        <f t="shared" si="1163"/>
        <v>0</v>
      </c>
      <c r="AJ929" s="5">
        <v>0</v>
      </c>
      <c r="AK929" s="5">
        <v>0</v>
      </c>
      <c r="AL929" s="5">
        <v>0</v>
      </c>
      <c r="AM929" s="47">
        <v>0</v>
      </c>
      <c r="AN929" s="47">
        <f t="shared" si="1140"/>
        <v>0</v>
      </c>
      <c r="AO929" s="5">
        <v>0</v>
      </c>
      <c r="AP929" s="5">
        <v>0</v>
      </c>
      <c r="AQ929" s="5">
        <v>0</v>
      </c>
      <c r="AR929" s="5">
        <v>0</v>
      </c>
      <c r="AS929" s="47">
        <f t="shared" si="1164"/>
        <v>0</v>
      </c>
      <c r="AT929" s="5">
        <v>0</v>
      </c>
      <c r="AU929" s="5">
        <v>0</v>
      </c>
      <c r="AV929" s="5">
        <v>0</v>
      </c>
      <c r="AW929" s="5">
        <v>0</v>
      </c>
      <c r="AX929" s="47">
        <f t="shared" si="1141"/>
        <v>0</v>
      </c>
      <c r="AY929" s="5">
        <v>0</v>
      </c>
      <c r="AZ929" s="5">
        <v>0</v>
      </c>
      <c r="BA929" s="5">
        <v>0</v>
      </c>
      <c r="BB929" s="5">
        <v>0</v>
      </c>
      <c r="BC929" s="47">
        <f t="shared" si="1165"/>
        <v>0</v>
      </c>
      <c r="BD929" s="5">
        <v>0</v>
      </c>
      <c r="BE929" s="5">
        <v>0</v>
      </c>
      <c r="BF929" s="5">
        <v>0</v>
      </c>
      <c r="BG929" s="5">
        <v>0</v>
      </c>
      <c r="BH929" s="47">
        <f t="shared" si="1142"/>
        <v>0</v>
      </c>
      <c r="BI929" s="5">
        <v>0</v>
      </c>
      <c r="BJ929" s="5">
        <v>0</v>
      </c>
      <c r="BK929" s="5">
        <v>0</v>
      </c>
      <c r="BL929" s="5">
        <v>0</v>
      </c>
      <c r="BM929" s="47">
        <f t="shared" si="1166"/>
        <v>0</v>
      </c>
      <c r="BN929" s="5">
        <v>0</v>
      </c>
      <c r="BO929" s="5">
        <v>0</v>
      </c>
      <c r="BP929" s="5">
        <v>0</v>
      </c>
      <c r="BQ929" s="5">
        <v>0</v>
      </c>
      <c r="BR929" s="47">
        <f t="shared" si="1143"/>
        <v>0</v>
      </c>
      <c r="BS929" s="5">
        <v>0</v>
      </c>
      <c r="BT929" s="5">
        <v>0</v>
      </c>
      <c r="BU929" s="5">
        <v>0</v>
      </c>
      <c r="BV929" s="5">
        <v>0</v>
      </c>
      <c r="BW929" s="47">
        <f t="shared" si="1144"/>
        <v>0</v>
      </c>
      <c r="BX929" s="3" t="s">
        <v>77</v>
      </c>
      <c r="BY929" s="3" t="s">
        <v>77</v>
      </c>
      <c r="BZ929" s="3" t="s">
        <v>77</v>
      </c>
      <c r="CA929" s="3" t="s">
        <v>77</v>
      </c>
      <c r="CB929" s="3" t="s">
        <v>77</v>
      </c>
      <c r="CC929" s="5">
        <f t="shared" si="1145"/>
        <v>0</v>
      </c>
      <c r="CD929" s="5">
        <f t="shared" si="1146"/>
        <v>0</v>
      </c>
      <c r="CE929" s="5">
        <f t="shared" si="1147"/>
        <v>0</v>
      </c>
      <c r="CF929" s="5">
        <f t="shared" si="1148"/>
        <v>0</v>
      </c>
      <c r="CG929" s="5">
        <f t="shared" si="1149"/>
        <v>0</v>
      </c>
      <c r="CH929" s="52">
        <f t="shared" si="1150"/>
        <v>0</v>
      </c>
      <c r="CI929" s="52">
        <f t="shared" si="1151"/>
        <v>0</v>
      </c>
      <c r="CJ929" s="52">
        <f t="shared" si="1152"/>
        <v>0</v>
      </c>
      <c r="CK929" s="52">
        <f t="shared" si="1153"/>
        <v>0</v>
      </c>
      <c r="CL929" s="52">
        <f t="shared" si="1154"/>
        <v>0</v>
      </c>
      <c r="CM929" s="48" t="s">
        <v>2803</v>
      </c>
    </row>
    <row r="930" spans="1:91" s="10" customFormat="1" ht="47.25" x14ac:dyDescent="0.25">
      <c r="A930" s="44" t="s">
        <v>495</v>
      </c>
      <c r="B930" s="93" t="s">
        <v>1541</v>
      </c>
      <c r="C930" s="103" t="s">
        <v>1542</v>
      </c>
      <c r="D930" s="51" t="s">
        <v>183</v>
      </c>
      <c r="E930" s="13">
        <v>2019</v>
      </c>
      <c r="F930" s="13">
        <v>2023</v>
      </c>
      <c r="G930" s="13">
        <v>2023</v>
      </c>
      <c r="H930" s="47" t="s">
        <v>77</v>
      </c>
      <c r="I930" s="47" t="s">
        <v>77</v>
      </c>
      <c r="J930" s="5" t="s">
        <v>77</v>
      </c>
      <c r="K930" s="47" t="s">
        <v>77</v>
      </c>
      <c r="L930" s="47" t="s">
        <v>77</v>
      </c>
      <c r="M930" s="5" t="s">
        <v>77</v>
      </c>
      <c r="N930" s="47" t="s">
        <v>77</v>
      </c>
      <c r="O930" s="47">
        <v>1.69006674</v>
      </c>
      <c r="P930" s="107">
        <v>9</v>
      </c>
      <c r="Q930" s="80">
        <f>O930+Z930+CH930</f>
        <v>8.9717491799999998</v>
      </c>
      <c r="R930" s="107">
        <f t="shared" si="1168"/>
        <v>7.38</v>
      </c>
      <c r="S930" s="107">
        <f t="shared" si="1162"/>
        <v>7.38</v>
      </c>
      <c r="T930" s="47">
        <f>CH930+Z930</f>
        <v>7.2816824400000009</v>
      </c>
      <c r="U930" s="5">
        <v>1.98</v>
      </c>
      <c r="V930" s="5">
        <v>0</v>
      </c>
      <c r="W930" s="5">
        <v>0</v>
      </c>
      <c r="X930" s="5">
        <v>1.65</v>
      </c>
      <c r="Y930" s="5">
        <f t="shared" si="1138"/>
        <v>0.33000000000000007</v>
      </c>
      <c r="Z930" s="5">
        <v>1.8816824400000001</v>
      </c>
      <c r="AA930" s="5">
        <v>0</v>
      </c>
      <c r="AB930" s="5">
        <v>0</v>
      </c>
      <c r="AC930" s="5">
        <v>1.5680687</v>
      </c>
      <c r="AD930" s="47">
        <f t="shared" si="1139"/>
        <v>0.31361374000000009</v>
      </c>
      <c r="AE930" s="5">
        <v>1.8</v>
      </c>
      <c r="AF930" s="5">
        <v>0</v>
      </c>
      <c r="AG930" s="5">
        <v>0</v>
      </c>
      <c r="AH930" s="5">
        <v>1.5</v>
      </c>
      <c r="AI930" s="5">
        <f t="shared" si="1163"/>
        <v>0.30000000000000004</v>
      </c>
      <c r="AJ930" s="5">
        <v>1.8</v>
      </c>
      <c r="AK930" s="5">
        <v>0</v>
      </c>
      <c r="AL930" s="5">
        <v>0</v>
      </c>
      <c r="AM930" s="5">
        <v>1.5</v>
      </c>
      <c r="AN930" s="47">
        <f t="shared" si="1140"/>
        <v>0.30000000000000004</v>
      </c>
      <c r="AO930" s="5">
        <v>1.8</v>
      </c>
      <c r="AP930" s="5">
        <v>0</v>
      </c>
      <c r="AQ930" s="5">
        <v>0</v>
      </c>
      <c r="AR930" s="5">
        <v>1.5</v>
      </c>
      <c r="AS930" s="5">
        <f t="shared" si="1164"/>
        <v>0.30000000000000004</v>
      </c>
      <c r="AT930" s="5">
        <v>1.8</v>
      </c>
      <c r="AU930" s="5">
        <v>0</v>
      </c>
      <c r="AV930" s="5">
        <v>0</v>
      </c>
      <c r="AW930" s="5">
        <v>1.5</v>
      </c>
      <c r="AX930" s="47">
        <f t="shared" si="1141"/>
        <v>0.30000000000000004</v>
      </c>
      <c r="AY930" s="5">
        <v>1.8</v>
      </c>
      <c r="AZ930" s="5">
        <v>0</v>
      </c>
      <c r="BA930" s="5">
        <v>0</v>
      </c>
      <c r="BB930" s="5">
        <v>1.5</v>
      </c>
      <c r="BC930" s="5">
        <f t="shared" si="1165"/>
        <v>0.30000000000000004</v>
      </c>
      <c r="BD930" s="5">
        <v>1.8</v>
      </c>
      <c r="BE930" s="5">
        <v>0</v>
      </c>
      <c r="BF930" s="5">
        <v>0</v>
      </c>
      <c r="BG930" s="5">
        <v>1.5</v>
      </c>
      <c r="BH930" s="47">
        <f t="shared" si="1142"/>
        <v>0.30000000000000004</v>
      </c>
      <c r="BI930" s="5">
        <v>0</v>
      </c>
      <c r="BJ930" s="5">
        <v>0</v>
      </c>
      <c r="BK930" s="5">
        <v>0</v>
      </c>
      <c r="BL930" s="5">
        <v>0</v>
      </c>
      <c r="BM930" s="5">
        <f t="shared" si="1166"/>
        <v>0</v>
      </c>
      <c r="BN930" s="5">
        <v>0</v>
      </c>
      <c r="BO930" s="5">
        <v>0</v>
      </c>
      <c r="BP930" s="5">
        <v>0</v>
      </c>
      <c r="BQ930" s="5">
        <v>0</v>
      </c>
      <c r="BR930" s="47">
        <f t="shared" si="1143"/>
        <v>0</v>
      </c>
      <c r="BS930" s="5">
        <v>0</v>
      </c>
      <c r="BT930" s="5">
        <v>0</v>
      </c>
      <c r="BU930" s="5">
        <v>0</v>
      </c>
      <c r="BV930" s="5">
        <v>0</v>
      </c>
      <c r="BW930" s="47">
        <f t="shared" si="1144"/>
        <v>0</v>
      </c>
      <c r="BX930" s="3" t="s">
        <v>77</v>
      </c>
      <c r="BY930" s="3" t="s">
        <v>77</v>
      </c>
      <c r="BZ930" s="3" t="s">
        <v>77</v>
      </c>
      <c r="CA930" s="3" t="s">
        <v>77</v>
      </c>
      <c r="CB930" s="3" t="s">
        <v>77</v>
      </c>
      <c r="CC930" s="5">
        <f t="shared" si="1145"/>
        <v>5.4</v>
      </c>
      <c r="CD930" s="5">
        <f t="shared" si="1146"/>
        <v>0</v>
      </c>
      <c r="CE930" s="5">
        <f t="shared" si="1147"/>
        <v>0</v>
      </c>
      <c r="CF930" s="5">
        <f t="shared" si="1148"/>
        <v>4.5</v>
      </c>
      <c r="CG930" s="5">
        <f t="shared" si="1149"/>
        <v>0.90000000000000013</v>
      </c>
      <c r="CH930" s="52">
        <f t="shared" si="1150"/>
        <v>5.4</v>
      </c>
      <c r="CI930" s="52">
        <f t="shared" si="1151"/>
        <v>0</v>
      </c>
      <c r="CJ930" s="52">
        <f t="shared" si="1152"/>
        <v>0</v>
      </c>
      <c r="CK930" s="52">
        <f t="shared" si="1153"/>
        <v>4.5</v>
      </c>
      <c r="CL930" s="52">
        <f t="shared" si="1154"/>
        <v>0.90000000000000013</v>
      </c>
      <c r="CM930" s="48" t="s">
        <v>2886</v>
      </c>
    </row>
    <row r="931" spans="1:91" s="10" customFormat="1" ht="47.25" x14ac:dyDescent="0.25">
      <c r="A931" s="44" t="s">
        <v>495</v>
      </c>
      <c r="B931" s="93" t="s">
        <v>480</v>
      </c>
      <c r="C931" s="103" t="s">
        <v>481</v>
      </c>
      <c r="D931" s="51" t="s">
        <v>175</v>
      </c>
      <c r="E931" s="13">
        <v>2020</v>
      </c>
      <c r="F931" s="13">
        <v>2023</v>
      </c>
      <c r="G931" s="13">
        <v>2023</v>
      </c>
      <c r="H931" s="47" t="s">
        <v>77</v>
      </c>
      <c r="I931" s="47" t="s">
        <v>77</v>
      </c>
      <c r="J931" s="47" t="s">
        <v>77</v>
      </c>
      <c r="K931" s="47" t="s">
        <v>77</v>
      </c>
      <c r="L931" s="47" t="s">
        <v>77</v>
      </c>
      <c r="M931" s="47" t="s">
        <v>77</v>
      </c>
      <c r="N931" s="47" t="s">
        <v>77</v>
      </c>
      <c r="O931" s="47">
        <v>0</v>
      </c>
      <c r="P931" s="107">
        <v>114.85419999999999</v>
      </c>
      <c r="Q931" s="80">
        <f>O931+Z931+CH931</f>
        <v>105.87802308000001</v>
      </c>
      <c r="R931" s="107">
        <f t="shared" si="1168"/>
        <v>114.85419999999999</v>
      </c>
      <c r="S931" s="107">
        <f t="shared" si="1162"/>
        <v>114.85419999999999</v>
      </c>
      <c r="T931" s="47">
        <f>CH931+Z931</f>
        <v>105.87802308000001</v>
      </c>
      <c r="U931" s="5">
        <v>36.687799999999996</v>
      </c>
      <c r="V931" s="5">
        <v>0</v>
      </c>
      <c r="W931" s="5">
        <v>0</v>
      </c>
      <c r="X931" s="5">
        <v>30.864999999999995</v>
      </c>
      <c r="Y931" s="5">
        <f t="shared" si="1138"/>
        <v>5.8228000000000009</v>
      </c>
      <c r="Z931" s="5">
        <v>29.2306846</v>
      </c>
      <c r="AA931" s="5">
        <v>0</v>
      </c>
      <c r="AB931" s="5">
        <v>0</v>
      </c>
      <c r="AC931" s="5">
        <v>24.744884600000002</v>
      </c>
      <c r="AD931" s="47">
        <f t="shared" si="1139"/>
        <v>4.4857999999999976</v>
      </c>
      <c r="AE931" s="5">
        <v>25.04</v>
      </c>
      <c r="AF931" s="5">
        <v>0</v>
      </c>
      <c r="AG931" s="5">
        <v>0</v>
      </c>
      <c r="AH931" s="47">
        <v>21</v>
      </c>
      <c r="AI931" s="5">
        <f t="shared" si="1163"/>
        <v>4.0399999999999991</v>
      </c>
      <c r="AJ931" s="5">
        <v>24.86</v>
      </c>
      <c r="AK931" s="5">
        <v>0</v>
      </c>
      <c r="AL931" s="5">
        <v>0</v>
      </c>
      <c r="AM931" s="5">
        <v>20.85</v>
      </c>
      <c r="AN931" s="47">
        <f t="shared" si="1140"/>
        <v>4.009999999999998</v>
      </c>
      <c r="AO931" s="5">
        <v>26.4</v>
      </c>
      <c r="AP931" s="5">
        <v>0</v>
      </c>
      <c r="AQ931" s="5">
        <v>0</v>
      </c>
      <c r="AR931" s="47">
        <v>22</v>
      </c>
      <c r="AS931" s="5">
        <f t="shared" si="1164"/>
        <v>4.3999999999999986</v>
      </c>
      <c r="AT931" s="5">
        <v>26.4</v>
      </c>
      <c r="AU931" s="5">
        <v>0</v>
      </c>
      <c r="AV931" s="5">
        <v>0</v>
      </c>
      <c r="AW931" s="47">
        <v>22</v>
      </c>
      <c r="AX931" s="47">
        <f t="shared" si="1141"/>
        <v>4.3999999999999986</v>
      </c>
      <c r="AY931" s="5">
        <v>26.726399999999998</v>
      </c>
      <c r="AZ931" s="5">
        <v>0</v>
      </c>
      <c r="BA931" s="5">
        <v>0</v>
      </c>
      <c r="BB931" s="47">
        <v>22.472000000000001</v>
      </c>
      <c r="BC931" s="5">
        <f t="shared" si="1165"/>
        <v>4.2543999999999969</v>
      </c>
      <c r="BD931" s="5">
        <v>25.387338479999997</v>
      </c>
      <c r="BE931" s="5">
        <v>0</v>
      </c>
      <c r="BF931" s="5">
        <v>0</v>
      </c>
      <c r="BG931" s="47">
        <v>21.3561154</v>
      </c>
      <c r="BH931" s="47">
        <f t="shared" si="1142"/>
        <v>4.0312230799999966</v>
      </c>
      <c r="BI931" s="5">
        <v>0</v>
      </c>
      <c r="BJ931" s="5">
        <v>0</v>
      </c>
      <c r="BK931" s="5">
        <v>0</v>
      </c>
      <c r="BL931" s="47">
        <v>0</v>
      </c>
      <c r="BM931" s="5">
        <f t="shared" si="1166"/>
        <v>0</v>
      </c>
      <c r="BN931" s="5">
        <v>0</v>
      </c>
      <c r="BO931" s="5">
        <v>0</v>
      </c>
      <c r="BP931" s="5">
        <v>0</v>
      </c>
      <c r="BQ931" s="47">
        <v>0</v>
      </c>
      <c r="BR931" s="47">
        <f t="shared" si="1143"/>
        <v>0</v>
      </c>
      <c r="BS931" s="5">
        <v>0</v>
      </c>
      <c r="BT931" s="5">
        <v>0</v>
      </c>
      <c r="BU931" s="5">
        <v>0</v>
      </c>
      <c r="BV931" s="47">
        <v>0</v>
      </c>
      <c r="BW931" s="47">
        <f t="shared" si="1144"/>
        <v>0</v>
      </c>
      <c r="BX931" s="3" t="s">
        <v>77</v>
      </c>
      <c r="BY931" s="3" t="s">
        <v>77</v>
      </c>
      <c r="BZ931" s="3" t="s">
        <v>77</v>
      </c>
      <c r="CA931" s="3" t="s">
        <v>77</v>
      </c>
      <c r="CB931" s="3" t="s">
        <v>77</v>
      </c>
      <c r="CC931" s="5">
        <f t="shared" si="1145"/>
        <v>78.166399999999996</v>
      </c>
      <c r="CD931" s="5">
        <f t="shared" si="1146"/>
        <v>0</v>
      </c>
      <c r="CE931" s="5">
        <f t="shared" si="1147"/>
        <v>0</v>
      </c>
      <c r="CF931" s="5">
        <f t="shared" si="1148"/>
        <v>65.472000000000008</v>
      </c>
      <c r="CG931" s="5">
        <f t="shared" si="1149"/>
        <v>12.694399999999995</v>
      </c>
      <c r="CH931" s="52">
        <f t="shared" si="1150"/>
        <v>76.647338480000002</v>
      </c>
      <c r="CI931" s="52">
        <f t="shared" si="1151"/>
        <v>0</v>
      </c>
      <c r="CJ931" s="52">
        <f t="shared" si="1152"/>
        <v>0</v>
      </c>
      <c r="CK931" s="52">
        <f t="shared" si="1153"/>
        <v>64.206115400000002</v>
      </c>
      <c r="CL931" s="52">
        <f t="shared" si="1154"/>
        <v>12.441223079999993</v>
      </c>
      <c r="CM931" s="48" t="s">
        <v>2880</v>
      </c>
    </row>
    <row r="932" spans="1:91" s="10" customFormat="1" ht="47.25" x14ac:dyDescent="0.25">
      <c r="A932" s="1" t="s">
        <v>532</v>
      </c>
      <c r="B932" s="17" t="s">
        <v>141</v>
      </c>
      <c r="C932" s="2" t="s">
        <v>76</v>
      </c>
      <c r="D932" s="6" t="s">
        <v>77</v>
      </c>
      <c r="E932" s="13" t="s">
        <v>77</v>
      </c>
      <c r="F932" s="13" t="s">
        <v>77</v>
      </c>
      <c r="G932" s="13" t="s">
        <v>77</v>
      </c>
      <c r="H932" s="3">
        <f>SUM(H933:H1018)</f>
        <v>1873.4204102007998</v>
      </c>
      <c r="I932" s="3">
        <f>SUM(I933:I1018)</f>
        <v>1873.4204102007998</v>
      </c>
      <c r="J932" s="3" t="s">
        <v>77</v>
      </c>
      <c r="K932" s="3">
        <f>SUM(K933:K1018)</f>
        <v>1873.4204102007998</v>
      </c>
      <c r="L932" s="3">
        <f>SUM(L933:L1018)</f>
        <v>1873.4204102007998</v>
      </c>
      <c r="M932" s="3" t="s">
        <v>77</v>
      </c>
      <c r="N932" s="26" t="s">
        <v>77</v>
      </c>
      <c r="O932" s="3">
        <f t="shared" ref="O932:AT932" si="1169">SUM(O933:O1018)</f>
        <v>316.84729198999992</v>
      </c>
      <c r="P932" s="3">
        <f t="shared" si="1169"/>
        <v>5897.6330087905571</v>
      </c>
      <c r="Q932" s="3">
        <f t="shared" si="1169"/>
        <v>5543.5299126036152</v>
      </c>
      <c r="R932" s="3">
        <f t="shared" si="1169"/>
        <v>5630.3825325681555</v>
      </c>
      <c r="S932" s="3">
        <f t="shared" si="1169"/>
        <v>5630.3825325681555</v>
      </c>
      <c r="T932" s="3">
        <f t="shared" si="1169"/>
        <v>5226.6826206136166</v>
      </c>
      <c r="U932" s="3">
        <f t="shared" si="1169"/>
        <v>381.60506620818194</v>
      </c>
      <c r="V932" s="3">
        <f t="shared" si="1169"/>
        <v>0</v>
      </c>
      <c r="W932" s="3">
        <f t="shared" si="1169"/>
        <v>0</v>
      </c>
      <c r="X932" s="3">
        <f t="shared" si="1169"/>
        <v>320.93854006181817</v>
      </c>
      <c r="Y932" s="3">
        <f t="shared" si="1169"/>
        <v>60.666526146363609</v>
      </c>
      <c r="Z932" s="3">
        <f t="shared" si="1169"/>
        <v>245.74448650018195</v>
      </c>
      <c r="AA932" s="3">
        <f t="shared" si="1169"/>
        <v>0</v>
      </c>
      <c r="AB932" s="3">
        <f t="shared" si="1169"/>
        <v>0</v>
      </c>
      <c r="AC932" s="3">
        <f t="shared" si="1169"/>
        <v>203.84245570015159</v>
      </c>
      <c r="AD932" s="3">
        <f t="shared" si="1169"/>
        <v>41.902030800030332</v>
      </c>
      <c r="AE932" s="3">
        <f t="shared" si="1169"/>
        <v>574.49617635207733</v>
      </c>
      <c r="AF932" s="3">
        <f t="shared" si="1169"/>
        <v>0</v>
      </c>
      <c r="AG932" s="3">
        <f t="shared" si="1169"/>
        <v>0</v>
      </c>
      <c r="AH932" s="3">
        <f t="shared" si="1169"/>
        <v>480.83281362673119</v>
      </c>
      <c r="AI932" s="3">
        <f t="shared" si="1169"/>
        <v>93.663362725346218</v>
      </c>
      <c r="AJ932" s="3">
        <f t="shared" si="1169"/>
        <v>428.58843436600006</v>
      </c>
      <c r="AK932" s="3">
        <f t="shared" si="1169"/>
        <v>0</v>
      </c>
      <c r="AL932" s="3">
        <f t="shared" si="1169"/>
        <v>0</v>
      </c>
      <c r="AM932" s="3">
        <f t="shared" si="1169"/>
        <v>358.48014231833321</v>
      </c>
      <c r="AN932" s="3">
        <f t="shared" si="1169"/>
        <v>70.108292047666652</v>
      </c>
      <c r="AO932" s="3">
        <f t="shared" si="1169"/>
        <v>474.26661087811806</v>
      </c>
      <c r="AP932" s="3">
        <f t="shared" si="1169"/>
        <v>0</v>
      </c>
      <c r="AQ932" s="3">
        <f t="shared" si="1169"/>
        <v>0</v>
      </c>
      <c r="AR932" s="3">
        <f t="shared" si="1169"/>
        <v>397.63650906509844</v>
      </c>
      <c r="AS932" s="3">
        <f t="shared" si="1169"/>
        <v>76.630101813019678</v>
      </c>
      <c r="AT932" s="3">
        <f t="shared" si="1169"/>
        <v>607.60917753880005</v>
      </c>
      <c r="AU932" s="3">
        <f t="shared" ref="AU932:BW932" si="1170">SUM(AU933:AU1018)</f>
        <v>0</v>
      </c>
      <c r="AV932" s="3">
        <f t="shared" si="1170"/>
        <v>0</v>
      </c>
      <c r="AW932" s="3">
        <f t="shared" si="1170"/>
        <v>508.10584109666667</v>
      </c>
      <c r="AX932" s="3">
        <f t="shared" si="1170"/>
        <v>99.503336442133332</v>
      </c>
      <c r="AY932" s="3">
        <f t="shared" si="1170"/>
        <v>564.07391457199992</v>
      </c>
      <c r="AZ932" s="3">
        <f t="shared" si="1170"/>
        <v>0</v>
      </c>
      <c r="BA932" s="3">
        <f t="shared" si="1170"/>
        <v>0</v>
      </c>
      <c r="BB932" s="3">
        <f t="shared" si="1170"/>
        <v>474.23792881000003</v>
      </c>
      <c r="BC932" s="3">
        <f t="shared" si="1170"/>
        <v>89.835985761999979</v>
      </c>
      <c r="BD932" s="3">
        <f t="shared" si="1170"/>
        <v>603.75808712200001</v>
      </c>
      <c r="BE932" s="3">
        <f t="shared" si="1170"/>
        <v>0</v>
      </c>
      <c r="BF932" s="3">
        <f t="shared" si="1170"/>
        <v>0</v>
      </c>
      <c r="BG932" s="3">
        <f t="shared" si="1170"/>
        <v>505.7283568966667</v>
      </c>
      <c r="BH932" s="3">
        <f t="shared" si="1170"/>
        <v>98.02973022533331</v>
      </c>
      <c r="BI932" s="3">
        <f t="shared" si="1170"/>
        <v>1246.6479101496</v>
      </c>
      <c r="BJ932" s="3">
        <f t="shared" si="1170"/>
        <v>0</v>
      </c>
      <c r="BK932" s="3">
        <f t="shared" si="1170"/>
        <v>0</v>
      </c>
      <c r="BL932" s="3">
        <f t="shared" si="1170"/>
        <v>1044.6753076346668</v>
      </c>
      <c r="BM932" s="3">
        <f t="shared" si="1170"/>
        <v>201.97260251493324</v>
      </c>
      <c r="BN932" s="3">
        <f t="shared" si="1170"/>
        <v>461.63198593615039</v>
      </c>
      <c r="BO932" s="3">
        <f t="shared" si="1170"/>
        <v>0</v>
      </c>
      <c r="BP932" s="3">
        <f t="shared" si="1170"/>
        <v>0</v>
      </c>
      <c r="BQ932" s="3">
        <f t="shared" si="1170"/>
        <v>387.26916302333336</v>
      </c>
      <c r="BR932" s="3">
        <f t="shared" si="1170"/>
        <v>74.362822912817066</v>
      </c>
      <c r="BS932" s="3">
        <f t="shared" si="1170"/>
        <v>613.86437974269211</v>
      </c>
      <c r="BT932" s="3">
        <f t="shared" si="1170"/>
        <v>0</v>
      </c>
      <c r="BU932" s="3">
        <f t="shared" si="1170"/>
        <v>0</v>
      </c>
      <c r="BV932" s="3">
        <f t="shared" si="1170"/>
        <v>514.98228867224339</v>
      </c>
      <c r="BW932" s="3">
        <f t="shared" si="1170"/>
        <v>98.882091070448695</v>
      </c>
      <c r="BX932" s="3" t="s">
        <v>77</v>
      </c>
      <c r="BY932" s="3" t="s">
        <v>77</v>
      </c>
      <c r="BZ932" s="3" t="s">
        <v>77</v>
      </c>
      <c r="CA932" s="3" t="s">
        <v>77</v>
      </c>
      <c r="CB932" s="3" t="s">
        <v>77</v>
      </c>
      <c r="CC932" s="3">
        <f t="shared" ref="CC932:CL932" si="1171">SUM(CC933:CC1018)</f>
        <v>3473.3489916944868</v>
      </c>
      <c r="CD932" s="3">
        <f t="shared" si="1171"/>
        <v>0</v>
      </c>
      <c r="CE932" s="3">
        <f t="shared" si="1171"/>
        <v>0</v>
      </c>
      <c r="CF932" s="3">
        <f t="shared" si="1171"/>
        <v>2912.3648478087407</v>
      </c>
      <c r="CG932" s="3">
        <f t="shared" si="1171"/>
        <v>560.98414388574781</v>
      </c>
      <c r="CH932" s="3">
        <f t="shared" si="1171"/>
        <v>2715.4520647056434</v>
      </c>
      <c r="CI932" s="3">
        <f t="shared" si="1171"/>
        <v>0</v>
      </c>
      <c r="CJ932" s="3">
        <f t="shared" si="1171"/>
        <v>0</v>
      </c>
      <c r="CK932" s="3">
        <f t="shared" si="1171"/>
        <v>2274.5657920072435</v>
      </c>
      <c r="CL932" s="3">
        <f t="shared" si="1171"/>
        <v>440.88627269839907</v>
      </c>
      <c r="CM932" s="33" t="s">
        <v>77</v>
      </c>
    </row>
    <row r="933" spans="1:91" s="10" customFormat="1" ht="63" x14ac:dyDescent="0.25">
      <c r="A933" s="44" t="s">
        <v>532</v>
      </c>
      <c r="B933" s="45" t="s">
        <v>2014</v>
      </c>
      <c r="C933" s="87" t="s">
        <v>1583</v>
      </c>
      <c r="D933" s="83" t="s">
        <v>110</v>
      </c>
      <c r="E933" s="13">
        <v>2020</v>
      </c>
      <c r="F933" s="13">
        <v>2022</v>
      </c>
      <c r="G933" s="13">
        <v>2022</v>
      </c>
      <c r="H933" s="47">
        <v>427.76654000000002</v>
      </c>
      <c r="I933" s="47">
        <v>427.76654000000002</v>
      </c>
      <c r="J933" s="5" t="s">
        <v>1450</v>
      </c>
      <c r="K933" s="47">
        <v>427.76654000000002</v>
      </c>
      <c r="L933" s="47">
        <v>427.76654000000002</v>
      </c>
      <c r="M933" s="5" t="s">
        <v>1450</v>
      </c>
      <c r="N933" s="104" t="s">
        <v>77</v>
      </c>
      <c r="O933" s="47">
        <v>0</v>
      </c>
      <c r="P933" s="47">
        <v>570.57493057811814</v>
      </c>
      <c r="Q933" s="80">
        <f>O933+Z933+CH933</f>
        <v>575.39759479399993</v>
      </c>
      <c r="R933" s="47">
        <f>P933-O933</f>
        <v>570.57493057811814</v>
      </c>
      <c r="S933" s="108">
        <f t="shared" ref="S933:S974" si="1172">R933</f>
        <v>570.57493057811814</v>
      </c>
      <c r="T933" s="47">
        <f>CH933+Z933</f>
        <v>575.39759479399993</v>
      </c>
      <c r="U933" s="5">
        <v>171.30579999999998</v>
      </c>
      <c r="V933" s="5">
        <v>0</v>
      </c>
      <c r="W933" s="5">
        <v>0</v>
      </c>
      <c r="X933" s="5">
        <v>145</v>
      </c>
      <c r="Y933" s="5">
        <f t="shared" ref="Y933:Y963" si="1173">U933-X933</f>
        <v>26.305799999999977</v>
      </c>
      <c r="Z933" s="5">
        <v>114.83975888000001</v>
      </c>
      <c r="AA933" s="5">
        <v>0</v>
      </c>
      <c r="AB933" s="5">
        <v>0</v>
      </c>
      <c r="AC933" s="5">
        <v>96.247878880000002</v>
      </c>
      <c r="AD933" s="47">
        <f t="shared" ref="AD933:AD963" si="1174">Z933-AC933</f>
        <v>18.591880000000003</v>
      </c>
      <c r="AE933" s="5">
        <v>190.75579999999999</v>
      </c>
      <c r="AF933" s="5">
        <v>0</v>
      </c>
      <c r="AG933" s="5">
        <v>0</v>
      </c>
      <c r="AH933" s="47">
        <v>160</v>
      </c>
      <c r="AI933" s="5">
        <f t="shared" ref="AI933:AI973" si="1175">AE933-AH933</f>
        <v>30.755799999999994</v>
      </c>
      <c r="AJ933" s="5">
        <v>211.35311999999996</v>
      </c>
      <c r="AK933" s="5">
        <v>0</v>
      </c>
      <c r="AL933" s="5">
        <v>0</v>
      </c>
      <c r="AM933" s="5">
        <v>176.51159999999999</v>
      </c>
      <c r="AN933" s="47">
        <f t="shared" ref="AN933:AN964" si="1176">AJ933-AM933</f>
        <v>34.841519999999974</v>
      </c>
      <c r="AO933" s="5">
        <v>208.51333057811811</v>
      </c>
      <c r="AP933" s="5">
        <v>0</v>
      </c>
      <c r="AQ933" s="5">
        <v>0</v>
      </c>
      <c r="AR933" s="47">
        <v>175.80277548176511</v>
      </c>
      <c r="AS933" s="5">
        <f t="shared" ref="AS933:AS973" si="1177">AO933-AR933</f>
        <v>32.710555096353005</v>
      </c>
      <c r="AT933" s="5">
        <v>249.20471591399999</v>
      </c>
      <c r="AU933" s="5">
        <v>0</v>
      </c>
      <c r="AV933" s="5">
        <v>0</v>
      </c>
      <c r="AW933" s="47">
        <v>208.04329659999999</v>
      </c>
      <c r="AX933" s="47">
        <f t="shared" ref="AX933:AX963" si="1178">AT933-AW933</f>
        <v>41.161419314</v>
      </c>
      <c r="AY933" s="5">
        <v>0</v>
      </c>
      <c r="AZ933" s="5">
        <v>0</v>
      </c>
      <c r="BA933" s="5">
        <v>0</v>
      </c>
      <c r="BB933" s="47">
        <v>0</v>
      </c>
      <c r="BC933" s="5">
        <f t="shared" ref="BC933:BC973" si="1179">AY933-BB933</f>
        <v>0</v>
      </c>
      <c r="BD933" s="5">
        <v>0</v>
      </c>
      <c r="BE933" s="5">
        <v>0</v>
      </c>
      <c r="BF933" s="5">
        <v>0</v>
      </c>
      <c r="BG933" s="47">
        <v>0</v>
      </c>
      <c r="BH933" s="47">
        <f t="shared" ref="BH933:BH963" si="1180">BD933-BG933</f>
        <v>0</v>
      </c>
      <c r="BI933" s="5">
        <v>0</v>
      </c>
      <c r="BJ933" s="5">
        <v>0</v>
      </c>
      <c r="BK933" s="5">
        <v>0</v>
      </c>
      <c r="BL933" s="47">
        <v>0</v>
      </c>
      <c r="BM933" s="5">
        <f t="shared" ref="BM933:BM973" si="1181">BI933-BL933</f>
        <v>0</v>
      </c>
      <c r="BN933" s="5">
        <v>0</v>
      </c>
      <c r="BO933" s="5">
        <v>0</v>
      </c>
      <c r="BP933" s="5">
        <v>0</v>
      </c>
      <c r="BQ933" s="47">
        <v>0</v>
      </c>
      <c r="BR933" s="47">
        <f t="shared" ref="BR933:BR963" si="1182">BN933-BQ933</f>
        <v>0</v>
      </c>
      <c r="BS933" s="5">
        <v>0</v>
      </c>
      <c r="BT933" s="5">
        <v>0</v>
      </c>
      <c r="BU933" s="5">
        <v>0</v>
      </c>
      <c r="BV933" s="47">
        <v>0</v>
      </c>
      <c r="BW933" s="47">
        <f t="shared" ref="BW933:BW963" si="1183">BS933-BV933</f>
        <v>0</v>
      </c>
      <c r="BX933" s="3" t="s">
        <v>77</v>
      </c>
      <c r="BY933" s="3" t="s">
        <v>77</v>
      </c>
      <c r="BZ933" s="3" t="s">
        <v>77</v>
      </c>
      <c r="CA933" s="3" t="s">
        <v>77</v>
      </c>
      <c r="CB933" s="3" t="s">
        <v>77</v>
      </c>
      <c r="CC933" s="5">
        <f t="shared" ref="CC933:CC964" si="1184">AE933+AO933+AY933+BI933+BS933</f>
        <v>399.26913057811811</v>
      </c>
      <c r="CD933" s="5">
        <f t="shared" ref="CD933:CD964" si="1185">AF933+AP933+AZ933+BJ933+BT933</f>
        <v>0</v>
      </c>
      <c r="CE933" s="5">
        <f t="shared" ref="CE933:CE964" si="1186">AG933+AQ933+BA933+BK933+BU933</f>
        <v>0</v>
      </c>
      <c r="CF933" s="5">
        <f t="shared" ref="CF933:CF964" si="1187">AH933+AR933+BB933+BL933+BV933</f>
        <v>335.80277548176514</v>
      </c>
      <c r="CG933" s="5">
        <f t="shared" ref="CG933:CG964" si="1188">AI933+AS933+BC933+BM933+BW933</f>
        <v>63.466355096352999</v>
      </c>
      <c r="CH933" s="52">
        <f t="shared" ref="CH933:CH964" si="1189">SUM(AJ933,AT933,BD933,BN933,BS933)</f>
        <v>460.55783591399995</v>
      </c>
      <c r="CI933" s="52">
        <f t="shared" ref="CI933:CI963" si="1190">SUM(AK933,AU933,BE933,BO933,BT933)</f>
        <v>0</v>
      </c>
      <c r="CJ933" s="52">
        <f t="shared" ref="CJ933:CJ963" si="1191">SUM(AL933,AV933,BF933,BP933,BU933)</f>
        <v>0</v>
      </c>
      <c r="CK933" s="52">
        <f t="shared" ref="CK933:CK963" si="1192">SUM(AM933,AW933,BG933,BQ933,BV933)</f>
        <v>384.55489660000001</v>
      </c>
      <c r="CL933" s="52">
        <f t="shared" ref="CL933:CL963" si="1193">SUM(AN933,AX933,BH933,BR933,BW933)</f>
        <v>76.002939313999974</v>
      </c>
      <c r="CM933" s="48" t="s">
        <v>2880</v>
      </c>
    </row>
    <row r="934" spans="1:91" s="10" customFormat="1" ht="78.75" x14ac:dyDescent="0.25">
      <c r="A934" s="44" t="s">
        <v>532</v>
      </c>
      <c r="B934" s="45" t="s">
        <v>2013</v>
      </c>
      <c r="C934" s="87" t="s">
        <v>1584</v>
      </c>
      <c r="D934" s="83" t="s">
        <v>110</v>
      </c>
      <c r="E934" s="13">
        <v>2023</v>
      </c>
      <c r="F934" s="13">
        <v>2027</v>
      </c>
      <c r="G934" s="13">
        <v>2029</v>
      </c>
      <c r="H934" s="47">
        <v>963.72924</v>
      </c>
      <c r="I934" s="47">
        <v>963.72924</v>
      </c>
      <c r="J934" s="5" t="s">
        <v>1450</v>
      </c>
      <c r="K934" s="47">
        <v>963.72924</v>
      </c>
      <c r="L934" s="47">
        <v>963.72924</v>
      </c>
      <c r="M934" s="5" t="s">
        <v>1450</v>
      </c>
      <c r="N934" s="104" t="s">
        <v>77</v>
      </c>
      <c r="O934" s="47">
        <v>0</v>
      </c>
      <c r="P934" s="47">
        <v>1500.2123764213079</v>
      </c>
      <c r="Q934" s="47">
        <v>1500.2123764213104</v>
      </c>
      <c r="R934" s="47">
        <f>P934-O934</f>
        <v>1500.2123764213079</v>
      </c>
      <c r="S934" s="108">
        <f t="shared" si="1172"/>
        <v>1500.2123764213079</v>
      </c>
      <c r="T934" s="47">
        <f>Q934-O934</f>
        <v>1500.2123764213104</v>
      </c>
      <c r="U934" s="5">
        <v>0</v>
      </c>
      <c r="V934" s="5">
        <v>0</v>
      </c>
      <c r="W934" s="5">
        <v>0</v>
      </c>
      <c r="X934" s="5">
        <v>0</v>
      </c>
      <c r="Y934" s="5">
        <f t="shared" si="1173"/>
        <v>0</v>
      </c>
      <c r="Z934" s="5">
        <v>0</v>
      </c>
      <c r="AA934" s="5">
        <v>0</v>
      </c>
      <c r="AB934" s="5">
        <v>0</v>
      </c>
      <c r="AC934" s="5">
        <v>0</v>
      </c>
      <c r="AD934" s="47">
        <f t="shared" si="1174"/>
        <v>0</v>
      </c>
      <c r="AE934" s="5">
        <v>0</v>
      </c>
      <c r="AF934" s="5">
        <v>0</v>
      </c>
      <c r="AG934" s="5">
        <v>0</v>
      </c>
      <c r="AH934" s="47">
        <v>0</v>
      </c>
      <c r="AI934" s="5">
        <f t="shared" si="1175"/>
        <v>0</v>
      </c>
      <c r="AJ934" s="5">
        <v>0</v>
      </c>
      <c r="AK934" s="5">
        <v>0</v>
      </c>
      <c r="AL934" s="5">
        <v>0</v>
      </c>
      <c r="AM934" s="5">
        <v>0</v>
      </c>
      <c r="AN934" s="47">
        <f t="shared" si="1176"/>
        <v>0</v>
      </c>
      <c r="AO934" s="5">
        <v>0</v>
      </c>
      <c r="AP934" s="5">
        <v>0</v>
      </c>
      <c r="AQ934" s="5">
        <v>0</v>
      </c>
      <c r="AR934" s="47">
        <v>0</v>
      </c>
      <c r="AS934" s="5">
        <f t="shared" si="1177"/>
        <v>0</v>
      </c>
      <c r="AT934" s="5">
        <v>0</v>
      </c>
      <c r="AU934" s="5">
        <v>0</v>
      </c>
      <c r="AV934" s="5">
        <v>0</v>
      </c>
      <c r="AW934" s="47">
        <v>0</v>
      </c>
      <c r="AX934" s="47">
        <f t="shared" si="1178"/>
        <v>0</v>
      </c>
      <c r="AY934" s="5">
        <v>345.43943457200004</v>
      </c>
      <c r="AZ934" s="5">
        <v>0</v>
      </c>
      <c r="BA934" s="5">
        <v>0</v>
      </c>
      <c r="BB934" s="47">
        <v>290.94952881000006</v>
      </c>
      <c r="BC934" s="5">
        <f t="shared" si="1179"/>
        <v>54.489905761999978</v>
      </c>
      <c r="BD934" s="5">
        <v>203.61316585200001</v>
      </c>
      <c r="BE934" s="5">
        <v>0</v>
      </c>
      <c r="BF934" s="5">
        <v>0</v>
      </c>
      <c r="BG934" s="47">
        <v>170</v>
      </c>
      <c r="BH934" s="47">
        <f t="shared" si="1180"/>
        <v>33.613165852000009</v>
      </c>
      <c r="BI934" s="5">
        <v>681.0051441920001</v>
      </c>
      <c r="BJ934" s="5">
        <v>0</v>
      </c>
      <c r="BK934" s="5">
        <v>0</v>
      </c>
      <c r="BL934" s="47">
        <v>571.67758881000009</v>
      </c>
      <c r="BM934" s="5">
        <f t="shared" si="1181"/>
        <v>109.32755538200001</v>
      </c>
      <c r="BN934" s="5">
        <v>189.754466702</v>
      </c>
      <c r="BO934" s="5">
        <v>0</v>
      </c>
      <c r="BP934" s="5">
        <v>0</v>
      </c>
      <c r="BQ934" s="47">
        <v>158.43</v>
      </c>
      <c r="BR934" s="47">
        <f t="shared" si="1182"/>
        <v>31.324466701999995</v>
      </c>
      <c r="BS934" s="5">
        <v>297.48476366600005</v>
      </c>
      <c r="BT934" s="5">
        <v>0</v>
      </c>
      <c r="BU934" s="5">
        <v>0</v>
      </c>
      <c r="BV934" s="47">
        <v>248.36500000000004</v>
      </c>
      <c r="BW934" s="47">
        <f t="shared" si="1183"/>
        <v>49.119763666000011</v>
      </c>
      <c r="BX934" s="3" t="s">
        <v>77</v>
      </c>
      <c r="BY934" s="3" t="s">
        <v>77</v>
      </c>
      <c r="BZ934" s="3" t="s">
        <v>77</v>
      </c>
      <c r="CA934" s="3" t="s">
        <v>77</v>
      </c>
      <c r="CB934" s="3" t="s">
        <v>77</v>
      </c>
      <c r="CC934" s="5">
        <f t="shared" si="1184"/>
        <v>1323.9293424300004</v>
      </c>
      <c r="CD934" s="5">
        <f t="shared" si="1185"/>
        <v>0</v>
      </c>
      <c r="CE934" s="5">
        <f t="shared" si="1186"/>
        <v>0</v>
      </c>
      <c r="CF934" s="5">
        <f t="shared" si="1187"/>
        <v>1110.9921176200003</v>
      </c>
      <c r="CG934" s="5">
        <f t="shared" si="1188"/>
        <v>212.93722481</v>
      </c>
      <c r="CH934" s="52">
        <f t="shared" si="1189"/>
        <v>690.85239622000006</v>
      </c>
      <c r="CI934" s="52">
        <f t="shared" si="1190"/>
        <v>0</v>
      </c>
      <c r="CJ934" s="52">
        <f t="shared" si="1191"/>
        <v>0</v>
      </c>
      <c r="CK934" s="52">
        <f t="shared" si="1192"/>
        <v>576.79500000000007</v>
      </c>
      <c r="CL934" s="52">
        <f t="shared" si="1193"/>
        <v>114.05739622000002</v>
      </c>
      <c r="CM934" s="129" t="s">
        <v>2880</v>
      </c>
    </row>
    <row r="935" spans="1:91" s="10" customFormat="1" ht="31.5" outlineLevel="1" x14ac:dyDescent="0.25">
      <c r="A935" s="44" t="s">
        <v>532</v>
      </c>
      <c r="B935" s="49" t="s">
        <v>1474</v>
      </c>
      <c r="C935" s="5" t="s">
        <v>444</v>
      </c>
      <c r="D935" s="6" t="s">
        <v>183</v>
      </c>
      <c r="E935" s="13">
        <v>2018</v>
      </c>
      <c r="F935" s="13">
        <v>2023</v>
      </c>
      <c r="G935" s="13">
        <v>2024</v>
      </c>
      <c r="H935" s="47" t="s">
        <v>77</v>
      </c>
      <c r="I935" s="47" t="s">
        <v>77</v>
      </c>
      <c r="J935" s="47" t="s">
        <v>77</v>
      </c>
      <c r="K935" s="47" t="s">
        <v>77</v>
      </c>
      <c r="L935" s="47" t="s">
        <v>77</v>
      </c>
      <c r="M935" s="47" t="s">
        <v>77</v>
      </c>
      <c r="N935" s="47" t="s">
        <v>77</v>
      </c>
      <c r="O935" s="47">
        <f>0.08145634+1.1372749</f>
        <v>1.2187312399999999</v>
      </c>
      <c r="P935" s="79">
        <v>7.7587331199999996</v>
      </c>
      <c r="Q935" s="80">
        <f t="shared" ref="Q935:Q942" si="1194">O935+Z935+CH935</f>
        <v>7.7587312399999995</v>
      </c>
      <c r="R935" s="108">
        <f>U935+AE935+AO935+AY935+BI935</f>
        <v>6.54</v>
      </c>
      <c r="S935" s="108">
        <f t="shared" si="1172"/>
        <v>6.54</v>
      </c>
      <c r="T935" s="47">
        <f t="shared" ref="T935:T942" si="1195">CH935+Z935</f>
        <v>6.54</v>
      </c>
      <c r="U935" s="5">
        <v>0</v>
      </c>
      <c r="V935" s="5">
        <v>0</v>
      </c>
      <c r="W935" s="5">
        <v>0</v>
      </c>
      <c r="X935" s="5">
        <v>0</v>
      </c>
      <c r="Y935" s="5">
        <f t="shared" si="1173"/>
        <v>0</v>
      </c>
      <c r="Z935" s="5">
        <v>0</v>
      </c>
      <c r="AA935" s="5">
        <v>0</v>
      </c>
      <c r="AB935" s="5">
        <v>0</v>
      </c>
      <c r="AC935" s="47">
        <v>0</v>
      </c>
      <c r="AD935" s="47">
        <f t="shared" si="1174"/>
        <v>0</v>
      </c>
      <c r="AE935" s="5">
        <v>0</v>
      </c>
      <c r="AF935" s="5">
        <v>0</v>
      </c>
      <c r="AG935" s="5">
        <v>0</v>
      </c>
      <c r="AH935" s="5">
        <v>0</v>
      </c>
      <c r="AI935" s="5">
        <f t="shared" si="1175"/>
        <v>0</v>
      </c>
      <c r="AJ935" s="5">
        <v>0</v>
      </c>
      <c r="AK935" s="5">
        <v>0</v>
      </c>
      <c r="AL935" s="5">
        <v>0</v>
      </c>
      <c r="AM935" s="5">
        <v>0</v>
      </c>
      <c r="AN935" s="47">
        <f t="shared" si="1176"/>
        <v>0</v>
      </c>
      <c r="AO935" s="5">
        <v>0</v>
      </c>
      <c r="AP935" s="5">
        <v>0</v>
      </c>
      <c r="AQ935" s="5">
        <v>0</v>
      </c>
      <c r="AR935" s="5">
        <v>0</v>
      </c>
      <c r="AS935" s="5">
        <f t="shared" si="1177"/>
        <v>0</v>
      </c>
      <c r="AT935" s="5">
        <v>0</v>
      </c>
      <c r="AU935" s="5">
        <v>0</v>
      </c>
      <c r="AV935" s="5">
        <v>0</v>
      </c>
      <c r="AW935" s="5">
        <v>0</v>
      </c>
      <c r="AX935" s="47">
        <f t="shared" si="1178"/>
        <v>0</v>
      </c>
      <c r="AY935" s="5">
        <v>6.54</v>
      </c>
      <c r="AZ935" s="5">
        <v>0</v>
      </c>
      <c r="BA935" s="5">
        <v>0</v>
      </c>
      <c r="BB935" s="5">
        <v>5.45</v>
      </c>
      <c r="BC935" s="5">
        <f t="shared" si="1179"/>
        <v>1.0899999999999999</v>
      </c>
      <c r="BD935" s="5">
        <v>5.54</v>
      </c>
      <c r="BE935" s="5">
        <v>0</v>
      </c>
      <c r="BF935" s="5">
        <v>0</v>
      </c>
      <c r="BG935" s="5">
        <v>4.6166666666666671</v>
      </c>
      <c r="BH935" s="47">
        <f t="shared" si="1180"/>
        <v>0.9233333333333329</v>
      </c>
      <c r="BI935" s="5">
        <v>0</v>
      </c>
      <c r="BJ935" s="5">
        <v>0</v>
      </c>
      <c r="BK935" s="5">
        <v>0</v>
      </c>
      <c r="BL935" s="47">
        <v>0</v>
      </c>
      <c r="BM935" s="5">
        <f t="shared" si="1181"/>
        <v>0</v>
      </c>
      <c r="BN935" s="5">
        <v>1</v>
      </c>
      <c r="BO935" s="5">
        <v>0</v>
      </c>
      <c r="BP935" s="5">
        <v>0</v>
      </c>
      <c r="BQ935" s="5">
        <v>0.83333333333333337</v>
      </c>
      <c r="BR935" s="47">
        <f t="shared" si="1182"/>
        <v>0.16666666666666663</v>
      </c>
      <c r="BS935" s="5">
        <v>0</v>
      </c>
      <c r="BT935" s="5">
        <v>0</v>
      </c>
      <c r="BU935" s="5">
        <v>0</v>
      </c>
      <c r="BV935" s="47">
        <v>0</v>
      </c>
      <c r="BW935" s="47">
        <f t="shared" si="1183"/>
        <v>0</v>
      </c>
      <c r="BX935" s="3" t="s">
        <v>77</v>
      </c>
      <c r="BY935" s="3" t="s">
        <v>77</v>
      </c>
      <c r="BZ935" s="3" t="s">
        <v>77</v>
      </c>
      <c r="CA935" s="3" t="s">
        <v>77</v>
      </c>
      <c r="CB935" s="3" t="s">
        <v>77</v>
      </c>
      <c r="CC935" s="5">
        <f t="shared" si="1184"/>
        <v>6.54</v>
      </c>
      <c r="CD935" s="5">
        <f t="shared" si="1185"/>
        <v>0</v>
      </c>
      <c r="CE935" s="5">
        <f t="shared" si="1186"/>
        <v>0</v>
      </c>
      <c r="CF935" s="5">
        <f t="shared" si="1187"/>
        <v>5.45</v>
      </c>
      <c r="CG935" s="5">
        <f t="shared" si="1188"/>
        <v>1.0899999999999999</v>
      </c>
      <c r="CH935" s="52">
        <f t="shared" si="1189"/>
        <v>6.54</v>
      </c>
      <c r="CI935" s="52">
        <f t="shared" si="1190"/>
        <v>0</v>
      </c>
      <c r="CJ935" s="52">
        <f t="shared" si="1191"/>
        <v>0</v>
      </c>
      <c r="CK935" s="52">
        <f t="shared" si="1192"/>
        <v>5.45</v>
      </c>
      <c r="CL935" s="52">
        <f t="shared" si="1193"/>
        <v>1.0899999999999994</v>
      </c>
      <c r="CM935" s="129" t="s">
        <v>2887</v>
      </c>
    </row>
    <row r="936" spans="1:91" s="10" customFormat="1" ht="31.5" outlineLevel="1" x14ac:dyDescent="0.25">
      <c r="A936" s="44" t="s">
        <v>532</v>
      </c>
      <c r="B936" s="49" t="s">
        <v>1101</v>
      </c>
      <c r="C936" s="95" t="s">
        <v>1391</v>
      </c>
      <c r="D936" s="51" t="s">
        <v>175</v>
      </c>
      <c r="E936" s="43">
        <v>2021</v>
      </c>
      <c r="F936" s="43">
        <v>2021</v>
      </c>
      <c r="G936" s="43">
        <v>2022</v>
      </c>
      <c r="H936" s="47" t="s">
        <v>77</v>
      </c>
      <c r="I936" s="47" t="s">
        <v>77</v>
      </c>
      <c r="J936" s="47" t="s">
        <v>77</v>
      </c>
      <c r="K936" s="47" t="s">
        <v>77</v>
      </c>
      <c r="L936" s="47" t="s">
        <v>77</v>
      </c>
      <c r="M936" s="47" t="s">
        <v>77</v>
      </c>
      <c r="N936" s="47" t="s">
        <v>77</v>
      </c>
      <c r="O936" s="47">
        <v>0</v>
      </c>
      <c r="P936" s="47">
        <v>7.2</v>
      </c>
      <c r="Q936" s="80">
        <f t="shared" si="1194"/>
        <v>7.1343199999999998</v>
      </c>
      <c r="R936" s="81">
        <f>U936+AE936+AO936+AY936+BI936</f>
        <v>7.2</v>
      </c>
      <c r="S936" s="47">
        <f t="shared" si="1172"/>
        <v>7.2</v>
      </c>
      <c r="T936" s="47">
        <f t="shared" si="1195"/>
        <v>7.1343199999999998</v>
      </c>
      <c r="U936" s="5">
        <v>0</v>
      </c>
      <c r="V936" s="5">
        <v>0</v>
      </c>
      <c r="W936" s="5">
        <v>0</v>
      </c>
      <c r="X936" s="5">
        <v>0</v>
      </c>
      <c r="Y936" s="5">
        <f t="shared" si="1173"/>
        <v>0</v>
      </c>
      <c r="Z936" s="5">
        <v>0</v>
      </c>
      <c r="AA936" s="5">
        <v>0</v>
      </c>
      <c r="AB936" s="5">
        <v>0</v>
      </c>
      <c r="AC936" s="5">
        <v>0</v>
      </c>
      <c r="AD936" s="47">
        <f t="shared" si="1174"/>
        <v>0</v>
      </c>
      <c r="AE936" s="5">
        <v>7.2</v>
      </c>
      <c r="AF936" s="5">
        <v>0</v>
      </c>
      <c r="AG936" s="5">
        <v>0</v>
      </c>
      <c r="AH936" s="5">
        <v>6</v>
      </c>
      <c r="AI936" s="5">
        <f t="shared" si="1175"/>
        <v>1.2000000000000002</v>
      </c>
      <c r="AJ936" s="5">
        <v>6.1343199999999998</v>
      </c>
      <c r="AK936" s="5">
        <v>0</v>
      </c>
      <c r="AL936" s="5">
        <v>0</v>
      </c>
      <c r="AM936" s="5">
        <v>5.166666666666667</v>
      </c>
      <c r="AN936" s="47">
        <f t="shared" si="1176"/>
        <v>0.96765333333333281</v>
      </c>
      <c r="AO936" s="5">
        <v>0</v>
      </c>
      <c r="AP936" s="5">
        <v>0</v>
      </c>
      <c r="AQ936" s="5">
        <v>0</v>
      </c>
      <c r="AR936" s="47">
        <v>0</v>
      </c>
      <c r="AS936" s="5">
        <f t="shared" si="1177"/>
        <v>0</v>
      </c>
      <c r="AT936" s="5">
        <v>1</v>
      </c>
      <c r="AU936" s="5">
        <v>0</v>
      </c>
      <c r="AV936" s="5">
        <v>0</v>
      </c>
      <c r="AW936" s="5">
        <v>0.83333333333333337</v>
      </c>
      <c r="AX936" s="47">
        <f t="shared" si="1178"/>
        <v>0.16666666666666663</v>
      </c>
      <c r="AY936" s="5">
        <v>0</v>
      </c>
      <c r="AZ936" s="5">
        <v>0</v>
      </c>
      <c r="BA936" s="5">
        <v>0</v>
      </c>
      <c r="BB936" s="5">
        <v>0</v>
      </c>
      <c r="BC936" s="5">
        <f t="shared" si="1179"/>
        <v>0</v>
      </c>
      <c r="BD936" s="5">
        <v>0</v>
      </c>
      <c r="BE936" s="5">
        <v>0</v>
      </c>
      <c r="BF936" s="5">
        <v>0</v>
      </c>
      <c r="BG936" s="47">
        <v>0</v>
      </c>
      <c r="BH936" s="47">
        <f t="shared" si="1180"/>
        <v>0</v>
      </c>
      <c r="BI936" s="5">
        <v>0</v>
      </c>
      <c r="BJ936" s="5">
        <v>0</v>
      </c>
      <c r="BK936" s="5">
        <v>0</v>
      </c>
      <c r="BL936" s="47">
        <v>0</v>
      </c>
      <c r="BM936" s="5">
        <f t="shared" si="1181"/>
        <v>0</v>
      </c>
      <c r="BN936" s="5">
        <v>0</v>
      </c>
      <c r="BO936" s="5">
        <v>0</v>
      </c>
      <c r="BP936" s="5">
        <v>0</v>
      </c>
      <c r="BQ936" s="5">
        <v>0</v>
      </c>
      <c r="BR936" s="47">
        <f t="shared" si="1182"/>
        <v>0</v>
      </c>
      <c r="BS936" s="5">
        <v>0</v>
      </c>
      <c r="BT936" s="5">
        <v>0</v>
      </c>
      <c r="BU936" s="5">
        <v>0</v>
      </c>
      <c r="BV936" s="47">
        <v>0</v>
      </c>
      <c r="BW936" s="47">
        <f t="shared" si="1183"/>
        <v>0</v>
      </c>
      <c r="BX936" s="3" t="s">
        <v>77</v>
      </c>
      <c r="BY936" s="3" t="s">
        <v>77</v>
      </c>
      <c r="BZ936" s="3" t="s">
        <v>77</v>
      </c>
      <c r="CA936" s="3" t="s">
        <v>77</v>
      </c>
      <c r="CB936" s="3" t="s">
        <v>77</v>
      </c>
      <c r="CC936" s="47">
        <f t="shared" si="1184"/>
        <v>7.2</v>
      </c>
      <c r="CD936" s="47">
        <f t="shared" si="1185"/>
        <v>0</v>
      </c>
      <c r="CE936" s="47">
        <f t="shared" si="1186"/>
        <v>0</v>
      </c>
      <c r="CF936" s="47">
        <f t="shared" si="1187"/>
        <v>6</v>
      </c>
      <c r="CG936" s="47">
        <f t="shared" si="1188"/>
        <v>1.2000000000000002</v>
      </c>
      <c r="CH936" s="52">
        <f t="shared" si="1189"/>
        <v>7.1343199999999998</v>
      </c>
      <c r="CI936" s="52">
        <f t="shared" si="1190"/>
        <v>0</v>
      </c>
      <c r="CJ936" s="52">
        <f t="shared" si="1191"/>
        <v>0</v>
      </c>
      <c r="CK936" s="52">
        <f t="shared" si="1192"/>
        <v>6</v>
      </c>
      <c r="CL936" s="52">
        <f t="shared" si="1193"/>
        <v>1.1343199999999993</v>
      </c>
      <c r="CM936" s="48" t="s">
        <v>2887</v>
      </c>
    </row>
    <row r="937" spans="1:91" s="10" customFormat="1" ht="31.5" outlineLevel="1" x14ac:dyDescent="0.25">
      <c r="A937" s="44" t="s">
        <v>532</v>
      </c>
      <c r="B937" s="49" t="s">
        <v>1102</v>
      </c>
      <c r="C937" s="95" t="s">
        <v>1394</v>
      </c>
      <c r="D937" s="51" t="s">
        <v>175</v>
      </c>
      <c r="E937" s="43">
        <v>2023</v>
      </c>
      <c r="F937" s="43">
        <v>2023</v>
      </c>
      <c r="G937" s="13">
        <v>2024</v>
      </c>
      <c r="H937" s="47" t="s">
        <v>77</v>
      </c>
      <c r="I937" s="47" t="s">
        <v>77</v>
      </c>
      <c r="J937" s="47" t="s">
        <v>77</v>
      </c>
      <c r="K937" s="47" t="s">
        <v>77</v>
      </c>
      <c r="L937" s="47" t="s">
        <v>77</v>
      </c>
      <c r="M937" s="47" t="s">
        <v>77</v>
      </c>
      <c r="N937" s="47" t="s">
        <v>77</v>
      </c>
      <c r="O937" s="47">
        <v>0</v>
      </c>
      <c r="P937" s="47">
        <v>23.85</v>
      </c>
      <c r="Q937" s="80">
        <f t="shared" si="1194"/>
        <v>23.61</v>
      </c>
      <c r="R937" s="47">
        <f>P937-O937</f>
        <v>23.85</v>
      </c>
      <c r="S937" s="47">
        <f t="shared" si="1172"/>
        <v>23.85</v>
      </c>
      <c r="T937" s="47">
        <f t="shared" si="1195"/>
        <v>23.61</v>
      </c>
      <c r="U937" s="5">
        <v>0</v>
      </c>
      <c r="V937" s="5">
        <v>0</v>
      </c>
      <c r="W937" s="5">
        <v>0</v>
      </c>
      <c r="X937" s="5">
        <v>0</v>
      </c>
      <c r="Y937" s="5">
        <f t="shared" si="1173"/>
        <v>0</v>
      </c>
      <c r="Z937" s="5">
        <v>0</v>
      </c>
      <c r="AA937" s="5">
        <v>0</v>
      </c>
      <c r="AB937" s="5">
        <v>0</v>
      </c>
      <c r="AC937" s="5">
        <v>0</v>
      </c>
      <c r="AD937" s="47">
        <f t="shared" si="1174"/>
        <v>0</v>
      </c>
      <c r="AE937" s="5">
        <v>0</v>
      </c>
      <c r="AF937" s="5">
        <v>0</v>
      </c>
      <c r="AG937" s="5">
        <v>0</v>
      </c>
      <c r="AH937" s="5">
        <v>0</v>
      </c>
      <c r="AI937" s="5">
        <f t="shared" si="1175"/>
        <v>0</v>
      </c>
      <c r="AJ937" s="5">
        <v>0</v>
      </c>
      <c r="AK937" s="5">
        <v>0</v>
      </c>
      <c r="AL937" s="5">
        <v>0</v>
      </c>
      <c r="AM937" s="5">
        <v>0</v>
      </c>
      <c r="AN937" s="47">
        <f t="shared" si="1176"/>
        <v>0</v>
      </c>
      <c r="AO937" s="5">
        <v>0</v>
      </c>
      <c r="AP937" s="5">
        <v>0</v>
      </c>
      <c r="AQ937" s="5">
        <v>0</v>
      </c>
      <c r="AR937" s="5">
        <v>0</v>
      </c>
      <c r="AS937" s="5">
        <f t="shared" si="1177"/>
        <v>0</v>
      </c>
      <c r="AT937" s="5">
        <v>0</v>
      </c>
      <c r="AU937" s="5">
        <v>0</v>
      </c>
      <c r="AV937" s="5">
        <v>0</v>
      </c>
      <c r="AW937" s="5">
        <v>0</v>
      </c>
      <c r="AX937" s="47">
        <f t="shared" si="1178"/>
        <v>0</v>
      </c>
      <c r="AY937" s="5">
        <v>23.85</v>
      </c>
      <c r="AZ937" s="5">
        <v>0</v>
      </c>
      <c r="BA937" s="5">
        <v>0</v>
      </c>
      <c r="BB937" s="5">
        <v>20</v>
      </c>
      <c r="BC937" s="5">
        <f t="shared" si="1179"/>
        <v>3.8500000000000014</v>
      </c>
      <c r="BD937" s="5">
        <v>18.61</v>
      </c>
      <c r="BE937" s="5">
        <v>0</v>
      </c>
      <c r="BF937" s="5">
        <v>0</v>
      </c>
      <c r="BG937" s="5">
        <v>15.833333333333334</v>
      </c>
      <c r="BH937" s="47">
        <f t="shared" si="1180"/>
        <v>2.7766666666666655</v>
      </c>
      <c r="BI937" s="5">
        <v>0</v>
      </c>
      <c r="BJ937" s="5">
        <v>0</v>
      </c>
      <c r="BK937" s="5">
        <v>0</v>
      </c>
      <c r="BL937" s="47">
        <v>0</v>
      </c>
      <c r="BM937" s="5">
        <f t="shared" si="1181"/>
        <v>0</v>
      </c>
      <c r="BN937" s="5">
        <v>5</v>
      </c>
      <c r="BO937" s="5">
        <v>0</v>
      </c>
      <c r="BP937" s="5">
        <v>0</v>
      </c>
      <c r="BQ937" s="5">
        <v>4.166666666666667</v>
      </c>
      <c r="BR937" s="47">
        <f t="shared" si="1182"/>
        <v>0.83333333333333304</v>
      </c>
      <c r="BS937" s="5">
        <v>0</v>
      </c>
      <c r="BT937" s="5">
        <v>0</v>
      </c>
      <c r="BU937" s="5">
        <v>0</v>
      </c>
      <c r="BV937" s="47">
        <v>0</v>
      </c>
      <c r="BW937" s="47">
        <f t="shared" si="1183"/>
        <v>0</v>
      </c>
      <c r="BX937" s="3" t="s">
        <v>77</v>
      </c>
      <c r="BY937" s="3" t="s">
        <v>77</v>
      </c>
      <c r="BZ937" s="3" t="s">
        <v>77</v>
      </c>
      <c r="CA937" s="3" t="s">
        <v>77</v>
      </c>
      <c r="CB937" s="3" t="s">
        <v>77</v>
      </c>
      <c r="CC937" s="47">
        <f t="shared" si="1184"/>
        <v>23.85</v>
      </c>
      <c r="CD937" s="47">
        <f t="shared" si="1185"/>
        <v>0</v>
      </c>
      <c r="CE937" s="47">
        <f t="shared" si="1186"/>
        <v>0</v>
      </c>
      <c r="CF937" s="47">
        <f t="shared" si="1187"/>
        <v>20</v>
      </c>
      <c r="CG937" s="47">
        <f t="shared" si="1188"/>
        <v>3.8500000000000014</v>
      </c>
      <c r="CH937" s="52">
        <f t="shared" si="1189"/>
        <v>23.61</v>
      </c>
      <c r="CI937" s="52">
        <f t="shared" si="1190"/>
        <v>0</v>
      </c>
      <c r="CJ937" s="52">
        <f t="shared" si="1191"/>
        <v>0</v>
      </c>
      <c r="CK937" s="52">
        <f t="shared" si="1192"/>
        <v>20</v>
      </c>
      <c r="CL937" s="52">
        <f t="shared" si="1193"/>
        <v>3.6099999999999985</v>
      </c>
      <c r="CM937" s="48" t="s">
        <v>2887</v>
      </c>
    </row>
    <row r="938" spans="1:91" s="10" customFormat="1" ht="31.5" outlineLevel="1" x14ac:dyDescent="0.25">
      <c r="A938" s="44" t="s">
        <v>532</v>
      </c>
      <c r="B938" s="49" t="s">
        <v>1103</v>
      </c>
      <c r="C938" s="95" t="s">
        <v>1395</v>
      </c>
      <c r="D938" s="51" t="s">
        <v>175</v>
      </c>
      <c r="E938" s="43">
        <v>2023</v>
      </c>
      <c r="F938" s="43">
        <v>2023</v>
      </c>
      <c r="G938" s="13">
        <v>2024</v>
      </c>
      <c r="H938" s="47" t="s">
        <v>77</v>
      </c>
      <c r="I938" s="47" t="s">
        <v>77</v>
      </c>
      <c r="J938" s="47" t="s">
        <v>77</v>
      </c>
      <c r="K938" s="47" t="s">
        <v>77</v>
      </c>
      <c r="L938" s="47" t="s">
        <v>77</v>
      </c>
      <c r="M938" s="47" t="s">
        <v>77</v>
      </c>
      <c r="N938" s="47" t="s">
        <v>77</v>
      </c>
      <c r="O938" s="47">
        <v>0</v>
      </c>
      <c r="P938" s="47">
        <v>9.4499999999999993</v>
      </c>
      <c r="Q938" s="80">
        <f t="shared" si="1194"/>
        <v>9.370000000000001</v>
      </c>
      <c r="R938" s="47">
        <f>P938-O938</f>
        <v>9.4499999999999993</v>
      </c>
      <c r="S938" s="47">
        <f t="shared" si="1172"/>
        <v>9.4499999999999993</v>
      </c>
      <c r="T938" s="47">
        <f t="shared" si="1195"/>
        <v>9.370000000000001</v>
      </c>
      <c r="U938" s="5">
        <v>0</v>
      </c>
      <c r="V938" s="5">
        <v>0</v>
      </c>
      <c r="W938" s="5">
        <v>0</v>
      </c>
      <c r="X938" s="5">
        <v>0</v>
      </c>
      <c r="Y938" s="5">
        <f t="shared" si="1173"/>
        <v>0</v>
      </c>
      <c r="Z938" s="5">
        <v>0</v>
      </c>
      <c r="AA938" s="5">
        <v>0</v>
      </c>
      <c r="AB938" s="5">
        <v>0</v>
      </c>
      <c r="AC938" s="5">
        <v>0</v>
      </c>
      <c r="AD938" s="47">
        <f t="shared" si="1174"/>
        <v>0</v>
      </c>
      <c r="AE938" s="5">
        <v>0</v>
      </c>
      <c r="AF938" s="5">
        <v>0</v>
      </c>
      <c r="AG938" s="5">
        <v>0</v>
      </c>
      <c r="AH938" s="5">
        <v>0</v>
      </c>
      <c r="AI938" s="5">
        <f t="shared" si="1175"/>
        <v>0</v>
      </c>
      <c r="AJ938" s="5">
        <v>0</v>
      </c>
      <c r="AK938" s="5">
        <v>0</v>
      </c>
      <c r="AL938" s="5">
        <v>0</v>
      </c>
      <c r="AM938" s="5">
        <v>0</v>
      </c>
      <c r="AN938" s="47">
        <f t="shared" si="1176"/>
        <v>0</v>
      </c>
      <c r="AO938" s="5">
        <v>0</v>
      </c>
      <c r="AP938" s="5">
        <v>0</v>
      </c>
      <c r="AQ938" s="5">
        <v>0</v>
      </c>
      <c r="AR938" s="5">
        <v>0</v>
      </c>
      <c r="AS938" s="5">
        <f t="shared" si="1177"/>
        <v>0</v>
      </c>
      <c r="AT938" s="5">
        <v>0</v>
      </c>
      <c r="AU938" s="5">
        <v>0</v>
      </c>
      <c r="AV938" s="5">
        <v>0</v>
      </c>
      <c r="AW938" s="5">
        <v>0</v>
      </c>
      <c r="AX938" s="47">
        <f t="shared" si="1178"/>
        <v>0</v>
      </c>
      <c r="AY938" s="5">
        <v>9.4499999999999993</v>
      </c>
      <c r="AZ938" s="5">
        <v>0</v>
      </c>
      <c r="BA938" s="5">
        <v>0</v>
      </c>
      <c r="BB938" s="5">
        <v>8</v>
      </c>
      <c r="BC938" s="5">
        <f t="shared" si="1179"/>
        <v>1.4499999999999993</v>
      </c>
      <c r="BD938" s="5">
        <v>7.37</v>
      </c>
      <c r="BE938" s="5">
        <v>0</v>
      </c>
      <c r="BF938" s="5">
        <v>0</v>
      </c>
      <c r="BG938" s="5">
        <v>6.3333333333333339</v>
      </c>
      <c r="BH938" s="47">
        <f t="shared" si="1180"/>
        <v>1.0366666666666662</v>
      </c>
      <c r="BI938" s="5">
        <v>0</v>
      </c>
      <c r="BJ938" s="5">
        <v>0</v>
      </c>
      <c r="BK938" s="5">
        <v>0</v>
      </c>
      <c r="BL938" s="47">
        <v>0</v>
      </c>
      <c r="BM938" s="5">
        <f t="shared" si="1181"/>
        <v>0</v>
      </c>
      <c r="BN938" s="5">
        <v>2</v>
      </c>
      <c r="BO938" s="5">
        <v>0</v>
      </c>
      <c r="BP938" s="5">
        <v>0</v>
      </c>
      <c r="BQ938" s="5">
        <v>1.6666666666666667</v>
      </c>
      <c r="BR938" s="47">
        <f t="shared" si="1182"/>
        <v>0.33333333333333326</v>
      </c>
      <c r="BS938" s="5">
        <v>0</v>
      </c>
      <c r="BT938" s="5">
        <v>0</v>
      </c>
      <c r="BU938" s="5">
        <v>0</v>
      </c>
      <c r="BV938" s="47">
        <v>0</v>
      </c>
      <c r="BW938" s="47">
        <f t="shared" si="1183"/>
        <v>0</v>
      </c>
      <c r="BX938" s="3" t="s">
        <v>77</v>
      </c>
      <c r="BY938" s="3" t="s">
        <v>77</v>
      </c>
      <c r="BZ938" s="3" t="s">
        <v>77</v>
      </c>
      <c r="CA938" s="3" t="s">
        <v>77</v>
      </c>
      <c r="CB938" s="3" t="s">
        <v>77</v>
      </c>
      <c r="CC938" s="47">
        <f t="shared" si="1184"/>
        <v>9.4499999999999993</v>
      </c>
      <c r="CD938" s="47">
        <f t="shared" si="1185"/>
        <v>0</v>
      </c>
      <c r="CE938" s="47">
        <f t="shared" si="1186"/>
        <v>0</v>
      </c>
      <c r="CF938" s="47">
        <f t="shared" si="1187"/>
        <v>8</v>
      </c>
      <c r="CG938" s="47">
        <f t="shared" si="1188"/>
        <v>1.4499999999999993</v>
      </c>
      <c r="CH938" s="52">
        <f t="shared" si="1189"/>
        <v>9.370000000000001</v>
      </c>
      <c r="CI938" s="52">
        <f t="shared" si="1190"/>
        <v>0</v>
      </c>
      <c r="CJ938" s="52">
        <f t="shared" si="1191"/>
        <v>0</v>
      </c>
      <c r="CK938" s="52">
        <f t="shared" si="1192"/>
        <v>8</v>
      </c>
      <c r="CL938" s="52">
        <f t="shared" si="1193"/>
        <v>1.3699999999999994</v>
      </c>
      <c r="CM938" s="48" t="s">
        <v>2887</v>
      </c>
    </row>
    <row r="939" spans="1:91" s="10" customFormat="1" ht="31.5" outlineLevel="1" x14ac:dyDescent="0.25">
      <c r="A939" s="44" t="s">
        <v>532</v>
      </c>
      <c r="B939" s="49" t="s">
        <v>1104</v>
      </c>
      <c r="C939" s="95" t="s">
        <v>1396</v>
      </c>
      <c r="D939" s="51" t="s">
        <v>175</v>
      </c>
      <c r="E939" s="43">
        <v>2023</v>
      </c>
      <c r="F939" s="43">
        <v>2023</v>
      </c>
      <c r="G939" s="13">
        <v>2024</v>
      </c>
      <c r="H939" s="47" t="s">
        <v>77</v>
      </c>
      <c r="I939" s="47" t="s">
        <v>77</v>
      </c>
      <c r="J939" s="47" t="s">
        <v>77</v>
      </c>
      <c r="K939" s="47" t="s">
        <v>77</v>
      </c>
      <c r="L939" s="47" t="s">
        <v>77</v>
      </c>
      <c r="M939" s="47" t="s">
        <v>77</v>
      </c>
      <c r="N939" s="47" t="s">
        <v>77</v>
      </c>
      <c r="O939" s="47">
        <v>0</v>
      </c>
      <c r="P939" s="47">
        <v>7.05</v>
      </c>
      <c r="Q939" s="80">
        <f t="shared" si="1194"/>
        <v>7.0137701419999994</v>
      </c>
      <c r="R939" s="47">
        <f>P939-O939</f>
        <v>7.05</v>
      </c>
      <c r="S939" s="47">
        <f t="shared" si="1172"/>
        <v>7.05</v>
      </c>
      <c r="T939" s="47">
        <f t="shared" si="1195"/>
        <v>7.0137701419999994</v>
      </c>
      <c r="U939" s="5">
        <v>0</v>
      </c>
      <c r="V939" s="5">
        <v>0</v>
      </c>
      <c r="W939" s="5">
        <v>0</v>
      </c>
      <c r="X939" s="5">
        <v>0</v>
      </c>
      <c r="Y939" s="5">
        <f t="shared" si="1173"/>
        <v>0</v>
      </c>
      <c r="Z939" s="5">
        <v>0</v>
      </c>
      <c r="AA939" s="5">
        <v>0</v>
      </c>
      <c r="AB939" s="5">
        <v>0</v>
      </c>
      <c r="AC939" s="5">
        <v>0</v>
      </c>
      <c r="AD939" s="47">
        <f t="shared" si="1174"/>
        <v>0</v>
      </c>
      <c r="AE939" s="5">
        <v>0</v>
      </c>
      <c r="AF939" s="5">
        <v>0</v>
      </c>
      <c r="AG939" s="5">
        <v>0</v>
      </c>
      <c r="AH939" s="5">
        <v>0</v>
      </c>
      <c r="AI939" s="5">
        <f t="shared" si="1175"/>
        <v>0</v>
      </c>
      <c r="AJ939" s="5">
        <v>0</v>
      </c>
      <c r="AK939" s="5">
        <v>0</v>
      </c>
      <c r="AL939" s="5">
        <v>0</v>
      </c>
      <c r="AM939" s="5">
        <v>0</v>
      </c>
      <c r="AN939" s="47">
        <f t="shared" si="1176"/>
        <v>0</v>
      </c>
      <c r="AO939" s="5">
        <v>0</v>
      </c>
      <c r="AP939" s="5">
        <v>0</v>
      </c>
      <c r="AQ939" s="5">
        <v>0</v>
      </c>
      <c r="AR939" s="5">
        <v>0</v>
      </c>
      <c r="AS939" s="5">
        <f t="shared" si="1177"/>
        <v>0</v>
      </c>
      <c r="AT939" s="5">
        <v>0</v>
      </c>
      <c r="AU939" s="5">
        <v>0</v>
      </c>
      <c r="AV939" s="5">
        <v>0</v>
      </c>
      <c r="AW939" s="5">
        <v>0</v>
      </c>
      <c r="AX939" s="47">
        <f t="shared" si="1178"/>
        <v>0</v>
      </c>
      <c r="AY939" s="5">
        <v>7.05</v>
      </c>
      <c r="AZ939" s="5">
        <v>0</v>
      </c>
      <c r="BA939" s="5">
        <v>0</v>
      </c>
      <c r="BB939" s="5">
        <v>6</v>
      </c>
      <c r="BC939" s="5">
        <f t="shared" si="1179"/>
        <v>1.0499999999999998</v>
      </c>
      <c r="BD939" s="5">
        <v>5.0137701419999994</v>
      </c>
      <c r="BE939" s="5">
        <v>0</v>
      </c>
      <c r="BF939" s="5">
        <v>0</v>
      </c>
      <c r="BG939" s="5">
        <v>4.333333333333333</v>
      </c>
      <c r="BH939" s="47">
        <f t="shared" si="1180"/>
        <v>0.68043680866666634</v>
      </c>
      <c r="BI939" s="5">
        <v>0</v>
      </c>
      <c r="BJ939" s="5">
        <v>0</v>
      </c>
      <c r="BK939" s="5">
        <v>0</v>
      </c>
      <c r="BL939" s="47">
        <v>0</v>
      </c>
      <c r="BM939" s="5">
        <f t="shared" si="1181"/>
        <v>0</v>
      </c>
      <c r="BN939" s="5">
        <v>2</v>
      </c>
      <c r="BO939" s="5">
        <v>0</v>
      </c>
      <c r="BP939" s="5">
        <v>0</v>
      </c>
      <c r="BQ939" s="5">
        <v>1.6666666666666667</v>
      </c>
      <c r="BR939" s="47">
        <f t="shared" si="1182"/>
        <v>0.33333333333333326</v>
      </c>
      <c r="BS939" s="5">
        <v>0</v>
      </c>
      <c r="BT939" s="5">
        <v>0</v>
      </c>
      <c r="BU939" s="5">
        <v>0</v>
      </c>
      <c r="BV939" s="47">
        <v>0</v>
      </c>
      <c r="BW939" s="47">
        <f t="shared" si="1183"/>
        <v>0</v>
      </c>
      <c r="BX939" s="3" t="s">
        <v>77</v>
      </c>
      <c r="BY939" s="3" t="s">
        <v>77</v>
      </c>
      <c r="BZ939" s="3" t="s">
        <v>77</v>
      </c>
      <c r="CA939" s="3" t="s">
        <v>77</v>
      </c>
      <c r="CB939" s="3" t="s">
        <v>77</v>
      </c>
      <c r="CC939" s="47">
        <f t="shared" si="1184"/>
        <v>7.05</v>
      </c>
      <c r="CD939" s="47">
        <f t="shared" si="1185"/>
        <v>0</v>
      </c>
      <c r="CE939" s="47">
        <f t="shared" si="1186"/>
        <v>0</v>
      </c>
      <c r="CF939" s="47">
        <f t="shared" si="1187"/>
        <v>6</v>
      </c>
      <c r="CG939" s="47">
        <f t="shared" si="1188"/>
        <v>1.0499999999999998</v>
      </c>
      <c r="CH939" s="52">
        <f t="shared" si="1189"/>
        <v>7.0137701419999994</v>
      </c>
      <c r="CI939" s="52">
        <f t="shared" si="1190"/>
        <v>0</v>
      </c>
      <c r="CJ939" s="52">
        <f t="shared" si="1191"/>
        <v>0</v>
      </c>
      <c r="CK939" s="52">
        <f t="shared" si="1192"/>
        <v>6</v>
      </c>
      <c r="CL939" s="52">
        <f t="shared" si="1193"/>
        <v>1.0137701419999996</v>
      </c>
      <c r="CM939" s="48" t="s">
        <v>2887</v>
      </c>
    </row>
    <row r="940" spans="1:91" s="9" customFormat="1" ht="78.75" outlineLevel="1" x14ac:dyDescent="0.25">
      <c r="A940" s="44" t="s">
        <v>532</v>
      </c>
      <c r="B940" s="49" t="s">
        <v>1105</v>
      </c>
      <c r="C940" s="95" t="s">
        <v>1318</v>
      </c>
      <c r="D940" s="83" t="s">
        <v>1202</v>
      </c>
      <c r="E940" s="43">
        <v>2018</v>
      </c>
      <c r="F940" s="43">
        <v>2019</v>
      </c>
      <c r="G940" s="13">
        <v>2020</v>
      </c>
      <c r="H940" s="47" t="s">
        <v>77</v>
      </c>
      <c r="I940" s="47" t="s">
        <v>77</v>
      </c>
      <c r="J940" s="47" t="s">
        <v>77</v>
      </c>
      <c r="K940" s="47" t="s">
        <v>77</v>
      </c>
      <c r="L940" s="47" t="s">
        <v>77</v>
      </c>
      <c r="M940" s="47" t="s">
        <v>77</v>
      </c>
      <c r="N940" s="47" t="s">
        <v>77</v>
      </c>
      <c r="O940" s="47">
        <f>0.46721173+0.89508779</f>
        <v>1.3622995200000001</v>
      </c>
      <c r="P940" s="47">
        <v>1.54181173</v>
      </c>
      <c r="Q940" s="80">
        <f t="shared" si="1194"/>
        <v>1.40738151</v>
      </c>
      <c r="R940" s="81">
        <f>U940+AE940+AO940+AY940+BI940</f>
        <v>0</v>
      </c>
      <c r="S940" s="47">
        <f t="shared" si="1172"/>
        <v>0</v>
      </c>
      <c r="T940" s="47">
        <f t="shared" si="1195"/>
        <v>4.5081989999999995E-2</v>
      </c>
      <c r="U940" s="5">
        <v>0</v>
      </c>
      <c r="V940" s="5">
        <v>0</v>
      </c>
      <c r="W940" s="5">
        <v>0</v>
      </c>
      <c r="X940" s="47">
        <v>0</v>
      </c>
      <c r="Y940" s="47">
        <f t="shared" si="1173"/>
        <v>0</v>
      </c>
      <c r="Z940" s="5">
        <v>4.5081989999999995E-2</v>
      </c>
      <c r="AA940" s="5">
        <v>0</v>
      </c>
      <c r="AB940" s="5">
        <v>0</v>
      </c>
      <c r="AC940" s="47">
        <v>3.7568325E-2</v>
      </c>
      <c r="AD940" s="47">
        <f t="shared" si="1174"/>
        <v>7.5136649999999958E-3</v>
      </c>
      <c r="AE940" s="5">
        <v>0</v>
      </c>
      <c r="AF940" s="5">
        <v>0</v>
      </c>
      <c r="AG940" s="5">
        <v>0</v>
      </c>
      <c r="AH940" s="5">
        <v>0</v>
      </c>
      <c r="AI940" s="47">
        <f t="shared" si="1175"/>
        <v>0</v>
      </c>
      <c r="AJ940" s="5">
        <v>0</v>
      </c>
      <c r="AK940" s="5">
        <v>0</v>
      </c>
      <c r="AL940" s="5">
        <v>0</v>
      </c>
      <c r="AM940" s="47">
        <v>0</v>
      </c>
      <c r="AN940" s="47">
        <f t="shared" si="1176"/>
        <v>0</v>
      </c>
      <c r="AO940" s="5">
        <v>0</v>
      </c>
      <c r="AP940" s="5">
        <v>0</v>
      </c>
      <c r="AQ940" s="5">
        <v>0</v>
      </c>
      <c r="AR940" s="5">
        <v>0</v>
      </c>
      <c r="AS940" s="47">
        <f t="shared" si="1177"/>
        <v>0</v>
      </c>
      <c r="AT940" s="5">
        <v>0</v>
      </c>
      <c r="AU940" s="5">
        <v>0</v>
      </c>
      <c r="AV940" s="5">
        <v>0</v>
      </c>
      <c r="AW940" s="5">
        <v>0</v>
      </c>
      <c r="AX940" s="47">
        <f t="shared" si="1178"/>
        <v>0</v>
      </c>
      <c r="AY940" s="5">
        <v>0</v>
      </c>
      <c r="AZ940" s="5">
        <v>0</v>
      </c>
      <c r="BA940" s="5">
        <v>0</v>
      </c>
      <c r="BB940" s="5">
        <v>0</v>
      </c>
      <c r="BC940" s="47">
        <f t="shared" si="1179"/>
        <v>0</v>
      </c>
      <c r="BD940" s="5">
        <v>0</v>
      </c>
      <c r="BE940" s="5">
        <v>0</v>
      </c>
      <c r="BF940" s="5">
        <v>0</v>
      </c>
      <c r="BG940" s="5">
        <v>0</v>
      </c>
      <c r="BH940" s="47">
        <f t="shared" si="1180"/>
        <v>0</v>
      </c>
      <c r="BI940" s="5">
        <v>0</v>
      </c>
      <c r="BJ940" s="5">
        <v>0</v>
      </c>
      <c r="BK940" s="5">
        <v>0</v>
      </c>
      <c r="BL940" s="47">
        <v>0</v>
      </c>
      <c r="BM940" s="47">
        <f t="shared" si="1181"/>
        <v>0</v>
      </c>
      <c r="BN940" s="5">
        <v>0</v>
      </c>
      <c r="BO940" s="5">
        <v>0</v>
      </c>
      <c r="BP940" s="5">
        <v>0</v>
      </c>
      <c r="BQ940" s="5">
        <v>0</v>
      </c>
      <c r="BR940" s="47">
        <f t="shared" si="1182"/>
        <v>0</v>
      </c>
      <c r="BS940" s="5">
        <v>0</v>
      </c>
      <c r="BT940" s="5">
        <v>0</v>
      </c>
      <c r="BU940" s="5">
        <v>0</v>
      </c>
      <c r="BV940" s="47">
        <v>0</v>
      </c>
      <c r="BW940" s="47">
        <f t="shared" si="1183"/>
        <v>0</v>
      </c>
      <c r="BX940" s="3" t="s">
        <v>77</v>
      </c>
      <c r="BY940" s="3" t="s">
        <v>77</v>
      </c>
      <c r="BZ940" s="3" t="s">
        <v>77</v>
      </c>
      <c r="CA940" s="3" t="s">
        <v>77</v>
      </c>
      <c r="CB940" s="3" t="s">
        <v>77</v>
      </c>
      <c r="CC940" s="47">
        <f t="shared" si="1184"/>
        <v>0</v>
      </c>
      <c r="CD940" s="47">
        <f t="shared" si="1185"/>
        <v>0</v>
      </c>
      <c r="CE940" s="47">
        <f t="shared" si="1186"/>
        <v>0</v>
      </c>
      <c r="CF940" s="47">
        <f t="shared" si="1187"/>
        <v>0</v>
      </c>
      <c r="CG940" s="47">
        <f t="shared" si="1188"/>
        <v>0</v>
      </c>
      <c r="CH940" s="52">
        <f t="shared" si="1189"/>
        <v>0</v>
      </c>
      <c r="CI940" s="52">
        <f t="shared" si="1190"/>
        <v>0</v>
      </c>
      <c r="CJ940" s="52">
        <f t="shared" si="1191"/>
        <v>0</v>
      </c>
      <c r="CK940" s="52">
        <f t="shared" si="1192"/>
        <v>0</v>
      </c>
      <c r="CL940" s="52">
        <f t="shared" si="1193"/>
        <v>0</v>
      </c>
      <c r="CM940" s="48" t="s">
        <v>2803</v>
      </c>
    </row>
    <row r="941" spans="1:91" s="9" customFormat="1" ht="47.25" outlineLevel="1" x14ac:dyDescent="0.25">
      <c r="A941" s="44" t="s">
        <v>532</v>
      </c>
      <c r="B941" s="49" t="s">
        <v>1106</v>
      </c>
      <c r="C941" s="95" t="s">
        <v>1392</v>
      </c>
      <c r="D941" s="51" t="s">
        <v>175</v>
      </c>
      <c r="E941" s="43">
        <v>2021</v>
      </c>
      <c r="F941" s="43">
        <v>2021</v>
      </c>
      <c r="G941" s="43">
        <v>2021</v>
      </c>
      <c r="H941" s="47" t="s">
        <v>77</v>
      </c>
      <c r="I941" s="47" t="s">
        <v>77</v>
      </c>
      <c r="J941" s="47" t="s">
        <v>77</v>
      </c>
      <c r="K941" s="47" t="s">
        <v>77</v>
      </c>
      <c r="L941" s="47" t="s">
        <v>77</v>
      </c>
      <c r="M941" s="47" t="s">
        <v>77</v>
      </c>
      <c r="N941" s="47" t="s">
        <v>77</v>
      </c>
      <c r="O941" s="47">
        <v>0</v>
      </c>
      <c r="P941" s="47">
        <v>10.199999999999999</v>
      </c>
      <c r="Q941" s="80">
        <f t="shared" si="1194"/>
        <v>10.127619999999999</v>
      </c>
      <c r="R941" s="81">
        <f>U941+AE941+AO941+AY941+BI941</f>
        <v>10.199999999999999</v>
      </c>
      <c r="S941" s="47">
        <f t="shared" si="1172"/>
        <v>10.199999999999999</v>
      </c>
      <c r="T941" s="47">
        <f t="shared" si="1195"/>
        <v>10.127619999999999</v>
      </c>
      <c r="U941" s="5">
        <v>0</v>
      </c>
      <c r="V941" s="5">
        <v>0</v>
      </c>
      <c r="W941" s="5">
        <v>0</v>
      </c>
      <c r="X941" s="5">
        <v>0</v>
      </c>
      <c r="Y941" s="5">
        <f t="shared" si="1173"/>
        <v>0</v>
      </c>
      <c r="Z941" s="5">
        <v>0</v>
      </c>
      <c r="AA941" s="5">
        <v>0</v>
      </c>
      <c r="AB941" s="5">
        <v>0</v>
      </c>
      <c r="AC941" s="5">
        <v>0</v>
      </c>
      <c r="AD941" s="47">
        <f t="shared" si="1174"/>
        <v>0</v>
      </c>
      <c r="AE941" s="5">
        <v>10.199999999999999</v>
      </c>
      <c r="AF941" s="5">
        <v>0</v>
      </c>
      <c r="AG941" s="5">
        <v>0</v>
      </c>
      <c r="AH941" s="5">
        <v>8.5</v>
      </c>
      <c r="AI941" s="5">
        <f t="shared" si="1175"/>
        <v>1.6999999999999993</v>
      </c>
      <c r="AJ941" s="5">
        <v>10.127619999999999</v>
      </c>
      <c r="AK941" s="5">
        <v>0</v>
      </c>
      <c r="AL941" s="5">
        <v>0</v>
      </c>
      <c r="AM941" s="5">
        <v>8.5</v>
      </c>
      <c r="AN941" s="47">
        <f t="shared" si="1176"/>
        <v>1.6276199999999985</v>
      </c>
      <c r="AO941" s="5">
        <v>0</v>
      </c>
      <c r="AP941" s="5">
        <v>0</v>
      </c>
      <c r="AQ941" s="5">
        <v>0</v>
      </c>
      <c r="AR941" s="47">
        <v>0</v>
      </c>
      <c r="AS941" s="5">
        <f t="shared" si="1177"/>
        <v>0</v>
      </c>
      <c r="AT941" s="5">
        <v>0</v>
      </c>
      <c r="AU941" s="5">
        <v>0</v>
      </c>
      <c r="AV941" s="5">
        <v>0</v>
      </c>
      <c r="AW941" s="5">
        <v>0</v>
      </c>
      <c r="AX941" s="47">
        <f t="shared" si="1178"/>
        <v>0</v>
      </c>
      <c r="AY941" s="5">
        <v>0</v>
      </c>
      <c r="AZ941" s="5">
        <v>0</v>
      </c>
      <c r="BA941" s="5">
        <v>0</v>
      </c>
      <c r="BB941" s="47">
        <v>0</v>
      </c>
      <c r="BC941" s="5">
        <f t="shared" si="1179"/>
        <v>0</v>
      </c>
      <c r="BD941" s="5">
        <v>0</v>
      </c>
      <c r="BE941" s="5">
        <v>0</v>
      </c>
      <c r="BF941" s="5">
        <v>0</v>
      </c>
      <c r="BG941" s="47">
        <v>0</v>
      </c>
      <c r="BH941" s="47">
        <f t="shared" si="1180"/>
        <v>0</v>
      </c>
      <c r="BI941" s="5">
        <v>0</v>
      </c>
      <c r="BJ941" s="5">
        <v>0</v>
      </c>
      <c r="BK941" s="5">
        <v>0</v>
      </c>
      <c r="BL941" s="47">
        <v>0</v>
      </c>
      <c r="BM941" s="5">
        <f t="shared" si="1181"/>
        <v>0</v>
      </c>
      <c r="BN941" s="5">
        <v>0</v>
      </c>
      <c r="BO941" s="5">
        <v>0</v>
      </c>
      <c r="BP941" s="5">
        <v>0</v>
      </c>
      <c r="BQ941" s="47">
        <v>0</v>
      </c>
      <c r="BR941" s="47">
        <f t="shared" si="1182"/>
        <v>0</v>
      </c>
      <c r="BS941" s="5">
        <v>0</v>
      </c>
      <c r="BT941" s="5">
        <v>0</v>
      </c>
      <c r="BU941" s="5">
        <v>0</v>
      </c>
      <c r="BV941" s="47">
        <v>0</v>
      </c>
      <c r="BW941" s="47">
        <f t="shared" si="1183"/>
        <v>0</v>
      </c>
      <c r="BX941" s="3" t="s">
        <v>77</v>
      </c>
      <c r="BY941" s="3" t="s">
        <v>77</v>
      </c>
      <c r="BZ941" s="3" t="s">
        <v>77</v>
      </c>
      <c r="CA941" s="3" t="s">
        <v>77</v>
      </c>
      <c r="CB941" s="3" t="s">
        <v>77</v>
      </c>
      <c r="CC941" s="47">
        <f t="shared" si="1184"/>
        <v>10.199999999999999</v>
      </c>
      <c r="CD941" s="47">
        <f t="shared" si="1185"/>
        <v>0</v>
      </c>
      <c r="CE941" s="47">
        <f t="shared" si="1186"/>
        <v>0</v>
      </c>
      <c r="CF941" s="47">
        <f t="shared" si="1187"/>
        <v>8.5</v>
      </c>
      <c r="CG941" s="47">
        <f t="shared" si="1188"/>
        <v>1.6999999999999993</v>
      </c>
      <c r="CH941" s="52">
        <f t="shared" si="1189"/>
        <v>10.127619999999999</v>
      </c>
      <c r="CI941" s="52">
        <f t="shared" si="1190"/>
        <v>0</v>
      </c>
      <c r="CJ941" s="52">
        <f t="shared" si="1191"/>
        <v>0</v>
      </c>
      <c r="CK941" s="52">
        <f t="shared" si="1192"/>
        <v>8.5</v>
      </c>
      <c r="CL941" s="52">
        <f t="shared" si="1193"/>
        <v>1.6276199999999985</v>
      </c>
      <c r="CM941" s="131" t="s">
        <v>3029</v>
      </c>
    </row>
    <row r="942" spans="1:91" s="9" customFormat="1" ht="63" outlineLevel="1" x14ac:dyDescent="0.25">
      <c r="A942" s="44" t="s">
        <v>532</v>
      </c>
      <c r="B942" s="49" t="s">
        <v>1199</v>
      </c>
      <c r="C942" s="95" t="s">
        <v>1393</v>
      </c>
      <c r="D942" s="51" t="s">
        <v>98</v>
      </c>
      <c r="E942" s="43">
        <v>2020</v>
      </c>
      <c r="F942" s="43">
        <v>2022</v>
      </c>
      <c r="G942" s="43">
        <v>2021</v>
      </c>
      <c r="H942" s="47" t="s">
        <v>77</v>
      </c>
      <c r="I942" s="47" t="s">
        <v>77</v>
      </c>
      <c r="J942" s="47" t="s">
        <v>77</v>
      </c>
      <c r="K942" s="47" t="s">
        <v>77</v>
      </c>
      <c r="L942" s="47" t="s">
        <v>77</v>
      </c>
      <c r="M942" s="47" t="s">
        <v>77</v>
      </c>
      <c r="N942" s="47" t="s">
        <v>77</v>
      </c>
      <c r="O942" s="47">
        <v>0</v>
      </c>
      <c r="P942" s="47">
        <v>96.872800002259368</v>
      </c>
      <c r="Q942" s="80">
        <f t="shared" si="1194"/>
        <v>41.493476830181926</v>
      </c>
      <c r="R942" s="47">
        <f t="shared" ref="R942:R951" si="1196">P942-O942</f>
        <v>96.872800002259368</v>
      </c>
      <c r="S942" s="47">
        <f t="shared" si="1172"/>
        <v>96.872800002259368</v>
      </c>
      <c r="T942" s="47">
        <f t="shared" si="1195"/>
        <v>41.493476830181926</v>
      </c>
      <c r="U942" s="5">
        <v>5.7072768301819314</v>
      </c>
      <c r="V942" s="5">
        <v>0</v>
      </c>
      <c r="W942" s="5">
        <v>0</v>
      </c>
      <c r="X942" s="5">
        <v>4.75606402515161</v>
      </c>
      <c r="Y942" s="5">
        <f t="shared" si="1173"/>
        <v>0.95121280503032146</v>
      </c>
      <c r="Z942" s="5">
        <v>5.7072768301819314</v>
      </c>
      <c r="AA942" s="5">
        <v>0</v>
      </c>
      <c r="AB942" s="5">
        <v>0</v>
      </c>
      <c r="AC942" s="5">
        <v>4.75606402515161</v>
      </c>
      <c r="AD942" s="47">
        <f t="shared" si="1174"/>
        <v>0.95121280503032146</v>
      </c>
      <c r="AE942" s="5">
        <v>86.685523172077438</v>
      </c>
      <c r="AF942" s="5">
        <v>0</v>
      </c>
      <c r="AG942" s="5">
        <v>0</v>
      </c>
      <c r="AH942" s="5">
        <v>72.654602643397865</v>
      </c>
      <c r="AI942" s="5">
        <f t="shared" si="1175"/>
        <v>14.030920528679573</v>
      </c>
      <c r="AJ942" s="5">
        <v>35.786199999999994</v>
      </c>
      <c r="AK942" s="5">
        <v>0</v>
      </c>
      <c r="AL942" s="5">
        <v>0</v>
      </c>
      <c r="AM942" s="5">
        <v>30</v>
      </c>
      <c r="AN942" s="47">
        <f t="shared" si="1176"/>
        <v>5.7861999999999938</v>
      </c>
      <c r="AO942" s="5">
        <v>4.4800000000000004</v>
      </c>
      <c r="AP942" s="5">
        <v>0</v>
      </c>
      <c r="AQ942" s="5">
        <v>0</v>
      </c>
      <c r="AR942" s="5">
        <v>3.7333333333333334</v>
      </c>
      <c r="AS942" s="5">
        <f t="shared" si="1177"/>
        <v>0.74666666666666703</v>
      </c>
      <c r="AT942" s="5">
        <v>0</v>
      </c>
      <c r="AU942" s="5">
        <v>0</v>
      </c>
      <c r="AV942" s="5">
        <v>0</v>
      </c>
      <c r="AW942" s="5">
        <v>0</v>
      </c>
      <c r="AX942" s="47">
        <f t="shared" si="1178"/>
        <v>0</v>
      </c>
      <c r="AY942" s="5">
        <v>0</v>
      </c>
      <c r="AZ942" s="5">
        <v>0</v>
      </c>
      <c r="BA942" s="5">
        <v>0</v>
      </c>
      <c r="BB942" s="47">
        <v>0</v>
      </c>
      <c r="BC942" s="5">
        <f t="shared" si="1179"/>
        <v>0</v>
      </c>
      <c r="BD942" s="5">
        <v>0</v>
      </c>
      <c r="BE942" s="5">
        <v>0</v>
      </c>
      <c r="BF942" s="5">
        <v>0</v>
      </c>
      <c r="BG942" s="5">
        <v>0</v>
      </c>
      <c r="BH942" s="47">
        <f t="shared" si="1180"/>
        <v>0</v>
      </c>
      <c r="BI942" s="5">
        <v>0</v>
      </c>
      <c r="BJ942" s="5">
        <v>0</v>
      </c>
      <c r="BK942" s="5">
        <v>0</v>
      </c>
      <c r="BL942" s="47">
        <v>0</v>
      </c>
      <c r="BM942" s="5">
        <f t="shared" si="1181"/>
        <v>0</v>
      </c>
      <c r="BN942" s="5">
        <v>0</v>
      </c>
      <c r="BO942" s="5">
        <v>0</v>
      </c>
      <c r="BP942" s="5">
        <v>0</v>
      </c>
      <c r="BQ942" s="47">
        <v>0</v>
      </c>
      <c r="BR942" s="47">
        <f t="shared" si="1182"/>
        <v>0</v>
      </c>
      <c r="BS942" s="5">
        <v>0</v>
      </c>
      <c r="BT942" s="5">
        <v>0</v>
      </c>
      <c r="BU942" s="5">
        <v>0</v>
      </c>
      <c r="BV942" s="47">
        <v>0</v>
      </c>
      <c r="BW942" s="47">
        <f t="shared" si="1183"/>
        <v>0</v>
      </c>
      <c r="BX942" s="3" t="s">
        <v>77</v>
      </c>
      <c r="BY942" s="3" t="s">
        <v>77</v>
      </c>
      <c r="BZ942" s="3" t="s">
        <v>77</v>
      </c>
      <c r="CA942" s="3" t="s">
        <v>77</v>
      </c>
      <c r="CB942" s="3" t="s">
        <v>77</v>
      </c>
      <c r="CC942" s="47">
        <f t="shared" si="1184"/>
        <v>91.165523172077442</v>
      </c>
      <c r="CD942" s="47">
        <f t="shared" si="1185"/>
        <v>0</v>
      </c>
      <c r="CE942" s="47">
        <f t="shared" si="1186"/>
        <v>0</v>
      </c>
      <c r="CF942" s="47">
        <f t="shared" si="1187"/>
        <v>76.3879359767312</v>
      </c>
      <c r="CG942" s="47">
        <f t="shared" si="1188"/>
        <v>14.777587195346239</v>
      </c>
      <c r="CH942" s="52">
        <f t="shared" si="1189"/>
        <v>35.786199999999994</v>
      </c>
      <c r="CI942" s="52">
        <f t="shared" si="1190"/>
        <v>0</v>
      </c>
      <c r="CJ942" s="52">
        <f t="shared" si="1191"/>
        <v>0</v>
      </c>
      <c r="CK942" s="52">
        <f t="shared" si="1192"/>
        <v>30</v>
      </c>
      <c r="CL942" s="52">
        <f t="shared" si="1193"/>
        <v>5.7861999999999938</v>
      </c>
      <c r="CM942" s="129" t="s">
        <v>3025</v>
      </c>
    </row>
    <row r="943" spans="1:91" s="10" customFormat="1" ht="110.25" outlineLevel="1" x14ac:dyDescent="0.25">
      <c r="A943" s="44" t="s">
        <v>532</v>
      </c>
      <c r="B943" s="49" t="s">
        <v>1107</v>
      </c>
      <c r="C943" s="95" t="s">
        <v>1397</v>
      </c>
      <c r="D943" s="51" t="s">
        <v>175</v>
      </c>
      <c r="E943" s="43">
        <v>2024</v>
      </c>
      <c r="F943" s="43">
        <v>2025</v>
      </c>
      <c r="G943" s="43">
        <v>2027</v>
      </c>
      <c r="H943" s="47" t="s">
        <v>77</v>
      </c>
      <c r="I943" s="47" t="s">
        <v>77</v>
      </c>
      <c r="J943" s="47" t="s">
        <v>77</v>
      </c>
      <c r="K943" s="47" t="s">
        <v>77</v>
      </c>
      <c r="L943" s="47" t="s">
        <v>77</v>
      </c>
      <c r="M943" s="47" t="s">
        <v>77</v>
      </c>
      <c r="N943" s="47" t="s">
        <v>77</v>
      </c>
      <c r="O943" s="47">
        <v>0</v>
      </c>
      <c r="P943" s="47">
        <v>104.1096</v>
      </c>
      <c r="Q943" s="47">
        <v>104.10959999999999</v>
      </c>
      <c r="R943" s="47">
        <f t="shared" si="1196"/>
        <v>104.1096</v>
      </c>
      <c r="S943" s="47">
        <f t="shared" si="1172"/>
        <v>104.1096</v>
      </c>
      <c r="T943" s="47">
        <f>Q943-O943</f>
        <v>104.10959999999999</v>
      </c>
      <c r="U943" s="5">
        <v>0</v>
      </c>
      <c r="V943" s="5">
        <v>0</v>
      </c>
      <c r="W943" s="5">
        <v>0</v>
      </c>
      <c r="X943" s="5">
        <v>0</v>
      </c>
      <c r="Y943" s="5">
        <f t="shared" si="1173"/>
        <v>0</v>
      </c>
      <c r="Z943" s="5">
        <v>0</v>
      </c>
      <c r="AA943" s="5">
        <v>0</v>
      </c>
      <c r="AB943" s="5">
        <v>0</v>
      </c>
      <c r="AC943" s="5">
        <v>0</v>
      </c>
      <c r="AD943" s="47">
        <f t="shared" si="1174"/>
        <v>0</v>
      </c>
      <c r="AE943" s="5">
        <v>0</v>
      </c>
      <c r="AF943" s="5">
        <v>0</v>
      </c>
      <c r="AG943" s="5">
        <v>0</v>
      </c>
      <c r="AH943" s="5">
        <v>0</v>
      </c>
      <c r="AI943" s="5">
        <f t="shared" si="1175"/>
        <v>0</v>
      </c>
      <c r="AJ943" s="5">
        <v>0</v>
      </c>
      <c r="AK943" s="5">
        <v>0</v>
      </c>
      <c r="AL943" s="5">
        <v>0</v>
      </c>
      <c r="AM943" s="5">
        <v>0</v>
      </c>
      <c r="AN943" s="47">
        <f t="shared" si="1176"/>
        <v>0</v>
      </c>
      <c r="AO943" s="5">
        <v>0</v>
      </c>
      <c r="AP943" s="5">
        <v>0</v>
      </c>
      <c r="AQ943" s="5">
        <v>0</v>
      </c>
      <c r="AR943" s="5">
        <v>0</v>
      </c>
      <c r="AS943" s="5">
        <f t="shared" si="1177"/>
        <v>0</v>
      </c>
      <c r="AT943" s="5">
        <v>0</v>
      </c>
      <c r="AU943" s="5">
        <v>0</v>
      </c>
      <c r="AV943" s="5">
        <v>0</v>
      </c>
      <c r="AW943" s="5">
        <v>0</v>
      </c>
      <c r="AX943" s="47">
        <f t="shared" si="1178"/>
        <v>0</v>
      </c>
      <c r="AY943" s="5">
        <v>0</v>
      </c>
      <c r="AZ943" s="5">
        <v>0</v>
      </c>
      <c r="BA943" s="5">
        <v>0</v>
      </c>
      <c r="BB943" s="5">
        <v>0</v>
      </c>
      <c r="BC943" s="5">
        <f t="shared" si="1179"/>
        <v>0</v>
      </c>
      <c r="BD943" s="5">
        <v>0</v>
      </c>
      <c r="BE943" s="5">
        <v>0</v>
      </c>
      <c r="BF943" s="5">
        <v>0</v>
      </c>
      <c r="BG943" s="5">
        <v>0</v>
      </c>
      <c r="BH943" s="47">
        <f t="shared" si="1180"/>
        <v>0</v>
      </c>
      <c r="BI943" s="5">
        <v>98.355599999999995</v>
      </c>
      <c r="BJ943" s="5">
        <v>0</v>
      </c>
      <c r="BK943" s="5">
        <v>0</v>
      </c>
      <c r="BL943" s="47">
        <v>81.962999999999994</v>
      </c>
      <c r="BM943" s="5">
        <f t="shared" si="1181"/>
        <v>16.392600000000002</v>
      </c>
      <c r="BN943" s="5">
        <v>41.607967607999996</v>
      </c>
      <c r="BO943" s="5">
        <v>0</v>
      </c>
      <c r="BP943" s="5">
        <v>0</v>
      </c>
      <c r="BQ943" s="5">
        <v>34.758000000000003</v>
      </c>
      <c r="BR943" s="47">
        <f t="shared" si="1182"/>
        <v>6.8499676079999929</v>
      </c>
      <c r="BS943" s="5">
        <v>0</v>
      </c>
      <c r="BT943" s="5">
        <v>0</v>
      </c>
      <c r="BU943" s="5">
        <v>0</v>
      </c>
      <c r="BV943" s="47">
        <v>0</v>
      </c>
      <c r="BW943" s="47">
        <f t="shared" si="1183"/>
        <v>0</v>
      </c>
      <c r="BX943" s="3" t="s">
        <v>77</v>
      </c>
      <c r="BY943" s="3" t="s">
        <v>77</v>
      </c>
      <c r="BZ943" s="3" t="s">
        <v>77</v>
      </c>
      <c r="CA943" s="3" t="s">
        <v>77</v>
      </c>
      <c r="CB943" s="3" t="s">
        <v>77</v>
      </c>
      <c r="CC943" s="47">
        <f t="shared" si="1184"/>
        <v>98.355599999999995</v>
      </c>
      <c r="CD943" s="47">
        <f t="shared" si="1185"/>
        <v>0</v>
      </c>
      <c r="CE943" s="47">
        <f t="shared" si="1186"/>
        <v>0</v>
      </c>
      <c r="CF943" s="47">
        <f t="shared" si="1187"/>
        <v>81.962999999999994</v>
      </c>
      <c r="CG943" s="47">
        <f t="shared" si="1188"/>
        <v>16.392600000000002</v>
      </c>
      <c r="CH943" s="52">
        <f t="shared" si="1189"/>
        <v>41.607967607999996</v>
      </c>
      <c r="CI943" s="52">
        <f t="shared" si="1190"/>
        <v>0</v>
      </c>
      <c r="CJ943" s="52">
        <f t="shared" si="1191"/>
        <v>0</v>
      </c>
      <c r="CK943" s="52">
        <f t="shared" si="1192"/>
        <v>34.758000000000003</v>
      </c>
      <c r="CL943" s="52">
        <f t="shared" si="1193"/>
        <v>6.8499676079999929</v>
      </c>
      <c r="CM943" s="129" t="s">
        <v>2888</v>
      </c>
    </row>
    <row r="944" spans="1:91" s="10" customFormat="1" ht="31.5" outlineLevel="1" x14ac:dyDescent="0.25">
      <c r="A944" s="44" t="s">
        <v>532</v>
      </c>
      <c r="B944" s="49" t="s">
        <v>1108</v>
      </c>
      <c r="C944" s="95" t="s">
        <v>1398</v>
      </c>
      <c r="D944" s="51" t="s">
        <v>175</v>
      </c>
      <c r="E944" s="43">
        <v>2023</v>
      </c>
      <c r="F944" s="43">
        <v>2024</v>
      </c>
      <c r="G944" s="43" t="s">
        <v>77</v>
      </c>
      <c r="H944" s="47" t="s">
        <v>77</v>
      </c>
      <c r="I944" s="47" t="s">
        <v>77</v>
      </c>
      <c r="J944" s="47" t="s">
        <v>77</v>
      </c>
      <c r="K944" s="47" t="s">
        <v>77</v>
      </c>
      <c r="L944" s="47" t="s">
        <v>77</v>
      </c>
      <c r="M944" s="47" t="s">
        <v>77</v>
      </c>
      <c r="N944" s="47" t="s">
        <v>77</v>
      </c>
      <c r="O944" s="47">
        <v>0</v>
      </c>
      <c r="P944" s="47">
        <v>41.36</v>
      </c>
      <c r="Q944" s="47">
        <f>O944+Z944+CH944</f>
        <v>0</v>
      </c>
      <c r="R944" s="47">
        <f t="shared" si="1196"/>
        <v>41.36</v>
      </c>
      <c r="S944" s="47">
        <f t="shared" si="1172"/>
        <v>41.36</v>
      </c>
      <c r="T944" s="47">
        <f>CH944+Z944</f>
        <v>0</v>
      </c>
      <c r="U944" s="5">
        <v>0</v>
      </c>
      <c r="V944" s="5">
        <v>0</v>
      </c>
      <c r="W944" s="5">
        <v>0</v>
      </c>
      <c r="X944" s="5">
        <v>0</v>
      </c>
      <c r="Y944" s="5">
        <f t="shared" si="1173"/>
        <v>0</v>
      </c>
      <c r="Z944" s="5">
        <v>0</v>
      </c>
      <c r="AA944" s="5">
        <v>0</v>
      </c>
      <c r="AB944" s="5">
        <v>0</v>
      </c>
      <c r="AC944" s="5">
        <v>0</v>
      </c>
      <c r="AD944" s="47">
        <f t="shared" si="1174"/>
        <v>0</v>
      </c>
      <c r="AE944" s="5">
        <v>0</v>
      </c>
      <c r="AF944" s="5">
        <v>0</v>
      </c>
      <c r="AG944" s="5">
        <v>0</v>
      </c>
      <c r="AH944" s="5">
        <v>0</v>
      </c>
      <c r="AI944" s="5">
        <f t="shared" si="1175"/>
        <v>0</v>
      </c>
      <c r="AJ944" s="5">
        <v>0</v>
      </c>
      <c r="AK944" s="5">
        <v>0</v>
      </c>
      <c r="AL944" s="5">
        <v>0</v>
      </c>
      <c r="AM944" s="5">
        <v>0</v>
      </c>
      <c r="AN944" s="47">
        <f t="shared" si="1176"/>
        <v>0</v>
      </c>
      <c r="AO944" s="5">
        <v>0</v>
      </c>
      <c r="AP944" s="5">
        <v>0</v>
      </c>
      <c r="AQ944" s="5">
        <v>0</v>
      </c>
      <c r="AR944" s="5">
        <v>0</v>
      </c>
      <c r="AS944" s="5">
        <f t="shared" si="1177"/>
        <v>0</v>
      </c>
      <c r="AT944" s="5">
        <v>0</v>
      </c>
      <c r="AU944" s="5">
        <v>0</v>
      </c>
      <c r="AV944" s="5">
        <v>0</v>
      </c>
      <c r="AW944" s="5">
        <v>0</v>
      </c>
      <c r="AX944" s="47">
        <f t="shared" si="1178"/>
        <v>0</v>
      </c>
      <c r="AY944" s="5">
        <v>21.93</v>
      </c>
      <c r="AZ944" s="5">
        <v>0</v>
      </c>
      <c r="BA944" s="5">
        <v>0</v>
      </c>
      <c r="BB944" s="5">
        <v>18.399999999999999</v>
      </c>
      <c r="BC944" s="5">
        <f t="shared" si="1179"/>
        <v>3.5300000000000011</v>
      </c>
      <c r="BD944" s="5">
        <v>0</v>
      </c>
      <c r="BE944" s="5">
        <v>0</v>
      </c>
      <c r="BF944" s="5">
        <v>0</v>
      </c>
      <c r="BG944" s="5">
        <v>0</v>
      </c>
      <c r="BH944" s="47">
        <f t="shared" si="1180"/>
        <v>0</v>
      </c>
      <c r="BI944" s="5">
        <v>19.43</v>
      </c>
      <c r="BJ944" s="5">
        <v>0</v>
      </c>
      <c r="BK944" s="5">
        <v>0</v>
      </c>
      <c r="BL944" s="47">
        <v>16.316666666666666</v>
      </c>
      <c r="BM944" s="5">
        <f t="shared" si="1181"/>
        <v>3.1133333333333333</v>
      </c>
      <c r="BN944" s="5">
        <v>0</v>
      </c>
      <c r="BO944" s="5">
        <v>0</v>
      </c>
      <c r="BP944" s="5">
        <v>0</v>
      </c>
      <c r="BQ944" s="5">
        <v>0</v>
      </c>
      <c r="BR944" s="47">
        <f t="shared" si="1182"/>
        <v>0</v>
      </c>
      <c r="BS944" s="5">
        <v>0</v>
      </c>
      <c r="BT944" s="5">
        <v>0</v>
      </c>
      <c r="BU944" s="5">
        <v>0</v>
      </c>
      <c r="BV944" s="47">
        <v>0</v>
      </c>
      <c r="BW944" s="47">
        <f t="shared" si="1183"/>
        <v>0</v>
      </c>
      <c r="BX944" s="3" t="s">
        <v>77</v>
      </c>
      <c r="BY944" s="3" t="s">
        <v>77</v>
      </c>
      <c r="BZ944" s="3" t="s">
        <v>77</v>
      </c>
      <c r="CA944" s="3" t="s">
        <v>77</v>
      </c>
      <c r="CB944" s="3" t="s">
        <v>77</v>
      </c>
      <c r="CC944" s="47">
        <f t="shared" si="1184"/>
        <v>41.36</v>
      </c>
      <c r="CD944" s="47">
        <f t="shared" si="1185"/>
        <v>0</v>
      </c>
      <c r="CE944" s="47">
        <f t="shared" si="1186"/>
        <v>0</v>
      </c>
      <c r="CF944" s="47">
        <f t="shared" si="1187"/>
        <v>34.716666666666669</v>
      </c>
      <c r="CG944" s="47">
        <f t="shared" si="1188"/>
        <v>6.6433333333333344</v>
      </c>
      <c r="CH944" s="52">
        <f t="shared" si="1189"/>
        <v>0</v>
      </c>
      <c r="CI944" s="52">
        <f t="shared" si="1190"/>
        <v>0</v>
      </c>
      <c r="CJ944" s="52">
        <f t="shared" si="1191"/>
        <v>0</v>
      </c>
      <c r="CK944" s="52">
        <f t="shared" si="1192"/>
        <v>0</v>
      </c>
      <c r="CL944" s="52">
        <f t="shared" si="1193"/>
        <v>0</v>
      </c>
      <c r="CM944" s="48" t="s">
        <v>2813</v>
      </c>
    </row>
    <row r="945" spans="1:91" s="10" customFormat="1" ht="47.25" outlineLevel="1" x14ac:dyDescent="0.25">
      <c r="A945" s="44" t="s">
        <v>532</v>
      </c>
      <c r="B945" s="49" t="s">
        <v>1110</v>
      </c>
      <c r="C945" s="95" t="s">
        <v>1400</v>
      </c>
      <c r="D945" s="51" t="s">
        <v>175</v>
      </c>
      <c r="E945" s="43">
        <v>2023</v>
      </c>
      <c r="F945" s="43">
        <v>2024</v>
      </c>
      <c r="G945" s="43">
        <v>2024</v>
      </c>
      <c r="H945" s="47" t="s">
        <v>77</v>
      </c>
      <c r="I945" s="47" t="s">
        <v>77</v>
      </c>
      <c r="J945" s="47" t="s">
        <v>77</v>
      </c>
      <c r="K945" s="47" t="s">
        <v>77</v>
      </c>
      <c r="L945" s="47" t="s">
        <v>77</v>
      </c>
      <c r="M945" s="47" t="s">
        <v>77</v>
      </c>
      <c r="N945" s="47" t="s">
        <v>77</v>
      </c>
      <c r="O945" s="47">
        <v>0</v>
      </c>
      <c r="P945" s="47">
        <v>35.85</v>
      </c>
      <c r="Q945" s="80">
        <f>O945+Z945+CH945</f>
        <v>35.921052000000003</v>
      </c>
      <c r="R945" s="47">
        <f t="shared" si="1196"/>
        <v>35.85</v>
      </c>
      <c r="S945" s="47">
        <f t="shared" si="1172"/>
        <v>35.85</v>
      </c>
      <c r="T945" s="47">
        <f>CH945+Z945</f>
        <v>35.921052000000003</v>
      </c>
      <c r="U945" s="5">
        <v>0</v>
      </c>
      <c r="V945" s="5">
        <v>0</v>
      </c>
      <c r="W945" s="5">
        <v>0</v>
      </c>
      <c r="X945" s="5">
        <v>0</v>
      </c>
      <c r="Y945" s="5">
        <f t="shared" si="1173"/>
        <v>0</v>
      </c>
      <c r="Z945" s="5">
        <v>0</v>
      </c>
      <c r="AA945" s="5">
        <v>0</v>
      </c>
      <c r="AB945" s="5">
        <v>0</v>
      </c>
      <c r="AC945" s="5">
        <v>0</v>
      </c>
      <c r="AD945" s="47">
        <f t="shared" si="1174"/>
        <v>0</v>
      </c>
      <c r="AE945" s="5">
        <v>0</v>
      </c>
      <c r="AF945" s="5">
        <v>0</v>
      </c>
      <c r="AG945" s="5">
        <v>0</v>
      </c>
      <c r="AH945" s="5">
        <v>0</v>
      </c>
      <c r="AI945" s="5">
        <f t="shared" si="1175"/>
        <v>0</v>
      </c>
      <c r="AJ945" s="5">
        <v>0</v>
      </c>
      <c r="AK945" s="5">
        <v>0</v>
      </c>
      <c r="AL945" s="5">
        <v>0</v>
      </c>
      <c r="AM945" s="5">
        <v>0</v>
      </c>
      <c r="AN945" s="47">
        <f t="shared" si="1176"/>
        <v>0</v>
      </c>
      <c r="AO945" s="5">
        <v>0</v>
      </c>
      <c r="AP945" s="5">
        <v>0</v>
      </c>
      <c r="AQ945" s="5">
        <v>0</v>
      </c>
      <c r="AR945" s="5">
        <v>0</v>
      </c>
      <c r="AS945" s="5">
        <f t="shared" si="1177"/>
        <v>0</v>
      </c>
      <c r="AT945" s="5">
        <v>0</v>
      </c>
      <c r="AU945" s="5">
        <v>0</v>
      </c>
      <c r="AV945" s="5">
        <v>0</v>
      </c>
      <c r="AW945" s="5">
        <v>0</v>
      </c>
      <c r="AX945" s="47">
        <f t="shared" si="1178"/>
        <v>0</v>
      </c>
      <c r="AY945" s="5">
        <v>3.6</v>
      </c>
      <c r="AZ945" s="5">
        <v>0</v>
      </c>
      <c r="BA945" s="5">
        <v>0</v>
      </c>
      <c r="BB945" s="5">
        <v>3</v>
      </c>
      <c r="BC945" s="5">
        <f t="shared" si="1179"/>
        <v>0.60000000000000009</v>
      </c>
      <c r="BD945" s="5">
        <v>3.6</v>
      </c>
      <c r="BE945" s="5">
        <v>0</v>
      </c>
      <c r="BF945" s="5">
        <v>0</v>
      </c>
      <c r="BG945" s="5">
        <v>3</v>
      </c>
      <c r="BH945" s="47">
        <f t="shared" si="1180"/>
        <v>0.60000000000000009</v>
      </c>
      <c r="BI945" s="5">
        <v>32.25</v>
      </c>
      <c r="BJ945" s="5">
        <v>0</v>
      </c>
      <c r="BK945" s="5">
        <v>0</v>
      </c>
      <c r="BL945" s="47">
        <v>27</v>
      </c>
      <c r="BM945" s="5">
        <f t="shared" si="1181"/>
        <v>5.25</v>
      </c>
      <c r="BN945" s="5">
        <v>32.321052000000002</v>
      </c>
      <c r="BO945" s="5">
        <v>0</v>
      </c>
      <c r="BP945" s="5">
        <v>0</v>
      </c>
      <c r="BQ945" s="5">
        <v>27</v>
      </c>
      <c r="BR945" s="47">
        <f t="shared" si="1182"/>
        <v>5.3210520000000017</v>
      </c>
      <c r="BS945" s="5">
        <v>0</v>
      </c>
      <c r="BT945" s="5">
        <v>0</v>
      </c>
      <c r="BU945" s="5">
        <v>0</v>
      </c>
      <c r="BV945" s="47">
        <v>0</v>
      </c>
      <c r="BW945" s="47">
        <f t="shared" si="1183"/>
        <v>0</v>
      </c>
      <c r="BX945" s="3" t="s">
        <v>77</v>
      </c>
      <c r="BY945" s="3" t="s">
        <v>77</v>
      </c>
      <c r="BZ945" s="3" t="s">
        <v>77</v>
      </c>
      <c r="CA945" s="3" t="s">
        <v>77</v>
      </c>
      <c r="CB945" s="3" t="s">
        <v>77</v>
      </c>
      <c r="CC945" s="47">
        <f t="shared" si="1184"/>
        <v>35.85</v>
      </c>
      <c r="CD945" s="47">
        <f t="shared" si="1185"/>
        <v>0</v>
      </c>
      <c r="CE945" s="47">
        <f t="shared" si="1186"/>
        <v>0</v>
      </c>
      <c r="CF945" s="47">
        <f t="shared" si="1187"/>
        <v>30</v>
      </c>
      <c r="CG945" s="47">
        <f t="shared" si="1188"/>
        <v>5.85</v>
      </c>
      <c r="CH945" s="52">
        <f t="shared" si="1189"/>
        <v>35.921052000000003</v>
      </c>
      <c r="CI945" s="52">
        <f t="shared" si="1190"/>
        <v>0</v>
      </c>
      <c r="CJ945" s="52">
        <f t="shared" si="1191"/>
        <v>0</v>
      </c>
      <c r="CK945" s="52">
        <f t="shared" si="1192"/>
        <v>30</v>
      </c>
      <c r="CL945" s="52">
        <f t="shared" si="1193"/>
        <v>5.9210520000000013</v>
      </c>
      <c r="CM945" s="48" t="s">
        <v>3024</v>
      </c>
    </row>
    <row r="946" spans="1:91" s="9" customFormat="1" ht="47.25" outlineLevel="1" x14ac:dyDescent="0.25">
      <c r="A946" s="44" t="s">
        <v>532</v>
      </c>
      <c r="B946" s="49" t="s">
        <v>646</v>
      </c>
      <c r="C946" s="87" t="s">
        <v>445</v>
      </c>
      <c r="D946" s="6" t="s">
        <v>183</v>
      </c>
      <c r="E946" s="13">
        <v>2013</v>
      </c>
      <c r="F946" s="13">
        <v>2026</v>
      </c>
      <c r="G946" s="13">
        <v>2026</v>
      </c>
      <c r="H946" s="80" t="s">
        <v>77</v>
      </c>
      <c r="I946" s="80" t="s">
        <v>77</v>
      </c>
      <c r="J946" s="5" t="s">
        <v>77</v>
      </c>
      <c r="K946" s="47" t="s">
        <v>77</v>
      </c>
      <c r="L946" s="47" t="s">
        <v>77</v>
      </c>
      <c r="M946" s="47" t="s">
        <v>77</v>
      </c>
      <c r="N946" s="104" t="s">
        <v>77</v>
      </c>
      <c r="O946" s="47">
        <f>6.12003834+4.48922441</f>
        <v>10.609262749999999</v>
      </c>
      <c r="P946" s="47">
        <v>237.40437009220278</v>
      </c>
      <c r="Q946" s="47">
        <v>237.40437009220278</v>
      </c>
      <c r="R946" s="47">
        <f t="shared" si="1196"/>
        <v>226.79510734220278</v>
      </c>
      <c r="S946" s="108">
        <f t="shared" si="1172"/>
        <v>226.79510734220278</v>
      </c>
      <c r="T946" s="47">
        <f t="shared" ref="T946:T952" si="1197">Q946-O946</f>
        <v>226.79510734220278</v>
      </c>
      <c r="U946" s="5">
        <v>9.8307884000000012</v>
      </c>
      <c r="V946" s="5">
        <v>0</v>
      </c>
      <c r="W946" s="5">
        <v>0</v>
      </c>
      <c r="X946" s="47">
        <v>8.2423236666666675</v>
      </c>
      <c r="Y946" s="47">
        <f t="shared" si="1173"/>
        <v>1.5884647333333337</v>
      </c>
      <c r="Z946" s="5">
        <v>10.113419180000001</v>
      </c>
      <c r="AA946" s="5">
        <v>0</v>
      </c>
      <c r="AB946" s="5">
        <v>0</v>
      </c>
      <c r="AC946" s="47">
        <v>8.4778493166666671</v>
      </c>
      <c r="AD946" s="47">
        <f t="shared" si="1174"/>
        <v>1.635569863333334</v>
      </c>
      <c r="AE946" s="5">
        <v>6</v>
      </c>
      <c r="AF946" s="5">
        <v>0</v>
      </c>
      <c r="AG946" s="5">
        <v>0</v>
      </c>
      <c r="AH946" s="47">
        <v>5</v>
      </c>
      <c r="AI946" s="47">
        <f t="shared" si="1175"/>
        <v>1</v>
      </c>
      <c r="AJ946" s="5">
        <v>6.3055115339999999</v>
      </c>
      <c r="AK946" s="5">
        <v>0</v>
      </c>
      <c r="AL946" s="5">
        <v>0</v>
      </c>
      <c r="AM946" s="47">
        <v>5.291666666666667</v>
      </c>
      <c r="AN946" s="47">
        <f t="shared" si="1176"/>
        <v>1.0138448673333329</v>
      </c>
      <c r="AO946" s="5">
        <v>13.669199999999998</v>
      </c>
      <c r="AP946" s="5">
        <v>0</v>
      </c>
      <c r="AQ946" s="5">
        <v>0</v>
      </c>
      <c r="AR946" s="47">
        <v>11.391</v>
      </c>
      <c r="AS946" s="47">
        <f t="shared" si="1177"/>
        <v>2.2781999999999982</v>
      </c>
      <c r="AT946" s="5">
        <v>12.933169332</v>
      </c>
      <c r="AU946" s="5">
        <v>0</v>
      </c>
      <c r="AV946" s="5">
        <v>0</v>
      </c>
      <c r="AW946" s="47">
        <v>10.809333333333335</v>
      </c>
      <c r="AX946" s="47">
        <f t="shared" si="1178"/>
        <v>2.1238359986666655</v>
      </c>
      <c r="AY946" s="5">
        <v>13.619199999999999</v>
      </c>
      <c r="AZ946" s="5">
        <v>0</v>
      </c>
      <c r="BA946" s="5">
        <v>0</v>
      </c>
      <c r="BB946" s="47">
        <v>11.391</v>
      </c>
      <c r="BC946" s="47">
        <f t="shared" si="1179"/>
        <v>2.2281999999999993</v>
      </c>
      <c r="BD946" s="5">
        <v>14.939410560000001</v>
      </c>
      <c r="BE946" s="5">
        <v>0</v>
      </c>
      <c r="BF946" s="5">
        <v>0</v>
      </c>
      <c r="BG946" s="47">
        <v>12.514333333333333</v>
      </c>
      <c r="BH946" s="47">
        <f t="shared" si="1180"/>
        <v>2.4250772266666676</v>
      </c>
      <c r="BI946" s="5">
        <v>29.85</v>
      </c>
      <c r="BJ946" s="5">
        <v>0</v>
      </c>
      <c r="BK946" s="5">
        <v>0</v>
      </c>
      <c r="BL946" s="47">
        <v>25</v>
      </c>
      <c r="BM946" s="47">
        <f t="shared" si="1181"/>
        <v>4.8500000000000014</v>
      </c>
      <c r="BN946" s="5">
        <v>26.281286739999999</v>
      </c>
      <c r="BO946" s="5">
        <v>0</v>
      </c>
      <c r="BP946" s="5">
        <v>0</v>
      </c>
      <c r="BQ946" s="47">
        <v>22.5</v>
      </c>
      <c r="BR946" s="47">
        <f t="shared" si="1182"/>
        <v>3.7812867399999988</v>
      </c>
      <c r="BS946" s="5">
        <v>28.322552699999999</v>
      </c>
      <c r="BT946" s="5">
        <v>0</v>
      </c>
      <c r="BU946" s="5">
        <v>0</v>
      </c>
      <c r="BV946" s="47">
        <v>24.374166666666667</v>
      </c>
      <c r="BW946" s="47">
        <f t="shared" si="1183"/>
        <v>3.9483860333333318</v>
      </c>
      <c r="BX946" s="3" t="s">
        <v>77</v>
      </c>
      <c r="BY946" s="3" t="s">
        <v>77</v>
      </c>
      <c r="BZ946" s="3" t="s">
        <v>77</v>
      </c>
      <c r="CA946" s="3" t="s">
        <v>77</v>
      </c>
      <c r="CB946" s="3" t="s">
        <v>77</v>
      </c>
      <c r="CC946" s="5">
        <f t="shared" si="1184"/>
        <v>91.460952699999993</v>
      </c>
      <c r="CD946" s="5">
        <f t="shared" si="1185"/>
        <v>0</v>
      </c>
      <c r="CE946" s="5">
        <f t="shared" si="1186"/>
        <v>0</v>
      </c>
      <c r="CF946" s="5">
        <f t="shared" si="1187"/>
        <v>77.156166666666664</v>
      </c>
      <c r="CG946" s="5">
        <f t="shared" si="1188"/>
        <v>14.304786033333331</v>
      </c>
      <c r="CH946" s="52">
        <f t="shared" si="1189"/>
        <v>88.781930865999996</v>
      </c>
      <c r="CI946" s="52">
        <f t="shared" si="1190"/>
        <v>0</v>
      </c>
      <c r="CJ946" s="52">
        <f t="shared" si="1191"/>
        <v>0</v>
      </c>
      <c r="CK946" s="52">
        <f t="shared" si="1192"/>
        <v>75.489500000000007</v>
      </c>
      <c r="CL946" s="52">
        <f t="shared" si="1193"/>
        <v>13.292430865999997</v>
      </c>
      <c r="CM946" s="48" t="s">
        <v>3122</v>
      </c>
    </row>
    <row r="947" spans="1:91" s="9" customFormat="1" ht="63" outlineLevel="1" x14ac:dyDescent="0.25">
      <c r="A947" s="44" t="s">
        <v>532</v>
      </c>
      <c r="B947" s="49" t="s">
        <v>647</v>
      </c>
      <c r="C947" s="87" t="s">
        <v>446</v>
      </c>
      <c r="D947" s="6" t="s">
        <v>183</v>
      </c>
      <c r="E947" s="13">
        <v>2013</v>
      </c>
      <c r="F947" s="13">
        <v>2032</v>
      </c>
      <c r="G947" s="13">
        <v>2032</v>
      </c>
      <c r="H947" s="47" t="s">
        <v>77</v>
      </c>
      <c r="I947" s="47" t="s">
        <v>77</v>
      </c>
      <c r="J947" s="5" t="s">
        <v>77</v>
      </c>
      <c r="K947" s="47" t="s">
        <v>77</v>
      </c>
      <c r="L947" s="47" t="s">
        <v>77</v>
      </c>
      <c r="M947" s="47" t="s">
        <v>77</v>
      </c>
      <c r="N947" s="104" t="s">
        <v>77</v>
      </c>
      <c r="O947" s="47">
        <f>13.73496636+5.82142256</f>
        <v>19.55638892</v>
      </c>
      <c r="P947" s="47">
        <v>276.1085350866</v>
      </c>
      <c r="Q947" s="47">
        <v>276.1085350866</v>
      </c>
      <c r="R947" s="47">
        <f t="shared" si="1196"/>
        <v>256.55214616659998</v>
      </c>
      <c r="S947" s="108">
        <f t="shared" si="1172"/>
        <v>256.55214616659998</v>
      </c>
      <c r="T947" s="47">
        <f t="shared" si="1197"/>
        <v>256.55214616659998</v>
      </c>
      <c r="U947" s="5">
        <v>9.8250036000000005</v>
      </c>
      <c r="V947" s="5">
        <v>0</v>
      </c>
      <c r="W947" s="5">
        <v>0</v>
      </c>
      <c r="X947" s="47">
        <v>8.2375030000000002</v>
      </c>
      <c r="Y947" s="47">
        <f t="shared" si="1173"/>
        <v>1.5875006000000003</v>
      </c>
      <c r="Z947" s="5">
        <v>9.8250036000000005</v>
      </c>
      <c r="AA947" s="5">
        <v>0</v>
      </c>
      <c r="AB947" s="5">
        <v>0</v>
      </c>
      <c r="AC947" s="47">
        <v>8.2375030000000002</v>
      </c>
      <c r="AD947" s="47">
        <f t="shared" si="1174"/>
        <v>1.5875006000000003</v>
      </c>
      <c r="AE947" s="5">
        <v>6</v>
      </c>
      <c r="AF947" s="5">
        <v>0</v>
      </c>
      <c r="AG947" s="5">
        <v>0</v>
      </c>
      <c r="AH947" s="47">
        <v>5</v>
      </c>
      <c r="AI947" s="47">
        <f t="shared" si="1175"/>
        <v>1</v>
      </c>
      <c r="AJ947" s="5">
        <v>5.7149964000000004</v>
      </c>
      <c r="AK947" s="5">
        <v>0</v>
      </c>
      <c r="AL947" s="5">
        <v>0</v>
      </c>
      <c r="AM947" s="47">
        <v>4.7624970000000006</v>
      </c>
      <c r="AN947" s="47">
        <f t="shared" si="1176"/>
        <v>0.95249939999999977</v>
      </c>
      <c r="AO947" s="5">
        <v>6</v>
      </c>
      <c r="AP947" s="5">
        <v>0</v>
      </c>
      <c r="AQ947" s="5">
        <v>0</v>
      </c>
      <c r="AR947" s="47">
        <v>5</v>
      </c>
      <c r="AS947" s="47">
        <f t="shared" si="1177"/>
        <v>1</v>
      </c>
      <c r="AT947" s="5">
        <v>5.8785999999999996</v>
      </c>
      <c r="AU947" s="5">
        <v>0</v>
      </c>
      <c r="AV947" s="5">
        <v>0</v>
      </c>
      <c r="AW947" s="47">
        <v>5</v>
      </c>
      <c r="AX947" s="47">
        <f t="shared" si="1178"/>
        <v>0.8785999999999996</v>
      </c>
      <c r="AY947" s="5">
        <v>5.95</v>
      </c>
      <c r="AZ947" s="5">
        <v>0</v>
      </c>
      <c r="BA947" s="5">
        <v>0</v>
      </c>
      <c r="BB947" s="47">
        <v>5</v>
      </c>
      <c r="BC947" s="47">
        <f t="shared" si="1179"/>
        <v>0.95000000000000018</v>
      </c>
      <c r="BD947" s="5">
        <v>5.8947348000000002</v>
      </c>
      <c r="BE947" s="5">
        <v>0</v>
      </c>
      <c r="BF947" s="5">
        <v>0</v>
      </c>
      <c r="BG947" s="47">
        <v>5</v>
      </c>
      <c r="BH947" s="47">
        <f t="shared" si="1180"/>
        <v>0.89473480000000016</v>
      </c>
      <c r="BI947" s="5">
        <v>29.85</v>
      </c>
      <c r="BJ947" s="5">
        <v>0</v>
      </c>
      <c r="BK947" s="5">
        <v>0</v>
      </c>
      <c r="BL947" s="47">
        <v>25</v>
      </c>
      <c r="BM947" s="47">
        <f t="shared" si="1181"/>
        <v>4.8500000000000014</v>
      </c>
      <c r="BN947" s="5">
        <v>8.17</v>
      </c>
      <c r="BO947" s="5">
        <v>0</v>
      </c>
      <c r="BP947" s="5">
        <v>0</v>
      </c>
      <c r="BQ947" s="47">
        <v>7</v>
      </c>
      <c r="BR947" s="47">
        <f t="shared" si="1182"/>
        <v>1.17</v>
      </c>
      <c r="BS947" s="5">
        <v>8.1500400000000006</v>
      </c>
      <c r="BT947" s="5">
        <v>0</v>
      </c>
      <c r="BU947" s="5">
        <v>0</v>
      </c>
      <c r="BV947" s="47">
        <v>7</v>
      </c>
      <c r="BW947" s="47">
        <f t="shared" si="1183"/>
        <v>1.1500400000000006</v>
      </c>
      <c r="BX947" s="3" t="s">
        <v>77</v>
      </c>
      <c r="BY947" s="3" t="s">
        <v>77</v>
      </c>
      <c r="BZ947" s="3" t="s">
        <v>77</v>
      </c>
      <c r="CA947" s="3" t="s">
        <v>77</v>
      </c>
      <c r="CB947" s="3" t="s">
        <v>77</v>
      </c>
      <c r="CC947" s="5">
        <f t="shared" si="1184"/>
        <v>55.950040000000001</v>
      </c>
      <c r="CD947" s="5">
        <f t="shared" si="1185"/>
        <v>0</v>
      </c>
      <c r="CE947" s="5">
        <f t="shared" si="1186"/>
        <v>0</v>
      </c>
      <c r="CF947" s="5">
        <f t="shared" si="1187"/>
        <v>47</v>
      </c>
      <c r="CG947" s="5">
        <f t="shared" si="1188"/>
        <v>8.9500400000000013</v>
      </c>
      <c r="CH947" s="52">
        <f t="shared" si="1189"/>
        <v>33.808371199999996</v>
      </c>
      <c r="CI947" s="52">
        <f t="shared" si="1190"/>
        <v>0</v>
      </c>
      <c r="CJ947" s="52">
        <f t="shared" si="1191"/>
        <v>0</v>
      </c>
      <c r="CK947" s="52">
        <f t="shared" si="1192"/>
        <v>28.762497</v>
      </c>
      <c r="CL947" s="52">
        <f t="shared" si="1193"/>
        <v>5.0458742000000001</v>
      </c>
      <c r="CM947" s="48" t="s">
        <v>3016</v>
      </c>
    </row>
    <row r="948" spans="1:91" s="9" customFormat="1" ht="47.25" outlineLevel="1" x14ac:dyDescent="0.25">
      <c r="A948" s="44" t="s">
        <v>532</v>
      </c>
      <c r="B948" s="45" t="s">
        <v>648</v>
      </c>
      <c r="C948" s="87" t="s">
        <v>447</v>
      </c>
      <c r="D948" s="6" t="s">
        <v>183</v>
      </c>
      <c r="E948" s="13">
        <v>2013</v>
      </c>
      <c r="F948" s="13">
        <v>2031</v>
      </c>
      <c r="G948" s="13">
        <v>2031</v>
      </c>
      <c r="H948" s="47" t="s">
        <v>77</v>
      </c>
      <c r="I948" s="47" t="s">
        <v>77</v>
      </c>
      <c r="J948" s="5" t="s">
        <v>77</v>
      </c>
      <c r="K948" s="47" t="s">
        <v>77</v>
      </c>
      <c r="L948" s="47" t="s">
        <v>77</v>
      </c>
      <c r="M948" s="47" t="s">
        <v>77</v>
      </c>
      <c r="N948" s="104" t="s">
        <v>77</v>
      </c>
      <c r="O948" s="47">
        <f>21.33514833+0.42287448</f>
        <v>21.75802281</v>
      </c>
      <c r="P948" s="47">
        <v>205.68734713356599</v>
      </c>
      <c r="Q948" s="47">
        <v>205.68734713356599</v>
      </c>
      <c r="R948" s="47">
        <f t="shared" si="1196"/>
        <v>183.92932432356599</v>
      </c>
      <c r="S948" s="108">
        <f t="shared" si="1172"/>
        <v>183.92932432356599</v>
      </c>
      <c r="T948" s="47">
        <f t="shared" si="1197"/>
        <v>183.92932432356599</v>
      </c>
      <c r="U948" s="5">
        <v>6.94</v>
      </c>
      <c r="V948" s="5">
        <v>0</v>
      </c>
      <c r="W948" s="5">
        <v>0</v>
      </c>
      <c r="X948" s="47">
        <v>5.8</v>
      </c>
      <c r="Y948" s="47">
        <f t="shared" si="1173"/>
        <v>1.1400000000000006</v>
      </c>
      <c r="Z948" s="5">
        <v>5.3443000000000005</v>
      </c>
      <c r="AA948" s="5">
        <v>0</v>
      </c>
      <c r="AB948" s="5">
        <v>0</v>
      </c>
      <c r="AC948" s="47">
        <v>4.4663000000000004</v>
      </c>
      <c r="AD948" s="47">
        <f t="shared" si="1174"/>
        <v>0.87800000000000011</v>
      </c>
      <c r="AE948" s="5">
        <v>8.4</v>
      </c>
      <c r="AF948" s="5">
        <v>0</v>
      </c>
      <c r="AG948" s="5">
        <v>0</v>
      </c>
      <c r="AH948" s="5">
        <v>7</v>
      </c>
      <c r="AI948" s="47">
        <f t="shared" si="1175"/>
        <v>1.4000000000000004</v>
      </c>
      <c r="AJ948" s="5">
        <v>9.9518399999999989</v>
      </c>
      <c r="AK948" s="5">
        <v>0</v>
      </c>
      <c r="AL948" s="5">
        <v>0</v>
      </c>
      <c r="AM948" s="47">
        <v>8.3099999999999987</v>
      </c>
      <c r="AN948" s="47">
        <f t="shared" si="1176"/>
        <v>1.6418400000000002</v>
      </c>
      <c r="AO948" s="5">
        <v>15.506399999999999</v>
      </c>
      <c r="AP948" s="5">
        <v>0</v>
      </c>
      <c r="AQ948" s="5">
        <v>0</v>
      </c>
      <c r="AR948" s="47">
        <v>12.922000000000001</v>
      </c>
      <c r="AS948" s="47">
        <f t="shared" si="1177"/>
        <v>2.5843999999999987</v>
      </c>
      <c r="AT948" s="5">
        <v>15.477144591999998</v>
      </c>
      <c r="AU948" s="5">
        <v>0</v>
      </c>
      <c r="AV948" s="5">
        <v>0</v>
      </c>
      <c r="AW948" s="5">
        <v>12.922000000000001</v>
      </c>
      <c r="AX948" s="47">
        <f t="shared" si="1178"/>
        <v>2.5551445919999978</v>
      </c>
      <c r="AY948" s="5">
        <v>15.4564</v>
      </c>
      <c r="AZ948" s="5">
        <v>0</v>
      </c>
      <c r="BA948" s="5">
        <v>0</v>
      </c>
      <c r="BB948" s="47">
        <v>12.922000000000001</v>
      </c>
      <c r="BC948" s="47">
        <f t="shared" si="1179"/>
        <v>2.5343999999999998</v>
      </c>
      <c r="BD948" s="5">
        <v>15.468745291999999</v>
      </c>
      <c r="BE948" s="5">
        <v>0</v>
      </c>
      <c r="BF948" s="5">
        <v>0</v>
      </c>
      <c r="BG948" s="47">
        <v>12.922000000000001</v>
      </c>
      <c r="BH948" s="47">
        <f t="shared" si="1180"/>
        <v>2.5467452919999989</v>
      </c>
      <c r="BI948" s="5">
        <v>23.85</v>
      </c>
      <c r="BJ948" s="5">
        <v>0</v>
      </c>
      <c r="BK948" s="5">
        <v>0</v>
      </c>
      <c r="BL948" s="47">
        <v>20</v>
      </c>
      <c r="BM948" s="47">
        <f t="shared" si="1181"/>
        <v>3.8500000000000014</v>
      </c>
      <c r="BN948" s="5">
        <v>22.358000000000001</v>
      </c>
      <c r="BO948" s="5">
        <v>0</v>
      </c>
      <c r="BP948" s="5">
        <v>0</v>
      </c>
      <c r="BQ948" s="47">
        <v>18.690000000000001</v>
      </c>
      <c r="BR948" s="47">
        <f t="shared" si="1182"/>
        <v>3.6679999999999993</v>
      </c>
      <c r="BS948" s="5">
        <v>1.5720000000000001</v>
      </c>
      <c r="BT948" s="5">
        <v>0</v>
      </c>
      <c r="BU948" s="5">
        <v>0</v>
      </c>
      <c r="BV948" s="47">
        <v>1.31</v>
      </c>
      <c r="BW948" s="47">
        <f t="shared" si="1183"/>
        <v>0.26200000000000001</v>
      </c>
      <c r="BX948" s="3" t="s">
        <v>77</v>
      </c>
      <c r="BY948" s="3" t="s">
        <v>77</v>
      </c>
      <c r="BZ948" s="3" t="s">
        <v>77</v>
      </c>
      <c r="CA948" s="3" t="s">
        <v>77</v>
      </c>
      <c r="CB948" s="3" t="s">
        <v>77</v>
      </c>
      <c r="CC948" s="5">
        <f t="shared" si="1184"/>
        <v>64.784800000000004</v>
      </c>
      <c r="CD948" s="5">
        <f t="shared" si="1185"/>
        <v>0</v>
      </c>
      <c r="CE948" s="5">
        <f t="shared" si="1186"/>
        <v>0</v>
      </c>
      <c r="CF948" s="5">
        <f t="shared" si="1187"/>
        <v>54.154000000000003</v>
      </c>
      <c r="CG948" s="5">
        <f t="shared" si="1188"/>
        <v>10.630800000000001</v>
      </c>
      <c r="CH948" s="52">
        <f t="shared" si="1189"/>
        <v>64.827729884000007</v>
      </c>
      <c r="CI948" s="52">
        <f t="shared" si="1190"/>
        <v>0</v>
      </c>
      <c r="CJ948" s="52">
        <f t="shared" si="1191"/>
        <v>0</v>
      </c>
      <c r="CK948" s="52">
        <f t="shared" si="1192"/>
        <v>54.153999999999996</v>
      </c>
      <c r="CL948" s="52">
        <f t="shared" si="1193"/>
        <v>10.673729883999997</v>
      </c>
      <c r="CM948" s="48" t="s">
        <v>3017</v>
      </c>
    </row>
    <row r="949" spans="1:91" s="9" customFormat="1" ht="63" outlineLevel="1" x14ac:dyDescent="0.25">
      <c r="A949" s="44" t="s">
        <v>532</v>
      </c>
      <c r="B949" s="45" t="s">
        <v>448</v>
      </c>
      <c r="C949" s="103" t="s">
        <v>449</v>
      </c>
      <c r="D949" s="6" t="s">
        <v>110</v>
      </c>
      <c r="E949" s="13">
        <v>2016</v>
      </c>
      <c r="F949" s="13">
        <v>2025</v>
      </c>
      <c r="G949" s="13">
        <v>2027</v>
      </c>
      <c r="H949" s="47">
        <v>79.372430000266704</v>
      </c>
      <c r="I949" s="47">
        <v>79.372430000266704</v>
      </c>
      <c r="J949" s="47" t="s">
        <v>1211</v>
      </c>
      <c r="K949" s="8">
        <f t="shared" ref="K949:L951" si="1198">67.2647711866667*1.18</f>
        <v>79.372430000266704</v>
      </c>
      <c r="L949" s="8">
        <f t="shared" si="1198"/>
        <v>79.372430000266704</v>
      </c>
      <c r="M949" s="5" t="s">
        <v>1211</v>
      </c>
      <c r="N949" s="104" t="s">
        <v>77</v>
      </c>
      <c r="O949" s="47">
        <f>0.19666667+0.767</f>
        <v>0.96366667000000006</v>
      </c>
      <c r="P949" s="79">
        <v>118.30952812497254</v>
      </c>
      <c r="Q949" s="47">
        <v>118.30952812497254</v>
      </c>
      <c r="R949" s="108">
        <f t="shared" si="1196"/>
        <v>117.34586145497255</v>
      </c>
      <c r="S949" s="108">
        <f t="shared" si="1172"/>
        <v>117.34586145497255</v>
      </c>
      <c r="T949" s="47">
        <f t="shared" si="1197"/>
        <v>117.34586145497255</v>
      </c>
      <c r="U949" s="5">
        <v>0</v>
      </c>
      <c r="V949" s="5">
        <v>0</v>
      </c>
      <c r="W949" s="5">
        <v>0</v>
      </c>
      <c r="X949" s="5">
        <v>0</v>
      </c>
      <c r="Y949" s="5">
        <f t="shared" si="1173"/>
        <v>0</v>
      </c>
      <c r="Z949" s="5">
        <v>0</v>
      </c>
      <c r="AA949" s="5">
        <v>0</v>
      </c>
      <c r="AB949" s="5">
        <v>0</v>
      </c>
      <c r="AC949" s="5">
        <v>0</v>
      </c>
      <c r="AD949" s="47">
        <f t="shared" si="1174"/>
        <v>0</v>
      </c>
      <c r="AE949" s="5">
        <v>0</v>
      </c>
      <c r="AF949" s="5">
        <v>0</v>
      </c>
      <c r="AG949" s="5">
        <v>0</v>
      </c>
      <c r="AH949" s="5">
        <v>0</v>
      </c>
      <c r="AI949" s="5">
        <f t="shared" si="1175"/>
        <v>0</v>
      </c>
      <c r="AJ949" s="5">
        <v>0</v>
      </c>
      <c r="AK949" s="5">
        <v>0</v>
      </c>
      <c r="AL949" s="5">
        <v>0</v>
      </c>
      <c r="AM949" s="5">
        <v>0</v>
      </c>
      <c r="AN949" s="47">
        <f t="shared" si="1176"/>
        <v>0</v>
      </c>
      <c r="AO949" s="5">
        <v>0</v>
      </c>
      <c r="AP949" s="5">
        <v>0</v>
      </c>
      <c r="AQ949" s="5">
        <v>0</v>
      </c>
      <c r="AR949" s="5">
        <v>0</v>
      </c>
      <c r="AS949" s="5">
        <f t="shared" si="1177"/>
        <v>0</v>
      </c>
      <c r="AT949" s="5">
        <v>0</v>
      </c>
      <c r="AU949" s="5">
        <v>0</v>
      </c>
      <c r="AV949" s="5">
        <v>0</v>
      </c>
      <c r="AW949" s="5">
        <v>0</v>
      </c>
      <c r="AX949" s="47">
        <f t="shared" si="1178"/>
        <v>0</v>
      </c>
      <c r="AY949" s="5">
        <v>0</v>
      </c>
      <c r="AZ949" s="5">
        <v>0</v>
      </c>
      <c r="BA949" s="5">
        <v>0</v>
      </c>
      <c r="BB949" s="5">
        <v>0</v>
      </c>
      <c r="BC949" s="5">
        <f t="shared" si="1179"/>
        <v>0</v>
      </c>
      <c r="BD949" s="5">
        <v>0</v>
      </c>
      <c r="BE949" s="5">
        <v>0</v>
      </c>
      <c r="BF949" s="5">
        <v>0</v>
      </c>
      <c r="BG949" s="5">
        <v>0</v>
      </c>
      <c r="BH949" s="47">
        <f t="shared" si="1180"/>
        <v>0</v>
      </c>
      <c r="BI949" s="5">
        <v>0</v>
      </c>
      <c r="BJ949" s="5">
        <v>0</v>
      </c>
      <c r="BK949" s="5">
        <v>0</v>
      </c>
      <c r="BL949" s="47">
        <v>0</v>
      </c>
      <c r="BM949" s="5">
        <f t="shared" si="1181"/>
        <v>0</v>
      </c>
      <c r="BN949" s="5">
        <v>0</v>
      </c>
      <c r="BO949" s="5">
        <v>0</v>
      </c>
      <c r="BP949" s="5">
        <v>0</v>
      </c>
      <c r="BQ949" s="5">
        <v>0</v>
      </c>
      <c r="BR949" s="47">
        <f t="shared" si="1182"/>
        <v>0</v>
      </c>
      <c r="BS949" s="5">
        <v>0</v>
      </c>
      <c r="BT949" s="5">
        <v>0</v>
      </c>
      <c r="BU949" s="5">
        <v>0</v>
      </c>
      <c r="BV949" s="47">
        <v>0</v>
      </c>
      <c r="BW949" s="47">
        <f t="shared" si="1183"/>
        <v>0</v>
      </c>
      <c r="BX949" s="3" t="s">
        <v>77</v>
      </c>
      <c r="BY949" s="3" t="s">
        <v>77</v>
      </c>
      <c r="BZ949" s="3" t="s">
        <v>77</v>
      </c>
      <c r="CA949" s="3" t="s">
        <v>77</v>
      </c>
      <c r="CB949" s="3" t="s">
        <v>77</v>
      </c>
      <c r="CC949" s="5">
        <f t="shared" si="1184"/>
        <v>0</v>
      </c>
      <c r="CD949" s="5">
        <f t="shared" si="1185"/>
        <v>0</v>
      </c>
      <c r="CE949" s="5">
        <f t="shared" si="1186"/>
        <v>0</v>
      </c>
      <c r="CF949" s="5">
        <f t="shared" si="1187"/>
        <v>0</v>
      </c>
      <c r="CG949" s="5">
        <f t="shared" si="1188"/>
        <v>0</v>
      </c>
      <c r="CH949" s="52">
        <f t="shared" si="1189"/>
        <v>0</v>
      </c>
      <c r="CI949" s="52">
        <f t="shared" si="1190"/>
        <v>0</v>
      </c>
      <c r="CJ949" s="52">
        <f t="shared" si="1191"/>
        <v>0</v>
      </c>
      <c r="CK949" s="52">
        <f t="shared" si="1192"/>
        <v>0</v>
      </c>
      <c r="CL949" s="52">
        <f t="shared" si="1193"/>
        <v>0</v>
      </c>
      <c r="CM949" s="129" t="s">
        <v>2889</v>
      </c>
    </row>
    <row r="950" spans="1:91" s="9" customFormat="1" ht="63" outlineLevel="1" x14ac:dyDescent="0.25">
      <c r="A950" s="44" t="s">
        <v>532</v>
      </c>
      <c r="B950" s="45" t="s">
        <v>450</v>
      </c>
      <c r="C950" s="103" t="s">
        <v>451</v>
      </c>
      <c r="D950" s="6" t="s">
        <v>110</v>
      </c>
      <c r="E950" s="13">
        <v>2016</v>
      </c>
      <c r="F950" s="13">
        <v>2025</v>
      </c>
      <c r="G950" s="13">
        <v>2027</v>
      </c>
      <c r="H950" s="47">
        <v>79.372430000266704</v>
      </c>
      <c r="I950" s="47">
        <v>79.372430000266704</v>
      </c>
      <c r="J950" s="47" t="s">
        <v>1211</v>
      </c>
      <c r="K950" s="8">
        <f t="shared" si="1198"/>
        <v>79.372430000266704</v>
      </c>
      <c r="L950" s="8">
        <f t="shared" si="1198"/>
        <v>79.372430000266704</v>
      </c>
      <c r="M950" s="5" t="s">
        <v>1211</v>
      </c>
      <c r="N950" s="104" t="s">
        <v>77</v>
      </c>
      <c r="O950" s="47">
        <f>0.19666666+0.767</f>
        <v>0.96366666000000001</v>
      </c>
      <c r="P950" s="79">
        <v>118.30952812517255</v>
      </c>
      <c r="Q950" s="47">
        <v>118.30952812517255</v>
      </c>
      <c r="R950" s="108">
        <f t="shared" si="1196"/>
        <v>117.34586146517255</v>
      </c>
      <c r="S950" s="108">
        <f t="shared" si="1172"/>
        <v>117.34586146517255</v>
      </c>
      <c r="T950" s="47">
        <f t="shared" si="1197"/>
        <v>117.34586146517255</v>
      </c>
      <c r="U950" s="5">
        <v>0</v>
      </c>
      <c r="V950" s="5">
        <v>0</v>
      </c>
      <c r="W950" s="5">
        <v>0</v>
      </c>
      <c r="X950" s="5">
        <v>0</v>
      </c>
      <c r="Y950" s="5">
        <f t="shared" si="1173"/>
        <v>0</v>
      </c>
      <c r="Z950" s="5">
        <v>0</v>
      </c>
      <c r="AA950" s="5">
        <v>0</v>
      </c>
      <c r="AB950" s="5">
        <v>0</v>
      </c>
      <c r="AC950" s="5">
        <v>0</v>
      </c>
      <c r="AD950" s="47">
        <f t="shared" si="1174"/>
        <v>0</v>
      </c>
      <c r="AE950" s="5">
        <v>0</v>
      </c>
      <c r="AF950" s="5">
        <v>0</v>
      </c>
      <c r="AG950" s="5">
        <v>0</v>
      </c>
      <c r="AH950" s="5">
        <v>0</v>
      </c>
      <c r="AI950" s="5">
        <f t="shared" si="1175"/>
        <v>0</v>
      </c>
      <c r="AJ950" s="5">
        <v>0</v>
      </c>
      <c r="AK950" s="5">
        <v>0</v>
      </c>
      <c r="AL950" s="5">
        <v>0</v>
      </c>
      <c r="AM950" s="5">
        <v>0</v>
      </c>
      <c r="AN950" s="47">
        <f t="shared" si="1176"/>
        <v>0</v>
      </c>
      <c r="AO950" s="5">
        <v>0</v>
      </c>
      <c r="AP950" s="5">
        <v>0</v>
      </c>
      <c r="AQ950" s="5">
        <v>0</v>
      </c>
      <c r="AR950" s="5">
        <v>0</v>
      </c>
      <c r="AS950" s="5">
        <f t="shared" si="1177"/>
        <v>0</v>
      </c>
      <c r="AT950" s="5">
        <v>0</v>
      </c>
      <c r="AU950" s="5">
        <v>0</v>
      </c>
      <c r="AV950" s="5">
        <v>0</v>
      </c>
      <c r="AW950" s="5">
        <v>0</v>
      </c>
      <c r="AX950" s="47">
        <f t="shared" si="1178"/>
        <v>0</v>
      </c>
      <c r="AY950" s="5">
        <v>0</v>
      </c>
      <c r="AZ950" s="5">
        <v>0</v>
      </c>
      <c r="BA950" s="5">
        <v>0</v>
      </c>
      <c r="BB950" s="5">
        <v>0</v>
      </c>
      <c r="BC950" s="5">
        <f t="shared" si="1179"/>
        <v>0</v>
      </c>
      <c r="BD950" s="5">
        <v>0</v>
      </c>
      <c r="BE950" s="5">
        <v>0</v>
      </c>
      <c r="BF950" s="5">
        <v>0</v>
      </c>
      <c r="BG950" s="5">
        <v>0</v>
      </c>
      <c r="BH950" s="47">
        <f t="shared" si="1180"/>
        <v>0</v>
      </c>
      <c r="BI950" s="5">
        <v>0</v>
      </c>
      <c r="BJ950" s="5">
        <v>0</v>
      </c>
      <c r="BK950" s="5">
        <v>0</v>
      </c>
      <c r="BL950" s="47">
        <v>0</v>
      </c>
      <c r="BM950" s="5">
        <f t="shared" si="1181"/>
        <v>0</v>
      </c>
      <c r="BN950" s="5">
        <v>0</v>
      </c>
      <c r="BO950" s="5">
        <v>0</v>
      </c>
      <c r="BP950" s="5">
        <v>0</v>
      </c>
      <c r="BQ950" s="5">
        <v>0</v>
      </c>
      <c r="BR950" s="47">
        <f t="shared" si="1182"/>
        <v>0</v>
      </c>
      <c r="BS950" s="5">
        <v>0</v>
      </c>
      <c r="BT950" s="5">
        <v>0</v>
      </c>
      <c r="BU950" s="5">
        <v>0</v>
      </c>
      <c r="BV950" s="47">
        <v>0</v>
      </c>
      <c r="BW950" s="47">
        <f t="shared" si="1183"/>
        <v>0</v>
      </c>
      <c r="BX950" s="3" t="s">
        <v>77</v>
      </c>
      <c r="BY950" s="3" t="s">
        <v>77</v>
      </c>
      <c r="BZ950" s="3" t="s">
        <v>77</v>
      </c>
      <c r="CA950" s="3" t="s">
        <v>77</v>
      </c>
      <c r="CB950" s="3" t="s">
        <v>77</v>
      </c>
      <c r="CC950" s="5">
        <f t="shared" si="1184"/>
        <v>0</v>
      </c>
      <c r="CD950" s="5">
        <f t="shared" si="1185"/>
        <v>0</v>
      </c>
      <c r="CE950" s="5">
        <f t="shared" si="1186"/>
        <v>0</v>
      </c>
      <c r="CF950" s="5">
        <f t="shared" si="1187"/>
        <v>0</v>
      </c>
      <c r="CG950" s="5">
        <f t="shared" si="1188"/>
        <v>0</v>
      </c>
      <c r="CH950" s="52">
        <f t="shared" si="1189"/>
        <v>0</v>
      </c>
      <c r="CI950" s="52">
        <f t="shared" si="1190"/>
        <v>0</v>
      </c>
      <c r="CJ950" s="52">
        <f t="shared" si="1191"/>
        <v>0</v>
      </c>
      <c r="CK950" s="52">
        <f t="shared" si="1192"/>
        <v>0</v>
      </c>
      <c r="CL950" s="52">
        <f t="shared" si="1193"/>
        <v>0</v>
      </c>
      <c r="CM950" s="129" t="s">
        <v>2889</v>
      </c>
    </row>
    <row r="951" spans="1:91" s="9" customFormat="1" ht="63" outlineLevel="1" x14ac:dyDescent="0.25">
      <c r="A951" s="44" t="s">
        <v>532</v>
      </c>
      <c r="B951" s="45" t="s">
        <v>452</v>
      </c>
      <c r="C951" s="103" t="s">
        <v>453</v>
      </c>
      <c r="D951" s="6" t="s">
        <v>110</v>
      </c>
      <c r="E951" s="13">
        <v>2016</v>
      </c>
      <c r="F951" s="13">
        <v>2025</v>
      </c>
      <c r="G951" s="13">
        <v>2027</v>
      </c>
      <c r="H951" s="47">
        <v>79.372430000266704</v>
      </c>
      <c r="I951" s="47">
        <v>79.372430000266704</v>
      </c>
      <c r="J951" s="47" t="s">
        <v>1211</v>
      </c>
      <c r="K951" s="8">
        <f t="shared" si="1198"/>
        <v>79.372430000266704</v>
      </c>
      <c r="L951" s="8">
        <f t="shared" si="1198"/>
        <v>79.372430000266704</v>
      </c>
      <c r="M951" s="5" t="s">
        <v>1211</v>
      </c>
      <c r="N951" s="104" t="s">
        <v>77</v>
      </c>
      <c r="O951" s="47">
        <f>0.19666667+0.767</f>
        <v>0.96366667000000006</v>
      </c>
      <c r="P951" s="79">
        <v>118.30952812497254</v>
      </c>
      <c r="Q951" s="47">
        <v>118.30952812497254</v>
      </c>
      <c r="R951" s="108">
        <f t="shared" si="1196"/>
        <v>117.34586145497255</v>
      </c>
      <c r="S951" s="108">
        <f t="shared" si="1172"/>
        <v>117.34586145497255</v>
      </c>
      <c r="T951" s="47">
        <f t="shared" si="1197"/>
        <v>117.34586145497255</v>
      </c>
      <c r="U951" s="5">
        <v>0</v>
      </c>
      <c r="V951" s="5">
        <v>0</v>
      </c>
      <c r="W951" s="5">
        <v>0</v>
      </c>
      <c r="X951" s="5">
        <v>0</v>
      </c>
      <c r="Y951" s="5">
        <f t="shared" si="1173"/>
        <v>0</v>
      </c>
      <c r="Z951" s="5">
        <v>0</v>
      </c>
      <c r="AA951" s="5">
        <v>0</v>
      </c>
      <c r="AB951" s="5">
        <v>0</v>
      </c>
      <c r="AC951" s="5">
        <v>0</v>
      </c>
      <c r="AD951" s="47">
        <f t="shared" si="1174"/>
        <v>0</v>
      </c>
      <c r="AE951" s="5">
        <v>0</v>
      </c>
      <c r="AF951" s="5">
        <v>0</v>
      </c>
      <c r="AG951" s="5">
        <v>0</v>
      </c>
      <c r="AH951" s="5">
        <v>0</v>
      </c>
      <c r="AI951" s="5">
        <f t="shared" si="1175"/>
        <v>0</v>
      </c>
      <c r="AJ951" s="5">
        <v>0</v>
      </c>
      <c r="AK951" s="5">
        <v>0</v>
      </c>
      <c r="AL951" s="5">
        <v>0</v>
      </c>
      <c r="AM951" s="5">
        <v>0</v>
      </c>
      <c r="AN951" s="47">
        <f t="shared" si="1176"/>
        <v>0</v>
      </c>
      <c r="AO951" s="5">
        <v>0</v>
      </c>
      <c r="AP951" s="5">
        <v>0</v>
      </c>
      <c r="AQ951" s="5">
        <v>0</v>
      </c>
      <c r="AR951" s="5">
        <v>0</v>
      </c>
      <c r="AS951" s="5">
        <f t="shared" si="1177"/>
        <v>0</v>
      </c>
      <c r="AT951" s="5">
        <v>0</v>
      </c>
      <c r="AU951" s="5">
        <v>0</v>
      </c>
      <c r="AV951" s="5">
        <v>0</v>
      </c>
      <c r="AW951" s="5">
        <v>0</v>
      </c>
      <c r="AX951" s="47">
        <f t="shared" si="1178"/>
        <v>0</v>
      </c>
      <c r="AY951" s="5">
        <v>0</v>
      </c>
      <c r="AZ951" s="5">
        <v>0</v>
      </c>
      <c r="BA951" s="5">
        <v>0</v>
      </c>
      <c r="BB951" s="5">
        <v>0</v>
      </c>
      <c r="BC951" s="5">
        <f t="shared" si="1179"/>
        <v>0</v>
      </c>
      <c r="BD951" s="5">
        <v>0</v>
      </c>
      <c r="BE951" s="5">
        <v>0</v>
      </c>
      <c r="BF951" s="5">
        <v>0</v>
      </c>
      <c r="BG951" s="5">
        <v>0</v>
      </c>
      <c r="BH951" s="47">
        <f t="shared" si="1180"/>
        <v>0</v>
      </c>
      <c r="BI951" s="5">
        <v>0</v>
      </c>
      <c r="BJ951" s="5">
        <v>0</v>
      </c>
      <c r="BK951" s="5">
        <v>0</v>
      </c>
      <c r="BL951" s="47">
        <v>0</v>
      </c>
      <c r="BM951" s="5">
        <f t="shared" si="1181"/>
        <v>0</v>
      </c>
      <c r="BN951" s="5">
        <v>0</v>
      </c>
      <c r="BO951" s="5">
        <v>0</v>
      </c>
      <c r="BP951" s="5">
        <v>0</v>
      </c>
      <c r="BQ951" s="5">
        <v>0</v>
      </c>
      <c r="BR951" s="47">
        <f t="shared" si="1182"/>
        <v>0</v>
      </c>
      <c r="BS951" s="5">
        <v>0</v>
      </c>
      <c r="BT951" s="5">
        <v>0</v>
      </c>
      <c r="BU951" s="5">
        <v>0</v>
      </c>
      <c r="BV951" s="47">
        <v>0</v>
      </c>
      <c r="BW951" s="47">
        <f t="shared" si="1183"/>
        <v>0</v>
      </c>
      <c r="BX951" s="3" t="s">
        <v>77</v>
      </c>
      <c r="BY951" s="3" t="s">
        <v>77</v>
      </c>
      <c r="BZ951" s="3" t="s">
        <v>77</v>
      </c>
      <c r="CA951" s="3" t="s">
        <v>77</v>
      </c>
      <c r="CB951" s="3" t="s">
        <v>77</v>
      </c>
      <c r="CC951" s="5">
        <f t="shared" si="1184"/>
        <v>0</v>
      </c>
      <c r="CD951" s="5">
        <f t="shared" si="1185"/>
        <v>0</v>
      </c>
      <c r="CE951" s="5">
        <f t="shared" si="1186"/>
        <v>0</v>
      </c>
      <c r="CF951" s="5">
        <f t="shared" si="1187"/>
        <v>0</v>
      </c>
      <c r="CG951" s="5">
        <f t="shared" si="1188"/>
        <v>0</v>
      </c>
      <c r="CH951" s="52">
        <f t="shared" si="1189"/>
        <v>0</v>
      </c>
      <c r="CI951" s="52">
        <f t="shared" si="1190"/>
        <v>0</v>
      </c>
      <c r="CJ951" s="52">
        <f t="shared" si="1191"/>
        <v>0</v>
      </c>
      <c r="CK951" s="52">
        <f t="shared" si="1192"/>
        <v>0</v>
      </c>
      <c r="CL951" s="52">
        <f t="shared" si="1193"/>
        <v>0</v>
      </c>
      <c r="CM951" s="129" t="s">
        <v>2889</v>
      </c>
    </row>
    <row r="952" spans="1:91" s="9" customFormat="1" ht="47.25" outlineLevel="1" x14ac:dyDescent="0.25">
      <c r="A952" s="44" t="s">
        <v>532</v>
      </c>
      <c r="B952" s="45" t="s">
        <v>894</v>
      </c>
      <c r="C952" s="103" t="s">
        <v>454</v>
      </c>
      <c r="D952" s="51" t="s">
        <v>175</v>
      </c>
      <c r="E952" s="13">
        <v>2023</v>
      </c>
      <c r="F952" s="13">
        <v>2026</v>
      </c>
      <c r="G952" s="13">
        <v>2026</v>
      </c>
      <c r="H952" s="47" t="s">
        <v>77</v>
      </c>
      <c r="I952" s="47" t="s">
        <v>77</v>
      </c>
      <c r="J952" s="47" t="s">
        <v>77</v>
      </c>
      <c r="K952" s="47" t="s">
        <v>77</v>
      </c>
      <c r="L952" s="47" t="s">
        <v>77</v>
      </c>
      <c r="M952" s="47" t="s">
        <v>77</v>
      </c>
      <c r="N952" s="104" t="s">
        <v>77</v>
      </c>
      <c r="O952" s="47">
        <v>0</v>
      </c>
      <c r="P952" s="109">
        <v>75.599999999999994</v>
      </c>
      <c r="Q952" s="47">
        <v>75.599999999999994</v>
      </c>
      <c r="R952" s="108">
        <f>U952+AE952+AO952+AY952+BI952</f>
        <v>23.688200000000002</v>
      </c>
      <c r="S952" s="108">
        <f t="shared" si="1172"/>
        <v>23.688200000000002</v>
      </c>
      <c r="T952" s="47">
        <f t="shared" si="1197"/>
        <v>75.599999999999994</v>
      </c>
      <c r="U952" s="5">
        <v>0</v>
      </c>
      <c r="V952" s="5">
        <v>0</v>
      </c>
      <c r="W952" s="5">
        <v>0</v>
      </c>
      <c r="X952" s="5">
        <v>0</v>
      </c>
      <c r="Y952" s="5">
        <f t="shared" si="1173"/>
        <v>0</v>
      </c>
      <c r="Z952" s="5">
        <v>0</v>
      </c>
      <c r="AA952" s="5">
        <v>0</v>
      </c>
      <c r="AB952" s="5">
        <v>0</v>
      </c>
      <c r="AC952" s="5">
        <v>0</v>
      </c>
      <c r="AD952" s="47">
        <f t="shared" si="1174"/>
        <v>0</v>
      </c>
      <c r="AE952" s="5">
        <v>0</v>
      </c>
      <c r="AF952" s="5">
        <v>0</v>
      </c>
      <c r="AG952" s="5">
        <v>0</v>
      </c>
      <c r="AH952" s="47">
        <v>0</v>
      </c>
      <c r="AI952" s="5">
        <f t="shared" si="1175"/>
        <v>0</v>
      </c>
      <c r="AJ952" s="5">
        <v>0</v>
      </c>
      <c r="AK952" s="5">
        <v>0</v>
      </c>
      <c r="AL952" s="5">
        <v>0</v>
      </c>
      <c r="AM952" s="5">
        <v>0</v>
      </c>
      <c r="AN952" s="47">
        <f t="shared" si="1176"/>
        <v>0</v>
      </c>
      <c r="AO952" s="5">
        <v>0</v>
      </c>
      <c r="AP952" s="5">
        <v>0</v>
      </c>
      <c r="AQ952" s="5">
        <v>0</v>
      </c>
      <c r="AR952" s="47">
        <v>0</v>
      </c>
      <c r="AS952" s="5">
        <f t="shared" si="1177"/>
        <v>0</v>
      </c>
      <c r="AT952" s="5">
        <v>0</v>
      </c>
      <c r="AU952" s="5">
        <v>0</v>
      </c>
      <c r="AV952" s="5">
        <v>0</v>
      </c>
      <c r="AW952" s="47">
        <v>0</v>
      </c>
      <c r="AX952" s="47">
        <f t="shared" si="1178"/>
        <v>0</v>
      </c>
      <c r="AY952" s="5">
        <v>23.688200000000002</v>
      </c>
      <c r="AZ952" s="5">
        <v>0</v>
      </c>
      <c r="BA952" s="5">
        <v>0</v>
      </c>
      <c r="BB952" s="47">
        <v>20</v>
      </c>
      <c r="BC952" s="5">
        <f t="shared" si="1179"/>
        <v>3.6882000000000019</v>
      </c>
      <c r="BD952" s="5">
        <v>0</v>
      </c>
      <c r="BE952" s="5">
        <v>0</v>
      </c>
      <c r="BF952" s="5">
        <v>0</v>
      </c>
      <c r="BG952" s="47">
        <v>0</v>
      </c>
      <c r="BH952" s="47">
        <f t="shared" si="1180"/>
        <v>0</v>
      </c>
      <c r="BI952" s="5">
        <v>0</v>
      </c>
      <c r="BJ952" s="5">
        <v>0</v>
      </c>
      <c r="BK952" s="5">
        <v>0</v>
      </c>
      <c r="BL952" s="47">
        <v>0</v>
      </c>
      <c r="BM952" s="5">
        <f t="shared" si="1181"/>
        <v>0</v>
      </c>
      <c r="BN952" s="5">
        <v>0</v>
      </c>
      <c r="BO952" s="5">
        <v>0</v>
      </c>
      <c r="BP952" s="5">
        <v>0</v>
      </c>
      <c r="BQ952" s="47">
        <v>0</v>
      </c>
      <c r="BR952" s="47">
        <f t="shared" si="1182"/>
        <v>0</v>
      </c>
      <c r="BS952" s="5">
        <v>0</v>
      </c>
      <c r="BT952" s="5">
        <v>0</v>
      </c>
      <c r="BU952" s="5">
        <v>0</v>
      </c>
      <c r="BV952" s="47">
        <v>0</v>
      </c>
      <c r="BW952" s="47">
        <f t="shared" si="1183"/>
        <v>0</v>
      </c>
      <c r="BX952" s="3" t="s">
        <v>77</v>
      </c>
      <c r="BY952" s="3" t="s">
        <v>77</v>
      </c>
      <c r="BZ952" s="3" t="s">
        <v>77</v>
      </c>
      <c r="CA952" s="3" t="s">
        <v>77</v>
      </c>
      <c r="CB952" s="3" t="s">
        <v>77</v>
      </c>
      <c r="CC952" s="5">
        <f t="shared" si="1184"/>
        <v>23.688200000000002</v>
      </c>
      <c r="CD952" s="5">
        <f t="shared" si="1185"/>
        <v>0</v>
      </c>
      <c r="CE952" s="5">
        <f t="shared" si="1186"/>
        <v>0</v>
      </c>
      <c r="CF952" s="5">
        <f t="shared" si="1187"/>
        <v>20</v>
      </c>
      <c r="CG952" s="5">
        <f t="shared" si="1188"/>
        <v>3.6882000000000019</v>
      </c>
      <c r="CH952" s="52">
        <f t="shared" si="1189"/>
        <v>0</v>
      </c>
      <c r="CI952" s="52">
        <f t="shared" si="1190"/>
        <v>0</v>
      </c>
      <c r="CJ952" s="52">
        <f t="shared" si="1191"/>
        <v>0</v>
      </c>
      <c r="CK952" s="52">
        <f t="shared" si="1192"/>
        <v>0</v>
      </c>
      <c r="CL952" s="52">
        <f t="shared" si="1193"/>
        <v>0</v>
      </c>
      <c r="CM952" s="48" t="s">
        <v>3015</v>
      </c>
    </row>
    <row r="953" spans="1:91" s="9" customFormat="1" ht="63" outlineLevel="1" x14ac:dyDescent="0.25">
      <c r="A953" s="44" t="s">
        <v>532</v>
      </c>
      <c r="B953" s="45" t="s">
        <v>455</v>
      </c>
      <c r="C953" s="5" t="s">
        <v>456</v>
      </c>
      <c r="D953" s="51" t="s">
        <v>175</v>
      </c>
      <c r="E953" s="13">
        <v>2021</v>
      </c>
      <c r="F953" s="13">
        <v>2022</v>
      </c>
      <c r="G953" s="13">
        <v>2024</v>
      </c>
      <c r="H953" s="47" t="s">
        <v>77</v>
      </c>
      <c r="I953" s="47" t="s">
        <v>77</v>
      </c>
      <c r="J953" s="47" t="s">
        <v>77</v>
      </c>
      <c r="K953" s="47" t="s">
        <v>77</v>
      </c>
      <c r="L953" s="47" t="s">
        <v>77</v>
      </c>
      <c r="M953" s="47" t="s">
        <v>77</v>
      </c>
      <c r="N953" s="47" t="s">
        <v>77</v>
      </c>
      <c r="O953" s="47">
        <v>0</v>
      </c>
      <c r="P953" s="109">
        <v>103.9696</v>
      </c>
      <c r="Q953" s="80">
        <f>O953+Z953+CH953</f>
        <v>103.87947214800002</v>
      </c>
      <c r="R953" s="108">
        <f>U953+AE953+AO953+AY953+BI953</f>
        <v>103.9696</v>
      </c>
      <c r="S953" s="108">
        <f t="shared" si="1172"/>
        <v>103.9696</v>
      </c>
      <c r="T953" s="47">
        <f>CH953+Z953</f>
        <v>103.87947214800002</v>
      </c>
      <c r="U953" s="5">
        <v>0</v>
      </c>
      <c r="V953" s="5">
        <v>0</v>
      </c>
      <c r="W953" s="5">
        <v>0</v>
      </c>
      <c r="X953" s="5">
        <v>0</v>
      </c>
      <c r="Y953" s="5">
        <f t="shared" si="1173"/>
        <v>0</v>
      </c>
      <c r="Z953" s="5">
        <v>0</v>
      </c>
      <c r="AA953" s="5">
        <v>0</v>
      </c>
      <c r="AB953" s="5">
        <v>0</v>
      </c>
      <c r="AC953" s="5">
        <v>0</v>
      </c>
      <c r="AD953" s="47">
        <f t="shared" si="1174"/>
        <v>0</v>
      </c>
      <c r="AE953" s="5">
        <v>44.369599999999998</v>
      </c>
      <c r="AF953" s="5">
        <v>0</v>
      </c>
      <c r="AG953" s="5">
        <v>0</v>
      </c>
      <c r="AH953" s="5">
        <v>37.091333333333338</v>
      </c>
      <c r="AI953" s="5">
        <f t="shared" si="1175"/>
        <v>7.27826666666666</v>
      </c>
      <c r="AJ953" s="5">
        <v>28.4585352</v>
      </c>
      <c r="AK953" s="5">
        <v>0</v>
      </c>
      <c r="AL953" s="5">
        <v>0</v>
      </c>
      <c r="AM953" s="5">
        <v>23.772500000000001</v>
      </c>
      <c r="AN953" s="47">
        <f t="shared" si="1176"/>
        <v>4.6860351999999992</v>
      </c>
      <c r="AO953" s="5">
        <v>59.6</v>
      </c>
      <c r="AP953" s="5">
        <v>0</v>
      </c>
      <c r="AQ953" s="5">
        <v>0</v>
      </c>
      <c r="AR953" s="47">
        <v>49.666666666666671</v>
      </c>
      <c r="AS953" s="5">
        <f t="shared" si="1177"/>
        <v>9.93333333333333</v>
      </c>
      <c r="AT953" s="5">
        <v>29.926032828</v>
      </c>
      <c r="AU953" s="5">
        <v>0</v>
      </c>
      <c r="AV953" s="5">
        <v>0</v>
      </c>
      <c r="AW953" s="5">
        <v>24.985499999999998</v>
      </c>
      <c r="AX953" s="47">
        <f t="shared" si="1178"/>
        <v>4.940532828000002</v>
      </c>
      <c r="AY953" s="5">
        <v>0</v>
      </c>
      <c r="AZ953" s="5">
        <v>0</v>
      </c>
      <c r="BA953" s="5">
        <v>0</v>
      </c>
      <c r="BB953" s="47">
        <v>0</v>
      </c>
      <c r="BC953" s="5">
        <f t="shared" si="1179"/>
        <v>0</v>
      </c>
      <c r="BD953" s="5">
        <v>23.947536120000002</v>
      </c>
      <c r="BE953" s="5">
        <v>0</v>
      </c>
      <c r="BF953" s="5">
        <v>0</v>
      </c>
      <c r="BG953" s="47">
        <v>20</v>
      </c>
      <c r="BH953" s="47">
        <f t="shared" si="1180"/>
        <v>3.9475361200000023</v>
      </c>
      <c r="BI953" s="5">
        <v>0</v>
      </c>
      <c r="BJ953" s="5">
        <v>0</v>
      </c>
      <c r="BK953" s="5">
        <v>0</v>
      </c>
      <c r="BL953" s="47">
        <v>0</v>
      </c>
      <c r="BM953" s="5">
        <f t="shared" si="1181"/>
        <v>0</v>
      </c>
      <c r="BN953" s="5">
        <v>21.547367999999999</v>
      </c>
      <c r="BO953" s="5">
        <v>0</v>
      </c>
      <c r="BP953" s="5">
        <v>0</v>
      </c>
      <c r="BQ953" s="47">
        <v>18</v>
      </c>
      <c r="BR953" s="47">
        <f t="shared" si="1182"/>
        <v>3.5473679999999987</v>
      </c>
      <c r="BS953" s="5">
        <v>0</v>
      </c>
      <c r="BT953" s="5">
        <v>0</v>
      </c>
      <c r="BU953" s="5">
        <v>0</v>
      </c>
      <c r="BV953" s="47">
        <v>0</v>
      </c>
      <c r="BW953" s="47">
        <f t="shared" si="1183"/>
        <v>0</v>
      </c>
      <c r="BX953" s="3" t="s">
        <v>77</v>
      </c>
      <c r="BY953" s="3" t="s">
        <v>77</v>
      </c>
      <c r="BZ953" s="3" t="s">
        <v>77</v>
      </c>
      <c r="CA953" s="3" t="s">
        <v>77</v>
      </c>
      <c r="CB953" s="3" t="s">
        <v>77</v>
      </c>
      <c r="CC953" s="5">
        <f t="shared" si="1184"/>
        <v>103.9696</v>
      </c>
      <c r="CD953" s="5">
        <f t="shared" si="1185"/>
        <v>0</v>
      </c>
      <c r="CE953" s="5">
        <f t="shared" si="1186"/>
        <v>0</v>
      </c>
      <c r="CF953" s="5">
        <f t="shared" si="1187"/>
        <v>86.75800000000001</v>
      </c>
      <c r="CG953" s="5">
        <f t="shared" si="1188"/>
        <v>17.21159999999999</v>
      </c>
      <c r="CH953" s="52">
        <f t="shared" si="1189"/>
        <v>103.87947214800002</v>
      </c>
      <c r="CI953" s="52">
        <f t="shared" si="1190"/>
        <v>0</v>
      </c>
      <c r="CJ953" s="52">
        <f t="shared" si="1191"/>
        <v>0</v>
      </c>
      <c r="CK953" s="52">
        <f t="shared" si="1192"/>
        <v>86.757999999999996</v>
      </c>
      <c r="CL953" s="52">
        <f t="shared" si="1193"/>
        <v>17.121472148000002</v>
      </c>
      <c r="CM953" s="48" t="s">
        <v>3014</v>
      </c>
    </row>
    <row r="954" spans="1:91" s="9" customFormat="1" ht="31.5" outlineLevel="1" x14ac:dyDescent="0.25">
      <c r="A954" s="44" t="s">
        <v>532</v>
      </c>
      <c r="B954" s="45" t="s">
        <v>1667</v>
      </c>
      <c r="C954" s="5" t="s">
        <v>1668</v>
      </c>
      <c r="D954" s="51" t="s">
        <v>175</v>
      </c>
      <c r="E954" s="13">
        <v>2020</v>
      </c>
      <c r="F954" s="13">
        <v>2020</v>
      </c>
      <c r="G954" s="13">
        <v>2020</v>
      </c>
      <c r="H954" s="8" t="s">
        <v>77</v>
      </c>
      <c r="I954" s="8" t="s">
        <v>77</v>
      </c>
      <c r="J954" s="47" t="s">
        <v>77</v>
      </c>
      <c r="K954" s="47" t="s">
        <v>77</v>
      </c>
      <c r="L954" s="47" t="s">
        <v>77</v>
      </c>
      <c r="M954" s="47" t="s">
        <v>77</v>
      </c>
      <c r="N954" s="47" t="s">
        <v>77</v>
      </c>
      <c r="O954" s="47">
        <v>0</v>
      </c>
      <c r="P954" s="109">
        <v>0.69599999999999995</v>
      </c>
      <c r="Q954" s="80">
        <f>O954+Z954+CH954</f>
        <v>0.69599999999999995</v>
      </c>
      <c r="R954" s="108">
        <f>U954+AE954+AO954+AY954+BI954</f>
        <v>0.69599999999999995</v>
      </c>
      <c r="S954" s="108">
        <f t="shared" si="1172"/>
        <v>0.69599999999999995</v>
      </c>
      <c r="T954" s="47">
        <f>CH954+Z954</f>
        <v>0.69599999999999995</v>
      </c>
      <c r="U954" s="5">
        <v>0.69599999999999995</v>
      </c>
      <c r="V954" s="5">
        <v>0</v>
      </c>
      <c r="W954" s="5">
        <v>0</v>
      </c>
      <c r="X954" s="5">
        <v>0.57999999999999996</v>
      </c>
      <c r="Y954" s="5">
        <f t="shared" si="1173"/>
        <v>0.11599999999999999</v>
      </c>
      <c r="Z954" s="5">
        <v>0.69599999999999995</v>
      </c>
      <c r="AA954" s="5">
        <v>0</v>
      </c>
      <c r="AB954" s="5">
        <v>0</v>
      </c>
      <c r="AC954" s="5">
        <v>0.57999999999999996</v>
      </c>
      <c r="AD954" s="47">
        <f t="shared" si="1174"/>
        <v>0.11599999999999999</v>
      </c>
      <c r="AE954" s="5">
        <v>0</v>
      </c>
      <c r="AF954" s="5">
        <v>0</v>
      </c>
      <c r="AG954" s="5">
        <v>0</v>
      </c>
      <c r="AH954" s="5">
        <v>0</v>
      </c>
      <c r="AI954" s="5">
        <f t="shared" si="1175"/>
        <v>0</v>
      </c>
      <c r="AJ954" s="5">
        <v>0</v>
      </c>
      <c r="AK954" s="5">
        <v>0</v>
      </c>
      <c r="AL954" s="5">
        <v>0</v>
      </c>
      <c r="AM954" s="5">
        <v>0</v>
      </c>
      <c r="AN954" s="47">
        <f t="shared" si="1176"/>
        <v>0</v>
      </c>
      <c r="AO954" s="5">
        <v>0</v>
      </c>
      <c r="AP954" s="5">
        <v>0</v>
      </c>
      <c r="AQ954" s="5">
        <v>0</v>
      </c>
      <c r="AR954" s="47">
        <v>0</v>
      </c>
      <c r="AS954" s="5">
        <f t="shared" si="1177"/>
        <v>0</v>
      </c>
      <c r="AT954" s="5">
        <v>0</v>
      </c>
      <c r="AU954" s="5">
        <v>0</v>
      </c>
      <c r="AV954" s="5">
        <v>0</v>
      </c>
      <c r="AW954" s="5">
        <v>0</v>
      </c>
      <c r="AX954" s="47">
        <f t="shared" si="1178"/>
        <v>0</v>
      </c>
      <c r="AY954" s="5">
        <v>0</v>
      </c>
      <c r="AZ954" s="5">
        <v>0</v>
      </c>
      <c r="BA954" s="5">
        <v>0</v>
      </c>
      <c r="BB954" s="47">
        <v>0</v>
      </c>
      <c r="BC954" s="5">
        <f t="shared" si="1179"/>
        <v>0</v>
      </c>
      <c r="BD954" s="5">
        <v>0</v>
      </c>
      <c r="BE954" s="5">
        <v>0</v>
      </c>
      <c r="BF954" s="5">
        <v>0</v>
      </c>
      <c r="BG954" s="47">
        <v>0</v>
      </c>
      <c r="BH954" s="47">
        <f t="shared" si="1180"/>
        <v>0</v>
      </c>
      <c r="BI954" s="5">
        <v>0</v>
      </c>
      <c r="BJ954" s="5">
        <v>0</v>
      </c>
      <c r="BK954" s="5">
        <v>0</v>
      </c>
      <c r="BL954" s="47">
        <v>0</v>
      </c>
      <c r="BM954" s="5">
        <f t="shared" si="1181"/>
        <v>0</v>
      </c>
      <c r="BN954" s="5">
        <v>0</v>
      </c>
      <c r="BO954" s="5">
        <v>0</v>
      </c>
      <c r="BP954" s="5">
        <v>0</v>
      </c>
      <c r="BQ954" s="47">
        <v>0</v>
      </c>
      <c r="BR954" s="47">
        <f t="shared" si="1182"/>
        <v>0</v>
      </c>
      <c r="BS954" s="5">
        <v>0</v>
      </c>
      <c r="BT954" s="5">
        <v>0</v>
      </c>
      <c r="BU954" s="5">
        <v>0</v>
      </c>
      <c r="BV954" s="47">
        <v>0</v>
      </c>
      <c r="BW954" s="47">
        <f t="shared" si="1183"/>
        <v>0</v>
      </c>
      <c r="BX954" s="3" t="s">
        <v>77</v>
      </c>
      <c r="BY954" s="3" t="s">
        <v>77</v>
      </c>
      <c r="BZ954" s="3" t="s">
        <v>77</v>
      </c>
      <c r="CA954" s="3" t="s">
        <v>77</v>
      </c>
      <c r="CB954" s="3" t="s">
        <v>77</v>
      </c>
      <c r="CC954" s="5">
        <f t="shared" si="1184"/>
        <v>0</v>
      </c>
      <c r="CD954" s="5">
        <f t="shared" si="1185"/>
        <v>0</v>
      </c>
      <c r="CE954" s="5">
        <f t="shared" si="1186"/>
        <v>0</v>
      </c>
      <c r="CF954" s="5">
        <f t="shared" si="1187"/>
        <v>0</v>
      </c>
      <c r="CG954" s="5">
        <f t="shared" si="1188"/>
        <v>0</v>
      </c>
      <c r="CH954" s="52">
        <f t="shared" si="1189"/>
        <v>0</v>
      </c>
      <c r="CI954" s="52">
        <f t="shared" si="1190"/>
        <v>0</v>
      </c>
      <c r="CJ954" s="52">
        <f t="shared" si="1191"/>
        <v>0</v>
      </c>
      <c r="CK954" s="52">
        <f t="shared" si="1192"/>
        <v>0</v>
      </c>
      <c r="CL954" s="52">
        <f t="shared" si="1193"/>
        <v>0</v>
      </c>
      <c r="CM954" s="129" t="s">
        <v>2896</v>
      </c>
    </row>
    <row r="955" spans="1:91" s="9" customFormat="1" ht="110.25" outlineLevel="1" x14ac:dyDescent="0.25">
      <c r="A955" s="44" t="s">
        <v>532</v>
      </c>
      <c r="B955" s="45" t="s">
        <v>1669</v>
      </c>
      <c r="C955" s="5" t="s">
        <v>1670</v>
      </c>
      <c r="D955" s="6" t="s">
        <v>98</v>
      </c>
      <c r="E955" s="13">
        <v>2024</v>
      </c>
      <c r="F955" s="13">
        <v>2026</v>
      </c>
      <c r="G955" s="13">
        <v>2026</v>
      </c>
      <c r="H955" s="8" t="s">
        <v>77</v>
      </c>
      <c r="I955" s="8" t="s">
        <v>77</v>
      </c>
      <c r="J955" s="8" t="s">
        <v>77</v>
      </c>
      <c r="K955" s="8" t="s">
        <v>77</v>
      </c>
      <c r="L955" s="8" t="s">
        <v>77</v>
      </c>
      <c r="M955" s="8" t="s">
        <v>77</v>
      </c>
      <c r="N955" s="8" t="s">
        <v>77</v>
      </c>
      <c r="O955" s="47">
        <v>0</v>
      </c>
      <c r="P955" s="109">
        <v>32.485646004000003</v>
      </c>
      <c r="Q955" s="47">
        <v>32.485646004000003</v>
      </c>
      <c r="R955" s="108">
        <f>P955-O955</f>
        <v>32.485646004000003</v>
      </c>
      <c r="S955" s="108">
        <f t="shared" si="1172"/>
        <v>32.485646004000003</v>
      </c>
      <c r="T955" s="47">
        <f t="shared" ref="T955:T958" si="1199">Q955-O955</f>
        <v>32.485646004000003</v>
      </c>
      <c r="U955" s="5">
        <v>0</v>
      </c>
      <c r="V955" s="5">
        <v>0</v>
      </c>
      <c r="W955" s="5">
        <v>0</v>
      </c>
      <c r="X955" s="5">
        <v>0</v>
      </c>
      <c r="Y955" s="5">
        <f t="shared" si="1173"/>
        <v>0</v>
      </c>
      <c r="Z955" s="5">
        <v>0</v>
      </c>
      <c r="AA955" s="5">
        <v>0</v>
      </c>
      <c r="AB955" s="5">
        <v>0</v>
      </c>
      <c r="AC955" s="5">
        <v>0</v>
      </c>
      <c r="AD955" s="47">
        <f t="shared" si="1174"/>
        <v>0</v>
      </c>
      <c r="AE955" s="5">
        <v>0</v>
      </c>
      <c r="AF955" s="5">
        <v>0</v>
      </c>
      <c r="AG955" s="5">
        <v>0</v>
      </c>
      <c r="AH955" s="5">
        <v>0</v>
      </c>
      <c r="AI955" s="5">
        <f t="shared" si="1175"/>
        <v>0</v>
      </c>
      <c r="AJ955" s="5">
        <v>0</v>
      </c>
      <c r="AK955" s="5">
        <v>0</v>
      </c>
      <c r="AL955" s="5">
        <v>0</v>
      </c>
      <c r="AM955" s="5">
        <v>0</v>
      </c>
      <c r="AN955" s="47">
        <f t="shared" si="1176"/>
        <v>0</v>
      </c>
      <c r="AO955" s="5">
        <v>0</v>
      </c>
      <c r="AP955" s="5">
        <v>0</v>
      </c>
      <c r="AQ955" s="5">
        <v>0</v>
      </c>
      <c r="AR955" s="47">
        <v>0</v>
      </c>
      <c r="AS955" s="5">
        <f t="shared" si="1177"/>
        <v>0</v>
      </c>
      <c r="AT955" s="5">
        <v>0</v>
      </c>
      <c r="AU955" s="5">
        <v>0</v>
      </c>
      <c r="AV955" s="5">
        <v>0</v>
      </c>
      <c r="AW955" s="5">
        <v>0</v>
      </c>
      <c r="AX955" s="47">
        <f t="shared" si="1178"/>
        <v>0</v>
      </c>
      <c r="AY955" s="5">
        <v>0</v>
      </c>
      <c r="AZ955" s="5">
        <v>0</v>
      </c>
      <c r="BA955" s="5">
        <v>0</v>
      </c>
      <c r="BB955" s="47">
        <v>0</v>
      </c>
      <c r="BC955" s="5">
        <f t="shared" si="1179"/>
        <v>0</v>
      </c>
      <c r="BD955" s="5">
        <v>0</v>
      </c>
      <c r="BE955" s="5">
        <v>0</v>
      </c>
      <c r="BF955" s="5">
        <v>0</v>
      </c>
      <c r="BG955" s="47">
        <v>0</v>
      </c>
      <c r="BH955" s="47">
        <f t="shared" si="1180"/>
        <v>0</v>
      </c>
      <c r="BI955" s="5">
        <v>2.5113672</v>
      </c>
      <c r="BJ955" s="5">
        <v>0</v>
      </c>
      <c r="BK955" s="5">
        <v>0</v>
      </c>
      <c r="BL955" s="47">
        <v>2.0928059999999999</v>
      </c>
      <c r="BM955" s="5">
        <f t="shared" si="1181"/>
        <v>0.41856120000000008</v>
      </c>
      <c r="BN955" s="5">
        <v>0</v>
      </c>
      <c r="BO955" s="5">
        <v>0</v>
      </c>
      <c r="BP955" s="5">
        <v>0</v>
      </c>
      <c r="BQ955" s="47">
        <v>0</v>
      </c>
      <c r="BR955" s="47">
        <f t="shared" si="1182"/>
        <v>0</v>
      </c>
      <c r="BS955" s="5">
        <v>0</v>
      </c>
      <c r="BT955" s="5">
        <v>0</v>
      </c>
      <c r="BU955" s="5">
        <v>0</v>
      </c>
      <c r="BV955" s="47">
        <v>0</v>
      </c>
      <c r="BW955" s="47">
        <f t="shared" si="1183"/>
        <v>0</v>
      </c>
      <c r="BX955" s="3" t="s">
        <v>77</v>
      </c>
      <c r="BY955" s="3" t="s">
        <v>77</v>
      </c>
      <c r="BZ955" s="3" t="s">
        <v>77</v>
      </c>
      <c r="CA955" s="3" t="s">
        <v>77</v>
      </c>
      <c r="CB955" s="3" t="s">
        <v>77</v>
      </c>
      <c r="CC955" s="5">
        <f t="shared" si="1184"/>
        <v>2.5113672</v>
      </c>
      <c r="CD955" s="5">
        <f t="shared" si="1185"/>
        <v>0</v>
      </c>
      <c r="CE955" s="5">
        <f t="shared" si="1186"/>
        <v>0</v>
      </c>
      <c r="CF955" s="5">
        <f t="shared" si="1187"/>
        <v>2.0928059999999999</v>
      </c>
      <c r="CG955" s="5">
        <f t="shared" si="1188"/>
        <v>0.41856120000000008</v>
      </c>
      <c r="CH955" s="52">
        <f t="shared" si="1189"/>
        <v>0</v>
      </c>
      <c r="CI955" s="52">
        <f t="shared" si="1190"/>
        <v>0</v>
      </c>
      <c r="CJ955" s="52">
        <f t="shared" si="1191"/>
        <v>0</v>
      </c>
      <c r="CK955" s="52">
        <f t="shared" si="1192"/>
        <v>0</v>
      </c>
      <c r="CL955" s="52">
        <f t="shared" si="1193"/>
        <v>0</v>
      </c>
      <c r="CM955" s="133" t="s">
        <v>3013</v>
      </c>
    </row>
    <row r="956" spans="1:91" s="9" customFormat="1" ht="47.25" outlineLevel="1" x14ac:dyDescent="0.25">
      <c r="A956" s="44" t="s">
        <v>532</v>
      </c>
      <c r="B956" s="45" t="s">
        <v>1671</v>
      </c>
      <c r="C956" s="5" t="s">
        <v>1672</v>
      </c>
      <c r="D956" s="6" t="s">
        <v>98</v>
      </c>
      <c r="E956" s="13">
        <v>2024</v>
      </c>
      <c r="F956" s="13">
        <v>2026</v>
      </c>
      <c r="G956" s="13">
        <v>2026</v>
      </c>
      <c r="H956" s="8" t="s">
        <v>77</v>
      </c>
      <c r="I956" s="8" t="s">
        <v>77</v>
      </c>
      <c r="J956" s="8" t="s">
        <v>77</v>
      </c>
      <c r="K956" s="8" t="s">
        <v>77</v>
      </c>
      <c r="L956" s="8" t="s">
        <v>77</v>
      </c>
      <c r="M956" s="8" t="s">
        <v>77</v>
      </c>
      <c r="N956" s="8" t="s">
        <v>77</v>
      </c>
      <c r="O956" s="47">
        <v>0</v>
      </c>
      <c r="P956" s="109">
        <v>63.372790799999997</v>
      </c>
      <c r="Q956" s="47">
        <v>63.372790799999997</v>
      </c>
      <c r="R956" s="108">
        <f>P956-O956</f>
        <v>63.372790799999997</v>
      </c>
      <c r="S956" s="108">
        <f t="shared" si="1172"/>
        <v>63.372790799999997</v>
      </c>
      <c r="T956" s="47">
        <f t="shared" si="1199"/>
        <v>63.372790799999997</v>
      </c>
      <c r="U956" s="5">
        <v>0</v>
      </c>
      <c r="V956" s="5">
        <v>0</v>
      </c>
      <c r="W956" s="5">
        <v>0</v>
      </c>
      <c r="X956" s="5">
        <v>0</v>
      </c>
      <c r="Y956" s="5">
        <f t="shared" si="1173"/>
        <v>0</v>
      </c>
      <c r="Z956" s="5">
        <v>0</v>
      </c>
      <c r="AA956" s="5">
        <v>0</v>
      </c>
      <c r="AB956" s="5">
        <v>0</v>
      </c>
      <c r="AC956" s="5">
        <v>0</v>
      </c>
      <c r="AD956" s="47">
        <f t="shared" si="1174"/>
        <v>0</v>
      </c>
      <c r="AE956" s="5">
        <v>0</v>
      </c>
      <c r="AF956" s="5">
        <v>0</v>
      </c>
      <c r="AG956" s="5">
        <v>0</v>
      </c>
      <c r="AH956" s="5">
        <v>0</v>
      </c>
      <c r="AI956" s="5">
        <f t="shared" si="1175"/>
        <v>0</v>
      </c>
      <c r="AJ956" s="5">
        <v>0</v>
      </c>
      <c r="AK956" s="5">
        <v>0</v>
      </c>
      <c r="AL956" s="5">
        <v>0</v>
      </c>
      <c r="AM956" s="5">
        <v>0</v>
      </c>
      <c r="AN956" s="47">
        <f t="shared" si="1176"/>
        <v>0</v>
      </c>
      <c r="AO956" s="5">
        <v>0</v>
      </c>
      <c r="AP956" s="5">
        <v>0</v>
      </c>
      <c r="AQ956" s="5">
        <v>0</v>
      </c>
      <c r="AR956" s="47">
        <v>0</v>
      </c>
      <c r="AS956" s="5">
        <f t="shared" si="1177"/>
        <v>0</v>
      </c>
      <c r="AT956" s="5">
        <v>0</v>
      </c>
      <c r="AU956" s="5">
        <v>0</v>
      </c>
      <c r="AV956" s="5">
        <v>0</v>
      </c>
      <c r="AW956" s="5">
        <v>0</v>
      </c>
      <c r="AX956" s="47">
        <f t="shared" si="1178"/>
        <v>0</v>
      </c>
      <c r="AY956" s="5">
        <v>0</v>
      </c>
      <c r="AZ956" s="5">
        <v>0</v>
      </c>
      <c r="BA956" s="5">
        <v>0</v>
      </c>
      <c r="BB956" s="47">
        <v>0</v>
      </c>
      <c r="BC956" s="5">
        <f t="shared" si="1179"/>
        <v>0</v>
      </c>
      <c r="BD956" s="5">
        <v>0</v>
      </c>
      <c r="BE956" s="5">
        <v>0</v>
      </c>
      <c r="BF956" s="5">
        <v>0</v>
      </c>
      <c r="BG956" s="47">
        <v>0</v>
      </c>
      <c r="BH956" s="47">
        <f t="shared" si="1180"/>
        <v>0</v>
      </c>
      <c r="BI956" s="5">
        <v>2.5993499999999998</v>
      </c>
      <c r="BJ956" s="5">
        <v>0</v>
      </c>
      <c r="BK956" s="5">
        <v>0</v>
      </c>
      <c r="BL956" s="47">
        <v>2.1661250000000001</v>
      </c>
      <c r="BM956" s="5">
        <f t="shared" si="1181"/>
        <v>0.43322499999999975</v>
      </c>
      <c r="BN956" s="5">
        <v>2.5930162504999998</v>
      </c>
      <c r="BO956" s="5">
        <v>0</v>
      </c>
      <c r="BP956" s="5">
        <v>0</v>
      </c>
      <c r="BQ956" s="47">
        <v>2.1661250000000001</v>
      </c>
      <c r="BR956" s="47">
        <f t="shared" si="1182"/>
        <v>0.42689125049999976</v>
      </c>
      <c r="BS956" s="5">
        <v>60.653818410691997</v>
      </c>
      <c r="BT956" s="5">
        <v>0</v>
      </c>
      <c r="BU956" s="5">
        <v>0</v>
      </c>
      <c r="BV956" s="47">
        <v>50.644534002243333</v>
      </c>
      <c r="BW956" s="47">
        <f t="shared" si="1183"/>
        <v>10.009284408448664</v>
      </c>
      <c r="BX956" s="3" t="s">
        <v>77</v>
      </c>
      <c r="BY956" s="3" t="s">
        <v>77</v>
      </c>
      <c r="BZ956" s="3" t="s">
        <v>77</v>
      </c>
      <c r="CA956" s="3" t="s">
        <v>77</v>
      </c>
      <c r="CB956" s="3" t="s">
        <v>77</v>
      </c>
      <c r="CC956" s="5">
        <f t="shared" si="1184"/>
        <v>63.253168410691998</v>
      </c>
      <c r="CD956" s="5">
        <f t="shared" si="1185"/>
        <v>0</v>
      </c>
      <c r="CE956" s="5">
        <f t="shared" si="1186"/>
        <v>0</v>
      </c>
      <c r="CF956" s="5">
        <f t="shared" si="1187"/>
        <v>52.810659002243334</v>
      </c>
      <c r="CG956" s="5">
        <f t="shared" si="1188"/>
        <v>10.442509408448664</v>
      </c>
      <c r="CH956" s="52">
        <f t="shared" si="1189"/>
        <v>63.246834661191997</v>
      </c>
      <c r="CI956" s="52">
        <f t="shared" si="1190"/>
        <v>0</v>
      </c>
      <c r="CJ956" s="52">
        <f t="shared" si="1191"/>
        <v>0</v>
      </c>
      <c r="CK956" s="52">
        <f t="shared" si="1192"/>
        <v>52.810659002243334</v>
      </c>
      <c r="CL956" s="52">
        <f t="shared" si="1193"/>
        <v>10.436175658948663</v>
      </c>
      <c r="CM956" s="48" t="s">
        <v>3012</v>
      </c>
    </row>
    <row r="957" spans="1:91" s="9" customFormat="1" ht="47.25" outlineLevel="1" x14ac:dyDescent="0.25">
      <c r="A957" s="44" t="s">
        <v>532</v>
      </c>
      <c r="B957" s="45" t="s">
        <v>1673</v>
      </c>
      <c r="C957" s="5" t="s">
        <v>1674</v>
      </c>
      <c r="D957" s="6" t="s">
        <v>98</v>
      </c>
      <c r="E957" s="13">
        <v>2024</v>
      </c>
      <c r="F957" s="13">
        <v>2026</v>
      </c>
      <c r="G957" s="13">
        <v>2026</v>
      </c>
      <c r="H957" s="8" t="s">
        <v>77</v>
      </c>
      <c r="I957" s="8" t="s">
        <v>77</v>
      </c>
      <c r="J957" s="8" t="s">
        <v>77</v>
      </c>
      <c r="K957" s="8" t="s">
        <v>77</v>
      </c>
      <c r="L957" s="8" t="s">
        <v>77</v>
      </c>
      <c r="M957" s="8" t="s">
        <v>77</v>
      </c>
      <c r="N957" s="8" t="s">
        <v>77</v>
      </c>
      <c r="O957" s="47">
        <v>0</v>
      </c>
      <c r="P957" s="109">
        <v>28.603502003999999</v>
      </c>
      <c r="Q957" s="47">
        <v>28.603502004000003</v>
      </c>
      <c r="R957" s="108">
        <f>P957-O957</f>
        <v>28.603502003999999</v>
      </c>
      <c r="S957" s="108">
        <f t="shared" si="1172"/>
        <v>28.603502003999999</v>
      </c>
      <c r="T957" s="47">
        <f t="shared" si="1199"/>
        <v>28.603502004000003</v>
      </c>
      <c r="U957" s="5">
        <v>0</v>
      </c>
      <c r="V957" s="5">
        <v>0</v>
      </c>
      <c r="W957" s="5">
        <v>0</v>
      </c>
      <c r="X957" s="5">
        <v>0</v>
      </c>
      <c r="Y957" s="5">
        <f t="shared" si="1173"/>
        <v>0</v>
      </c>
      <c r="Z957" s="5">
        <v>0</v>
      </c>
      <c r="AA957" s="5">
        <v>0</v>
      </c>
      <c r="AB957" s="5">
        <v>0</v>
      </c>
      <c r="AC957" s="5">
        <v>0</v>
      </c>
      <c r="AD957" s="47">
        <f t="shared" si="1174"/>
        <v>0</v>
      </c>
      <c r="AE957" s="5">
        <v>0</v>
      </c>
      <c r="AF957" s="5">
        <v>0</v>
      </c>
      <c r="AG957" s="5">
        <v>0</v>
      </c>
      <c r="AH957" s="5">
        <v>0</v>
      </c>
      <c r="AI957" s="5">
        <f t="shared" si="1175"/>
        <v>0</v>
      </c>
      <c r="AJ957" s="5">
        <v>0</v>
      </c>
      <c r="AK957" s="5">
        <v>0</v>
      </c>
      <c r="AL957" s="5">
        <v>0</v>
      </c>
      <c r="AM957" s="5">
        <v>0</v>
      </c>
      <c r="AN957" s="47">
        <f t="shared" si="1176"/>
        <v>0</v>
      </c>
      <c r="AO957" s="5">
        <v>0</v>
      </c>
      <c r="AP957" s="5">
        <v>0</v>
      </c>
      <c r="AQ957" s="5">
        <v>0</v>
      </c>
      <c r="AR957" s="47">
        <v>0</v>
      </c>
      <c r="AS957" s="5">
        <f t="shared" si="1177"/>
        <v>0</v>
      </c>
      <c r="AT957" s="5">
        <v>0</v>
      </c>
      <c r="AU957" s="5">
        <v>0</v>
      </c>
      <c r="AV957" s="5">
        <v>0</v>
      </c>
      <c r="AW957" s="5">
        <v>0</v>
      </c>
      <c r="AX957" s="47">
        <f t="shared" si="1178"/>
        <v>0</v>
      </c>
      <c r="AY957" s="5">
        <v>0</v>
      </c>
      <c r="AZ957" s="5">
        <v>0</v>
      </c>
      <c r="BA957" s="5">
        <v>0</v>
      </c>
      <c r="BB957" s="47">
        <v>0</v>
      </c>
      <c r="BC957" s="5">
        <f t="shared" si="1179"/>
        <v>0</v>
      </c>
      <c r="BD957" s="5">
        <v>0</v>
      </c>
      <c r="BE957" s="5">
        <v>0</v>
      </c>
      <c r="BF957" s="5">
        <v>0</v>
      </c>
      <c r="BG957" s="47">
        <v>0</v>
      </c>
      <c r="BH957" s="47">
        <f t="shared" si="1180"/>
        <v>0</v>
      </c>
      <c r="BI957" s="5">
        <v>1.3283964000000001</v>
      </c>
      <c r="BJ957" s="5">
        <v>0</v>
      </c>
      <c r="BK957" s="5">
        <v>0</v>
      </c>
      <c r="BL957" s="47">
        <v>1.106997</v>
      </c>
      <c r="BM957" s="5">
        <f t="shared" si="1181"/>
        <v>0.22139940000000013</v>
      </c>
      <c r="BN957" s="5">
        <v>1.3283964000000001</v>
      </c>
      <c r="BO957" s="5">
        <v>0</v>
      </c>
      <c r="BP957" s="5">
        <v>0</v>
      </c>
      <c r="BQ957" s="47">
        <v>1.106997</v>
      </c>
      <c r="BR957" s="47">
        <f t="shared" si="1182"/>
        <v>0.22139940000000013</v>
      </c>
      <c r="BS957" s="5">
        <v>24.055997674</v>
      </c>
      <c r="BT957" s="5">
        <v>0</v>
      </c>
      <c r="BU957" s="5">
        <v>0</v>
      </c>
      <c r="BV957" s="47">
        <v>20.687588003333335</v>
      </c>
      <c r="BW957" s="47">
        <f t="shared" si="1183"/>
        <v>3.3684096706666651</v>
      </c>
      <c r="BX957" s="3" t="s">
        <v>77</v>
      </c>
      <c r="BY957" s="3" t="s">
        <v>77</v>
      </c>
      <c r="BZ957" s="3" t="s">
        <v>77</v>
      </c>
      <c r="CA957" s="3" t="s">
        <v>77</v>
      </c>
      <c r="CB957" s="3" t="s">
        <v>77</v>
      </c>
      <c r="CC957" s="5">
        <f t="shared" si="1184"/>
        <v>25.384394073999999</v>
      </c>
      <c r="CD957" s="5">
        <f t="shared" si="1185"/>
        <v>0</v>
      </c>
      <c r="CE957" s="5">
        <f t="shared" si="1186"/>
        <v>0</v>
      </c>
      <c r="CF957" s="5">
        <f t="shared" si="1187"/>
        <v>21.794585003333335</v>
      </c>
      <c r="CG957" s="5">
        <f t="shared" si="1188"/>
        <v>3.5898090706666652</v>
      </c>
      <c r="CH957" s="52">
        <f t="shared" si="1189"/>
        <v>25.384394073999999</v>
      </c>
      <c r="CI957" s="52">
        <f t="shared" si="1190"/>
        <v>0</v>
      </c>
      <c r="CJ957" s="52">
        <f t="shared" si="1191"/>
        <v>0</v>
      </c>
      <c r="CK957" s="52">
        <f t="shared" si="1192"/>
        <v>21.794585003333335</v>
      </c>
      <c r="CL957" s="52">
        <f t="shared" si="1193"/>
        <v>3.5898090706666652</v>
      </c>
      <c r="CM957" s="129" t="s">
        <v>2896</v>
      </c>
    </row>
    <row r="958" spans="1:91" s="9" customFormat="1" ht="31.5" outlineLevel="1" x14ac:dyDescent="0.25">
      <c r="A958" s="44" t="s">
        <v>532</v>
      </c>
      <c r="B958" s="45" t="s">
        <v>1676</v>
      </c>
      <c r="C958" s="5" t="s">
        <v>1677</v>
      </c>
      <c r="D958" s="51" t="s">
        <v>175</v>
      </c>
      <c r="E958" s="13">
        <v>2024</v>
      </c>
      <c r="F958" s="13">
        <v>2026</v>
      </c>
      <c r="G958" s="13">
        <v>2026</v>
      </c>
      <c r="H958" s="8" t="s">
        <v>77</v>
      </c>
      <c r="I958" s="8" t="s">
        <v>77</v>
      </c>
      <c r="J958" s="8" t="s">
        <v>77</v>
      </c>
      <c r="K958" s="8" t="s">
        <v>77</v>
      </c>
      <c r="L958" s="8" t="s">
        <v>77</v>
      </c>
      <c r="M958" s="8" t="s">
        <v>77</v>
      </c>
      <c r="N958" s="8" t="s">
        <v>77</v>
      </c>
      <c r="O958" s="47">
        <v>0</v>
      </c>
      <c r="P958" s="109">
        <v>51.712999703999998</v>
      </c>
      <c r="Q958" s="47">
        <v>51.712999703999998</v>
      </c>
      <c r="R958" s="108">
        <f>P958-O958</f>
        <v>51.712999703999998</v>
      </c>
      <c r="S958" s="108">
        <f t="shared" si="1172"/>
        <v>51.712999703999998</v>
      </c>
      <c r="T958" s="47">
        <f t="shared" si="1199"/>
        <v>51.712999703999998</v>
      </c>
      <c r="U958" s="5">
        <v>0</v>
      </c>
      <c r="V958" s="5">
        <v>0</v>
      </c>
      <c r="W958" s="5">
        <v>0</v>
      </c>
      <c r="X958" s="5">
        <v>0</v>
      </c>
      <c r="Y958" s="5">
        <f t="shared" si="1173"/>
        <v>0</v>
      </c>
      <c r="Z958" s="5">
        <v>0</v>
      </c>
      <c r="AA958" s="5">
        <v>0</v>
      </c>
      <c r="AB958" s="5">
        <v>0</v>
      </c>
      <c r="AC958" s="5">
        <v>0</v>
      </c>
      <c r="AD958" s="47">
        <f t="shared" si="1174"/>
        <v>0</v>
      </c>
      <c r="AE958" s="5">
        <v>0</v>
      </c>
      <c r="AF958" s="5">
        <v>0</v>
      </c>
      <c r="AG958" s="5">
        <v>0</v>
      </c>
      <c r="AH958" s="5">
        <v>0</v>
      </c>
      <c r="AI958" s="5">
        <f t="shared" si="1175"/>
        <v>0</v>
      </c>
      <c r="AJ958" s="5">
        <v>0</v>
      </c>
      <c r="AK958" s="5">
        <v>0</v>
      </c>
      <c r="AL958" s="5">
        <v>0</v>
      </c>
      <c r="AM958" s="5">
        <v>0</v>
      </c>
      <c r="AN958" s="47">
        <f t="shared" si="1176"/>
        <v>0</v>
      </c>
      <c r="AO958" s="5">
        <v>0</v>
      </c>
      <c r="AP958" s="5">
        <v>0</v>
      </c>
      <c r="AQ958" s="5">
        <v>0</v>
      </c>
      <c r="AR958" s="47">
        <v>0</v>
      </c>
      <c r="AS958" s="5">
        <f t="shared" si="1177"/>
        <v>0</v>
      </c>
      <c r="AT958" s="5">
        <v>0</v>
      </c>
      <c r="AU958" s="5">
        <v>0</v>
      </c>
      <c r="AV958" s="5">
        <v>0</v>
      </c>
      <c r="AW958" s="5">
        <v>0</v>
      </c>
      <c r="AX958" s="47">
        <f t="shared" si="1178"/>
        <v>0</v>
      </c>
      <c r="AY958" s="5">
        <v>0</v>
      </c>
      <c r="AZ958" s="5">
        <v>0</v>
      </c>
      <c r="BA958" s="5">
        <v>0</v>
      </c>
      <c r="BB958" s="47">
        <v>0</v>
      </c>
      <c r="BC958" s="5">
        <f t="shared" si="1179"/>
        <v>0</v>
      </c>
      <c r="BD958" s="5">
        <v>0</v>
      </c>
      <c r="BE958" s="5">
        <v>0</v>
      </c>
      <c r="BF958" s="5">
        <v>0</v>
      </c>
      <c r="BG958" s="47">
        <v>0</v>
      </c>
      <c r="BH958" s="47">
        <f t="shared" si="1180"/>
        <v>0</v>
      </c>
      <c r="BI958" s="5">
        <v>3.6</v>
      </c>
      <c r="BJ958" s="5">
        <v>0</v>
      </c>
      <c r="BK958" s="5">
        <v>0</v>
      </c>
      <c r="BL958" s="47">
        <v>3</v>
      </c>
      <c r="BM958" s="5">
        <f t="shared" si="1181"/>
        <v>0.60000000000000009</v>
      </c>
      <c r="BN958" s="5">
        <v>3.6</v>
      </c>
      <c r="BO958" s="5">
        <v>0</v>
      </c>
      <c r="BP958" s="5">
        <v>0</v>
      </c>
      <c r="BQ958" s="47">
        <v>3</v>
      </c>
      <c r="BR958" s="47">
        <f t="shared" si="1182"/>
        <v>0.60000000000000009</v>
      </c>
      <c r="BS958" s="5">
        <v>0</v>
      </c>
      <c r="BT958" s="5">
        <v>0</v>
      </c>
      <c r="BU958" s="5">
        <v>0</v>
      </c>
      <c r="BV958" s="47">
        <v>0</v>
      </c>
      <c r="BW958" s="47">
        <f t="shared" si="1183"/>
        <v>0</v>
      </c>
      <c r="BX958" s="3" t="s">
        <v>77</v>
      </c>
      <c r="BY958" s="3" t="s">
        <v>77</v>
      </c>
      <c r="BZ958" s="3" t="s">
        <v>77</v>
      </c>
      <c r="CA958" s="3" t="s">
        <v>77</v>
      </c>
      <c r="CB958" s="3" t="s">
        <v>77</v>
      </c>
      <c r="CC958" s="5">
        <f t="shared" si="1184"/>
        <v>3.6</v>
      </c>
      <c r="CD958" s="5">
        <f t="shared" si="1185"/>
        <v>0</v>
      </c>
      <c r="CE958" s="5">
        <f t="shared" si="1186"/>
        <v>0</v>
      </c>
      <c r="CF958" s="5">
        <f t="shared" si="1187"/>
        <v>3</v>
      </c>
      <c r="CG958" s="5">
        <f t="shared" si="1188"/>
        <v>0.60000000000000009</v>
      </c>
      <c r="CH958" s="52">
        <f t="shared" si="1189"/>
        <v>3.6</v>
      </c>
      <c r="CI958" s="52">
        <f t="shared" si="1190"/>
        <v>0</v>
      </c>
      <c r="CJ958" s="52">
        <f t="shared" si="1191"/>
        <v>0</v>
      </c>
      <c r="CK958" s="52">
        <f t="shared" si="1192"/>
        <v>3</v>
      </c>
      <c r="CL958" s="52">
        <f t="shared" si="1193"/>
        <v>0.60000000000000009</v>
      </c>
      <c r="CM958" s="129" t="s">
        <v>2896</v>
      </c>
    </row>
    <row r="959" spans="1:91" s="9" customFormat="1" ht="63" outlineLevel="1" x14ac:dyDescent="0.25">
      <c r="A959" s="44" t="s">
        <v>532</v>
      </c>
      <c r="B959" s="45" t="s">
        <v>1678</v>
      </c>
      <c r="C959" s="5" t="s">
        <v>1679</v>
      </c>
      <c r="D959" s="51" t="s">
        <v>175</v>
      </c>
      <c r="E959" s="13">
        <v>2020</v>
      </c>
      <c r="F959" s="13">
        <v>2020</v>
      </c>
      <c r="G959" s="13">
        <v>2020</v>
      </c>
      <c r="H959" s="8" t="s">
        <v>77</v>
      </c>
      <c r="I959" s="8" t="s">
        <v>77</v>
      </c>
      <c r="J959" s="8" t="s">
        <v>77</v>
      </c>
      <c r="K959" s="8" t="s">
        <v>77</v>
      </c>
      <c r="L959" s="8" t="s">
        <v>77</v>
      </c>
      <c r="M959" s="8" t="s">
        <v>77</v>
      </c>
      <c r="N959" s="8" t="s">
        <v>77</v>
      </c>
      <c r="O959" s="47">
        <v>0</v>
      </c>
      <c r="P959" s="109">
        <v>0.31482791999999998</v>
      </c>
      <c r="Q959" s="80">
        <f t="shared" ref="Q959:Q966" si="1200">O959+Z959+CH959</f>
        <v>0.31482791999999998</v>
      </c>
      <c r="R959" s="108">
        <f t="shared" ref="R959:R974" si="1201">U959+AE959+AO959+AY959+BI959</f>
        <v>0.31482791999999998</v>
      </c>
      <c r="S959" s="108">
        <f t="shared" si="1172"/>
        <v>0.31482791999999998</v>
      </c>
      <c r="T959" s="47">
        <f t="shared" ref="T959:T966" si="1202">CH959+Z959</f>
        <v>0.31482791999999998</v>
      </c>
      <c r="U959" s="5">
        <v>0.31482791999999998</v>
      </c>
      <c r="V959" s="5">
        <v>0</v>
      </c>
      <c r="W959" s="5">
        <v>0</v>
      </c>
      <c r="X959" s="5">
        <v>0.2623566</v>
      </c>
      <c r="Y959" s="5">
        <f t="shared" si="1173"/>
        <v>5.2471319999999988E-2</v>
      </c>
      <c r="Z959" s="5">
        <v>0.31482791999999998</v>
      </c>
      <c r="AA959" s="5">
        <v>0</v>
      </c>
      <c r="AB959" s="5">
        <v>0</v>
      </c>
      <c r="AC959" s="5">
        <v>0.2623566</v>
      </c>
      <c r="AD959" s="47">
        <f t="shared" si="1174"/>
        <v>5.2471319999999988E-2</v>
      </c>
      <c r="AE959" s="5">
        <v>0</v>
      </c>
      <c r="AF959" s="5">
        <v>0</v>
      </c>
      <c r="AG959" s="5">
        <v>0</v>
      </c>
      <c r="AH959" s="5">
        <v>0</v>
      </c>
      <c r="AI959" s="5">
        <f t="shared" si="1175"/>
        <v>0</v>
      </c>
      <c r="AJ959" s="5">
        <v>0</v>
      </c>
      <c r="AK959" s="5">
        <v>0</v>
      </c>
      <c r="AL959" s="5">
        <v>0</v>
      </c>
      <c r="AM959" s="5">
        <v>0</v>
      </c>
      <c r="AN959" s="47">
        <f t="shared" si="1176"/>
        <v>0</v>
      </c>
      <c r="AO959" s="5">
        <v>0</v>
      </c>
      <c r="AP959" s="5">
        <v>0</v>
      </c>
      <c r="AQ959" s="5">
        <v>0</v>
      </c>
      <c r="AR959" s="47">
        <v>0</v>
      </c>
      <c r="AS959" s="5">
        <f t="shared" si="1177"/>
        <v>0</v>
      </c>
      <c r="AT959" s="5">
        <v>0</v>
      </c>
      <c r="AU959" s="5">
        <v>0</v>
      </c>
      <c r="AV959" s="5">
        <v>0</v>
      </c>
      <c r="AW959" s="5">
        <v>0</v>
      </c>
      <c r="AX959" s="47">
        <f t="shared" si="1178"/>
        <v>0</v>
      </c>
      <c r="AY959" s="5">
        <v>0</v>
      </c>
      <c r="AZ959" s="5">
        <v>0</v>
      </c>
      <c r="BA959" s="5">
        <v>0</v>
      </c>
      <c r="BB959" s="47">
        <v>0</v>
      </c>
      <c r="BC959" s="5">
        <f t="shared" si="1179"/>
        <v>0</v>
      </c>
      <c r="BD959" s="5">
        <v>0</v>
      </c>
      <c r="BE959" s="5">
        <v>0</v>
      </c>
      <c r="BF959" s="5">
        <v>0</v>
      </c>
      <c r="BG959" s="47">
        <v>0</v>
      </c>
      <c r="BH959" s="47">
        <f t="shared" si="1180"/>
        <v>0</v>
      </c>
      <c r="BI959" s="5">
        <v>0</v>
      </c>
      <c r="BJ959" s="5">
        <v>0</v>
      </c>
      <c r="BK959" s="5">
        <v>0</v>
      </c>
      <c r="BL959" s="47">
        <v>0</v>
      </c>
      <c r="BM959" s="5">
        <f t="shared" si="1181"/>
        <v>0</v>
      </c>
      <c r="BN959" s="5">
        <v>0</v>
      </c>
      <c r="BO959" s="5">
        <v>0</v>
      </c>
      <c r="BP959" s="5">
        <v>0</v>
      </c>
      <c r="BQ959" s="47">
        <v>0</v>
      </c>
      <c r="BR959" s="47">
        <f t="shared" si="1182"/>
        <v>0</v>
      </c>
      <c r="BS959" s="5">
        <v>0</v>
      </c>
      <c r="BT959" s="5">
        <v>0</v>
      </c>
      <c r="BU959" s="5">
        <v>0</v>
      </c>
      <c r="BV959" s="47">
        <v>0</v>
      </c>
      <c r="BW959" s="47">
        <f t="shared" si="1183"/>
        <v>0</v>
      </c>
      <c r="BX959" s="3" t="s">
        <v>77</v>
      </c>
      <c r="BY959" s="3" t="s">
        <v>77</v>
      </c>
      <c r="BZ959" s="3" t="s">
        <v>77</v>
      </c>
      <c r="CA959" s="3" t="s">
        <v>77</v>
      </c>
      <c r="CB959" s="3" t="s">
        <v>77</v>
      </c>
      <c r="CC959" s="5">
        <f t="shared" si="1184"/>
        <v>0</v>
      </c>
      <c r="CD959" s="5">
        <f t="shared" si="1185"/>
        <v>0</v>
      </c>
      <c r="CE959" s="5">
        <f t="shared" si="1186"/>
        <v>0</v>
      </c>
      <c r="CF959" s="5">
        <f t="shared" si="1187"/>
        <v>0</v>
      </c>
      <c r="CG959" s="5">
        <f t="shared" si="1188"/>
        <v>0</v>
      </c>
      <c r="CH959" s="52">
        <f t="shared" si="1189"/>
        <v>0</v>
      </c>
      <c r="CI959" s="52">
        <f t="shared" si="1190"/>
        <v>0</v>
      </c>
      <c r="CJ959" s="52">
        <f t="shared" si="1191"/>
        <v>0</v>
      </c>
      <c r="CK959" s="52">
        <f t="shared" si="1192"/>
        <v>0</v>
      </c>
      <c r="CL959" s="52">
        <f t="shared" si="1193"/>
        <v>0</v>
      </c>
      <c r="CM959" s="129" t="s">
        <v>2896</v>
      </c>
    </row>
    <row r="960" spans="1:91" s="9" customFormat="1" ht="63" outlineLevel="1" x14ac:dyDescent="0.25">
      <c r="A960" s="44" t="s">
        <v>532</v>
      </c>
      <c r="B960" s="45" t="s">
        <v>1680</v>
      </c>
      <c r="C960" s="5" t="s">
        <v>1681</v>
      </c>
      <c r="D960" s="51" t="s">
        <v>175</v>
      </c>
      <c r="E960" s="13">
        <v>2021</v>
      </c>
      <c r="F960" s="13">
        <v>2021</v>
      </c>
      <c r="G960" s="13">
        <v>2021</v>
      </c>
      <c r="H960" s="8" t="s">
        <v>77</v>
      </c>
      <c r="I960" s="8" t="s">
        <v>77</v>
      </c>
      <c r="J960" s="8" t="s">
        <v>77</v>
      </c>
      <c r="K960" s="8" t="s">
        <v>77</v>
      </c>
      <c r="L960" s="8" t="s">
        <v>77</v>
      </c>
      <c r="M960" s="8" t="s">
        <v>77</v>
      </c>
      <c r="N960" s="8" t="s">
        <v>77</v>
      </c>
      <c r="O960" s="47">
        <v>0</v>
      </c>
      <c r="P960" s="109">
        <v>0.32836547999999999</v>
      </c>
      <c r="Q960" s="80">
        <f t="shared" si="1200"/>
        <v>0.32836547999999999</v>
      </c>
      <c r="R960" s="108">
        <f t="shared" si="1201"/>
        <v>0.32836547999999999</v>
      </c>
      <c r="S960" s="108">
        <f t="shared" si="1172"/>
        <v>0.32836547999999999</v>
      </c>
      <c r="T960" s="47">
        <f t="shared" si="1202"/>
        <v>0.32836547999999999</v>
      </c>
      <c r="U960" s="5">
        <v>0</v>
      </c>
      <c r="V960" s="5">
        <v>0</v>
      </c>
      <c r="W960" s="5">
        <v>0</v>
      </c>
      <c r="X960" s="5">
        <v>0</v>
      </c>
      <c r="Y960" s="5">
        <f t="shared" si="1173"/>
        <v>0</v>
      </c>
      <c r="Z960" s="5">
        <v>0</v>
      </c>
      <c r="AA960" s="5">
        <v>0</v>
      </c>
      <c r="AB960" s="5">
        <v>0</v>
      </c>
      <c r="AC960" s="5">
        <v>0</v>
      </c>
      <c r="AD960" s="47">
        <f t="shared" si="1174"/>
        <v>0</v>
      </c>
      <c r="AE960" s="5">
        <v>0.32836547999999999</v>
      </c>
      <c r="AF960" s="5">
        <v>0</v>
      </c>
      <c r="AG960" s="5">
        <v>0</v>
      </c>
      <c r="AH960" s="5">
        <v>0.27363789999999999</v>
      </c>
      <c r="AI960" s="5">
        <f t="shared" si="1175"/>
        <v>5.4727579999999998E-2</v>
      </c>
      <c r="AJ960" s="5">
        <v>0.32836547999999999</v>
      </c>
      <c r="AK960" s="5">
        <v>0</v>
      </c>
      <c r="AL960" s="5">
        <v>0</v>
      </c>
      <c r="AM960" s="5">
        <v>0.27363789999999999</v>
      </c>
      <c r="AN960" s="47">
        <f t="shared" si="1176"/>
        <v>5.4727579999999998E-2</v>
      </c>
      <c r="AO960" s="5">
        <v>0</v>
      </c>
      <c r="AP960" s="5">
        <v>0</v>
      </c>
      <c r="AQ960" s="5">
        <v>0</v>
      </c>
      <c r="AR960" s="47">
        <v>0</v>
      </c>
      <c r="AS960" s="5">
        <f t="shared" si="1177"/>
        <v>0</v>
      </c>
      <c r="AT960" s="5">
        <v>0</v>
      </c>
      <c r="AU960" s="5">
        <v>0</v>
      </c>
      <c r="AV960" s="5">
        <v>0</v>
      </c>
      <c r="AW960" s="5">
        <v>0</v>
      </c>
      <c r="AX960" s="47">
        <f t="shared" si="1178"/>
        <v>0</v>
      </c>
      <c r="AY960" s="5">
        <v>0</v>
      </c>
      <c r="AZ960" s="5">
        <v>0</v>
      </c>
      <c r="BA960" s="5">
        <v>0</v>
      </c>
      <c r="BB960" s="47">
        <v>0</v>
      </c>
      <c r="BC960" s="5">
        <f t="shared" si="1179"/>
        <v>0</v>
      </c>
      <c r="BD960" s="5">
        <v>0</v>
      </c>
      <c r="BE960" s="5">
        <v>0</v>
      </c>
      <c r="BF960" s="5">
        <v>0</v>
      </c>
      <c r="BG960" s="47">
        <v>0</v>
      </c>
      <c r="BH960" s="47">
        <f t="shared" si="1180"/>
        <v>0</v>
      </c>
      <c r="BI960" s="5">
        <v>0</v>
      </c>
      <c r="BJ960" s="5">
        <v>0</v>
      </c>
      <c r="BK960" s="5">
        <v>0</v>
      </c>
      <c r="BL960" s="47">
        <v>0</v>
      </c>
      <c r="BM960" s="5">
        <f t="shared" si="1181"/>
        <v>0</v>
      </c>
      <c r="BN960" s="5">
        <v>0</v>
      </c>
      <c r="BO960" s="5">
        <v>0</v>
      </c>
      <c r="BP960" s="5">
        <v>0</v>
      </c>
      <c r="BQ960" s="47">
        <v>0</v>
      </c>
      <c r="BR960" s="47">
        <f t="shared" si="1182"/>
        <v>0</v>
      </c>
      <c r="BS960" s="5">
        <v>0</v>
      </c>
      <c r="BT960" s="5">
        <v>0</v>
      </c>
      <c r="BU960" s="5">
        <v>0</v>
      </c>
      <c r="BV960" s="47">
        <v>0</v>
      </c>
      <c r="BW960" s="47">
        <f t="shared" si="1183"/>
        <v>0</v>
      </c>
      <c r="BX960" s="3" t="s">
        <v>77</v>
      </c>
      <c r="BY960" s="3" t="s">
        <v>77</v>
      </c>
      <c r="BZ960" s="3" t="s">
        <v>77</v>
      </c>
      <c r="CA960" s="3" t="s">
        <v>77</v>
      </c>
      <c r="CB960" s="3" t="s">
        <v>77</v>
      </c>
      <c r="CC960" s="5">
        <f t="shared" si="1184"/>
        <v>0.32836547999999999</v>
      </c>
      <c r="CD960" s="5">
        <f t="shared" si="1185"/>
        <v>0</v>
      </c>
      <c r="CE960" s="5">
        <f t="shared" si="1186"/>
        <v>0</v>
      </c>
      <c r="CF960" s="5">
        <f t="shared" si="1187"/>
        <v>0.27363789999999999</v>
      </c>
      <c r="CG960" s="5">
        <f t="shared" si="1188"/>
        <v>5.4727579999999998E-2</v>
      </c>
      <c r="CH960" s="52">
        <f t="shared" si="1189"/>
        <v>0.32836547999999999</v>
      </c>
      <c r="CI960" s="52">
        <f t="shared" si="1190"/>
        <v>0</v>
      </c>
      <c r="CJ960" s="52">
        <f t="shared" si="1191"/>
        <v>0</v>
      </c>
      <c r="CK960" s="52">
        <f t="shared" si="1192"/>
        <v>0.27363789999999999</v>
      </c>
      <c r="CL960" s="52">
        <f t="shared" si="1193"/>
        <v>5.4727579999999998E-2</v>
      </c>
      <c r="CM960" s="129" t="s">
        <v>2896</v>
      </c>
    </row>
    <row r="961" spans="1:91" s="9" customFormat="1" ht="47.25" outlineLevel="1" x14ac:dyDescent="0.25">
      <c r="A961" s="44" t="s">
        <v>532</v>
      </c>
      <c r="B961" s="45" t="s">
        <v>1682</v>
      </c>
      <c r="C961" s="5" t="s">
        <v>1683</v>
      </c>
      <c r="D961" s="51" t="s">
        <v>175</v>
      </c>
      <c r="E961" s="13">
        <v>2020</v>
      </c>
      <c r="F961" s="13">
        <v>2020</v>
      </c>
      <c r="G961" s="13">
        <v>2020</v>
      </c>
      <c r="H961" s="8" t="s">
        <v>77</v>
      </c>
      <c r="I961" s="8" t="s">
        <v>77</v>
      </c>
      <c r="J961" s="8" t="s">
        <v>77</v>
      </c>
      <c r="K961" s="8" t="s">
        <v>77</v>
      </c>
      <c r="L961" s="8" t="s">
        <v>77</v>
      </c>
      <c r="M961" s="8" t="s">
        <v>77</v>
      </c>
      <c r="N961" s="8" t="s">
        <v>77</v>
      </c>
      <c r="O961" s="47">
        <v>0</v>
      </c>
      <c r="P961" s="109">
        <v>0.12108768</v>
      </c>
      <c r="Q961" s="80">
        <f t="shared" si="1200"/>
        <v>0.12108768</v>
      </c>
      <c r="R961" s="108">
        <f t="shared" si="1201"/>
        <v>0.12108768</v>
      </c>
      <c r="S961" s="108">
        <f t="shared" si="1172"/>
        <v>0.12108768</v>
      </c>
      <c r="T961" s="47">
        <f t="shared" si="1202"/>
        <v>0.12108768</v>
      </c>
      <c r="U961" s="5">
        <v>0.12108768</v>
      </c>
      <c r="V961" s="5">
        <v>0</v>
      </c>
      <c r="W961" s="5">
        <v>0</v>
      </c>
      <c r="X961" s="5">
        <v>0.10090640000000001</v>
      </c>
      <c r="Y961" s="5">
        <f t="shared" si="1173"/>
        <v>2.0181279999999996E-2</v>
      </c>
      <c r="Z961" s="5">
        <v>0.12108768</v>
      </c>
      <c r="AA961" s="5">
        <v>0</v>
      </c>
      <c r="AB961" s="5">
        <v>0</v>
      </c>
      <c r="AC961" s="5">
        <v>0.10090640000000001</v>
      </c>
      <c r="AD961" s="47">
        <f t="shared" si="1174"/>
        <v>2.0181279999999996E-2</v>
      </c>
      <c r="AE961" s="5">
        <v>0</v>
      </c>
      <c r="AF961" s="5">
        <v>0</v>
      </c>
      <c r="AG961" s="5">
        <v>0</v>
      </c>
      <c r="AH961" s="5">
        <v>0</v>
      </c>
      <c r="AI961" s="5">
        <f t="shared" si="1175"/>
        <v>0</v>
      </c>
      <c r="AJ961" s="5">
        <v>0</v>
      </c>
      <c r="AK961" s="5">
        <v>0</v>
      </c>
      <c r="AL961" s="5">
        <v>0</v>
      </c>
      <c r="AM961" s="5">
        <v>0</v>
      </c>
      <c r="AN961" s="47">
        <f t="shared" si="1176"/>
        <v>0</v>
      </c>
      <c r="AO961" s="5">
        <v>0</v>
      </c>
      <c r="AP961" s="5">
        <v>0</v>
      </c>
      <c r="AQ961" s="5">
        <v>0</v>
      </c>
      <c r="AR961" s="47">
        <v>0</v>
      </c>
      <c r="AS961" s="5">
        <f t="shared" si="1177"/>
        <v>0</v>
      </c>
      <c r="AT961" s="5">
        <v>0</v>
      </c>
      <c r="AU961" s="5">
        <v>0</v>
      </c>
      <c r="AV961" s="5">
        <v>0</v>
      </c>
      <c r="AW961" s="5">
        <v>0</v>
      </c>
      <c r="AX961" s="47">
        <f t="shared" si="1178"/>
        <v>0</v>
      </c>
      <c r="AY961" s="5">
        <v>0</v>
      </c>
      <c r="AZ961" s="5">
        <v>0</v>
      </c>
      <c r="BA961" s="5">
        <v>0</v>
      </c>
      <c r="BB961" s="47">
        <v>0</v>
      </c>
      <c r="BC961" s="5">
        <f t="shared" si="1179"/>
        <v>0</v>
      </c>
      <c r="BD961" s="5">
        <v>0</v>
      </c>
      <c r="BE961" s="5">
        <v>0</v>
      </c>
      <c r="BF961" s="5">
        <v>0</v>
      </c>
      <c r="BG961" s="47">
        <v>0</v>
      </c>
      <c r="BH961" s="47">
        <f t="shared" si="1180"/>
        <v>0</v>
      </c>
      <c r="BI961" s="5">
        <v>0</v>
      </c>
      <c r="BJ961" s="5">
        <v>0</v>
      </c>
      <c r="BK961" s="5">
        <v>0</v>
      </c>
      <c r="BL961" s="47">
        <v>0</v>
      </c>
      <c r="BM961" s="5">
        <f t="shared" si="1181"/>
        <v>0</v>
      </c>
      <c r="BN961" s="5">
        <v>0</v>
      </c>
      <c r="BO961" s="5">
        <v>0</v>
      </c>
      <c r="BP961" s="5">
        <v>0</v>
      </c>
      <c r="BQ961" s="47">
        <v>0</v>
      </c>
      <c r="BR961" s="47">
        <f t="shared" si="1182"/>
        <v>0</v>
      </c>
      <c r="BS961" s="5">
        <v>0</v>
      </c>
      <c r="BT961" s="5">
        <v>0</v>
      </c>
      <c r="BU961" s="5">
        <v>0</v>
      </c>
      <c r="BV961" s="47">
        <v>0</v>
      </c>
      <c r="BW961" s="47">
        <f t="shared" si="1183"/>
        <v>0</v>
      </c>
      <c r="BX961" s="3" t="s">
        <v>77</v>
      </c>
      <c r="BY961" s="3" t="s">
        <v>77</v>
      </c>
      <c r="BZ961" s="3" t="s">
        <v>77</v>
      </c>
      <c r="CA961" s="3" t="s">
        <v>77</v>
      </c>
      <c r="CB961" s="3" t="s">
        <v>77</v>
      </c>
      <c r="CC961" s="5">
        <f t="shared" si="1184"/>
        <v>0</v>
      </c>
      <c r="CD961" s="5">
        <f t="shared" si="1185"/>
        <v>0</v>
      </c>
      <c r="CE961" s="5">
        <f t="shared" si="1186"/>
        <v>0</v>
      </c>
      <c r="CF961" s="5">
        <f t="shared" si="1187"/>
        <v>0</v>
      </c>
      <c r="CG961" s="5">
        <f t="shared" si="1188"/>
        <v>0</v>
      </c>
      <c r="CH961" s="52">
        <f t="shared" si="1189"/>
        <v>0</v>
      </c>
      <c r="CI961" s="52">
        <f t="shared" si="1190"/>
        <v>0</v>
      </c>
      <c r="CJ961" s="52">
        <f t="shared" si="1191"/>
        <v>0</v>
      </c>
      <c r="CK961" s="52">
        <f t="shared" si="1192"/>
        <v>0</v>
      </c>
      <c r="CL961" s="52">
        <f t="shared" si="1193"/>
        <v>0</v>
      </c>
      <c r="CM961" s="129" t="s">
        <v>2896</v>
      </c>
    </row>
    <row r="962" spans="1:91" s="9" customFormat="1" ht="31.5" outlineLevel="1" x14ac:dyDescent="0.25">
      <c r="A962" s="44" t="s">
        <v>532</v>
      </c>
      <c r="B962" s="45" t="s">
        <v>1684</v>
      </c>
      <c r="C962" s="5" t="s">
        <v>1685</v>
      </c>
      <c r="D962" s="51" t="s">
        <v>175</v>
      </c>
      <c r="E962" s="13">
        <v>2020</v>
      </c>
      <c r="F962" s="13">
        <v>2020</v>
      </c>
      <c r="G962" s="13">
        <v>2020</v>
      </c>
      <c r="H962" s="8" t="s">
        <v>77</v>
      </c>
      <c r="I962" s="8" t="s">
        <v>77</v>
      </c>
      <c r="J962" s="8" t="s">
        <v>77</v>
      </c>
      <c r="K962" s="8" t="s">
        <v>77</v>
      </c>
      <c r="L962" s="8" t="s">
        <v>77</v>
      </c>
      <c r="M962" s="8" t="s">
        <v>77</v>
      </c>
      <c r="N962" s="8" t="s">
        <v>77</v>
      </c>
      <c r="O962" s="47">
        <v>0</v>
      </c>
      <c r="P962" s="109">
        <v>4.2468000000000004</v>
      </c>
      <c r="Q962" s="80">
        <f t="shared" si="1200"/>
        <v>4.2468000000000004</v>
      </c>
      <c r="R962" s="108">
        <f t="shared" si="1201"/>
        <v>4.2468000000000004</v>
      </c>
      <c r="S962" s="108">
        <f t="shared" si="1172"/>
        <v>4.2468000000000004</v>
      </c>
      <c r="T962" s="47">
        <f t="shared" si="1202"/>
        <v>4.2468000000000004</v>
      </c>
      <c r="U962" s="5">
        <v>4.2468000000000004</v>
      </c>
      <c r="V962" s="5">
        <v>0</v>
      </c>
      <c r="W962" s="5">
        <v>0</v>
      </c>
      <c r="X962" s="5">
        <v>3.5390000000000006</v>
      </c>
      <c r="Y962" s="5">
        <f t="shared" si="1173"/>
        <v>0.70779999999999976</v>
      </c>
      <c r="Z962" s="5">
        <v>4.2468000000000004</v>
      </c>
      <c r="AA962" s="5">
        <v>0</v>
      </c>
      <c r="AB962" s="5">
        <v>0</v>
      </c>
      <c r="AC962" s="5">
        <v>3.5390000000000006</v>
      </c>
      <c r="AD962" s="47">
        <f t="shared" si="1174"/>
        <v>0.70779999999999976</v>
      </c>
      <c r="AE962" s="5">
        <v>0</v>
      </c>
      <c r="AF962" s="5">
        <v>0</v>
      </c>
      <c r="AG962" s="5">
        <v>0</v>
      </c>
      <c r="AH962" s="5">
        <v>0</v>
      </c>
      <c r="AI962" s="5">
        <f t="shared" si="1175"/>
        <v>0</v>
      </c>
      <c r="AJ962" s="5">
        <v>0</v>
      </c>
      <c r="AK962" s="5">
        <v>0</v>
      </c>
      <c r="AL962" s="5">
        <v>0</v>
      </c>
      <c r="AM962" s="5">
        <v>0</v>
      </c>
      <c r="AN962" s="47">
        <f t="shared" si="1176"/>
        <v>0</v>
      </c>
      <c r="AO962" s="5">
        <v>0</v>
      </c>
      <c r="AP962" s="5">
        <v>0</v>
      </c>
      <c r="AQ962" s="5">
        <v>0</v>
      </c>
      <c r="AR962" s="47">
        <v>0</v>
      </c>
      <c r="AS962" s="5">
        <f t="shared" si="1177"/>
        <v>0</v>
      </c>
      <c r="AT962" s="5">
        <v>0</v>
      </c>
      <c r="AU962" s="5">
        <v>0</v>
      </c>
      <c r="AV962" s="5">
        <v>0</v>
      </c>
      <c r="AW962" s="5">
        <v>0</v>
      </c>
      <c r="AX962" s="47">
        <f t="shared" si="1178"/>
        <v>0</v>
      </c>
      <c r="AY962" s="5">
        <v>0</v>
      </c>
      <c r="AZ962" s="5">
        <v>0</v>
      </c>
      <c r="BA962" s="5">
        <v>0</v>
      </c>
      <c r="BB962" s="47">
        <v>0</v>
      </c>
      <c r="BC962" s="5">
        <f t="shared" si="1179"/>
        <v>0</v>
      </c>
      <c r="BD962" s="5">
        <v>0</v>
      </c>
      <c r="BE962" s="5">
        <v>0</v>
      </c>
      <c r="BF962" s="5">
        <v>0</v>
      </c>
      <c r="BG962" s="47">
        <v>0</v>
      </c>
      <c r="BH962" s="47">
        <f t="shared" si="1180"/>
        <v>0</v>
      </c>
      <c r="BI962" s="5">
        <v>0</v>
      </c>
      <c r="BJ962" s="5">
        <v>0</v>
      </c>
      <c r="BK962" s="5">
        <v>0</v>
      </c>
      <c r="BL962" s="47">
        <v>0</v>
      </c>
      <c r="BM962" s="5">
        <f t="shared" si="1181"/>
        <v>0</v>
      </c>
      <c r="BN962" s="5">
        <v>0</v>
      </c>
      <c r="BO962" s="5">
        <v>0</v>
      </c>
      <c r="BP962" s="5">
        <v>0</v>
      </c>
      <c r="BQ962" s="47">
        <v>0</v>
      </c>
      <c r="BR962" s="47">
        <f t="shared" si="1182"/>
        <v>0</v>
      </c>
      <c r="BS962" s="5">
        <v>0</v>
      </c>
      <c r="BT962" s="5">
        <v>0</v>
      </c>
      <c r="BU962" s="5">
        <v>0</v>
      </c>
      <c r="BV962" s="47">
        <v>0</v>
      </c>
      <c r="BW962" s="47">
        <f t="shared" si="1183"/>
        <v>0</v>
      </c>
      <c r="BX962" s="3" t="s">
        <v>77</v>
      </c>
      <c r="BY962" s="3" t="s">
        <v>77</v>
      </c>
      <c r="BZ962" s="3" t="s">
        <v>77</v>
      </c>
      <c r="CA962" s="3" t="s">
        <v>77</v>
      </c>
      <c r="CB962" s="3" t="s">
        <v>77</v>
      </c>
      <c r="CC962" s="5">
        <f t="shared" si="1184"/>
        <v>0</v>
      </c>
      <c r="CD962" s="5">
        <f t="shared" si="1185"/>
        <v>0</v>
      </c>
      <c r="CE962" s="5">
        <f t="shared" si="1186"/>
        <v>0</v>
      </c>
      <c r="CF962" s="5">
        <f t="shared" si="1187"/>
        <v>0</v>
      </c>
      <c r="CG962" s="5">
        <f t="shared" si="1188"/>
        <v>0</v>
      </c>
      <c r="CH962" s="52">
        <f t="shared" si="1189"/>
        <v>0</v>
      </c>
      <c r="CI962" s="52">
        <f t="shared" si="1190"/>
        <v>0</v>
      </c>
      <c r="CJ962" s="52">
        <f t="shared" si="1191"/>
        <v>0</v>
      </c>
      <c r="CK962" s="52">
        <f t="shared" si="1192"/>
        <v>0</v>
      </c>
      <c r="CL962" s="52">
        <f t="shared" si="1193"/>
        <v>0</v>
      </c>
      <c r="CM962" s="129" t="s">
        <v>2896</v>
      </c>
    </row>
    <row r="963" spans="1:91" s="9" customFormat="1" ht="31.5" outlineLevel="1" x14ac:dyDescent="0.25">
      <c r="A963" s="44" t="s">
        <v>532</v>
      </c>
      <c r="B963" s="45" t="s">
        <v>1686</v>
      </c>
      <c r="C963" s="5" t="s">
        <v>1687</v>
      </c>
      <c r="D963" s="51" t="s">
        <v>175</v>
      </c>
      <c r="E963" s="13">
        <v>2020</v>
      </c>
      <c r="F963" s="13">
        <v>2020</v>
      </c>
      <c r="G963" s="13">
        <v>2020</v>
      </c>
      <c r="H963" s="8" t="s">
        <v>77</v>
      </c>
      <c r="I963" s="8" t="s">
        <v>77</v>
      </c>
      <c r="J963" s="8" t="s">
        <v>77</v>
      </c>
      <c r="K963" s="8" t="s">
        <v>77</v>
      </c>
      <c r="L963" s="8" t="s">
        <v>77</v>
      </c>
      <c r="M963" s="8" t="s">
        <v>77</v>
      </c>
      <c r="N963" s="8" t="s">
        <v>77</v>
      </c>
      <c r="O963" s="47">
        <v>0</v>
      </c>
      <c r="P963" s="109">
        <v>1.464</v>
      </c>
      <c r="Q963" s="80">
        <f t="shared" si="1200"/>
        <v>1.464</v>
      </c>
      <c r="R963" s="108">
        <f t="shared" si="1201"/>
        <v>1.464</v>
      </c>
      <c r="S963" s="108">
        <f t="shared" si="1172"/>
        <v>1.464</v>
      </c>
      <c r="T963" s="47">
        <f t="shared" si="1202"/>
        <v>1.464</v>
      </c>
      <c r="U963" s="5">
        <v>1.464</v>
      </c>
      <c r="V963" s="5">
        <v>0</v>
      </c>
      <c r="W963" s="5">
        <v>0</v>
      </c>
      <c r="X963" s="5">
        <v>1.22</v>
      </c>
      <c r="Y963" s="5">
        <f t="shared" si="1173"/>
        <v>0.24399999999999999</v>
      </c>
      <c r="Z963" s="5">
        <v>1.464</v>
      </c>
      <c r="AA963" s="5">
        <v>0</v>
      </c>
      <c r="AB963" s="5">
        <v>0</v>
      </c>
      <c r="AC963" s="5">
        <v>1.22</v>
      </c>
      <c r="AD963" s="47">
        <f t="shared" si="1174"/>
        <v>0.24399999999999999</v>
      </c>
      <c r="AE963" s="5">
        <v>0</v>
      </c>
      <c r="AF963" s="5">
        <v>0</v>
      </c>
      <c r="AG963" s="5">
        <v>0</v>
      </c>
      <c r="AH963" s="5">
        <v>0</v>
      </c>
      <c r="AI963" s="5">
        <f t="shared" si="1175"/>
        <v>0</v>
      </c>
      <c r="AJ963" s="5">
        <v>0</v>
      </c>
      <c r="AK963" s="5">
        <v>0</v>
      </c>
      <c r="AL963" s="5">
        <v>0</v>
      </c>
      <c r="AM963" s="5">
        <v>0</v>
      </c>
      <c r="AN963" s="47">
        <f t="shared" si="1176"/>
        <v>0</v>
      </c>
      <c r="AO963" s="5">
        <v>0</v>
      </c>
      <c r="AP963" s="5">
        <v>0</v>
      </c>
      <c r="AQ963" s="5">
        <v>0</v>
      </c>
      <c r="AR963" s="47">
        <v>0</v>
      </c>
      <c r="AS963" s="5">
        <f t="shared" si="1177"/>
        <v>0</v>
      </c>
      <c r="AT963" s="5">
        <v>0</v>
      </c>
      <c r="AU963" s="5">
        <v>0</v>
      </c>
      <c r="AV963" s="5">
        <v>0</v>
      </c>
      <c r="AW963" s="5">
        <v>0</v>
      </c>
      <c r="AX963" s="47">
        <f t="shared" si="1178"/>
        <v>0</v>
      </c>
      <c r="AY963" s="5">
        <v>0</v>
      </c>
      <c r="AZ963" s="5">
        <v>0</v>
      </c>
      <c r="BA963" s="5">
        <v>0</v>
      </c>
      <c r="BB963" s="47">
        <v>0</v>
      </c>
      <c r="BC963" s="5">
        <f t="shared" si="1179"/>
        <v>0</v>
      </c>
      <c r="BD963" s="5">
        <v>0</v>
      </c>
      <c r="BE963" s="5">
        <v>0</v>
      </c>
      <c r="BF963" s="5">
        <v>0</v>
      </c>
      <c r="BG963" s="47">
        <v>0</v>
      </c>
      <c r="BH963" s="47">
        <f t="shared" si="1180"/>
        <v>0</v>
      </c>
      <c r="BI963" s="5">
        <v>0</v>
      </c>
      <c r="BJ963" s="5">
        <v>0</v>
      </c>
      <c r="BK963" s="5">
        <v>0</v>
      </c>
      <c r="BL963" s="47">
        <v>0</v>
      </c>
      <c r="BM963" s="5">
        <f t="shared" si="1181"/>
        <v>0</v>
      </c>
      <c r="BN963" s="5">
        <v>0</v>
      </c>
      <c r="BO963" s="5">
        <v>0</v>
      </c>
      <c r="BP963" s="5">
        <v>0</v>
      </c>
      <c r="BQ963" s="47">
        <v>0</v>
      </c>
      <c r="BR963" s="47">
        <f t="shared" si="1182"/>
        <v>0</v>
      </c>
      <c r="BS963" s="5">
        <v>0</v>
      </c>
      <c r="BT963" s="5">
        <v>0</v>
      </c>
      <c r="BU963" s="5">
        <v>0</v>
      </c>
      <c r="BV963" s="47">
        <v>0</v>
      </c>
      <c r="BW963" s="47">
        <f t="shared" si="1183"/>
        <v>0</v>
      </c>
      <c r="BX963" s="3" t="s">
        <v>77</v>
      </c>
      <c r="BY963" s="3" t="s">
        <v>77</v>
      </c>
      <c r="BZ963" s="3" t="s">
        <v>77</v>
      </c>
      <c r="CA963" s="3" t="s">
        <v>77</v>
      </c>
      <c r="CB963" s="3" t="s">
        <v>77</v>
      </c>
      <c r="CC963" s="5">
        <f t="shared" si="1184"/>
        <v>0</v>
      </c>
      <c r="CD963" s="5">
        <f t="shared" si="1185"/>
        <v>0</v>
      </c>
      <c r="CE963" s="5">
        <f t="shared" si="1186"/>
        <v>0</v>
      </c>
      <c r="CF963" s="5">
        <f t="shared" si="1187"/>
        <v>0</v>
      </c>
      <c r="CG963" s="5">
        <f t="shared" si="1188"/>
        <v>0</v>
      </c>
      <c r="CH963" s="52">
        <f t="shared" si="1189"/>
        <v>0</v>
      </c>
      <c r="CI963" s="52">
        <f t="shared" si="1190"/>
        <v>0</v>
      </c>
      <c r="CJ963" s="52">
        <f t="shared" si="1191"/>
        <v>0</v>
      </c>
      <c r="CK963" s="52">
        <f t="shared" si="1192"/>
        <v>0</v>
      </c>
      <c r="CL963" s="52">
        <f t="shared" si="1193"/>
        <v>0</v>
      </c>
      <c r="CM963" s="129" t="s">
        <v>2896</v>
      </c>
    </row>
    <row r="964" spans="1:91" s="9" customFormat="1" ht="31.5" outlineLevel="1" x14ac:dyDescent="0.25">
      <c r="A964" s="44" t="s">
        <v>532</v>
      </c>
      <c r="B964" s="45" t="s">
        <v>1688</v>
      </c>
      <c r="C964" s="5" t="s">
        <v>1689</v>
      </c>
      <c r="D964" s="51" t="s">
        <v>175</v>
      </c>
      <c r="E964" s="13">
        <v>2020</v>
      </c>
      <c r="F964" s="13">
        <v>2024</v>
      </c>
      <c r="G964" s="13">
        <v>2024</v>
      </c>
      <c r="H964" s="8" t="s">
        <v>77</v>
      </c>
      <c r="I964" s="8" t="s">
        <v>77</v>
      </c>
      <c r="J964" s="8" t="s">
        <v>77</v>
      </c>
      <c r="K964" s="8" t="s">
        <v>77</v>
      </c>
      <c r="L964" s="8" t="s">
        <v>77</v>
      </c>
      <c r="M964" s="8" t="s">
        <v>77</v>
      </c>
      <c r="N964" s="8" t="s">
        <v>77</v>
      </c>
      <c r="O964" s="47">
        <v>0</v>
      </c>
      <c r="P964" s="109">
        <v>3.84</v>
      </c>
      <c r="Q964" s="80">
        <f t="shared" si="1200"/>
        <v>3.7326912800000001</v>
      </c>
      <c r="R964" s="108">
        <f t="shared" si="1201"/>
        <v>3.84</v>
      </c>
      <c r="S964" s="108">
        <f t="shared" si="1172"/>
        <v>3.84</v>
      </c>
      <c r="T964" s="47">
        <f t="shared" si="1202"/>
        <v>3.7326912800000001</v>
      </c>
      <c r="U964" s="5">
        <v>0.96</v>
      </c>
      <c r="V964" s="5">
        <v>0</v>
      </c>
      <c r="W964" s="5">
        <v>0</v>
      </c>
      <c r="X964" s="5">
        <v>0.8</v>
      </c>
      <c r="Y964" s="5">
        <f t="shared" ref="Y964:Y1001" si="1203">U964-X964</f>
        <v>0.15999999999999992</v>
      </c>
      <c r="Z964" s="5">
        <v>0.96</v>
      </c>
      <c r="AA964" s="5">
        <v>0</v>
      </c>
      <c r="AB964" s="5">
        <v>0</v>
      </c>
      <c r="AC964" s="5">
        <v>0.8</v>
      </c>
      <c r="AD964" s="47">
        <f t="shared" ref="AD964:AD1001" si="1204">Z964-AC964</f>
        <v>0.15999999999999992</v>
      </c>
      <c r="AE964" s="5">
        <v>0.9</v>
      </c>
      <c r="AF964" s="5">
        <v>0</v>
      </c>
      <c r="AG964" s="5">
        <v>0</v>
      </c>
      <c r="AH964" s="5">
        <v>0.75</v>
      </c>
      <c r="AI964" s="5">
        <f t="shared" si="1175"/>
        <v>0.15000000000000002</v>
      </c>
      <c r="AJ964" s="5">
        <v>0.87678999999999996</v>
      </c>
      <c r="AK964" s="5">
        <v>0</v>
      </c>
      <c r="AL964" s="5">
        <v>0</v>
      </c>
      <c r="AM964" s="5">
        <v>0.75</v>
      </c>
      <c r="AN964" s="47">
        <f t="shared" si="1176"/>
        <v>0.12678999999999996</v>
      </c>
      <c r="AO964" s="5">
        <v>1.08</v>
      </c>
      <c r="AP964" s="5">
        <v>0</v>
      </c>
      <c r="AQ964" s="5">
        <v>0</v>
      </c>
      <c r="AR964" s="47">
        <v>0.9</v>
      </c>
      <c r="AS964" s="5">
        <f t="shared" si="1177"/>
        <v>0.18000000000000005</v>
      </c>
      <c r="AT964" s="5">
        <v>1.0561479999999999</v>
      </c>
      <c r="AU964" s="5">
        <v>0</v>
      </c>
      <c r="AV964" s="5">
        <v>0</v>
      </c>
      <c r="AW964" s="5">
        <v>0.9</v>
      </c>
      <c r="AX964" s="47">
        <f t="shared" ref="AX964:AX1001" si="1205">AT964-AW964</f>
        <v>0.15614799999999984</v>
      </c>
      <c r="AY964" s="5">
        <v>0</v>
      </c>
      <c r="AZ964" s="5">
        <v>0</v>
      </c>
      <c r="BA964" s="5">
        <v>0</v>
      </c>
      <c r="BB964" s="47">
        <v>0</v>
      </c>
      <c r="BC964" s="5">
        <f t="shared" si="1179"/>
        <v>0</v>
      </c>
      <c r="BD964" s="5">
        <v>0</v>
      </c>
      <c r="BE964" s="5">
        <v>0</v>
      </c>
      <c r="BF964" s="5">
        <v>0</v>
      </c>
      <c r="BG964" s="47">
        <v>0</v>
      </c>
      <c r="BH964" s="47">
        <f t="shared" ref="BH964:BH1001" si="1206">BD964-BG964</f>
        <v>0</v>
      </c>
      <c r="BI964" s="5">
        <v>0.9</v>
      </c>
      <c r="BJ964" s="5">
        <v>0</v>
      </c>
      <c r="BK964" s="5">
        <v>0</v>
      </c>
      <c r="BL964" s="47">
        <v>0.75</v>
      </c>
      <c r="BM964" s="5">
        <f t="shared" si="1181"/>
        <v>0.15000000000000002</v>
      </c>
      <c r="BN964" s="5">
        <v>0.83975328000000005</v>
      </c>
      <c r="BO964" s="5">
        <v>0</v>
      </c>
      <c r="BP964" s="5">
        <v>0</v>
      </c>
      <c r="BQ964" s="47">
        <v>0.75</v>
      </c>
      <c r="BR964" s="47">
        <f t="shared" ref="BR964:BR1001" si="1207">BN964-BQ964</f>
        <v>8.9753280000000046E-2</v>
      </c>
      <c r="BS964" s="5">
        <v>0</v>
      </c>
      <c r="BT964" s="5">
        <v>0</v>
      </c>
      <c r="BU964" s="5">
        <v>0</v>
      </c>
      <c r="BV964" s="47">
        <v>0</v>
      </c>
      <c r="BW964" s="47">
        <f t="shared" ref="BW964:BW1001" si="1208">BS964-BV964</f>
        <v>0</v>
      </c>
      <c r="BX964" s="3" t="s">
        <v>77</v>
      </c>
      <c r="BY964" s="3" t="s">
        <v>77</v>
      </c>
      <c r="BZ964" s="3" t="s">
        <v>77</v>
      </c>
      <c r="CA964" s="3" t="s">
        <v>77</v>
      </c>
      <c r="CB964" s="3" t="s">
        <v>77</v>
      </c>
      <c r="CC964" s="5">
        <f t="shared" si="1184"/>
        <v>2.88</v>
      </c>
      <c r="CD964" s="5">
        <f t="shared" si="1185"/>
        <v>0</v>
      </c>
      <c r="CE964" s="5">
        <f t="shared" si="1186"/>
        <v>0</v>
      </c>
      <c r="CF964" s="5">
        <f t="shared" si="1187"/>
        <v>2.4</v>
      </c>
      <c r="CG964" s="5">
        <f t="shared" si="1188"/>
        <v>0.48000000000000009</v>
      </c>
      <c r="CH964" s="52">
        <f t="shared" si="1189"/>
        <v>2.7726912800000001</v>
      </c>
      <c r="CI964" s="52">
        <f t="shared" ref="CI964:CI1001" si="1209">SUM(AK964,AU964,BE964,BO964,BT964)</f>
        <v>0</v>
      </c>
      <c r="CJ964" s="52">
        <f t="shared" ref="CJ964:CJ1001" si="1210">SUM(AL964,AV964,BF964,BP964,BU964)</f>
        <v>0</v>
      </c>
      <c r="CK964" s="52">
        <f t="shared" ref="CK964:CK1001" si="1211">SUM(AM964,AW964,BG964,BQ964,BV964)</f>
        <v>2.4</v>
      </c>
      <c r="CL964" s="52">
        <f t="shared" ref="CL964:CL1001" si="1212">SUM(AN964,AX964,BH964,BR964,BW964)</f>
        <v>0.37269127999999985</v>
      </c>
      <c r="CM964" s="48" t="s">
        <v>3001</v>
      </c>
    </row>
    <row r="965" spans="1:91" s="9" customFormat="1" ht="31.5" outlineLevel="1" x14ac:dyDescent="0.25">
      <c r="A965" s="44" t="s">
        <v>532</v>
      </c>
      <c r="B965" s="45" t="s">
        <v>1690</v>
      </c>
      <c r="C965" s="5" t="s">
        <v>1691</v>
      </c>
      <c r="D965" s="6" t="s">
        <v>98</v>
      </c>
      <c r="E965" s="13">
        <v>2020</v>
      </c>
      <c r="F965" s="13">
        <v>2020</v>
      </c>
      <c r="G965" s="13">
        <v>2021</v>
      </c>
      <c r="H965" s="8" t="s">
        <v>77</v>
      </c>
      <c r="I965" s="8" t="s">
        <v>77</v>
      </c>
      <c r="J965" s="8" t="s">
        <v>77</v>
      </c>
      <c r="K965" s="8" t="s">
        <v>77</v>
      </c>
      <c r="L965" s="8" t="s">
        <v>77</v>
      </c>
      <c r="M965" s="8" t="s">
        <v>77</v>
      </c>
      <c r="N965" s="8" t="s">
        <v>77</v>
      </c>
      <c r="O965" s="47">
        <v>0</v>
      </c>
      <c r="P965" s="109">
        <v>8.2799999999999994</v>
      </c>
      <c r="Q965" s="80">
        <f t="shared" si="1200"/>
        <v>8.2800000000000011</v>
      </c>
      <c r="R965" s="108">
        <f t="shared" si="1201"/>
        <v>8.2799999999999994</v>
      </c>
      <c r="S965" s="108">
        <f t="shared" si="1172"/>
        <v>8.2799999999999994</v>
      </c>
      <c r="T965" s="47">
        <f t="shared" si="1202"/>
        <v>8.2800000000000011</v>
      </c>
      <c r="U965" s="5">
        <v>8.2799999999999994</v>
      </c>
      <c r="V965" s="5">
        <v>0</v>
      </c>
      <c r="W965" s="5">
        <v>0</v>
      </c>
      <c r="X965" s="5">
        <v>6.9</v>
      </c>
      <c r="Y965" s="5">
        <f t="shared" si="1203"/>
        <v>1.379999999999999</v>
      </c>
      <c r="Z965" s="5">
        <v>6.98</v>
      </c>
      <c r="AA965" s="5">
        <v>0</v>
      </c>
      <c r="AB965" s="5">
        <v>0</v>
      </c>
      <c r="AC965" s="5">
        <v>5.8166666666666673</v>
      </c>
      <c r="AD965" s="47">
        <f t="shared" si="1204"/>
        <v>1.1633333333333331</v>
      </c>
      <c r="AE965" s="5">
        <v>0</v>
      </c>
      <c r="AF965" s="5">
        <v>0</v>
      </c>
      <c r="AG965" s="5">
        <v>0</v>
      </c>
      <c r="AH965" s="5">
        <v>0</v>
      </c>
      <c r="AI965" s="5">
        <f t="shared" si="1175"/>
        <v>0</v>
      </c>
      <c r="AJ965" s="5">
        <v>1.3</v>
      </c>
      <c r="AK965" s="5">
        <v>0</v>
      </c>
      <c r="AL965" s="5">
        <v>0</v>
      </c>
      <c r="AM965" s="5">
        <v>1.0833333333333335</v>
      </c>
      <c r="AN965" s="47">
        <f t="shared" ref="AN965:AN996" si="1213">AJ965-AM965</f>
        <v>0.21666666666666656</v>
      </c>
      <c r="AO965" s="5">
        <v>0</v>
      </c>
      <c r="AP965" s="5">
        <v>0</v>
      </c>
      <c r="AQ965" s="5">
        <v>0</v>
      </c>
      <c r="AR965" s="47">
        <v>0</v>
      </c>
      <c r="AS965" s="5">
        <f t="shared" si="1177"/>
        <v>0</v>
      </c>
      <c r="AT965" s="5">
        <v>0</v>
      </c>
      <c r="AU965" s="5">
        <v>0</v>
      </c>
      <c r="AV965" s="5">
        <v>0</v>
      </c>
      <c r="AW965" s="5">
        <v>0</v>
      </c>
      <c r="AX965" s="47">
        <f t="shared" si="1205"/>
        <v>0</v>
      </c>
      <c r="AY965" s="5">
        <v>0</v>
      </c>
      <c r="AZ965" s="5">
        <v>0</v>
      </c>
      <c r="BA965" s="5">
        <v>0</v>
      </c>
      <c r="BB965" s="47">
        <v>0</v>
      </c>
      <c r="BC965" s="5">
        <f t="shared" si="1179"/>
        <v>0</v>
      </c>
      <c r="BD965" s="5">
        <v>0</v>
      </c>
      <c r="BE965" s="5">
        <v>0</v>
      </c>
      <c r="BF965" s="5">
        <v>0</v>
      </c>
      <c r="BG965" s="47">
        <v>0</v>
      </c>
      <c r="BH965" s="47">
        <f t="shared" si="1206"/>
        <v>0</v>
      </c>
      <c r="BI965" s="5">
        <v>0</v>
      </c>
      <c r="BJ965" s="5">
        <v>0</v>
      </c>
      <c r="BK965" s="5">
        <v>0</v>
      </c>
      <c r="BL965" s="47">
        <v>0</v>
      </c>
      <c r="BM965" s="5">
        <f t="shared" si="1181"/>
        <v>0</v>
      </c>
      <c r="BN965" s="5">
        <v>0</v>
      </c>
      <c r="BO965" s="5">
        <v>0</v>
      </c>
      <c r="BP965" s="5">
        <v>0</v>
      </c>
      <c r="BQ965" s="47">
        <v>0</v>
      </c>
      <c r="BR965" s="47">
        <f t="shared" si="1207"/>
        <v>0</v>
      </c>
      <c r="BS965" s="5">
        <v>0</v>
      </c>
      <c r="BT965" s="5">
        <v>0</v>
      </c>
      <c r="BU965" s="5">
        <v>0</v>
      </c>
      <c r="BV965" s="47">
        <v>0</v>
      </c>
      <c r="BW965" s="47">
        <f t="shared" si="1208"/>
        <v>0</v>
      </c>
      <c r="BX965" s="3" t="s">
        <v>77</v>
      </c>
      <c r="BY965" s="3" t="s">
        <v>77</v>
      </c>
      <c r="BZ965" s="3" t="s">
        <v>77</v>
      </c>
      <c r="CA965" s="3" t="s">
        <v>77</v>
      </c>
      <c r="CB965" s="3" t="s">
        <v>77</v>
      </c>
      <c r="CC965" s="5">
        <f t="shared" ref="CC965:CC996" si="1214">AE965+AO965+AY965+BI965+BS965</f>
        <v>0</v>
      </c>
      <c r="CD965" s="5">
        <f t="shared" ref="CD965:CD996" si="1215">AF965+AP965+AZ965+BJ965+BT965</f>
        <v>0</v>
      </c>
      <c r="CE965" s="5">
        <f t="shared" ref="CE965:CE996" si="1216">AG965+AQ965+BA965+BK965+BU965</f>
        <v>0</v>
      </c>
      <c r="CF965" s="5">
        <f t="shared" ref="CF965:CF996" si="1217">AH965+AR965+BB965+BL965+BV965</f>
        <v>0</v>
      </c>
      <c r="CG965" s="5">
        <f t="shared" ref="CG965:CG996" si="1218">AI965+AS965+BC965+BM965+BW965</f>
        <v>0</v>
      </c>
      <c r="CH965" s="52">
        <f t="shared" ref="CH965:CH996" si="1219">SUM(AJ965,AT965,BD965,BN965,BS965)</f>
        <v>1.3</v>
      </c>
      <c r="CI965" s="52">
        <f t="shared" si="1209"/>
        <v>0</v>
      </c>
      <c r="CJ965" s="52">
        <f t="shared" si="1210"/>
        <v>0</v>
      </c>
      <c r="CK965" s="52">
        <f t="shared" si="1211"/>
        <v>1.0833333333333335</v>
      </c>
      <c r="CL965" s="52">
        <f t="shared" si="1212"/>
        <v>0.21666666666666656</v>
      </c>
      <c r="CM965" s="129" t="s">
        <v>2887</v>
      </c>
    </row>
    <row r="966" spans="1:91" s="10" customFormat="1" ht="31.5" x14ac:dyDescent="0.25">
      <c r="A966" s="44" t="s">
        <v>532</v>
      </c>
      <c r="B966" s="116" t="s">
        <v>2557</v>
      </c>
      <c r="C966" s="87" t="s">
        <v>2558</v>
      </c>
      <c r="D966" s="51" t="s">
        <v>175</v>
      </c>
      <c r="E966" s="43">
        <v>2021</v>
      </c>
      <c r="F966" s="43" t="s">
        <v>77</v>
      </c>
      <c r="G966" s="43">
        <v>2024</v>
      </c>
      <c r="H966" s="8" t="s">
        <v>77</v>
      </c>
      <c r="I966" s="8" t="s">
        <v>77</v>
      </c>
      <c r="J966" s="47" t="s">
        <v>77</v>
      </c>
      <c r="K966" s="47" t="s">
        <v>77</v>
      </c>
      <c r="L966" s="47" t="s">
        <v>77</v>
      </c>
      <c r="M966" s="47" t="s">
        <v>77</v>
      </c>
      <c r="N966" s="47" t="s">
        <v>77</v>
      </c>
      <c r="O966" s="47">
        <v>0</v>
      </c>
      <c r="P966" s="47">
        <v>0</v>
      </c>
      <c r="Q966" s="80">
        <f t="shared" si="1200"/>
        <v>21.91473474</v>
      </c>
      <c r="R966" s="47">
        <f t="shared" si="1201"/>
        <v>0</v>
      </c>
      <c r="S966" s="47">
        <f t="shared" ref="S966:S971" si="1220">R966</f>
        <v>0</v>
      </c>
      <c r="T966" s="47">
        <f t="shared" si="1202"/>
        <v>21.91473474</v>
      </c>
      <c r="U966" s="47">
        <v>0</v>
      </c>
      <c r="V966" s="47">
        <v>0</v>
      </c>
      <c r="W966" s="47">
        <v>0</v>
      </c>
      <c r="X966" s="47">
        <v>0</v>
      </c>
      <c r="Y966" s="47">
        <f t="shared" ref="Y966:Y971" si="1221">U966-X966</f>
        <v>0</v>
      </c>
      <c r="Z966" s="5">
        <v>0</v>
      </c>
      <c r="AA966" s="47">
        <v>0</v>
      </c>
      <c r="AB966" s="47">
        <v>0</v>
      </c>
      <c r="AC966" s="7">
        <v>0</v>
      </c>
      <c r="AD966" s="47">
        <f t="shared" ref="AD966:AD971" si="1222">Z966-AC966</f>
        <v>0</v>
      </c>
      <c r="AE966" s="47">
        <v>0</v>
      </c>
      <c r="AF966" s="47">
        <v>0</v>
      </c>
      <c r="AG966" s="47">
        <v>0</v>
      </c>
      <c r="AH966" s="47">
        <v>0</v>
      </c>
      <c r="AI966" s="47">
        <f t="shared" ref="AI966:AI971" si="1223">AE966-AH966</f>
        <v>0</v>
      </c>
      <c r="AJ966" s="5">
        <v>1.8</v>
      </c>
      <c r="AK966" s="47">
        <v>0</v>
      </c>
      <c r="AL966" s="47">
        <v>0</v>
      </c>
      <c r="AM966" s="7">
        <v>1.5</v>
      </c>
      <c r="AN966" s="47">
        <f t="shared" si="1213"/>
        <v>0.30000000000000004</v>
      </c>
      <c r="AO966" s="47">
        <v>0</v>
      </c>
      <c r="AP966" s="47">
        <v>0</v>
      </c>
      <c r="AQ966" s="47">
        <v>0</v>
      </c>
      <c r="AR966" s="47">
        <v>0</v>
      </c>
      <c r="AS966" s="47">
        <f t="shared" ref="AS966:AS971" si="1224">AO966-AR966</f>
        <v>0</v>
      </c>
      <c r="AT966" s="5">
        <v>0</v>
      </c>
      <c r="AU966" s="47">
        <v>0</v>
      </c>
      <c r="AV966" s="47">
        <v>0</v>
      </c>
      <c r="AW966" s="7">
        <v>0</v>
      </c>
      <c r="AX966" s="47">
        <f t="shared" ref="AX966:AX971" si="1225">AT966-AW966</f>
        <v>0</v>
      </c>
      <c r="AY966" s="47">
        <v>0</v>
      </c>
      <c r="AZ966" s="47">
        <v>0</v>
      </c>
      <c r="BA966" s="47">
        <v>0</v>
      </c>
      <c r="BB966" s="47">
        <v>0</v>
      </c>
      <c r="BC966" s="47">
        <f t="shared" ref="BC966:BC971" si="1226">AY966-BB966</f>
        <v>0</v>
      </c>
      <c r="BD966" s="5">
        <v>15.48173474</v>
      </c>
      <c r="BE966" s="47">
        <v>0</v>
      </c>
      <c r="BF966" s="47">
        <v>0</v>
      </c>
      <c r="BG966" s="7">
        <v>13.139166666666668</v>
      </c>
      <c r="BH966" s="47">
        <f t="shared" ref="BH966:BH971" si="1227">BD966-BG966</f>
        <v>2.3425680733333323</v>
      </c>
      <c r="BI966" s="47">
        <v>0</v>
      </c>
      <c r="BJ966" s="47">
        <v>0</v>
      </c>
      <c r="BK966" s="47">
        <v>0</v>
      </c>
      <c r="BL966" s="47">
        <v>0</v>
      </c>
      <c r="BM966" s="47">
        <f t="shared" ref="BM966:BM971" si="1228">BI966-BL966</f>
        <v>0</v>
      </c>
      <c r="BN966" s="5">
        <v>4.633</v>
      </c>
      <c r="BO966" s="47">
        <v>0</v>
      </c>
      <c r="BP966" s="47">
        <v>0</v>
      </c>
      <c r="BQ966" s="7">
        <v>3.8608333333333333</v>
      </c>
      <c r="BR966" s="47">
        <f t="shared" ref="BR966:BR971" si="1229">BN966-BQ966</f>
        <v>0.77216666666666667</v>
      </c>
      <c r="BS966" s="5">
        <v>0</v>
      </c>
      <c r="BT966" s="47">
        <v>0</v>
      </c>
      <c r="BU966" s="47">
        <v>0</v>
      </c>
      <c r="BV966" s="47">
        <v>0</v>
      </c>
      <c r="BW966" s="47">
        <f t="shared" ref="BW966:BW971" si="1230">BS966-BV966</f>
        <v>0</v>
      </c>
      <c r="BX966" s="3" t="s">
        <v>77</v>
      </c>
      <c r="BY966" s="3" t="s">
        <v>77</v>
      </c>
      <c r="BZ966" s="3" t="s">
        <v>77</v>
      </c>
      <c r="CA966" s="3" t="s">
        <v>77</v>
      </c>
      <c r="CB966" s="3" t="s">
        <v>77</v>
      </c>
      <c r="CC966" s="47">
        <f t="shared" si="1214"/>
        <v>0</v>
      </c>
      <c r="CD966" s="47">
        <f t="shared" si="1215"/>
        <v>0</v>
      </c>
      <c r="CE966" s="47">
        <f t="shared" si="1216"/>
        <v>0</v>
      </c>
      <c r="CF966" s="47">
        <f t="shared" si="1217"/>
        <v>0</v>
      </c>
      <c r="CG966" s="47">
        <f t="shared" si="1218"/>
        <v>0</v>
      </c>
      <c r="CH966" s="52">
        <f t="shared" si="1219"/>
        <v>21.91473474</v>
      </c>
      <c r="CI966" s="52">
        <f t="shared" ref="CI966:CL971" si="1231">SUM(AK966,AU966,BE966,BO966,BT966)</f>
        <v>0</v>
      </c>
      <c r="CJ966" s="52">
        <f t="shared" si="1231"/>
        <v>0</v>
      </c>
      <c r="CK966" s="52">
        <f t="shared" si="1231"/>
        <v>18.5</v>
      </c>
      <c r="CL966" s="52">
        <f t="shared" si="1231"/>
        <v>3.4147347399999988</v>
      </c>
      <c r="CM966" s="153" t="s">
        <v>3004</v>
      </c>
    </row>
    <row r="967" spans="1:91" s="10" customFormat="1" ht="157.5" x14ac:dyDescent="0.25">
      <c r="A967" s="44" t="s">
        <v>532</v>
      </c>
      <c r="B967" s="116" t="s">
        <v>2559</v>
      </c>
      <c r="C967" s="87" t="s">
        <v>2560</v>
      </c>
      <c r="D967" s="51" t="s">
        <v>175</v>
      </c>
      <c r="E967" s="43">
        <v>2023</v>
      </c>
      <c r="F967" s="43" t="s">
        <v>77</v>
      </c>
      <c r="G967" s="43">
        <v>2026</v>
      </c>
      <c r="H967" s="47" t="s">
        <v>77</v>
      </c>
      <c r="I967" s="47" t="s">
        <v>77</v>
      </c>
      <c r="J967" s="47" t="s">
        <v>77</v>
      </c>
      <c r="K967" s="47" t="s">
        <v>77</v>
      </c>
      <c r="L967" s="47" t="s">
        <v>77</v>
      </c>
      <c r="M967" s="47" t="s">
        <v>77</v>
      </c>
      <c r="N967" s="47" t="s">
        <v>77</v>
      </c>
      <c r="O967" s="47">
        <v>0</v>
      </c>
      <c r="P967" s="47">
        <v>0</v>
      </c>
      <c r="Q967" s="47">
        <v>36</v>
      </c>
      <c r="R967" s="47">
        <f t="shared" si="1201"/>
        <v>0</v>
      </c>
      <c r="S967" s="47">
        <f t="shared" si="1220"/>
        <v>0</v>
      </c>
      <c r="T967" s="47">
        <f t="shared" ref="T967:T968" si="1232">Q967-O967</f>
        <v>36</v>
      </c>
      <c r="U967" s="47">
        <v>0</v>
      </c>
      <c r="V967" s="47">
        <v>0</v>
      </c>
      <c r="W967" s="47">
        <v>0</v>
      </c>
      <c r="X967" s="47">
        <v>0</v>
      </c>
      <c r="Y967" s="47">
        <f t="shared" si="1221"/>
        <v>0</v>
      </c>
      <c r="Z967" s="5">
        <v>0</v>
      </c>
      <c r="AA967" s="47">
        <v>0</v>
      </c>
      <c r="AB967" s="47">
        <v>0</v>
      </c>
      <c r="AC967" s="7">
        <v>0</v>
      </c>
      <c r="AD967" s="47">
        <f t="shared" si="1222"/>
        <v>0</v>
      </c>
      <c r="AE967" s="47">
        <v>0</v>
      </c>
      <c r="AF967" s="47">
        <v>0</v>
      </c>
      <c r="AG967" s="47">
        <v>0</v>
      </c>
      <c r="AH967" s="47">
        <v>0</v>
      </c>
      <c r="AI967" s="47">
        <f t="shared" si="1223"/>
        <v>0</v>
      </c>
      <c r="AJ967" s="5">
        <v>0</v>
      </c>
      <c r="AK967" s="47">
        <v>0</v>
      </c>
      <c r="AL967" s="47">
        <v>0</v>
      </c>
      <c r="AM967" s="7">
        <v>0</v>
      </c>
      <c r="AN967" s="47">
        <f t="shared" si="1213"/>
        <v>0</v>
      </c>
      <c r="AO967" s="47">
        <v>0</v>
      </c>
      <c r="AP967" s="47">
        <v>0</v>
      </c>
      <c r="AQ967" s="47">
        <v>0</v>
      </c>
      <c r="AR967" s="47">
        <v>0</v>
      </c>
      <c r="AS967" s="47">
        <f t="shared" si="1224"/>
        <v>0</v>
      </c>
      <c r="AT967" s="5">
        <v>0</v>
      </c>
      <c r="AU967" s="47">
        <v>0</v>
      </c>
      <c r="AV967" s="47">
        <v>0</v>
      </c>
      <c r="AW967" s="7">
        <v>0</v>
      </c>
      <c r="AX967" s="47">
        <f t="shared" si="1225"/>
        <v>0</v>
      </c>
      <c r="AY967" s="47">
        <v>0</v>
      </c>
      <c r="AZ967" s="47">
        <v>0</v>
      </c>
      <c r="BA967" s="47">
        <v>0</v>
      </c>
      <c r="BB967" s="47">
        <v>0</v>
      </c>
      <c r="BC967" s="47">
        <f t="shared" si="1226"/>
        <v>0</v>
      </c>
      <c r="BD967" s="5">
        <v>3.6</v>
      </c>
      <c r="BE967" s="47">
        <v>0</v>
      </c>
      <c r="BF967" s="47">
        <v>0</v>
      </c>
      <c r="BG967" s="7">
        <v>3</v>
      </c>
      <c r="BH967" s="47">
        <f t="shared" si="1227"/>
        <v>0.60000000000000009</v>
      </c>
      <c r="BI967" s="47">
        <v>0</v>
      </c>
      <c r="BJ967" s="47">
        <v>0</v>
      </c>
      <c r="BK967" s="47">
        <v>0</v>
      </c>
      <c r="BL967" s="47">
        <v>0</v>
      </c>
      <c r="BM967" s="47">
        <f t="shared" si="1228"/>
        <v>0</v>
      </c>
      <c r="BN967" s="5">
        <v>21.362103999999999</v>
      </c>
      <c r="BO967" s="47">
        <v>0</v>
      </c>
      <c r="BP967" s="47">
        <v>0</v>
      </c>
      <c r="BQ967" s="7">
        <v>18.2</v>
      </c>
      <c r="BR967" s="47">
        <f t="shared" si="1229"/>
        <v>3.1621039999999994</v>
      </c>
      <c r="BS967" s="5">
        <v>10.222335999999999</v>
      </c>
      <c r="BT967" s="47">
        <v>0</v>
      </c>
      <c r="BU967" s="47">
        <v>0</v>
      </c>
      <c r="BV967" s="47">
        <v>8.8000000000000007</v>
      </c>
      <c r="BW967" s="47">
        <f t="shared" si="1230"/>
        <v>1.4223359999999978</v>
      </c>
      <c r="BX967" s="3" t="s">
        <v>77</v>
      </c>
      <c r="BY967" s="3" t="s">
        <v>77</v>
      </c>
      <c r="BZ967" s="3" t="s">
        <v>77</v>
      </c>
      <c r="CA967" s="3" t="s">
        <v>77</v>
      </c>
      <c r="CB967" s="3" t="s">
        <v>77</v>
      </c>
      <c r="CC967" s="47">
        <f t="shared" si="1214"/>
        <v>10.222335999999999</v>
      </c>
      <c r="CD967" s="47">
        <f t="shared" si="1215"/>
        <v>0</v>
      </c>
      <c r="CE967" s="47">
        <f t="shared" si="1216"/>
        <v>0</v>
      </c>
      <c r="CF967" s="47">
        <f t="shared" si="1217"/>
        <v>8.8000000000000007</v>
      </c>
      <c r="CG967" s="47">
        <f t="shared" si="1218"/>
        <v>1.4223359999999978</v>
      </c>
      <c r="CH967" s="52">
        <f t="shared" si="1219"/>
        <v>35.184439999999995</v>
      </c>
      <c r="CI967" s="52">
        <f t="shared" si="1231"/>
        <v>0</v>
      </c>
      <c r="CJ967" s="52">
        <f t="shared" si="1231"/>
        <v>0</v>
      </c>
      <c r="CK967" s="52">
        <f t="shared" si="1231"/>
        <v>30</v>
      </c>
      <c r="CL967" s="52">
        <f t="shared" si="1231"/>
        <v>5.1844399999999968</v>
      </c>
      <c r="CM967" s="154" t="s">
        <v>3009</v>
      </c>
    </row>
    <row r="968" spans="1:91" s="10" customFormat="1" ht="47.25" x14ac:dyDescent="0.25">
      <c r="A968" s="44" t="s">
        <v>532</v>
      </c>
      <c r="B968" s="116" t="s">
        <v>2561</v>
      </c>
      <c r="C968" s="87" t="s">
        <v>2562</v>
      </c>
      <c r="D968" s="51" t="s">
        <v>175</v>
      </c>
      <c r="E968" s="43">
        <v>2025</v>
      </c>
      <c r="F968" s="43" t="s">
        <v>77</v>
      </c>
      <c r="G968" s="43">
        <v>2026</v>
      </c>
      <c r="H968" s="8" t="s">
        <v>77</v>
      </c>
      <c r="I968" s="8" t="s">
        <v>77</v>
      </c>
      <c r="J968" s="47" t="s">
        <v>77</v>
      </c>
      <c r="K968" s="47" t="s">
        <v>77</v>
      </c>
      <c r="L968" s="47" t="s">
        <v>77</v>
      </c>
      <c r="M968" s="47" t="s">
        <v>77</v>
      </c>
      <c r="N968" s="47" t="s">
        <v>77</v>
      </c>
      <c r="O968" s="47">
        <v>0</v>
      </c>
      <c r="P968" s="47">
        <v>0</v>
      </c>
      <c r="Q968" s="47">
        <v>86.655599999999993</v>
      </c>
      <c r="R968" s="47">
        <f t="shared" si="1201"/>
        <v>0</v>
      </c>
      <c r="S968" s="47">
        <f t="shared" si="1220"/>
        <v>0</v>
      </c>
      <c r="T968" s="47">
        <f t="shared" si="1232"/>
        <v>86.655599999999993</v>
      </c>
      <c r="U968" s="47">
        <v>0</v>
      </c>
      <c r="V968" s="47">
        <v>0</v>
      </c>
      <c r="W968" s="47">
        <v>0</v>
      </c>
      <c r="X968" s="47">
        <v>0</v>
      </c>
      <c r="Y968" s="47">
        <f t="shared" si="1221"/>
        <v>0</v>
      </c>
      <c r="Z968" s="5">
        <v>0</v>
      </c>
      <c r="AA968" s="47">
        <v>0</v>
      </c>
      <c r="AB968" s="47">
        <v>0</v>
      </c>
      <c r="AC968" s="7">
        <v>0</v>
      </c>
      <c r="AD968" s="47">
        <f t="shared" si="1222"/>
        <v>0</v>
      </c>
      <c r="AE968" s="47">
        <v>0</v>
      </c>
      <c r="AF968" s="47">
        <v>0</v>
      </c>
      <c r="AG968" s="47">
        <v>0</v>
      </c>
      <c r="AH968" s="47">
        <v>0</v>
      </c>
      <c r="AI968" s="47">
        <f t="shared" si="1223"/>
        <v>0</v>
      </c>
      <c r="AJ968" s="5">
        <v>0</v>
      </c>
      <c r="AK968" s="47">
        <v>0</v>
      </c>
      <c r="AL968" s="47">
        <v>0</v>
      </c>
      <c r="AM968" s="7">
        <v>0</v>
      </c>
      <c r="AN968" s="47">
        <f t="shared" si="1213"/>
        <v>0</v>
      </c>
      <c r="AO968" s="47">
        <v>0</v>
      </c>
      <c r="AP968" s="47">
        <v>0</v>
      </c>
      <c r="AQ968" s="47">
        <v>0</v>
      </c>
      <c r="AR968" s="47">
        <v>0</v>
      </c>
      <c r="AS968" s="47">
        <f t="shared" si="1224"/>
        <v>0</v>
      </c>
      <c r="AT968" s="5">
        <v>0</v>
      </c>
      <c r="AU968" s="47">
        <v>0</v>
      </c>
      <c r="AV968" s="47">
        <v>0</v>
      </c>
      <c r="AW968" s="7">
        <v>0</v>
      </c>
      <c r="AX968" s="47">
        <f t="shared" si="1225"/>
        <v>0</v>
      </c>
      <c r="AY968" s="47">
        <v>0</v>
      </c>
      <c r="AZ968" s="47">
        <v>0</v>
      </c>
      <c r="BA968" s="47">
        <v>0</v>
      </c>
      <c r="BB968" s="47">
        <v>0</v>
      </c>
      <c r="BC968" s="47">
        <f t="shared" si="1226"/>
        <v>0</v>
      </c>
      <c r="BD968" s="5">
        <v>0</v>
      </c>
      <c r="BE968" s="47">
        <v>0</v>
      </c>
      <c r="BF968" s="47">
        <v>0</v>
      </c>
      <c r="BG968" s="7">
        <v>0</v>
      </c>
      <c r="BH968" s="47">
        <f t="shared" si="1227"/>
        <v>0</v>
      </c>
      <c r="BI968" s="47">
        <v>0</v>
      </c>
      <c r="BJ968" s="47">
        <v>0</v>
      </c>
      <c r="BK968" s="47">
        <v>0</v>
      </c>
      <c r="BL968" s="47">
        <v>0</v>
      </c>
      <c r="BM968" s="47">
        <f t="shared" si="1228"/>
        <v>0</v>
      </c>
      <c r="BN968" s="5">
        <v>0</v>
      </c>
      <c r="BO968" s="47">
        <v>0</v>
      </c>
      <c r="BP968" s="47">
        <v>0</v>
      </c>
      <c r="BQ968" s="7">
        <v>0</v>
      </c>
      <c r="BR968" s="47">
        <f t="shared" si="1229"/>
        <v>0</v>
      </c>
      <c r="BS968" s="5">
        <v>70.965371292</v>
      </c>
      <c r="BT968" s="47">
        <v>0</v>
      </c>
      <c r="BU968" s="47">
        <v>0</v>
      </c>
      <c r="BV968" s="47">
        <v>60.004666666666658</v>
      </c>
      <c r="BW968" s="47">
        <f t="shared" si="1230"/>
        <v>10.960704625333342</v>
      </c>
      <c r="BX968" s="3" t="s">
        <v>77</v>
      </c>
      <c r="BY968" s="3" t="s">
        <v>77</v>
      </c>
      <c r="BZ968" s="3" t="s">
        <v>77</v>
      </c>
      <c r="CA968" s="3" t="s">
        <v>77</v>
      </c>
      <c r="CB968" s="3" t="s">
        <v>77</v>
      </c>
      <c r="CC968" s="47">
        <f t="shared" si="1214"/>
        <v>70.965371292</v>
      </c>
      <c r="CD968" s="47">
        <f t="shared" si="1215"/>
        <v>0</v>
      </c>
      <c r="CE968" s="47">
        <f t="shared" si="1216"/>
        <v>0</v>
      </c>
      <c r="CF968" s="47">
        <f t="shared" si="1217"/>
        <v>60.004666666666658</v>
      </c>
      <c r="CG968" s="47">
        <f t="shared" si="1218"/>
        <v>10.960704625333342</v>
      </c>
      <c r="CH968" s="52">
        <f t="shared" si="1219"/>
        <v>70.965371292</v>
      </c>
      <c r="CI968" s="52">
        <f t="shared" si="1231"/>
        <v>0</v>
      </c>
      <c r="CJ968" s="52">
        <f t="shared" si="1231"/>
        <v>0</v>
      </c>
      <c r="CK968" s="52">
        <f t="shared" si="1231"/>
        <v>60.004666666666658</v>
      </c>
      <c r="CL968" s="52">
        <f t="shared" si="1231"/>
        <v>10.960704625333342</v>
      </c>
      <c r="CM968" s="48" t="s">
        <v>2816</v>
      </c>
    </row>
    <row r="969" spans="1:91" s="10" customFormat="1" ht="78.75" x14ac:dyDescent="0.25">
      <c r="A969" s="44" t="s">
        <v>532</v>
      </c>
      <c r="B969" s="116" t="s">
        <v>2563</v>
      </c>
      <c r="C969" s="87" t="s">
        <v>2564</v>
      </c>
      <c r="D969" s="51" t="s">
        <v>175</v>
      </c>
      <c r="E969" s="43">
        <v>2021</v>
      </c>
      <c r="F969" s="43" t="s">
        <v>77</v>
      </c>
      <c r="G969" s="43">
        <v>2022</v>
      </c>
      <c r="H969" s="47" t="s">
        <v>77</v>
      </c>
      <c r="I969" s="47" t="s">
        <v>77</v>
      </c>
      <c r="J969" s="47" t="s">
        <v>77</v>
      </c>
      <c r="K969" s="47" t="s">
        <v>77</v>
      </c>
      <c r="L969" s="47" t="s">
        <v>77</v>
      </c>
      <c r="M969" s="47" t="s">
        <v>77</v>
      </c>
      <c r="N969" s="47" t="s">
        <v>77</v>
      </c>
      <c r="O969" s="47">
        <v>0</v>
      </c>
      <c r="P969" s="47">
        <v>0</v>
      </c>
      <c r="Q969" s="80">
        <f t="shared" ref="Q969:Q974" si="1233">O969+Z969+CH969</f>
        <v>6.5185999999999993</v>
      </c>
      <c r="R969" s="47">
        <f t="shared" si="1201"/>
        <v>0</v>
      </c>
      <c r="S969" s="47">
        <f t="shared" si="1220"/>
        <v>0</v>
      </c>
      <c r="T969" s="47">
        <f t="shared" ref="T969:T974" si="1234">CH969+Z969</f>
        <v>6.5185999999999993</v>
      </c>
      <c r="U969" s="47">
        <v>0</v>
      </c>
      <c r="V969" s="47">
        <v>0</v>
      </c>
      <c r="W969" s="47">
        <v>0</v>
      </c>
      <c r="X969" s="47">
        <v>0</v>
      </c>
      <c r="Y969" s="47">
        <f t="shared" si="1221"/>
        <v>0</v>
      </c>
      <c r="Z969" s="5">
        <v>0</v>
      </c>
      <c r="AA969" s="47">
        <v>0</v>
      </c>
      <c r="AB969" s="47">
        <v>0</v>
      </c>
      <c r="AC969" s="7">
        <v>0</v>
      </c>
      <c r="AD969" s="47">
        <f t="shared" si="1222"/>
        <v>0</v>
      </c>
      <c r="AE969" s="47">
        <v>0</v>
      </c>
      <c r="AF969" s="47">
        <v>0</v>
      </c>
      <c r="AG969" s="47">
        <v>0</v>
      </c>
      <c r="AH969" s="47">
        <v>0</v>
      </c>
      <c r="AI969" s="47">
        <f t="shared" si="1223"/>
        <v>0</v>
      </c>
      <c r="AJ969" s="5">
        <v>0.6</v>
      </c>
      <c r="AK969" s="47">
        <v>0</v>
      </c>
      <c r="AL969" s="47">
        <v>0</v>
      </c>
      <c r="AM969" s="7">
        <v>0.5</v>
      </c>
      <c r="AN969" s="47">
        <f t="shared" si="1213"/>
        <v>9.9999999999999978E-2</v>
      </c>
      <c r="AO969" s="47">
        <v>0</v>
      </c>
      <c r="AP969" s="47">
        <v>0</v>
      </c>
      <c r="AQ969" s="47">
        <v>0</v>
      </c>
      <c r="AR969" s="47">
        <v>0</v>
      </c>
      <c r="AS969" s="47">
        <f t="shared" si="1224"/>
        <v>0</v>
      </c>
      <c r="AT969" s="5">
        <v>5.9185999999999996</v>
      </c>
      <c r="AU969" s="47">
        <v>0</v>
      </c>
      <c r="AV969" s="47">
        <v>0</v>
      </c>
      <c r="AW969" s="7">
        <v>5</v>
      </c>
      <c r="AX969" s="47">
        <f t="shared" si="1225"/>
        <v>0.91859999999999964</v>
      </c>
      <c r="AY969" s="47">
        <v>0</v>
      </c>
      <c r="AZ969" s="47">
        <v>0</v>
      </c>
      <c r="BA969" s="47">
        <v>0</v>
      </c>
      <c r="BB969" s="47">
        <v>0</v>
      </c>
      <c r="BC969" s="47">
        <f t="shared" si="1226"/>
        <v>0</v>
      </c>
      <c r="BD969" s="5">
        <v>0</v>
      </c>
      <c r="BE969" s="47">
        <v>0</v>
      </c>
      <c r="BF969" s="47">
        <v>0</v>
      </c>
      <c r="BG969" s="7">
        <v>0</v>
      </c>
      <c r="BH969" s="47">
        <f t="shared" si="1227"/>
        <v>0</v>
      </c>
      <c r="BI969" s="47">
        <v>0</v>
      </c>
      <c r="BJ969" s="47">
        <v>0</v>
      </c>
      <c r="BK969" s="47">
        <v>0</v>
      </c>
      <c r="BL969" s="47">
        <v>0</v>
      </c>
      <c r="BM969" s="47">
        <f t="shared" si="1228"/>
        <v>0</v>
      </c>
      <c r="BN969" s="5">
        <v>0</v>
      </c>
      <c r="BO969" s="47">
        <v>0</v>
      </c>
      <c r="BP969" s="47">
        <v>0</v>
      </c>
      <c r="BQ969" s="7">
        <v>0</v>
      </c>
      <c r="BR969" s="47">
        <f t="shared" si="1229"/>
        <v>0</v>
      </c>
      <c r="BS969" s="5">
        <v>0</v>
      </c>
      <c r="BT969" s="47">
        <v>0</v>
      </c>
      <c r="BU969" s="47">
        <v>0</v>
      </c>
      <c r="BV969" s="47">
        <v>0</v>
      </c>
      <c r="BW969" s="47">
        <f t="shared" si="1230"/>
        <v>0</v>
      </c>
      <c r="BX969" s="3" t="s">
        <v>77</v>
      </c>
      <c r="BY969" s="3" t="s">
        <v>77</v>
      </c>
      <c r="BZ969" s="3" t="s">
        <v>77</v>
      </c>
      <c r="CA969" s="3" t="s">
        <v>77</v>
      </c>
      <c r="CB969" s="3" t="s">
        <v>77</v>
      </c>
      <c r="CC969" s="47">
        <f t="shared" si="1214"/>
        <v>0</v>
      </c>
      <c r="CD969" s="47">
        <f t="shared" si="1215"/>
        <v>0</v>
      </c>
      <c r="CE969" s="47">
        <f t="shared" si="1216"/>
        <v>0</v>
      </c>
      <c r="CF969" s="47">
        <f t="shared" si="1217"/>
        <v>0</v>
      </c>
      <c r="CG969" s="47">
        <f t="shared" si="1218"/>
        <v>0</v>
      </c>
      <c r="CH969" s="52">
        <f t="shared" si="1219"/>
        <v>6.5185999999999993</v>
      </c>
      <c r="CI969" s="52">
        <f t="shared" si="1231"/>
        <v>0</v>
      </c>
      <c r="CJ969" s="52">
        <f t="shared" si="1231"/>
        <v>0</v>
      </c>
      <c r="CK969" s="52">
        <f t="shared" si="1231"/>
        <v>5.5</v>
      </c>
      <c r="CL969" s="52">
        <f t="shared" si="1231"/>
        <v>1.0185999999999997</v>
      </c>
      <c r="CM969" s="154" t="s">
        <v>3003</v>
      </c>
    </row>
    <row r="970" spans="1:91" s="10" customFormat="1" ht="94.5" x14ac:dyDescent="0.25">
      <c r="A970" s="44" t="s">
        <v>532</v>
      </c>
      <c r="B970" s="116" t="s">
        <v>2565</v>
      </c>
      <c r="C970" s="87" t="s">
        <v>2566</v>
      </c>
      <c r="D970" s="51" t="s">
        <v>175</v>
      </c>
      <c r="E970" s="43">
        <v>2021</v>
      </c>
      <c r="F970" s="43" t="s">
        <v>77</v>
      </c>
      <c r="G970" s="43">
        <v>2023</v>
      </c>
      <c r="H970" s="8" t="s">
        <v>77</v>
      </c>
      <c r="I970" s="8" t="s">
        <v>77</v>
      </c>
      <c r="J970" s="47" t="s">
        <v>77</v>
      </c>
      <c r="K970" s="47" t="s">
        <v>77</v>
      </c>
      <c r="L970" s="47" t="s">
        <v>77</v>
      </c>
      <c r="M970" s="47" t="s">
        <v>77</v>
      </c>
      <c r="N970" s="47" t="s">
        <v>77</v>
      </c>
      <c r="O970" s="47">
        <v>0</v>
      </c>
      <c r="P970" s="47">
        <v>0</v>
      </c>
      <c r="Q970" s="80">
        <f t="shared" si="1233"/>
        <v>77.418326679999993</v>
      </c>
      <c r="R970" s="47">
        <f t="shared" si="1201"/>
        <v>0</v>
      </c>
      <c r="S970" s="47">
        <f t="shared" si="1220"/>
        <v>0</v>
      </c>
      <c r="T970" s="47">
        <f t="shared" si="1234"/>
        <v>77.418326679999993</v>
      </c>
      <c r="U970" s="47">
        <v>0</v>
      </c>
      <c r="V970" s="47">
        <v>0</v>
      </c>
      <c r="W970" s="47">
        <v>0</v>
      </c>
      <c r="X970" s="47">
        <v>0</v>
      </c>
      <c r="Y970" s="47">
        <f t="shared" si="1221"/>
        <v>0</v>
      </c>
      <c r="Z970" s="5">
        <v>0</v>
      </c>
      <c r="AA970" s="47">
        <v>0</v>
      </c>
      <c r="AB970" s="47">
        <v>0</v>
      </c>
      <c r="AC970" s="7">
        <v>0</v>
      </c>
      <c r="AD970" s="47">
        <f t="shared" si="1222"/>
        <v>0</v>
      </c>
      <c r="AE970" s="47">
        <v>0</v>
      </c>
      <c r="AF970" s="47">
        <v>0</v>
      </c>
      <c r="AG970" s="47">
        <v>0</v>
      </c>
      <c r="AH970" s="47">
        <v>0</v>
      </c>
      <c r="AI970" s="47">
        <f t="shared" si="1223"/>
        <v>0</v>
      </c>
      <c r="AJ970" s="5">
        <v>6</v>
      </c>
      <c r="AK970" s="47">
        <v>0</v>
      </c>
      <c r="AL970" s="47">
        <v>0</v>
      </c>
      <c r="AM970" s="7">
        <v>5</v>
      </c>
      <c r="AN970" s="47">
        <f t="shared" si="1213"/>
        <v>1</v>
      </c>
      <c r="AO970" s="47">
        <v>0</v>
      </c>
      <c r="AP970" s="47">
        <v>0</v>
      </c>
      <c r="AQ970" s="47">
        <v>0</v>
      </c>
      <c r="AR970" s="47">
        <v>0</v>
      </c>
      <c r="AS970" s="47">
        <f t="shared" si="1224"/>
        <v>0</v>
      </c>
      <c r="AT970" s="5">
        <v>35.848799999999997</v>
      </c>
      <c r="AU970" s="47">
        <v>0</v>
      </c>
      <c r="AV970" s="47">
        <v>0</v>
      </c>
      <c r="AW970" s="7">
        <v>29.999999999999996</v>
      </c>
      <c r="AX970" s="47">
        <f t="shared" si="1225"/>
        <v>5.8488000000000007</v>
      </c>
      <c r="AY970" s="47">
        <v>0</v>
      </c>
      <c r="AZ970" s="47">
        <v>0</v>
      </c>
      <c r="BA970" s="47">
        <v>0</v>
      </c>
      <c r="BB970" s="47">
        <v>0</v>
      </c>
      <c r="BC970" s="47">
        <f t="shared" si="1226"/>
        <v>0</v>
      </c>
      <c r="BD970" s="5">
        <v>35.569526679999996</v>
      </c>
      <c r="BE970" s="47">
        <v>0</v>
      </c>
      <c r="BF970" s="47">
        <v>0</v>
      </c>
      <c r="BG970" s="7">
        <v>29.999999999999996</v>
      </c>
      <c r="BH970" s="47">
        <f t="shared" si="1227"/>
        <v>5.5695266799999992</v>
      </c>
      <c r="BI970" s="47">
        <v>0</v>
      </c>
      <c r="BJ970" s="47">
        <v>0</v>
      </c>
      <c r="BK970" s="47">
        <v>0</v>
      </c>
      <c r="BL970" s="47">
        <v>0</v>
      </c>
      <c r="BM970" s="47">
        <f t="shared" si="1228"/>
        <v>0</v>
      </c>
      <c r="BN970" s="5">
        <v>0</v>
      </c>
      <c r="BO970" s="47">
        <v>0</v>
      </c>
      <c r="BP970" s="47">
        <v>0</v>
      </c>
      <c r="BQ970" s="7">
        <v>0</v>
      </c>
      <c r="BR970" s="47">
        <f t="shared" si="1229"/>
        <v>0</v>
      </c>
      <c r="BS970" s="5">
        <v>0</v>
      </c>
      <c r="BT970" s="47">
        <v>0</v>
      </c>
      <c r="BU970" s="47">
        <v>0</v>
      </c>
      <c r="BV970" s="47">
        <v>0</v>
      </c>
      <c r="BW970" s="47">
        <f t="shared" si="1230"/>
        <v>0</v>
      </c>
      <c r="BX970" s="3" t="s">
        <v>77</v>
      </c>
      <c r="BY970" s="3" t="s">
        <v>77</v>
      </c>
      <c r="BZ970" s="3" t="s">
        <v>77</v>
      </c>
      <c r="CA970" s="3" t="s">
        <v>77</v>
      </c>
      <c r="CB970" s="3" t="s">
        <v>77</v>
      </c>
      <c r="CC970" s="47">
        <f t="shared" si="1214"/>
        <v>0</v>
      </c>
      <c r="CD970" s="47">
        <f t="shared" si="1215"/>
        <v>0</v>
      </c>
      <c r="CE970" s="47">
        <f t="shared" si="1216"/>
        <v>0</v>
      </c>
      <c r="CF970" s="47">
        <f t="shared" si="1217"/>
        <v>0</v>
      </c>
      <c r="CG970" s="47">
        <f t="shared" si="1218"/>
        <v>0</v>
      </c>
      <c r="CH970" s="52">
        <f t="shared" si="1219"/>
        <v>77.418326679999993</v>
      </c>
      <c r="CI970" s="52">
        <f t="shared" si="1231"/>
        <v>0</v>
      </c>
      <c r="CJ970" s="52">
        <f t="shared" si="1231"/>
        <v>0</v>
      </c>
      <c r="CK970" s="52">
        <f t="shared" si="1231"/>
        <v>65</v>
      </c>
      <c r="CL970" s="52">
        <f t="shared" si="1231"/>
        <v>12.41832668</v>
      </c>
      <c r="CM970" s="154" t="s">
        <v>2989</v>
      </c>
    </row>
    <row r="971" spans="1:91" s="10" customFormat="1" ht="63" x14ac:dyDescent="0.25">
      <c r="A971" s="44" t="s">
        <v>532</v>
      </c>
      <c r="B971" s="116" t="s">
        <v>2567</v>
      </c>
      <c r="C971" s="87" t="s">
        <v>2568</v>
      </c>
      <c r="D971" s="51" t="s">
        <v>175</v>
      </c>
      <c r="E971" s="43">
        <v>2021</v>
      </c>
      <c r="F971" s="43" t="s">
        <v>77</v>
      </c>
      <c r="G971" s="43">
        <v>2022</v>
      </c>
      <c r="H971" s="47" t="s">
        <v>77</v>
      </c>
      <c r="I971" s="47" t="s">
        <v>77</v>
      </c>
      <c r="J971" s="47" t="s">
        <v>77</v>
      </c>
      <c r="K971" s="47" t="s">
        <v>77</v>
      </c>
      <c r="L971" s="47" t="s">
        <v>77</v>
      </c>
      <c r="M971" s="47" t="s">
        <v>77</v>
      </c>
      <c r="N971" s="47" t="s">
        <v>77</v>
      </c>
      <c r="O971" s="47">
        <v>0</v>
      </c>
      <c r="P971" s="47">
        <v>0</v>
      </c>
      <c r="Q971" s="80">
        <f t="shared" si="1233"/>
        <v>72.812370974000004</v>
      </c>
      <c r="R971" s="47">
        <f t="shared" si="1201"/>
        <v>0</v>
      </c>
      <c r="S971" s="47">
        <f t="shared" si="1220"/>
        <v>0</v>
      </c>
      <c r="T971" s="47">
        <f t="shared" si="1234"/>
        <v>72.812370974000004</v>
      </c>
      <c r="U971" s="47">
        <v>0</v>
      </c>
      <c r="V971" s="47">
        <v>0</v>
      </c>
      <c r="W971" s="47">
        <v>0</v>
      </c>
      <c r="X971" s="47">
        <v>0</v>
      </c>
      <c r="Y971" s="47">
        <f t="shared" si="1221"/>
        <v>0</v>
      </c>
      <c r="Z971" s="5">
        <v>0</v>
      </c>
      <c r="AA971" s="47">
        <v>0</v>
      </c>
      <c r="AB971" s="47">
        <v>0</v>
      </c>
      <c r="AC971" s="7">
        <v>0</v>
      </c>
      <c r="AD971" s="47">
        <f t="shared" si="1222"/>
        <v>0</v>
      </c>
      <c r="AE971" s="47">
        <v>0</v>
      </c>
      <c r="AF971" s="47">
        <v>0</v>
      </c>
      <c r="AG971" s="47">
        <v>0</v>
      </c>
      <c r="AH971" s="47">
        <v>0</v>
      </c>
      <c r="AI971" s="47">
        <f t="shared" si="1223"/>
        <v>0</v>
      </c>
      <c r="AJ971" s="5">
        <v>25.043646850000002</v>
      </c>
      <c r="AK971" s="47">
        <v>0</v>
      </c>
      <c r="AL971" s="47">
        <v>0</v>
      </c>
      <c r="AM971" s="7">
        <v>21.027000000000001</v>
      </c>
      <c r="AN971" s="47">
        <f t="shared" si="1213"/>
        <v>4.0166468500000008</v>
      </c>
      <c r="AO971" s="47">
        <v>0</v>
      </c>
      <c r="AP971" s="47">
        <v>0</v>
      </c>
      <c r="AQ971" s="47">
        <v>0</v>
      </c>
      <c r="AR971" s="47">
        <v>0</v>
      </c>
      <c r="AS971" s="47">
        <f t="shared" si="1224"/>
        <v>0</v>
      </c>
      <c r="AT971" s="5">
        <v>47.768724124000002</v>
      </c>
      <c r="AU971" s="47">
        <v>0</v>
      </c>
      <c r="AV971" s="47">
        <v>0</v>
      </c>
      <c r="AW971" s="7">
        <v>40</v>
      </c>
      <c r="AX971" s="47">
        <f t="shared" si="1225"/>
        <v>7.768724124000002</v>
      </c>
      <c r="AY971" s="47">
        <v>0</v>
      </c>
      <c r="AZ971" s="47">
        <v>0</v>
      </c>
      <c r="BA971" s="47">
        <v>0</v>
      </c>
      <c r="BB971" s="47">
        <v>0</v>
      </c>
      <c r="BC971" s="47">
        <f t="shared" si="1226"/>
        <v>0</v>
      </c>
      <c r="BD971" s="5">
        <v>0</v>
      </c>
      <c r="BE971" s="47">
        <v>0</v>
      </c>
      <c r="BF971" s="47">
        <v>0</v>
      </c>
      <c r="BG971" s="7">
        <v>0</v>
      </c>
      <c r="BH971" s="47">
        <f t="shared" si="1227"/>
        <v>0</v>
      </c>
      <c r="BI971" s="47">
        <v>0</v>
      </c>
      <c r="BJ971" s="47">
        <v>0</v>
      </c>
      <c r="BK971" s="47">
        <v>0</v>
      </c>
      <c r="BL971" s="47">
        <v>0</v>
      </c>
      <c r="BM971" s="47">
        <f t="shared" si="1228"/>
        <v>0</v>
      </c>
      <c r="BN971" s="5">
        <v>0</v>
      </c>
      <c r="BO971" s="47">
        <v>0</v>
      </c>
      <c r="BP971" s="47">
        <v>0</v>
      </c>
      <c r="BQ971" s="7">
        <v>0</v>
      </c>
      <c r="BR971" s="47">
        <f t="shared" si="1229"/>
        <v>0</v>
      </c>
      <c r="BS971" s="5">
        <v>0</v>
      </c>
      <c r="BT971" s="47">
        <v>0</v>
      </c>
      <c r="BU971" s="47">
        <v>0</v>
      </c>
      <c r="BV971" s="47">
        <v>0</v>
      </c>
      <c r="BW971" s="47">
        <f t="shared" si="1230"/>
        <v>0</v>
      </c>
      <c r="BX971" s="3" t="s">
        <v>77</v>
      </c>
      <c r="BY971" s="3" t="s">
        <v>77</v>
      </c>
      <c r="BZ971" s="3" t="s">
        <v>77</v>
      </c>
      <c r="CA971" s="3" t="s">
        <v>77</v>
      </c>
      <c r="CB971" s="3" t="s">
        <v>77</v>
      </c>
      <c r="CC971" s="47">
        <f t="shared" si="1214"/>
        <v>0</v>
      </c>
      <c r="CD971" s="47">
        <f t="shared" si="1215"/>
        <v>0</v>
      </c>
      <c r="CE971" s="47">
        <f t="shared" si="1216"/>
        <v>0</v>
      </c>
      <c r="CF971" s="47">
        <f t="shared" si="1217"/>
        <v>0</v>
      </c>
      <c r="CG971" s="47">
        <f t="shared" si="1218"/>
        <v>0</v>
      </c>
      <c r="CH971" s="52">
        <f t="shared" si="1219"/>
        <v>72.812370974000004</v>
      </c>
      <c r="CI971" s="52">
        <f t="shared" si="1231"/>
        <v>0</v>
      </c>
      <c r="CJ971" s="52">
        <f t="shared" si="1231"/>
        <v>0</v>
      </c>
      <c r="CK971" s="52">
        <f t="shared" si="1231"/>
        <v>61.027000000000001</v>
      </c>
      <c r="CL971" s="52">
        <f t="shared" si="1231"/>
        <v>11.785370974000003</v>
      </c>
      <c r="CM971" s="153" t="s">
        <v>3002</v>
      </c>
    </row>
    <row r="972" spans="1:91" s="9" customFormat="1" ht="47.25" outlineLevel="1" x14ac:dyDescent="0.25">
      <c r="A972" s="44" t="s">
        <v>532</v>
      </c>
      <c r="B972" s="45" t="s">
        <v>1692</v>
      </c>
      <c r="C972" s="5" t="s">
        <v>1693</v>
      </c>
      <c r="D972" s="6" t="s">
        <v>98</v>
      </c>
      <c r="E972" s="13">
        <v>2020</v>
      </c>
      <c r="F972" s="13">
        <v>2020</v>
      </c>
      <c r="G972" s="13">
        <v>2020</v>
      </c>
      <c r="H972" s="8" t="s">
        <v>77</v>
      </c>
      <c r="I972" s="8" t="s">
        <v>77</v>
      </c>
      <c r="J972" s="8" t="s">
        <v>77</v>
      </c>
      <c r="K972" s="8" t="s">
        <v>77</v>
      </c>
      <c r="L972" s="8" t="s">
        <v>77</v>
      </c>
      <c r="M972" s="8" t="s">
        <v>77</v>
      </c>
      <c r="N972" s="8" t="s">
        <v>77</v>
      </c>
      <c r="O972" s="47">
        <v>0</v>
      </c>
      <c r="P972" s="109">
        <v>18.053072</v>
      </c>
      <c r="Q972" s="80">
        <f t="shared" si="1233"/>
        <v>18.053072</v>
      </c>
      <c r="R972" s="108">
        <f t="shared" si="1201"/>
        <v>18.053072</v>
      </c>
      <c r="S972" s="108">
        <f t="shared" si="1172"/>
        <v>18.053072</v>
      </c>
      <c r="T972" s="47">
        <f t="shared" si="1234"/>
        <v>18.053072</v>
      </c>
      <c r="U972" s="5">
        <v>18.053072</v>
      </c>
      <c r="V972" s="5">
        <v>0</v>
      </c>
      <c r="W972" s="5">
        <v>0</v>
      </c>
      <c r="X972" s="5">
        <v>15.127560000000001</v>
      </c>
      <c r="Y972" s="5">
        <f t="shared" si="1203"/>
        <v>2.9255119999999994</v>
      </c>
      <c r="Z972" s="5">
        <v>18.053072</v>
      </c>
      <c r="AA972" s="5">
        <v>0</v>
      </c>
      <c r="AB972" s="5">
        <v>0</v>
      </c>
      <c r="AC972" s="5">
        <v>15.127560000000001</v>
      </c>
      <c r="AD972" s="47">
        <f t="shared" si="1204"/>
        <v>2.9255119999999994</v>
      </c>
      <c r="AE972" s="5">
        <v>0</v>
      </c>
      <c r="AF972" s="5">
        <v>0</v>
      </c>
      <c r="AG972" s="5">
        <v>0</v>
      </c>
      <c r="AH972" s="5">
        <v>0</v>
      </c>
      <c r="AI972" s="5">
        <f t="shared" si="1175"/>
        <v>0</v>
      </c>
      <c r="AJ972" s="5">
        <v>0</v>
      </c>
      <c r="AK972" s="5">
        <v>0</v>
      </c>
      <c r="AL972" s="5">
        <v>0</v>
      </c>
      <c r="AM972" s="5">
        <v>0</v>
      </c>
      <c r="AN972" s="47">
        <f t="shared" si="1213"/>
        <v>0</v>
      </c>
      <c r="AO972" s="5">
        <v>0</v>
      </c>
      <c r="AP972" s="5">
        <v>0</v>
      </c>
      <c r="AQ972" s="5">
        <v>0</v>
      </c>
      <c r="AR972" s="47">
        <v>0</v>
      </c>
      <c r="AS972" s="5">
        <f t="shared" si="1177"/>
        <v>0</v>
      </c>
      <c r="AT972" s="5">
        <v>0</v>
      </c>
      <c r="AU972" s="5">
        <v>0</v>
      </c>
      <c r="AV972" s="5">
        <v>0</v>
      </c>
      <c r="AW972" s="5">
        <v>0</v>
      </c>
      <c r="AX972" s="47">
        <f t="shared" si="1205"/>
        <v>0</v>
      </c>
      <c r="AY972" s="5">
        <v>0</v>
      </c>
      <c r="AZ972" s="5">
        <v>0</v>
      </c>
      <c r="BA972" s="5">
        <v>0</v>
      </c>
      <c r="BB972" s="47">
        <v>0</v>
      </c>
      <c r="BC972" s="5">
        <f t="shared" si="1179"/>
        <v>0</v>
      </c>
      <c r="BD972" s="5">
        <v>0</v>
      </c>
      <c r="BE972" s="5">
        <v>0</v>
      </c>
      <c r="BF972" s="5">
        <v>0</v>
      </c>
      <c r="BG972" s="47">
        <v>0</v>
      </c>
      <c r="BH972" s="47">
        <f t="shared" si="1206"/>
        <v>0</v>
      </c>
      <c r="BI972" s="5">
        <v>0</v>
      </c>
      <c r="BJ972" s="5">
        <v>0</v>
      </c>
      <c r="BK972" s="5">
        <v>0</v>
      </c>
      <c r="BL972" s="47">
        <v>0</v>
      </c>
      <c r="BM972" s="5">
        <f t="shared" si="1181"/>
        <v>0</v>
      </c>
      <c r="BN972" s="5">
        <v>0</v>
      </c>
      <c r="BO972" s="5">
        <v>0</v>
      </c>
      <c r="BP972" s="5">
        <v>0</v>
      </c>
      <c r="BQ972" s="47">
        <v>0</v>
      </c>
      <c r="BR972" s="47">
        <f t="shared" si="1207"/>
        <v>0</v>
      </c>
      <c r="BS972" s="5">
        <v>0</v>
      </c>
      <c r="BT972" s="5">
        <v>0</v>
      </c>
      <c r="BU972" s="5">
        <v>0</v>
      </c>
      <c r="BV972" s="47">
        <v>0</v>
      </c>
      <c r="BW972" s="47">
        <f t="shared" si="1208"/>
        <v>0</v>
      </c>
      <c r="BX972" s="3" t="s">
        <v>77</v>
      </c>
      <c r="BY972" s="3" t="s">
        <v>77</v>
      </c>
      <c r="BZ972" s="3" t="s">
        <v>77</v>
      </c>
      <c r="CA972" s="3" t="s">
        <v>77</v>
      </c>
      <c r="CB972" s="3" t="s">
        <v>77</v>
      </c>
      <c r="CC972" s="5">
        <f t="shared" si="1214"/>
        <v>0</v>
      </c>
      <c r="CD972" s="5">
        <f t="shared" si="1215"/>
        <v>0</v>
      </c>
      <c r="CE972" s="5">
        <f t="shared" si="1216"/>
        <v>0</v>
      </c>
      <c r="CF972" s="5">
        <f t="shared" si="1217"/>
        <v>0</v>
      </c>
      <c r="CG972" s="5">
        <f t="shared" si="1218"/>
        <v>0</v>
      </c>
      <c r="CH972" s="52">
        <f t="shared" si="1219"/>
        <v>0</v>
      </c>
      <c r="CI972" s="52">
        <f t="shared" si="1209"/>
        <v>0</v>
      </c>
      <c r="CJ972" s="52">
        <f t="shared" si="1210"/>
        <v>0</v>
      </c>
      <c r="CK972" s="52">
        <f t="shared" si="1211"/>
        <v>0</v>
      </c>
      <c r="CL972" s="52">
        <f t="shared" si="1212"/>
        <v>0</v>
      </c>
      <c r="CM972" s="129" t="s">
        <v>2896</v>
      </c>
    </row>
    <row r="973" spans="1:91" s="9" customFormat="1" ht="31.5" outlineLevel="1" x14ac:dyDescent="0.25">
      <c r="A973" s="44" t="s">
        <v>532</v>
      </c>
      <c r="B973" s="45" t="s">
        <v>2035</v>
      </c>
      <c r="C973" s="5" t="s">
        <v>2036</v>
      </c>
      <c r="D973" s="6" t="s">
        <v>98</v>
      </c>
      <c r="E973" s="13">
        <v>2020</v>
      </c>
      <c r="F973" s="13">
        <v>2020</v>
      </c>
      <c r="G973" s="13">
        <v>2020</v>
      </c>
      <c r="H973" s="8" t="s">
        <v>77</v>
      </c>
      <c r="I973" s="8" t="s">
        <v>77</v>
      </c>
      <c r="J973" s="8" t="s">
        <v>77</v>
      </c>
      <c r="K973" s="8" t="s">
        <v>77</v>
      </c>
      <c r="L973" s="8" t="s">
        <v>77</v>
      </c>
      <c r="M973" s="8" t="s">
        <v>77</v>
      </c>
      <c r="N973" s="8" t="s">
        <v>77</v>
      </c>
      <c r="O973" s="47">
        <v>0</v>
      </c>
      <c r="P973" s="109">
        <v>4.32</v>
      </c>
      <c r="Q973" s="80">
        <f t="shared" si="1233"/>
        <v>4.32</v>
      </c>
      <c r="R973" s="108">
        <f t="shared" si="1201"/>
        <v>4.32</v>
      </c>
      <c r="S973" s="108">
        <f t="shared" si="1172"/>
        <v>4.32</v>
      </c>
      <c r="T973" s="47">
        <f t="shared" si="1234"/>
        <v>4.32</v>
      </c>
      <c r="U973" s="5">
        <v>4.32</v>
      </c>
      <c r="V973" s="5">
        <v>0</v>
      </c>
      <c r="W973" s="5">
        <v>0</v>
      </c>
      <c r="X973" s="5">
        <v>3.6</v>
      </c>
      <c r="Y973" s="5">
        <f t="shared" si="1203"/>
        <v>0.7200000000000002</v>
      </c>
      <c r="Z973" s="5">
        <v>4.32</v>
      </c>
      <c r="AA973" s="5">
        <v>0</v>
      </c>
      <c r="AB973" s="5">
        <v>0</v>
      </c>
      <c r="AC973" s="5">
        <v>3.6</v>
      </c>
      <c r="AD973" s="47">
        <f t="shared" si="1204"/>
        <v>0.7200000000000002</v>
      </c>
      <c r="AE973" s="5">
        <v>0</v>
      </c>
      <c r="AF973" s="5">
        <v>0</v>
      </c>
      <c r="AG973" s="5">
        <v>0</v>
      </c>
      <c r="AH973" s="5">
        <v>0</v>
      </c>
      <c r="AI973" s="5">
        <f t="shared" si="1175"/>
        <v>0</v>
      </c>
      <c r="AJ973" s="5">
        <v>0</v>
      </c>
      <c r="AK973" s="5">
        <v>0</v>
      </c>
      <c r="AL973" s="5">
        <v>0</v>
      </c>
      <c r="AM973" s="5">
        <v>0</v>
      </c>
      <c r="AN973" s="47">
        <f t="shared" si="1213"/>
        <v>0</v>
      </c>
      <c r="AO973" s="5">
        <v>0</v>
      </c>
      <c r="AP973" s="5">
        <v>0</v>
      </c>
      <c r="AQ973" s="5">
        <v>0</v>
      </c>
      <c r="AR973" s="47">
        <v>0</v>
      </c>
      <c r="AS973" s="5">
        <f t="shared" si="1177"/>
        <v>0</v>
      </c>
      <c r="AT973" s="5">
        <v>0</v>
      </c>
      <c r="AU973" s="5">
        <v>0</v>
      </c>
      <c r="AV973" s="5">
        <v>0</v>
      </c>
      <c r="AW973" s="5">
        <v>0</v>
      </c>
      <c r="AX973" s="47">
        <f t="shared" si="1205"/>
        <v>0</v>
      </c>
      <c r="AY973" s="5">
        <v>0</v>
      </c>
      <c r="AZ973" s="5">
        <v>0</v>
      </c>
      <c r="BA973" s="5">
        <v>0</v>
      </c>
      <c r="BB973" s="47">
        <v>0</v>
      </c>
      <c r="BC973" s="5">
        <f t="shared" si="1179"/>
        <v>0</v>
      </c>
      <c r="BD973" s="5">
        <v>0</v>
      </c>
      <c r="BE973" s="5">
        <v>0</v>
      </c>
      <c r="BF973" s="5">
        <v>0</v>
      </c>
      <c r="BG973" s="47">
        <v>0</v>
      </c>
      <c r="BH973" s="47">
        <f t="shared" si="1206"/>
        <v>0</v>
      </c>
      <c r="BI973" s="5">
        <v>0</v>
      </c>
      <c r="BJ973" s="5">
        <v>0</v>
      </c>
      <c r="BK973" s="5">
        <v>0</v>
      </c>
      <c r="BL973" s="47">
        <v>0</v>
      </c>
      <c r="BM973" s="5">
        <f t="shared" si="1181"/>
        <v>0</v>
      </c>
      <c r="BN973" s="5">
        <v>0</v>
      </c>
      <c r="BO973" s="5">
        <v>0</v>
      </c>
      <c r="BP973" s="5">
        <v>0</v>
      </c>
      <c r="BQ973" s="47">
        <v>0</v>
      </c>
      <c r="BR973" s="47">
        <f t="shared" si="1207"/>
        <v>0</v>
      </c>
      <c r="BS973" s="5">
        <v>0</v>
      </c>
      <c r="BT973" s="5">
        <v>0</v>
      </c>
      <c r="BU973" s="5">
        <v>0</v>
      </c>
      <c r="BV973" s="47">
        <v>0</v>
      </c>
      <c r="BW973" s="47">
        <f t="shared" si="1208"/>
        <v>0</v>
      </c>
      <c r="BX973" s="47" t="s">
        <v>77</v>
      </c>
      <c r="BY973" s="47" t="s">
        <v>77</v>
      </c>
      <c r="BZ973" s="47" t="s">
        <v>77</v>
      </c>
      <c r="CA973" s="47" t="s">
        <v>77</v>
      </c>
      <c r="CB973" s="47" t="s">
        <v>77</v>
      </c>
      <c r="CC973" s="5">
        <f t="shared" si="1214"/>
        <v>0</v>
      </c>
      <c r="CD973" s="5">
        <f t="shared" si="1215"/>
        <v>0</v>
      </c>
      <c r="CE973" s="5">
        <f t="shared" si="1216"/>
        <v>0</v>
      </c>
      <c r="CF973" s="5">
        <f t="shared" si="1217"/>
        <v>0</v>
      </c>
      <c r="CG973" s="5">
        <f t="shared" si="1218"/>
        <v>0</v>
      </c>
      <c r="CH973" s="52">
        <f t="shared" si="1219"/>
        <v>0</v>
      </c>
      <c r="CI973" s="52">
        <f t="shared" si="1209"/>
        <v>0</v>
      </c>
      <c r="CJ973" s="52">
        <f t="shared" si="1210"/>
        <v>0</v>
      </c>
      <c r="CK973" s="52">
        <f t="shared" si="1211"/>
        <v>0</v>
      </c>
      <c r="CL973" s="52">
        <f t="shared" si="1212"/>
        <v>0</v>
      </c>
      <c r="CM973" s="129" t="s">
        <v>2896</v>
      </c>
    </row>
    <row r="974" spans="1:91" s="9" customFormat="1" ht="47.25" outlineLevel="1" x14ac:dyDescent="0.25">
      <c r="A974" s="44" t="s">
        <v>532</v>
      </c>
      <c r="B974" s="45" t="s">
        <v>2722</v>
      </c>
      <c r="C974" s="5" t="s">
        <v>2723</v>
      </c>
      <c r="D974" s="83" t="s">
        <v>1202</v>
      </c>
      <c r="E974" s="43">
        <v>2019</v>
      </c>
      <c r="F974" s="43" t="s">
        <v>77</v>
      </c>
      <c r="G974" s="43">
        <v>2020</v>
      </c>
      <c r="H974" s="47" t="s">
        <v>77</v>
      </c>
      <c r="I974" s="47" t="s">
        <v>77</v>
      </c>
      <c r="J974" s="47" t="s">
        <v>77</v>
      </c>
      <c r="K974" s="47" t="s">
        <v>77</v>
      </c>
      <c r="L974" s="47" t="s">
        <v>77</v>
      </c>
      <c r="M974" s="47" t="s">
        <v>77</v>
      </c>
      <c r="N974" s="47" t="s">
        <v>77</v>
      </c>
      <c r="O974" s="47">
        <v>124.33365551999999</v>
      </c>
      <c r="P974" s="47">
        <v>0</v>
      </c>
      <c r="Q974" s="80">
        <f t="shared" si="1233"/>
        <v>125.90404487999999</v>
      </c>
      <c r="R974" s="47">
        <f t="shared" si="1201"/>
        <v>0</v>
      </c>
      <c r="S974" s="47">
        <f t="shared" si="1172"/>
        <v>0</v>
      </c>
      <c r="T974" s="47">
        <f t="shared" si="1234"/>
        <v>1.5703893599999998</v>
      </c>
      <c r="U974" s="47">
        <v>0</v>
      </c>
      <c r="V974" s="47">
        <v>0</v>
      </c>
      <c r="W974" s="47">
        <v>0</v>
      </c>
      <c r="X974" s="47">
        <v>0</v>
      </c>
      <c r="Y974" s="47">
        <f t="shared" si="1203"/>
        <v>0</v>
      </c>
      <c r="Z974" s="5">
        <v>1.5703893599999998</v>
      </c>
      <c r="AA974" s="47">
        <v>0</v>
      </c>
      <c r="AB974" s="47">
        <v>0</v>
      </c>
      <c r="AC974" s="5">
        <v>1.3086578</v>
      </c>
      <c r="AD974" s="47">
        <f t="shared" si="1204"/>
        <v>0.26173155999999986</v>
      </c>
      <c r="AE974" s="47">
        <v>0</v>
      </c>
      <c r="AF974" s="47">
        <v>0</v>
      </c>
      <c r="AG974" s="47">
        <v>0</v>
      </c>
      <c r="AH974" s="47">
        <v>0</v>
      </c>
      <c r="AI974" s="47">
        <f>AE974-AH974</f>
        <v>0</v>
      </c>
      <c r="AJ974" s="5">
        <v>0</v>
      </c>
      <c r="AK974" s="47">
        <v>0</v>
      </c>
      <c r="AL974" s="47">
        <v>0</v>
      </c>
      <c r="AM974" s="5">
        <v>0</v>
      </c>
      <c r="AN974" s="47">
        <f t="shared" si="1213"/>
        <v>0</v>
      </c>
      <c r="AO974" s="47">
        <v>0</v>
      </c>
      <c r="AP974" s="47">
        <v>0</v>
      </c>
      <c r="AQ974" s="47">
        <v>0</v>
      </c>
      <c r="AR974" s="47">
        <v>0</v>
      </c>
      <c r="AS974" s="47">
        <f>AO974-AR974</f>
        <v>0</v>
      </c>
      <c r="AT974" s="5">
        <v>0</v>
      </c>
      <c r="AU974" s="47">
        <v>0</v>
      </c>
      <c r="AV974" s="47">
        <v>0</v>
      </c>
      <c r="AW974" s="5">
        <v>0</v>
      </c>
      <c r="AX974" s="47">
        <f t="shared" si="1205"/>
        <v>0</v>
      </c>
      <c r="AY974" s="47">
        <v>0</v>
      </c>
      <c r="AZ974" s="47">
        <v>0</v>
      </c>
      <c r="BA974" s="47">
        <v>0</v>
      </c>
      <c r="BB974" s="47">
        <v>0</v>
      </c>
      <c r="BC974" s="47">
        <f>AY974-BB974</f>
        <v>0</v>
      </c>
      <c r="BD974" s="5">
        <v>0</v>
      </c>
      <c r="BE974" s="47">
        <v>0</v>
      </c>
      <c r="BF974" s="47">
        <v>0</v>
      </c>
      <c r="BG974" s="47">
        <v>0</v>
      </c>
      <c r="BH974" s="47">
        <f t="shared" si="1206"/>
        <v>0</v>
      </c>
      <c r="BI974" s="47">
        <v>0</v>
      </c>
      <c r="BJ974" s="47">
        <v>0</v>
      </c>
      <c r="BK974" s="47">
        <v>0</v>
      </c>
      <c r="BL974" s="47">
        <v>0</v>
      </c>
      <c r="BM974" s="47">
        <f>BI974-BL974</f>
        <v>0</v>
      </c>
      <c r="BN974" s="5">
        <v>0</v>
      </c>
      <c r="BO974" s="47">
        <v>0</v>
      </c>
      <c r="BP974" s="47">
        <v>0</v>
      </c>
      <c r="BQ974" s="47">
        <v>0</v>
      </c>
      <c r="BR974" s="47">
        <f t="shared" si="1207"/>
        <v>0</v>
      </c>
      <c r="BS974" s="5">
        <v>0</v>
      </c>
      <c r="BT974" s="47">
        <v>0</v>
      </c>
      <c r="BU974" s="47">
        <v>0</v>
      </c>
      <c r="BV974" s="47">
        <v>0</v>
      </c>
      <c r="BW974" s="47">
        <f t="shared" si="1208"/>
        <v>0</v>
      </c>
      <c r="BX974" s="3" t="s">
        <v>77</v>
      </c>
      <c r="BY974" s="3" t="s">
        <v>77</v>
      </c>
      <c r="BZ974" s="3" t="s">
        <v>77</v>
      </c>
      <c r="CA974" s="3" t="s">
        <v>77</v>
      </c>
      <c r="CB974" s="3" t="s">
        <v>77</v>
      </c>
      <c r="CC974" s="47">
        <f t="shared" si="1214"/>
        <v>0</v>
      </c>
      <c r="CD974" s="47">
        <f t="shared" si="1215"/>
        <v>0</v>
      </c>
      <c r="CE974" s="47">
        <f t="shared" si="1216"/>
        <v>0</v>
      </c>
      <c r="CF974" s="47">
        <f t="shared" si="1217"/>
        <v>0</v>
      </c>
      <c r="CG974" s="47">
        <f t="shared" si="1218"/>
        <v>0</v>
      </c>
      <c r="CH974" s="52">
        <f t="shared" si="1219"/>
        <v>0</v>
      </c>
      <c r="CI974" s="52">
        <f t="shared" si="1209"/>
        <v>0</v>
      </c>
      <c r="CJ974" s="52">
        <f t="shared" si="1210"/>
        <v>0</v>
      </c>
      <c r="CK974" s="52">
        <f t="shared" si="1211"/>
        <v>0</v>
      </c>
      <c r="CL974" s="52">
        <f t="shared" si="1212"/>
        <v>0</v>
      </c>
      <c r="CM974" s="48" t="s">
        <v>2957</v>
      </c>
    </row>
    <row r="975" spans="1:91" s="9" customFormat="1" ht="110.25" x14ac:dyDescent="0.25">
      <c r="A975" s="44" t="s">
        <v>532</v>
      </c>
      <c r="B975" s="93" t="s">
        <v>656</v>
      </c>
      <c r="C975" s="103" t="s">
        <v>482</v>
      </c>
      <c r="D975" s="83" t="s">
        <v>183</v>
      </c>
      <c r="E975" s="13">
        <v>2015</v>
      </c>
      <c r="F975" s="13">
        <v>2025</v>
      </c>
      <c r="G975" s="13">
        <v>2026</v>
      </c>
      <c r="H975" s="47" t="s">
        <v>77</v>
      </c>
      <c r="I975" s="47" t="s">
        <v>77</v>
      </c>
      <c r="J975" s="5" t="s">
        <v>77</v>
      </c>
      <c r="K975" s="47" t="s">
        <v>77</v>
      </c>
      <c r="L975" s="47" t="s">
        <v>77</v>
      </c>
      <c r="M975" s="47" t="s">
        <v>77</v>
      </c>
      <c r="N975" s="47" t="s">
        <v>77</v>
      </c>
      <c r="O975" s="47">
        <f>1.823*1.18+10.53916195+2.6829563+3.76949443</f>
        <v>19.142752680000001</v>
      </c>
      <c r="P975" s="47">
        <v>134.64249107118638</v>
      </c>
      <c r="Q975" s="47">
        <v>134.64249107118638</v>
      </c>
      <c r="R975" s="107">
        <f>P975-O975</f>
        <v>115.49973839118638</v>
      </c>
      <c r="S975" s="107">
        <f t="shared" ref="S975:S999" si="1235">R975</f>
        <v>115.49973839118638</v>
      </c>
      <c r="T975" s="47">
        <f t="shared" ref="T975:T976" si="1236">Q975-O975</f>
        <v>115.49973839118638</v>
      </c>
      <c r="U975" s="5">
        <v>3.8578108420000001</v>
      </c>
      <c r="V975" s="5">
        <v>0</v>
      </c>
      <c r="W975" s="5">
        <v>0</v>
      </c>
      <c r="X975" s="47">
        <v>3.2428423683333336</v>
      </c>
      <c r="Y975" s="47">
        <f t="shared" si="1203"/>
        <v>0.61496847366666652</v>
      </c>
      <c r="Z975" s="5">
        <v>10.905863099999999</v>
      </c>
      <c r="AA975" s="5">
        <v>0</v>
      </c>
      <c r="AB975" s="5">
        <v>0</v>
      </c>
      <c r="AC975" s="5">
        <v>9.1162192500000003</v>
      </c>
      <c r="AD975" s="47">
        <f t="shared" si="1204"/>
        <v>1.7896438499999991</v>
      </c>
      <c r="AE975" s="5">
        <v>10.74</v>
      </c>
      <c r="AF975" s="5">
        <v>0</v>
      </c>
      <c r="AG975" s="5">
        <v>0</v>
      </c>
      <c r="AH975" s="47">
        <v>9</v>
      </c>
      <c r="AI975" s="47">
        <f t="shared" ref="AI975:AI999" si="1237">AE975-AH975</f>
        <v>1.7400000000000002</v>
      </c>
      <c r="AJ975" s="5">
        <v>10.620000000000001</v>
      </c>
      <c r="AK975" s="5">
        <v>0</v>
      </c>
      <c r="AL975" s="5">
        <v>0</v>
      </c>
      <c r="AM975" s="47">
        <v>9.0000000000000018</v>
      </c>
      <c r="AN975" s="47">
        <f t="shared" si="1213"/>
        <v>1.6199999999999992</v>
      </c>
      <c r="AO975" s="5">
        <v>24.984000000000002</v>
      </c>
      <c r="AP975" s="5">
        <v>0</v>
      </c>
      <c r="AQ975" s="5">
        <v>0</v>
      </c>
      <c r="AR975" s="47">
        <v>20.945</v>
      </c>
      <c r="AS975" s="47">
        <f t="shared" ref="AS975:AS999" si="1238">AO975-AR975</f>
        <v>4.0390000000000015</v>
      </c>
      <c r="AT975" s="5">
        <v>24.899282049999997</v>
      </c>
      <c r="AU975" s="5">
        <v>0</v>
      </c>
      <c r="AV975" s="5">
        <v>0</v>
      </c>
      <c r="AW975" s="47">
        <v>20.945</v>
      </c>
      <c r="AX975" s="47">
        <f t="shared" si="1205"/>
        <v>3.9542820499999962</v>
      </c>
      <c r="AY975" s="5">
        <v>24.984000000000002</v>
      </c>
      <c r="AZ975" s="5">
        <v>0</v>
      </c>
      <c r="BA975" s="5">
        <v>0</v>
      </c>
      <c r="BB975" s="47">
        <v>20.945</v>
      </c>
      <c r="BC975" s="47">
        <f t="shared" ref="BC975:BC999" si="1239">AY975-BB975</f>
        <v>4.0390000000000015</v>
      </c>
      <c r="BD975" s="5">
        <v>24.984000000000002</v>
      </c>
      <c r="BE975" s="5">
        <v>0</v>
      </c>
      <c r="BF975" s="5">
        <v>0</v>
      </c>
      <c r="BG975" s="47">
        <v>20.945</v>
      </c>
      <c r="BH975" s="47">
        <f t="shared" si="1206"/>
        <v>4.0390000000000015</v>
      </c>
      <c r="BI975" s="5">
        <v>15.85</v>
      </c>
      <c r="BJ975" s="5">
        <v>0</v>
      </c>
      <c r="BK975" s="5">
        <v>0</v>
      </c>
      <c r="BL975" s="47">
        <v>13.333333333333334</v>
      </c>
      <c r="BM975" s="47">
        <f t="shared" ref="BM975:BM999" si="1240">BI975-BL975</f>
        <v>2.5166666666666657</v>
      </c>
      <c r="BN975" s="5">
        <v>17.850000000000001</v>
      </c>
      <c r="BO975" s="5">
        <v>0</v>
      </c>
      <c r="BP975" s="5">
        <v>0</v>
      </c>
      <c r="BQ975" s="47">
        <v>15</v>
      </c>
      <c r="BR975" s="47">
        <f t="shared" si="1207"/>
        <v>2.8500000000000014</v>
      </c>
      <c r="BS975" s="5">
        <v>18</v>
      </c>
      <c r="BT975" s="5">
        <v>0</v>
      </c>
      <c r="BU975" s="5">
        <v>0</v>
      </c>
      <c r="BV975" s="47">
        <v>15</v>
      </c>
      <c r="BW975" s="47">
        <f t="shared" si="1208"/>
        <v>3</v>
      </c>
      <c r="BX975" s="3" t="s">
        <v>77</v>
      </c>
      <c r="BY975" s="3" t="s">
        <v>77</v>
      </c>
      <c r="BZ975" s="3" t="s">
        <v>77</v>
      </c>
      <c r="CA975" s="3" t="s">
        <v>77</v>
      </c>
      <c r="CB975" s="3" t="s">
        <v>77</v>
      </c>
      <c r="CC975" s="5">
        <f t="shared" si="1214"/>
        <v>94.558000000000007</v>
      </c>
      <c r="CD975" s="5">
        <f t="shared" si="1215"/>
        <v>0</v>
      </c>
      <c r="CE975" s="5">
        <f t="shared" si="1216"/>
        <v>0</v>
      </c>
      <c r="CF975" s="5">
        <f t="shared" si="1217"/>
        <v>79.223333333333329</v>
      </c>
      <c r="CG975" s="5">
        <f t="shared" si="1218"/>
        <v>15.334666666666669</v>
      </c>
      <c r="CH975" s="52">
        <f t="shared" si="1219"/>
        <v>96.353282050000004</v>
      </c>
      <c r="CI975" s="52">
        <f t="shared" si="1209"/>
        <v>0</v>
      </c>
      <c r="CJ975" s="52">
        <f t="shared" si="1210"/>
        <v>0</v>
      </c>
      <c r="CK975" s="52">
        <f t="shared" si="1211"/>
        <v>80.89</v>
      </c>
      <c r="CL975" s="52">
        <f t="shared" si="1212"/>
        <v>15.463282049999998</v>
      </c>
      <c r="CM975" s="129" t="s">
        <v>2890</v>
      </c>
    </row>
    <row r="976" spans="1:91" s="10" customFormat="1" ht="47.25" x14ac:dyDescent="0.25">
      <c r="A976" s="44" t="s">
        <v>532</v>
      </c>
      <c r="B976" s="45" t="s">
        <v>657</v>
      </c>
      <c r="C976" s="103" t="s">
        <v>483</v>
      </c>
      <c r="D976" s="83" t="s">
        <v>183</v>
      </c>
      <c r="E976" s="13">
        <v>2013</v>
      </c>
      <c r="F976" s="13">
        <v>2026</v>
      </c>
      <c r="G976" s="13">
        <v>2026</v>
      </c>
      <c r="H976" s="47" t="s">
        <v>77</v>
      </c>
      <c r="I976" s="47" t="s">
        <v>77</v>
      </c>
      <c r="J976" s="5" t="s">
        <v>77</v>
      </c>
      <c r="K976" s="47" t="s">
        <v>77</v>
      </c>
      <c r="L976" s="47" t="s">
        <v>77</v>
      </c>
      <c r="M976" s="47" t="s">
        <v>77</v>
      </c>
      <c r="N976" s="47" t="s">
        <v>77</v>
      </c>
      <c r="O976" s="47">
        <v>1.1115600000000001</v>
      </c>
      <c r="P976" s="47">
        <v>81.681968095600013</v>
      </c>
      <c r="Q976" s="47">
        <v>81.681968095600013</v>
      </c>
      <c r="R976" s="107">
        <f>P976-O976</f>
        <v>80.570408095600015</v>
      </c>
      <c r="S976" s="107">
        <f t="shared" si="1235"/>
        <v>80.570408095600015</v>
      </c>
      <c r="T976" s="47">
        <f t="shared" si="1236"/>
        <v>80.570408095600015</v>
      </c>
      <c r="U976" s="5">
        <v>8.9499999999999993</v>
      </c>
      <c r="V976" s="5">
        <v>0</v>
      </c>
      <c r="W976" s="5">
        <v>0</v>
      </c>
      <c r="X976" s="5">
        <v>7.5</v>
      </c>
      <c r="Y976" s="5">
        <f t="shared" si="1203"/>
        <v>1.4499999999999993</v>
      </c>
      <c r="Z976" s="5">
        <v>8.9499999999999993</v>
      </c>
      <c r="AA976" s="5">
        <v>0</v>
      </c>
      <c r="AB976" s="5">
        <v>0</v>
      </c>
      <c r="AC976" s="5">
        <v>7.5</v>
      </c>
      <c r="AD976" s="47">
        <f t="shared" si="1204"/>
        <v>1.4499999999999993</v>
      </c>
      <c r="AE976" s="5">
        <v>10.234</v>
      </c>
      <c r="AF976" s="5">
        <v>0</v>
      </c>
      <c r="AG976" s="5">
        <v>0</v>
      </c>
      <c r="AH976" s="47">
        <v>8.57</v>
      </c>
      <c r="AI976" s="5">
        <f t="shared" si="1237"/>
        <v>1.6639999999999997</v>
      </c>
      <c r="AJ976" s="5">
        <v>10.234</v>
      </c>
      <c r="AK976" s="5">
        <v>0</v>
      </c>
      <c r="AL976" s="5">
        <v>0</v>
      </c>
      <c r="AM976" s="5">
        <v>8.57</v>
      </c>
      <c r="AN976" s="47">
        <f t="shared" si="1213"/>
        <v>1.6639999999999997</v>
      </c>
      <c r="AO976" s="5">
        <v>12.657999999999999</v>
      </c>
      <c r="AP976" s="5">
        <v>0</v>
      </c>
      <c r="AQ976" s="5">
        <v>0</v>
      </c>
      <c r="AR976" s="47">
        <v>10.59</v>
      </c>
      <c r="AS976" s="5">
        <f t="shared" si="1238"/>
        <v>2.0679999999999996</v>
      </c>
      <c r="AT976" s="5">
        <v>12.518000000000001</v>
      </c>
      <c r="AU976" s="5">
        <v>0</v>
      </c>
      <c r="AV976" s="5">
        <v>0</v>
      </c>
      <c r="AW976" s="47">
        <v>10.59</v>
      </c>
      <c r="AX976" s="47">
        <f t="shared" si="1205"/>
        <v>1.9280000000000008</v>
      </c>
      <c r="AY976" s="5">
        <v>12.657999999999999</v>
      </c>
      <c r="AZ976" s="5">
        <v>0</v>
      </c>
      <c r="BA976" s="5">
        <v>0</v>
      </c>
      <c r="BB976" s="47">
        <v>10.59</v>
      </c>
      <c r="BC976" s="5">
        <f t="shared" si="1239"/>
        <v>2.0679999999999996</v>
      </c>
      <c r="BD976" s="5">
        <v>12.657999999999999</v>
      </c>
      <c r="BE976" s="5">
        <v>0</v>
      </c>
      <c r="BF976" s="5">
        <v>0</v>
      </c>
      <c r="BG976" s="47">
        <v>10.59</v>
      </c>
      <c r="BH976" s="47">
        <f t="shared" si="1206"/>
        <v>2.0679999999999996</v>
      </c>
      <c r="BI976" s="5">
        <v>21.85</v>
      </c>
      <c r="BJ976" s="5">
        <v>0</v>
      </c>
      <c r="BK976" s="5">
        <v>0</v>
      </c>
      <c r="BL976" s="47">
        <v>18.333333333333336</v>
      </c>
      <c r="BM976" s="5">
        <f t="shared" si="1240"/>
        <v>3.5166666666666657</v>
      </c>
      <c r="BN976" s="5">
        <v>23.85</v>
      </c>
      <c r="BO976" s="5">
        <v>0</v>
      </c>
      <c r="BP976" s="5">
        <v>0</v>
      </c>
      <c r="BQ976" s="47">
        <v>20</v>
      </c>
      <c r="BR976" s="47">
        <f t="shared" si="1207"/>
        <v>3.8500000000000014</v>
      </c>
      <c r="BS976" s="5">
        <v>13.0008</v>
      </c>
      <c r="BT976" s="5">
        <v>0</v>
      </c>
      <c r="BU976" s="5">
        <v>0</v>
      </c>
      <c r="BV976" s="47">
        <v>10.834</v>
      </c>
      <c r="BW976" s="47">
        <f t="shared" si="1208"/>
        <v>2.1668000000000003</v>
      </c>
      <c r="BX976" s="3" t="s">
        <v>77</v>
      </c>
      <c r="BY976" s="3" t="s">
        <v>77</v>
      </c>
      <c r="BZ976" s="3" t="s">
        <v>77</v>
      </c>
      <c r="CA976" s="3" t="s">
        <v>77</v>
      </c>
      <c r="CB976" s="3" t="s">
        <v>77</v>
      </c>
      <c r="CC976" s="5">
        <f t="shared" si="1214"/>
        <v>70.400800000000004</v>
      </c>
      <c r="CD976" s="5">
        <f t="shared" si="1215"/>
        <v>0</v>
      </c>
      <c r="CE976" s="5">
        <f t="shared" si="1216"/>
        <v>0</v>
      </c>
      <c r="CF976" s="5">
        <f t="shared" si="1217"/>
        <v>58.917333333333332</v>
      </c>
      <c r="CG976" s="5">
        <f t="shared" si="1218"/>
        <v>11.483466666666665</v>
      </c>
      <c r="CH976" s="52">
        <f t="shared" si="1219"/>
        <v>72.260800000000003</v>
      </c>
      <c r="CI976" s="52">
        <f t="shared" si="1209"/>
        <v>0</v>
      </c>
      <c r="CJ976" s="52">
        <f t="shared" si="1210"/>
        <v>0</v>
      </c>
      <c r="CK976" s="52">
        <f t="shared" si="1211"/>
        <v>60.584000000000003</v>
      </c>
      <c r="CL976" s="52">
        <f t="shared" si="1212"/>
        <v>11.676800000000002</v>
      </c>
      <c r="CM976" s="48" t="s">
        <v>3001</v>
      </c>
    </row>
    <row r="977" spans="1:91" s="11" customFormat="1" ht="47.25" x14ac:dyDescent="0.25">
      <c r="A977" s="44" t="s">
        <v>532</v>
      </c>
      <c r="B977" s="45" t="s">
        <v>1572</v>
      </c>
      <c r="C977" s="87" t="s">
        <v>484</v>
      </c>
      <c r="D977" s="51" t="s">
        <v>175</v>
      </c>
      <c r="E977" s="13">
        <v>2020</v>
      </c>
      <c r="F977" s="13">
        <v>2021</v>
      </c>
      <c r="G977" s="13">
        <v>2021</v>
      </c>
      <c r="H977" s="47" t="s">
        <v>77</v>
      </c>
      <c r="I977" s="47" t="s">
        <v>77</v>
      </c>
      <c r="J977" s="47" t="s">
        <v>77</v>
      </c>
      <c r="K977" s="47" t="s">
        <v>77</v>
      </c>
      <c r="L977" s="47" t="s">
        <v>77</v>
      </c>
      <c r="M977" s="47" t="s">
        <v>77</v>
      </c>
      <c r="N977" s="47" t="s">
        <v>77</v>
      </c>
      <c r="O977" s="47">
        <v>0</v>
      </c>
      <c r="P977" s="80">
        <v>20.147618135999998</v>
      </c>
      <c r="Q977" s="80">
        <f>O977+Z977+CH977</f>
        <v>20.147618135999998</v>
      </c>
      <c r="R977" s="107">
        <f t="shared" ref="R977:R999" si="1241">U977+AE977+AO977+AY977+BI977</f>
        <v>20.147618135999998</v>
      </c>
      <c r="S977" s="107">
        <f t="shared" si="1235"/>
        <v>20.147618135999998</v>
      </c>
      <c r="T977" s="47">
        <f>CH977+Z977</f>
        <v>20.147618135999998</v>
      </c>
      <c r="U977" s="5">
        <v>16.667618135999998</v>
      </c>
      <c r="V977" s="5">
        <v>0</v>
      </c>
      <c r="W977" s="5">
        <v>0</v>
      </c>
      <c r="X977" s="5">
        <v>14.099999999999998</v>
      </c>
      <c r="Y977" s="5">
        <f t="shared" si="1203"/>
        <v>2.5676181360000001</v>
      </c>
      <c r="Z977" s="5">
        <v>19.562618130000001</v>
      </c>
      <c r="AA977" s="5">
        <v>0</v>
      </c>
      <c r="AB977" s="5">
        <v>0</v>
      </c>
      <c r="AC977" s="5">
        <v>16.512499995000002</v>
      </c>
      <c r="AD977" s="47">
        <f t="shared" si="1204"/>
        <v>3.0501181349999982</v>
      </c>
      <c r="AE977" s="5">
        <v>3.4800000000000009</v>
      </c>
      <c r="AF977" s="5">
        <v>0</v>
      </c>
      <c r="AG977" s="5">
        <v>0</v>
      </c>
      <c r="AH977" s="47">
        <v>2.9000000000000008</v>
      </c>
      <c r="AI977" s="5">
        <f t="shared" si="1237"/>
        <v>0.58000000000000007</v>
      </c>
      <c r="AJ977" s="5">
        <v>0.58500000599999957</v>
      </c>
      <c r="AK977" s="5">
        <v>0</v>
      </c>
      <c r="AL977" s="5">
        <v>0</v>
      </c>
      <c r="AM977" s="5">
        <v>0.48750000499999963</v>
      </c>
      <c r="AN977" s="47">
        <f t="shared" si="1213"/>
        <v>9.7500000999999947E-2</v>
      </c>
      <c r="AO977" s="5">
        <v>0</v>
      </c>
      <c r="AP977" s="5">
        <v>0</v>
      </c>
      <c r="AQ977" s="5">
        <v>0</v>
      </c>
      <c r="AR977" s="47">
        <v>0</v>
      </c>
      <c r="AS977" s="5">
        <f t="shared" si="1238"/>
        <v>0</v>
      </c>
      <c r="AT977" s="5">
        <v>0</v>
      </c>
      <c r="AU977" s="5">
        <v>0</v>
      </c>
      <c r="AV977" s="5">
        <v>0</v>
      </c>
      <c r="AW977" s="47">
        <v>0</v>
      </c>
      <c r="AX977" s="47">
        <f t="shared" si="1205"/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f t="shared" si="1239"/>
        <v>0</v>
      </c>
      <c r="BD977" s="5">
        <v>0</v>
      </c>
      <c r="BE977" s="5">
        <v>0</v>
      </c>
      <c r="BF977" s="5">
        <v>0</v>
      </c>
      <c r="BG977" s="47">
        <v>0</v>
      </c>
      <c r="BH977" s="47">
        <f t="shared" si="1206"/>
        <v>0</v>
      </c>
      <c r="BI977" s="5">
        <v>0</v>
      </c>
      <c r="BJ977" s="5">
        <v>0</v>
      </c>
      <c r="BK977" s="5">
        <v>0</v>
      </c>
      <c r="BL977" s="5">
        <v>0</v>
      </c>
      <c r="BM977" s="5">
        <f t="shared" si="1240"/>
        <v>0</v>
      </c>
      <c r="BN977" s="5">
        <v>0</v>
      </c>
      <c r="BO977" s="5">
        <v>0</v>
      </c>
      <c r="BP977" s="5">
        <v>0</v>
      </c>
      <c r="BQ977" s="5">
        <v>0</v>
      </c>
      <c r="BR977" s="47">
        <f t="shared" si="1207"/>
        <v>0</v>
      </c>
      <c r="BS977" s="5">
        <v>0</v>
      </c>
      <c r="BT977" s="5">
        <v>0</v>
      </c>
      <c r="BU977" s="5">
        <v>0</v>
      </c>
      <c r="BV977" s="5">
        <v>0</v>
      </c>
      <c r="BW977" s="47">
        <f t="shared" si="1208"/>
        <v>0</v>
      </c>
      <c r="BX977" s="3" t="s">
        <v>77</v>
      </c>
      <c r="BY977" s="3" t="s">
        <v>77</v>
      </c>
      <c r="BZ977" s="3" t="s">
        <v>77</v>
      </c>
      <c r="CA977" s="3" t="s">
        <v>77</v>
      </c>
      <c r="CB977" s="3" t="s">
        <v>77</v>
      </c>
      <c r="CC977" s="5">
        <f t="shared" si="1214"/>
        <v>3.4800000000000009</v>
      </c>
      <c r="CD977" s="5">
        <f t="shared" si="1215"/>
        <v>0</v>
      </c>
      <c r="CE977" s="5">
        <f t="shared" si="1216"/>
        <v>0</v>
      </c>
      <c r="CF977" s="5">
        <f t="shared" si="1217"/>
        <v>2.9000000000000008</v>
      </c>
      <c r="CG977" s="5">
        <f t="shared" si="1218"/>
        <v>0.58000000000000007</v>
      </c>
      <c r="CH977" s="52">
        <f t="shared" si="1219"/>
        <v>0.58500000599999957</v>
      </c>
      <c r="CI977" s="52">
        <f t="shared" si="1209"/>
        <v>0</v>
      </c>
      <c r="CJ977" s="52">
        <f t="shared" si="1210"/>
        <v>0</v>
      </c>
      <c r="CK977" s="52">
        <f t="shared" si="1211"/>
        <v>0.48750000499999963</v>
      </c>
      <c r="CL977" s="52">
        <f t="shared" si="1212"/>
        <v>9.7500000999999947E-2</v>
      </c>
      <c r="CM977" s="48" t="s">
        <v>2979</v>
      </c>
    </row>
    <row r="978" spans="1:91" s="11" customFormat="1" ht="47.25" x14ac:dyDescent="0.25">
      <c r="A978" s="44" t="s">
        <v>532</v>
      </c>
      <c r="B978" s="45" t="s">
        <v>1777</v>
      </c>
      <c r="C978" s="87" t="s">
        <v>1778</v>
      </c>
      <c r="D978" s="51" t="s">
        <v>175</v>
      </c>
      <c r="E978" s="13">
        <v>2020</v>
      </c>
      <c r="F978" s="13">
        <v>2022</v>
      </c>
      <c r="G978" s="13">
        <v>2022</v>
      </c>
      <c r="H978" s="8" t="s">
        <v>77</v>
      </c>
      <c r="I978" s="8" t="s">
        <v>77</v>
      </c>
      <c r="J978" s="47" t="s">
        <v>77</v>
      </c>
      <c r="K978" s="47" t="s">
        <v>77</v>
      </c>
      <c r="L978" s="47" t="s">
        <v>77</v>
      </c>
      <c r="M978" s="47" t="s">
        <v>77</v>
      </c>
      <c r="N978" s="47" t="s">
        <v>77</v>
      </c>
      <c r="O978" s="47">
        <v>0</v>
      </c>
      <c r="P978" s="80">
        <v>13.389999999999999</v>
      </c>
      <c r="Q978" s="80">
        <f>O978+Z978+CH978</f>
        <v>13.19</v>
      </c>
      <c r="R978" s="107">
        <f t="shared" si="1241"/>
        <v>13.389999999999999</v>
      </c>
      <c r="S978" s="107">
        <f t="shared" si="1235"/>
        <v>13.389999999999999</v>
      </c>
      <c r="T978" s="47">
        <f>CH978+Z978</f>
        <v>13.19</v>
      </c>
      <c r="U978" s="5">
        <v>1.44</v>
      </c>
      <c r="V978" s="5">
        <v>0</v>
      </c>
      <c r="W978" s="5">
        <v>0</v>
      </c>
      <c r="X978" s="5">
        <v>1.2</v>
      </c>
      <c r="Y978" s="5">
        <f t="shared" si="1203"/>
        <v>0.24</v>
      </c>
      <c r="Z978" s="5">
        <v>1.44</v>
      </c>
      <c r="AA978" s="5">
        <v>0</v>
      </c>
      <c r="AB978" s="5">
        <v>0</v>
      </c>
      <c r="AC978" s="5">
        <v>1.2</v>
      </c>
      <c r="AD978" s="47">
        <f t="shared" si="1204"/>
        <v>0.24</v>
      </c>
      <c r="AE978" s="5">
        <v>0</v>
      </c>
      <c r="AF978" s="5">
        <v>0</v>
      </c>
      <c r="AG978" s="5">
        <v>0</v>
      </c>
      <c r="AH978" s="47">
        <v>0</v>
      </c>
      <c r="AI978" s="5">
        <f t="shared" si="1237"/>
        <v>0</v>
      </c>
      <c r="AJ978" s="5">
        <v>0</v>
      </c>
      <c r="AK978" s="5">
        <v>0</v>
      </c>
      <c r="AL978" s="5">
        <v>0</v>
      </c>
      <c r="AM978" s="5">
        <v>0</v>
      </c>
      <c r="AN978" s="47">
        <f t="shared" si="1213"/>
        <v>0</v>
      </c>
      <c r="AO978" s="5">
        <v>11.95</v>
      </c>
      <c r="AP978" s="5">
        <v>0</v>
      </c>
      <c r="AQ978" s="5">
        <v>0</v>
      </c>
      <c r="AR978" s="47">
        <v>10</v>
      </c>
      <c r="AS978" s="5">
        <f t="shared" si="1238"/>
        <v>1.9499999999999993</v>
      </c>
      <c r="AT978" s="5">
        <v>11.75</v>
      </c>
      <c r="AU978" s="5">
        <v>0</v>
      </c>
      <c r="AV978" s="5">
        <v>0</v>
      </c>
      <c r="AW978" s="47">
        <v>10</v>
      </c>
      <c r="AX978" s="47">
        <f t="shared" si="1205"/>
        <v>1.75</v>
      </c>
      <c r="AY978" s="5">
        <v>0</v>
      </c>
      <c r="AZ978" s="5">
        <v>0</v>
      </c>
      <c r="BA978" s="5">
        <v>0</v>
      </c>
      <c r="BB978" s="5">
        <v>0</v>
      </c>
      <c r="BC978" s="5">
        <f t="shared" si="1239"/>
        <v>0</v>
      </c>
      <c r="BD978" s="5">
        <v>0</v>
      </c>
      <c r="BE978" s="5">
        <v>0</v>
      </c>
      <c r="BF978" s="5">
        <v>0</v>
      </c>
      <c r="BG978" s="47">
        <v>0</v>
      </c>
      <c r="BH978" s="47">
        <f t="shared" si="1206"/>
        <v>0</v>
      </c>
      <c r="BI978" s="5">
        <v>0</v>
      </c>
      <c r="BJ978" s="5">
        <v>0</v>
      </c>
      <c r="BK978" s="5">
        <v>0</v>
      </c>
      <c r="BL978" s="5">
        <v>0</v>
      </c>
      <c r="BM978" s="5">
        <f t="shared" si="1240"/>
        <v>0</v>
      </c>
      <c r="BN978" s="5">
        <v>0</v>
      </c>
      <c r="BO978" s="5">
        <v>0</v>
      </c>
      <c r="BP978" s="5">
        <v>0</v>
      </c>
      <c r="BQ978" s="5">
        <v>0</v>
      </c>
      <c r="BR978" s="47">
        <f t="shared" si="1207"/>
        <v>0</v>
      </c>
      <c r="BS978" s="5">
        <v>0</v>
      </c>
      <c r="BT978" s="5">
        <v>0</v>
      </c>
      <c r="BU978" s="5">
        <v>0</v>
      </c>
      <c r="BV978" s="5">
        <v>0</v>
      </c>
      <c r="BW978" s="47">
        <f t="shared" si="1208"/>
        <v>0</v>
      </c>
      <c r="BX978" s="3" t="s">
        <v>77</v>
      </c>
      <c r="BY978" s="3" t="s">
        <v>77</v>
      </c>
      <c r="BZ978" s="3" t="s">
        <v>77</v>
      </c>
      <c r="CA978" s="3" t="s">
        <v>77</v>
      </c>
      <c r="CB978" s="3" t="s">
        <v>77</v>
      </c>
      <c r="CC978" s="5">
        <f t="shared" si="1214"/>
        <v>11.95</v>
      </c>
      <c r="CD978" s="5">
        <f t="shared" si="1215"/>
        <v>0</v>
      </c>
      <c r="CE978" s="5">
        <f t="shared" si="1216"/>
        <v>0</v>
      </c>
      <c r="CF978" s="5">
        <f t="shared" si="1217"/>
        <v>10</v>
      </c>
      <c r="CG978" s="5">
        <f t="shared" si="1218"/>
        <v>1.9499999999999993</v>
      </c>
      <c r="CH978" s="52">
        <f t="shared" si="1219"/>
        <v>11.75</v>
      </c>
      <c r="CI978" s="52">
        <f t="shared" si="1209"/>
        <v>0</v>
      </c>
      <c r="CJ978" s="52">
        <f t="shared" si="1210"/>
        <v>0</v>
      </c>
      <c r="CK978" s="52">
        <f t="shared" si="1211"/>
        <v>10</v>
      </c>
      <c r="CL978" s="52">
        <f t="shared" si="1212"/>
        <v>1.75</v>
      </c>
      <c r="CM978" s="48" t="s">
        <v>2981</v>
      </c>
    </row>
    <row r="979" spans="1:91" s="11" customFormat="1" ht="31.5" x14ac:dyDescent="0.25">
      <c r="A979" s="44" t="s">
        <v>532</v>
      </c>
      <c r="B979" s="45" t="s">
        <v>1779</v>
      </c>
      <c r="C979" s="87" t="s">
        <v>1780</v>
      </c>
      <c r="D979" s="51" t="s">
        <v>175</v>
      </c>
      <c r="E979" s="13">
        <v>2020</v>
      </c>
      <c r="F979" s="13">
        <v>2021</v>
      </c>
      <c r="G979" s="13">
        <v>2021</v>
      </c>
      <c r="H979" s="8" t="s">
        <v>77</v>
      </c>
      <c r="I979" s="8" t="s">
        <v>77</v>
      </c>
      <c r="J979" s="47" t="s">
        <v>77</v>
      </c>
      <c r="K979" s="47" t="s">
        <v>77</v>
      </c>
      <c r="L979" s="47" t="s">
        <v>77</v>
      </c>
      <c r="M979" s="47" t="s">
        <v>77</v>
      </c>
      <c r="N979" s="47" t="s">
        <v>77</v>
      </c>
      <c r="O979" s="47">
        <v>0</v>
      </c>
      <c r="P979" s="80">
        <v>48.859359999999995</v>
      </c>
      <c r="Q979" s="80">
        <f>O979+Z979+CH979</f>
        <v>48.859360000000002</v>
      </c>
      <c r="R979" s="107">
        <f t="shared" si="1241"/>
        <v>48.859359999999995</v>
      </c>
      <c r="S979" s="107">
        <f t="shared" si="1235"/>
        <v>48.859359999999995</v>
      </c>
      <c r="T979" s="47">
        <f>CH979+Z979</f>
        <v>48.859360000000002</v>
      </c>
      <c r="U979" s="5">
        <v>17.059359999999998</v>
      </c>
      <c r="V979" s="5">
        <v>0</v>
      </c>
      <c r="W979" s="5">
        <v>0</v>
      </c>
      <c r="X979" s="5">
        <v>14.292633333333331</v>
      </c>
      <c r="Y979" s="5">
        <f t="shared" si="1203"/>
        <v>2.766726666666667</v>
      </c>
      <c r="Z979" s="5">
        <v>17.059360000000002</v>
      </c>
      <c r="AA979" s="5">
        <v>0</v>
      </c>
      <c r="AB979" s="5">
        <v>0</v>
      </c>
      <c r="AC979" s="5">
        <v>14.292633333333335</v>
      </c>
      <c r="AD979" s="47">
        <f t="shared" si="1204"/>
        <v>2.766726666666667</v>
      </c>
      <c r="AE979" s="5">
        <v>31.8</v>
      </c>
      <c r="AF979" s="5">
        <v>0</v>
      </c>
      <c r="AG979" s="5">
        <v>0</v>
      </c>
      <c r="AH979" s="47">
        <v>26.666666666666668</v>
      </c>
      <c r="AI979" s="5">
        <f t="shared" si="1237"/>
        <v>5.1333333333333329</v>
      </c>
      <c r="AJ979" s="5">
        <v>31.8</v>
      </c>
      <c r="AK979" s="5">
        <v>0</v>
      </c>
      <c r="AL979" s="5">
        <v>0</v>
      </c>
      <c r="AM979" s="5">
        <v>26.666666666666668</v>
      </c>
      <c r="AN979" s="47">
        <f t="shared" si="1213"/>
        <v>5.1333333333333329</v>
      </c>
      <c r="AO979" s="5">
        <v>0</v>
      </c>
      <c r="AP979" s="5">
        <v>0</v>
      </c>
      <c r="AQ979" s="5">
        <v>0</v>
      </c>
      <c r="AR979" s="47">
        <v>0</v>
      </c>
      <c r="AS979" s="5">
        <f t="shared" si="1238"/>
        <v>0</v>
      </c>
      <c r="AT979" s="5">
        <v>0</v>
      </c>
      <c r="AU979" s="5">
        <v>0</v>
      </c>
      <c r="AV979" s="5">
        <v>0</v>
      </c>
      <c r="AW979" s="47">
        <v>0</v>
      </c>
      <c r="AX979" s="47">
        <f t="shared" si="1205"/>
        <v>0</v>
      </c>
      <c r="AY979" s="5">
        <v>0</v>
      </c>
      <c r="AZ979" s="5">
        <v>0</v>
      </c>
      <c r="BA979" s="5">
        <v>0</v>
      </c>
      <c r="BB979" s="5">
        <v>0</v>
      </c>
      <c r="BC979" s="5">
        <f t="shared" si="1239"/>
        <v>0</v>
      </c>
      <c r="BD979" s="5">
        <v>0</v>
      </c>
      <c r="BE979" s="5">
        <v>0</v>
      </c>
      <c r="BF979" s="5">
        <v>0</v>
      </c>
      <c r="BG979" s="47">
        <v>0</v>
      </c>
      <c r="BH979" s="47">
        <f t="shared" si="1206"/>
        <v>0</v>
      </c>
      <c r="BI979" s="5">
        <v>0</v>
      </c>
      <c r="BJ979" s="5">
        <v>0</v>
      </c>
      <c r="BK979" s="5">
        <v>0</v>
      </c>
      <c r="BL979" s="5">
        <v>0</v>
      </c>
      <c r="BM979" s="5">
        <f t="shared" si="1240"/>
        <v>0</v>
      </c>
      <c r="BN979" s="5">
        <v>0</v>
      </c>
      <c r="BO979" s="5">
        <v>0</v>
      </c>
      <c r="BP979" s="5">
        <v>0</v>
      </c>
      <c r="BQ979" s="5">
        <v>0</v>
      </c>
      <c r="BR979" s="47">
        <f t="shared" si="1207"/>
        <v>0</v>
      </c>
      <c r="BS979" s="5">
        <v>0</v>
      </c>
      <c r="BT979" s="5">
        <v>0</v>
      </c>
      <c r="BU979" s="5">
        <v>0</v>
      </c>
      <c r="BV979" s="5">
        <v>0</v>
      </c>
      <c r="BW979" s="47">
        <f t="shared" si="1208"/>
        <v>0</v>
      </c>
      <c r="BX979" s="3" t="s">
        <v>77</v>
      </c>
      <c r="BY979" s="3" t="s">
        <v>77</v>
      </c>
      <c r="BZ979" s="3" t="s">
        <v>77</v>
      </c>
      <c r="CA979" s="3" t="s">
        <v>77</v>
      </c>
      <c r="CB979" s="3" t="s">
        <v>77</v>
      </c>
      <c r="CC979" s="5">
        <f t="shared" si="1214"/>
        <v>31.8</v>
      </c>
      <c r="CD979" s="5">
        <f t="shared" si="1215"/>
        <v>0</v>
      </c>
      <c r="CE979" s="5">
        <f t="shared" si="1216"/>
        <v>0</v>
      </c>
      <c r="CF979" s="5">
        <f t="shared" si="1217"/>
        <v>26.666666666666668</v>
      </c>
      <c r="CG979" s="5">
        <f t="shared" si="1218"/>
        <v>5.1333333333333329</v>
      </c>
      <c r="CH979" s="52">
        <f t="shared" si="1219"/>
        <v>31.8</v>
      </c>
      <c r="CI979" s="52">
        <f t="shared" si="1209"/>
        <v>0</v>
      </c>
      <c r="CJ979" s="52">
        <f t="shared" si="1210"/>
        <v>0</v>
      </c>
      <c r="CK979" s="52">
        <f t="shared" si="1211"/>
        <v>26.666666666666668</v>
      </c>
      <c r="CL979" s="52">
        <f t="shared" si="1212"/>
        <v>5.1333333333333329</v>
      </c>
      <c r="CM979" s="129" t="s">
        <v>2896</v>
      </c>
    </row>
    <row r="980" spans="1:91" s="11" customFormat="1" ht="47.25" x14ac:dyDescent="0.25">
      <c r="A980" s="44" t="s">
        <v>532</v>
      </c>
      <c r="B980" s="45" t="s">
        <v>2787</v>
      </c>
      <c r="C980" s="87" t="s">
        <v>2751</v>
      </c>
      <c r="D980" s="51" t="s">
        <v>175</v>
      </c>
      <c r="E980" s="43">
        <v>2025</v>
      </c>
      <c r="F980" s="43" t="s">
        <v>77</v>
      </c>
      <c r="G980" s="43">
        <v>2026</v>
      </c>
      <c r="H980" s="8" t="s">
        <v>77</v>
      </c>
      <c r="I980" s="8" t="s">
        <v>77</v>
      </c>
      <c r="J980" s="47" t="s">
        <v>77</v>
      </c>
      <c r="K980" s="47" t="s">
        <v>77</v>
      </c>
      <c r="L980" s="47" t="s">
        <v>77</v>
      </c>
      <c r="M980" s="47" t="s">
        <v>77</v>
      </c>
      <c r="N980" s="47" t="s">
        <v>77</v>
      </c>
      <c r="O980" s="47">
        <v>0</v>
      </c>
      <c r="P980" s="47">
        <v>0</v>
      </c>
      <c r="Q980" s="47">
        <v>60</v>
      </c>
      <c r="R980" s="47">
        <f t="shared" si="1241"/>
        <v>0</v>
      </c>
      <c r="S980" s="47">
        <f t="shared" si="1235"/>
        <v>0</v>
      </c>
      <c r="T980" s="47">
        <f>Q980-O980</f>
        <v>60</v>
      </c>
      <c r="U980" s="47">
        <v>0</v>
      </c>
      <c r="V980" s="47">
        <v>0</v>
      </c>
      <c r="W980" s="47">
        <v>0</v>
      </c>
      <c r="X980" s="47">
        <v>0</v>
      </c>
      <c r="Y980" s="47">
        <f t="shared" si="1203"/>
        <v>0</v>
      </c>
      <c r="Z980" s="5">
        <v>0</v>
      </c>
      <c r="AA980" s="47">
        <v>0</v>
      </c>
      <c r="AB980" s="47">
        <v>0</v>
      </c>
      <c r="AC980" s="5">
        <v>0</v>
      </c>
      <c r="AD980" s="47">
        <f t="shared" si="1204"/>
        <v>0</v>
      </c>
      <c r="AE980" s="47">
        <v>0</v>
      </c>
      <c r="AF980" s="47">
        <v>0</v>
      </c>
      <c r="AG980" s="47">
        <v>0</v>
      </c>
      <c r="AH980" s="47">
        <v>0</v>
      </c>
      <c r="AI980" s="47">
        <f t="shared" si="1237"/>
        <v>0</v>
      </c>
      <c r="AJ980" s="5">
        <v>0</v>
      </c>
      <c r="AK980" s="47">
        <v>0</v>
      </c>
      <c r="AL980" s="47">
        <v>0</v>
      </c>
      <c r="AM980" s="5">
        <v>0</v>
      </c>
      <c r="AN980" s="47">
        <f t="shared" si="1213"/>
        <v>0</v>
      </c>
      <c r="AO980" s="47">
        <v>0</v>
      </c>
      <c r="AP980" s="47">
        <v>0</v>
      </c>
      <c r="AQ980" s="47">
        <v>0</v>
      </c>
      <c r="AR980" s="47">
        <v>0</v>
      </c>
      <c r="AS980" s="47">
        <f t="shared" si="1238"/>
        <v>0</v>
      </c>
      <c r="AT980" s="5">
        <v>0</v>
      </c>
      <c r="AU980" s="47">
        <v>0</v>
      </c>
      <c r="AV980" s="47">
        <v>0</v>
      </c>
      <c r="AW980" s="47">
        <v>0</v>
      </c>
      <c r="AX980" s="47">
        <f t="shared" si="1205"/>
        <v>0</v>
      </c>
      <c r="AY980" s="47">
        <v>0</v>
      </c>
      <c r="AZ980" s="47">
        <v>0</v>
      </c>
      <c r="BA980" s="47">
        <v>0</v>
      </c>
      <c r="BB980" s="47">
        <v>0</v>
      </c>
      <c r="BC980" s="47">
        <f t="shared" si="1239"/>
        <v>0</v>
      </c>
      <c r="BD980" s="5">
        <v>0</v>
      </c>
      <c r="BE980" s="47">
        <v>0</v>
      </c>
      <c r="BF980" s="47">
        <v>0</v>
      </c>
      <c r="BG980" s="47">
        <v>0</v>
      </c>
      <c r="BH980" s="47">
        <f t="shared" si="1206"/>
        <v>0</v>
      </c>
      <c r="BI980" s="47">
        <v>0</v>
      </c>
      <c r="BJ980" s="47">
        <v>0</v>
      </c>
      <c r="BK980" s="47">
        <v>0</v>
      </c>
      <c r="BL980" s="47">
        <v>0</v>
      </c>
      <c r="BM980" s="47">
        <f t="shared" si="1240"/>
        <v>0</v>
      </c>
      <c r="BN980" s="5">
        <v>0</v>
      </c>
      <c r="BO980" s="47">
        <v>0</v>
      </c>
      <c r="BP980" s="47">
        <v>0</v>
      </c>
      <c r="BQ980" s="5">
        <v>0</v>
      </c>
      <c r="BR980" s="47">
        <f t="shared" si="1207"/>
        <v>0</v>
      </c>
      <c r="BS980" s="5">
        <v>58.309899999999992</v>
      </c>
      <c r="BT980" s="47">
        <v>0</v>
      </c>
      <c r="BU980" s="47">
        <v>0</v>
      </c>
      <c r="BV980" s="5">
        <v>48.69</v>
      </c>
      <c r="BW980" s="47">
        <f t="shared" si="1208"/>
        <v>9.6198999999999941</v>
      </c>
      <c r="BX980" s="3" t="s">
        <v>77</v>
      </c>
      <c r="BY980" s="3" t="s">
        <v>77</v>
      </c>
      <c r="BZ980" s="3" t="s">
        <v>77</v>
      </c>
      <c r="CA980" s="3" t="s">
        <v>77</v>
      </c>
      <c r="CB980" s="3" t="s">
        <v>77</v>
      </c>
      <c r="CC980" s="47">
        <f t="shared" si="1214"/>
        <v>58.309899999999992</v>
      </c>
      <c r="CD980" s="47">
        <f t="shared" si="1215"/>
        <v>0</v>
      </c>
      <c r="CE980" s="47">
        <f t="shared" si="1216"/>
        <v>0</v>
      </c>
      <c r="CF980" s="47">
        <f t="shared" si="1217"/>
        <v>48.69</v>
      </c>
      <c r="CG980" s="47">
        <f t="shared" si="1218"/>
        <v>9.6198999999999941</v>
      </c>
      <c r="CH980" s="52">
        <f t="shared" si="1219"/>
        <v>58.309899999999992</v>
      </c>
      <c r="CI980" s="52">
        <f t="shared" si="1209"/>
        <v>0</v>
      </c>
      <c r="CJ980" s="52">
        <f t="shared" si="1210"/>
        <v>0</v>
      </c>
      <c r="CK980" s="52">
        <f t="shared" si="1211"/>
        <v>48.69</v>
      </c>
      <c r="CL980" s="52">
        <f t="shared" si="1212"/>
        <v>9.6198999999999941</v>
      </c>
      <c r="CM980" s="48" t="s">
        <v>2816</v>
      </c>
    </row>
    <row r="981" spans="1:91" s="11" customFormat="1" ht="126" x14ac:dyDescent="0.25">
      <c r="A981" s="44" t="s">
        <v>532</v>
      </c>
      <c r="B981" s="45" t="s">
        <v>2517</v>
      </c>
      <c r="C981" s="87" t="s">
        <v>2518</v>
      </c>
      <c r="D981" s="51" t="s">
        <v>175</v>
      </c>
      <c r="E981" s="43">
        <v>2022</v>
      </c>
      <c r="F981" s="43" t="s">
        <v>77</v>
      </c>
      <c r="G981" s="43">
        <v>2023</v>
      </c>
      <c r="H981" s="8" t="s">
        <v>77</v>
      </c>
      <c r="I981" s="8" t="s">
        <v>77</v>
      </c>
      <c r="J981" s="47" t="s">
        <v>77</v>
      </c>
      <c r="K981" s="47" t="s">
        <v>77</v>
      </c>
      <c r="L981" s="47" t="s">
        <v>77</v>
      </c>
      <c r="M981" s="47" t="s">
        <v>77</v>
      </c>
      <c r="N981" s="47" t="s">
        <v>77</v>
      </c>
      <c r="O981" s="47">
        <v>0</v>
      </c>
      <c r="P981" s="47">
        <v>0</v>
      </c>
      <c r="Q981" s="80">
        <f t="shared" ref="Q981:Q999" si="1242">O981+Z981+CH981</f>
        <v>49.058428144800004</v>
      </c>
      <c r="R981" s="47">
        <f t="shared" si="1241"/>
        <v>0</v>
      </c>
      <c r="S981" s="47">
        <f t="shared" si="1235"/>
        <v>0</v>
      </c>
      <c r="T981" s="47">
        <f t="shared" ref="T981:T999" si="1243">CH981+Z981</f>
        <v>49.058428144800004</v>
      </c>
      <c r="U981" s="47">
        <v>0</v>
      </c>
      <c r="V981" s="47">
        <v>0</v>
      </c>
      <c r="W981" s="47">
        <v>0</v>
      </c>
      <c r="X981" s="47">
        <v>0</v>
      </c>
      <c r="Y981" s="47">
        <f t="shared" si="1203"/>
        <v>0</v>
      </c>
      <c r="Z981" s="5">
        <v>0</v>
      </c>
      <c r="AA981" s="47">
        <v>0</v>
      </c>
      <c r="AB981" s="47">
        <v>0</v>
      </c>
      <c r="AC981" s="5">
        <v>0</v>
      </c>
      <c r="AD981" s="47">
        <f t="shared" si="1204"/>
        <v>0</v>
      </c>
      <c r="AE981" s="47">
        <v>0</v>
      </c>
      <c r="AF981" s="47">
        <v>0</v>
      </c>
      <c r="AG981" s="47">
        <v>0</v>
      </c>
      <c r="AH981" s="47">
        <v>0</v>
      </c>
      <c r="AI981" s="47">
        <f t="shared" si="1237"/>
        <v>0</v>
      </c>
      <c r="AJ981" s="5">
        <v>0</v>
      </c>
      <c r="AK981" s="47">
        <v>0</v>
      </c>
      <c r="AL981" s="47">
        <v>0</v>
      </c>
      <c r="AM981" s="5">
        <v>0</v>
      </c>
      <c r="AN981" s="47">
        <f t="shared" si="1213"/>
        <v>0</v>
      </c>
      <c r="AO981" s="47">
        <v>0</v>
      </c>
      <c r="AP981" s="47">
        <v>0</v>
      </c>
      <c r="AQ981" s="47">
        <v>0</v>
      </c>
      <c r="AR981" s="47">
        <v>0</v>
      </c>
      <c r="AS981" s="47">
        <f t="shared" si="1238"/>
        <v>0</v>
      </c>
      <c r="AT981" s="5">
        <v>47.486428144800001</v>
      </c>
      <c r="AU981" s="47">
        <v>0</v>
      </c>
      <c r="AV981" s="47">
        <v>0</v>
      </c>
      <c r="AW981" s="47">
        <v>39.649300000000004</v>
      </c>
      <c r="AX981" s="47">
        <f t="shared" si="1205"/>
        <v>7.8371281447999976</v>
      </c>
      <c r="AY981" s="47">
        <v>0</v>
      </c>
      <c r="AZ981" s="47">
        <v>0</v>
      </c>
      <c r="BA981" s="47">
        <v>0</v>
      </c>
      <c r="BB981" s="47">
        <v>0</v>
      </c>
      <c r="BC981" s="47">
        <f t="shared" si="1239"/>
        <v>0</v>
      </c>
      <c r="BD981" s="5">
        <v>1.5720000000000001</v>
      </c>
      <c r="BE981" s="47">
        <v>0</v>
      </c>
      <c r="BF981" s="47">
        <v>0</v>
      </c>
      <c r="BG981" s="47">
        <v>1.31</v>
      </c>
      <c r="BH981" s="47">
        <f t="shared" si="1206"/>
        <v>0.26200000000000001</v>
      </c>
      <c r="BI981" s="47">
        <v>0</v>
      </c>
      <c r="BJ981" s="47">
        <v>0</v>
      </c>
      <c r="BK981" s="47">
        <v>0</v>
      </c>
      <c r="BL981" s="47">
        <v>0</v>
      </c>
      <c r="BM981" s="47">
        <f t="shared" si="1240"/>
        <v>0</v>
      </c>
      <c r="BN981" s="5">
        <v>0</v>
      </c>
      <c r="BO981" s="47">
        <v>0</v>
      </c>
      <c r="BP981" s="47">
        <v>0</v>
      </c>
      <c r="BQ981" s="5">
        <v>0</v>
      </c>
      <c r="BR981" s="47">
        <f t="shared" si="1207"/>
        <v>0</v>
      </c>
      <c r="BS981" s="5">
        <v>0</v>
      </c>
      <c r="BT981" s="47">
        <v>0</v>
      </c>
      <c r="BU981" s="47">
        <v>0</v>
      </c>
      <c r="BV981" s="5">
        <v>0</v>
      </c>
      <c r="BW981" s="47">
        <f t="shared" si="1208"/>
        <v>0</v>
      </c>
      <c r="BX981" s="3" t="s">
        <v>77</v>
      </c>
      <c r="BY981" s="3" t="s">
        <v>77</v>
      </c>
      <c r="BZ981" s="3" t="s">
        <v>77</v>
      </c>
      <c r="CA981" s="3" t="s">
        <v>77</v>
      </c>
      <c r="CB981" s="3" t="s">
        <v>77</v>
      </c>
      <c r="CC981" s="47">
        <f t="shared" si="1214"/>
        <v>0</v>
      </c>
      <c r="CD981" s="47">
        <f t="shared" si="1215"/>
        <v>0</v>
      </c>
      <c r="CE981" s="47">
        <f t="shared" si="1216"/>
        <v>0</v>
      </c>
      <c r="CF981" s="47">
        <f t="shared" si="1217"/>
        <v>0</v>
      </c>
      <c r="CG981" s="47">
        <f t="shared" si="1218"/>
        <v>0</v>
      </c>
      <c r="CH981" s="52">
        <f t="shared" si="1219"/>
        <v>49.058428144800004</v>
      </c>
      <c r="CI981" s="52">
        <f t="shared" si="1209"/>
        <v>0</v>
      </c>
      <c r="CJ981" s="52">
        <f t="shared" si="1210"/>
        <v>0</v>
      </c>
      <c r="CK981" s="52">
        <f t="shared" si="1211"/>
        <v>40.959300000000006</v>
      </c>
      <c r="CL981" s="52">
        <f t="shared" si="1212"/>
        <v>8.0991281447999981</v>
      </c>
      <c r="CM981" s="155" t="s">
        <v>2999</v>
      </c>
    </row>
    <row r="982" spans="1:91" s="11" customFormat="1" ht="94.5" x14ac:dyDescent="0.25">
      <c r="A982" s="44" t="s">
        <v>532</v>
      </c>
      <c r="B982" s="45" t="s">
        <v>2519</v>
      </c>
      <c r="C982" s="87" t="s">
        <v>2520</v>
      </c>
      <c r="D982" s="51" t="s">
        <v>175</v>
      </c>
      <c r="E982" s="43">
        <v>2024</v>
      </c>
      <c r="F982" s="43" t="s">
        <v>77</v>
      </c>
      <c r="G982" s="13">
        <v>2024</v>
      </c>
      <c r="H982" s="8" t="s">
        <v>77</v>
      </c>
      <c r="I982" s="8" t="s">
        <v>77</v>
      </c>
      <c r="J982" s="47" t="s">
        <v>77</v>
      </c>
      <c r="K982" s="47" t="s">
        <v>77</v>
      </c>
      <c r="L982" s="47" t="s">
        <v>77</v>
      </c>
      <c r="M982" s="47" t="s">
        <v>77</v>
      </c>
      <c r="N982" s="47" t="s">
        <v>77</v>
      </c>
      <c r="O982" s="47">
        <v>0</v>
      </c>
      <c r="P982" s="47">
        <v>0</v>
      </c>
      <c r="Q982" s="80">
        <f t="shared" si="1242"/>
        <v>1.6076077076504001</v>
      </c>
      <c r="R982" s="47">
        <f t="shared" si="1241"/>
        <v>0</v>
      </c>
      <c r="S982" s="47">
        <f t="shared" si="1235"/>
        <v>0</v>
      </c>
      <c r="T982" s="47">
        <f t="shared" si="1243"/>
        <v>1.6076077076504001</v>
      </c>
      <c r="U982" s="47">
        <v>0</v>
      </c>
      <c r="V982" s="47">
        <v>0</v>
      </c>
      <c r="W982" s="47">
        <v>0</v>
      </c>
      <c r="X982" s="47">
        <v>0</v>
      </c>
      <c r="Y982" s="47">
        <f t="shared" si="1203"/>
        <v>0</v>
      </c>
      <c r="Z982" s="5">
        <v>0</v>
      </c>
      <c r="AA982" s="47">
        <v>0</v>
      </c>
      <c r="AB982" s="47">
        <v>0</v>
      </c>
      <c r="AC982" s="5">
        <v>0</v>
      </c>
      <c r="AD982" s="47">
        <f t="shared" si="1204"/>
        <v>0</v>
      </c>
      <c r="AE982" s="47">
        <v>0</v>
      </c>
      <c r="AF982" s="47">
        <v>0</v>
      </c>
      <c r="AG982" s="47">
        <v>0</v>
      </c>
      <c r="AH982" s="47">
        <v>0</v>
      </c>
      <c r="AI982" s="47">
        <f t="shared" si="1237"/>
        <v>0</v>
      </c>
      <c r="AJ982" s="5">
        <v>0</v>
      </c>
      <c r="AK982" s="47">
        <v>0</v>
      </c>
      <c r="AL982" s="47">
        <v>0</v>
      </c>
      <c r="AM982" s="5">
        <v>0</v>
      </c>
      <c r="AN982" s="47">
        <f t="shared" si="1213"/>
        <v>0</v>
      </c>
      <c r="AO982" s="47">
        <v>0</v>
      </c>
      <c r="AP982" s="47">
        <v>0</v>
      </c>
      <c r="AQ982" s="47">
        <v>0</v>
      </c>
      <c r="AR982" s="47">
        <v>0</v>
      </c>
      <c r="AS982" s="47">
        <f t="shared" si="1238"/>
        <v>0</v>
      </c>
      <c r="AT982" s="5">
        <v>0</v>
      </c>
      <c r="AU982" s="47">
        <v>0</v>
      </c>
      <c r="AV982" s="47">
        <v>0</v>
      </c>
      <c r="AW982" s="47">
        <v>0</v>
      </c>
      <c r="AX982" s="47">
        <f t="shared" si="1205"/>
        <v>0</v>
      </c>
      <c r="AY982" s="47">
        <v>0</v>
      </c>
      <c r="AZ982" s="47">
        <v>0</v>
      </c>
      <c r="BA982" s="47">
        <v>0</v>
      </c>
      <c r="BB982" s="47">
        <v>0</v>
      </c>
      <c r="BC982" s="47">
        <f t="shared" si="1239"/>
        <v>0</v>
      </c>
      <c r="BD982" s="5">
        <v>0</v>
      </c>
      <c r="BE982" s="47">
        <v>0</v>
      </c>
      <c r="BF982" s="47">
        <v>0</v>
      </c>
      <c r="BG982" s="47">
        <v>0</v>
      </c>
      <c r="BH982" s="47">
        <f t="shared" si="1206"/>
        <v>0</v>
      </c>
      <c r="BI982" s="47">
        <v>0</v>
      </c>
      <c r="BJ982" s="47">
        <v>0</v>
      </c>
      <c r="BK982" s="47">
        <v>0</v>
      </c>
      <c r="BL982" s="47">
        <v>0</v>
      </c>
      <c r="BM982" s="47">
        <f t="shared" si="1240"/>
        <v>0</v>
      </c>
      <c r="BN982" s="5">
        <v>1.6076077076504001</v>
      </c>
      <c r="BO982" s="47">
        <v>0</v>
      </c>
      <c r="BP982" s="47">
        <v>0</v>
      </c>
      <c r="BQ982" s="5">
        <v>1.3429454000000001</v>
      </c>
      <c r="BR982" s="47">
        <f t="shared" si="1207"/>
        <v>0.2646623076504</v>
      </c>
      <c r="BS982" s="5">
        <v>0</v>
      </c>
      <c r="BT982" s="47">
        <v>0</v>
      </c>
      <c r="BU982" s="47">
        <v>0</v>
      </c>
      <c r="BV982" s="5">
        <v>0</v>
      </c>
      <c r="BW982" s="47">
        <f t="shared" si="1208"/>
        <v>0</v>
      </c>
      <c r="BX982" s="3" t="s">
        <v>77</v>
      </c>
      <c r="BY982" s="3" t="s">
        <v>77</v>
      </c>
      <c r="BZ982" s="3" t="s">
        <v>77</v>
      </c>
      <c r="CA982" s="3" t="s">
        <v>77</v>
      </c>
      <c r="CB982" s="3" t="s">
        <v>77</v>
      </c>
      <c r="CC982" s="47">
        <f t="shared" si="1214"/>
        <v>0</v>
      </c>
      <c r="CD982" s="47">
        <f t="shared" si="1215"/>
        <v>0</v>
      </c>
      <c r="CE982" s="47">
        <f t="shared" si="1216"/>
        <v>0</v>
      </c>
      <c r="CF982" s="47">
        <f t="shared" si="1217"/>
        <v>0</v>
      </c>
      <c r="CG982" s="47">
        <f t="shared" si="1218"/>
        <v>0</v>
      </c>
      <c r="CH982" s="52">
        <f t="shared" si="1219"/>
        <v>1.6076077076504001</v>
      </c>
      <c r="CI982" s="52">
        <f t="shared" si="1209"/>
        <v>0</v>
      </c>
      <c r="CJ982" s="52">
        <f t="shared" si="1210"/>
        <v>0</v>
      </c>
      <c r="CK982" s="52">
        <f t="shared" si="1211"/>
        <v>1.3429454000000001</v>
      </c>
      <c r="CL982" s="52">
        <f t="shared" si="1212"/>
        <v>0.2646623076504</v>
      </c>
      <c r="CM982" s="155" t="s">
        <v>2996</v>
      </c>
    </row>
    <row r="983" spans="1:91" s="11" customFormat="1" ht="157.5" x14ac:dyDescent="0.25">
      <c r="A983" s="44" t="s">
        <v>532</v>
      </c>
      <c r="B983" s="45" t="s">
        <v>2521</v>
      </c>
      <c r="C983" s="87" t="s">
        <v>2522</v>
      </c>
      <c r="D983" s="51" t="s">
        <v>98</v>
      </c>
      <c r="E983" s="43">
        <v>2023</v>
      </c>
      <c r="F983" s="43" t="s">
        <v>77</v>
      </c>
      <c r="G983" s="13">
        <v>2024</v>
      </c>
      <c r="H983" s="8" t="s">
        <v>77</v>
      </c>
      <c r="I983" s="8" t="s">
        <v>77</v>
      </c>
      <c r="J983" s="47" t="s">
        <v>77</v>
      </c>
      <c r="K983" s="47" t="s">
        <v>77</v>
      </c>
      <c r="L983" s="47" t="s">
        <v>77</v>
      </c>
      <c r="M983" s="47" t="s">
        <v>77</v>
      </c>
      <c r="N983" s="47" t="s">
        <v>77</v>
      </c>
      <c r="O983" s="47">
        <v>0</v>
      </c>
      <c r="P983" s="47">
        <v>0</v>
      </c>
      <c r="Q983" s="80">
        <f t="shared" si="1242"/>
        <v>12.414721720000001</v>
      </c>
      <c r="R983" s="47">
        <f t="shared" si="1241"/>
        <v>0</v>
      </c>
      <c r="S983" s="47">
        <f t="shared" si="1235"/>
        <v>0</v>
      </c>
      <c r="T983" s="47">
        <f t="shared" si="1243"/>
        <v>12.414721720000001</v>
      </c>
      <c r="U983" s="47">
        <v>0</v>
      </c>
      <c r="V983" s="47">
        <v>0</v>
      </c>
      <c r="W983" s="47">
        <v>0</v>
      </c>
      <c r="X983" s="47">
        <v>0</v>
      </c>
      <c r="Y983" s="47">
        <f t="shared" si="1203"/>
        <v>0</v>
      </c>
      <c r="Z983" s="5">
        <v>0</v>
      </c>
      <c r="AA983" s="47">
        <v>0</v>
      </c>
      <c r="AB983" s="47">
        <v>0</v>
      </c>
      <c r="AC983" s="5">
        <v>0</v>
      </c>
      <c r="AD983" s="47">
        <f t="shared" si="1204"/>
        <v>0</v>
      </c>
      <c r="AE983" s="47">
        <v>0</v>
      </c>
      <c r="AF983" s="47">
        <v>0</v>
      </c>
      <c r="AG983" s="47">
        <v>0</v>
      </c>
      <c r="AH983" s="47">
        <v>0</v>
      </c>
      <c r="AI983" s="47">
        <f t="shared" si="1237"/>
        <v>0</v>
      </c>
      <c r="AJ983" s="5">
        <v>0</v>
      </c>
      <c r="AK983" s="47">
        <v>0</v>
      </c>
      <c r="AL983" s="47">
        <v>0</v>
      </c>
      <c r="AM983" s="5">
        <v>0</v>
      </c>
      <c r="AN983" s="47">
        <f t="shared" si="1213"/>
        <v>0</v>
      </c>
      <c r="AO983" s="47">
        <v>0</v>
      </c>
      <c r="AP983" s="47">
        <v>0</v>
      </c>
      <c r="AQ983" s="47">
        <v>0</v>
      </c>
      <c r="AR983" s="47">
        <v>0</v>
      </c>
      <c r="AS983" s="47">
        <f t="shared" si="1238"/>
        <v>0</v>
      </c>
      <c r="AT983" s="5">
        <v>0</v>
      </c>
      <c r="AU983" s="47">
        <v>0</v>
      </c>
      <c r="AV983" s="47">
        <v>0</v>
      </c>
      <c r="AW983" s="47">
        <v>0</v>
      </c>
      <c r="AX983" s="47">
        <f t="shared" si="1205"/>
        <v>0</v>
      </c>
      <c r="AY983" s="47">
        <v>0</v>
      </c>
      <c r="AZ983" s="47">
        <v>0</v>
      </c>
      <c r="BA983" s="47">
        <v>0</v>
      </c>
      <c r="BB983" s="47">
        <v>0</v>
      </c>
      <c r="BC983" s="47">
        <f t="shared" si="1239"/>
        <v>0</v>
      </c>
      <c r="BD983" s="5">
        <v>0.44396171999999995</v>
      </c>
      <c r="BE983" s="47">
        <v>0</v>
      </c>
      <c r="BF983" s="47">
        <v>0</v>
      </c>
      <c r="BG983" s="47">
        <v>0.36996809999999997</v>
      </c>
      <c r="BH983" s="47">
        <f t="shared" si="1206"/>
        <v>7.3993619999999982E-2</v>
      </c>
      <c r="BI983" s="47">
        <v>0</v>
      </c>
      <c r="BJ983" s="47">
        <v>0</v>
      </c>
      <c r="BK983" s="47">
        <v>0</v>
      </c>
      <c r="BL983" s="47">
        <v>0</v>
      </c>
      <c r="BM983" s="47">
        <f t="shared" si="1240"/>
        <v>0</v>
      </c>
      <c r="BN983" s="5">
        <v>11.97076</v>
      </c>
      <c r="BO983" s="47">
        <v>0</v>
      </c>
      <c r="BP983" s="47">
        <v>0</v>
      </c>
      <c r="BQ983" s="5">
        <v>10</v>
      </c>
      <c r="BR983" s="47">
        <f t="shared" si="1207"/>
        <v>1.9707600000000003</v>
      </c>
      <c r="BS983" s="5">
        <v>0</v>
      </c>
      <c r="BT983" s="47">
        <v>0</v>
      </c>
      <c r="BU983" s="47">
        <v>0</v>
      </c>
      <c r="BV983" s="5">
        <v>0</v>
      </c>
      <c r="BW983" s="47">
        <f t="shared" si="1208"/>
        <v>0</v>
      </c>
      <c r="BX983" s="3" t="s">
        <v>77</v>
      </c>
      <c r="BY983" s="3" t="s">
        <v>77</v>
      </c>
      <c r="BZ983" s="3" t="s">
        <v>77</v>
      </c>
      <c r="CA983" s="3" t="s">
        <v>77</v>
      </c>
      <c r="CB983" s="3" t="s">
        <v>77</v>
      </c>
      <c r="CC983" s="47">
        <f t="shared" si="1214"/>
        <v>0</v>
      </c>
      <c r="CD983" s="47">
        <f t="shared" si="1215"/>
        <v>0</v>
      </c>
      <c r="CE983" s="47">
        <f t="shared" si="1216"/>
        <v>0</v>
      </c>
      <c r="CF983" s="47">
        <f t="shared" si="1217"/>
        <v>0</v>
      </c>
      <c r="CG983" s="47">
        <f t="shared" si="1218"/>
        <v>0</v>
      </c>
      <c r="CH983" s="52">
        <f t="shared" si="1219"/>
        <v>12.414721720000001</v>
      </c>
      <c r="CI983" s="52">
        <f t="shared" si="1209"/>
        <v>0</v>
      </c>
      <c r="CJ983" s="52">
        <f t="shared" si="1210"/>
        <v>0</v>
      </c>
      <c r="CK983" s="52">
        <f t="shared" si="1211"/>
        <v>10.369968099999999</v>
      </c>
      <c r="CL983" s="52">
        <f t="shared" si="1212"/>
        <v>2.0447536200000003</v>
      </c>
      <c r="CM983" s="155" t="s">
        <v>2995</v>
      </c>
    </row>
    <row r="984" spans="1:91" s="11" customFormat="1" ht="157.5" x14ac:dyDescent="0.25">
      <c r="A984" s="44" t="s">
        <v>532</v>
      </c>
      <c r="B984" s="45" t="s">
        <v>2523</v>
      </c>
      <c r="C984" s="87" t="s">
        <v>2524</v>
      </c>
      <c r="D984" s="51" t="s">
        <v>98</v>
      </c>
      <c r="E984" s="43">
        <v>2023</v>
      </c>
      <c r="F984" s="43" t="s">
        <v>77</v>
      </c>
      <c r="G984" s="43">
        <v>2025</v>
      </c>
      <c r="H984" s="8" t="s">
        <v>77</v>
      </c>
      <c r="I984" s="8" t="s">
        <v>77</v>
      </c>
      <c r="J984" s="47" t="s">
        <v>77</v>
      </c>
      <c r="K984" s="47" t="s">
        <v>77</v>
      </c>
      <c r="L984" s="47" t="s">
        <v>77</v>
      </c>
      <c r="M984" s="47" t="s">
        <v>77</v>
      </c>
      <c r="N984" s="47" t="s">
        <v>77</v>
      </c>
      <c r="O984" s="47">
        <v>0</v>
      </c>
      <c r="P984" s="47">
        <v>0</v>
      </c>
      <c r="Q984" s="80">
        <f t="shared" si="1242"/>
        <v>13.263418708000001</v>
      </c>
      <c r="R984" s="47">
        <f t="shared" si="1241"/>
        <v>0</v>
      </c>
      <c r="S984" s="47">
        <f t="shared" si="1235"/>
        <v>0</v>
      </c>
      <c r="T984" s="47">
        <f t="shared" si="1243"/>
        <v>13.263418708000001</v>
      </c>
      <c r="U984" s="47">
        <v>0</v>
      </c>
      <c r="V984" s="47">
        <v>0</v>
      </c>
      <c r="W984" s="47">
        <v>0</v>
      </c>
      <c r="X984" s="47">
        <v>0</v>
      </c>
      <c r="Y984" s="47">
        <f t="shared" si="1203"/>
        <v>0</v>
      </c>
      <c r="Z984" s="5">
        <v>0</v>
      </c>
      <c r="AA984" s="47">
        <v>0</v>
      </c>
      <c r="AB984" s="47">
        <v>0</v>
      </c>
      <c r="AC984" s="5">
        <v>0</v>
      </c>
      <c r="AD984" s="47">
        <f t="shared" si="1204"/>
        <v>0</v>
      </c>
      <c r="AE984" s="47">
        <v>0</v>
      </c>
      <c r="AF984" s="47">
        <v>0</v>
      </c>
      <c r="AG984" s="47">
        <v>0</v>
      </c>
      <c r="AH984" s="47">
        <v>0</v>
      </c>
      <c r="AI984" s="47">
        <f t="shared" si="1237"/>
        <v>0</v>
      </c>
      <c r="AJ984" s="5">
        <v>0</v>
      </c>
      <c r="AK984" s="47">
        <v>0</v>
      </c>
      <c r="AL984" s="47">
        <v>0</v>
      </c>
      <c r="AM984" s="5">
        <v>0</v>
      </c>
      <c r="AN984" s="47">
        <f t="shared" si="1213"/>
        <v>0</v>
      </c>
      <c r="AO984" s="47">
        <v>0</v>
      </c>
      <c r="AP984" s="47">
        <v>0</v>
      </c>
      <c r="AQ984" s="47">
        <v>0</v>
      </c>
      <c r="AR984" s="47">
        <v>0</v>
      </c>
      <c r="AS984" s="47">
        <f t="shared" si="1238"/>
        <v>0</v>
      </c>
      <c r="AT984" s="5">
        <v>0</v>
      </c>
      <c r="AU984" s="47">
        <v>0</v>
      </c>
      <c r="AV984" s="47">
        <v>0</v>
      </c>
      <c r="AW984" s="47">
        <v>0</v>
      </c>
      <c r="AX984" s="47">
        <f t="shared" si="1205"/>
        <v>0</v>
      </c>
      <c r="AY984" s="47">
        <v>0</v>
      </c>
      <c r="AZ984" s="47">
        <v>0</v>
      </c>
      <c r="BA984" s="47">
        <v>0</v>
      </c>
      <c r="BB984" s="47">
        <v>0</v>
      </c>
      <c r="BC984" s="47">
        <f t="shared" si="1239"/>
        <v>0</v>
      </c>
      <c r="BD984" s="5">
        <v>0.85621146000000004</v>
      </c>
      <c r="BE984" s="47">
        <v>0</v>
      </c>
      <c r="BF984" s="47">
        <v>0</v>
      </c>
      <c r="BG984" s="47">
        <v>0.71350954999999994</v>
      </c>
      <c r="BH984" s="47">
        <f t="shared" si="1206"/>
        <v>0.1427019100000001</v>
      </c>
      <c r="BI984" s="47">
        <v>0</v>
      </c>
      <c r="BJ984" s="47">
        <v>0</v>
      </c>
      <c r="BK984" s="47">
        <v>0</v>
      </c>
      <c r="BL984" s="47">
        <v>0</v>
      </c>
      <c r="BM984" s="47">
        <f t="shared" si="1240"/>
        <v>0</v>
      </c>
      <c r="BN984" s="5">
        <v>11.257207248</v>
      </c>
      <c r="BO984" s="47">
        <v>0</v>
      </c>
      <c r="BP984" s="47">
        <v>0</v>
      </c>
      <c r="BQ984" s="5">
        <v>9.8809289566666667</v>
      </c>
      <c r="BR984" s="47">
        <f t="shared" si="1207"/>
        <v>1.3762782913333336</v>
      </c>
      <c r="BS984" s="5">
        <v>1.1499999999999999</v>
      </c>
      <c r="BT984" s="47">
        <v>0</v>
      </c>
      <c r="BU984" s="47">
        <v>0</v>
      </c>
      <c r="BV984" s="5">
        <v>0.95833333333333337</v>
      </c>
      <c r="BW984" s="47">
        <f t="shared" si="1208"/>
        <v>0.19166666666666654</v>
      </c>
      <c r="BX984" s="3" t="s">
        <v>77</v>
      </c>
      <c r="BY984" s="3" t="s">
        <v>77</v>
      </c>
      <c r="BZ984" s="3" t="s">
        <v>77</v>
      </c>
      <c r="CA984" s="3" t="s">
        <v>77</v>
      </c>
      <c r="CB984" s="3" t="s">
        <v>77</v>
      </c>
      <c r="CC984" s="47">
        <f t="shared" si="1214"/>
        <v>1.1499999999999999</v>
      </c>
      <c r="CD984" s="47">
        <f t="shared" si="1215"/>
        <v>0</v>
      </c>
      <c r="CE984" s="47">
        <f t="shared" si="1216"/>
        <v>0</v>
      </c>
      <c r="CF984" s="47">
        <f t="shared" si="1217"/>
        <v>0.95833333333333337</v>
      </c>
      <c r="CG984" s="47">
        <f t="shared" si="1218"/>
        <v>0.19166666666666654</v>
      </c>
      <c r="CH984" s="52">
        <f t="shared" si="1219"/>
        <v>13.263418708000001</v>
      </c>
      <c r="CI984" s="52">
        <f t="shared" si="1209"/>
        <v>0</v>
      </c>
      <c r="CJ984" s="52">
        <f t="shared" si="1210"/>
        <v>0</v>
      </c>
      <c r="CK984" s="52">
        <f t="shared" si="1211"/>
        <v>11.55277184</v>
      </c>
      <c r="CL984" s="52">
        <f t="shared" si="1212"/>
        <v>1.710646868</v>
      </c>
      <c r="CM984" s="155" t="s">
        <v>2995</v>
      </c>
    </row>
    <row r="985" spans="1:91" s="11" customFormat="1" ht="31.5" x14ac:dyDescent="0.25">
      <c r="A985" s="44" t="s">
        <v>532</v>
      </c>
      <c r="B985" s="45" t="s">
        <v>2525</v>
      </c>
      <c r="C985" s="87" t="s">
        <v>2526</v>
      </c>
      <c r="D985" s="51" t="s">
        <v>175</v>
      </c>
      <c r="E985" s="43">
        <v>2023</v>
      </c>
      <c r="F985" s="43" t="s">
        <v>77</v>
      </c>
      <c r="G985" s="43">
        <v>2023</v>
      </c>
      <c r="H985" s="8" t="s">
        <v>77</v>
      </c>
      <c r="I985" s="8" t="s">
        <v>77</v>
      </c>
      <c r="J985" s="47" t="s">
        <v>77</v>
      </c>
      <c r="K985" s="47" t="s">
        <v>77</v>
      </c>
      <c r="L985" s="47" t="s">
        <v>77</v>
      </c>
      <c r="M985" s="47" t="s">
        <v>77</v>
      </c>
      <c r="N985" s="47" t="s">
        <v>77</v>
      </c>
      <c r="O985" s="47">
        <v>0</v>
      </c>
      <c r="P985" s="47">
        <v>0</v>
      </c>
      <c r="Q985" s="80">
        <f t="shared" si="1242"/>
        <v>17.784733142</v>
      </c>
      <c r="R985" s="47">
        <f t="shared" si="1241"/>
        <v>0</v>
      </c>
      <c r="S985" s="47">
        <f t="shared" si="1235"/>
        <v>0</v>
      </c>
      <c r="T985" s="47">
        <f t="shared" si="1243"/>
        <v>17.784733142</v>
      </c>
      <c r="U985" s="47">
        <v>0</v>
      </c>
      <c r="V985" s="47">
        <v>0</v>
      </c>
      <c r="W985" s="47">
        <v>0</v>
      </c>
      <c r="X985" s="47">
        <v>0</v>
      </c>
      <c r="Y985" s="47">
        <f t="shared" si="1203"/>
        <v>0</v>
      </c>
      <c r="Z985" s="5">
        <v>0</v>
      </c>
      <c r="AA985" s="47">
        <v>0</v>
      </c>
      <c r="AB985" s="47">
        <v>0</v>
      </c>
      <c r="AC985" s="5">
        <v>0</v>
      </c>
      <c r="AD985" s="47">
        <f t="shared" si="1204"/>
        <v>0</v>
      </c>
      <c r="AE985" s="47">
        <v>0</v>
      </c>
      <c r="AF985" s="47">
        <v>0</v>
      </c>
      <c r="AG985" s="47">
        <v>0</v>
      </c>
      <c r="AH985" s="47">
        <v>0</v>
      </c>
      <c r="AI985" s="47">
        <f t="shared" si="1237"/>
        <v>0</v>
      </c>
      <c r="AJ985" s="5">
        <v>0</v>
      </c>
      <c r="AK985" s="47">
        <v>0</v>
      </c>
      <c r="AL985" s="47">
        <v>0</v>
      </c>
      <c r="AM985" s="5">
        <v>0</v>
      </c>
      <c r="AN985" s="47">
        <f t="shared" si="1213"/>
        <v>0</v>
      </c>
      <c r="AO985" s="47">
        <v>0</v>
      </c>
      <c r="AP985" s="47">
        <v>0</v>
      </c>
      <c r="AQ985" s="47">
        <v>0</v>
      </c>
      <c r="AR985" s="47">
        <v>0</v>
      </c>
      <c r="AS985" s="47">
        <f t="shared" si="1238"/>
        <v>0</v>
      </c>
      <c r="AT985" s="5">
        <v>0</v>
      </c>
      <c r="AU985" s="47">
        <v>0</v>
      </c>
      <c r="AV985" s="47">
        <v>0</v>
      </c>
      <c r="AW985" s="47">
        <v>0</v>
      </c>
      <c r="AX985" s="47">
        <f t="shared" si="1205"/>
        <v>0</v>
      </c>
      <c r="AY985" s="47">
        <v>0</v>
      </c>
      <c r="AZ985" s="47">
        <v>0</v>
      </c>
      <c r="BA985" s="47">
        <v>0</v>
      </c>
      <c r="BB985" s="47">
        <v>0</v>
      </c>
      <c r="BC985" s="47">
        <f t="shared" si="1239"/>
        <v>0</v>
      </c>
      <c r="BD985" s="5">
        <v>17.784733142</v>
      </c>
      <c r="BE985" s="47">
        <v>0</v>
      </c>
      <c r="BF985" s="47">
        <v>0</v>
      </c>
      <c r="BG985" s="47">
        <v>14.917784600000001</v>
      </c>
      <c r="BH985" s="47">
        <f t="shared" si="1206"/>
        <v>2.8669485419999994</v>
      </c>
      <c r="BI985" s="47">
        <v>0</v>
      </c>
      <c r="BJ985" s="47">
        <v>0</v>
      </c>
      <c r="BK985" s="47">
        <v>0</v>
      </c>
      <c r="BL985" s="47">
        <v>0</v>
      </c>
      <c r="BM985" s="47">
        <f t="shared" si="1240"/>
        <v>0</v>
      </c>
      <c r="BN985" s="5">
        <v>0</v>
      </c>
      <c r="BO985" s="47">
        <v>0</v>
      </c>
      <c r="BP985" s="47">
        <v>0</v>
      </c>
      <c r="BQ985" s="5">
        <v>0</v>
      </c>
      <c r="BR985" s="47">
        <f t="shared" si="1207"/>
        <v>0</v>
      </c>
      <c r="BS985" s="5">
        <v>0</v>
      </c>
      <c r="BT985" s="47">
        <v>0</v>
      </c>
      <c r="BU985" s="47">
        <v>0</v>
      </c>
      <c r="BV985" s="5">
        <v>0</v>
      </c>
      <c r="BW985" s="47">
        <f t="shared" si="1208"/>
        <v>0</v>
      </c>
      <c r="BX985" s="3" t="s">
        <v>77</v>
      </c>
      <c r="BY985" s="3" t="s">
        <v>77</v>
      </c>
      <c r="BZ985" s="3" t="s">
        <v>77</v>
      </c>
      <c r="CA985" s="3" t="s">
        <v>77</v>
      </c>
      <c r="CB985" s="3" t="s">
        <v>77</v>
      </c>
      <c r="CC985" s="47">
        <f t="shared" si="1214"/>
        <v>0</v>
      </c>
      <c r="CD985" s="47">
        <f t="shared" si="1215"/>
        <v>0</v>
      </c>
      <c r="CE985" s="47">
        <f t="shared" si="1216"/>
        <v>0</v>
      </c>
      <c r="CF985" s="47">
        <f t="shared" si="1217"/>
        <v>0</v>
      </c>
      <c r="CG985" s="47">
        <f t="shared" si="1218"/>
        <v>0</v>
      </c>
      <c r="CH985" s="52">
        <f t="shared" si="1219"/>
        <v>17.784733142</v>
      </c>
      <c r="CI985" s="52">
        <f t="shared" si="1209"/>
        <v>0</v>
      </c>
      <c r="CJ985" s="52">
        <f t="shared" si="1210"/>
        <v>0</v>
      </c>
      <c r="CK985" s="52">
        <f t="shared" si="1211"/>
        <v>14.917784600000001</v>
      </c>
      <c r="CL985" s="52">
        <f t="shared" si="1212"/>
        <v>2.8669485419999994</v>
      </c>
      <c r="CM985" s="155" t="s">
        <v>2993</v>
      </c>
    </row>
    <row r="986" spans="1:91" s="11" customFormat="1" ht="141.75" x14ac:dyDescent="0.25">
      <c r="A986" s="44" t="s">
        <v>532</v>
      </c>
      <c r="B986" s="45" t="s">
        <v>2527</v>
      </c>
      <c r="C986" s="87" t="s">
        <v>2528</v>
      </c>
      <c r="D986" s="51" t="s">
        <v>175</v>
      </c>
      <c r="E986" s="43">
        <v>2023</v>
      </c>
      <c r="F986" s="43" t="s">
        <v>77</v>
      </c>
      <c r="G986" s="43">
        <v>2024</v>
      </c>
      <c r="H986" s="8" t="s">
        <v>77</v>
      </c>
      <c r="I986" s="8" t="s">
        <v>77</v>
      </c>
      <c r="J986" s="47" t="s">
        <v>77</v>
      </c>
      <c r="K986" s="47" t="s">
        <v>77</v>
      </c>
      <c r="L986" s="47" t="s">
        <v>77</v>
      </c>
      <c r="M986" s="47" t="s">
        <v>77</v>
      </c>
      <c r="N986" s="47" t="s">
        <v>77</v>
      </c>
      <c r="O986" s="47">
        <v>0</v>
      </c>
      <c r="P986" s="47">
        <v>0</v>
      </c>
      <c r="Q986" s="80">
        <f t="shared" si="1242"/>
        <v>84.216409799999994</v>
      </c>
      <c r="R986" s="47">
        <f t="shared" si="1241"/>
        <v>0</v>
      </c>
      <c r="S986" s="47">
        <f t="shared" si="1235"/>
        <v>0</v>
      </c>
      <c r="T986" s="47">
        <f t="shared" si="1243"/>
        <v>84.216409799999994</v>
      </c>
      <c r="U986" s="47">
        <v>0</v>
      </c>
      <c r="V986" s="47">
        <v>0</v>
      </c>
      <c r="W986" s="47">
        <v>0</v>
      </c>
      <c r="X986" s="47">
        <v>0</v>
      </c>
      <c r="Y986" s="47">
        <f t="shared" si="1203"/>
        <v>0</v>
      </c>
      <c r="Z986" s="5">
        <v>0</v>
      </c>
      <c r="AA986" s="47">
        <v>0</v>
      </c>
      <c r="AB986" s="47">
        <v>0</v>
      </c>
      <c r="AC986" s="5">
        <v>0</v>
      </c>
      <c r="AD986" s="47">
        <f t="shared" si="1204"/>
        <v>0</v>
      </c>
      <c r="AE986" s="47">
        <v>0</v>
      </c>
      <c r="AF986" s="47">
        <v>0</v>
      </c>
      <c r="AG986" s="47">
        <v>0</v>
      </c>
      <c r="AH986" s="47">
        <v>0</v>
      </c>
      <c r="AI986" s="47">
        <f t="shared" si="1237"/>
        <v>0</v>
      </c>
      <c r="AJ986" s="5">
        <v>0</v>
      </c>
      <c r="AK986" s="47">
        <v>0</v>
      </c>
      <c r="AL986" s="47">
        <v>0</v>
      </c>
      <c r="AM986" s="5">
        <v>0</v>
      </c>
      <c r="AN986" s="47">
        <f t="shared" si="1213"/>
        <v>0</v>
      </c>
      <c r="AO986" s="47">
        <v>0</v>
      </c>
      <c r="AP986" s="47">
        <v>0</v>
      </c>
      <c r="AQ986" s="47">
        <v>0</v>
      </c>
      <c r="AR986" s="47">
        <v>0</v>
      </c>
      <c r="AS986" s="47">
        <f t="shared" si="1238"/>
        <v>0</v>
      </c>
      <c r="AT986" s="5">
        <v>0</v>
      </c>
      <c r="AU986" s="47">
        <v>0</v>
      </c>
      <c r="AV986" s="47">
        <v>0</v>
      </c>
      <c r="AW986" s="47">
        <v>0</v>
      </c>
      <c r="AX986" s="47">
        <f t="shared" si="1205"/>
        <v>0</v>
      </c>
      <c r="AY986" s="47">
        <v>0</v>
      </c>
      <c r="AZ986" s="47">
        <v>0</v>
      </c>
      <c r="BA986" s="47">
        <v>0</v>
      </c>
      <c r="BB986" s="47">
        <v>0</v>
      </c>
      <c r="BC986" s="47">
        <f t="shared" si="1239"/>
        <v>0</v>
      </c>
      <c r="BD986" s="5">
        <v>75.516409799999991</v>
      </c>
      <c r="BE986" s="47">
        <v>0</v>
      </c>
      <c r="BF986" s="47">
        <v>0</v>
      </c>
      <c r="BG986" s="47">
        <v>63.215000000000003</v>
      </c>
      <c r="BH986" s="47">
        <f t="shared" si="1206"/>
        <v>12.301409799999988</v>
      </c>
      <c r="BI986" s="47">
        <v>0</v>
      </c>
      <c r="BJ986" s="47">
        <v>0</v>
      </c>
      <c r="BK986" s="47">
        <v>0</v>
      </c>
      <c r="BL986" s="47">
        <v>0</v>
      </c>
      <c r="BM986" s="47">
        <f t="shared" si="1240"/>
        <v>0</v>
      </c>
      <c r="BN986" s="5">
        <v>8.6999999999999993</v>
      </c>
      <c r="BO986" s="47">
        <v>0</v>
      </c>
      <c r="BP986" s="47">
        <v>0</v>
      </c>
      <c r="BQ986" s="5">
        <v>7.25</v>
      </c>
      <c r="BR986" s="47">
        <f t="shared" si="1207"/>
        <v>1.4499999999999993</v>
      </c>
      <c r="BS986" s="5">
        <v>0</v>
      </c>
      <c r="BT986" s="47">
        <v>0</v>
      </c>
      <c r="BU986" s="47">
        <v>0</v>
      </c>
      <c r="BV986" s="5">
        <v>0</v>
      </c>
      <c r="BW986" s="47">
        <f t="shared" si="1208"/>
        <v>0</v>
      </c>
      <c r="BX986" s="3" t="s">
        <v>77</v>
      </c>
      <c r="BY986" s="3" t="s">
        <v>77</v>
      </c>
      <c r="BZ986" s="3" t="s">
        <v>77</v>
      </c>
      <c r="CA986" s="3" t="s">
        <v>77</v>
      </c>
      <c r="CB986" s="3" t="s">
        <v>77</v>
      </c>
      <c r="CC986" s="47">
        <f t="shared" si="1214"/>
        <v>0</v>
      </c>
      <c r="CD986" s="47">
        <f t="shared" si="1215"/>
        <v>0</v>
      </c>
      <c r="CE986" s="47">
        <f t="shared" si="1216"/>
        <v>0</v>
      </c>
      <c r="CF986" s="47">
        <f t="shared" si="1217"/>
        <v>0</v>
      </c>
      <c r="CG986" s="47">
        <f t="shared" si="1218"/>
        <v>0</v>
      </c>
      <c r="CH986" s="52">
        <f t="shared" si="1219"/>
        <v>84.216409799999994</v>
      </c>
      <c r="CI986" s="52">
        <f t="shared" si="1209"/>
        <v>0</v>
      </c>
      <c r="CJ986" s="52">
        <f t="shared" si="1210"/>
        <v>0</v>
      </c>
      <c r="CK986" s="52">
        <f t="shared" si="1211"/>
        <v>70.465000000000003</v>
      </c>
      <c r="CL986" s="52">
        <f t="shared" si="1212"/>
        <v>13.751409799999987</v>
      </c>
      <c r="CM986" s="155" t="s">
        <v>2992</v>
      </c>
    </row>
    <row r="987" spans="1:91" s="11" customFormat="1" ht="78.75" x14ac:dyDescent="0.25">
      <c r="A987" s="44" t="s">
        <v>532</v>
      </c>
      <c r="B987" s="45" t="s">
        <v>2529</v>
      </c>
      <c r="C987" s="87" t="s">
        <v>2530</v>
      </c>
      <c r="D987" s="51" t="s">
        <v>175</v>
      </c>
      <c r="E987" s="43">
        <v>2023</v>
      </c>
      <c r="F987" s="43" t="s">
        <v>77</v>
      </c>
      <c r="G987" s="43">
        <v>2023</v>
      </c>
      <c r="H987" s="8" t="s">
        <v>77</v>
      </c>
      <c r="I987" s="8" t="s">
        <v>77</v>
      </c>
      <c r="J987" s="47" t="s">
        <v>77</v>
      </c>
      <c r="K987" s="47" t="s">
        <v>77</v>
      </c>
      <c r="L987" s="47" t="s">
        <v>77</v>
      </c>
      <c r="M987" s="47" t="s">
        <v>77</v>
      </c>
      <c r="N987" s="47" t="s">
        <v>77</v>
      </c>
      <c r="O987" s="47">
        <v>0</v>
      </c>
      <c r="P987" s="47">
        <v>0</v>
      </c>
      <c r="Q987" s="80">
        <f t="shared" si="1242"/>
        <v>10.642496042000001</v>
      </c>
      <c r="R987" s="47">
        <f t="shared" si="1241"/>
        <v>0</v>
      </c>
      <c r="S987" s="47">
        <f t="shared" si="1235"/>
        <v>0</v>
      </c>
      <c r="T987" s="47">
        <f t="shared" si="1243"/>
        <v>10.642496042000001</v>
      </c>
      <c r="U987" s="47">
        <v>0</v>
      </c>
      <c r="V987" s="47">
        <v>0</v>
      </c>
      <c r="W987" s="47">
        <v>0</v>
      </c>
      <c r="X987" s="47">
        <v>0</v>
      </c>
      <c r="Y987" s="47">
        <f t="shared" si="1203"/>
        <v>0</v>
      </c>
      <c r="Z987" s="5">
        <v>0</v>
      </c>
      <c r="AA987" s="47">
        <v>0</v>
      </c>
      <c r="AB987" s="47">
        <v>0</v>
      </c>
      <c r="AC987" s="5">
        <v>0</v>
      </c>
      <c r="AD987" s="47">
        <f t="shared" si="1204"/>
        <v>0</v>
      </c>
      <c r="AE987" s="47">
        <v>0</v>
      </c>
      <c r="AF987" s="47">
        <v>0</v>
      </c>
      <c r="AG987" s="47">
        <v>0</v>
      </c>
      <c r="AH987" s="47">
        <v>0</v>
      </c>
      <c r="AI987" s="47">
        <f t="shared" si="1237"/>
        <v>0</v>
      </c>
      <c r="AJ987" s="5">
        <v>0</v>
      </c>
      <c r="AK987" s="47">
        <v>0</v>
      </c>
      <c r="AL987" s="47">
        <v>0</v>
      </c>
      <c r="AM987" s="5">
        <v>0</v>
      </c>
      <c r="AN987" s="47">
        <f t="shared" si="1213"/>
        <v>0</v>
      </c>
      <c r="AO987" s="47">
        <v>0</v>
      </c>
      <c r="AP987" s="47">
        <v>0</v>
      </c>
      <c r="AQ987" s="47">
        <v>0</v>
      </c>
      <c r="AR987" s="47">
        <v>0</v>
      </c>
      <c r="AS987" s="47">
        <f t="shared" si="1238"/>
        <v>0</v>
      </c>
      <c r="AT987" s="5">
        <v>0</v>
      </c>
      <c r="AU987" s="47">
        <v>0</v>
      </c>
      <c r="AV987" s="47">
        <v>0</v>
      </c>
      <c r="AW987" s="47">
        <v>0</v>
      </c>
      <c r="AX987" s="47">
        <f t="shared" si="1205"/>
        <v>0</v>
      </c>
      <c r="AY987" s="47">
        <v>0</v>
      </c>
      <c r="AZ987" s="47">
        <v>0</v>
      </c>
      <c r="BA987" s="47">
        <v>0</v>
      </c>
      <c r="BB987" s="47">
        <v>0</v>
      </c>
      <c r="BC987" s="47">
        <f t="shared" si="1239"/>
        <v>0</v>
      </c>
      <c r="BD987" s="5">
        <v>10.642496042000001</v>
      </c>
      <c r="BE987" s="47">
        <v>0</v>
      </c>
      <c r="BF987" s="47">
        <v>0</v>
      </c>
      <c r="BG987" s="47">
        <v>8.9506707600000013</v>
      </c>
      <c r="BH987" s="47">
        <f t="shared" si="1206"/>
        <v>1.6918252819999999</v>
      </c>
      <c r="BI987" s="47">
        <v>0</v>
      </c>
      <c r="BJ987" s="47">
        <v>0</v>
      </c>
      <c r="BK987" s="47">
        <v>0</v>
      </c>
      <c r="BL987" s="47">
        <v>0</v>
      </c>
      <c r="BM987" s="47">
        <f t="shared" si="1240"/>
        <v>0</v>
      </c>
      <c r="BN987" s="5">
        <v>0</v>
      </c>
      <c r="BO987" s="47">
        <v>0</v>
      </c>
      <c r="BP987" s="47">
        <v>0</v>
      </c>
      <c r="BQ987" s="5">
        <v>0</v>
      </c>
      <c r="BR987" s="47">
        <f t="shared" si="1207"/>
        <v>0</v>
      </c>
      <c r="BS987" s="5">
        <v>0</v>
      </c>
      <c r="BT987" s="47">
        <v>0</v>
      </c>
      <c r="BU987" s="47">
        <v>0</v>
      </c>
      <c r="BV987" s="5">
        <v>0</v>
      </c>
      <c r="BW987" s="47">
        <f t="shared" si="1208"/>
        <v>0</v>
      </c>
      <c r="BX987" s="3" t="s">
        <v>77</v>
      </c>
      <c r="BY987" s="3" t="s">
        <v>77</v>
      </c>
      <c r="BZ987" s="3" t="s">
        <v>77</v>
      </c>
      <c r="CA987" s="3" t="s">
        <v>77</v>
      </c>
      <c r="CB987" s="3" t="s">
        <v>77</v>
      </c>
      <c r="CC987" s="47">
        <f t="shared" si="1214"/>
        <v>0</v>
      </c>
      <c r="CD987" s="47">
        <f t="shared" si="1215"/>
        <v>0</v>
      </c>
      <c r="CE987" s="47">
        <f t="shared" si="1216"/>
        <v>0</v>
      </c>
      <c r="CF987" s="47">
        <f t="shared" si="1217"/>
        <v>0</v>
      </c>
      <c r="CG987" s="47">
        <f t="shared" si="1218"/>
        <v>0</v>
      </c>
      <c r="CH987" s="52">
        <f t="shared" si="1219"/>
        <v>10.642496042000001</v>
      </c>
      <c r="CI987" s="52">
        <f t="shared" si="1209"/>
        <v>0</v>
      </c>
      <c r="CJ987" s="52">
        <f t="shared" si="1210"/>
        <v>0</v>
      </c>
      <c r="CK987" s="52">
        <f t="shared" si="1211"/>
        <v>8.9506707600000013</v>
      </c>
      <c r="CL987" s="52">
        <f t="shared" si="1212"/>
        <v>1.6918252819999999</v>
      </c>
      <c r="CM987" s="155" t="s">
        <v>2991</v>
      </c>
    </row>
    <row r="988" spans="1:91" s="11" customFormat="1" ht="94.5" x14ac:dyDescent="0.25">
      <c r="A988" s="44" t="s">
        <v>532</v>
      </c>
      <c r="B988" s="45" t="s">
        <v>2531</v>
      </c>
      <c r="C988" s="87" t="s">
        <v>2532</v>
      </c>
      <c r="D988" s="51" t="s">
        <v>175</v>
      </c>
      <c r="E988" s="43">
        <v>2022</v>
      </c>
      <c r="F988" s="43" t="s">
        <v>77</v>
      </c>
      <c r="G988" s="43">
        <v>2022</v>
      </c>
      <c r="H988" s="8" t="s">
        <v>77</v>
      </c>
      <c r="I988" s="8" t="s">
        <v>77</v>
      </c>
      <c r="J988" s="47" t="s">
        <v>77</v>
      </c>
      <c r="K988" s="47" t="s">
        <v>77</v>
      </c>
      <c r="L988" s="47" t="s">
        <v>77</v>
      </c>
      <c r="M988" s="47" t="s">
        <v>77</v>
      </c>
      <c r="N988" s="47" t="s">
        <v>77</v>
      </c>
      <c r="O988" s="47">
        <v>0</v>
      </c>
      <c r="P988" s="47">
        <v>0</v>
      </c>
      <c r="Q988" s="80">
        <f t="shared" si="1242"/>
        <v>4.9436954039999996</v>
      </c>
      <c r="R988" s="47">
        <f t="shared" si="1241"/>
        <v>0</v>
      </c>
      <c r="S988" s="47">
        <f t="shared" si="1235"/>
        <v>0</v>
      </c>
      <c r="T988" s="47">
        <f t="shared" si="1243"/>
        <v>4.9436954039999996</v>
      </c>
      <c r="U988" s="47">
        <v>0</v>
      </c>
      <c r="V988" s="47">
        <v>0</v>
      </c>
      <c r="W988" s="47">
        <v>0</v>
      </c>
      <c r="X988" s="47">
        <v>0</v>
      </c>
      <c r="Y988" s="47">
        <f t="shared" si="1203"/>
        <v>0</v>
      </c>
      <c r="Z988" s="5">
        <v>0</v>
      </c>
      <c r="AA988" s="47">
        <v>0</v>
      </c>
      <c r="AB988" s="47">
        <v>0</v>
      </c>
      <c r="AC988" s="5">
        <v>0</v>
      </c>
      <c r="AD988" s="47">
        <f t="shared" si="1204"/>
        <v>0</v>
      </c>
      <c r="AE988" s="47">
        <v>0</v>
      </c>
      <c r="AF988" s="47">
        <v>0</v>
      </c>
      <c r="AG988" s="47">
        <v>0</v>
      </c>
      <c r="AH988" s="47">
        <v>0</v>
      </c>
      <c r="AI988" s="47">
        <f t="shared" si="1237"/>
        <v>0</v>
      </c>
      <c r="AJ988" s="5">
        <v>0</v>
      </c>
      <c r="AK988" s="47">
        <v>0</v>
      </c>
      <c r="AL988" s="47">
        <v>0</v>
      </c>
      <c r="AM988" s="5">
        <v>0</v>
      </c>
      <c r="AN988" s="47">
        <f t="shared" si="1213"/>
        <v>0</v>
      </c>
      <c r="AO988" s="47">
        <v>0</v>
      </c>
      <c r="AP988" s="47">
        <v>0</v>
      </c>
      <c r="AQ988" s="47">
        <v>0</v>
      </c>
      <c r="AR988" s="47">
        <v>0</v>
      </c>
      <c r="AS988" s="47">
        <f t="shared" si="1238"/>
        <v>0</v>
      </c>
      <c r="AT988" s="5">
        <v>4.9436954039999996</v>
      </c>
      <c r="AU988" s="47">
        <v>0</v>
      </c>
      <c r="AV988" s="47">
        <v>0</v>
      </c>
      <c r="AW988" s="47">
        <v>4.1512188500000002</v>
      </c>
      <c r="AX988" s="47">
        <f t="shared" si="1205"/>
        <v>0.79247655399999939</v>
      </c>
      <c r="AY988" s="47">
        <v>0</v>
      </c>
      <c r="AZ988" s="47">
        <v>0</v>
      </c>
      <c r="BA988" s="47">
        <v>0</v>
      </c>
      <c r="BB988" s="47">
        <v>0</v>
      </c>
      <c r="BC988" s="47">
        <f t="shared" si="1239"/>
        <v>0</v>
      </c>
      <c r="BD988" s="5">
        <v>0</v>
      </c>
      <c r="BE988" s="47">
        <v>0</v>
      </c>
      <c r="BF988" s="47">
        <v>0</v>
      </c>
      <c r="BG988" s="47">
        <v>0</v>
      </c>
      <c r="BH988" s="47">
        <f t="shared" si="1206"/>
        <v>0</v>
      </c>
      <c r="BI988" s="47">
        <v>0</v>
      </c>
      <c r="BJ988" s="47">
        <v>0</v>
      </c>
      <c r="BK988" s="47">
        <v>0</v>
      </c>
      <c r="BL988" s="47">
        <v>0</v>
      </c>
      <c r="BM988" s="47">
        <f t="shared" si="1240"/>
        <v>0</v>
      </c>
      <c r="BN988" s="5">
        <v>0</v>
      </c>
      <c r="BO988" s="47">
        <v>0</v>
      </c>
      <c r="BP988" s="47">
        <v>0</v>
      </c>
      <c r="BQ988" s="5">
        <v>0</v>
      </c>
      <c r="BR988" s="47">
        <f t="shared" si="1207"/>
        <v>0</v>
      </c>
      <c r="BS988" s="5">
        <v>0</v>
      </c>
      <c r="BT988" s="47">
        <v>0</v>
      </c>
      <c r="BU988" s="47">
        <v>0</v>
      </c>
      <c r="BV988" s="5">
        <v>0</v>
      </c>
      <c r="BW988" s="47">
        <f t="shared" si="1208"/>
        <v>0</v>
      </c>
      <c r="BX988" s="3" t="s">
        <v>77</v>
      </c>
      <c r="BY988" s="3" t="s">
        <v>77</v>
      </c>
      <c r="BZ988" s="3" t="s">
        <v>77</v>
      </c>
      <c r="CA988" s="3" t="s">
        <v>77</v>
      </c>
      <c r="CB988" s="3" t="s">
        <v>77</v>
      </c>
      <c r="CC988" s="47">
        <f t="shared" si="1214"/>
        <v>0</v>
      </c>
      <c r="CD988" s="47">
        <f t="shared" si="1215"/>
        <v>0</v>
      </c>
      <c r="CE988" s="47">
        <f t="shared" si="1216"/>
        <v>0</v>
      </c>
      <c r="CF988" s="47">
        <f t="shared" si="1217"/>
        <v>0</v>
      </c>
      <c r="CG988" s="47">
        <f t="shared" si="1218"/>
        <v>0</v>
      </c>
      <c r="CH988" s="52">
        <f t="shared" si="1219"/>
        <v>4.9436954039999996</v>
      </c>
      <c r="CI988" s="52">
        <f t="shared" si="1209"/>
        <v>0</v>
      </c>
      <c r="CJ988" s="52">
        <f t="shared" si="1210"/>
        <v>0</v>
      </c>
      <c r="CK988" s="52">
        <f t="shared" si="1211"/>
        <v>4.1512188500000002</v>
      </c>
      <c r="CL988" s="52">
        <f t="shared" si="1212"/>
        <v>0.79247655399999939</v>
      </c>
      <c r="CM988" s="155" t="s">
        <v>2989</v>
      </c>
    </row>
    <row r="989" spans="1:91" s="11" customFormat="1" ht="110.25" x14ac:dyDescent="0.25">
      <c r="A989" s="44" t="s">
        <v>532</v>
      </c>
      <c r="B989" s="45" t="s">
        <v>2533</v>
      </c>
      <c r="C989" s="87" t="s">
        <v>2534</v>
      </c>
      <c r="D989" s="51" t="s">
        <v>175</v>
      </c>
      <c r="E989" s="43">
        <v>2023</v>
      </c>
      <c r="F989" s="43" t="s">
        <v>77</v>
      </c>
      <c r="G989" s="43">
        <v>2023</v>
      </c>
      <c r="H989" s="8" t="s">
        <v>77</v>
      </c>
      <c r="I989" s="8" t="s">
        <v>77</v>
      </c>
      <c r="J989" s="47" t="s">
        <v>77</v>
      </c>
      <c r="K989" s="47" t="s">
        <v>77</v>
      </c>
      <c r="L989" s="47" t="s">
        <v>77</v>
      </c>
      <c r="M989" s="47" t="s">
        <v>77</v>
      </c>
      <c r="N989" s="47" t="s">
        <v>77</v>
      </c>
      <c r="O989" s="47">
        <v>0</v>
      </c>
      <c r="P989" s="47">
        <v>0</v>
      </c>
      <c r="Q989" s="80">
        <f t="shared" si="1242"/>
        <v>6.1823814219999997</v>
      </c>
      <c r="R989" s="47">
        <f t="shared" si="1241"/>
        <v>0</v>
      </c>
      <c r="S989" s="47">
        <f t="shared" si="1235"/>
        <v>0</v>
      </c>
      <c r="T989" s="47">
        <f t="shared" si="1243"/>
        <v>6.1823814219999997</v>
      </c>
      <c r="U989" s="47">
        <v>0</v>
      </c>
      <c r="V989" s="47">
        <v>0</v>
      </c>
      <c r="W989" s="47">
        <v>0</v>
      </c>
      <c r="X989" s="47">
        <v>0</v>
      </c>
      <c r="Y989" s="47">
        <f t="shared" si="1203"/>
        <v>0</v>
      </c>
      <c r="Z989" s="5">
        <v>0</v>
      </c>
      <c r="AA989" s="47">
        <v>0</v>
      </c>
      <c r="AB989" s="47">
        <v>0</v>
      </c>
      <c r="AC989" s="5">
        <v>0</v>
      </c>
      <c r="AD989" s="47">
        <f t="shared" si="1204"/>
        <v>0</v>
      </c>
      <c r="AE989" s="47">
        <v>0</v>
      </c>
      <c r="AF989" s="47">
        <v>0</v>
      </c>
      <c r="AG989" s="47">
        <v>0</v>
      </c>
      <c r="AH989" s="47">
        <v>0</v>
      </c>
      <c r="AI989" s="47">
        <f t="shared" si="1237"/>
        <v>0</v>
      </c>
      <c r="AJ989" s="5">
        <v>0</v>
      </c>
      <c r="AK989" s="47">
        <v>0</v>
      </c>
      <c r="AL989" s="47">
        <v>0</v>
      </c>
      <c r="AM989" s="5">
        <v>0</v>
      </c>
      <c r="AN989" s="47">
        <f t="shared" si="1213"/>
        <v>0</v>
      </c>
      <c r="AO989" s="47">
        <v>0</v>
      </c>
      <c r="AP989" s="47">
        <v>0</v>
      </c>
      <c r="AQ989" s="47">
        <v>0</v>
      </c>
      <c r="AR989" s="47">
        <v>0</v>
      </c>
      <c r="AS989" s="47">
        <f t="shared" si="1238"/>
        <v>0</v>
      </c>
      <c r="AT989" s="5">
        <v>0</v>
      </c>
      <c r="AU989" s="47">
        <v>0</v>
      </c>
      <c r="AV989" s="47">
        <v>0</v>
      </c>
      <c r="AW989" s="47">
        <v>0</v>
      </c>
      <c r="AX989" s="47">
        <f t="shared" si="1205"/>
        <v>0</v>
      </c>
      <c r="AY989" s="47">
        <v>0</v>
      </c>
      <c r="AZ989" s="47">
        <v>0</v>
      </c>
      <c r="BA989" s="47">
        <v>0</v>
      </c>
      <c r="BB989" s="47">
        <v>0</v>
      </c>
      <c r="BC989" s="47">
        <f t="shared" si="1239"/>
        <v>0</v>
      </c>
      <c r="BD989" s="5">
        <v>6.1823814219999997</v>
      </c>
      <c r="BE989" s="47">
        <v>0</v>
      </c>
      <c r="BF989" s="47">
        <v>0</v>
      </c>
      <c r="BG989" s="47">
        <v>5.2038783500000001</v>
      </c>
      <c r="BH989" s="47">
        <f t="shared" si="1206"/>
        <v>0.97850307199999964</v>
      </c>
      <c r="BI989" s="47">
        <v>0</v>
      </c>
      <c r="BJ989" s="47">
        <v>0</v>
      </c>
      <c r="BK989" s="47">
        <v>0</v>
      </c>
      <c r="BL989" s="47">
        <v>0</v>
      </c>
      <c r="BM989" s="47">
        <f t="shared" si="1240"/>
        <v>0</v>
      </c>
      <c r="BN989" s="5">
        <v>0</v>
      </c>
      <c r="BO989" s="47">
        <v>0</v>
      </c>
      <c r="BP989" s="47">
        <v>0</v>
      </c>
      <c r="BQ989" s="5">
        <v>0</v>
      </c>
      <c r="BR989" s="47">
        <f t="shared" si="1207"/>
        <v>0</v>
      </c>
      <c r="BS989" s="5">
        <v>0</v>
      </c>
      <c r="BT989" s="47">
        <v>0</v>
      </c>
      <c r="BU989" s="47">
        <v>0</v>
      </c>
      <c r="BV989" s="5">
        <v>0</v>
      </c>
      <c r="BW989" s="47">
        <f t="shared" si="1208"/>
        <v>0</v>
      </c>
      <c r="BX989" s="3" t="s">
        <v>77</v>
      </c>
      <c r="BY989" s="3" t="s">
        <v>77</v>
      </c>
      <c r="BZ989" s="3" t="s">
        <v>77</v>
      </c>
      <c r="CA989" s="3" t="s">
        <v>77</v>
      </c>
      <c r="CB989" s="3" t="s">
        <v>77</v>
      </c>
      <c r="CC989" s="47">
        <f t="shared" si="1214"/>
        <v>0</v>
      </c>
      <c r="CD989" s="47">
        <f t="shared" si="1215"/>
        <v>0</v>
      </c>
      <c r="CE989" s="47">
        <f t="shared" si="1216"/>
        <v>0</v>
      </c>
      <c r="CF989" s="47">
        <f t="shared" si="1217"/>
        <v>0</v>
      </c>
      <c r="CG989" s="47">
        <f t="shared" si="1218"/>
        <v>0</v>
      </c>
      <c r="CH989" s="52">
        <f t="shared" si="1219"/>
        <v>6.1823814219999997</v>
      </c>
      <c r="CI989" s="52">
        <f t="shared" si="1209"/>
        <v>0</v>
      </c>
      <c r="CJ989" s="52">
        <f t="shared" si="1210"/>
        <v>0</v>
      </c>
      <c r="CK989" s="52">
        <f t="shared" si="1211"/>
        <v>5.2038783500000001</v>
      </c>
      <c r="CL989" s="52">
        <f t="shared" si="1212"/>
        <v>0.97850307199999964</v>
      </c>
      <c r="CM989" s="155" t="s">
        <v>2990</v>
      </c>
    </row>
    <row r="990" spans="1:91" s="11" customFormat="1" ht="141.75" x14ac:dyDescent="0.25">
      <c r="A990" s="44" t="s">
        <v>532</v>
      </c>
      <c r="B990" s="45" t="s">
        <v>2535</v>
      </c>
      <c r="C990" s="87" t="s">
        <v>2536</v>
      </c>
      <c r="D990" s="51" t="s">
        <v>175</v>
      </c>
      <c r="E990" s="43">
        <v>2021</v>
      </c>
      <c r="F990" s="43" t="s">
        <v>77</v>
      </c>
      <c r="G990" s="43">
        <v>2023</v>
      </c>
      <c r="H990" s="8" t="s">
        <v>77</v>
      </c>
      <c r="I990" s="8" t="s">
        <v>77</v>
      </c>
      <c r="J990" s="47" t="s">
        <v>77</v>
      </c>
      <c r="K990" s="47" t="s">
        <v>77</v>
      </c>
      <c r="L990" s="47" t="s">
        <v>77</v>
      </c>
      <c r="M990" s="47" t="s">
        <v>77</v>
      </c>
      <c r="N990" s="47" t="s">
        <v>77</v>
      </c>
      <c r="O990" s="47">
        <v>0</v>
      </c>
      <c r="P990" s="47">
        <v>0</v>
      </c>
      <c r="Q990" s="80">
        <f t="shared" si="1242"/>
        <v>11.875642987999999</v>
      </c>
      <c r="R990" s="47">
        <f t="shared" si="1241"/>
        <v>0</v>
      </c>
      <c r="S990" s="47">
        <f t="shared" si="1235"/>
        <v>0</v>
      </c>
      <c r="T990" s="47">
        <f t="shared" si="1243"/>
        <v>11.875642987999999</v>
      </c>
      <c r="U990" s="47">
        <v>0</v>
      </c>
      <c r="V990" s="47">
        <v>0</v>
      </c>
      <c r="W990" s="47">
        <v>0</v>
      </c>
      <c r="X990" s="47">
        <v>0</v>
      </c>
      <c r="Y990" s="47">
        <f t="shared" si="1203"/>
        <v>0</v>
      </c>
      <c r="Z990" s="5">
        <v>0</v>
      </c>
      <c r="AA990" s="47">
        <v>0</v>
      </c>
      <c r="AB990" s="47">
        <v>0</v>
      </c>
      <c r="AC990" s="5">
        <v>0</v>
      </c>
      <c r="AD990" s="47">
        <f t="shared" si="1204"/>
        <v>0</v>
      </c>
      <c r="AE990" s="47">
        <v>0</v>
      </c>
      <c r="AF990" s="47">
        <v>0</v>
      </c>
      <c r="AG990" s="47">
        <v>0</v>
      </c>
      <c r="AH990" s="47">
        <v>0</v>
      </c>
      <c r="AI990" s="47">
        <f t="shared" si="1237"/>
        <v>0</v>
      </c>
      <c r="AJ990" s="5">
        <v>0.55930068000000011</v>
      </c>
      <c r="AK990" s="47">
        <v>0</v>
      </c>
      <c r="AL990" s="47">
        <v>0</v>
      </c>
      <c r="AM990" s="5">
        <v>0.46608390000000011</v>
      </c>
      <c r="AN990" s="47">
        <f t="shared" si="1213"/>
        <v>9.3216779999999999E-2</v>
      </c>
      <c r="AO990" s="47">
        <v>0</v>
      </c>
      <c r="AP990" s="47">
        <v>0</v>
      </c>
      <c r="AQ990" s="47">
        <v>0</v>
      </c>
      <c r="AR990" s="47">
        <v>0</v>
      </c>
      <c r="AS990" s="47">
        <f t="shared" si="1238"/>
        <v>0</v>
      </c>
      <c r="AT990" s="5">
        <v>2.480015152</v>
      </c>
      <c r="AU990" s="47">
        <v>0</v>
      </c>
      <c r="AV990" s="47">
        <v>0</v>
      </c>
      <c r="AW990" s="47">
        <v>2.0756149700000002</v>
      </c>
      <c r="AX990" s="47">
        <f t="shared" si="1205"/>
        <v>0.40440018199999983</v>
      </c>
      <c r="AY990" s="47">
        <v>0</v>
      </c>
      <c r="AZ990" s="47">
        <v>0</v>
      </c>
      <c r="BA990" s="47">
        <v>0</v>
      </c>
      <c r="BB990" s="47">
        <v>0</v>
      </c>
      <c r="BC990" s="47">
        <f t="shared" si="1239"/>
        <v>0</v>
      </c>
      <c r="BD990" s="5">
        <v>8.8363271559999994</v>
      </c>
      <c r="BE990" s="47">
        <v>0</v>
      </c>
      <c r="BF990" s="47">
        <v>0</v>
      </c>
      <c r="BG990" s="47">
        <v>7.3894093299999994</v>
      </c>
      <c r="BH990" s="47">
        <f t="shared" si="1206"/>
        <v>1.446917826</v>
      </c>
      <c r="BI990" s="47">
        <v>0</v>
      </c>
      <c r="BJ990" s="47">
        <v>0</v>
      </c>
      <c r="BK990" s="47">
        <v>0</v>
      </c>
      <c r="BL990" s="47">
        <v>0</v>
      </c>
      <c r="BM990" s="47">
        <f t="shared" si="1240"/>
        <v>0</v>
      </c>
      <c r="BN990" s="5">
        <v>0</v>
      </c>
      <c r="BO990" s="47">
        <v>0</v>
      </c>
      <c r="BP990" s="47">
        <v>0</v>
      </c>
      <c r="BQ990" s="5">
        <v>0</v>
      </c>
      <c r="BR990" s="47">
        <f t="shared" si="1207"/>
        <v>0</v>
      </c>
      <c r="BS990" s="5">
        <v>0</v>
      </c>
      <c r="BT990" s="47">
        <v>0</v>
      </c>
      <c r="BU990" s="47">
        <v>0</v>
      </c>
      <c r="BV990" s="5">
        <v>0</v>
      </c>
      <c r="BW990" s="47">
        <f t="shared" si="1208"/>
        <v>0</v>
      </c>
      <c r="BX990" s="3" t="s">
        <v>77</v>
      </c>
      <c r="BY990" s="3" t="s">
        <v>77</v>
      </c>
      <c r="BZ990" s="3" t="s">
        <v>77</v>
      </c>
      <c r="CA990" s="3" t="s">
        <v>77</v>
      </c>
      <c r="CB990" s="3" t="s">
        <v>77</v>
      </c>
      <c r="CC990" s="47">
        <f t="shared" si="1214"/>
        <v>0</v>
      </c>
      <c r="CD990" s="47">
        <f t="shared" si="1215"/>
        <v>0</v>
      </c>
      <c r="CE990" s="47">
        <f t="shared" si="1216"/>
        <v>0</v>
      </c>
      <c r="CF990" s="47">
        <f t="shared" si="1217"/>
        <v>0</v>
      </c>
      <c r="CG990" s="47">
        <f t="shared" si="1218"/>
        <v>0</v>
      </c>
      <c r="CH990" s="52">
        <f t="shared" si="1219"/>
        <v>11.875642987999999</v>
      </c>
      <c r="CI990" s="52">
        <f t="shared" si="1209"/>
        <v>0</v>
      </c>
      <c r="CJ990" s="52">
        <f t="shared" si="1210"/>
        <v>0</v>
      </c>
      <c r="CK990" s="52">
        <f t="shared" si="1211"/>
        <v>9.9311082000000006</v>
      </c>
      <c r="CL990" s="52">
        <f t="shared" si="1212"/>
        <v>1.9445347879999999</v>
      </c>
      <c r="CM990" s="48" t="s">
        <v>2874</v>
      </c>
    </row>
    <row r="991" spans="1:91" s="11" customFormat="1" ht="110.25" x14ac:dyDescent="0.25">
      <c r="A991" s="44" t="s">
        <v>532</v>
      </c>
      <c r="B991" s="45" t="s">
        <v>2537</v>
      </c>
      <c r="C991" s="87" t="s">
        <v>2538</v>
      </c>
      <c r="D991" s="51" t="s">
        <v>98</v>
      </c>
      <c r="E991" s="43">
        <v>2021</v>
      </c>
      <c r="F991" s="43" t="s">
        <v>77</v>
      </c>
      <c r="G991" s="43">
        <v>2023</v>
      </c>
      <c r="H991" s="8" t="s">
        <v>77</v>
      </c>
      <c r="I991" s="8" t="s">
        <v>77</v>
      </c>
      <c r="J991" s="47" t="s">
        <v>77</v>
      </c>
      <c r="K991" s="47" t="s">
        <v>77</v>
      </c>
      <c r="L991" s="47" t="s">
        <v>77</v>
      </c>
      <c r="M991" s="47" t="s">
        <v>77</v>
      </c>
      <c r="N991" s="47" t="s">
        <v>77</v>
      </c>
      <c r="O991" s="47">
        <v>0</v>
      </c>
      <c r="P991" s="47">
        <v>0</v>
      </c>
      <c r="Q991" s="80">
        <f t="shared" si="1242"/>
        <v>14.110779999999998</v>
      </c>
      <c r="R991" s="47">
        <f t="shared" si="1241"/>
        <v>0</v>
      </c>
      <c r="S991" s="47">
        <f t="shared" si="1235"/>
        <v>0</v>
      </c>
      <c r="T991" s="47">
        <f t="shared" si="1243"/>
        <v>14.110779999999998</v>
      </c>
      <c r="U991" s="47">
        <v>0</v>
      </c>
      <c r="V991" s="47">
        <v>0</v>
      </c>
      <c r="W991" s="47">
        <v>0</v>
      </c>
      <c r="X991" s="47">
        <v>0</v>
      </c>
      <c r="Y991" s="47">
        <f t="shared" si="1203"/>
        <v>0</v>
      </c>
      <c r="Z991" s="5">
        <v>0</v>
      </c>
      <c r="AA991" s="47">
        <v>0</v>
      </c>
      <c r="AB991" s="47">
        <v>0</v>
      </c>
      <c r="AC991" s="5">
        <v>0</v>
      </c>
      <c r="AD991" s="47">
        <f t="shared" si="1204"/>
        <v>0</v>
      </c>
      <c r="AE991" s="47">
        <v>0</v>
      </c>
      <c r="AF991" s="47">
        <v>0</v>
      </c>
      <c r="AG991" s="47">
        <v>0</v>
      </c>
      <c r="AH991" s="47">
        <v>0</v>
      </c>
      <c r="AI991" s="47">
        <f t="shared" si="1237"/>
        <v>0</v>
      </c>
      <c r="AJ991" s="5">
        <v>0.36</v>
      </c>
      <c r="AK991" s="47">
        <v>0</v>
      </c>
      <c r="AL991" s="47">
        <v>0</v>
      </c>
      <c r="AM991" s="5">
        <v>0.3</v>
      </c>
      <c r="AN991" s="47">
        <f t="shared" si="1213"/>
        <v>0.06</v>
      </c>
      <c r="AO991" s="47">
        <v>0</v>
      </c>
      <c r="AP991" s="47">
        <v>0</v>
      </c>
      <c r="AQ991" s="47">
        <v>0</v>
      </c>
      <c r="AR991" s="47">
        <v>0</v>
      </c>
      <c r="AS991" s="47">
        <f t="shared" si="1238"/>
        <v>0</v>
      </c>
      <c r="AT991" s="5">
        <v>10.750779999999999</v>
      </c>
      <c r="AU991" s="47">
        <v>0</v>
      </c>
      <c r="AV991" s="47">
        <v>0</v>
      </c>
      <c r="AW991" s="47">
        <v>9</v>
      </c>
      <c r="AX991" s="47">
        <f t="shared" si="1205"/>
        <v>1.7507799999999989</v>
      </c>
      <c r="AY991" s="47">
        <v>0</v>
      </c>
      <c r="AZ991" s="47">
        <v>0</v>
      </c>
      <c r="BA991" s="47">
        <v>0</v>
      </c>
      <c r="BB991" s="47">
        <v>0</v>
      </c>
      <c r="BC991" s="47">
        <f t="shared" si="1239"/>
        <v>0</v>
      </c>
      <c r="BD991" s="5">
        <v>3</v>
      </c>
      <c r="BE991" s="47">
        <v>0</v>
      </c>
      <c r="BF991" s="47">
        <v>0</v>
      </c>
      <c r="BG991" s="47">
        <v>2.5</v>
      </c>
      <c r="BH991" s="47">
        <f t="shared" si="1206"/>
        <v>0.5</v>
      </c>
      <c r="BI991" s="47">
        <v>0</v>
      </c>
      <c r="BJ991" s="47">
        <v>0</v>
      </c>
      <c r="BK991" s="47">
        <v>0</v>
      </c>
      <c r="BL991" s="47">
        <v>0</v>
      </c>
      <c r="BM991" s="47">
        <f t="shared" si="1240"/>
        <v>0</v>
      </c>
      <c r="BN991" s="5">
        <v>0</v>
      </c>
      <c r="BO991" s="47">
        <v>0</v>
      </c>
      <c r="BP991" s="47">
        <v>0</v>
      </c>
      <c r="BQ991" s="5">
        <v>0</v>
      </c>
      <c r="BR991" s="47">
        <f t="shared" si="1207"/>
        <v>0</v>
      </c>
      <c r="BS991" s="5">
        <v>0</v>
      </c>
      <c r="BT991" s="47">
        <v>0</v>
      </c>
      <c r="BU991" s="47">
        <v>0</v>
      </c>
      <c r="BV991" s="5">
        <v>0</v>
      </c>
      <c r="BW991" s="47">
        <f t="shared" si="1208"/>
        <v>0</v>
      </c>
      <c r="BX991" s="3" t="s">
        <v>77</v>
      </c>
      <c r="BY991" s="3" t="s">
        <v>77</v>
      </c>
      <c r="BZ991" s="3" t="s">
        <v>77</v>
      </c>
      <c r="CA991" s="3" t="s">
        <v>77</v>
      </c>
      <c r="CB991" s="3" t="s">
        <v>77</v>
      </c>
      <c r="CC991" s="47">
        <f t="shared" si="1214"/>
        <v>0</v>
      </c>
      <c r="CD991" s="47">
        <f t="shared" si="1215"/>
        <v>0</v>
      </c>
      <c r="CE991" s="47">
        <f t="shared" si="1216"/>
        <v>0</v>
      </c>
      <c r="CF991" s="47">
        <f t="shared" si="1217"/>
        <v>0</v>
      </c>
      <c r="CG991" s="47">
        <f t="shared" si="1218"/>
        <v>0</v>
      </c>
      <c r="CH991" s="52">
        <f t="shared" si="1219"/>
        <v>14.110779999999998</v>
      </c>
      <c r="CI991" s="52">
        <f t="shared" si="1209"/>
        <v>0</v>
      </c>
      <c r="CJ991" s="52">
        <f t="shared" si="1210"/>
        <v>0</v>
      </c>
      <c r="CK991" s="52">
        <f t="shared" si="1211"/>
        <v>11.8</v>
      </c>
      <c r="CL991" s="52">
        <f t="shared" si="1212"/>
        <v>2.3107799999999989</v>
      </c>
      <c r="CM991" s="144" t="s">
        <v>2873</v>
      </c>
    </row>
    <row r="992" spans="1:91" s="11" customFormat="1" ht="252" x14ac:dyDescent="0.25">
      <c r="A992" s="44" t="s">
        <v>532</v>
      </c>
      <c r="B992" s="45" t="s">
        <v>2539</v>
      </c>
      <c r="C992" s="87" t="s">
        <v>2540</v>
      </c>
      <c r="D992" s="51" t="s">
        <v>175</v>
      </c>
      <c r="E992" s="43">
        <v>2022</v>
      </c>
      <c r="F992" s="43" t="s">
        <v>77</v>
      </c>
      <c r="G992" s="43">
        <v>2022</v>
      </c>
      <c r="H992" s="8" t="s">
        <v>77</v>
      </c>
      <c r="I992" s="8" t="s">
        <v>77</v>
      </c>
      <c r="J992" s="47" t="s">
        <v>77</v>
      </c>
      <c r="K992" s="47" t="s">
        <v>77</v>
      </c>
      <c r="L992" s="47" t="s">
        <v>77</v>
      </c>
      <c r="M992" s="47" t="s">
        <v>77</v>
      </c>
      <c r="N992" s="47" t="s">
        <v>77</v>
      </c>
      <c r="O992" s="47">
        <v>0</v>
      </c>
      <c r="P992" s="47">
        <v>0</v>
      </c>
      <c r="Q992" s="80">
        <f t="shared" si="1242"/>
        <v>25.738799999999998</v>
      </c>
      <c r="R992" s="47">
        <f t="shared" si="1241"/>
        <v>0</v>
      </c>
      <c r="S992" s="47">
        <f t="shared" si="1235"/>
        <v>0</v>
      </c>
      <c r="T992" s="47">
        <f t="shared" si="1243"/>
        <v>25.738799999999998</v>
      </c>
      <c r="U992" s="47">
        <v>0</v>
      </c>
      <c r="V992" s="47">
        <v>0</v>
      </c>
      <c r="W992" s="47">
        <v>0</v>
      </c>
      <c r="X992" s="47">
        <v>0</v>
      </c>
      <c r="Y992" s="47">
        <f t="shared" si="1203"/>
        <v>0</v>
      </c>
      <c r="Z992" s="5">
        <v>0</v>
      </c>
      <c r="AA992" s="47">
        <v>0</v>
      </c>
      <c r="AB992" s="47">
        <v>0</v>
      </c>
      <c r="AC992" s="5">
        <v>0</v>
      </c>
      <c r="AD992" s="47">
        <f t="shared" si="1204"/>
        <v>0</v>
      </c>
      <c r="AE992" s="47">
        <v>0</v>
      </c>
      <c r="AF992" s="47">
        <v>0</v>
      </c>
      <c r="AG992" s="47">
        <v>0</v>
      </c>
      <c r="AH992" s="47">
        <v>0</v>
      </c>
      <c r="AI992" s="47">
        <f t="shared" si="1237"/>
        <v>0</v>
      </c>
      <c r="AJ992" s="5">
        <v>0</v>
      </c>
      <c r="AK992" s="47">
        <v>0</v>
      </c>
      <c r="AL992" s="47">
        <v>0</v>
      </c>
      <c r="AM992" s="5">
        <v>0</v>
      </c>
      <c r="AN992" s="47">
        <f t="shared" si="1213"/>
        <v>0</v>
      </c>
      <c r="AO992" s="47">
        <v>0</v>
      </c>
      <c r="AP992" s="47">
        <v>0</v>
      </c>
      <c r="AQ992" s="47">
        <v>0</v>
      </c>
      <c r="AR992" s="47">
        <v>0</v>
      </c>
      <c r="AS992" s="47">
        <f t="shared" si="1238"/>
        <v>0</v>
      </c>
      <c r="AT992" s="5">
        <v>25.738799999999998</v>
      </c>
      <c r="AU992" s="47">
        <v>0</v>
      </c>
      <c r="AV992" s="47">
        <v>0</v>
      </c>
      <c r="AW992" s="47">
        <v>21.449000000000002</v>
      </c>
      <c r="AX992" s="47">
        <f t="shared" si="1205"/>
        <v>4.2897999999999961</v>
      </c>
      <c r="AY992" s="47">
        <v>0</v>
      </c>
      <c r="AZ992" s="47">
        <v>0</v>
      </c>
      <c r="BA992" s="47">
        <v>0</v>
      </c>
      <c r="BB992" s="47">
        <v>0</v>
      </c>
      <c r="BC992" s="47">
        <f t="shared" si="1239"/>
        <v>0</v>
      </c>
      <c r="BD992" s="5">
        <v>0</v>
      </c>
      <c r="BE992" s="47">
        <v>0</v>
      </c>
      <c r="BF992" s="47">
        <v>0</v>
      </c>
      <c r="BG992" s="47">
        <v>0</v>
      </c>
      <c r="BH992" s="47">
        <f t="shared" si="1206"/>
        <v>0</v>
      </c>
      <c r="BI992" s="47">
        <v>0</v>
      </c>
      <c r="BJ992" s="47">
        <v>0</v>
      </c>
      <c r="BK992" s="47">
        <v>0</v>
      </c>
      <c r="BL992" s="47">
        <v>0</v>
      </c>
      <c r="BM992" s="47">
        <f t="shared" si="1240"/>
        <v>0</v>
      </c>
      <c r="BN992" s="5">
        <v>0</v>
      </c>
      <c r="BO992" s="47">
        <v>0</v>
      </c>
      <c r="BP992" s="47">
        <v>0</v>
      </c>
      <c r="BQ992" s="5">
        <v>0</v>
      </c>
      <c r="BR992" s="47">
        <f t="shared" si="1207"/>
        <v>0</v>
      </c>
      <c r="BS992" s="5">
        <v>0</v>
      </c>
      <c r="BT992" s="47">
        <v>0</v>
      </c>
      <c r="BU992" s="47">
        <v>0</v>
      </c>
      <c r="BV992" s="5">
        <v>0</v>
      </c>
      <c r="BW992" s="47">
        <f t="shared" si="1208"/>
        <v>0</v>
      </c>
      <c r="BX992" s="3" t="s">
        <v>77</v>
      </c>
      <c r="BY992" s="3" t="s">
        <v>77</v>
      </c>
      <c r="BZ992" s="3" t="s">
        <v>77</v>
      </c>
      <c r="CA992" s="3" t="s">
        <v>77</v>
      </c>
      <c r="CB992" s="3" t="s">
        <v>77</v>
      </c>
      <c r="CC992" s="47">
        <f t="shared" si="1214"/>
        <v>0</v>
      </c>
      <c r="CD992" s="47">
        <f t="shared" si="1215"/>
        <v>0</v>
      </c>
      <c r="CE992" s="47">
        <f t="shared" si="1216"/>
        <v>0</v>
      </c>
      <c r="CF992" s="47">
        <f t="shared" si="1217"/>
        <v>0</v>
      </c>
      <c r="CG992" s="47">
        <f t="shared" si="1218"/>
        <v>0</v>
      </c>
      <c r="CH992" s="52">
        <f t="shared" si="1219"/>
        <v>25.738799999999998</v>
      </c>
      <c r="CI992" s="52">
        <f t="shared" si="1209"/>
        <v>0</v>
      </c>
      <c r="CJ992" s="52">
        <f t="shared" si="1210"/>
        <v>0</v>
      </c>
      <c r="CK992" s="52">
        <f t="shared" si="1211"/>
        <v>21.449000000000002</v>
      </c>
      <c r="CL992" s="52">
        <f t="shared" si="1212"/>
        <v>4.2897999999999961</v>
      </c>
      <c r="CM992" s="48" t="s">
        <v>2988</v>
      </c>
    </row>
    <row r="993" spans="1:91" s="11" customFormat="1" ht="252" x14ac:dyDescent="0.25">
      <c r="A993" s="44" t="s">
        <v>532</v>
      </c>
      <c r="B993" s="45" t="s">
        <v>2541</v>
      </c>
      <c r="C993" s="87" t="s">
        <v>2542</v>
      </c>
      <c r="D993" s="51" t="s">
        <v>175</v>
      </c>
      <c r="E993" s="43">
        <v>2023</v>
      </c>
      <c r="F993" s="43" t="s">
        <v>77</v>
      </c>
      <c r="G993" s="43">
        <v>2023</v>
      </c>
      <c r="H993" s="8" t="s">
        <v>77</v>
      </c>
      <c r="I993" s="8" t="s">
        <v>77</v>
      </c>
      <c r="J993" s="47" t="s">
        <v>77</v>
      </c>
      <c r="K993" s="47" t="s">
        <v>77</v>
      </c>
      <c r="L993" s="47" t="s">
        <v>77</v>
      </c>
      <c r="M993" s="47" t="s">
        <v>77</v>
      </c>
      <c r="N993" s="47" t="s">
        <v>77</v>
      </c>
      <c r="O993" s="47">
        <v>0</v>
      </c>
      <c r="P993" s="47">
        <v>0</v>
      </c>
      <c r="Q993" s="80">
        <f t="shared" si="1242"/>
        <v>31.598399999999998</v>
      </c>
      <c r="R993" s="47">
        <f t="shared" si="1241"/>
        <v>0</v>
      </c>
      <c r="S993" s="47">
        <f t="shared" si="1235"/>
        <v>0</v>
      </c>
      <c r="T993" s="47">
        <f t="shared" si="1243"/>
        <v>31.598399999999998</v>
      </c>
      <c r="U993" s="47">
        <v>0</v>
      </c>
      <c r="V993" s="47">
        <v>0</v>
      </c>
      <c r="W993" s="47">
        <v>0</v>
      </c>
      <c r="X993" s="47">
        <v>0</v>
      </c>
      <c r="Y993" s="47">
        <f t="shared" si="1203"/>
        <v>0</v>
      </c>
      <c r="Z993" s="5">
        <v>0</v>
      </c>
      <c r="AA993" s="47">
        <v>0</v>
      </c>
      <c r="AB993" s="47">
        <v>0</v>
      </c>
      <c r="AC993" s="5">
        <v>0</v>
      </c>
      <c r="AD993" s="47">
        <f t="shared" si="1204"/>
        <v>0</v>
      </c>
      <c r="AE993" s="47">
        <v>0</v>
      </c>
      <c r="AF993" s="47">
        <v>0</v>
      </c>
      <c r="AG993" s="47">
        <v>0</v>
      </c>
      <c r="AH993" s="47">
        <v>0</v>
      </c>
      <c r="AI993" s="47">
        <f t="shared" si="1237"/>
        <v>0</v>
      </c>
      <c r="AJ993" s="5">
        <v>0</v>
      </c>
      <c r="AK993" s="47">
        <v>0</v>
      </c>
      <c r="AL993" s="47">
        <v>0</v>
      </c>
      <c r="AM993" s="5">
        <v>0</v>
      </c>
      <c r="AN993" s="47">
        <f t="shared" si="1213"/>
        <v>0</v>
      </c>
      <c r="AO993" s="47">
        <v>0</v>
      </c>
      <c r="AP993" s="47">
        <v>0</v>
      </c>
      <c r="AQ993" s="47">
        <v>0</v>
      </c>
      <c r="AR993" s="47">
        <v>0</v>
      </c>
      <c r="AS993" s="47">
        <f t="shared" si="1238"/>
        <v>0</v>
      </c>
      <c r="AT993" s="5">
        <v>0</v>
      </c>
      <c r="AU993" s="47">
        <v>0</v>
      </c>
      <c r="AV993" s="47">
        <v>0</v>
      </c>
      <c r="AW993" s="47">
        <v>0</v>
      </c>
      <c r="AX993" s="47">
        <f t="shared" si="1205"/>
        <v>0</v>
      </c>
      <c r="AY993" s="47">
        <v>0</v>
      </c>
      <c r="AZ993" s="47">
        <v>0</v>
      </c>
      <c r="BA993" s="47">
        <v>0</v>
      </c>
      <c r="BB993" s="47">
        <v>0</v>
      </c>
      <c r="BC993" s="47">
        <f t="shared" si="1239"/>
        <v>0</v>
      </c>
      <c r="BD993" s="5">
        <v>31.598399999999998</v>
      </c>
      <c r="BE993" s="47">
        <v>0</v>
      </c>
      <c r="BF993" s="47">
        <v>0</v>
      </c>
      <c r="BG993" s="47">
        <v>26.332000000000001</v>
      </c>
      <c r="BH993" s="47">
        <f t="shared" si="1206"/>
        <v>5.2663999999999973</v>
      </c>
      <c r="BI993" s="47">
        <v>0</v>
      </c>
      <c r="BJ993" s="47">
        <v>0</v>
      </c>
      <c r="BK993" s="47">
        <v>0</v>
      </c>
      <c r="BL993" s="47">
        <v>0</v>
      </c>
      <c r="BM993" s="47">
        <f t="shared" si="1240"/>
        <v>0</v>
      </c>
      <c r="BN993" s="5">
        <v>0</v>
      </c>
      <c r="BO993" s="47">
        <v>0</v>
      </c>
      <c r="BP993" s="47">
        <v>0</v>
      </c>
      <c r="BQ993" s="5">
        <v>0</v>
      </c>
      <c r="BR993" s="47">
        <f t="shared" si="1207"/>
        <v>0</v>
      </c>
      <c r="BS993" s="5">
        <v>0</v>
      </c>
      <c r="BT993" s="47">
        <v>0</v>
      </c>
      <c r="BU993" s="47">
        <v>0</v>
      </c>
      <c r="BV993" s="5">
        <v>0</v>
      </c>
      <c r="BW993" s="47">
        <f t="shared" si="1208"/>
        <v>0</v>
      </c>
      <c r="BX993" s="3" t="s">
        <v>77</v>
      </c>
      <c r="BY993" s="3" t="s">
        <v>77</v>
      </c>
      <c r="BZ993" s="3" t="s">
        <v>77</v>
      </c>
      <c r="CA993" s="3" t="s">
        <v>77</v>
      </c>
      <c r="CB993" s="3" t="s">
        <v>77</v>
      </c>
      <c r="CC993" s="47">
        <f t="shared" si="1214"/>
        <v>0</v>
      </c>
      <c r="CD993" s="47">
        <f t="shared" si="1215"/>
        <v>0</v>
      </c>
      <c r="CE993" s="47">
        <f t="shared" si="1216"/>
        <v>0</v>
      </c>
      <c r="CF993" s="47">
        <f t="shared" si="1217"/>
        <v>0</v>
      </c>
      <c r="CG993" s="47">
        <f t="shared" si="1218"/>
        <v>0</v>
      </c>
      <c r="CH993" s="52">
        <f t="shared" si="1219"/>
        <v>31.598399999999998</v>
      </c>
      <c r="CI993" s="52">
        <f t="shared" si="1209"/>
        <v>0</v>
      </c>
      <c r="CJ993" s="52">
        <f t="shared" si="1210"/>
        <v>0</v>
      </c>
      <c r="CK993" s="52">
        <f t="shared" si="1211"/>
        <v>26.332000000000001</v>
      </c>
      <c r="CL993" s="52">
        <f t="shared" si="1212"/>
        <v>5.2663999999999973</v>
      </c>
      <c r="CM993" s="155" t="s">
        <v>2987</v>
      </c>
    </row>
    <row r="994" spans="1:91" s="11" customFormat="1" ht="157.5" x14ac:dyDescent="0.25">
      <c r="A994" s="44" t="s">
        <v>532</v>
      </c>
      <c r="B994" s="45" t="s">
        <v>2543</v>
      </c>
      <c r="C994" s="87" t="s">
        <v>2544</v>
      </c>
      <c r="D994" s="51" t="s">
        <v>175</v>
      </c>
      <c r="E994" s="43">
        <v>2022</v>
      </c>
      <c r="F994" s="43" t="s">
        <v>77</v>
      </c>
      <c r="G994" s="43">
        <v>2022</v>
      </c>
      <c r="H994" s="8" t="s">
        <v>77</v>
      </c>
      <c r="I994" s="8" t="s">
        <v>77</v>
      </c>
      <c r="J994" s="47" t="s">
        <v>77</v>
      </c>
      <c r="K994" s="47" t="s">
        <v>77</v>
      </c>
      <c r="L994" s="47" t="s">
        <v>77</v>
      </c>
      <c r="M994" s="47" t="s">
        <v>77</v>
      </c>
      <c r="N994" s="47" t="s">
        <v>77</v>
      </c>
      <c r="O994" s="47">
        <v>0</v>
      </c>
      <c r="P994" s="47">
        <v>0</v>
      </c>
      <c r="Q994" s="80">
        <f t="shared" si="1242"/>
        <v>7.2</v>
      </c>
      <c r="R994" s="47">
        <f t="shared" si="1241"/>
        <v>0</v>
      </c>
      <c r="S994" s="47">
        <f t="shared" si="1235"/>
        <v>0</v>
      </c>
      <c r="T994" s="47">
        <f t="shared" si="1243"/>
        <v>7.2</v>
      </c>
      <c r="U994" s="47">
        <v>0</v>
      </c>
      <c r="V994" s="47">
        <v>0</v>
      </c>
      <c r="W994" s="47">
        <v>0</v>
      </c>
      <c r="X994" s="47">
        <v>0</v>
      </c>
      <c r="Y994" s="47">
        <f t="shared" si="1203"/>
        <v>0</v>
      </c>
      <c r="Z994" s="5">
        <v>0</v>
      </c>
      <c r="AA994" s="47">
        <v>0</v>
      </c>
      <c r="AB994" s="47">
        <v>0</v>
      </c>
      <c r="AC994" s="5">
        <v>0</v>
      </c>
      <c r="AD994" s="47">
        <f t="shared" si="1204"/>
        <v>0</v>
      </c>
      <c r="AE994" s="47">
        <v>0</v>
      </c>
      <c r="AF994" s="47">
        <v>0</v>
      </c>
      <c r="AG994" s="47">
        <v>0</v>
      </c>
      <c r="AH994" s="47">
        <v>0</v>
      </c>
      <c r="AI994" s="47">
        <f t="shared" si="1237"/>
        <v>0</v>
      </c>
      <c r="AJ994" s="5">
        <v>0</v>
      </c>
      <c r="AK994" s="47">
        <v>0</v>
      </c>
      <c r="AL994" s="47">
        <v>0</v>
      </c>
      <c r="AM994" s="5">
        <v>0</v>
      </c>
      <c r="AN994" s="47">
        <f t="shared" si="1213"/>
        <v>0</v>
      </c>
      <c r="AO994" s="47">
        <v>0</v>
      </c>
      <c r="AP994" s="47">
        <v>0</v>
      </c>
      <c r="AQ994" s="47">
        <v>0</v>
      </c>
      <c r="AR994" s="47">
        <v>0</v>
      </c>
      <c r="AS994" s="47">
        <f t="shared" si="1238"/>
        <v>0</v>
      </c>
      <c r="AT994" s="5">
        <v>7.2</v>
      </c>
      <c r="AU994" s="47">
        <v>0</v>
      </c>
      <c r="AV994" s="47">
        <v>0</v>
      </c>
      <c r="AW994" s="47">
        <v>6</v>
      </c>
      <c r="AX994" s="47">
        <f t="shared" si="1205"/>
        <v>1.2000000000000002</v>
      </c>
      <c r="AY994" s="47">
        <v>0</v>
      </c>
      <c r="AZ994" s="47">
        <v>0</v>
      </c>
      <c r="BA994" s="47">
        <v>0</v>
      </c>
      <c r="BB994" s="47">
        <v>0</v>
      </c>
      <c r="BC994" s="47">
        <f t="shared" si="1239"/>
        <v>0</v>
      </c>
      <c r="BD994" s="5">
        <v>0</v>
      </c>
      <c r="BE994" s="47">
        <v>0</v>
      </c>
      <c r="BF994" s="47">
        <v>0</v>
      </c>
      <c r="BG994" s="47">
        <v>0</v>
      </c>
      <c r="BH994" s="47">
        <f t="shared" si="1206"/>
        <v>0</v>
      </c>
      <c r="BI994" s="47">
        <v>0</v>
      </c>
      <c r="BJ994" s="47">
        <v>0</v>
      </c>
      <c r="BK994" s="47">
        <v>0</v>
      </c>
      <c r="BL994" s="47">
        <v>0</v>
      </c>
      <c r="BM994" s="47">
        <f t="shared" si="1240"/>
        <v>0</v>
      </c>
      <c r="BN994" s="5">
        <v>0</v>
      </c>
      <c r="BO994" s="47">
        <v>0</v>
      </c>
      <c r="BP994" s="47">
        <v>0</v>
      </c>
      <c r="BQ994" s="5">
        <v>0</v>
      </c>
      <c r="BR994" s="47">
        <f t="shared" si="1207"/>
        <v>0</v>
      </c>
      <c r="BS994" s="5">
        <v>0</v>
      </c>
      <c r="BT994" s="47">
        <v>0</v>
      </c>
      <c r="BU994" s="47">
        <v>0</v>
      </c>
      <c r="BV994" s="5">
        <v>0</v>
      </c>
      <c r="BW994" s="47">
        <f t="shared" si="1208"/>
        <v>0</v>
      </c>
      <c r="BX994" s="3" t="s">
        <v>77</v>
      </c>
      <c r="BY994" s="3" t="s">
        <v>77</v>
      </c>
      <c r="BZ994" s="3" t="s">
        <v>77</v>
      </c>
      <c r="CA994" s="3" t="s">
        <v>77</v>
      </c>
      <c r="CB994" s="3" t="s">
        <v>77</v>
      </c>
      <c r="CC994" s="47">
        <f t="shared" si="1214"/>
        <v>0</v>
      </c>
      <c r="CD994" s="47">
        <f t="shared" si="1215"/>
        <v>0</v>
      </c>
      <c r="CE994" s="47">
        <f t="shared" si="1216"/>
        <v>0</v>
      </c>
      <c r="CF994" s="47">
        <f t="shared" si="1217"/>
        <v>0</v>
      </c>
      <c r="CG994" s="47">
        <f t="shared" si="1218"/>
        <v>0</v>
      </c>
      <c r="CH994" s="52">
        <f t="shared" si="1219"/>
        <v>7.2</v>
      </c>
      <c r="CI994" s="52">
        <f t="shared" si="1209"/>
        <v>0</v>
      </c>
      <c r="CJ994" s="52">
        <f t="shared" si="1210"/>
        <v>0</v>
      </c>
      <c r="CK994" s="52">
        <f t="shared" si="1211"/>
        <v>6</v>
      </c>
      <c r="CL994" s="52">
        <f t="shared" si="1212"/>
        <v>1.2000000000000002</v>
      </c>
      <c r="CM994" s="155" t="s">
        <v>2986</v>
      </c>
    </row>
    <row r="995" spans="1:91" s="11" customFormat="1" ht="157.5" x14ac:dyDescent="0.25">
      <c r="A995" s="44" t="s">
        <v>532</v>
      </c>
      <c r="B995" s="45" t="s">
        <v>2545</v>
      </c>
      <c r="C995" s="87" t="s">
        <v>2546</v>
      </c>
      <c r="D995" s="51" t="s">
        <v>175</v>
      </c>
      <c r="E995" s="43">
        <v>2023</v>
      </c>
      <c r="F995" s="43" t="s">
        <v>77</v>
      </c>
      <c r="G995" s="43">
        <v>2023</v>
      </c>
      <c r="H995" s="8" t="s">
        <v>77</v>
      </c>
      <c r="I995" s="8" t="s">
        <v>77</v>
      </c>
      <c r="J995" s="47" t="s">
        <v>77</v>
      </c>
      <c r="K995" s="47" t="s">
        <v>77</v>
      </c>
      <c r="L995" s="47" t="s">
        <v>77</v>
      </c>
      <c r="M995" s="47" t="s">
        <v>77</v>
      </c>
      <c r="N995" s="47" t="s">
        <v>77</v>
      </c>
      <c r="O995" s="47">
        <v>0</v>
      </c>
      <c r="P995" s="47">
        <v>0</v>
      </c>
      <c r="Q995" s="80">
        <f t="shared" si="1242"/>
        <v>9</v>
      </c>
      <c r="R995" s="47">
        <f t="shared" si="1241"/>
        <v>0</v>
      </c>
      <c r="S995" s="47">
        <f t="shared" si="1235"/>
        <v>0</v>
      </c>
      <c r="T995" s="47">
        <f t="shared" si="1243"/>
        <v>9</v>
      </c>
      <c r="U995" s="47">
        <v>0</v>
      </c>
      <c r="V995" s="47">
        <v>0</v>
      </c>
      <c r="W995" s="47">
        <v>0</v>
      </c>
      <c r="X995" s="47">
        <v>0</v>
      </c>
      <c r="Y995" s="47">
        <f t="shared" si="1203"/>
        <v>0</v>
      </c>
      <c r="Z995" s="5">
        <v>0</v>
      </c>
      <c r="AA995" s="47">
        <v>0</v>
      </c>
      <c r="AB995" s="47">
        <v>0</v>
      </c>
      <c r="AC995" s="5">
        <v>0</v>
      </c>
      <c r="AD995" s="47">
        <f t="shared" si="1204"/>
        <v>0</v>
      </c>
      <c r="AE995" s="47">
        <v>0</v>
      </c>
      <c r="AF995" s="47">
        <v>0</v>
      </c>
      <c r="AG995" s="47">
        <v>0</v>
      </c>
      <c r="AH995" s="47">
        <v>0</v>
      </c>
      <c r="AI995" s="47">
        <f t="shared" si="1237"/>
        <v>0</v>
      </c>
      <c r="AJ995" s="5">
        <v>0</v>
      </c>
      <c r="AK995" s="47">
        <v>0</v>
      </c>
      <c r="AL995" s="47">
        <v>0</v>
      </c>
      <c r="AM995" s="5">
        <v>0</v>
      </c>
      <c r="AN995" s="47">
        <f t="shared" si="1213"/>
        <v>0</v>
      </c>
      <c r="AO995" s="47">
        <v>0</v>
      </c>
      <c r="AP995" s="47">
        <v>0</v>
      </c>
      <c r="AQ995" s="47">
        <v>0</v>
      </c>
      <c r="AR995" s="47">
        <v>0</v>
      </c>
      <c r="AS995" s="47">
        <f t="shared" si="1238"/>
        <v>0</v>
      </c>
      <c r="AT995" s="5">
        <v>0</v>
      </c>
      <c r="AU995" s="47">
        <v>0</v>
      </c>
      <c r="AV995" s="47">
        <v>0</v>
      </c>
      <c r="AW995" s="47">
        <v>0</v>
      </c>
      <c r="AX995" s="47">
        <f t="shared" si="1205"/>
        <v>0</v>
      </c>
      <c r="AY995" s="47">
        <v>0</v>
      </c>
      <c r="AZ995" s="47">
        <v>0</v>
      </c>
      <c r="BA995" s="47">
        <v>0</v>
      </c>
      <c r="BB995" s="47">
        <v>0</v>
      </c>
      <c r="BC995" s="47">
        <f t="shared" si="1239"/>
        <v>0</v>
      </c>
      <c r="BD995" s="5">
        <v>9</v>
      </c>
      <c r="BE995" s="47">
        <v>0</v>
      </c>
      <c r="BF995" s="47">
        <v>0</v>
      </c>
      <c r="BG995" s="47">
        <v>7.5</v>
      </c>
      <c r="BH995" s="47">
        <f t="shared" si="1206"/>
        <v>1.5</v>
      </c>
      <c r="BI995" s="47">
        <v>0</v>
      </c>
      <c r="BJ995" s="47">
        <v>0</v>
      </c>
      <c r="BK995" s="47">
        <v>0</v>
      </c>
      <c r="BL995" s="47">
        <v>0</v>
      </c>
      <c r="BM995" s="47">
        <f t="shared" si="1240"/>
        <v>0</v>
      </c>
      <c r="BN995" s="5">
        <v>0</v>
      </c>
      <c r="BO995" s="47">
        <v>0</v>
      </c>
      <c r="BP995" s="47">
        <v>0</v>
      </c>
      <c r="BQ995" s="5">
        <v>0</v>
      </c>
      <c r="BR995" s="47">
        <f t="shared" si="1207"/>
        <v>0</v>
      </c>
      <c r="BS995" s="5">
        <v>0</v>
      </c>
      <c r="BT995" s="47">
        <v>0</v>
      </c>
      <c r="BU995" s="47">
        <v>0</v>
      </c>
      <c r="BV995" s="5">
        <v>0</v>
      </c>
      <c r="BW995" s="47">
        <f t="shared" si="1208"/>
        <v>0</v>
      </c>
      <c r="BX995" s="3" t="s">
        <v>77</v>
      </c>
      <c r="BY995" s="3" t="s">
        <v>77</v>
      </c>
      <c r="BZ995" s="3" t="s">
        <v>77</v>
      </c>
      <c r="CA995" s="3" t="s">
        <v>77</v>
      </c>
      <c r="CB995" s="3" t="s">
        <v>77</v>
      </c>
      <c r="CC995" s="47">
        <f t="shared" si="1214"/>
        <v>0</v>
      </c>
      <c r="CD995" s="47">
        <f t="shared" si="1215"/>
        <v>0</v>
      </c>
      <c r="CE995" s="47">
        <f t="shared" si="1216"/>
        <v>0</v>
      </c>
      <c r="CF995" s="47">
        <f t="shared" si="1217"/>
        <v>0</v>
      </c>
      <c r="CG995" s="47">
        <f t="shared" si="1218"/>
        <v>0</v>
      </c>
      <c r="CH995" s="52">
        <f t="shared" si="1219"/>
        <v>9</v>
      </c>
      <c r="CI995" s="52">
        <f t="shared" si="1209"/>
        <v>0</v>
      </c>
      <c r="CJ995" s="52">
        <f t="shared" si="1210"/>
        <v>0</v>
      </c>
      <c r="CK995" s="52">
        <f t="shared" si="1211"/>
        <v>7.5</v>
      </c>
      <c r="CL995" s="52">
        <f t="shared" si="1212"/>
        <v>1.5</v>
      </c>
      <c r="CM995" s="155" t="s">
        <v>2986</v>
      </c>
    </row>
    <row r="996" spans="1:91" s="11" customFormat="1" ht="141.75" x14ac:dyDescent="0.25">
      <c r="A996" s="44" t="s">
        <v>532</v>
      </c>
      <c r="B996" s="45" t="s">
        <v>2547</v>
      </c>
      <c r="C996" s="87" t="s">
        <v>2548</v>
      </c>
      <c r="D996" s="51" t="s">
        <v>175</v>
      </c>
      <c r="E996" s="43">
        <v>2021</v>
      </c>
      <c r="F996" s="43" t="s">
        <v>77</v>
      </c>
      <c r="G996" s="43">
        <v>2022</v>
      </c>
      <c r="H996" s="8" t="s">
        <v>77</v>
      </c>
      <c r="I996" s="8" t="s">
        <v>77</v>
      </c>
      <c r="J996" s="47" t="s">
        <v>77</v>
      </c>
      <c r="K996" s="47" t="s">
        <v>77</v>
      </c>
      <c r="L996" s="47" t="s">
        <v>77</v>
      </c>
      <c r="M996" s="47" t="s">
        <v>77</v>
      </c>
      <c r="N996" s="47" t="s">
        <v>77</v>
      </c>
      <c r="O996" s="47">
        <v>0</v>
      </c>
      <c r="P996" s="47">
        <v>0</v>
      </c>
      <c r="Q996" s="80">
        <f t="shared" si="1242"/>
        <v>48</v>
      </c>
      <c r="R996" s="47">
        <f t="shared" si="1241"/>
        <v>0</v>
      </c>
      <c r="S996" s="47">
        <f t="shared" si="1235"/>
        <v>0</v>
      </c>
      <c r="T996" s="47">
        <f t="shared" si="1243"/>
        <v>48</v>
      </c>
      <c r="U996" s="47">
        <v>0</v>
      </c>
      <c r="V996" s="47">
        <v>0</v>
      </c>
      <c r="W996" s="47">
        <v>0</v>
      </c>
      <c r="X996" s="47">
        <v>0</v>
      </c>
      <c r="Y996" s="47">
        <f t="shared" si="1203"/>
        <v>0</v>
      </c>
      <c r="Z996" s="5">
        <v>0</v>
      </c>
      <c r="AA996" s="47">
        <v>0</v>
      </c>
      <c r="AB996" s="47">
        <v>0</v>
      </c>
      <c r="AC996" s="5">
        <v>0</v>
      </c>
      <c r="AD996" s="47">
        <f t="shared" si="1204"/>
        <v>0</v>
      </c>
      <c r="AE996" s="47">
        <v>0</v>
      </c>
      <c r="AF996" s="47">
        <v>0</v>
      </c>
      <c r="AG996" s="47">
        <v>0</v>
      </c>
      <c r="AH996" s="47">
        <v>0</v>
      </c>
      <c r="AI996" s="47">
        <f t="shared" si="1237"/>
        <v>0</v>
      </c>
      <c r="AJ996" s="5">
        <v>8.8800000000000008</v>
      </c>
      <c r="AK996" s="47">
        <v>0</v>
      </c>
      <c r="AL996" s="47">
        <v>0</v>
      </c>
      <c r="AM996" s="5">
        <v>7.4</v>
      </c>
      <c r="AN996" s="47">
        <f t="shared" si="1213"/>
        <v>1.4800000000000004</v>
      </c>
      <c r="AO996" s="47">
        <v>0</v>
      </c>
      <c r="AP996" s="47">
        <v>0</v>
      </c>
      <c r="AQ996" s="47">
        <v>0</v>
      </c>
      <c r="AR996" s="47">
        <v>0</v>
      </c>
      <c r="AS996" s="47">
        <f t="shared" si="1238"/>
        <v>0</v>
      </c>
      <c r="AT996" s="5">
        <v>39.119999999999997</v>
      </c>
      <c r="AU996" s="47">
        <v>0</v>
      </c>
      <c r="AV996" s="47">
        <v>0</v>
      </c>
      <c r="AW996" s="47">
        <v>32.6</v>
      </c>
      <c r="AX996" s="47">
        <f t="shared" si="1205"/>
        <v>6.519999999999996</v>
      </c>
      <c r="AY996" s="47">
        <v>0</v>
      </c>
      <c r="AZ996" s="47">
        <v>0</v>
      </c>
      <c r="BA996" s="47">
        <v>0</v>
      </c>
      <c r="BB996" s="47">
        <v>0</v>
      </c>
      <c r="BC996" s="47">
        <f t="shared" si="1239"/>
        <v>0</v>
      </c>
      <c r="BD996" s="5">
        <v>0</v>
      </c>
      <c r="BE996" s="47">
        <v>0</v>
      </c>
      <c r="BF996" s="47">
        <v>0</v>
      </c>
      <c r="BG996" s="47">
        <v>0</v>
      </c>
      <c r="BH996" s="47">
        <f t="shared" si="1206"/>
        <v>0</v>
      </c>
      <c r="BI996" s="47">
        <v>0</v>
      </c>
      <c r="BJ996" s="47">
        <v>0</v>
      </c>
      <c r="BK996" s="47">
        <v>0</v>
      </c>
      <c r="BL996" s="47">
        <v>0</v>
      </c>
      <c r="BM996" s="47">
        <f t="shared" si="1240"/>
        <v>0</v>
      </c>
      <c r="BN996" s="5">
        <v>0</v>
      </c>
      <c r="BO996" s="47">
        <v>0</v>
      </c>
      <c r="BP996" s="47">
        <v>0</v>
      </c>
      <c r="BQ996" s="5">
        <v>0</v>
      </c>
      <c r="BR996" s="47">
        <f t="shared" si="1207"/>
        <v>0</v>
      </c>
      <c r="BS996" s="5">
        <v>0</v>
      </c>
      <c r="BT996" s="47">
        <v>0</v>
      </c>
      <c r="BU996" s="47">
        <v>0</v>
      </c>
      <c r="BV996" s="5">
        <v>0</v>
      </c>
      <c r="BW996" s="47">
        <f t="shared" si="1208"/>
        <v>0</v>
      </c>
      <c r="BX996" s="3" t="s">
        <v>77</v>
      </c>
      <c r="BY996" s="3" t="s">
        <v>77</v>
      </c>
      <c r="BZ996" s="3" t="s">
        <v>77</v>
      </c>
      <c r="CA996" s="3" t="s">
        <v>77</v>
      </c>
      <c r="CB996" s="3" t="s">
        <v>77</v>
      </c>
      <c r="CC996" s="47">
        <f t="shared" si="1214"/>
        <v>0</v>
      </c>
      <c r="CD996" s="47">
        <f t="shared" si="1215"/>
        <v>0</v>
      </c>
      <c r="CE996" s="47">
        <f t="shared" si="1216"/>
        <v>0</v>
      </c>
      <c r="CF996" s="47">
        <f t="shared" si="1217"/>
        <v>0</v>
      </c>
      <c r="CG996" s="47">
        <f t="shared" si="1218"/>
        <v>0</v>
      </c>
      <c r="CH996" s="52">
        <f t="shared" si="1219"/>
        <v>48</v>
      </c>
      <c r="CI996" s="52">
        <f t="shared" si="1209"/>
        <v>0</v>
      </c>
      <c r="CJ996" s="52">
        <f t="shared" si="1210"/>
        <v>0</v>
      </c>
      <c r="CK996" s="52">
        <f t="shared" si="1211"/>
        <v>40</v>
      </c>
      <c r="CL996" s="52">
        <f t="shared" si="1212"/>
        <v>7.9999999999999964</v>
      </c>
      <c r="CM996" s="155" t="s">
        <v>2985</v>
      </c>
    </row>
    <row r="997" spans="1:91" s="11" customFormat="1" ht="173.25" x14ac:dyDescent="0.25">
      <c r="A997" s="44" t="s">
        <v>532</v>
      </c>
      <c r="B997" s="45" t="s">
        <v>2549</v>
      </c>
      <c r="C997" s="87" t="s">
        <v>2550</v>
      </c>
      <c r="D997" s="51" t="s">
        <v>175</v>
      </c>
      <c r="E997" s="43">
        <v>2021</v>
      </c>
      <c r="F997" s="43" t="s">
        <v>77</v>
      </c>
      <c r="G997" s="43">
        <v>2021</v>
      </c>
      <c r="H997" s="8" t="s">
        <v>77</v>
      </c>
      <c r="I997" s="8" t="s">
        <v>77</v>
      </c>
      <c r="J997" s="47" t="s">
        <v>77</v>
      </c>
      <c r="K997" s="47" t="s">
        <v>77</v>
      </c>
      <c r="L997" s="47" t="s">
        <v>77</v>
      </c>
      <c r="M997" s="47" t="s">
        <v>77</v>
      </c>
      <c r="N997" s="47" t="s">
        <v>77</v>
      </c>
      <c r="O997" s="47">
        <v>0</v>
      </c>
      <c r="P997" s="47">
        <v>0</v>
      </c>
      <c r="Q997" s="80">
        <f t="shared" si="1242"/>
        <v>9</v>
      </c>
      <c r="R997" s="47">
        <f t="shared" si="1241"/>
        <v>0</v>
      </c>
      <c r="S997" s="47">
        <f t="shared" si="1235"/>
        <v>0</v>
      </c>
      <c r="T997" s="47">
        <f t="shared" si="1243"/>
        <v>9</v>
      </c>
      <c r="U997" s="47">
        <v>0</v>
      </c>
      <c r="V997" s="47">
        <v>0</v>
      </c>
      <c r="W997" s="47">
        <v>0</v>
      </c>
      <c r="X997" s="47">
        <v>0</v>
      </c>
      <c r="Y997" s="47">
        <f t="shared" si="1203"/>
        <v>0</v>
      </c>
      <c r="Z997" s="5">
        <v>0</v>
      </c>
      <c r="AA997" s="47">
        <v>0</v>
      </c>
      <c r="AB997" s="47">
        <v>0</v>
      </c>
      <c r="AC997" s="5">
        <v>0</v>
      </c>
      <c r="AD997" s="47">
        <f t="shared" si="1204"/>
        <v>0</v>
      </c>
      <c r="AE997" s="47">
        <v>0</v>
      </c>
      <c r="AF997" s="47">
        <v>0</v>
      </c>
      <c r="AG997" s="47">
        <v>0</v>
      </c>
      <c r="AH997" s="47">
        <v>0</v>
      </c>
      <c r="AI997" s="47">
        <f t="shared" si="1237"/>
        <v>0</v>
      </c>
      <c r="AJ997" s="5">
        <v>9</v>
      </c>
      <c r="AK997" s="47">
        <v>0</v>
      </c>
      <c r="AL997" s="47">
        <v>0</v>
      </c>
      <c r="AM997" s="5">
        <v>7.5</v>
      </c>
      <c r="AN997" s="47">
        <f t="shared" ref="AN997:AN1018" si="1244">AJ997-AM997</f>
        <v>1.5</v>
      </c>
      <c r="AO997" s="47">
        <v>0</v>
      </c>
      <c r="AP997" s="47">
        <v>0</v>
      </c>
      <c r="AQ997" s="47">
        <v>0</v>
      </c>
      <c r="AR997" s="47">
        <v>0</v>
      </c>
      <c r="AS997" s="47">
        <f t="shared" si="1238"/>
        <v>0</v>
      </c>
      <c r="AT997" s="5">
        <v>0</v>
      </c>
      <c r="AU997" s="47">
        <v>0</v>
      </c>
      <c r="AV997" s="47">
        <v>0</v>
      </c>
      <c r="AW997" s="47">
        <v>0</v>
      </c>
      <c r="AX997" s="47">
        <f t="shared" si="1205"/>
        <v>0</v>
      </c>
      <c r="AY997" s="47">
        <v>0</v>
      </c>
      <c r="AZ997" s="47">
        <v>0</v>
      </c>
      <c r="BA997" s="47">
        <v>0</v>
      </c>
      <c r="BB997" s="47">
        <v>0</v>
      </c>
      <c r="BC997" s="47">
        <f t="shared" si="1239"/>
        <v>0</v>
      </c>
      <c r="BD997" s="5">
        <v>0</v>
      </c>
      <c r="BE997" s="47">
        <v>0</v>
      </c>
      <c r="BF997" s="47">
        <v>0</v>
      </c>
      <c r="BG997" s="47">
        <v>0</v>
      </c>
      <c r="BH997" s="47">
        <f t="shared" si="1206"/>
        <v>0</v>
      </c>
      <c r="BI997" s="47">
        <v>0</v>
      </c>
      <c r="BJ997" s="47">
        <v>0</v>
      </c>
      <c r="BK997" s="47">
        <v>0</v>
      </c>
      <c r="BL997" s="47">
        <v>0</v>
      </c>
      <c r="BM997" s="47">
        <f t="shared" si="1240"/>
        <v>0</v>
      </c>
      <c r="BN997" s="5">
        <v>0</v>
      </c>
      <c r="BO997" s="47">
        <v>0</v>
      </c>
      <c r="BP997" s="47">
        <v>0</v>
      </c>
      <c r="BQ997" s="5">
        <v>0</v>
      </c>
      <c r="BR997" s="47">
        <f t="shared" si="1207"/>
        <v>0</v>
      </c>
      <c r="BS997" s="5">
        <v>0</v>
      </c>
      <c r="BT997" s="47">
        <v>0</v>
      </c>
      <c r="BU997" s="47">
        <v>0</v>
      </c>
      <c r="BV997" s="5">
        <v>0</v>
      </c>
      <c r="BW997" s="47">
        <f t="shared" si="1208"/>
        <v>0</v>
      </c>
      <c r="BX997" s="3" t="s">
        <v>77</v>
      </c>
      <c r="BY997" s="3" t="s">
        <v>77</v>
      </c>
      <c r="BZ997" s="3" t="s">
        <v>77</v>
      </c>
      <c r="CA997" s="3" t="s">
        <v>77</v>
      </c>
      <c r="CB997" s="3" t="s">
        <v>77</v>
      </c>
      <c r="CC997" s="47">
        <f t="shared" ref="CC997:CC1021" si="1245">AE997+AO997+AY997+BI997+BS997</f>
        <v>0</v>
      </c>
      <c r="CD997" s="47">
        <f t="shared" ref="CD997:CD1021" si="1246">AF997+AP997+AZ997+BJ997+BT997</f>
        <v>0</v>
      </c>
      <c r="CE997" s="47">
        <f t="shared" ref="CE997:CE1021" si="1247">AG997+AQ997+BA997+BK997+BU997</f>
        <v>0</v>
      </c>
      <c r="CF997" s="47">
        <f t="shared" ref="CF997:CF1021" si="1248">AH997+AR997+BB997+BL997+BV997</f>
        <v>0</v>
      </c>
      <c r="CG997" s="47">
        <f t="shared" ref="CG997:CG1021" si="1249">AI997+AS997+BC997+BM997+BW997</f>
        <v>0</v>
      </c>
      <c r="CH997" s="52">
        <f t="shared" ref="CH997:CH1021" si="1250">SUM(AJ997,AT997,BD997,BN997,BS997)</f>
        <v>9</v>
      </c>
      <c r="CI997" s="52">
        <f t="shared" si="1209"/>
        <v>0</v>
      </c>
      <c r="CJ997" s="52">
        <f t="shared" si="1210"/>
        <v>0</v>
      </c>
      <c r="CK997" s="52">
        <f t="shared" si="1211"/>
        <v>7.5</v>
      </c>
      <c r="CL997" s="52">
        <f t="shared" si="1212"/>
        <v>1.5</v>
      </c>
      <c r="CM997" s="48" t="s">
        <v>2984</v>
      </c>
    </row>
    <row r="998" spans="1:91" s="11" customFormat="1" ht="110.25" x14ac:dyDescent="0.25">
      <c r="A998" s="44" t="s">
        <v>532</v>
      </c>
      <c r="B998" s="45" t="s">
        <v>2551</v>
      </c>
      <c r="C998" s="87" t="s">
        <v>2552</v>
      </c>
      <c r="D998" s="51" t="s">
        <v>175</v>
      </c>
      <c r="E998" s="43">
        <v>2022</v>
      </c>
      <c r="F998" s="43" t="s">
        <v>77</v>
      </c>
      <c r="G998" s="43">
        <v>2022</v>
      </c>
      <c r="H998" s="8" t="s">
        <v>77</v>
      </c>
      <c r="I998" s="8" t="s">
        <v>77</v>
      </c>
      <c r="J998" s="47" t="s">
        <v>77</v>
      </c>
      <c r="K998" s="47" t="s">
        <v>77</v>
      </c>
      <c r="L998" s="47" t="s">
        <v>77</v>
      </c>
      <c r="M998" s="47" t="s">
        <v>77</v>
      </c>
      <c r="N998" s="47" t="s">
        <v>77</v>
      </c>
      <c r="O998" s="47">
        <v>0</v>
      </c>
      <c r="P998" s="47">
        <v>0</v>
      </c>
      <c r="Q998" s="80">
        <f t="shared" si="1242"/>
        <v>10.8</v>
      </c>
      <c r="R998" s="47">
        <f t="shared" si="1241"/>
        <v>0</v>
      </c>
      <c r="S998" s="47">
        <f t="shared" si="1235"/>
        <v>0</v>
      </c>
      <c r="T998" s="47">
        <f t="shared" si="1243"/>
        <v>10.8</v>
      </c>
      <c r="U998" s="47">
        <v>0</v>
      </c>
      <c r="V998" s="47">
        <v>0</v>
      </c>
      <c r="W998" s="47">
        <v>0</v>
      </c>
      <c r="X998" s="47">
        <v>0</v>
      </c>
      <c r="Y998" s="47">
        <f t="shared" si="1203"/>
        <v>0</v>
      </c>
      <c r="Z998" s="5">
        <v>0</v>
      </c>
      <c r="AA998" s="47">
        <v>0</v>
      </c>
      <c r="AB998" s="47">
        <v>0</v>
      </c>
      <c r="AC998" s="5">
        <v>0</v>
      </c>
      <c r="AD998" s="47">
        <f t="shared" si="1204"/>
        <v>0</v>
      </c>
      <c r="AE998" s="47">
        <v>0</v>
      </c>
      <c r="AF998" s="47">
        <v>0</v>
      </c>
      <c r="AG998" s="47">
        <v>0</v>
      </c>
      <c r="AH998" s="47">
        <v>0</v>
      </c>
      <c r="AI998" s="47">
        <f t="shared" si="1237"/>
        <v>0</v>
      </c>
      <c r="AJ998" s="5">
        <v>0</v>
      </c>
      <c r="AK998" s="47">
        <v>0</v>
      </c>
      <c r="AL998" s="47">
        <v>0</v>
      </c>
      <c r="AM998" s="5">
        <v>0</v>
      </c>
      <c r="AN998" s="47">
        <f t="shared" si="1244"/>
        <v>0</v>
      </c>
      <c r="AO998" s="47">
        <v>0</v>
      </c>
      <c r="AP998" s="47">
        <v>0</v>
      </c>
      <c r="AQ998" s="47">
        <v>0</v>
      </c>
      <c r="AR998" s="47">
        <v>0</v>
      </c>
      <c r="AS998" s="47">
        <f t="shared" si="1238"/>
        <v>0</v>
      </c>
      <c r="AT998" s="5">
        <v>10.8</v>
      </c>
      <c r="AU998" s="47">
        <v>0</v>
      </c>
      <c r="AV998" s="47">
        <v>0</v>
      </c>
      <c r="AW998" s="47">
        <v>9</v>
      </c>
      <c r="AX998" s="47">
        <f t="shared" si="1205"/>
        <v>1.8000000000000007</v>
      </c>
      <c r="AY998" s="47">
        <v>0</v>
      </c>
      <c r="AZ998" s="47">
        <v>0</v>
      </c>
      <c r="BA998" s="47">
        <v>0</v>
      </c>
      <c r="BB998" s="47">
        <v>0</v>
      </c>
      <c r="BC998" s="47">
        <f t="shared" si="1239"/>
        <v>0</v>
      </c>
      <c r="BD998" s="5">
        <v>0</v>
      </c>
      <c r="BE998" s="47">
        <v>0</v>
      </c>
      <c r="BF998" s="47">
        <v>0</v>
      </c>
      <c r="BG998" s="47">
        <v>0</v>
      </c>
      <c r="BH998" s="47">
        <f t="shared" si="1206"/>
        <v>0</v>
      </c>
      <c r="BI998" s="47">
        <v>0</v>
      </c>
      <c r="BJ998" s="47">
        <v>0</v>
      </c>
      <c r="BK998" s="47">
        <v>0</v>
      </c>
      <c r="BL998" s="47">
        <v>0</v>
      </c>
      <c r="BM998" s="47">
        <f t="shared" si="1240"/>
        <v>0</v>
      </c>
      <c r="BN998" s="5">
        <v>0</v>
      </c>
      <c r="BO998" s="47">
        <v>0</v>
      </c>
      <c r="BP998" s="47">
        <v>0</v>
      </c>
      <c r="BQ998" s="5">
        <v>0</v>
      </c>
      <c r="BR998" s="47">
        <f t="shared" si="1207"/>
        <v>0</v>
      </c>
      <c r="BS998" s="5">
        <v>0</v>
      </c>
      <c r="BT998" s="47">
        <v>0</v>
      </c>
      <c r="BU998" s="47">
        <v>0</v>
      </c>
      <c r="BV998" s="5">
        <v>0</v>
      </c>
      <c r="BW998" s="47">
        <f t="shared" si="1208"/>
        <v>0</v>
      </c>
      <c r="BX998" s="3" t="s">
        <v>77</v>
      </c>
      <c r="BY998" s="3" t="s">
        <v>77</v>
      </c>
      <c r="BZ998" s="3" t="s">
        <v>77</v>
      </c>
      <c r="CA998" s="3" t="s">
        <v>77</v>
      </c>
      <c r="CB998" s="3" t="s">
        <v>77</v>
      </c>
      <c r="CC998" s="47">
        <f t="shared" si="1245"/>
        <v>0</v>
      </c>
      <c r="CD998" s="47">
        <f t="shared" si="1246"/>
        <v>0</v>
      </c>
      <c r="CE998" s="47">
        <f t="shared" si="1247"/>
        <v>0</v>
      </c>
      <c r="CF998" s="47">
        <f t="shared" si="1248"/>
        <v>0</v>
      </c>
      <c r="CG998" s="47">
        <f t="shared" si="1249"/>
        <v>0</v>
      </c>
      <c r="CH998" s="52">
        <f t="shared" si="1250"/>
        <v>10.8</v>
      </c>
      <c r="CI998" s="52">
        <f t="shared" si="1209"/>
        <v>0</v>
      </c>
      <c r="CJ998" s="52">
        <f t="shared" si="1210"/>
        <v>0</v>
      </c>
      <c r="CK998" s="52">
        <f t="shared" si="1211"/>
        <v>9</v>
      </c>
      <c r="CL998" s="52">
        <f t="shared" si="1212"/>
        <v>1.8000000000000007</v>
      </c>
      <c r="CM998" s="48" t="s">
        <v>2983</v>
      </c>
    </row>
    <row r="999" spans="1:91" s="11" customFormat="1" ht="141.75" x14ac:dyDescent="0.25">
      <c r="A999" s="44" t="s">
        <v>532</v>
      </c>
      <c r="B999" s="45" t="s">
        <v>2553</v>
      </c>
      <c r="C999" s="87" t="s">
        <v>2554</v>
      </c>
      <c r="D999" s="51" t="s">
        <v>175</v>
      </c>
      <c r="E999" s="43">
        <v>2021</v>
      </c>
      <c r="F999" s="43" t="s">
        <v>77</v>
      </c>
      <c r="G999" s="43">
        <v>2023</v>
      </c>
      <c r="H999" s="8" t="s">
        <v>77</v>
      </c>
      <c r="I999" s="8" t="s">
        <v>77</v>
      </c>
      <c r="J999" s="47" t="s">
        <v>77</v>
      </c>
      <c r="K999" s="47" t="s">
        <v>77</v>
      </c>
      <c r="L999" s="47" t="s">
        <v>77</v>
      </c>
      <c r="M999" s="47" t="s">
        <v>77</v>
      </c>
      <c r="N999" s="47" t="s">
        <v>77</v>
      </c>
      <c r="O999" s="47">
        <v>0</v>
      </c>
      <c r="P999" s="47">
        <v>0</v>
      </c>
      <c r="Q999" s="80">
        <f t="shared" si="1242"/>
        <v>27.501172407999995</v>
      </c>
      <c r="R999" s="47">
        <f t="shared" si="1241"/>
        <v>0</v>
      </c>
      <c r="S999" s="47">
        <f t="shared" si="1235"/>
        <v>0</v>
      </c>
      <c r="T999" s="47">
        <f t="shared" si="1243"/>
        <v>27.501172407999995</v>
      </c>
      <c r="U999" s="47">
        <v>0</v>
      </c>
      <c r="V999" s="47">
        <v>0</v>
      </c>
      <c r="W999" s="47">
        <v>0</v>
      </c>
      <c r="X999" s="47">
        <v>0</v>
      </c>
      <c r="Y999" s="47">
        <f t="shared" si="1203"/>
        <v>0</v>
      </c>
      <c r="Z999" s="5">
        <v>0</v>
      </c>
      <c r="AA999" s="47">
        <v>0</v>
      </c>
      <c r="AB999" s="47">
        <v>0</v>
      </c>
      <c r="AC999" s="5">
        <v>0</v>
      </c>
      <c r="AD999" s="47">
        <f t="shared" si="1204"/>
        <v>0</v>
      </c>
      <c r="AE999" s="47">
        <v>0</v>
      </c>
      <c r="AF999" s="47">
        <v>0</v>
      </c>
      <c r="AG999" s="47">
        <v>0</v>
      </c>
      <c r="AH999" s="47">
        <v>0</v>
      </c>
      <c r="AI999" s="47">
        <f t="shared" si="1237"/>
        <v>0</v>
      </c>
      <c r="AJ999" s="5">
        <v>0.71638821599999991</v>
      </c>
      <c r="AK999" s="47">
        <v>0</v>
      </c>
      <c r="AL999" s="47">
        <v>0</v>
      </c>
      <c r="AM999" s="5">
        <v>0.59699018000000004</v>
      </c>
      <c r="AN999" s="47">
        <f t="shared" si="1244"/>
        <v>0.11939803599999987</v>
      </c>
      <c r="AO999" s="47">
        <v>0</v>
      </c>
      <c r="AP999" s="47">
        <v>0</v>
      </c>
      <c r="AQ999" s="47">
        <v>0</v>
      </c>
      <c r="AR999" s="47">
        <v>0</v>
      </c>
      <c r="AS999" s="47">
        <f t="shared" si="1238"/>
        <v>0</v>
      </c>
      <c r="AT999" s="5">
        <v>2.7502419979999999</v>
      </c>
      <c r="AU999" s="47">
        <v>0</v>
      </c>
      <c r="AV999" s="47">
        <v>0</v>
      </c>
      <c r="AW999" s="47">
        <v>2.3522440100000002</v>
      </c>
      <c r="AX999" s="47">
        <f t="shared" si="1205"/>
        <v>0.39799798799999975</v>
      </c>
      <c r="AY999" s="47">
        <v>0</v>
      </c>
      <c r="AZ999" s="47">
        <v>0</v>
      </c>
      <c r="BA999" s="47">
        <v>0</v>
      </c>
      <c r="BB999" s="47">
        <v>0</v>
      </c>
      <c r="BC999" s="47">
        <f t="shared" si="1239"/>
        <v>0</v>
      </c>
      <c r="BD999" s="5">
        <v>24.034542193999997</v>
      </c>
      <c r="BE999" s="47">
        <v>0</v>
      </c>
      <c r="BF999" s="47">
        <v>0</v>
      </c>
      <c r="BG999" s="47">
        <v>20.098969539999999</v>
      </c>
      <c r="BH999" s="47">
        <f t="shared" si="1206"/>
        <v>3.9355726539999978</v>
      </c>
      <c r="BI999" s="47">
        <v>0</v>
      </c>
      <c r="BJ999" s="47">
        <v>0</v>
      </c>
      <c r="BK999" s="47">
        <v>0</v>
      </c>
      <c r="BL999" s="47">
        <v>0</v>
      </c>
      <c r="BM999" s="47">
        <f t="shared" si="1240"/>
        <v>0</v>
      </c>
      <c r="BN999" s="5">
        <v>0</v>
      </c>
      <c r="BO999" s="47">
        <v>0</v>
      </c>
      <c r="BP999" s="47">
        <v>0</v>
      </c>
      <c r="BQ999" s="5">
        <v>0</v>
      </c>
      <c r="BR999" s="47">
        <f t="shared" si="1207"/>
        <v>0</v>
      </c>
      <c r="BS999" s="5">
        <v>0</v>
      </c>
      <c r="BT999" s="47">
        <v>0</v>
      </c>
      <c r="BU999" s="47">
        <v>0</v>
      </c>
      <c r="BV999" s="5">
        <v>0</v>
      </c>
      <c r="BW999" s="47">
        <f t="shared" si="1208"/>
        <v>0</v>
      </c>
      <c r="BX999" s="3" t="s">
        <v>77</v>
      </c>
      <c r="BY999" s="3" t="s">
        <v>77</v>
      </c>
      <c r="BZ999" s="3" t="s">
        <v>77</v>
      </c>
      <c r="CA999" s="3" t="s">
        <v>77</v>
      </c>
      <c r="CB999" s="3" t="s">
        <v>77</v>
      </c>
      <c r="CC999" s="47">
        <f t="shared" si="1245"/>
        <v>0</v>
      </c>
      <c r="CD999" s="47">
        <f t="shared" si="1246"/>
        <v>0</v>
      </c>
      <c r="CE999" s="47">
        <f t="shared" si="1247"/>
        <v>0</v>
      </c>
      <c r="CF999" s="47">
        <f t="shared" si="1248"/>
        <v>0</v>
      </c>
      <c r="CG999" s="47">
        <f t="shared" si="1249"/>
        <v>0</v>
      </c>
      <c r="CH999" s="52">
        <f t="shared" si="1250"/>
        <v>27.501172407999995</v>
      </c>
      <c r="CI999" s="52">
        <f t="shared" si="1209"/>
        <v>0</v>
      </c>
      <c r="CJ999" s="52">
        <f t="shared" si="1210"/>
        <v>0</v>
      </c>
      <c r="CK999" s="52">
        <f t="shared" si="1211"/>
        <v>23.048203729999997</v>
      </c>
      <c r="CL999" s="52">
        <f t="shared" si="1212"/>
        <v>4.4529686779999977</v>
      </c>
      <c r="CM999" s="48" t="s">
        <v>2874</v>
      </c>
    </row>
    <row r="1000" spans="1:91" s="11" customFormat="1" ht="63" x14ac:dyDescent="0.25">
      <c r="A1000" s="44" t="s">
        <v>532</v>
      </c>
      <c r="B1000" s="45" t="s">
        <v>1571</v>
      </c>
      <c r="C1000" s="87" t="s">
        <v>485</v>
      </c>
      <c r="D1000" s="117" t="s">
        <v>110</v>
      </c>
      <c r="E1000" s="13">
        <v>2011</v>
      </c>
      <c r="F1000" s="13">
        <v>2028</v>
      </c>
      <c r="G1000" s="13">
        <v>2028</v>
      </c>
      <c r="H1000" s="47">
        <v>243.80734019999997</v>
      </c>
      <c r="I1000" s="47">
        <v>243.80734019999997</v>
      </c>
      <c r="J1000" s="5" t="s">
        <v>1216</v>
      </c>
      <c r="K1000" s="47">
        <f>206.61639*1.18</f>
        <v>243.80734019999997</v>
      </c>
      <c r="L1000" s="47">
        <f>206.61639*1.18</f>
        <v>243.80734019999997</v>
      </c>
      <c r="M1000" s="5" t="s">
        <v>1216</v>
      </c>
      <c r="N1000" s="47" t="s">
        <v>77</v>
      </c>
      <c r="O1000" s="47">
        <f>(6.805*1.18)+0.96346266</f>
        <v>8.993362659999999</v>
      </c>
      <c r="P1000" s="80">
        <v>458.95989887539997</v>
      </c>
      <c r="Q1000" s="47">
        <v>458.95989887539997</v>
      </c>
      <c r="R1000" s="107">
        <f>P1000-O1000</f>
        <v>449.96653621539997</v>
      </c>
      <c r="S1000" s="107">
        <f t="shared" ref="S1000:S1018" si="1251">R1000</f>
        <v>449.96653621539997</v>
      </c>
      <c r="T1000" s="47">
        <f>Q1000-O1000</f>
        <v>449.96653621539997</v>
      </c>
      <c r="U1000" s="5">
        <v>0.16526160000000026</v>
      </c>
      <c r="V1000" s="5">
        <v>0</v>
      </c>
      <c r="W1000" s="5">
        <v>0</v>
      </c>
      <c r="X1000" s="47">
        <v>0.13771800000000026</v>
      </c>
      <c r="Y1000" s="47">
        <f t="shared" si="1203"/>
        <v>2.7543600000000001E-2</v>
      </c>
      <c r="Z1000" s="5">
        <v>0.10568670000000001</v>
      </c>
      <c r="AA1000" s="5">
        <v>0</v>
      </c>
      <c r="AB1000" s="5">
        <v>0</v>
      </c>
      <c r="AC1000" s="5">
        <v>8.8072250000000005E-2</v>
      </c>
      <c r="AD1000" s="47">
        <f t="shared" si="1204"/>
        <v>1.7614450000000004E-2</v>
      </c>
      <c r="AE1000" s="5">
        <v>6.0528000000000004</v>
      </c>
      <c r="AF1000" s="5">
        <v>0</v>
      </c>
      <c r="AG1000" s="5">
        <v>0</v>
      </c>
      <c r="AH1000" s="47">
        <v>5.0439999999999996</v>
      </c>
      <c r="AI1000" s="47">
        <f t="shared" ref="AI1000:AI1018" si="1252">AE1000-AH1000</f>
        <v>1.0088000000000008</v>
      </c>
      <c r="AJ1000" s="5">
        <v>6.0528000000000004</v>
      </c>
      <c r="AK1000" s="5">
        <v>0</v>
      </c>
      <c r="AL1000" s="5">
        <v>0</v>
      </c>
      <c r="AM1000" s="47">
        <v>5.0439999999999996</v>
      </c>
      <c r="AN1000" s="47">
        <f t="shared" si="1244"/>
        <v>1.0088000000000008</v>
      </c>
      <c r="AO1000" s="5">
        <v>2.16</v>
      </c>
      <c r="AP1000" s="5">
        <v>0</v>
      </c>
      <c r="AQ1000" s="5">
        <v>0</v>
      </c>
      <c r="AR1000" s="47">
        <v>1.8</v>
      </c>
      <c r="AS1000" s="47">
        <f t="shared" ref="AS1000:AS1018" si="1253">AO1000-AR1000</f>
        <v>0.3600000000000001</v>
      </c>
      <c r="AT1000" s="5">
        <v>2.16</v>
      </c>
      <c r="AU1000" s="5">
        <v>0</v>
      </c>
      <c r="AV1000" s="5">
        <v>0</v>
      </c>
      <c r="AW1000" s="47">
        <v>1.8</v>
      </c>
      <c r="AX1000" s="47">
        <f t="shared" si="1205"/>
        <v>0.3600000000000001</v>
      </c>
      <c r="AY1000" s="5">
        <v>0</v>
      </c>
      <c r="AZ1000" s="5">
        <v>0</v>
      </c>
      <c r="BA1000" s="5">
        <v>0</v>
      </c>
      <c r="BB1000" s="47">
        <v>0</v>
      </c>
      <c r="BC1000" s="47">
        <f t="shared" ref="BC1000:BC1018" si="1254">AY1000-BB1000</f>
        <v>0</v>
      </c>
      <c r="BD1000" s="5">
        <v>18</v>
      </c>
      <c r="BE1000" s="5">
        <v>0</v>
      </c>
      <c r="BF1000" s="5">
        <v>0</v>
      </c>
      <c r="BG1000" s="47">
        <v>15</v>
      </c>
      <c r="BH1000" s="47">
        <f t="shared" si="1206"/>
        <v>3</v>
      </c>
      <c r="BI1000" s="5">
        <v>0</v>
      </c>
      <c r="BJ1000" s="5">
        <v>0</v>
      </c>
      <c r="BK1000" s="5">
        <v>0</v>
      </c>
      <c r="BL1000" s="47">
        <v>0</v>
      </c>
      <c r="BM1000" s="47">
        <f t="shared" ref="BM1000:BM1018" si="1255">BI1000-BL1000</f>
        <v>0</v>
      </c>
      <c r="BN1000" s="5">
        <v>0</v>
      </c>
      <c r="BO1000" s="5">
        <v>0</v>
      </c>
      <c r="BP1000" s="5">
        <v>0</v>
      </c>
      <c r="BQ1000" s="47">
        <v>0</v>
      </c>
      <c r="BR1000" s="47">
        <f t="shared" si="1207"/>
        <v>0</v>
      </c>
      <c r="BS1000" s="5">
        <v>21.976800000000001</v>
      </c>
      <c r="BT1000" s="5">
        <v>0</v>
      </c>
      <c r="BU1000" s="5">
        <v>0</v>
      </c>
      <c r="BV1000" s="47">
        <v>18.314</v>
      </c>
      <c r="BW1000" s="47">
        <f t="shared" si="1208"/>
        <v>3.6628000000000007</v>
      </c>
      <c r="BX1000" s="3" t="s">
        <v>77</v>
      </c>
      <c r="BY1000" s="3" t="s">
        <v>77</v>
      </c>
      <c r="BZ1000" s="3" t="s">
        <v>77</v>
      </c>
      <c r="CA1000" s="3" t="s">
        <v>77</v>
      </c>
      <c r="CB1000" s="3" t="s">
        <v>77</v>
      </c>
      <c r="CC1000" s="5">
        <f t="shared" si="1245"/>
        <v>30.189600000000002</v>
      </c>
      <c r="CD1000" s="5">
        <f t="shared" si="1246"/>
        <v>0</v>
      </c>
      <c r="CE1000" s="5">
        <f t="shared" si="1247"/>
        <v>0</v>
      </c>
      <c r="CF1000" s="5">
        <f t="shared" si="1248"/>
        <v>25.158000000000001</v>
      </c>
      <c r="CG1000" s="5">
        <f t="shared" si="1249"/>
        <v>5.0316000000000018</v>
      </c>
      <c r="CH1000" s="52">
        <f t="shared" si="1250"/>
        <v>48.189599999999999</v>
      </c>
      <c r="CI1000" s="52">
        <f t="shared" si="1209"/>
        <v>0</v>
      </c>
      <c r="CJ1000" s="52">
        <f t="shared" si="1210"/>
        <v>0</v>
      </c>
      <c r="CK1000" s="52">
        <f t="shared" si="1211"/>
        <v>40.158000000000001</v>
      </c>
      <c r="CL1000" s="52">
        <f t="shared" si="1212"/>
        <v>8.031600000000001</v>
      </c>
      <c r="CM1000" s="48" t="s">
        <v>2967</v>
      </c>
    </row>
    <row r="1001" spans="1:91" s="9" customFormat="1" ht="31.5" x14ac:dyDescent="0.25">
      <c r="A1001" s="44" t="s">
        <v>532</v>
      </c>
      <c r="B1001" s="97" t="s">
        <v>518</v>
      </c>
      <c r="C1001" s="5" t="s">
        <v>519</v>
      </c>
      <c r="D1001" s="83" t="s">
        <v>1202</v>
      </c>
      <c r="E1001" s="13">
        <v>2015</v>
      </c>
      <c r="F1001" s="13">
        <v>2020</v>
      </c>
      <c r="G1001" s="13">
        <v>2020</v>
      </c>
      <c r="H1001" s="107" t="s">
        <v>77</v>
      </c>
      <c r="I1001" s="107" t="s">
        <v>77</v>
      </c>
      <c r="J1001" s="5" t="s">
        <v>77</v>
      </c>
      <c r="K1001" s="47" t="s">
        <v>77</v>
      </c>
      <c r="L1001" s="47" t="s">
        <v>77</v>
      </c>
      <c r="M1001" s="47" t="s">
        <v>77</v>
      </c>
      <c r="N1001" s="47" t="s">
        <v>77</v>
      </c>
      <c r="O1001" s="47">
        <f>16.28453491+0.0568</f>
        <v>16.34133491</v>
      </c>
      <c r="P1001" s="109">
        <v>29.803934910000002</v>
      </c>
      <c r="Q1001" s="80">
        <f t="shared" ref="Q1001:Q1018" si="1256">O1001+Z1001+CH1001</f>
        <v>16.545798449999999</v>
      </c>
      <c r="R1001" s="47">
        <f>U1001+AE1001+AO1001+AY1001+BI1001</f>
        <v>3.8843999999999999</v>
      </c>
      <c r="S1001" s="47">
        <f t="shared" si="1251"/>
        <v>3.8843999999999999</v>
      </c>
      <c r="T1001" s="47">
        <f>CH1001+Z1001</f>
        <v>0.20446354</v>
      </c>
      <c r="U1001" s="47">
        <v>3.8843999999999999</v>
      </c>
      <c r="V1001" s="47">
        <v>0</v>
      </c>
      <c r="W1001" s="47">
        <v>0</v>
      </c>
      <c r="X1001" s="47">
        <v>3.2370000000000001</v>
      </c>
      <c r="Y1001" s="47">
        <f t="shared" si="1203"/>
        <v>0.64739999999999975</v>
      </c>
      <c r="Z1001" s="47">
        <v>0.20446354</v>
      </c>
      <c r="AA1001" s="47">
        <v>0</v>
      </c>
      <c r="AB1001" s="47">
        <v>0</v>
      </c>
      <c r="AC1001" s="47">
        <v>0</v>
      </c>
      <c r="AD1001" s="47">
        <f t="shared" si="1204"/>
        <v>0.20446354</v>
      </c>
      <c r="AE1001" s="47">
        <v>0</v>
      </c>
      <c r="AF1001" s="47">
        <v>0</v>
      </c>
      <c r="AG1001" s="47">
        <v>0</v>
      </c>
      <c r="AH1001" s="47">
        <v>0</v>
      </c>
      <c r="AI1001" s="47">
        <f t="shared" si="1252"/>
        <v>0</v>
      </c>
      <c r="AJ1001" s="47">
        <v>0</v>
      </c>
      <c r="AK1001" s="47">
        <v>0</v>
      </c>
      <c r="AL1001" s="47">
        <v>0</v>
      </c>
      <c r="AM1001" s="47">
        <v>0</v>
      </c>
      <c r="AN1001" s="47">
        <f t="shared" si="1244"/>
        <v>0</v>
      </c>
      <c r="AO1001" s="47">
        <v>0</v>
      </c>
      <c r="AP1001" s="47">
        <v>0</v>
      </c>
      <c r="AQ1001" s="47">
        <v>0</v>
      </c>
      <c r="AR1001" s="47">
        <v>0</v>
      </c>
      <c r="AS1001" s="47">
        <f t="shared" si="1253"/>
        <v>0</v>
      </c>
      <c r="AT1001" s="47">
        <v>0</v>
      </c>
      <c r="AU1001" s="47">
        <v>0</v>
      </c>
      <c r="AV1001" s="47">
        <v>0</v>
      </c>
      <c r="AW1001" s="47">
        <v>0</v>
      </c>
      <c r="AX1001" s="47">
        <f t="shared" si="1205"/>
        <v>0</v>
      </c>
      <c r="AY1001" s="47">
        <v>0</v>
      </c>
      <c r="AZ1001" s="47">
        <v>0</v>
      </c>
      <c r="BA1001" s="47">
        <v>0</v>
      </c>
      <c r="BB1001" s="47">
        <v>0</v>
      </c>
      <c r="BC1001" s="47">
        <f t="shared" si="1254"/>
        <v>0</v>
      </c>
      <c r="BD1001" s="47">
        <v>0</v>
      </c>
      <c r="BE1001" s="47">
        <v>0</v>
      </c>
      <c r="BF1001" s="47">
        <v>0</v>
      </c>
      <c r="BG1001" s="47">
        <v>0</v>
      </c>
      <c r="BH1001" s="47">
        <f t="shared" si="1206"/>
        <v>0</v>
      </c>
      <c r="BI1001" s="47">
        <v>0</v>
      </c>
      <c r="BJ1001" s="47">
        <v>0</v>
      </c>
      <c r="BK1001" s="47">
        <v>0</v>
      </c>
      <c r="BL1001" s="5">
        <v>0</v>
      </c>
      <c r="BM1001" s="47">
        <f t="shared" si="1255"/>
        <v>0</v>
      </c>
      <c r="BN1001" s="47">
        <v>0</v>
      </c>
      <c r="BO1001" s="47">
        <v>0</v>
      </c>
      <c r="BP1001" s="47">
        <v>0</v>
      </c>
      <c r="BQ1001" s="47">
        <v>0</v>
      </c>
      <c r="BR1001" s="47">
        <f t="shared" si="1207"/>
        <v>0</v>
      </c>
      <c r="BS1001" s="47">
        <v>0</v>
      </c>
      <c r="BT1001" s="47">
        <v>0</v>
      </c>
      <c r="BU1001" s="47">
        <v>0</v>
      </c>
      <c r="BV1001" s="5">
        <v>0</v>
      </c>
      <c r="BW1001" s="47">
        <f t="shared" si="1208"/>
        <v>0</v>
      </c>
      <c r="BX1001" s="3" t="s">
        <v>77</v>
      </c>
      <c r="BY1001" s="3" t="s">
        <v>77</v>
      </c>
      <c r="BZ1001" s="3" t="s">
        <v>77</v>
      </c>
      <c r="CA1001" s="3" t="s">
        <v>77</v>
      </c>
      <c r="CB1001" s="3" t="s">
        <v>77</v>
      </c>
      <c r="CC1001" s="47">
        <f t="shared" si="1245"/>
        <v>0</v>
      </c>
      <c r="CD1001" s="118">
        <f t="shared" si="1246"/>
        <v>0</v>
      </c>
      <c r="CE1001" s="118">
        <f t="shared" si="1247"/>
        <v>0</v>
      </c>
      <c r="CF1001" s="118">
        <f t="shared" si="1248"/>
        <v>0</v>
      </c>
      <c r="CG1001" s="118">
        <f t="shared" si="1249"/>
        <v>0</v>
      </c>
      <c r="CH1001" s="113">
        <f t="shared" si="1250"/>
        <v>0</v>
      </c>
      <c r="CI1001" s="113">
        <f t="shared" si="1209"/>
        <v>0</v>
      </c>
      <c r="CJ1001" s="113">
        <f t="shared" si="1210"/>
        <v>0</v>
      </c>
      <c r="CK1001" s="113">
        <f t="shared" si="1211"/>
        <v>0</v>
      </c>
      <c r="CL1001" s="113">
        <f t="shared" si="1212"/>
        <v>0</v>
      </c>
      <c r="CM1001" s="48" t="s">
        <v>2907</v>
      </c>
    </row>
    <row r="1002" spans="1:91" s="9" customFormat="1" ht="94.5" x14ac:dyDescent="0.25">
      <c r="A1002" s="44" t="s">
        <v>532</v>
      </c>
      <c r="B1002" s="49" t="s">
        <v>520</v>
      </c>
      <c r="C1002" s="95" t="s">
        <v>521</v>
      </c>
      <c r="D1002" s="8" t="s">
        <v>98</v>
      </c>
      <c r="E1002" s="13">
        <v>2022</v>
      </c>
      <c r="F1002" s="13">
        <v>2025</v>
      </c>
      <c r="G1002" s="13" t="s">
        <v>77</v>
      </c>
      <c r="H1002" s="47" t="s">
        <v>77</v>
      </c>
      <c r="I1002" s="47" t="s">
        <v>77</v>
      </c>
      <c r="J1002" s="47" t="s">
        <v>77</v>
      </c>
      <c r="K1002" s="47" t="s">
        <v>77</v>
      </c>
      <c r="L1002" s="47" t="s">
        <v>77</v>
      </c>
      <c r="M1002" s="47" t="s">
        <v>77</v>
      </c>
      <c r="N1002" s="47" t="s">
        <v>77</v>
      </c>
      <c r="O1002" s="47">
        <v>0</v>
      </c>
      <c r="P1002" s="109">
        <v>91.22399999999999</v>
      </c>
      <c r="Q1002" s="47">
        <f t="shared" si="1256"/>
        <v>0</v>
      </c>
      <c r="R1002" s="47">
        <f>U1002+AE1002+AO1002+AY1002+BI1002</f>
        <v>85.368572357599987</v>
      </c>
      <c r="S1002" s="47">
        <f t="shared" si="1251"/>
        <v>85.368572357599987</v>
      </c>
      <c r="T1002" s="47">
        <f>Q1002-O1002</f>
        <v>0</v>
      </c>
      <c r="U1002" s="47">
        <v>0</v>
      </c>
      <c r="V1002" s="47">
        <v>0</v>
      </c>
      <c r="W1002" s="47">
        <v>0</v>
      </c>
      <c r="X1002" s="47">
        <v>0</v>
      </c>
      <c r="Y1002" s="47">
        <f t="shared" ref="Y1002:Y1018" si="1257">U1002-X1002</f>
        <v>0</v>
      </c>
      <c r="Z1002" s="47">
        <v>0</v>
      </c>
      <c r="AA1002" s="47">
        <v>0</v>
      </c>
      <c r="AB1002" s="47">
        <v>0</v>
      </c>
      <c r="AC1002" s="47">
        <v>0</v>
      </c>
      <c r="AD1002" s="47">
        <f t="shared" ref="AD1002:AD1018" si="1258">Z1002-AC1002</f>
        <v>0</v>
      </c>
      <c r="AE1002" s="47">
        <v>0</v>
      </c>
      <c r="AF1002" s="47">
        <v>0</v>
      </c>
      <c r="AG1002" s="47">
        <v>0</v>
      </c>
      <c r="AH1002" s="47">
        <v>0</v>
      </c>
      <c r="AI1002" s="47">
        <f t="shared" si="1252"/>
        <v>0</v>
      </c>
      <c r="AJ1002" s="47">
        <v>0</v>
      </c>
      <c r="AK1002" s="47">
        <v>0</v>
      </c>
      <c r="AL1002" s="47">
        <v>0</v>
      </c>
      <c r="AM1002" s="47">
        <v>0</v>
      </c>
      <c r="AN1002" s="47">
        <f t="shared" si="1244"/>
        <v>0</v>
      </c>
      <c r="AO1002" s="47">
        <v>10.8</v>
      </c>
      <c r="AP1002" s="47">
        <v>0</v>
      </c>
      <c r="AQ1002" s="47">
        <v>0</v>
      </c>
      <c r="AR1002" s="47">
        <v>9</v>
      </c>
      <c r="AS1002" s="47">
        <f t="shared" si="1253"/>
        <v>1.8000000000000007</v>
      </c>
      <c r="AT1002" s="47">
        <v>0</v>
      </c>
      <c r="AU1002" s="47">
        <v>0</v>
      </c>
      <c r="AV1002" s="47">
        <v>0</v>
      </c>
      <c r="AW1002" s="47">
        <v>0</v>
      </c>
      <c r="AX1002" s="47">
        <f t="shared" ref="AX1002:AX1018" si="1259">AT1002-AW1002</f>
        <v>0</v>
      </c>
      <c r="AY1002" s="47">
        <v>0</v>
      </c>
      <c r="AZ1002" s="47">
        <v>0</v>
      </c>
      <c r="BA1002" s="47">
        <v>0</v>
      </c>
      <c r="BB1002" s="47">
        <v>0</v>
      </c>
      <c r="BC1002" s="47">
        <f t="shared" si="1254"/>
        <v>0</v>
      </c>
      <c r="BD1002" s="47">
        <v>0</v>
      </c>
      <c r="BE1002" s="47">
        <v>0</v>
      </c>
      <c r="BF1002" s="47">
        <v>0</v>
      </c>
      <c r="BG1002" s="47">
        <v>0</v>
      </c>
      <c r="BH1002" s="47">
        <f t="shared" ref="BH1002:BH1018" si="1260">BD1002-BG1002</f>
        <v>0</v>
      </c>
      <c r="BI1002" s="47">
        <v>74.56857235759999</v>
      </c>
      <c r="BJ1002" s="47">
        <v>0</v>
      </c>
      <c r="BK1002" s="47">
        <v>0</v>
      </c>
      <c r="BL1002" s="5">
        <v>62.397890824666661</v>
      </c>
      <c r="BM1002" s="47">
        <f t="shared" si="1255"/>
        <v>12.17068153293333</v>
      </c>
      <c r="BN1002" s="47">
        <v>0</v>
      </c>
      <c r="BO1002" s="47">
        <v>0</v>
      </c>
      <c r="BP1002" s="47">
        <v>0</v>
      </c>
      <c r="BQ1002" s="47">
        <v>0</v>
      </c>
      <c r="BR1002" s="47">
        <f t="shared" ref="BR1002:BR1018" si="1261">BN1002-BQ1002</f>
        <v>0</v>
      </c>
      <c r="BS1002" s="47">
        <v>0</v>
      </c>
      <c r="BT1002" s="47">
        <v>0</v>
      </c>
      <c r="BU1002" s="47">
        <v>0</v>
      </c>
      <c r="BV1002" s="5">
        <v>0</v>
      </c>
      <c r="BW1002" s="47">
        <f t="shared" ref="BW1002:BW1018" si="1262">BS1002-BV1002</f>
        <v>0</v>
      </c>
      <c r="BX1002" s="3" t="s">
        <v>77</v>
      </c>
      <c r="BY1002" s="3" t="s">
        <v>77</v>
      </c>
      <c r="BZ1002" s="3" t="s">
        <v>77</v>
      </c>
      <c r="CA1002" s="3" t="s">
        <v>77</v>
      </c>
      <c r="CB1002" s="3" t="s">
        <v>77</v>
      </c>
      <c r="CC1002" s="47">
        <f t="shared" si="1245"/>
        <v>85.368572357599987</v>
      </c>
      <c r="CD1002" s="86">
        <f t="shared" si="1246"/>
        <v>0</v>
      </c>
      <c r="CE1002" s="86">
        <f t="shared" si="1247"/>
        <v>0</v>
      </c>
      <c r="CF1002" s="86">
        <f t="shared" si="1248"/>
        <v>71.397890824666661</v>
      </c>
      <c r="CG1002" s="86">
        <f t="shared" si="1249"/>
        <v>13.97068153293333</v>
      </c>
      <c r="CH1002" s="52">
        <f t="shared" si="1250"/>
        <v>0</v>
      </c>
      <c r="CI1002" s="52">
        <f t="shared" ref="CI1002:CI1021" si="1263">SUM(AK1002,AU1002,BE1002,BO1002,BT1002)</f>
        <v>0</v>
      </c>
      <c r="CJ1002" s="52">
        <f t="shared" ref="CJ1002:CJ1021" si="1264">SUM(AL1002,AV1002,BF1002,BP1002,BU1002)</f>
        <v>0</v>
      </c>
      <c r="CK1002" s="52">
        <f t="shared" ref="CK1002:CK1021" si="1265">SUM(AM1002,AW1002,BG1002,BQ1002,BV1002)</f>
        <v>0</v>
      </c>
      <c r="CL1002" s="52">
        <f t="shared" ref="CL1002:CL1021" si="1266">SUM(AN1002,AX1002,BH1002,BR1002,BW1002)</f>
        <v>0</v>
      </c>
      <c r="CM1002" s="129" t="s">
        <v>2911</v>
      </c>
    </row>
    <row r="1003" spans="1:91" s="9" customFormat="1" ht="94.5" x14ac:dyDescent="0.25">
      <c r="A1003" s="44" t="s">
        <v>532</v>
      </c>
      <c r="B1003" s="45" t="s">
        <v>650</v>
      </c>
      <c r="C1003" s="79" t="s">
        <v>522</v>
      </c>
      <c r="D1003" s="6" t="s">
        <v>183</v>
      </c>
      <c r="E1003" s="13">
        <v>2018</v>
      </c>
      <c r="F1003" s="13">
        <v>2021</v>
      </c>
      <c r="G1003" s="13" t="s">
        <v>77</v>
      </c>
      <c r="H1003" s="47" t="s">
        <v>77</v>
      </c>
      <c r="I1003" s="47" t="s">
        <v>77</v>
      </c>
      <c r="J1003" s="47" t="s">
        <v>77</v>
      </c>
      <c r="K1003" s="47" t="s">
        <v>77</v>
      </c>
      <c r="L1003" s="47" t="s">
        <v>77</v>
      </c>
      <c r="M1003" s="47" t="s">
        <v>77</v>
      </c>
      <c r="N1003" s="47" t="s">
        <v>77</v>
      </c>
      <c r="O1003" s="47">
        <f>0.04425+37.4525052</f>
        <v>37.496755199999996</v>
      </c>
      <c r="P1003" s="109">
        <v>79.475835200000006</v>
      </c>
      <c r="Q1003" s="47">
        <f t="shared" si="1256"/>
        <v>37.496755199999996</v>
      </c>
      <c r="R1003" s="47">
        <f>U1003+AE1003+AO1003+AY1003+BI1003</f>
        <v>41.979080000000003</v>
      </c>
      <c r="S1003" s="47">
        <f t="shared" si="1251"/>
        <v>41.979080000000003</v>
      </c>
      <c r="T1003" s="47">
        <f>CH1003+Z1003</f>
        <v>0</v>
      </c>
      <c r="U1003" s="47">
        <v>37.979080000000003</v>
      </c>
      <c r="V1003" s="47">
        <v>0</v>
      </c>
      <c r="W1003" s="47">
        <v>0</v>
      </c>
      <c r="X1003" s="47">
        <v>31.74506666666667</v>
      </c>
      <c r="Y1003" s="47">
        <f t="shared" si="1257"/>
        <v>6.2340133333333334</v>
      </c>
      <c r="Z1003" s="47">
        <v>0</v>
      </c>
      <c r="AA1003" s="47">
        <v>0</v>
      </c>
      <c r="AB1003" s="47">
        <v>0</v>
      </c>
      <c r="AC1003" s="47">
        <v>0</v>
      </c>
      <c r="AD1003" s="47">
        <f t="shared" si="1258"/>
        <v>0</v>
      </c>
      <c r="AE1003" s="47">
        <v>4</v>
      </c>
      <c r="AF1003" s="47">
        <v>0</v>
      </c>
      <c r="AG1003" s="47">
        <v>0</v>
      </c>
      <c r="AH1003" s="47">
        <v>3.3333333333333335</v>
      </c>
      <c r="AI1003" s="47">
        <f t="shared" si="1252"/>
        <v>0.66666666666666652</v>
      </c>
      <c r="AJ1003" s="47">
        <v>0</v>
      </c>
      <c r="AK1003" s="47">
        <v>0</v>
      </c>
      <c r="AL1003" s="47">
        <v>0</v>
      </c>
      <c r="AM1003" s="47">
        <v>0</v>
      </c>
      <c r="AN1003" s="47">
        <f t="shared" si="1244"/>
        <v>0</v>
      </c>
      <c r="AO1003" s="47">
        <v>0</v>
      </c>
      <c r="AP1003" s="47">
        <v>0</v>
      </c>
      <c r="AQ1003" s="47">
        <v>0</v>
      </c>
      <c r="AR1003" s="47">
        <v>0</v>
      </c>
      <c r="AS1003" s="47">
        <f t="shared" si="1253"/>
        <v>0</v>
      </c>
      <c r="AT1003" s="47">
        <v>0</v>
      </c>
      <c r="AU1003" s="47">
        <v>0</v>
      </c>
      <c r="AV1003" s="47">
        <v>0</v>
      </c>
      <c r="AW1003" s="47">
        <v>0</v>
      </c>
      <c r="AX1003" s="47">
        <f t="shared" si="1259"/>
        <v>0</v>
      </c>
      <c r="AY1003" s="47">
        <v>0</v>
      </c>
      <c r="AZ1003" s="47">
        <v>0</v>
      </c>
      <c r="BA1003" s="47">
        <v>0</v>
      </c>
      <c r="BB1003" s="47">
        <v>0</v>
      </c>
      <c r="BC1003" s="47">
        <f t="shared" si="1254"/>
        <v>0</v>
      </c>
      <c r="BD1003" s="47">
        <v>0</v>
      </c>
      <c r="BE1003" s="47">
        <v>0</v>
      </c>
      <c r="BF1003" s="47">
        <v>0</v>
      </c>
      <c r="BG1003" s="47">
        <v>0</v>
      </c>
      <c r="BH1003" s="47">
        <f t="shared" si="1260"/>
        <v>0</v>
      </c>
      <c r="BI1003" s="47">
        <v>0</v>
      </c>
      <c r="BJ1003" s="47">
        <v>0</v>
      </c>
      <c r="BK1003" s="47">
        <v>0</v>
      </c>
      <c r="BL1003" s="5">
        <v>0</v>
      </c>
      <c r="BM1003" s="47">
        <f t="shared" si="1255"/>
        <v>0</v>
      </c>
      <c r="BN1003" s="47">
        <v>0</v>
      </c>
      <c r="BO1003" s="47">
        <v>0</v>
      </c>
      <c r="BP1003" s="47">
        <v>0</v>
      </c>
      <c r="BQ1003" s="47">
        <v>0</v>
      </c>
      <c r="BR1003" s="47">
        <f t="shared" si="1261"/>
        <v>0</v>
      </c>
      <c r="BS1003" s="47">
        <v>0</v>
      </c>
      <c r="BT1003" s="47">
        <v>0</v>
      </c>
      <c r="BU1003" s="47">
        <v>0</v>
      </c>
      <c r="BV1003" s="5">
        <v>0</v>
      </c>
      <c r="BW1003" s="47">
        <f t="shared" si="1262"/>
        <v>0</v>
      </c>
      <c r="BX1003" s="3" t="s">
        <v>77</v>
      </c>
      <c r="BY1003" s="3" t="s">
        <v>77</v>
      </c>
      <c r="BZ1003" s="3" t="s">
        <v>77</v>
      </c>
      <c r="CA1003" s="3" t="s">
        <v>77</v>
      </c>
      <c r="CB1003" s="3" t="s">
        <v>77</v>
      </c>
      <c r="CC1003" s="47">
        <f t="shared" si="1245"/>
        <v>4</v>
      </c>
      <c r="CD1003" s="86">
        <f t="shared" si="1246"/>
        <v>0</v>
      </c>
      <c r="CE1003" s="86">
        <f t="shared" si="1247"/>
        <v>0</v>
      </c>
      <c r="CF1003" s="86">
        <f t="shared" si="1248"/>
        <v>3.3333333333333335</v>
      </c>
      <c r="CG1003" s="86">
        <f t="shared" si="1249"/>
        <v>0.66666666666666652</v>
      </c>
      <c r="CH1003" s="113">
        <f t="shared" si="1250"/>
        <v>0</v>
      </c>
      <c r="CI1003" s="113">
        <f t="shared" si="1263"/>
        <v>0</v>
      </c>
      <c r="CJ1003" s="113">
        <f t="shared" si="1264"/>
        <v>0</v>
      </c>
      <c r="CK1003" s="113">
        <f t="shared" si="1265"/>
        <v>0</v>
      </c>
      <c r="CL1003" s="113">
        <f t="shared" si="1266"/>
        <v>0</v>
      </c>
      <c r="CM1003" s="129" t="s">
        <v>2911</v>
      </c>
    </row>
    <row r="1004" spans="1:91" s="9" customFormat="1" ht="94.5" x14ac:dyDescent="0.25">
      <c r="A1004" s="44" t="s">
        <v>532</v>
      </c>
      <c r="B1004" s="45" t="s">
        <v>523</v>
      </c>
      <c r="C1004" s="79" t="s">
        <v>524</v>
      </c>
      <c r="D1004" s="6" t="s">
        <v>183</v>
      </c>
      <c r="E1004" s="13">
        <v>2016</v>
      </c>
      <c r="F1004" s="13">
        <v>2023</v>
      </c>
      <c r="G1004" s="13" t="s">
        <v>77</v>
      </c>
      <c r="H1004" s="47" t="s">
        <v>77</v>
      </c>
      <c r="I1004" s="47" t="s">
        <v>77</v>
      </c>
      <c r="J1004" s="47" t="s">
        <v>77</v>
      </c>
      <c r="K1004" s="47" t="s">
        <v>77</v>
      </c>
      <c r="L1004" s="47" t="s">
        <v>77</v>
      </c>
      <c r="M1004" s="47" t="s">
        <v>77</v>
      </c>
      <c r="N1004" s="47" t="s">
        <v>77</v>
      </c>
      <c r="O1004" s="47">
        <v>0.88500000000000001</v>
      </c>
      <c r="P1004" s="109">
        <v>26.690999999999999</v>
      </c>
      <c r="Q1004" s="47">
        <f t="shared" si="1256"/>
        <v>0.88500000000000001</v>
      </c>
      <c r="R1004" s="47">
        <f>U1004+AE1004+AO1004+AY1004+BI1004</f>
        <v>25.805999999999997</v>
      </c>
      <c r="S1004" s="47">
        <f t="shared" si="1251"/>
        <v>25.805999999999997</v>
      </c>
      <c r="T1004" s="47">
        <f>CH1004+Z1004</f>
        <v>0</v>
      </c>
      <c r="U1004" s="47">
        <v>3.9143999999999997</v>
      </c>
      <c r="V1004" s="47">
        <v>0</v>
      </c>
      <c r="W1004" s="47">
        <v>0</v>
      </c>
      <c r="X1004" s="47">
        <v>3.262</v>
      </c>
      <c r="Y1004" s="47">
        <f t="shared" si="1257"/>
        <v>0.65239999999999965</v>
      </c>
      <c r="Z1004" s="47">
        <v>0</v>
      </c>
      <c r="AA1004" s="47">
        <v>0</v>
      </c>
      <c r="AB1004" s="47">
        <v>0</v>
      </c>
      <c r="AC1004" s="47">
        <v>0</v>
      </c>
      <c r="AD1004" s="47">
        <f t="shared" si="1258"/>
        <v>0</v>
      </c>
      <c r="AE1004" s="47">
        <v>10.000999999999999</v>
      </c>
      <c r="AF1004" s="47">
        <v>0</v>
      </c>
      <c r="AG1004" s="47">
        <v>0</v>
      </c>
      <c r="AH1004" s="47">
        <v>8.3341666666666683</v>
      </c>
      <c r="AI1004" s="47">
        <f t="shared" si="1252"/>
        <v>1.6668333333333312</v>
      </c>
      <c r="AJ1004" s="47">
        <v>0</v>
      </c>
      <c r="AK1004" s="47">
        <v>0</v>
      </c>
      <c r="AL1004" s="47">
        <v>0</v>
      </c>
      <c r="AM1004" s="47">
        <v>0</v>
      </c>
      <c r="AN1004" s="47">
        <f t="shared" si="1244"/>
        <v>0</v>
      </c>
      <c r="AO1004" s="47">
        <v>6.7990000000000004</v>
      </c>
      <c r="AP1004" s="47">
        <v>0</v>
      </c>
      <c r="AQ1004" s="47">
        <v>0</v>
      </c>
      <c r="AR1004" s="47">
        <v>5.6658333333333335</v>
      </c>
      <c r="AS1004" s="47">
        <f t="shared" si="1253"/>
        <v>1.1331666666666669</v>
      </c>
      <c r="AT1004" s="47">
        <v>0</v>
      </c>
      <c r="AU1004" s="47">
        <v>0</v>
      </c>
      <c r="AV1004" s="47">
        <v>0</v>
      </c>
      <c r="AW1004" s="47">
        <v>0</v>
      </c>
      <c r="AX1004" s="47">
        <f t="shared" si="1259"/>
        <v>0</v>
      </c>
      <c r="AY1004" s="47">
        <v>5.0915999999999997</v>
      </c>
      <c r="AZ1004" s="47">
        <v>0</v>
      </c>
      <c r="BA1004" s="47">
        <v>0</v>
      </c>
      <c r="BB1004" s="47">
        <v>4.2430000000000003</v>
      </c>
      <c r="BC1004" s="47">
        <f t="shared" si="1254"/>
        <v>0.84859999999999935</v>
      </c>
      <c r="BD1004" s="47">
        <v>0</v>
      </c>
      <c r="BE1004" s="47">
        <v>0</v>
      </c>
      <c r="BF1004" s="47">
        <v>0</v>
      </c>
      <c r="BG1004" s="47">
        <v>0</v>
      </c>
      <c r="BH1004" s="47">
        <f t="shared" si="1260"/>
        <v>0</v>
      </c>
      <c r="BI1004" s="47">
        <v>0</v>
      </c>
      <c r="BJ1004" s="47">
        <v>0</v>
      </c>
      <c r="BK1004" s="47">
        <v>0</v>
      </c>
      <c r="BL1004" s="47">
        <v>0</v>
      </c>
      <c r="BM1004" s="47">
        <f t="shared" si="1255"/>
        <v>0</v>
      </c>
      <c r="BN1004" s="47">
        <v>0</v>
      </c>
      <c r="BO1004" s="47">
        <v>0</v>
      </c>
      <c r="BP1004" s="47">
        <v>0</v>
      </c>
      <c r="BQ1004" s="47">
        <v>0</v>
      </c>
      <c r="BR1004" s="47">
        <f t="shared" si="1261"/>
        <v>0</v>
      </c>
      <c r="BS1004" s="47">
        <v>0</v>
      </c>
      <c r="BT1004" s="47">
        <v>0</v>
      </c>
      <c r="BU1004" s="47">
        <v>0</v>
      </c>
      <c r="BV1004" s="47">
        <v>0</v>
      </c>
      <c r="BW1004" s="47">
        <f t="shared" si="1262"/>
        <v>0</v>
      </c>
      <c r="BX1004" s="3" t="s">
        <v>77</v>
      </c>
      <c r="BY1004" s="3" t="s">
        <v>77</v>
      </c>
      <c r="BZ1004" s="3" t="s">
        <v>77</v>
      </c>
      <c r="CA1004" s="3" t="s">
        <v>77</v>
      </c>
      <c r="CB1004" s="3" t="s">
        <v>77</v>
      </c>
      <c r="CC1004" s="47">
        <f t="shared" si="1245"/>
        <v>21.8916</v>
      </c>
      <c r="CD1004" s="86">
        <f t="shared" si="1246"/>
        <v>0</v>
      </c>
      <c r="CE1004" s="86">
        <f t="shared" si="1247"/>
        <v>0</v>
      </c>
      <c r="CF1004" s="86">
        <f t="shared" si="1248"/>
        <v>18.243000000000002</v>
      </c>
      <c r="CG1004" s="86">
        <f t="shared" si="1249"/>
        <v>3.6485999999999974</v>
      </c>
      <c r="CH1004" s="113">
        <f t="shared" si="1250"/>
        <v>0</v>
      </c>
      <c r="CI1004" s="113">
        <f t="shared" si="1263"/>
        <v>0</v>
      </c>
      <c r="CJ1004" s="113">
        <f t="shared" si="1264"/>
        <v>0</v>
      </c>
      <c r="CK1004" s="113">
        <f t="shared" si="1265"/>
        <v>0</v>
      </c>
      <c r="CL1004" s="113">
        <f t="shared" si="1266"/>
        <v>0</v>
      </c>
      <c r="CM1004" s="129" t="s">
        <v>2911</v>
      </c>
    </row>
    <row r="1005" spans="1:91" s="9" customFormat="1" ht="94.5" x14ac:dyDescent="0.25">
      <c r="A1005" s="44" t="s">
        <v>532</v>
      </c>
      <c r="B1005" s="45" t="s">
        <v>649</v>
      </c>
      <c r="C1005" s="79" t="s">
        <v>525</v>
      </c>
      <c r="D1005" s="83" t="s">
        <v>183</v>
      </c>
      <c r="E1005" s="13">
        <v>2013</v>
      </c>
      <c r="F1005" s="13">
        <v>2025</v>
      </c>
      <c r="G1005" s="13" t="s">
        <v>77</v>
      </c>
      <c r="H1005" s="47" t="s">
        <v>77</v>
      </c>
      <c r="I1005" s="47" t="s">
        <v>77</v>
      </c>
      <c r="J1005" s="5" t="s">
        <v>77</v>
      </c>
      <c r="K1005" s="47" t="s">
        <v>77</v>
      </c>
      <c r="L1005" s="47" t="s">
        <v>77</v>
      </c>
      <c r="M1005" s="47" t="s">
        <v>77</v>
      </c>
      <c r="N1005" s="47" t="s">
        <v>77</v>
      </c>
      <c r="O1005" s="47">
        <f>22.01913705+9.60014248</f>
        <v>31.61927953</v>
      </c>
      <c r="P1005" s="109">
        <v>459.83923517120002</v>
      </c>
      <c r="Q1005" s="47">
        <f t="shared" si="1256"/>
        <v>33.1586</v>
      </c>
      <c r="R1005" s="47">
        <f>P1005-O1005</f>
        <v>428.21995564120004</v>
      </c>
      <c r="S1005" s="47">
        <f t="shared" si="1251"/>
        <v>428.21995564120004</v>
      </c>
      <c r="T1005" s="47">
        <f>Q1005-O1005</f>
        <v>1.5393204699999998</v>
      </c>
      <c r="U1005" s="47">
        <v>15.028879999999997</v>
      </c>
      <c r="V1005" s="47">
        <v>0</v>
      </c>
      <c r="W1005" s="47">
        <v>0</v>
      </c>
      <c r="X1005" s="47">
        <v>12.560899999999998</v>
      </c>
      <c r="Y1005" s="47">
        <f t="shared" si="1257"/>
        <v>2.467979999999999</v>
      </c>
      <c r="Z1005" s="47">
        <v>1.5393204699999998</v>
      </c>
      <c r="AA1005" s="47">
        <v>0</v>
      </c>
      <c r="AB1005" s="47">
        <v>0</v>
      </c>
      <c r="AC1005" s="47">
        <v>0.15992505833333301</v>
      </c>
      <c r="AD1005" s="47">
        <f t="shared" si="1258"/>
        <v>1.3793954116666669</v>
      </c>
      <c r="AE1005" s="47">
        <v>16.345652499999996</v>
      </c>
      <c r="AF1005" s="47">
        <v>0</v>
      </c>
      <c r="AG1005" s="47">
        <v>0</v>
      </c>
      <c r="AH1005" s="47">
        <v>13.659877083333331</v>
      </c>
      <c r="AI1005" s="47">
        <f t="shared" si="1252"/>
        <v>2.6857754166666652</v>
      </c>
      <c r="AJ1005" s="47">
        <v>0</v>
      </c>
      <c r="AK1005" s="47">
        <v>0</v>
      </c>
      <c r="AL1005" s="47">
        <v>0</v>
      </c>
      <c r="AM1005" s="47">
        <v>0</v>
      </c>
      <c r="AN1005" s="47">
        <f t="shared" si="1244"/>
        <v>0</v>
      </c>
      <c r="AO1005" s="47">
        <v>14.403667500000001</v>
      </c>
      <c r="AP1005" s="47">
        <v>0</v>
      </c>
      <c r="AQ1005" s="47">
        <v>0</v>
      </c>
      <c r="AR1005" s="47">
        <v>12.027556250000002</v>
      </c>
      <c r="AS1005" s="47">
        <f t="shared" si="1253"/>
        <v>2.3761112499999992</v>
      </c>
      <c r="AT1005" s="47">
        <v>0</v>
      </c>
      <c r="AU1005" s="47">
        <v>0</v>
      </c>
      <c r="AV1005" s="47">
        <v>0</v>
      </c>
      <c r="AW1005" s="47">
        <v>0</v>
      </c>
      <c r="AX1005" s="47">
        <f t="shared" si="1259"/>
        <v>0</v>
      </c>
      <c r="AY1005" s="47">
        <v>12.622199999999999</v>
      </c>
      <c r="AZ1005" s="47">
        <v>0</v>
      </c>
      <c r="BA1005" s="47">
        <v>0</v>
      </c>
      <c r="BB1005" s="47">
        <v>10.56</v>
      </c>
      <c r="BC1005" s="47">
        <f t="shared" si="1254"/>
        <v>2.0621999999999989</v>
      </c>
      <c r="BD1005" s="47">
        <v>0</v>
      </c>
      <c r="BE1005" s="47">
        <v>0</v>
      </c>
      <c r="BF1005" s="47">
        <v>0</v>
      </c>
      <c r="BG1005" s="47">
        <v>0</v>
      </c>
      <c r="BH1005" s="47">
        <f t="shared" si="1260"/>
        <v>0</v>
      </c>
      <c r="BI1005" s="47">
        <v>59.26652</v>
      </c>
      <c r="BJ1005" s="47">
        <v>0</v>
      </c>
      <c r="BK1005" s="47">
        <v>0</v>
      </c>
      <c r="BL1005" s="47">
        <v>49.52976666666666</v>
      </c>
      <c r="BM1005" s="47">
        <f t="shared" si="1255"/>
        <v>9.7367533333333398</v>
      </c>
      <c r="BN1005" s="47">
        <v>0</v>
      </c>
      <c r="BO1005" s="47">
        <v>0</v>
      </c>
      <c r="BP1005" s="47">
        <v>0</v>
      </c>
      <c r="BQ1005" s="47">
        <v>0</v>
      </c>
      <c r="BR1005" s="47">
        <f t="shared" si="1261"/>
        <v>0</v>
      </c>
      <c r="BS1005" s="47">
        <v>0</v>
      </c>
      <c r="BT1005" s="47">
        <v>0</v>
      </c>
      <c r="BU1005" s="47">
        <v>0</v>
      </c>
      <c r="BV1005" s="47">
        <v>0</v>
      </c>
      <c r="BW1005" s="47">
        <f t="shared" si="1262"/>
        <v>0</v>
      </c>
      <c r="BX1005" s="3" t="s">
        <v>77</v>
      </c>
      <c r="BY1005" s="3" t="s">
        <v>77</v>
      </c>
      <c r="BZ1005" s="3" t="s">
        <v>77</v>
      </c>
      <c r="CA1005" s="3" t="s">
        <v>77</v>
      </c>
      <c r="CB1005" s="3" t="s">
        <v>77</v>
      </c>
      <c r="CC1005" s="47">
        <f t="shared" si="1245"/>
        <v>102.63803999999999</v>
      </c>
      <c r="CD1005" s="86">
        <f t="shared" si="1246"/>
        <v>0</v>
      </c>
      <c r="CE1005" s="86">
        <f t="shared" si="1247"/>
        <v>0</v>
      </c>
      <c r="CF1005" s="86">
        <f t="shared" si="1248"/>
        <v>85.777199999999993</v>
      </c>
      <c r="CG1005" s="86">
        <f t="shared" si="1249"/>
        <v>16.860840000000003</v>
      </c>
      <c r="CH1005" s="113">
        <f t="shared" si="1250"/>
        <v>0</v>
      </c>
      <c r="CI1005" s="113">
        <f t="shared" si="1263"/>
        <v>0</v>
      </c>
      <c r="CJ1005" s="113">
        <f t="shared" si="1264"/>
        <v>0</v>
      </c>
      <c r="CK1005" s="113">
        <f t="shared" si="1265"/>
        <v>0</v>
      </c>
      <c r="CL1005" s="113">
        <f t="shared" si="1266"/>
        <v>0</v>
      </c>
      <c r="CM1005" s="129" t="s">
        <v>2911</v>
      </c>
    </row>
    <row r="1006" spans="1:91" s="9" customFormat="1" ht="94.5" x14ac:dyDescent="0.25">
      <c r="A1006" s="44" t="s">
        <v>532</v>
      </c>
      <c r="B1006" s="45" t="s">
        <v>896</v>
      </c>
      <c r="C1006" s="79" t="s">
        <v>526</v>
      </c>
      <c r="D1006" s="8" t="s">
        <v>98</v>
      </c>
      <c r="E1006" s="13">
        <v>2020</v>
      </c>
      <c r="F1006" s="13">
        <v>2025</v>
      </c>
      <c r="G1006" s="13" t="s">
        <v>77</v>
      </c>
      <c r="H1006" s="47" t="s">
        <v>77</v>
      </c>
      <c r="I1006" s="47" t="s">
        <v>77</v>
      </c>
      <c r="J1006" s="47" t="s">
        <v>77</v>
      </c>
      <c r="K1006" s="47" t="s">
        <v>77</v>
      </c>
      <c r="L1006" s="47" t="s">
        <v>77</v>
      </c>
      <c r="M1006" s="47" t="s">
        <v>77</v>
      </c>
      <c r="N1006" s="47" t="s">
        <v>77</v>
      </c>
      <c r="O1006" s="47">
        <v>0</v>
      </c>
      <c r="P1006" s="109">
        <v>89.858599999999996</v>
      </c>
      <c r="Q1006" s="47">
        <f t="shared" si="1256"/>
        <v>0</v>
      </c>
      <c r="R1006" s="47">
        <f>P1006-O1006</f>
        <v>89.858599999999996</v>
      </c>
      <c r="S1006" s="47">
        <f t="shared" si="1251"/>
        <v>89.858599999999996</v>
      </c>
      <c r="T1006" s="47">
        <f>Q1006-O1006</f>
        <v>0</v>
      </c>
      <c r="U1006" s="47">
        <v>2.4</v>
      </c>
      <c r="V1006" s="47">
        <v>0</v>
      </c>
      <c r="W1006" s="47">
        <v>0</v>
      </c>
      <c r="X1006" s="47">
        <v>2</v>
      </c>
      <c r="Y1006" s="47">
        <f t="shared" si="1257"/>
        <v>0.39999999999999991</v>
      </c>
      <c r="Z1006" s="47">
        <v>0</v>
      </c>
      <c r="AA1006" s="47">
        <v>0</v>
      </c>
      <c r="AB1006" s="47">
        <v>0</v>
      </c>
      <c r="AC1006" s="47">
        <v>0</v>
      </c>
      <c r="AD1006" s="47">
        <f t="shared" si="1258"/>
        <v>0</v>
      </c>
      <c r="AE1006" s="47">
        <v>0</v>
      </c>
      <c r="AF1006" s="47">
        <v>0</v>
      </c>
      <c r="AG1006" s="47">
        <v>0</v>
      </c>
      <c r="AH1006" s="47">
        <v>0</v>
      </c>
      <c r="AI1006" s="47">
        <f t="shared" si="1252"/>
        <v>0</v>
      </c>
      <c r="AJ1006" s="47">
        <v>0</v>
      </c>
      <c r="AK1006" s="47">
        <v>0</v>
      </c>
      <c r="AL1006" s="47">
        <v>0</v>
      </c>
      <c r="AM1006" s="47">
        <v>0</v>
      </c>
      <c r="AN1006" s="47">
        <f t="shared" si="1244"/>
        <v>0</v>
      </c>
      <c r="AO1006" s="47">
        <v>31.140399999999996</v>
      </c>
      <c r="AP1006" s="47">
        <v>0</v>
      </c>
      <c r="AQ1006" s="47">
        <v>0</v>
      </c>
      <c r="AR1006" s="47">
        <v>26.013999999999999</v>
      </c>
      <c r="AS1006" s="47">
        <f t="shared" si="1253"/>
        <v>5.1263999999999967</v>
      </c>
      <c r="AT1006" s="47">
        <v>0</v>
      </c>
      <c r="AU1006" s="47">
        <v>0</v>
      </c>
      <c r="AV1006" s="47">
        <v>0</v>
      </c>
      <c r="AW1006" s="47">
        <v>0</v>
      </c>
      <c r="AX1006" s="47">
        <f t="shared" si="1259"/>
        <v>0</v>
      </c>
      <c r="AY1006" s="47">
        <v>29.144879999999997</v>
      </c>
      <c r="AZ1006" s="47">
        <v>0</v>
      </c>
      <c r="BA1006" s="47">
        <v>0</v>
      </c>
      <c r="BB1006" s="47">
        <v>24.287399999999998</v>
      </c>
      <c r="BC1006" s="47">
        <f t="shared" si="1254"/>
        <v>4.8574799999999989</v>
      </c>
      <c r="BD1006" s="47">
        <v>0</v>
      </c>
      <c r="BE1006" s="47">
        <v>0</v>
      </c>
      <c r="BF1006" s="47">
        <v>0</v>
      </c>
      <c r="BG1006" s="47">
        <v>0</v>
      </c>
      <c r="BH1006" s="47">
        <f t="shared" si="1260"/>
        <v>0</v>
      </c>
      <c r="BI1006" s="47">
        <v>25.992819999999998</v>
      </c>
      <c r="BJ1006" s="47">
        <v>0</v>
      </c>
      <c r="BK1006" s="47">
        <v>0</v>
      </c>
      <c r="BL1006" s="5">
        <v>21.714850000000002</v>
      </c>
      <c r="BM1006" s="47">
        <f t="shared" si="1255"/>
        <v>4.2779699999999963</v>
      </c>
      <c r="BN1006" s="47">
        <v>0</v>
      </c>
      <c r="BO1006" s="47">
        <v>0</v>
      </c>
      <c r="BP1006" s="47">
        <v>0</v>
      </c>
      <c r="BQ1006" s="47">
        <v>0</v>
      </c>
      <c r="BR1006" s="47">
        <f t="shared" si="1261"/>
        <v>0</v>
      </c>
      <c r="BS1006" s="47">
        <v>0</v>
      </c>
      <c r="BT1006" s="47">
        <v>0</v>
      </c>
      <c r="BU1006" s="47">
        <v>0</v>
      </c>
      <c r="BV1006" s="5">
        <v>0</v>
      </c>
      <c r="BW1006" s="47">
        <f t="shared" si="1262"/>
        <v>0</v>
      </c>
      <c r="BX1006" s="3" t="s">
        <v>77</v>
      </c>
      <c r="BY1006" s="3" t="s">
        <v>77</v>
      </c>
      <c r="BZ1006" s="3" t="s">
        <v>77</v>
      </c>
      <c r="CA1006" s="3" t="s">
        <v>77</v>
      </c>
      <c r="CB1006" s="3" t="s">
        <v>77</v>
      </c>
      <c r="CC1006" s="47">
        <f t="shared" si="1245"/>
        <v>86.278099999999995</v>
      </c>
      <c r="CD1006" s="86">
        <f t="shared" si="1246"/>
        <v>0</v>
      </c>
      <c r="CE1006" s="86">
        <f t="shared" si="1247"/>
        <v>0</v>
      </c>
      <c r="CF1006" s="86">
        <f t="shared" si="1248"/>
        <v>72.016249999999999</v>
      </c>
      <c r="CG1006" s="86">
        <f t="shared" si="1249"/>
        <v>14.261849999999992</v>
      </c>
      <c r="CH1006" s="113">
        <f t="shared" si="1250"/>
        <v>0</v>
      </c>
      <c r="CI1006" s="113">
        <f t="shared" si="1263"/>
        <v>0</v>
      </c>
      <c r="CJ1006" s="113">
        <f t="shared" si="1264"/>
        <v>0</v>
      </c>
      <c r="CK1006" s="113">
        <f t="shared" si="1265"/>
        <v>0</v>
      </c>
      <c r="CL1006" s="113">
        <f t="shared" si="1266"/>
        <v>0</v>
      </c>
      <c r="CM1006" s="129" t="s">
        <v>2911</v>
      </c>
    </row>
    <row r="1007" spans="1:91" s="9" customFormat="1" ht="94.5" x14ac:dyDescent="0.25">
      <c r="A1007" s="44" t="s">
        <v>532</v>
      </c>
      <c r="B1007" s="45" t="s">
        <v>1530</v>
      </c>
      <c r="C1007" s="79" t="s">
        <v>527</v>
      </c>
      <c r="D1007" s="8" t="s">
        <v>183</v>
      </c>
      <c r="E1007" s="13">
        <v>2019</v>
      </c>
      <c r="F1007" s="13">
        <v>2025</v>
      </c>
      <c r="G1007" s="13" t="s">
        <v>77</v>
      </c>
      <c r="H1007" s="47" t="s">
        <v>77</v>
      </c>
      <c r="I1007" s="47" t="s">
        <v>77</v>
      </c>
      <c r="J1007" s="47" t="s">
        <v>77</v>
      </c>
      <c r="K1007" s="47" t="s">
        <v>77</v>
      </c>
      <c r="L1007" s="47" t="s">
        <v>77</v>
      </c>
      <c r="M1007" s="47" t="s">
        <v>77</v>
      </c>
      <c r="N1007" s="47" t="s">
        <v>77</v>
      </c>
      <c r="O1007" s="47">
        <v>6.6572242699999995</v>
      </c>
      <c r="P1007" s="81">
        <v>108</v>
      </c>
      <c r="Q1007" s="47">
        <f t="shared" si="1256"/>
        <v>6.6572242699999995</v>
      </c>
      <c r="R1007" s="47">
        <f>P1007-O1007</f>
        <v>101.34277573</v>
      </c>
      <c r="S1007" s="47">
        <f t="shared" si="1251"/>
        <v>101.34277573</v>
      </c>
      <c r="T1007" s="47">
        <f>Q1007-O1007</f>
        <v>0</v>
      </c>
      <c r="U1007" s="47">
        <v>0</v>
      </c>
      <c r="V1007" s="47">
        <v>0</v>
      </c>
      <c r="W1007" s="47">
        <v>0</v>
      </c>
      <c r="X1007" s="47">
        <v>1.6666672308929264E-9</v>
      </c>
      <c r="Y1007" s="47">
        <f t="shared" si="1257"/>
        <v>-1.6666672308929264E-9</v>
      </c>
      <c r="Z1007" s="47">
        <v>0</v>
      </c>
      <c r="AA1007" s="47">
        <v>0</v>
      </c>
      <c r="AB1007" s="47">
        <v>0</v>
      </c>
      <c r="AC1007" s="47">
        <v>0</v>
      </c>
      <c r="AD1007" s="47">
        <f t="shared" si="1258"/>
        <v>0</v>
      </c>
      <c r="AE1007" s="47">
        <v>18</v>
      </c>
      <c r="AF1007" s="47">
        <v>0</v>
      </c>
      <c r="AG1007" s="47">
        <v>0</v>
      </c>
      <c r="AH1007" s="47">
        <v>15</v>
      </c>
      <c r="AI1007" s="47">
        <f t="shared" si="1252"/>
        <v>3</v>
      </c>
      <c r="AJ1007" s="47">
        <v>0</v>
      </c>
      <c r="AK1007" s="47">
        <v>0</v>
      </c>
      <c r="AL1007" s="47">
        <v>0</v>
      </c>
      <c r="AM1007" s="47">
        <v>0</v>
      </c>
      <c r="AN1007" s="47">
        <f t="shared" si="1244"/>
        <v>0</v>
      </c>
      <c r="AO1007" s="47">
        <v>0</v>
      </c>
      <c r="AP1007" s="47">
        <v>0</v>
      </c>
      <c r="AQ1007" s="47">
        <v>0</v>
      </c>
      <c r="AR1007" s="47">
        <v>0</v>
      </c>
      <c r="AS1007" s="47">
        <f t="shared" si="1253"/>
        <v>0</v>
      </c>
      <c r="AT1007" s="47">
        <v>0</v>
      </c>
      <c r="AU1007" s="47">
        <v>0</v>
      </c>
      <c r="AV1007" s="47">
        <v>0</v>
      </c>
      <c r="AW1007" s="47">
        <v>0</v>
      </c>
      <c r="AX1007" s="47">
        <f t="shared" si="1259"/>
        <v>0</v>
      </c>
      <c r="AY1007" s="47">
        <v>0</v>
      </c>
      <c r="AZ1007" s="47">
        <v>0</v>
      </c>
      <c r="BA1007" s="47">
        <v>0</v>
      </c>
      <c r="BB1007" s="47">
        <v>0</v>
      </c>
      <c r="BC1007" s="47">
        <f t="shared" si="1254"/>
        <v>0</v>
      </c>
      <c r="BD1007" s="47">
        <v>0</v>
      </c>
      <c r="BE1007" s="47">
        <v>0</v>
      </c>
      <c r="BF1007" s="47">
        <v>0</v>
      </c>
      <c r="BG1007" s="47">
        <v>0</v>
      </c>
      <c r="BH1007" s="47">
        <f t="shared" si="1260"/>
        <v>0</v>
      </c>
      <c r="BI1007" s="47">
        <v>22.7545</v>
      </c>
      <c r="BJ1007" s="47">
        <v>0</v>
      </c>
      <c r="BK1007" s="47">
        <v>0</v>
      </c>
      <c r="BL1007" s="5">
        <v>19.016249999999999</v>
      </c>
      <c r="BM1007" s="47">
        <f t="shared" si="1255"/>
        <v>3.7382500000000007</v>
      </c>
      <c r="BN1007" s="47">
        <v>0</v>
      </c>
      <c r="BO1007" s="47">
        <v>0</v>
      </c>
      <c r="BP1007" s="47">
        <v>0</v>
      </c>
      <c r="BQ1007" s="47">
        <v>0</v>
      </c>
      <c r="BR1007" s="47">
        <f t="shared" si="1261"/>
        <v>0</v>
      </c>
      <c r="BS1007" s="47">
        <v>0</v>
      </c>
      <c r="BT1007" s="47">
        <v>0</v>
      </c>
      <c r="BU1007" s="47">
        <v>0</v>
      </c>
      <c r="BV1007" s="5">
        <v>0</v>
      </c>
      <c r="BW1007" s="47">
        <f t="shared" si="1262"/>
        <v>0</v>
      </c>
      <c r="BX1007" s="3" t="s">
        <v>77</v>
      </c>
      <c r="BY1007" s="3" t="s">
        <v>77</v>
      </c>
      <c r="BZ1007" s="3" t="s">
        <v>77</v>
      </c>
      <c r="CA1007" s="3" t="s">
        <v>77</v>
      </c>
      <c r="CB1007" s="3" t="s">
        <v>77</v>
      </c>
      <c r="CC1007" s="47">
        <f t="shared" si="1245"/>
        <v>40.7545</v>
      </c>
      <c r="CD1007" s="86">
        <f t="shared" si="1246"/>
        <v>0</v>
      </c>
      <c r="CE1007" s="86">
        <f t="shared" si="1247"/>
        <v>0</v>
      </c>
      <c r="CF1007" s="86">
        <f t="shared" si="1248"/>
        <v>34.016249999999999</v>
      </c>
      <c r="CG1007" s="86">
        <f t="shared" si="1249"/>
        <v>6.7382500000000007</v>
      </c>
      <c r="CH1007" s="113">
        <f t="shared" si="1250"/>
        <v>0</v>
      </c>
      <c r="CI1007" s="113">
        <f t="shared" si="1263"/>
        <v>0</v>
      </c>
      <c r="CJ1007" s="113">
        <f t="shared" si="1264"/>
        <v>0</v>
      </c>
      <c r="CK1007" s="113">
        <f t="shared" si="1265"/>
        <v>0</v>
      </c>
      <c r="CL1007" s="113">
        <f t="shared" si="1266"/>
        <v>0</v>
      </c>
      <c r="CM1007" s="129" t="s">
        <v>2911</v>
      </c>
    </row>
    <row r="1008" spans="1:91" s="9" customFormat="1" ht="94.5" x14ac:dyDescent="0.25">
      <c r="A1008" s="44" t="s">
        <v>532</v>
      </c>
      <c r="B1008" s="49" t="s">
        <v>528</v>
      </c>
      <c r="C1008" s="5" t="s">
        <v>529</v>
      </c>
      <c r="D1008" s="8" t="s">
        <v>98</v>
      </c>
      <c r="E1008" s="13">
        <v>2022</v>
      </c>
      <c r="F1008" s="13">
        <v>2025</v>
      </c>
      <c r="G1008" s="13" t="s">
        <v>77</v>
      </c>
      <c r="H1008" s="47" t="s">
        <v>77</v>
      </c>
      <c r="I1008" s="47" t="s">
        <v>77</v>
      </c>
      <c r="J1008" s="47" t="s">
        <v>77</v>
      </c>
      <c r="K1008" s="47" t="s">
        <v>77</v>
      </c>
      <c r="L1008" s="47" t="s">
        <v>77</v>
      </c>
      <c r="M1008" s="47" t="s">
        <v>77</v>
      </c>
      <c r="N1008" s="47" t="s">
        <v>77</v>
      </c>
      <c r="O1008" s="47">
        <v>0</v>
      </c>
      <c r="P1008" s="81">
        <v>46.9968</v>
      </c>
      <c r="Q1008" s="47">
        <f t="shared" si="1256"/>
        <v>0</v>
      </c>
      <c r="R1008" s="47">
        <f>U1008+AE1008+AO1008+AY1008+BI1008</f>
        <v>42.687039999999996</v>
      </c>
      <c r="S1008" s="47">
        <f t="shared" si="1251"/>
        <v>42.687039999999996</v>
      </c>
      <c r="T1008" s="47">
        <f>Q1008-O1008</f>
        <v>0</v>
      </c>
      <c r="U1008" s="47">
        <v>0</v>
      </c>
      <c r="V1008" s="47">
        <v>0</v>
      </c>
      <c r="W1008" s="47">
        <v>0</v>
      </c>
      <c r="X1008" s="47">
        <v>0</v>
      </c>
      <c r="Y1008" s="47">
        <f t="shared" si="1257"/>
        <v>0</v>
      </c>
      <c r="Z1008" s="47">
        <v>0</v>
      </c>
      <c r="AA1008" s="47">
        <v>0</v>
      </c>
      <c r="AB1008" s="47">
        <v>0</v>
      </c>
      <c r="AC1008" s="47">
        <v>0</v>
      </c>
      <c r="AD1008" s="47">
        <f t="shared" si="1258"/>
        <v>0</v>
      </c>
      <c r="AE1008" s="47">
        <v>0</v>
      </c>
      <c r="AF1008" s="47">
        <v>0</v>
      </c>
      <c r="AG1008" s="47">
        <v>0</v>
      </c>
      <c r="AH1008" s="47">
        <v>0</v>
      </c>
      <c r="AI1008" s="47">
        <f t="shared" si="1252"/>
        <v>0</v>
      </c>
      <c r="AJ1008" s="47">
        <v>0</v>
      </c>
      <c r="AK1008" s="47">
        <v>0</v>
      </c>
      <c r="AL1008" s="47">
        <v>0</v>
      </c>
      <c r="AM1008" s="47">
        <v>0</v>
      </c>
      <c r="AN1008" s="47">
        <f t="shared" si="1244"/>
        <v>0</v>
      </c>
      <c r="AO1008" s="47">
        <v>4.3608000000000002</v>
      </c>
      <c r="AP1008" s="47">
        <v>0</v>
      </c>
      <c r="AQ1008" s="47">
        <v>0</v>
      </c>
      <c r="AR1008" s="47">
        <v>3.6340000000000003</v>
      </c>
      <c r="AS1008" s="47">
        <f t="shared" si="1253"/>
        <v>0.72679999999999989</v>
      </c>
      <c r="AT1008" s="47">
        <v>0</v>
      </c>
      <c r="AU1008" s="47">
        <v>0</v>
      </c>
      <c r="AV1008" s="47">
        <v>0</v>
      </c>
      <c r="AW1008" s="47">
        <v>0</v>
      </c>
      <c r="AX1008" s="47">
        <f t="shared" si="1259"/>
        <v>0</v>
      </c>
      <c r="AY1008" s="47">
        <v>0</v>
      </c>
      <c r="AZ1008" s="47">
        <v>0</v>
      </c>
      <c r="BA1008" s="47">
        <v>0</v>
      </c>
      <c r="BB1008" s="47">
        <v>0</v>
      </c>
      <c r="BC1008" s="47">
        <f t="shared" si="1254"/>
        <v>0</v>
      </c>
      <c r="BD1008" s="47">
        <v>0</v>
      </c>
      <c r="BE1008" s="47">
        <v>0</v>
      </c>
      <c r="BF1008" s="47">
        <v>0</v>
      </c>
      <c r="BG1008" s="47">
        <v>0</v>
      </c>
      <c r="BH1008" s="47">
        <f t="shared" si="1260"/>
        <v>0</v>
      </c>
      <c r="BI1008" s="47">
        <v>38.326239999999999</v>
      </c>
      <c r="BJ1008" s="47">
        <v>0</v>
      </c>
      <c r="BK1008" s="47">
        <v>0</v>
      </c>
      <c r="BL1008" s="5">
        <v>32.034700000000001</v>
      </c>
      <c r="BM1008" s="47">
        <f t="shared" si="1255"/>
        <v>6.2915399999999977</v>
      </c>
      <c r="BN1008" s="47">
        <v>0</v>
      </c>
      <c r="BO1008" s="47">
        <v>0</v>
      </c>
      <c r="BP1008" s="47">
        <v>0</v>
      </c>
      <c r="BQ1008" s="47">
        <v>0</v>
      </c>
      <c r="BR1008" s="47">
        <f t="shared" si="1261"/>
        <v>0</v>
      </c>
      <c r="BS1008" s="47">
        <v>0</v>
      </c>
      <c r="BT1008" s="47">
        <v>0</v>
      </c>
      <c r="BU1008" s="47">
        <v>0</v>
      </c>
      <c r="BV1008" s="5">
        <v>0</v>
      </c>
      <c r="BW1008" s="47">
        <f t="shared" si="1262"/>
        <v>0</v>
      </c>
      <c r="BX1008" s="3" t="s">
        <v>77</v>
      </c>
      <c r="BY1008" s="3" t="s">
        <v>77</v>
      </c>
      <c r="BZ1008" s="3" t="s">
        <v>77</v>
      </c>
      <c r="CA1008" s="3" t="s">
        <v>77</v>
      </c>
      <c r="CB1008" s="3" t="s">
        <v>77</v>
      </c>
      <c r="CC1008" s="47">
        <f t="shared" si="1245"/>
        <v>42.687039999999996</v>
      </c>
      <c r="CD1008" s="86">
        <f t="shared" si="1246"/>
        <v>0</v>
      </c>
      <c r="CE1008" s="86">
        <f t="shared" si="1247"/>
        <v>0</v>
      </c>
      <c r="CF1008" s="86">
        <f t="shared" si="1248"/>
        <v>35.668700000000001</v>
      </c>
      <c r="CG1008" s="86">
        <f t="shared" si="1249"/>
        <v>7.0183399999999976</v>
      </c>
      <c r="CH1008" s="52">
        <f t="shared" si="1250"/>
        <v>0</v>
      </c>
      <c r="CI1008" s="52">
        <f t="shared" si="1263"/>
        <v>0</v>
      </c>
      <c r="CJ1008" s="52">
        <f t="shared" si="1264"/>
        <v>0</v>
      </c>
      <c r="CK1008" s="52">
        <f t="shared" si="1265"/>
        <v>0</v>
      </c>
      <c r="CL1008" s="52">
        <f t="shared" si="1266"/>
        <v>0</v>
      </c>
      <c r="CM1008" s="129" t="s">
        <v>2911</v>
      </c>
    </row>
    <row r="1009" spans="1:91" s="9" customFormat="1" ht="94.5" x14ac:dyDescent="0.25">
      <c r="A1009" s="44" t="s">
        <v>532</v>
      </c>
      <c r="B1009" s="49" t="s">
        <v>1204</v>
      </c>
      <c r="C1009" s="95" t="s">
        <v>1432</v>
      </c>
      <c r="D1009" s="8" t="s">
        <v>98</v>
      </c>
      <c r="E1009" s="13">
        <v>2023</v>
      </c>
      <c r="F1009" s="13">
        <v>2025</v>
      </c>
      <c r="G1009" s="13" t="s">
        <v>77</v>
      </c>
      <c r="H1009" s="47" t="s">
        <v>77</v>
      </c>
      <c r="I1009" s="47" t="s">
        <v>77</v>
      </c>
      <c r="J1009" s="47" t="s">
        <v>77</v>
      </c>
      <c r="K1009" s="47" t="s">
        <v>77</v>
      </c>
      <c r="L1009" s="47" t="s">
        <v>77</v>
      </c>
      <c r="M1009" s="47" t="s">
        <v>77</v>
      </c>
      <c r="N1009" s="47" t="s">
        <v>77</v>
      </c>
      <c r="O1009" s="47">
        <v>0</v>
      </c>
      <c r="P1009" s="47">
        <v>60.501839999999994</v>
      </c>
      <c r="Q1009" s="47">
        <f t="shared" si="1256"/>
        <v>0</v>
      </c>
      <c r="R1009" s="47">
        <f>P1009-O1009</f>
        <v>60.501839999999994</v>
      </c>
      <c r="S1009" s="47">
        <f t="shared" si="1251"/>
        <v>60.501839999999994</v>
      </c>
      <c r="T1009" s="47">
        <f>Q1009-O1009</f>
        <v>0</v>
      </c>
      <c r="U1009" s="47">
        <v>0</v>
      </c>
      <c r="V1009" s="47">
        <v>0</v>
      </c>
      <c r="W1009" s="47">
        <v>0</v>
      </c>
      <c r="X1009" s="47">
        <v>0</v>
      </c>
      <c r="Y1009" s="47">
        <f t="shared" si="1257"/>
        <v>0</v>
      </c>
      <c r="Z1009" s="47">
        <v>0</v>
      </c>
      <c r="AA1009" s="47">
        <v>0</v>
      </c>
      <c r="AB1009" s="47">
        <v>0</v>
      </c>
      <c r="AC1009" s="47">
        <v>0</v>
      </c>
      <c r="AD1009" s="47">
        <f t="shared" si="1258"/>
        <v>0</v>
      </c>
      <c r="AE1009" s="47">
        <v>0</v>
      </c>
      <c r="AF1009" s="47">
        <v>0</v>
      </c>
      <c r="AG1009" s="47">
        <v>0</v>
      </c>
      <c r="AH1009" s="47">
        <v>0</v>
      </c>
      <c r="AI1009" s="47">
        <f t="shared" si="1252"/>
        <v>0</v>
      </c>
      <c r="AJ1009" s="47">
        <v>0</v>
      </c>
      <c r="AK1009" s="47">
        <v>0</v>
      </c>
      <c r="AL1009" s="47">
        <v>0</v>
      </c>
      <c r="AM1009" s="47">
        <v>0</v>
      </c>
      <c r="AN1009" s="47">
        <f t="shared" si="1244"/>
        <v>0</v>
      </c>
      <c r="AO1009" s="47">
        <v>0</v>
      </c>
      <c r="AP1009" s="47">
        <v>0</v>
      </c>
      <c r="AQ1009" s="47">
        <v>0</v>
      </c>
      <c r="AR1009" s="47">
        <v>0</v>
      </c>
      <c r="AS1009" s="47">
        <f t="shared" si="1253"/>
        <v>0</v>
      </c>
      <c r="AT1009" s="47">
        <v>0</v>
      </c>
      <c r="AU1009" s="47">
        <v>0</v>
      </c>
      <c r="AV1009" s="47">
        <v>0</v>
      </c>
      <c r="AW1009" s="47">
        <v>0</v>
      </c>
      <c r="AX1009" s="47">
        <f t="shared" si="1259"/>
        <v>0</v>
      </c>
      <c r="AY1009" s="47">
        <v>3</v>
      </c>
      <c r="AZ1009" s="47">
        <v>0</v>
      </c>
      <c r="BA1009" s="47">
        <v>0</v>
      </c>
      <c r="BB1009" s="47">
        <v>2.5</v>
      </c>
      <c r="BC1009" s="47">
        <f t="shared" si="1254"/>
        <v>0.5</v>
      </c>
      <c r="BD1009" s="47">
        <v>0</v>
      </c>
      <c r="BE1009" s="47">
        <v>0</v>
      </c>
      <c r="BF1009" s="47">
        <v>0</v>
      </c>
      <c r="BG1009" s="47">
        <v>0</v>
      </c>
      <c r="BH1009" s="47">
        <f t="shared" si="1260"/>
        <v>0</v>
      </c>
      <c r="BI1009" s="47">
        <v>0</v>
      </c>
      <c r="BJ1009" s="47">
        <v>0</v>
      </c>
      <c r="BK1009" s="47">
        <v>0</v>
      </c>
      <c r="BL1009" s="47">
        <v>0</v>
      </c>
      <c r="BM1009" s="47">
        <f t="shared" si="1255"/>
        <v>0</v>
      </c>
      <c r="BN1009" s="47">
        <v>0</v>
      </c>
      <c r="BO1009" s="47">
        <v>0</v>
      </c>
      <c r="BP1009" s="47">
        <v>0</v>
      </c>
      <c r="BQ1009" s="47">
        <v>0</v>
      </c>
      <c r="BR1009" s="47">
        <f t="shared" si="1261"/>
        <v>0</v>
      </c>
      <c r="BS1009" s="47">
        <v>0</v>
      </c>
      <c r="BT1009" s="47">
        <v>0</v>
      </c>
      <c r="BU1009" s="47">
        <v>0</v>
      </c>
      <c r="BV1009" s="47">
        <v>0</v>
      </c>
      <c r="BW1009" s="47">
        <f t="shared" si="1262"/>
        <v>0</v>
      </c>
      <c r="BX1009" s="3" t="s">
        <v>77</v>
      </c>
      <c r="BY1009" s="3" t="s">
        <v>77</v>
      </c>
      <c r="BZ1009" s="3" t="s">
        <v>77</v>
      </c>
      <c r="CA1009" s="3" t="s">
        <v>77</v>
      </c>
      <c r="CB1009" s="3" t="s">
        <v>77</v>
      </c>
      <c r="CC1009" s="47">
        <f t="shared" si="1245"/>
        <v>3</v>
      </c>
      <c r="CD1009" s="47">
        <f t="shared" si="1246"/>
        <v>0</v>
      </c>
      <c r="CE1009" s="47">
        <f t="shared" si="1247"/>
        <v>0</v>
      </c>
      <c r="CF1009" s="47">
        <f t="shared" si="1248"/>
        <v>2.5</v>
      </c>
      <c r="CG1009" s="47">
        <f t="shared" si="1249"/>
        <v>0.5</v>
      </c>
      <c r="CH1009" s="52">
        <f t="shared" si="1250"/>
        <v>0</v>
      </c>
      <c r="CI1009" s="52">
        <f t="shared" si="1263"/>
        <v>0</v>
      </c>
      <c r="CJ1009" s="52">
        <f t="shared" si="1264"/>
        <v>0</v>
      </c>
      <c r="CK1009" s="52">
        <f t="shared" si="1265"/>
        <v>0</v>
      </c>
      <c r="CL1009" s="52">
        <f t="shared" si="1266"/>
        <v>0</v>
      </c>
      <c r="CM1009" s="129" t="s">
        <v>2911</v>
      </c>
    </row>
    <row r="1010" spans="1:91" s="9" customFormat="1" ht="31.5" x14ac:dyDescent="0.25">
      <c r="A1010" s="44" t="s">
        <v>532</v>
      </c>
      <c r="B1010" s="49" t="s">
        <v>1531</v>
      </c>
      <c r="C1010" s="95" t="s">
        <v>1527</v>
      </c>
      <c r="D1010" s="8" t="s">
        <v>1202</v>
      </c>
      <c r="E1010" s="13">
        <v>2019</v>
      </c>
      <c r="F1010" s="13">
        <v>2019</v>
      </c>
      <c r="G1010" s="13">
        <v>2020</v>
      </c>
      <c r="H1010" s="47" t="s">
        <v>77</v>
      </c>
      <c r="I1010" s="47" t="s">
        <v>77</v>
      </c>
      <c r="J1010" s="47" t="s">
        <v>77</v>
      </c>
      <c r="K1010" s="47" t="s">
        <v>77</v>
      </c>
      <c r="L1010" s="47" t="s">
        <v>77</v>
      </c>
      <c r="M1010" s="47" t="s">
        <v>77</v>
      </c>
      <c r="N1010" s="47" t="s">
        <v>77</v>
      </c>
      <c r="O1010" s="47">
        <v>12.47068998</v>
      </c>
      <c r="P1010" s="47">
        <v>15.292799999999998</v>
      </c>
      <c r="Q1010" s="80">
        <f t="shared" si="1256"/>
        <v>13.8468471</v>
      </c>
      <c r="R1010" s="81">
        <f>U1010+AE1010+AO1010+AY1010+BI1010</f>
        <v>0</v>
      </c>
      <c r="S1010" s="47">
        <f t="shared" si="1251"/>
        <v>0</v>
      </c>
      <c r="T1010" s="47">
        <f>CH1010+Z1010</f>
        <v>1.37615712</v>
      </c>
      <c r="U1010" s="47">
        <v>0</v>
      </c>
      <c r="V1010" s="47">
        <v>0</v>
      </c>
      <c r="W1010" s="47">
        <v>0</v>
      </c>
      <c r="X1010" s="47">
        <v>0</v>
      </c>
      <c r="Y1010" s="47">
        <f t="shared" si="1257"/>
        <v>0</v>
      </c>
      <c r="Z1010" s="47">
        <v>1.37615712</v>
      </c>
      <c r="AA1010" s="47">
        <v>0</v>
      </c>
      <c r="AB1010" s="47">
        <v>0</v>
      </c>
      <c r="AC1010" s="47">
        <v>0.3947948</v>
      </c>
      <c r="AD1010" s="47">
        <f t="shared" si="1258"/>
        <v>0.98136232000000001</v>
      </c>
      <c r="AE1010" s="47">
        <v>0</v>
      </c>
      <c r="AF1010" s="47">
        <v>0</v>
      </c>
      <c r="AG1010" s="47">
        <v>0</v>
      </c>
      <c r="AH1010" s="47">
        <v>0</v>
      </c>
      <c r="AI1010" s="47">
        <f t="shared" si="1252"/>
        <v>0</v>
      </c>
      <c r="AJ1010" s="47">
        <v>0</v>
      </c>
      <c r="AK1010" s="47">
        <v>0</v>
      </c>
      <c r="AL1010" s="47">
        <v>0</v>
      </c>
      <c r="AM1010" s="47">
        <v>0</v>
      </c>
      <c r="AN1010" s="47">
        <f t="shared" si="1244"/>
        <v>0</v>
      </c>
      <c r="AO1010" s="47">
        <v>0</v>
      </c>
      <c r="AP1010" s="47">
        <v>0</v>
      </c>
      <c r="AQ1010" s="47">
        <v>0</v>
      </c>
      <c r="AR1010" s="47">
        <v>0</v>
      </c>
      <c r="AS1010" s="47">
        <f t="shared" si="1253"/>
        <v>0</v>
      </c>
      <c r="AT1010" s="47">
        <v>0</v>
      </c>
      <c r="AU1010" s="47">
        <v>0</v>
      </c>
      <c r="AV1010" s="47">
        <v>0</v>
      </c>
      <c r="AW1010" s="47">
        <v>0</v>
      </c>
      <c r="AX1010" s="47">
        <f t="shared" si="1259"/>
        <v>0</v>
      </c>
      <c r="AY1010" s="47">
        <v>0</v>
      </c>
      <c r="AZ1010" s="47">
        <v>0</v>
      </c>
      <c r="BA1010" s="47">
        <v>0</v>
      </c>
      <c r="BB1010" s="47">
        <v>0</v>
      </c>
      <c r="BC1010" s="47">
        <f t="shared" si="1254"/>
        <v>0</v>
      </c>
      <c r="BD1010" s="47">
        <v>0</v>
      </c>
      <c r="BE1010" s="47">
        <v>0</v>
      </c>
      <c r="BF1010" s="47">
        <v>0</v>
      </c>
      <c r="BG1010" s="47">
        <v>0</v>
      </c>
      <c r="BH1010" s="47">
        <f t="shared" si="1260"/>
        <v>0</v>
      </c>
      <c r="BI1010" s="47">
        <v>0</v>
      </c>
      <c r="BJ1010" s="47">
        <v>0</v>
      </c>
      <c r="BK1010" s="47">
        <v>0</v>
      </c>
      <c r="BL1010" s="47">
        <v>0</v>
      </c>
      <c r="BM1010" s="47">
        <f t="shared" si="1255"/>
        <v>0</v>
      </c>
      <c r="BN1010" s="47">
        <v>0</v>
      </c>
      <c r="BO1010" s="47">
        <v>0</v>
      </c>
      <c r="BP1010" s="47">
        <v>0</v>
      </c>
      <c r="BQ1010" s="47">
        <v>0</v>
      </c>
      <c r="BR1010" s="47">
        <f t="shared" si="1261"/>
        <v>0</v>
      </c>
      <c r="BS1010" s="47">
        <v>0</v>
      </c>
      <c r="BT1010" s="47">
        <v>0</v>
      </c>
      <c r="BU1010" s="47">
        <v>0</v>
      </c>
      <c r="BV1010" s="47">
        <v>0</v>
      </c>
      <c r="BW1010" s="47">
        <f t="shared" si="1262"/>
        <v>0</v>
      </c>
      <c r="BX1010" s="3" t="s">
        <v>77</v>
      </c>
      <c r="BY1010" s="3" t="s">
        <v>77</v>
      </c>
      <c r="BZ1010" s="3" t="s">
        <v>77</v>
      </c>
      <c r="CA1010" s="3" t="s">
        <v>77</v>
      </c>
      <c r="CB1010" s="3" t="s">
        <v>77</v>
      </c>
      <c r="CC1010" s="47">
        <f t="shared" si="1245"/>
        <v>0</v>
      </c>
      <c r="CD1010" s="47">
        <f t="shared" si="1246"/>
        <v>0</v>
      </c>
      <c r="CE1010" s="47">
        <f t="shared" si="1247"/>
        <v>0</v>
      </c>
      <c r="CF1010" s="47">
        <f t="shared" si="1248"/>
        <v>0</v>
      </c>
      <c r="CG1010" s="47">
        <f t="shared" si="1249"/>
        <v>0</v>
      </c>
      <c r="CH1010" s="52">
        <f t="shared" si="1250"/>
        <v>0</v>
      </c>
      <c r="CI1010" s="52">
        <f t="shared" si="1263"/>
        <v>0</v>
      </c>
      <c r="CJ1010" s="52">
        <f t="shared" si="1264"/>
        <v>0</v>
      </c>
      <c r="CK1010" s="52">
        <f t="shared" si="1265"/>
        <v>0</v>
      </c>
      <c r="CL1010" s="52">
        <f t="shared" si="1266"/>
        <v>0</v>
      </c>
      <c r="CM1010" s="48" t="s">
        <v>2908</v>
      </c>
    </row>
    <row r="1011" spans="1:91" s="9" customFormat="1" ht="94.5" x14ac:dyDescent="0.25">
      <c r="A1011" s="44" t="s">
        <v>532</v>
      </c>
      <c r="B1011" s="49" t="s">
        <v>1533</v>
      </c>
      <c r="C1011" s="95" t="s">
        <v>1529</v>
      </c>
      <c r="D1011" s="8" t="s">
        <v>183</v>
      </c>
      <c r="E1011" s="13">
        <v>2019</v>
      </c>
      <c r="F1011" s="13">
        <v>2020</v>
      </c>
      <c r="G1011" s="13" t="s">
        <v>77</v>
      </c>
      <c r="H1011" s="47" t="s">
        <v>77</v>
      </c>
      <c r="I1011" s="47" t="s">
        <v>77</v>
      </c>
      <c r="J1011" s="47" t="s">
        <v>77</v>
      </c>
      <c r="K1011" s="47" t="s">
        <v>77</v>
      </c>
      <c r="L1011" s="47" t="s">
        <v>77</v>
      </c>
      <c r="M1011" s="47" t="s">
        <v>77</v>
      </c>
      <c r="N1011" s="47" t="s">
        <v>77</v>
      </c>
      <c r="O1011" s="47">
        <v>0.39997199999999999</v>
      </c>
      <c r="P1011" s="47">
        <v>18.094799999999999</v>
      </c>
      <c r="Q1011" s="47">
        <f t="shared" si="1256"/>
        <v>0.39997199999999999</v>
      </c>
      <c r="R1011" s="81">
        <f>U1011+AE1011+AO1011+AY1011+BI1011</f>
        <v>17.614799999999999</v>
      </c>
      <c r="S1011" s="47">
        <f t="shared" si="1251"/>
        <v>17.614799999999999</v>
      </c>
      <c r="T1011" s="47">
        <f>CH1011+Z1011</f>
        <v>0</v>
      </c>
      <c r="U1011" s="47">
        <v>17.614799999999999</v>
      </c>
      <c r="V1011" s="47">
        <v>0</v>
      </c>
      <c r="W1011" s="47">
        <v>0</v>
      </c>
      <c r="X1011" s="47">
        <v>14.679</v>
      </c>
      <c r="Y1011" s="47">
        <f t="shared" si="1257"/>
        <v>2.9357999999999986</v>
      </c>
      <c r="Z1011" s="47">
        <v>0</v>
      </c>
      <c r="AA1011" s="47">
        <v>0</v>
      </c>
      <c r="AB1011" s="47">
        <v>0</v>
      </c>
      <c r="AC1011" s="47">
        <v>0</v>
      </c>
      <c r="AD1011" s="47">
        <f t="shared" si="1258"/>
        <v>0</v>
      </c>
      <c r="AE1011" s="47">
        <v>0</v>
      </c>
      <c r="AF1011" s="47">
        <v>0</v>
      </c>
      <c r="AG1011" s="47">
        <v>0</v>
      </c>
      <c r="AH1011" s="47">
        <v>0</v>
      </c>
      <c r="AI1011" s="47">
        <f t="shared" si="1252"/>
        <v>0</v>
      </c>
      <c r="AJ1011" s="47">
        <v>0</v>
      </c>
      <c r="AK1011" s="47">
        <v>0</v>
      </c>
      <c r="AL1011" s="47">
        <v>0</v>
      </c>
      <c r="AM1011" s="47">
        <v>0</v>
      </c>
      <c r="AN1011" s="47">
        <f t="shared" si="1244"/>
        <v>0</v>
      </c>
      <c r="AO1011" s="47">
        <v>0</v>
      </c>
      <c r="AP1011" s="47">
        <v>0</v>
      </c>
      <c r="AQ1011" s="47">
        <v>0</v>
      </c>
      <c r="AR1011" s="47">
        <v>0</v>
      </c>
      <c r="AS1011" s="47">
        <f t="shared" si="1253"/>
        <v>0</v>
      </c>
      <c r="AT1011" s="47">
        <v>0</v>
      </c>
      <c r="AU1011" s="47">
        <v>0</v>
      </c>
      <c r="AV1011" s="47">
        <v>0</v>
      </c>
      <c r="AW1011" s="47">
        <v>0</v>
      </c>
      <c r="AX1011" s="47">
        <f t="shared" si="1259"/>
        <v>0</v>
      </c>
      <c r="AY1011" s="47">
        <v>0</v>
      </c>
      <c r="AZ1011" s="47">
        <v>0</v>
      </c>
      <c r="BA1011" s="47">
        <v>0</v>
      </c>
      <c r="BB1011" s="47">
        <v>0</v>
      </c>
      <c r="BC1011" s="47">
        <f t="shared" si="1254"/>
        <v>0</v>
      </c>
      <c r="BD1011" s="47">
        <v>0</v>
      </c>
      <c r="BE1011" s="47">
        <v>0</v>
      </c>
      <c r="BF1011" s="47">
        <v>0</v>
      </c>
      <c r="BG1011" s="47">
        <v>0</v>
      </c>
      <c r="BH1011" s="47">
        <f t="shared" si="1260"/>
        <v>0</v>
      </c>
      <c r="BI1011" s="47">
        <v>0</v>
      </c>
      <c r="BJ1011" s="47">
        <v>0</v>
      </c>
      <c r="BK1011" s="47">
        <v>0</v>
      </c>
      <c r="BL1011" s="47">
        <v>0</v>
      </c>
      <c r="BM1011" s="47">
        <f t="shared" si="1255"/>
        <v>0</v>
      </c>
      <c r="BN1011" s="47">
        <v>0</v>
      </c>
      <c r="BO1011" s="47">
        <v>0</v>
      </c>
      <c r="BP1011" s="47">
        <v>0</v>
      </c>
      <c r="BQ1011" s="47">
        <v>0</v>
      </c>
      <c r="BR1011" s="47">
        <f t="shared" si="1261"/>
        <v>0</v>
      </c>
      <c r="BS1011" s="47">
        <v>0</v>
      </c>
      <c r="BT1011" s="47">
        <v>0</v>
      </c>
      <c r="BU1011" s="47">
        <v>0</v>
      </c>
      <c r="BV1011" s="47">
        <v>0</v>
      </c>
      <c r="BW1011" s="47">
        <f t="shared" si="1262"/>
        <v>0</v>
      </c>
      <c r="BX1011" s="3" t="s">
        <v>77</v>
      </c>
      <c r="BY1011" s="3" t="s">
        <v>77</v>
      </c>
      <c r="BZ1011" s="3" t="s">
        <v>77</v>
      </c>
      <c r="CA1011" s="3" t="s">
        <v>77</v>
      </c>
      <c r="CB1011" s="3" t="s">
        <v>77</v>
      </c>
      <c r="CC1011" s="47">
        <f t="shared" si="1245"/>
        <v>0</v>
      </c>
      <c r="CD1011" s="47">
        <f t="shared" si="1246"/>
        <v>0</v>
      </c>
      <c r="CE1011" s="47">
        <f t="shared" si="1247"/>
        <v>0</v>
      </c>
      <c r="CF1011" s="47">
        <f t="shared" si="1248"/>
        <v>0</v>
      </c>
      <c r="CG1011" s="47">
        <f t="shared" si="1249"/>
        <v>0</v>
      </c>
      <c r="CH1011" s="52">
        <f t="shared" si="1250"/>
        <v>0</v>
      </c>
      <c r="CI1011" s="52">
        <f t="shared" si="1263"/>
        <v>0</v>
      </c>
      <c r="CJ1011" s="52">
        <f t="shared" si="1264"/>
        <v>0</v>
      </c>
      <c r="CK1011" s="52">
        <f t="shared" si="1265"/>
        <v>0</v>
      </c>
      <c r="CL1011" s="52">
        <f t="shared" si="1266"/>
        <v>0</v>
      </c>
      <c r="CM1011" s="129" t="s">
        <v>2911</v>
      </c>
    </row>
    <row r="1012" spans="1:91" s="9" customFormat="1" ht="94.5" x14ac:dyDescent="0.25">
      <c r="A1012" s="44" t="s">
        <v>532</v>
      </c>
      <c r="B1012" s="49" t="s">
        <v>918</v>
      </c>
      <c r="C1012" s="5" t="s">
        <v>530</v>
      </c>
      <c r="D1012" s="8" t="s">
        <v>98</v>
      </c>
      <c r="E1012" s="13">
        <v>2024</v>
      </c>
      <c r="F1012" s="13">
        <v>2025</v>
      </c>
      <c r="G1012" s="13" t="s">
        <v>77</v>
      </c>
      <c r="H1012" s="47" t="s">
        <v>77</v>
      </c>
      <c r="I1012" s="47" t="s">
        <v>77</v>
      </c>
      <c r="J1012" s="47" t="s">
        <v>77</v>
      </c>
      <c r="K1012" s="47" t="s">
        <v>77</v>
      </c>
      <c r="L1012" s="47" t="s">
        <v>77</v>
      </c>
      <c r="M1012" s="47" t="s">
        <v>77</v>
      </c>
      <c r="N1012" s="47" t="s">
        <v>77</v>
      </c>
      <c r="O1012" s="47">
        <v>0</v>
      </c>
      <c r="P1012" s="81">
        <v>48</v>
      </c>
      <c r="Q1012" s="47">
        <f t="shared" si="1256"/>
        <v>0</v>
      </c>
      <c r="R1012" s="47">
        <f>P1012-O1012</f>
        <v>48</v>
      </c>
      <c r="S1012" s="47">
        <f t="shared" si="1251"/>
        <v>48</v>
      </c>
      <c r="T1012" s="47">
        <f>Q1012-O1012</f>
        <v>0</v>
      </c>
      <c r="U1012" s="47">
        <v>0</v>
      </c>
      <c r="V1012" s="47">
        <v>0</v>
      </c>
      <c r="W1012" s="47">
        <v>0</v>
      </c>
      <c r="X1012" s="47">
        <v>0</v>
      </c>
      <c r="Y1012" s="47">
        <f t="shared" si="1257"/>
        <v>0</v>
      </c>
      <c r="Z1012" s="47">
        <v>0</v>
      </c>
      <c r="AA1012" s="47">
        <v>0</v>
      </c>
      <c r="AB1012" s="47">
        <v>0</v>
      </c>
      <c r="AC1012" s="47">
        <v>0</v>
      </c>
      <c r="AD1012" s="47">
        <f t="shared" si="1258"/>
        <v>0</v>
      </c>
      <c r="AE1012" s="47">
        <v>0</v>
      </c>
      <c r="AF1012" s="47">
        <v>0</v>
      </c>
      <c r="AG1012" s="47">
        <v>0</v>
      </c>
      <c r="AH1012" s="47">
        <v>0</v>
      </c>
      <c r="AI1012" s="47">
        <f t="shared" si="1252"/>
        <v>0</v>
      </c>
      <c r="AJ1012" s="47">
        <v>0</v>
      </c>
      <c r="AK1012" s="47">
        <v>0</v>
      </c>
      <c r="AL1012" s="47">
        <v>0</v>
      </c>
      <c r="AM1012" s="47">
        <v>0</v>
      </c>
      <c r="AN1012" s="47">
        <f t="shared" si="1244"/>
        <v>0</v>
      </c>
      <c r="AO1012" s="47">
        <v>0</v>
      </c>
      <c r="AP1012" s="47">
        <v>0</v>
      </c>
      <c r="AQ1012" s="47">
        <v>0</v>
      </c>
      <c r="AR1012" s="47">
        <v>0</v>
      </c>
      <c r="AS1012" s="47">
        <f t="shared" si="1253"/>
        <v>0</v>
      </c>
      <c r="AT1012" s="47">
        <v>0</v>
      </c>
      <c r="AU1012" s="47">
        <v>0</v>
      </c>
      <c r="AV1012" s="47">
        <v>0</v>
      </c>
      <c r="AW1012" s="47">
        <v>0</v>
      </c>
      <c r="AX1012" s="47">
        <f t="shared" si="1259"/>
        <v>0</v>
      </c>
      <c r="AY1012" s="47">
        <v>0</v>
      </c>
      <c r="AZ1012" s="47">
        <v>0</v>
      </c>
      <c r="BA1012" s="47">
        <v>0</v>
      </c>
      <c r="BB1012" s="47">
        <v>0</v>
      </c>
      <c r="BC1012" s="47">
        <f t="shared" si="1254"/>
        <v>0</v>
      </c>
      <c r="BD1012" s="47">
        <v>0</v>
      </c>
      <c r="BE1012" s="47">
        <v>0</v>
      </c>
      <c r="BF1012" s="47">
        <v>0</v>
      </c>
      <c r="BG1012" s="47">
        <v>0</v>
      </c>
      <c r="BH1012" s="47">
        <f t="shared" si="1260"/>
        <v>0</v>
      </c>
      <c r="BI1012" s="47">
        <v>45.509</v>
      </c>
      <c r="BJ1012" s="47">
        <v>0</v>
      </c>
      <c r="BK1012" s="47">
        <v>0</v>
      </c>
      <c r="BL1012" s="47">
        <v>38.032499999999999</v>
      </c>
      <c r="BM1012" s="47">
        <f t="shared" si="1255"/>
        <v>7.4765000000000015</v>
      </c>
      <c r="BN1012" s="47">
        <v>0</v>
      </c>
      <c r="BO1012" s="47">
        <v>0</v>
      </c>
      <c r="BP1012" s="47">
        <v>0</v>
      </c>
      <c r="BQ1012" s="47">
        <v>0</v>
      </c>
      <c r="BR1012" s="47">
        <f t="shared" si="1261"/>
        <v>0</v>
      </c>
      <c r="BS1012" s="47">
        <v>0</v>
      </c>
      <c r="BT1012" s="47">
        <v>0</v>
      </c>
      <c r="BU1012" s="47">
        <v>0</v>
      </c>
      <c r="BV1012" s="47">
        <v>0</v>
      </c>
      <c r="BW1012" s="47">
        <f t="shared" si="1262"/>
        <v>0</v>
      </c>
      <c r="BX1012" s="3" t="s">
        <v>77</v>
      </c>
      <c r="BY1012" s="3" t="s">
        <v>77</v>
      </c>
      <c r="BZ1012" s="3" t="s">
        <v>77</v>
      </c>
      <c r="CA1012" s="3" t="s">
        <v>77</v>
      </c>
      <c r="CB1012" s="3" t="s">
        <v>77</v>
      </c>
      <c r="CC1012" s="47">
        <f t="shared" si="1245"/>
        <v>45.509</v>
      </c>
      <c r="CD1012" s="86">
        <f t="shared" si="1246"/>
        <v>0</v>
      </c>
      <c r="CE1012" s="86">
        <f t="shared" si="1247"/>
        <v>0</v>
      </c>
      <c r="CF1012" s="86">
        <f t="shared" si="1248"/>
        <v>38.032499999999999</v>
      </c>
      <c r="CG1012" s="86">
        <f t="shared" si="1249"/>
        <v>7.4765000000000015</v>
      </c>
      <c r="CH1012" s="52">
        <f t="shared" si="1250"/>
        <v>0</v>
      </c>
      <c r="CI1012" s="52">
        <f t="shared" si="1263"/>
        <v>0</v>
      </c>
      <c r="CJ1012" s="52">
        <f t="shared" si="1264"/>
        <v>0</v>
      </c>
      <c r="CK1012" s="52">
        <f t="shared" si="1265"/>
        <v>0</v>
      </c>
      <c r="CL1012" s="52">
        <f t="shared" si="1266"/>
        <v>0</v>
      </c>
      <c r="CM1012" s="129" t="s">
        <v>2911</v>
      </c>
    </row>
    <row r="1013" spans="1:91" s="9" customFormat="1" ht="94.5" x14ac:dyDescent="0.25">
      <c r="A1013" s="44" t="s">
        <v>532</v>
      </c>
      <c r="B1013" s="49" t="s">
        <v>1897</v>
      </c>
      <c r="C1013" s="5" t="s">
        <v>1898</v>
      </c>
      <c r="D1013" s="8" t="s">
        <v>98</v>
      </c>
      <c r="E1013" s="13">
        <v>2020</v>
      </c>
      <c r="F1013" s="13">
        <v>2022</v>
      </c>
      <c r="G1013" s="13" t="s">
        <v>77</v>
      </c>
      <c r="H1013" s="8" t="s">
        <v>77</v>
      </c>
      <c r="I1013" s="8" t="s">
        <v>77</v>
      </c>
      <c r="J1013" s="8" t="s">
        <v>77</v>
      </c>
      <c r="K1013" s="8" t="s">
        <v>77</v>
      </c>
      <c r="L1013" s="8" t="s">
        <v>77</v>
      </c>
      <c r="M1013" s="8" t="s">
        <v>77</v>
      </c>
      <c r="N1013" s="8" t="s">
        <v>77</v>
      </c>
      <c r="O1013" s="47">
        <v>0</v>
      </c>
      <c r="P1013" s="81">
        <v>94.501327999999987</v>
      </c>
      <c r="Q1013" s="47">
        <f t="shared" si="1256"/>
        <v>0</v>
      </c>
      <c r="R1013" s="47">
        <f>U1013+AE1013+AO1013+AY1013+BI1013</f>
        <v>94.501327999999987</v>
      </c>
      <c r="S1013" s="47">
        <f t="shared" si="1251"/>
        <v>94.501327999999987</v>
      </c>
      <c r="T1013" s="47">
        <f>CH1013+Z1013</f>
        <v>0</v>
      </c>
      <c r="U1013" s="47">
        <v>4.1590800000000003</v>
      </c>
      <c r="V1013" s="47">
        <v>0</v>
      </c>
      <c r="W1013" s="47">
        <v>0</v>
      </c>
      <c r="X1013" s="47">
        <v>3.4659</v>
      </c>
      <c r="Y1013" s="47">
        <f t="shared" si="1257"/>
        <v>0.69318000000000035</v>
      </c>
      <c r="Z1013" s="47">
        <v>0</v>
      </c>
      <c r="AA1013" s="47">
        <v>0</v>
      </c>
      <c r="AB1013" s="47">
        <v>0</v>
      </c>
      <c r="AC1013" s="47">
        <v>0</v>
      </c>
      <c r="AD1013" s="47">
        <f t="shared" si="1258"/>
        <v>0</v>
      </c>
      <c r="AE1013" s="47">
        <v>81.45823519999999</v>
      </c>
      <c r="AF1013" s="47">
        <v>0</v>
      </c>
      <c r="AG1013" s="47">
        <v>0</v>
      </c>
      <c r="AH1013" s="47">
        <v>68.055195999999995</v>
      </c>
      <c r="AI1013" s="47">
        <f t="shared" si="1252"/>
        <v>13.403039199999995</v>
      </c>
      <c r="AJ1013" s="47">
        <v>0</v>
      </c>
      <c r="AK1013" s="47">
        <v>0</v>
      </c>
      <c r="AL1013" s="47">
        <v>0</v>
      </c>
      <c r="AM1013" s="47">
        <v>0</v>
      </c>
      <c r="AN1013" s="47">
        <f t="shared" si="1244"/>
        <v>0</v>
      </c>
      <c r="AO1013" s="47">
        <v>8.8840127999999972</v>
      </c>
      <c r="AP1013" s="47">
        <v>0</v>
      </c>
      <c r="AQ1013" s="47">
        <v>0</v>
      </c>
      <c r="AR1013" s="47">
        <v>7.403343999999997</v>
      </c>
      <c r="AS1013" s="47">
        <f t="shared" si="1253"/>
        <v>1.4806688000000001</v>
      </c>
      <c r="AT1013" s="47">
        <v>0</v>
      </c>
      <c r="AU1013" s="47">
        <v>0</v>
      </c>
      <c r="AV1013" s="47">
        <v>0</v>
      </c>
      <c r="AW1013" s="47">
        <v>0</v>
      </c>
      <c r="AX1013" s="47">
        <f t="shared" si="1259"/>
        <v>0</v>
      </c>
      <c r="AY1013" s="47">
        <v>0</v>
      </c>
      <c r="AZ1013" s="47">
        <v>0</v>
      </c>
      <c r="BA1013" s="47">
        <v>0</v>
      </c>
      <c r="BB1013" s="47">
        <v>0</v>
      </c>
      <c r="BC1013" s="47">
        <f t="shared" si="1254"/>
        <v>0</v>
      </c>
      <c r="BD1013" s="47">
        <v>0</v>
      </c>
      <c r="BE1013" s="47">
        <v>0</v>
      </c>
      <c r="BF1013" s="47">
        <v>0</v>
      </c>
      <c r="BG1013" s="47">
        <v>0</v>
      </c>
      <c r="BH1013" s="47">
        <f t="shared" si="1260"/>
        <v>0</v>
      </c>
      <c r="BI1013" s="47">
        <v>0</v>
      </c>
      <c r="BJ1013" s="47">
        <v>0</v>
      </c>
      <c r="BK1013" s="47">
        <v>0</v>
      </c>
      <c r="BL1013" s="47">
        <v>0</v>
      </c>
      <c r="BM1013" s="47">
        <f t="shared" si="1255"/>
        <v>0</v>
      </c>
      <c r="BN1013" s="47">
        <v>0</v>
      </c>
      <c r="BO1013" s="47">
        <v>0</v>
      </c>
      <c r="BP1013" s="47">
        <v>0</v>
      </c>
      <c r="BQ1013" s="47">
        <v>0</v>
      </c>
      <c r="BR1013" s="47">
        <f t="shared" si="1261"/>
        <v>0</v>
      </c>
      <c r="BS1013" s="47">
        <v>0</v>
      </c>
      <c r="BT1013" s="47">
        <v>0</v>
      </c>
      <c r="BU1013" s="47">
        <v>0</v>
      </c>
      <c r="BV1013" s="47">
        <v>0</v>
      </c>
      <c r="BW1013" s="47">
        <f t="shared" si="1262"/>
        <v>0</v>
      </c>
      <c r="BX1013" s="3" t="s">
        <v>77</v>
      </c>
      <c r="BY1013" s="3" t="s">
        <v>77</v>
      </c>
      <c r="BZ1013" s="3" t="s">
        <v>77</v>
      </c>
      <c r="CA1013" s="3" t="s">
        <v>77</v>
      </c>
      <c r="CB1013" s="3" t="s">
        <v>77</v>
      </c>
      <c r="CC1013" s="47">
        <f t="shared" si="1245"/>
        <v>90.342247999999984</v>
      </c>
      <c r="CD1013" s="86">
        <f t="shared" si="1246"/>
        <v>0</v>
      </c>
      <c r="CE1013" s="86">
        <f t="shared" si="1247"/>
        <v>0</v>
      </c>
      <c r="CF1013" s="86">
        <f t="shared" si="1248"/>
        <v>75.458539999999999</v>
      </c>
      <c r="CG1013" s="86">
        <f t="shared" si="1249"/>
        <v>14.883707999999995</v>
      </c>
      <c r="CH1013" s="52">
        <f t="shared" si="1250"/>
        <v>0</v>
      </c>
      <c r="CI1013" s="52">
        <f t="shared" si="1263"/>
        <v>0</v>
      </c>
      <c r="CJ1013" s="52">
        <f t="shared" si="1264"/>
        <v>0</v>
      </c>
      <c r="CK1013" s="52">
        <f t="shared" si="1265"/>
        <v>0</v>
      </c>
      <c r="CL1013" s="52">
        <f t="shared" si="1266"/>
        <v>0</v>
      </c>
      <c r="CM1013" s="129" t="s">
        <v>2911</v>
      </c>
    </row>
    <row r="1014" spans="1:91" s="9" customFormat="1" ht="94.5" x14ac:dyDescent="0.25">
      <c r="A1014" s="44" t="s">
        <v>532</v>
      </c>
      <c r="B1014" s="49" t="s">
        <v>1899</v>
      </c>
      <c r="C1014" s="5" t="s">
        <v>1900</v>
      </c>
      <c r="D1014" s="8" t="s">
        <v>98</v>
      </c>
      <c r="E1014" s="13">
        <v>2024</v>
      </c>
      <c r="F1014" s="13">
        <v>2025</v>
      </c>
      <c r="G1014" s="13" t="s">
        <v>77</v>
      </c>
      <c r="H1014" s="8" t="s">
        <v>77</v>
      </c>
      <c r="I1014" s="8" t="s">
        <v>77</v>
      </c>
      <c r="J1014" s="8" t="s">
        <v>77</v>
      </c>
      <c r="K1014" s="8" t="s">
        <v>77</v>
      </c>
      <c r="L1014" s="8" t="s">
        <v>77</v>
      </c>
      <c r="M1014" s="8" t="s">
        <v>77</v>
      </c>
      <c r="N1014" s="8" t="s">
        <v>77</v>
      </c>
      <c r="O1014" s="47">
        <v>0</v>
      </c>
      <c r="P1014" s="81">
        <v>18.861000000000001</v>
      </c>
      <c r="Q1014" s="47">
        <f t="shared" si="1256"/>
        <v>0</v>
      </c>
      <c r="R1014" s="47">
        <f>P1014-O1014</f>
        <v>18.861000000000001</v>
      </c>
      <c r="S1014" s="47">
        <f t="shared" si="1251"/>
        <v>18.861000000000001</v>
      </c>
      <c r="T1014" s="47">
        <f>Q1014-O1014</f>
        <v>0</v>
      </c>
      <c r="U1014" s="47">
        <v>0</v>
      </c>
      <c r="V1014" s="47">
        <v>0</v>
      </c>
      <c r="W1014" s="47">
        <v>0</v>
      </c>
      <c r="X1014" s="47">
        <v>0</v>
      </c>
      <c r="Y1014" s="47">
        <f t="shared" si="1257"/>
        <v>0</v>
      </c>
      <c r="Z1014" s="47">
        <v>0</v>
      </c>
      <c r="AA1014" s="47">
        <v>0</v>
      </c>
      <c r="AB1014" s="47">
        <v>0</v>
      </c>
      <c r="AC1014" s="47">
        <v>0</v>
      </c>
      <c r="AD1014" s="47">
        <f t="shared" si="1258"/>
        <v>0</v>
      </c>
      <c r="AE1014" s="47">
        <v>0</v>
      </c>
      <c r="AF1014" s="47">
        <v>0</v>
      </c>
      <c r="AG1014" s="47">
        <v>0</v>
      </c>
      <c r="AH1014" s="47">
        <v>0</v>
      </c>
      <c r="AI1014" s="47">
        <f t="shared" si="1252"/>
        <v>0</v>
      </c>
      <c r="AJ1014" s="47">
        <v>0</v>
      </c>
      <c r="AK1014" s="47">
        <v>0</v>
      </c>
      <c r="AL1014" s="47">
        <v>0</v>
      </c>
      <c r="AM1014" s="47">
        <v>0</v>
      </c>
      <c r="AN1014" s="47">
        <f t="shared" si="1244"/>
        <v>0</v>
      </c>
      <c r="AO1014" s="47">
        <v>0</v>
      </c>
      <c r="AP1014" s="47">
        <v>0</v>
      </c>
      <c r="AQ1014" s="47">
        <v>0</v>
      </c>
      <c r="AR1014" s="47">
        <v>0</v>
      </c>
      <c r="AS1014" s="47">
        <f t="shared" si="1253"/>
        <v>0</v>
      </c>
      <c r="AT1014" s="47">
        <v>0</v>
      </c>
      <c r="AU1014" s="47">
        <v>0</v>
      </c>
      <c r="AV1014" s="47">
        <v>0</v>
      </c>
      <c r="AW1014" s="47">
        <v>0</v>
      </c>
      <c r="AX1014" s="47">
        <f t="shared" si="1259"/>
        <v>0</v>
      </c>
      <c r="AY1014" s="47">
        <v>0</v>
      </c>
      <c r="AZ1014" s="47">
        <v>0</v>
      </c>
      <c r="BA1014" s="47">
        <v>0</v>
      </c>
      <c r="BB1014" s="47">
        <v>0</v>
      </c>
      <c r="BC1014" s="47">
        <f t="shared" si="1254"/>
        <v>0</v>
      </c>
      <c r="BD1014" s="47">
        <v>0</v>
      </c>
      <c r="BE1014" s="47">
        <v>0</v>
      </c>
      <c r="BF1014" s="47">
        <v>0</v>
      </c>
      <c r="BG1014" s="47">
        <v>0</v>
      </c>
      <c r="BH1014" s="47">
        <f t="shared" si="1260"/>
        <v>0</v>
      </c>
      <c r="BI1014" s="47">
        <v>17.000400000000003</v>
      </c>
      <c r="BJ1014" s="47">
        <v>0</v>
      </c>
      <c r="BK1014" s="47">
        <v>0</v>
      </c>
      <c r="BL1014" s="47">
        <v>14.209500000000002</v>
      </c>
      <c r="BM1014" s="47">
        <f t="shared" si="1255"/>
        <v>2.7909000000000006</v>
      </c>
      <c r="BN1014" s="47">
        <v>0</v>
      </c>
      <c r="BO1014" s="47">
        <v>0</v>
      </c>
      <c r="BP1014" s="47">
        <v>0</v>
      </c>
      <c r="BQ1014" s="47">
        <v>0</v>
      </c>
      <c r="BR1014" s="47">
        <f t="shared" si="1261"/>
        <v>0</v>
      </c>
      <c r="BS1014" s="47">
        <v>0</v>
      </c>
      <c r="BT1014" s="47">
        <v>0</v>
      </c>
      <c r="BU1014" s="47">
        <v>0</v>
      </c>
      <c r="BV1014" s="47">
        <v>0</v>
      </c>
      <c r="BW1014" s="47">
        <f t="shared" si="1262"/>
        <v>0</v>
      </c>
      <c r="BX1014" s="3" t="s">
        <v>77</v>
      </c>
      <c r="BY1014" s="3" t="s">
        <v>77</v>
      </c>
      <c r="BZ1014" s="3" t="s">
        <v>77</v>
      </c>
      <c r="CA1014" s="3" t="s">
        <v>77</v>
      </c>
      <c r="CB1014" s="3" t="s">
        <v>77</v>
      </c>
      <c r="CC1014" s="47">
        <f t="shared" si="1245"/>
        <v>17.000400000000003</v>
      </c>
      <c r="CD1014" s="86">
        <f t="shared" si="1246"/>
        <v>0</v>
      </c>
      <c r="CE1014" s="86">
        <f t="shared" si="1247"/>
        <v>0</v>
      </c>
      <c r="CF1014" s="86">
        <f t="shared" si="1248"/>
        <v>14.209500000000002</v>
      </c>
      <c r="CG1014" s="86">
        <f t="shared" si="1249"/>
        <v>2.7909000000000006</v>
      </c>
      <c r="CH1014" s="52">
        <f t="shared" si="1250"/>
        <v>0</v>
      </c>
      <c r="CI1014" s="52">
        <f t="shared" si="1263"/>
        <v>0</v>
      </c>
      <c r="CJ1014" s="52">
        <f t="shared" si="1264"/>
        <v>0</v>
      </c>
      <c r="CK1014" s="52">
        <f t="shared" si="1265"/>
        <v>0</v>
      </c>
      <c r="CL1014" s="52">
        <f t="shared" si="1266"/>
        <v>0</v>
      </c>
      <c r="CM1014" s="129" t="s">
        <v>2911</v>
      </c>
    </row>
    <row r="1015" spans="1:91" s="9" customFormat="1" ht="94.5" x14ac:dyDescent="0.25">
      <c r="A1015" s="44" t="s">
        <v>532</v>
      </c>
      <c r="B1015" s="49" t="s">
        <v>1901</v>
      </c>
      <c r="C1015" s="5" t="s">
        <v>1902</v>
      </c>
      <c r="D1015" s="8" t="s">
        <v>98</v>
      </c>
      <c r="E1015" s="13">
        <v>2022</v>
      </c>
      <c r="F1015" s="13">
        <v>2022</v>
      </c>
      <c r="G1015" s="13" t="s">
        <v>77</v>
      </c>
      <c r="H1015" s="8" t="s">
        <v>77</v>
      </c>
      <c r="I1015" s="8" t="s">
        <v>77</v>
      </c>
      <c r="J1015" s="8" t="s">
        <v>77</v>
      </c>
      <c r="K1015" s="8" t="s">
        <v>77</v>
      </c>
      <c r="L1015" s="8" t="s">
        <v>77</v>
      </c>
      <c r="M1015" s="8" t="s">
        <v>77</v>
      </c>
      <c r="N1015" s="8" t="s">
        <v>77</v>
      </c>
      <c r="O1015" s="47">
        <v>0</v>
      </c>
      <c r="P1015" s="81">
        <v>37.277799999999999</v>
      </c>
      <c r="Q1015" s="47">
        <f t="shared" si="1256"/>
        <v>0</v>
      </c>
      <c r="R1015" s="47">
        <f>U1015+AE1015+AO1015+AY1015+BI1015</f>
        <v>37.277799999999999</v>
      </c>
      <c r="S1015" s="47">
        <f t="shared" si="1251"/>
        <v>37.277799999999999</v>
      </c>
      <c r="T1015" s="47">
        <f>CH1015+Z1015</f>
        <v>0</v>
      </c>
      <c r="U1015" s="47">
        <v>0</v>
      </c>
      <c r="V1015" s="47">
        <v>0</v>
      </c>
      <c r="W1015" s="47">
        <v>0</v>
      </c>
      <c r="X1015" s="47">
        <v>0</v>
      </c>
      <c r="Y1015" s="47">
        <f t="shared" si="1257"/>
        <v>0</v>
      </c>
      <c r="Z1015" s="47">
        <v>0</v>
      </c>
      <c r="AA1015" s="47">
        <v>0</v>
      </c>
      <c r="AB1015" s="47">
        <v>0</v>
      </c>
      <c r="AC1015" s="47">
        <v>0</v>
      </c>
      <c r="AD1015" s="47">
        <f t="shared" si="1258"/>
        <v>0</v>
      </c>
      <c r="AE1015" s="47">
        <v>0</v>
      </c>
      <c r="AF1015" s="47">
        <v>0</v>
      </c>
      <c r="AG1015" s="47">
        <v>0</v>
      </c>
      <c r="AH1015" s="47">
        <v>0</v>
      </c>
      <c r="AI1015" s="47">
        <f t="shared" si="1252"/>
        <v>0</v>
      </c>
      <c r="AJ1015" s="47">
        <v>0</v>
      </c>
      <c r="AK1015" s="47">
        <v>0</v>
      </c>
      <c r="AL1015" s="47">
        <v>0</v>
      </c>
      <c r="AM1015" s="47">
        <v>0</v>
      </c>
      <c r="AN1015" s="47">
        <f t="shared" si="1244"/>
        <v>0</v>
      </c>
      <c r="AO1015" s="47">
        <v>37.277799999999999</v>
      </c>
      <c r="AP1015" s="47">
        <v>0</v>
      </c>
      <c r="AQ1015" s="47">
        <v>0</v>
      </c>
      <c r="AR1015" s="47">
        <v>31.140999999999995</v>
      </c>
      <c r="AS1015" s="47">
        <f t="shared" si="1253"/>
        <v>6.1368000000000045</v>
      </c>
      <c r="AT1015" s="47">
        <v>0</v>
      </c>
      <c r="AU1015" s="47">
        <v>0</v>
      </c>
      <c r="AV1015" s="47">
        <v>0</v>
      </c>
      <c r="AW1015" s="47">
        <v>0</v>
      </c>
      <c r="AX1015" s="47">
        <f t="shared" si="1259"/>
        <v>0</v>
      </c>
      <c r="AY1015" s="47">
        <v>0</v>
      </c>
      <c r="AZ1015" s="47">
        <v>0</v>
      </c>
      <c r="BA1015" s="47">
        <v>0</v>
      </c>
      <c r="BB1015" s="47">
        <v>0</v>
      </c>
      <c r="BC1015" s="47">
        <f t="shared" si="1254"/>
        <v>0</v>
      </c>
      <c r="BD1015" s="47">
        <v>0</v>
      </c>
      <c r="BE1015" s="47">
        <v>0</v>
      </c>
      <c r="BF1015" s="47">
        <v>0</v>
      </c>
      <c r="BG1015" s="47">
        <v>0</v>
      </c>
      <c r="BH1015" s="47">
        <f t="shared" si="1260"/>
        <v>0</v>
      </c>
      <c r="BI1015" s="47">
        <v>0</v>
      </c>
      <c r="BJ1015" s="47">
        <v>0</v>
      </c>
      <c r="BK1015" s="47">
        <v>0</v>
      </c>
      <c r="BL1015" s="47">
        <v>0</v>
      </c>
      <c r="BM1015" s="47">
        <f t="shared" si="1255"/>
        <v>0</v>
      </c>
      <c r="BN1015" s="47">
        <v>0</v>
      </c>
      <c r="BO1015" s="47">
        <v>0</v>
      </c>
      <c r="BP1015" s="47">
        <v>0</v>
      </c>
      <c r="BQ1015" s="47">
        <v>0</v>
      </c>
      <c r="BR1015" s="47">
        <f t="shared" si="1261"/>
        <v>0</v>
      </c>
      <c r="BS1015" s="47">
        <v>0</v>
      </c>
      <c r="BT1015" s="47">
        <v>0</v>
      </c>
      <c r="BU1015" s="47">
        <v>0</v>
      </c>
      <c r="BV1015" s="47">
        <v>0</v>
      </c>
      <c r="BW1015" s="47">
        <f t="shared" si="1262"/>
        <v>0</v>
      </c>
      <c r="BX1015" s="3" t="s">
        <v>77</v>
      </c>
      <c r="BY1015" s="3" t="s">
        <v>77</v>
      </c>
      <c r="BZ1015" s="3" t="s">
        <v>77</v>
      </c>
      <c r="CA1015" s="3" t="s">
        <v>77</v>
      </c>
      <c r="CB1015" s="3" t="s">
        <v>77</v>
      </c>
      <c r="CC1015" s="47">
        <f t="shared" si="1245"/>
        <v>37.277799999999999</v>
      </c>
      <c r="CD1015" s="86">
        <f t="shared" si="1246"/>
        <v>0</v>
      </c>
      <c r="CE1015" s="86">
        <f t="shared" si="1247"/>
        <v>0</v>
      </c>
      <c r="CF1015" s="86">
        <f t="shared" si="1248"/>
        <v>31.140999999999995</v>
      </c>
      <c r="CG1015" s="86">
        <f t="shared" si="1249"/>
        <v>6.1368000000000045</v>
      </c>
      <c r="CH1015" s="52">
        <f t="shared" si="1250"/>
        <v>0</v>
      </c>
      <c r="CI1015" s="52">
        <f t="shared" si="1263"/>
        <v>0</v>
      </c>
      <c r="CJ1015" s="52">
        <f t="shared" si="1264"/>
        <v>0</v>
      </c>
      <c r="CK1015" s="52">
        <f t="shared" si="1265"/>
        <v>0</v>
      </c>
      <c r="CL1015" s="52">
        <f t="shared" si="1266"/>
        <v>0</v>
      </c>
      <c r="CM1015" s="129" t="s">
        <v>2911</v>
      </c>
    </row>
    <row r="1016" spans="1:91" s="9" customFormat="1" ht="94.5" x14ac:dyDescent="0.25">
      <c r="A1016" s="44" t="s">
        <v>532</v>
      </c>
      <c r="B1016" s="49" t="s">
        <v>2016</v>
      </c>
      <c r="C1016" s="5" t="s">
        <v>2017</v>
      </c>
      <c r="D1016" s="8" t="s">
        <v>98</v>
      </c>
      <c r="E1016" s="13">
        <v>2020</v>
      </c>
      <c r="F1016" s="13">
        <v>2020</v>
      </c>
      <c r="G1016" s="13" t="s">
        <v>77</v>
      </c>
      <c r="H1016" s="8" t="s">
        <v>77</v>
      </c>
      <c r="I1016" s="8" t="s">
        <v>77</v>
      </c>
      <c r="J1016" s="8" t="s">
        <v>77</v>
      </c>
      <c r="K1016" s="8" t="s">
        <v>77</v>
      </c>
      <c r="L1016" s="8" t="s">
        <v>77</v>
      </c>
      <c r="M1016" s="8" t="s">
        <v>77</v>
      </c>
      <c r="N1016" s="8" t="s">
        <v>77</v>
      </c>
      <c r="O1016" s="47">
        <v>0</v>
      </c>
      <c r="P1016" s="80">
        <v>1.44072</v>
      </c>
      <c r="Q1016" s="47">
        <f t="shared" si="1256"/>
        <v>0</v>
      </c>
      <c r="R1016" s="47">
        <f>U1016+AE1016+AO1016+AY1016+BI1016</f>
        <v>1.44072</v>
      </c>
      <c r="S1016" s="47">
        <f t="shared" si="1251"/>
        <v>1.44072</v>
      </c>
      <c r="T1016" s="47">
        <f>CH1016+Z1016</f>
        <v>0</v>
      </c>
      <c r="U1016" s="47">
        <v>1.44072</v>
      </c>
      <c r="V1016" s="47">
        <v>0</v>
      </c>
      <c r="W1016" s="47">
        <v>0</v>
      </c>
      <c r="X1016" s="47">
        <v>1.2006000000000001</v>
      </c>
      <c r="Y1016" s="47">
        <f t="shared" si="1257"/>
        <v>0.24011999999999989</v>
      </c>
      <c r="Z1016" s="47">
        <v>0</v>
      </c>
      <c r="AA1016" s="47">
        <v>0</v>
      </c>
      <c r="AB1016" s="47">
        <v>0</v>
      </c>
      <c r="AC1016" s="47">
        <v>0</v>
      </c>
      <c r="AD1016" s="47">
        <f t="shared" si="1258"/>
        <v>0</v>
      </c>
      <c r="AE1016" s="47">
        <v>0</v>
      </c>
      <c r="AF1016" s="47">
        <v>0</v>
      </c>
      <c r="AG1016" s="47">
        <v>0</v>
      </c>
      <c r="AH1016" s="47">
        <v>0</v>
      </c>
      <c r="AI1016" s="47">
        <f t="shared" si="1252"/>
        <v>0</v>
      </c>
      <c r="AJ1016" s="47">
        <v>0</v>
      </c>
      <c r="AK1016" s="47">
        <v>0</v>
      </c>
      <c r="AL1016" s="47">
        <v>0</v>
      </c>
      <c r="AM1016" s="47">
        <v>0</v>
      </c>
      <c r="AN1016" s="47">
        <f t="shared" si="1244"/>
        <v>0</v>
      </c>
      <c r="AO1016" s="47">
        <v>0</v>
      </c>
      <c r="AP1016" s="47">
        <v>0</v>
      </c>
      <c r="AQ1016" s="47">
        <v>0</v>
      </c>
      <c r="AR1016" s="47">
        <v>0</v>
      </c>
      <c r="AS1016" s="47">
        <f t="shared" si="1253"/>
        <v>0</v>
      </c>
      <c r="AT1016" s="47">
        <v>0</v>
      </c>
      <c r="AU1016" s="47">
        <v>0</v>
      </c>
      <c r="AV1016" s="47">
        <v>0</v>
      </c>
      <c r="AW1016" s="47">
        <v>0</v>
      </c>
      <c r="AX1016" s="47">
        <f t="shared" si="1259"/>
        <v>0</v>
      </c>
      <c r="AY1016" s="47">
        <v>0</v>
      </c>
      <c r="AZ1016" s="47">
        <v>0</v>
      </c>
      <c r="BA1016" s="47">
        <v>0</v>
      </c>
      <c r="BB1016" s="47">
        <v>0</v>
      </c>
      <c r="BC1016" s="47">
        <f t="shared" si="1254"/>
        <v>0</v>
      </c>
      <c r="BD1016" s="47">
        <v>0</v>
      </c>
      <c r="BE1016" s="47">
        <v>0</v>
      </c>
      <c r="BF1016" s="47">
        <v>0</v>
      </c>
      <c r="BG1016" s="47">
        <v>0</v>
      </c>
      <c r="BH1016" s="47">
        <f t="shared" si="1260"/>
        <v>0</v>
      </c>
      <c r="BI1016" s="47">
        <v>0</v>
      </c>
      <c r="BJ1016" s="47">
        <v>0</v>
      </c>
      <c r="BK1016" s="47">
        <v>0</v>
      </c>
      <c r="BL1016" s="5">
        <v>0</v>
      </c>
      <c r="BM1016" s="47">
        <f t="shared" si="1255"/>
        <v>0</v>
      </c>
      <c r="BN1016" s="47">
        <v>0</v>
      </c>
      <c r="BO1016" s="47">
        <v>0</v>
      </c>
      <c r="BP1016" s="47">
        <v>0</v>
      </c>
      <c r="BQ1016" s="47">
        <v>0</v>
      </c>
      <c r="BR1016" s="47">
        <f t="shared" si="1261"/>
        <v>0</v>
      </c>
      <c r="BS1016" s="47">
        <v>0</v>
      </c>
      <c r="BT1016" s="47">
        <v>0</v>
      </c>
      <c r="BU1016" s="47">
        <v>0</v>
      </c>
      <c r="BV1016" s="5">
        <v>0</v>
      </c>
      <c r="BW1016" s="47">
        <f t="shared" si="1262"/>
        <v>0</v>
      </c>
      <c r="BX1016" s="3" t="s">
        <v>77</v>
      </c>
      <c r="BY1016" s="3" t="s">
        <v>77</v>
      </c>
      <c r="BZ1016" s="3" t="s">
        <v>77</v>
      </c>
      <c r="CA1016" s="3" t="s">
        <v>77</v>
      </c>
      <c r="CB1016" s="3" t="s">
        <v>77</v>
      </c>
      <c r="CC1016" s="47">
        <f t="shared" si="1245"/>
        <v>0</v>
      </c>
      <c r="CD1016" s="86">
        <f t="shared" si="1246"/>
        <v>0</v>
      </c>
      <c r="CE1016" s="86">
        <f t="shared" si="1247"/>
        <v>0</v>
      </c>
      <c r="CF1016" s="86">
        <f t="shared" si="1248"/>
        <v>0</v>
      </c>
      <c r="CG1016" s="86">
        <f t="shared" si="1249"/>
        <v>0</v>
      </c>
      <c r="CH1016" s="52">
        <f t="shared" si="1250"/>
        <v>0</v>
      </c>
      <c r="CI1016" s="52">
        <f t="shared" si="1263"/>
        <v>0</v>
      </c>
      <c r="CJ1016" s="52">
        <f t="shared" si="1264"/>
        <v>0</v>
      </c>
      <c r="CK1016" s="52">
        <f t="shared" si="1265"/>
        <v>0</v>
      </c>
      <c r="CL1016" s="52">
        <f t="shared" si="1266"/>
        <v>0</v>
      </c>
      <c r="CM1016" s="129" t="s">
        <v>2911</v>
      </c>
    </row>
    <row r="1017" spans="1:91" s="9" customFormat="1" ht="94.5" x14ac:dyDescent="0.25">
      <c r="A1017" s="44" t="s">
        <v>532</v>
      </c>
      <c r="B1017" s="49" t="s">
        <v>2037</v>
      </c>
      <c r="C1017" s="5" t="s">
        <v>2038</v>
      </c>
      <c r="D1017" s="8" t="s">
        <v>98</v>
      </c>
      <c r="E1017" s="13">
        <v>2020</v>
      </c>
      <c r="F1017" s="13">
        <v>2020</v>
      </c>
      <c r="G1017" s="13" t="s">
        <v>77</v>
      </c>
      <c r="H1017" s="8" t="s">
        <v>77</v>
      </c>
      <c r="I1017" s="8" t="s">
        <v>77</v>
      </c>
      <c r="J1017" s="8" t="s">
        <v>77</v>
      </c>
      <c r="K1017" s="8" t="s">
        <v>77</v>
      </c>
      <c r="L1017" s="8" t="s">
        <v>77</v>
      </c>
      <c r="M1017" s="8" t="s">
        <v>77</v>
      </c>
      <c r="N1017" s="8" t="s">
        <v>77</v>
      </c>
      <c r="O1017" s="47">
        <v>0</v>
      </c>
      <c r="P1017" s="80">
        <v>4.9789992000000005</v>
      </c>
      <c r="Q1017" s="47">
        <f t="shared" si="1256"/>
        <v>0</v>
      </c>
      <c r="R1017" s="47">
        <f>U1017+AE1017+AO1017+AY1017+BI1017</f>
        <v>4.9789992000000005</v>
      </c>
      <c r="S1017" s="47">
        <f t="shared" si="1251"/>
        <v>4.9789992000000005</v>
      </c>
      <c r="T1017" s="47">
        <f>CH1017+Z1017</f>
        <v>0</v>
      </c>
      <c r="U1017" s="47">
        <v>4.9789992000000005</v>
      </c>
      <c r="V1017" s="47">
        <v>0</v>
      </c>
      <c r="W1017" s="47">
        <v>0</v>
      </c>
      <c r="X1017" s="47">
        <v>4.1491660000000001</v>
      </c>
      <c r="Y1017" s="47">
        <f t="shared" si="1257"/>
        <v>0.82983320000000038</v>
      </c>
      <c r="Z1017" s="47">
        <v>0</v>
      </c>
      <c r="AA1017" s="47">
        <v>0</v>
      </c>
      <c r="AB1017" s="47">
        <v>0</v>
      </c>
      <c r="AC1017" s="47">
        <v>0</v>
      </c>
      <c r="AD1017" s="47">
        <f t="shared" si="1258"/>
        <v>0</v>
      </c>
      <c r="AE1017" s="5">
        <v>0</v>
      </c>
      <c r="AF1017" s="5">
        <v>0</v>
      </c>
      <c r="AG1017" s="5">
        <v>0</v>
      </c>
      <c r="AH1017" s="47">
        <v>0</v>
      </c>
      <c r="AI1017" s="47">
        <f t="shared" si="1252"/>
        <v>0</v>
      </c>
      <c r="AJ1017" s="47">
        <v>0</v>
      </c>
      <c r="AK1017" s="47">
        <v>0</v>
      </c>
      <c r="AL1017" s="47">
        <v>0</v>
      </c>
      <c r="AM1017" s="47">
        <v>0</v>
      </c>
      <c r="AN1017" s="47">
        <f t="shared" si="1244"/>
        <v>0</v>
      </c>
      <c r="AO1017" s="47">
        <v>0</v>
      </c>
      <c r="AP1017" s="47">
        <v>0</v>
      </c>
      <c r="AQ1017" s="47">
        <v>0</v>
      </c>
      <c r="AR1017" s="47">
        <v>0</v>
      </c>
      <c r="AS1017" s="47">
        <f t="shared" si="1253"/>
        <v>0</v>
      </c>
      <c r="AT1017" s="5">
        <v>0</v>
      </c>
      <c r="AU1017" s="5">
        <v>0</v>
      </c>
      <c r="AV1017" s="5">
        <v>0</v>
      </c>
      <c r="AW1017" s="47">
        <v>0</v>
      </c>
      <c r="AX1017" s="47">
        <f t="shared" si="1259"/>
        <v>0</v>
      </c>
      <c r="AY1017" s="47">
        <v>0</v>
      </c>
      <c r="AZ1017" s="47">
        <v>0</v>
      </c>
      <c r="BA1017" s="47">
        <v>0</v>
      </c>
      <c r="BB1017" s="47">
        <v>0</v>
      </c>
      <c r="BC1017" s="47">
        <f t="shared" si="1254"/>
        <v>0</v>
      </c>
      <c r="BD1017" s="47">
        <v>0</v>
      </c>
      <c r="BE1017" s="47">
        <v>0</v>
      </c>
      <c r="BF1017" s="47">
        <v>0</v>
      </c>
      <c r="BG1017" s="47">
        <v>0</v>
      </c>
      <c r="BH1017" s="47">
        <f t="shared" si="1260"/>
        <v>0</v>
      </c>
      <c r="BI1017" s="47">
        <v>0</v>
      </c>
      <c r="BJ1017" s="47">
        <v>0</v>
      </c>
      <c r="BK1017" s="47">
        <v>0</v>
      </c>
      <c r="BL1017" s="5">
        <v>0</v>
      </c>
      <c r="BM1017" s="47">
        <f t="shared" si="1255"/>
        <v>0</v>
      </c>
      <c r="BN1017" s="47">
        <v>0</v>
      </c>
      <c r="BO1017" s="47">
        <v>0</v>
      </c>
      <c r="BP1017" s="47">
        <v>0</v>
      </c>
      <c r="BQ1017" s="47">
        <v>0</v>
      </c>
      <c r="BR1017" s="47">
        <f t="shared" si="1261"/>
        <v>0</v>
      </c>
      <c r="BS1017" s="47">
        <v>0</v>
      </c>
      <c r="BT1017" s="47">
        <v>0</v>
      </c>
      <c r="BU1017" s="47">
        <v>0</v>
      </c>
      <c r="BV1017" s="5">
        <v>0</v>
      </c>
      <c r="BW1017" s="47">
        <f t="shared" si="1262"/>
        <v>0</v>
      </c>
      <c r="BX1017" s="47" t="s">
        <v>77</v>
      </c>
      <c r="BY1017" s="47" t="s">
        <v>77</v>
      </c>
      <c r="BZ1017" s="47" t="s">
        <v>77</v>
      </c>
      <c r="CA1017" s="47" t="s">
        <v>77</v>
      </c>
      <c r="CB1017" s="47" t="s">
        <v>77</v>
      </c>
      <c r="CC1017" s="47">
        <f t="shared" si="1245"/>
        <v>0</v>
      </c>
      <c r="CD1017" s="86">
        <f t="shared" si="1246"/>
        <v>0</v>
      </c>
      <c r="CE1017" s="86">
        <f t="shared" si="1247"/>
        <v>0</v>
      </c>
      <c r="CF1017" s="86">
        <f t="shared" si="1248"/>
        <v>0</v>
      </c>
      <c r="CG1017" s="86">
        <f t="shared" si="1249"/>
        <v>0</v>
      </c>
      <c r="CH1017" s="52">
        <f t="shared" si="1250"/>
        <v>0</v>
      </c>
      <c r="CI1017" s="52">
        <f t="shared" si="1263"/>
        <v>0</v>
      </c>
      <c r="CJ1017" s="52">
        <f t="shared" si="1264"/>
        <v>0</v>
      </c>
      <c r="CK1017" s="52">
        <f t="shared" si="1265"/>
        <v>0</v>
      </c>
      <c r="CL1017" s="52">
        <f t="shared" si="1266"/>
        <v>0</v>
      </c>
      <c r="CM1017" s="129" t="s">
        <v>2911</v>
      </c>
    </row>
    <row r="1018" spans="1:91" s="9" customFormat="1" ht="94.5" x14ac:dyDescent="0.25">
      <c r="A1018" s="44" t="s">
        <v>532</v>
      </c>
      <c r="B1018" s="49" t="s">
        <v>919</v>
      </c>
      <c r="C1018" s="50" t="s">
        <v>531</v>
      </c>
      <c r="D1018" s="6" t="s">
        <v>98</v>
      </c>
      <c r="E1018" s="13">
        <v>2021</v>
      </c>
      <c r="F1018" s="13">
        <v>2021</v>
      </c>
      <c r="G1018" s="13" t="s">
        <v>77</v>
      </c>
      <c r="H1018" s="47" t="s">
        <v>77</v>
      </c>
      <c r="I1018" s="47" t="s">
        <v>77</v>
      </c>
      <c r="J1018" s="47" t="s">
        <v>77</v>
      </c>
      <c r="K1018" s="47" t="s">
        <v>77</v>
      </c>
      <c r="L1018" s="47" t="s">
        <v>77</v>
      </c>
      <c r="M1018" s="47" t="s">
        <v>77</v>
      </c>
      <c r="N1018" s="47" t="s">
        <v>77</v>
      </c>
      <c r="O1018" s="47">
        <v>0</v>
      </c>
      <c r="P1018" s="109">
        <v>21.545200000000001</v>
      </c>
      <c r="Q1018" s="47">
        <f t="shared" si="1256"/>
        <v>0</v>
      </c>
      <c r="R1018" s="47">
        <f>U1018+AE1018+AO1018+AY1018+BI1018</f>
        <v>21.545200000000001</v>
      </c>
      <c r="S1018" s="47">
        <f t="shared" si="1251"/>
        <v>21.545200000000001</v>
      </c>
      <c r="T1018" s="47">
        <f>CH1018+Z1018</f>
        <v>0</v>
      </c>
      <c r="U1018" s="47">
        <v>0</v>
      </c>
      <c r="V1018" s="47">
        <v>0</v>
      </c>
      <c r="W1018" s="47">
        <v>0</v>
      </c>
      <c r="X1018" s="47">
        <v>0</v>
      </c>
      <c r="Y1018" s="47">
        <f t="shared" si="1257"/>
        <v>0</v>
      </c>
      <c r="Z1018" s="47">
        <v>0</v>
      </c>
      <c r="AA1018" s="47">
        <v>0</v>
      </c>
      <c r="AB1018" s="47">
        <v>0</v>
      </c>
      <c r="AC1018" s="47">
        <v>0</v>
      </c>
      <c r="AD1018" s="47">
        <f t="shared" si="1258"/>
        <v>0</v>
      </c>
      <c r="AE1018" s="47">
        <v>21.545200000000001</v>
      </c>
      <c r="AF1018" s="47">
        <v>0</v>
      </c>
      <c r="AG1018" s="47">
        <v>0</v>
      </c>
      <c r="AH1018" s="47">
        <v>18</v>
      </c>
      <c r="AI1018" s="47">
        <f t="shared" si="1252"/>
        <v>3.5452000000000012</v>
      </c>
      <c r="AJ1018" s="47">
        <v>0</v>
      </c>
      <c r="AK1018" s="47">
        <v>0</v>
      </c>
      <c r="AL1018" s="47">
        <v>0</v>
      </c>
      <c r="AM1018" s="47">
        <v>0</v>
      </c>
      <c r="AN1018" s="47">
        <f t="shared" si="1244"/>
        <v>0</v>
      </c>
      <c r="AO1018" s="47">
        <v>0</v>
      </c>
      <c r="AP1018" s="47">
        <v>0</v>
      </c>
      <c r="AQ1018" s="47">
        <v>0</v>
      </c>
      <c r="AR1018" s="47">
        <v>0</v>
      </c>
      <c r="AS1018" s="47">
        <f t="shared" si="1253"/>
        <v>0</v>
      </c>
      <c r="AT1018" s="47">
        <v>0</v>
      </c>
      <c r="AU1018" s="47">
        <v>0</v>
      </c>
      <c r="AV1018" s="47">
        <v>0</v>
      </c>
      <c r="AW1018" s="47">
        <v>0</v>
      </c>
      <c r="AX1018" s="47">
        <f t="shared" si="1259"/>
        <v>0</v>
      </c>
      <c r="AY1018" s="47">
        <v>0</v>
      </c>
      <c r="AZ1018" s="47">
        <v>0</v>
      </c>
      <c r="BA1018" s="47">
        <v>0</v>
      </c>
      <c r="BB1018" s="47">
        <v>0</v>
      </c>
      <c r="BC1018" s="47">
        <f t="shared" si="1254"/>
        <v>0</v>
      </c>
      <c r="BD1018" s="47">
        <v>0</v>
      </c>
      <c r="BE1018" s="47">
        <v>0</v>
      </c>
      <c r="BF1018" s="47">
        <v>0</v>
      </c>
      <c r="BG1018" s="47">
        <v>0</v>
      </c>
      <c r="BH1018" s="47">
        <f t="shared" si="1260"/>
        <v>0</v>
      </c>
      <c r="BI1018" s="47">
        <v>0</v>
      </c>
      <c r="BJ1018" s="47">
        <v>0</v>
      </c>
      <c r="BK1018" s="47">
        <v>0</v>
      </c>
      <c r="BL1018" s="5">
        <v>0</v>
      </c>
      <c r="BM1018" s="47">
        <f t="shared" si="1255"/>
        <v>0</v>
      </c>
      <c r="BN1018" s="47">
        <v>0</v>
      </c>
      <c r="BO1018" s="47">
        <v>0</v>
      </c>
      <c r="BP1018" s="47">
        <v>0</v>
      </c>
      <c r="BQ1018" s="47">
        <v>0</v>
      </c>
      <c r="BR1018" s="47">
        <f t="shared" si="1261"/>
        <v>0</v>
      </c>
      <c r="BS1018" s="47">
        <v>0</v>
      </c>
      <c r="BT1018" s="47">
        <v>0</v>
      </c>
      <c r="BU1018" s="47">
        <v>0</v>
      </c>
      <c r="BV1018" s="5">
        <v>0</v>
      </c>
      <c r="BW1018" s="47">
        <f t="shared" si="1262"/>
        <v>0</v>
      </c>
      <c r="BX1018" s="3" t="s">
        <v>77</v>
      </c>
      <c r="BY1018" s="3" t="s">
        <v>77</v>
      </c>
      <c r="BZ1018" s="3" t="s">
        <v>77</v>
      </c>
      <c r="CA1018" s="3" t="s">
        <v>77</v>
      </c>
      <c r="CB1018" s="3" t="s">
        <v>77</v>
      </c>
      <c r="CC1018" s="47">
        <f t="shared" si="1245"/>
        <v>21.545200000000001</v>
      </c>
      <c r="CD1018" s="86">
        <f t="shared" si="1246"/>
        <v>0</v>
      </c>
      <c r="CE1018" s="86">
        <f t="shared" si="1247"/>
        <v>0</v>
      </c>
      <c r="CF1018" s="86">
        <f t="shared" si="1248"/>
        <v>18</v>
      </c>
      <c r="CG1018" s="86">
        <f t="shared" si="1249"/>
        <v>3.5452000000000012</v>
      </c>
      <c r="CH1018" s="52">
        <f t="shared" si="1250"/>
        <v>0</v>
      </c>
      <c r="CI1018" s="52">
        <f t="shared" si="1263"/>
        <v>0</v>
      </c>
      <c r="CJ1018" s="52">
        <f t="shared" si="1264"/>
        <v>0</v>
      </c>
      <c r="CK1018" s="52">
        <f t="shared" si="1265"/>
        <v>0</v>
      </c>
      <c r="CL1018" s="52">
        <f t="shared" si="1266"/>
        <v>0</v>
      </c>
      <c r="CM1018" s="129" t="s">
        <v>2911</v>
      </c>
    </row>
    <row r="1019" spans="1:91" s="9" customFormat="1" ht="47.25" x14ac:dyDescent="0.25">
      <c r="A1019" s="1" t="s">
        <v>705</v>
      </c>
      <c r="B1019" s="4" t="s">
        <v>2079</v>
      </c>
      <c r="C1019" s="25" t="s">
        <v>76</v>
      </c>
      <c r="D1019" s="6" t="s">
        <v>77</v>
      </c>
      <c r="E1019" s="13" t="s">
        <v>77</v>
      </c>
      <c r="F1019" s="13" t="s">
        <v>77</v>
      </c>
      <c r="G1019" s="13" t="s">
        <v>77</v>
      </c>
      <c r="H1019" s="3" t="s">
        <v>77</v>
      </c>
      <c r="I1019" s="3" t="s">
        <v>77</v>
      </c>
      <c r="J1019" s="3" t="s">
        <v>77</v>
      </c>
      <c r="K1019" s="3" t="s">
        <v>77</v>
      </c>
      <c r="L1019" s="3" t="s">
        <v>77</v>
      </c>
      <c r="M1019" s="3" t="s">
        <v>77</v>
      </c>
      <c r="N1019" s="26" t="s">
        <v>77</v>
      </c>
      <c r="O1019" s="3">
        <f t="shared" ref="O1019:AO1019" si="1267">O1020</f>
        <v>0</v>
      </c>
      <c r="P1019" s="3">
        <f t="shared" si="1267"/>
        <v>0</v>
      </c>
      <c r="Q1019" s="3">
        <f t="shared" si="1267"/>
        <v>0</v>
      </c>
      <c r="R1019" s="3">
        <f t="shared" si="1267"/>
        <v>0</v>
      </c>
      <c r="S1019" s="3">
        <f t="shared" si="1267"/>
        <v>0</v>
      </c>
      <c r="T1019" s="3">
        <f t="shared" si="1267"/>
        <v>0</v>
      </c>
      <c r="U1019" s="7">
        <f t="shared" si="1267"/>
        <v>0</v>
      </c>
      <c r="V1019" s="7">
        <f t="shared" si="1267"/>
        <v>0</v>
      </c>
      <c r="W1019" s="7">
        <f t="shared" si="1267"/>
        <v>0</v>
      </c>
      <c r="X1019" s="7">
        <f t="shared" si="1267"/>
        <v>0</v>
      </c>
      <c r="Y1019" s="7">
        <f t="shared" si="1267"/>
        <v>0</v>
      </c>
      <c r="Z1019" s="7">
        <f t="shared" si="1267"/>
        <v>0</v>
      </c>
      <c r="AA1019" s="7">
        <f t="shared" si="1267"/>
        <v>0</v>
      </c>
      <c r="AB1019" s="7">
        <f t="shared" si="1267"/>
        <v>0</v>
      </c>
      <c r="AC1019" s="7">
        <f t="shared" si="1267"/>
        <v>0</v>
      </c>
      <c r="AD1019" s="7">
        <f t="shared" si="1267"/>
        <v>0</v>
      </c>
      <c r="AE1019" s="7">
        <f t="shared" si="1267"/>
        <v>0</v>
      </c>
      <c r="AF1019" s="7">
        <f t="shared" si="1267"/>
        <v>0</v>
      </c>
      <c r="AG1019" s="7">
        <f t="shared" si="1267"/>
        <v>0</v>
      </c>
      <c r="AH1019" s="7">
        <f t="shared" si="1267"/>
        <v>0</v>
      </c>
      <c r="AI1019" s="7">
        <f t="shared" si="1267"/>
        <v>0</v>
      </c>
      <c r="AJ1019" s="7">
        <f t="shared" si="1267"/>
        <v>0</v>
      </c>
      <c r="AK1019" s="7">
        <f t="shared" si="1267"/>
        <v>0</v>
      </c>
      <c r="AL1019" s="7">
        <f t="shared" si="1267"/>
        <v>0</v>
      </c>
      <c r="AM1019" s="7">
        <f t="shared" si="1267"/>
        <v>0</v>
      </c>
      <c r="AN1019" s="7">
        <f t="shared" si="1267"/>
        <v>0</v>
      </c>
      <c r="AO1019" s="7">
        <f t="shared" si="1267"/>
        <v>0</v>
      </c>
      <c r="AP1019" s="7">
        <f t="shared" ref="AP1019:BU1019" si="1268">AP1020</f>
        <v>0</v>
      </c>
      <c r="AQ1019" s="7">
        <f t="shared" si="1268"/>
        <v>0</v>
      </c>
      <c r="AR1019" s="7">
        <f t="shared" si="1268"/>
        <v>0</v>
      </c>
      <c r="AS1019" s="7">
        <f t="shared" si="1268"/>
        <v>0</v>
      </c>
      <c r="AT1019" s="7">
        <f t="shared" si="1268"/>
        <v>0</v>
      </c>
      <c r="AU1019" s="7">
        <f t="shared" si="1268"/>
        <v>0</v>
      </c>
      <c r="AV1019" s="7">
        <f t="shared" si="1268"/>
        <v>0</v>
      </c>
      <c r="AW1019" s="7">
        <f t="shared" si="1268"/>
        <v>0</v>
      </c>
      <c r="AX1019" s="7">
        <f t="shared" si="1268"/>
        <v>0</v>
      </c>
      <c r="AY1019" s="7">
        <f t="shared" si="1268"/>
        <v>0</v>
      </c>
      <c r="AZ1019" s="7">
        <f t="shared" si="1268"/>
        <v>0</v>
      </c>
      <c r="BA1019" s="7">
        <f t="shared" si="1268"/>
        <v>0</v>
      </c>
      <c r="BB1019" s="7">
        <f t="shared" si="1268"/>
        <v>0</v>
      </c>
      <c r="BC1019" s="7">
        <f t="shared" si="1268"/>
        <v>0</v>
      </c>
      <c r="BD1019" s="7">
        <f t="shared" si="1268"/>
        <v>0</v>
      </c>
      <c r="BE1019" s="7">
        <f t="shared" si="1268"/>
        <v>0</v>
      </c>
      <c r="BF1019" s="7">
        <f t="shared" si="1268"/>
        <v>0</v>
      </c>
      <c r="BG1019" s="7">
        <f t="shared" si="1268"/>
        <v>0</v>
      </c>
      <c r="BH1019" s="7">
        <f t="shared" si="1268"/>
        <v>0</v>
      </c>
      <c r="BI1019" s="7">
        <f t="shared" si="1268"/>
        <v>0</v>
      </c>
      <c r="BJ1019" s="7">
        <f t="shared" si="1268"/>
        <v>0</v>
      </c>
      <c r="BK1019" s="7">
        <f t="shared" si="1268"/>
        <v>0</v>
      </c>
      <c r="BL1019" s="7">
        <f t="shared" si="1268"/>
        <v>0</v>
      </c>
      <c r="BM1019" s="7">
        <f t="shared" si="1268"/>
        <v>0</v>
      </c>
      <c r="BN1019" s="7">
        <f t="shared" si="1268"/>
        <v>0</v>
      </c>
      <c r="BO1019" s="7">
        <f t="shared" si="1268"/>
        <v>0</v>
      </c>
      <c r="BP1019" s="7">
        <f t="shared" si="1268"/>
        <v>0</v>
      </c>
      <c r="BQ1019" s="7">
        <f t="shared" si="1268"/>
        <v>0</v>
      </c>
      <c r="BR1019" s="7">
        <f t="shared" si="1268"/>
        <v>0</v>
      </c>
      <c r="BS1019" s="7">
        <f t="shared" si="1268"/>
        <v>0</v>
      </c>
      <c r="BT1019" s="7">
        <f t="shared" si="1268"/>
        <v>0</v>
      </c>
      <c r="BU1019" s="7">
        <f t="shared" si="1268"/>
        <v>0</v>
      </c>
      <c r="BV1019" s="7">
        <f t="shared" ref="BV1019:BW1019" si="1269">BV1020</f>
        <v>0</v>
      </c>
      <c r="BW1019" s="7">
        <f t="shared" si="1269"/>
        <v>0</v>
      </c>
      <c r="BX1019" s="3" t="s">
        <v>77</v>
      </c>
      <c r="BY1019" s="3" t="s">
        <v>77</v>
      </c>
      <c r="BZ1019" s="3" t="s">
        <v>77</v>
      </c>
      <c r="CA1019" s="3" t="s">
        <v>77</v>
      </c>
      <c r="CB1019" s="3" t="s">
        <v>77</v>
      </c>
      <c r="CC1019" s="7">
        <f t="shared" si="1245"/>
        <v>0</v>
      </c>
      <c r="CD1019" s="7">
        <f t="shared" si="1246"/>
        <v>0</v>
      </c>
      <c r="CE1019" s="7">
        <f t="shared" si="1247"/>
        <v>0</v>
      </c>
      <c r="CF1019" s="7">
        <f t="shared" si="1248"/>
        <v>0</v>
      </c>
      <c r="CG1019" s="7">
        <f t="shared" si="1249"/>
        <v>0</v>
      </c>
      <c r="CH1019" s="7">
        <f t="shared" si="1250"/>
        <v>0</v>
      </c>
      <c r="CI1019" s="7">
        <f t="shared" si="1263"/>
        <v>0</v>
      </c>
      <c r="CJ1019" s="7">
        <f t="shared" si="1264"/>
        <v>0</v>
      </c>
      <c r="CK1019" s="7">
        <f t="shared" si="1265"/>
        <v>0</v>
      </c>
      <c r="CL1019" s="7">
        <f t="shared" si="1266"/>
        <v>0</v>
      </c>
      <c r="CM1019" s="145" t="s">
        <v>77</v>
      </c>
    </row>
    <row r="1020" spans="1:91" s="9" customFormat="1" x14ac:dyDescent="0.25">
      <c r="A1020" s="1" t="s">
        <v>706</v>
      </c>
      <c r="B1020" s="4" t="s">
        <v>1483</v>
      </c>
      <c r="C1020" s="25" t="s">
        <v>76</v>
      </c>
      <c r="D1020" s="6" t="s">
        <v>77</v>
      </c>
      <c r="E1020" s="13" t="s">
        <v>77</v>
      </c>
      <c r="F1020" s="13" t="s">
        <v>77</v>
      </c>
      <c r="G1020" s="13" t="s">
        <v>77</v>
      </c>
      <c r="H1020" s="3" t="s">
        <v>77</v>
      </c>
      <c r="I1020" s="3" t="s">
        <v>77</v>
      </c>
      <c r="J1020" s="3" t="s">
        <v>77</v>
      </c>
      <c r="K1020" s="3" t="s">
        <v>77</v>
      </c>
      <c r="L1020" s="3" t="s">
        <v>77</v>
      </c>
      <c r="M1020" s="3" t="s">
        <v>77</v>
      </c>
      <c r="N1020" s="26" t="s">
        <v>77</v>
      </c>
      <c r="O1020" s="3">
        <f t="shared" ref="O1020:AO1020" si="1270">SUM(O1021:O1022)</f>
        <v>0</v>
      </c>
      <c r="P1020" s="3">
        <f t="shared" si="1270"/>
        <v>0</v>
      </c>
      <c r="Q1020" s="3">
        <f t="shared" si="1270"/>
        <v>0</v>
      </c>
      <c r="R1020" s="3">
        <f t="shared" si="1270"/>
        <v>0</v>
      </c>
      <c r="S1020" s="3">
        <f t="shared" si="1270"/>
        <v>0</v>
      </c>
      <c r="T1020" s="3">
        <f t="shared" si="1270"/>
        <v>0</v>
      </c>
      <c r="U1020" s="7">
        <f t="shared" si="1270"/>
        <v>0</v>
      </c>
      <c r="V1020" s="7">
        <f t="shared" si="1270"/>
        <v>0</v>
      </c>
      <c r="W1020" s="7">
        <f t="shared" si="1270"/>
        <v>0</v>
      </c>
      <c r="X1020" s="7">
        <f t="shared" si="1270"/>
        <v>0</v>
      </c>
      <c r="Y1020" s="7">
        <f t="shared" si="1270"/>
        <v>0</v>
      </c>
      <c r="Z1020" s="7">
        <f t="shared" si="1270"/>
        <v>0</v>
      </c>
      <c r="AA1020" s="7">
        <f t="shared" si="1270"/>
        <v>0</v>
      </c>
      <c r="AB1020" s="7">
        <f t="shared" si="1270"/>
        <v>0</v>
      </c>
      <c r="AC1020" s="7">
        <f t="shared" si="1270"/>
        <v>0</v>
      </c>
      <c r="AD1020" s="7">
        <f t="shared" si="1270"/>
        <v>0</v>
      </c>
      <c r="AE1020" s="7">
        <f t="shared" si="1270"/>
        <v>0</v>
      </c>
      <c r="AF1020" s="7">
        <f t="shared" si="1270"/>
        <v>0</v>
      </c>
      <c r="AG1020" s="7">
        <f t="shared" si="1270"/>
        <v>0</v>
      </c>
      <c r="AH1020" s="7">
        <f t="shared" si="1270"/>
        <v>0</v>
      </c>
      <c r="AI1020" s="7">
        <f t="shared" si="1270"/>
        <v>0</v>
      </c>
      <c r="AJ1020" s="7">
        <f t="shared" si="1270"/>
        <v>0</v>
      </c>
      <c r="AK1020" s="7">
        <f t="shared" si="1270"/>
        <v>0</v>
      </c>
      <c r="AL1020" s="7">
        <f t="shared" si="1270"/>
        <v>0</v>
      </c>
      <c r="AM1020" s="7">
        <f t="shared" si="1270"/>
        <v>0</v>
      </c>
      <c r="AN1020" s="7">
        <f t="shared" si="1270"/>
        <v>0</v>
      </c>
      <c r="AO1020" s="7">
        <f t="shared" si="1270"/>
        <v>0</v>
      </c>
      <c r="AP1020" s="7">
        <f t="shared" ref="AP1020:BU1020" si="1271">SUM(AP1021:AP1022)</f>
        <v>0</v>
      </c>
      <c r="AQ1020" s="7">
        <f t="shared" si="1271"/>
        <v>0</v>
      </c>
      <c r="AR1020" s="7">
        <f t="shared" si="1271"/>
        <v>0</v>
      </c>
      <c r="AS1020" s="7">
        <f t="shared" si="1271"/>
        <v>0</v>
      </c>
      <c r="AT1020" s="7">
        <f t="shared" si="1271"/>
        <v>0</v>
      </c>
      <c r="AU1020" s="7">
        <f t="shared" si="1271"/>
        <v>0</v>
      </c>
      <c r="AV1020" s="7">
        <f t="shared" si="1271"/>
        <v>0</v>
      </c>
      <c r="AW1020" s="7">
        <f t="shared" si="1271"/>
        <v>0</v>
      </c>
      <c r="AX1020" s="7">
        <f t="shared" si="1271"/>
        <v>0</v>
      </c>
      <c r="AY1020" s="7">
        <f t="shared" si="1271"/>
        <v>0</v>
      </c>
      <c r="AZ1020" s="7">
        <f t="shared" si="1271"/>
        <v>0</v>
      </c>
      <c r="BA1020" s="7">
        <f t="shared" si="1271"/>
        <v>0</v>
      </c>
      <c r="BB1020" s="7">
        <f t="shared" si="1271"/>
        <v>0</v>
      </c>
      <c r="BC1020" s="7">
        <f t="shared" si="1271"/>
        <v>0</v>
      </c>
      <c r="BD1020" s="7">
        <f t="shared" si="1271"/>
        <v>0</v>
      </c>
      <c r="BE1020" s="7">
        <f t="shared" si="1271"/>
        <v>0</v>
      </c>
      <c r="BF1020" s="7">
        <f t="shared" si="1271"/>
        <v>0</v>
      </c>
      <c r="BG1020" s="7">
        <f t="shared" si="1271"/>
        <v>0</v>
      </c>
      <c r="BH1020" s="7">
        <f t="shared" si="1271"/>
        <v>0</v>
      </c>
      <c r="BI1020" s="7">
        <f t="shared" si="1271"/>
        <v>0</v>
      </c>
      <c r="BJ1020" s="7">
        <f t="shared" si="1271"/>
        <v>0</v>
      </c>
      <c r="BK1020" s="7">
        <f t="shared" si="1271"/>
        <v>0</v>
      </c>
      <c r="BL1020" s="7">
        <f t="shared" si="1271"/>
        <v>0</v>
      </c>
      <c r="BM1020" s="7">
        <f t="shared" si="1271"/>
        <v>0</v>
      </c>
      <c r="BN1020" s="7">
        <f t="shared" si="1271"/>
        <v>0</v>
      </c>
      <c r="BO1020" s="7">
        <f t="shared" si="1271"/>
        <v>0</v>
      </c>
      <c r="BP1020" s="7">
        <f t="shared" si="1271"/>
        <v>0</v>
      </c>
      <c r="BQ1020" s="7">
        <f t="shared" si="1271"/>
        <v>0</v>
      </c>
      <c r="BR1020" s="7">
        <f t="shared" si="1271"/>
        <v>0</v>
      </c>
      <c r="BS1020" s="7">
        <f t="shared" si="1271"/>
        <v>0</v>
      </c>
      <c r="BT1020" s="7">
        <f t="shared" si="1271"/>
        <v>0</v>
      </c>
      <c r="BU1020" s="7">
        <f t="shared" si="1271"/>
        <v>0</v>
      </c>
      <c r="BV1020" s="7">
        <f t="shared" ref="BV1020:BW1020" si="1272">SUM(BV1021:BV1022)</f>
        <v>0</v>
      </c>
      <c r="BW1020" s="7">
        <f t="shared" si="1272"/>
        <v>0</v>
      </c>
      <c r="BX1020" s="3" t="s">
        <v>77</v>
      </c>
      <c r="BY1020" s="3" t="s">
        <v>77</v>
      </c>
      <c r="BZ1020" s="3" t="s">
        <v>77</v>
      </c>
      <c r="CA1020" s="3" t="s">
        <v>77</v>
      </c>
      <c r="CB1020" s="3" t="s">
        <v>77</v>
      </c>
      <c r="CC1020" s="7">
        <f t="shared" si="1245"/>
        <v>0</v>
      </c>
      <c r="CD1020" s="7">
        <f t="shared" si="1246"/>
        <v>0</v>
      </c>
      <c r="CE1020" s="7">
        <f t="shared" si="1247"/>
        <v>0</v>
      </c>
      <c r="CF1020" s="7">
        <f t="shared" si="1248"/>
        <v>0</v>
      </c>
      <c r="CG1020" s="7">
        <f t="shared" si="1249"/>
        <v>0</v>
      </c>
      <c r="CH1020" s="7">
        <f t="shared" si="1250"/>
        <v>0</v>
      </c>
      <c r="CI1020" s="7">
        <f t="shared" si="1263"/>
        <v>0</v>
      </c>
      <c r="CJ1020" s="7">
        <f t="shared" si="1264"/>
        <v>0</v>
      </c>
      <c r="CK1020" s="7">
        <f t="shared" si="1265"/>
        <v>0</v>
      </c>
      <c r="CL1020" s="7">
        <f t="shared" si="1266"/>
        <v>0</v>
      </c>
      <c r="CM1020" s="33" t="s">
        <v>77</v>
      </c>
    </row>
    <row r="1021" spans="1:91" s="9" customFormat="1" ht="47.25" x14ac:dyDescent="0.25">
      <c r="A1021" s="24" t="s">
        <v>707</v>
      </c>
      <c r="B1021" s="17" t="s">
        <v>157</v>
      </c>
      <c r="C1021" s="25" t="s">
        <v>76</v>
      </c>
      <c r="D1021" s="6" t="s">
        <v>77</v>
      </c>
      <c r="E1021" s="13" t="s">
        <v>77</v>
      </c>
      <c r="F1021" s="13" t="s">
        <v>77</v>
      </c>
      <c r="G1021" s="13" t="s">
        <v>77</v>
      </c>
      <c r="H1021" s="26" t="s">
        <v>77</v>
      </c>
      <c r="I1021" s="26" t="s">
        <v>77</v>
      </c>
      <c r="J1021" s="3" t="s">
        <v>77</v>
      </c>
      <c r="K1021" s="26" t="s">
        <v>77</v>
      </c>
      <c r="L1021" s="26" t="s">
        <v>77</v>
      </c>
      <c r="M1021" s="3" t="s">
        <v>77</v>
      </c>
      <c r="N1021" s="26" t="s">
        <v>77</v>
      </c>
      <c r="O1021" s="3">
        <v>0</v>
      </c>
      <c r="P1021" s="3">
        <v>0</v>
      </c>
      <c r="Q1021" s="3">
        <v>0</v>
      </c>
      <c r="R1021" s="3">
        <v>0</v>
      </c>
      <c r="S1021" s="3">
        <v>0</v>
      </c>
      <c r="T1021" s="3">
        <v>0</v>
      </c>
      <c r="U1021" s="7">
        <v>0</v>
      </c>
      <c r="V1021" s="7">
        <v>0</v>
      </c>
      <c r="W1021" s="7">
        <v>0</v>
      </c>
      <c r="X1021" s="7">
        <v>0</v>
      </c>
      <c r="Y1021" s="7"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3" t="s">
        <v>77</v>
      </c>
      <c r="BY1021" s="3" t="s">
        <v>77</v>
      </c>
      <c r="BZ1021" s="3" t="s">
        <v>77</v>
      </c>
      <c r="CA1021" s="3" t="s">
        <v>77</v>
      </c>
      <c r="CB1021" s="3" t="s">
        <v>77</v>
      </c>
      <c r="CC1021" s="7">
        <f t="shared" si="1245"/>
        <v>0</v>
      </c>
      <c r="CD1021" s="7">
        <f t="shared" si="1246"/>
        <v>0</v>
      </c>
      <c r="CE1021" s="7">
        <f t="shared" si="1247"/>
        <v>0</v>
      </c>
      <c r="CF1021" s="7">
        <f t="shared" si="1248"/>
        <v>0</v>
      </c>
      <c r="CG1021" s="7">
        <f t="shared" si="1249"/>
        <v>0</v>
      </c>
      <c r="CH1021" s="7">
        <f t="shared" si="1250"/>
        <v>0</v>
      </c>
      <c r="CI1021" s="7">
        <f t="shared" si="1263"/>
        <v>0</v>
      </c>
      <c r="CJ1021" s="7">
        <f t="shared" si="1264"/>
        <v>0</v>
      </c>
      <c r="CK1021" s="7">
        <f t="shared" si="1265"/>
        <v>0</v>
      </c>
      <c r="CL1021" s="7">
        <f t="shared" si="1266"/>
        <v>0</v>
      </c>
      <c r="CM1021" s="33" t="s">
        <v>77</v>
      </c>
    </row>
    <row r="1022" spans="1:91" s="10" customFormat="1" ht="47.25" x14ac:dyDescent="0.25">
      <c r="A1022" s="1" t="s">
        <v>708</v>
      </c>
      <c r="B1022" s="27" t="s">
        <v>158</v>
      </c>
      <c r="C1022" s="28" t="s">
        <v>76</v>
      </c>
      <c r="D1022" s="16" t="s">
        <v>77</v>
      </c>
      <c r="E1022" s="21" t="s">
        <v>77</v>
      </c>
      <c r="F1022" s="21" t="s">
        <v>77</v>
      </c>
      <c r="G1022" s="21" t="s">
        <v>77</v>
      </c>
      <c r="H1022" s="3" t="s">
        <v>77</v>
      </c>
      <c r="I1022" s="3" t="s">
        <v>77</v>
      </c>
      <c r="J1022" s="3" t="s">
        <v>77</v>
      </c>
      <c r="K1022" s="3" t="s">
        <v>77</v>
      </c>
      <c r="L1022" s="3" t="s">
        <v>77</v>
      </c>
      <c r="M1022" s="3" t="s">
        <v>77</v>
      </c>
      <c r="N1022" s="3" t="s">
        <v>77</v>
      </c>
      <c r="O1022" s="3">
        <v>0</v>
      </c>
      <c r="P1022" s="3">
        <v>0</v>
      </c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  <c r="AD1022" s="3">
        <v>0</v>
      </c>
      <c r="AE1022" s="3">
        <v>0</v>
      </c>
      <c r="AF1022" s="3">
        <v>0</v>
      </c>
      <c r="AG1022" s="3">
        <v>0</v>
      </c>
      <c r="AH1022" s="3">
        <v>0</v>
      </c>
      <c r="AI1022" s="3">
        <v>0</v>
      </c>
      <c r="AJ1022" s="3">
        <v>0</v>
      </c>
      <c r="AK1022" s="3">
        <v>0</v>
      </c>
      <c r="AL1022" s="3">
        <v>0</v>
      </c>
      <c r="AM1022" s="3">
        <v>0</v>
      </c>
      <c r="AN1022" s="3">
        <v>0</v>
      </c>
      <c r="AO1022" s="3">
        <v>0</v>
      </c>
      <c r="AP1022" s="3">
        <v>0</v>
      </c>
      <c r="AQ1022" s="3">
        <v>0</v>
      </c>
      <c r="AR1022" s="3">
        <v>0</v>
      </c>
      <c r="AS1022" s="3">
        <v>0</v>
      </c>
      <c r="AT1022" s="3">
        <v>0</v>
      </c>
      <c r="AU1022" s="3">
        <v>0</v>
      </c>
      <c r="AV1022" s="3">
        <v>0</v>
      </c>
      <c r="AW1022" s="3">
        <v>0</v>
      </c>
      <c r="AX1022" s="3">
        <v>0</v>
      </c>
      <c r="AY1022" s="3">
        <v>0</v>
      </c>
      <c r="AZ1022" s="3">
        <v>0</v>
      </c>
      <c r="BA1022" s="3">
        <v>0</v>
      </c>
      <c r="BB1022" s="3">
        <v>0</v>
      </c>
      <c r="BC1022" s="3">
        <v>0</v>
      </c>
      <c r="BD1022" s="3">
        <v>0</v>
      </c>
      <c r="BE1022" s="3">
        <v>0</v>
      </c>
      <c r="BF1022" s="3">
        <v>0</v>
      </c>
      <c r="BG1022" s="3">
        <v>0</v>
      </c>
      <c r="BH1022" s="3">
        <v>0</v>
      </c>
      <c r="BI1022" s="3">
        <v>0</v>
      </c>
      <c r="BJ1022" s="3">
        <v>0</v>
      </c>
      <c r="BK1022" s="3">
        <v>0</v>
      </c>
      <c r="BL1022" s="3">
        <v>0</v>
      </c>
      <c r="BM1022" s="3">
        <v>0</v>
      </c>
      <c r="BN1022" s="3">
        <v>0</v>
      </c>
      <c r="BO1022" s="3">
        <v>0</v>
      </c>
      <c r="BP1022" s="3">
        <v>0</v>
      </c>
      <c r="BQ1022" s="3">
        <v>0</v>
      </c>
      <c r="BR1022" s="3">
        <v>0</v>
      </c>
      <c r="BS1022" s="3">
        <v>0</v>
      </c>
      <c r="BT1022" s="3">
        <v>0</v>
      </c>
      <c r="BU1022" s="3">
        <v>0</v>
      </c>
      <c r="BV1022" s="3">
        <v>0</v>
      </c>
      <c r="BW1022" s="3">
        <v>0</v>
      </c>
      <c r="BX1022" s="3" t="s">
        <v>77</v>
      </c>
      <c r="BY1022" s="3" t="s">
        <v>77</v>
      </c>
      <c r="BZ1022" s="3" t="s">
        <v>77</v>
      </c>
      <c r="CA1022" s="3" t="s">
        <v>77</v>
      </c>
      <c r="CB1022" s="3" t="s">
        <v>77</v>
      </c>
      <c r="CC1022" s="3">
        <v>0</v>
      </c>
      <c r="CD1022" s="3">
        <v>0</v>
      </c>
      <c r="CE1022" s="3">
        <v>0</v>
      </c>
      <c r="CF1022" s="3">
        <v>0</v>
      </c>
      <c r="CG1022" s="3">
        <v>0</v>
      </c>
      <c r="CH1022" s="3">
        <v>0</v>
      </c>
      <c r="CI1022" s="3">
        <v>0</v>
      </c>
      <c r="CJ1022" s="3">
        <v>0</v>
      </c>
      <c r="CK1022" s="3">
        <v>0</v>
      </c>
      <c r="CL1022" s="3">
        <v>0</v>
      </c>
      <c r="CM1022" s="33" t="s">
        <v>77</v>
      </c>
    </row>
    <row r="1023" spans="1:91" s="9" customFormat="1" x14ac:dyDescent="0.25">
      <c r="A1023" s="23" t="s">
        <v>2058</v>
      </c>
      <c r="B1023" s="17" t="s">
        <v>156</v>
      </c>
      <c r="C1023" s="2" t="s">
        <v>76</v>
      </c>
      <c r="D1023" s="6" t="s">
        <v>77</v>
      </c>
      <c r="E1023" s="13" t="s">
        <v>77</v>
      </c>
      <c r="F1023" s="13" t="s">
        <v>77</v>
      </c>
      <c r="G1023" s="13" t="s">
        <v>77</v>
      </c>
      <c r="H1023" s="26" t="s">
        <v>77</v>
      </c>
      <c r="I1023" s="26" t="s">
        <v>77</v>
      </c>
      <c r="J1023" s="3" t="s">
        <v>77</v>
      </c>
      <c r="K1023" s="26" t="s">
        <v>77</v>
      </c>
      <c r="L1023" s="26" t="s">
        <v>77</v>
      </c>
      <c r="M1023" s="3" t="s">
        <v>77</v>
      </c>
      <c r="N1023" s="26" t="s">
        <v>77</v>
      </c>
      <c r="O1023" s="3">
        <v>0</v>
      </c>
      <c r="P1023" s="3">
        <v>0</v>
      </c>
      <c r="Q1023" s="3">
        <v>0</v>
      </c>
      <c r="R1023" s="3">
        <v>0</v>
      </c>
      <c r="S1023" s="3">
        <v>0</v>
      </c>
      <c r="T1023" s="3">
        <v>0</v>
      </c>
      <c r="U1023" s="7">
        <v>0</v>
      </c>
      <c r="V1023" s="7">
        <v>0</v>
      </c>
      <c r="W1023" s="7">
        <v>0</v>
      </c>
      <c r="X1023" s="7">
        <v>0</v>
      </c>
      <c r="Y1023" s="7"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3" t="s">
        <v>77</v>
      </c>
      <c r="BY1023" s="3" t="s">
        <v>77</v>
      </c>
      <c r="BZ1023" s="3" t="s">
        <v>77</v>
      </c>
      <c r="CA1023" s="3" t="s">
        <v>77</v>
      </c>
      <c r="CB1023" s="3" t="s">
        <v>77</v>
      </c>
      <c r="CC1023" s="7">
        <f t="shared" ref="CC1023:CG1025" si="1273">AE1023+AO1023+AY1023+BI1023+BS1023</f>
        <v>0</v>
      </c>
      <c r="CD1023" s="7">
        <f t="shared" si="1273"/>
        <v>0</v>
      </c>
      <c r="CE1023" s="7">
        <f t="shared" si="1273"/>
        <v>0</v>
      </c>
      <c r="CF1023" s="7">
        <f t="shared" si="1273"/>
        <v>0</v>
      </c>
      <c r="CG1023" s="7">
        <f t="shared" si="1273"/>
        <v>0</v>
      </c>
      <c r="CH1023" s="7">
        <f>SUM(AJ1023,AT1023,BD1023,BN1023,BS1023)</f>
        <v>0</v>
      </c>
      <c r="CI1023" s="7">
        <f t="shared" ref="CI1023:CL1025" si="1274">SUM(AK1023,AU1023,BE1023,BO1023,BT1023)</f>
        <v>0</v>
      </c>
      <c r="CJ1023" s="7">
        <f t="shared" si="1274"/>
        <v>0</v>
      </c>
      <c r="CK1023" s="7">
        <f t="shared" si="1274"/>
        <v>0</v>
      </c>
      <c r="CL1023" s="7">
        <f t="shared" si="1274"/>
        <v>0</v>
      </c>
      <c r="CM1023" s="33" t="s">
        <v>77</v>
      </c>
    </row>
    <row r="1024" spans="1:91" s="9" customFormat="1" ht="47.25" x14ac:dyDescent="0.25">
      <c r="A1024" s="24" t="s">
        <v>2063</v>
      </c>
      <c r="B1024" s="17" t="s">
        <v>157</v>
      </c>
      <c r="C1024" s="2" t="s">
        <v>76</v>
      </c>
      <c r="D1024" s="6" t="s">
        <v>77</v>
      </c>
      <c r="E1024" s="13" t="s">
        <v>77</v>
      </c>
      <c r="F1024" s="13" t="s">
        <v>77</v>
      </c>
      <c r="G1024" s="13" t="s">
        <v>77</v>
      </c>
      <c r="H1024" s="26" t="s">
        <v>77</v>
      </c>
      <c r="I1024" s="26" t="s">
        <v>77</v>
      </c>
      <c r="J1024" s="3" t="s">
        <v>77</v>
      </c>
      <c r="K1024" s="26" t="s">
        <v>77</v>
      </c>
      <c r="L1024" s="26" t="s">
        <v>77</v>
      </c>
      <c r="M1024" s="3" t="s">
        <v>77</v>
      </c>
      <c r="N1024" s="26" t="s">
        <v>77</v>
      </c>
      <c r="O1024" s="3">
        <v>0</v>
      </c>
      <c r="P1024" s="3">
        <v>0</v>
      </c>
      <c r="Q1024" s="3">
        <v>0</v>
      </c>
      <c r="R1024" s="3">
        <v>0</v>
      </c>
      <c r="S1024" s="3">
        <v>0</v>
      </c>
      <c r="T1024" s="3">
        <v>0</v>
      </c>
      <c r="U1024" s="7">
        <v>0</v>
      </c>
      <c r="V1024" s="7">
        <v>0</v>
      </c>
      <c r="W1024" s="7">
        <v>0</v>
      </c>
      <c r="X1024" s="7">
        <v>0</v>
      </c>
      <c r="Y1024" s="7"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0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3" t="s">
        <v>77</v>
      </c>
      <c r="BY1024" s="3" t="s">
        <v>77</v>
      </c>
      <c r="BZ1024" s="3" t="s">
        <v>77</v>
      </c>
      <c r="CA1024" s="3" t="s">
        <v>77</v>
      </c>
      <c r="CB1024" s="3" t="s">
        <v>77</v>
      </c>
      <c r="CC1024" s="7">
        <f t="shared" si="1273"/>
        <v>0</v>
      </c>
      <c r="CD1024" s="7">
        <f t="shared" si="1273"/>
        <v>0</v>
      </c>
      <c r="CE1024" s="7">
        <f t="shared" si="1273"/>
        <v>0</v>
      </c>
      <c r="CF1024" s="7">
        <f t="shared" si="1273"/>
        <v>0</v>
      </c>
      <c r="CG1024" s="7">
        <f t="shared" si="1273"/>
        <v>0</v>
      </c>
      <c r="CH1024" s="7">
        <f>SUM(AJ1024,AT1024,BD1024,BN1024,BS1024)</f>
        <v>0</v>
      </c>
      <c r="CI1024" s="7">
        <f t="shared" si="1274"/>
        <v>0</v>
      </c>
      <c r="CJ1024" s="7">
        <f t="shared" si="1274"/>
        <v>0</v>
      </c>
      <c r="CK1024" s="7">
        <f t="shared" si="1274"/>
        <v>0</v>
      </c>
      <c r="CL1024" s="7">
        <f t="shared" si="1274"/>
        <v>0</v>
      </c>
      <c r="CM1024" s="33" t="s">
        <v>77</v>
      </c>
    </row>
    <row r="1025" spans="1:91" s="9" customFormat="1" ht="47.25" x14ac:dyDescent="0.25">
      <c r="A1025" s="24" t="s">
        <v>2064</v>
      </c>
      <c r="B1025" s="19" t="s">
        <v>158</v>
      </c>
      <c r="C1025" s="2" t="s">
        <v>76</v>
      </c>
      <c r="D1025" s="6" t="s">
        <v>77</v>
      </c>
      <c r="E1025" s="13" t="s">
        <v>77</v>
      </c>
      <c r="F1025" s="13" t="s">
        <v>77</v>
      </c>
      <c r="G1025" s="13" t="s">
        <v>77</v>
      </c>
      <c r="H1025" s="26" t="s">
        <v>77</v>
      </c>
      <c r="I1025" s="26" t="s">
        <v>77</v>
      </c>
      <c r="J1025" s="3" t="s">
        <v>77</v>
      </c>
      <c r="K1025" s="26" t="s">
        <v>77</v>
      </c>
      <c r="L1025" s="26" t="s">
        <v>77</v>
      </c>
      <c r="M1025" s="3" t="s">
        <v>77</v>
      </c>
      <c r="N1025" s="26" t="s">
        <v>77</v>
      </c>
      <c r="O1025" s="3">
        <v>0</v>
      </c>
      <c r="P1025" s="3">
        <v>0</v>
      </c>
      <c r="Q1025" s="3">
        <v>0</v>
      </c>
      <c r="R1025" s="3">
        <v>0</v>
      </c>
      <c r="S1025" s="3">
        <v>0</v>
      </c>
      <c r="T1025" s="3">
        <v>0</v>
      </c>
      <c r="U1025" s="7">
        <v>0</v>
      </c>
      <c r="V1025" s="7">
        <v>0</v>
      </c>
      <c r="W1025" s="7">
        <v>0</v>
      </c>
      <c r="X1025" s="7">
        <v>0</v>
      </c>
      <c r="Y1025" s="7"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0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0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0</v>
      </c>
      <c r="BU1025" s="7">
        <v>0</v>
      </c>
      <c r="BV1025" s="7">
        <v>0</v>
      </c>
      <c r="BW1025" s="7">
        <v>0</v>
      </c>
      <c r="BX1025" s="3" t="s">
        <v>77</v>
      </c>
      <c r="BY1025" s="3" t="s">
        <v>77</v>
      </c>
      <c r="BZ1025" s="3" t="s">
        <v>77</v>
      </c>
      <c r="CA1025" s="3" t="s">
        <v>77</v>
      </c>
      <c r="CB1025" s="3" t="s">
        <v>77</v>
      </c>
      <c r="CC1025" s="7">
        <f t="shared" si="1273"/>
        <v>0</v>
      </c>
      <c r="CD1025" s="7">
        <f t="shared" si="1273"/>
        <v>0</v>
      </c>
      <c r="CE1025" s="7">
        <f t="shared" si="1273"/>
        <v>0</v>
      </c>
      <c r="CF1025" s="7">
        <f t="shared" si="1273"/>
        <v>0</v>
      </c>
      <c r="CG1025" s="7">
        <f t="shared" si="1273"/>
        <v>0</v>
      </c>
      <c r="CH1025" s="7">
        <f>SUM(AJ1025,AT1025,BD1025,BN1025,BS1025)</f>
        <v>0</v>
      </c>
      <c r="CI1025" s="7">
        <f t="shared" si="1274"/>
        <v>0</v>
      </c>
      <c r="CJ1025" s="7">
        <f t="shared" si="1274"/>
        <v>0</v>
      </c>
      <c r="CK1025" s="7">
        <f t="shared" si="1274"/>
        <v>0</v>
      </c>
      <c r="CL1025" s="7">
        <f t="shared" si="1274"/>
        <v>0</v>
      </c>
      <c r="CM1025" s="33" t="s">
        <v>77</v>
      </c>
    </row>
    <row r="1026" spans="1:91" s="9" customFormat="1" x14ac:dyDescent="0.25">
      <c r="A1026" s="24" t="s">
        <v>709</v>
      </c>
      <c r="B1026" s="17" t="s">
        <v>159</v>
      </c>
      <c r="C1026" s="25" t="s">
        <v>76</v>
      </c>
      <c r="D1026" s="6" t="s">
        <v>77</v>
      </c>
      <c r="E1026" s="13" t="s">
        <v>77</v>
      </c>
      <c r="F1026" s="13" t="s">
        <v>77</v>
      </c>
      <c r="G1026" s="13" t="s">
        <v>77</v>
      </c>
      <c r="H1026" s="3">
        <f>SUM(H1027,H1028,H1029,H1030)</f>
        <v>2537.1448105999998</v>
      </c>
      <c r="I1026" s="3">
        <f>SUM(I1027,I1028,I1029,I1030)</f>
        <v>2537.1448105999998</v>
      </c>
      <c r="J1026" s="3" t="s">
        <v>77</v>
      </c>
      <c r="K1026" s="3">
        <f>SUM(K1027,K1028,K1029,K1030)</f>
        <v>2537.1448105999998</v>
      </c>
      <c r="L1026" s="3">
        <f>SUM(L1027,L1028,L1029,L1030)</f>
        <v>2537.1448105999998</v>
      </c>
      <c r="M1026" s="3" t="s">
        <v>77</v>
      </c>
      <c r="N1026" s="26" t="s">
        <v>77</v>
      </c>
      <c r="O1026" s="3">
        <f t="shared" ref="O1026:AO1026" si="1275">O1027+O1028+O1029+O1030</f>
        <v>1767.3076407100002</v>
      </c>
      <c r="P1026" s="3">
        <f t="shared" si="1275"/>
        <v>2606.3627588509999</v>
      </c>
      <c r="Q1026" s="3">
        <f t="shared" si="1275"/>
        <v>2407.2153432330001</v>
      </c>
      <c r="R1026" s="3">
        <f t="shared" si="1275"/>
        <v>824.2738977089997</v>
      </c>
      <c r="S1026" s="3">
        <f t="shared" si="1275"/>
        <v>824.2738977089997</v>
      </c>
      <c r="T1026" s="3">
        <f t="shared" si="1275"/>
        <v>639.90770252299967</v>
      </c>
      <c r="U1026" s="7">
        <f t="shared" si="1275"/>
        <v>152.49850368</v>
      </c>
      <c r="V1026" s="7">
        <f t="shared" si="1275"/>
        <v>0</v>
      </c>
      <c r="W1026" s="7">
        <f t="shared" si="1275"/>
        <v>0</v>
      </c>
      <c r="X1026" s="7">
        <f t="shared" si="1275"/>
        <v>127.70391973333335</v>
      </c>
      <c r="Y1026" s="7">
        <f t="shared" si="1275"/>
        <v>24.794583946666641</v>
      </c>
      <c r="Z1026" s="7">
        <f t="shared" si="1275"/>
        <v>49.646322810000001</v>
      </c>
      <c r="AA1026" s="7">
        <f t="shared" si="1275"/>
        <v>0</v>
      </c>
      <c r="AB1026" s="7">
        <f t="shared" si="1275"/>
        <v>0</v>
      </c>
      <c r="AC1026" s="7">
        <f t="shared" si="1275"/>
        <v>42.748864900000001</v>
      </c>
      <c r="AD1026" s="7">
        <f t="shared" si="1275"/>
        <v>6.89745791</v>
      </c>
      <c r="AE1026" s="7">
        <f t="shared" si="1275"/>
        <v>138.99515589399999</v>
      </c>
      <c r="AF1026" s="7">
        <f t="shared" si="1275"/>
        <v>0</v>
      </c>
      <c r="AG1026" s="7">
        <f t="shared" si="1275"/>
        <v>0</v>
      </c>
      <c r="AH1026" s="7">
        <f t="shared" si="1275"/>
        <v>116.41986666666668</v>
      </c>
      <c r="AI1026" s="7">
        <f t="shared" si="1275"/>
        <v>22.575289227333329</v>
      </c>
      <c r="AJ1026" s="7">
        <f t="shared" si="1275"/>
        <v>68.964062937999998</v>
      </c>
      <c r="AK1026" s="7">
        <f t="shared" si="1275"/>
        <v>0</v>
      </c>
      <c r="AL1026" s="7">
        <f t="shared" si="1275"/>
        <v>0</v>
      </c>
      <c r="AM1026" s="7">
        <f t="shared" si="1275"/>
        <v>57.78349158333333</v>
      </c>
      <c r="AN1026" s="7">
        <f t="shared" si="1275"/>
        <v>11.180571354666668</v>
      </c>
      <c r="AO1026" s="7">
        <f t="shared" si="1275"/>
        <v>92.758935999999991</v>
      </c>
      <c r="AP1026" s="7">
        <f t="shared" ref="AP1026:BU1026" si="1276">AP1027+AP1028+AP1029+AP1030</f>
        <v>0</v>
      </c>
      <c r="AQ1026" s="7">
        <f t="shared" si="1276"/>
        <v>0</v>
      </c>
      <c r="AR1026" s="7">
        <f t="shared" si="1276"/>
        <v>77.299113333333338</v>
      </c>
      <c r="AS1026" s="7">
        <f t="shared" si="1276"/>
        <v>15.459822666666653</v>
      </c>
      <c r="AT1026" s="7">
        <f t="shared" si="1276"/>
        <v>44.176935999999998</v>
      </c>
      <c r="AU1026" s="7">
        <f t="shared" si="1276"/>
        <v>0</v>
      </c>
      <c r="AV1026" s="7">
        <f t="shared" si="1276"/>
        <v>0</v>
      </c>
      <c r="AW1026" s="7">
        <f t="shared" si="1276"/>
        <v>36.814113333333324</v>
      </c>
      <c r="AX1026" s="7">
        <f t="shared" si="1276"/>
        <v>7.3628226666666734</v>
      </c>
      <c r="AY1026" s="7">
        <f t="shared" si="1276"/>
        <v>130.97620620000001</v>
      </c>
      <c r="AZ1026" s="7">
        <f t="shared" si="1276"/>
        <v>0</v>
      </c>
      <c r="BA1026" s="7">
        <f t="shared" si="1276"/>
        <v>0</v>
      </c>
      <c r="BB1026" s="7">
        <f t="shared" si="1276"/>
        <v>109.98017183333334</v>
      </c>
      <c r="BC1026" s="7">
        <f t="shared" si="1276"/>
        <v>20.996034366666663</v>
      </c>
      <c r="BD1026" s="7">
        <f t="shared" si="1276"/>
        <v>73.324441100000001</v>
      </c>
      <c r="BE1026" s="7">
        <f t="shared" si="1276"/>
        <v>0</v>
      </c>
      <c r="BF1026" s="7">
        <f t="shared" si="1276"/>
        <v>0</v>
      </c>
      <c r="BG1026" s="7">
        <f t="shared" si="1276"/>
        <v>61.905613333333342</v>
      </c>
      <c r="BH1026" s="7">
        <f t="shared" si="1276"/>
        <v>11.418827766666656</v>
      </c>
      <c r="BI1026" s="7">
        <f t="shared" si="1276"/>
        <v>65.183599999999998</v>
      </c>
      <c r="BJ1026" s="7">
        <f t="shared" si="1276"/>
        <v>0</v>
      </c>
      <c r="BK1026" s="7">
        <f t="shared" si="1276"/>
        <v>0</v>
      </c>
      <c r="BL1026" s="7">
        <f t="shared" si="1276"/>
        <v>54.56966666666667</v>
      </c>
      <c r="BM1026" s="7">
        <f t="shared" si="1276"/>
        <v>10.613933333333327</v>
      </c>
      <c r="BN1026" s="7">
        <f t="shared" si="1276"/>
        <v>66.967600000000004</v>
      </c>
      <c r="BO1026" s="7">
        <f t="shared" si="1276"/>
        <v>0</v>
      </c>
      <c r="BP1026" s="7">
        <f t="shared" si="1276"/>
        <v>0</v>
      </c>
      <c r="BQ1026" s="7">
        <f t="shared" si="1276"/>
        <v>56.056333333333335</v>
      </c>
      <c r="BR1026" s="7">
        <f t="shared" si="1276"/>
        <v>10.911266666666666</v>
      </c>
      <c r="BS1026" s="7">
        <f t="shared" si="1276"/>
        <v>50.65151199999999</v>
      </c>
      <c r="BT1026" s="7">
        <f t="shared" si="1276"/>
        <v>0</v>
      </c>
      <c r="BU1026" s="7">
        <f t="shared" si="1276"/>
        <v>0</v>
      </c>
      <c r="BV1026" s="7">
        <f t="shared" ref="BV1026:BW1026" si="1277">BV1027+BV1028+BV1029+BV1030</f>
        <v>42.209593333333324</v>
      </c>
      <c r="BW1026" s="7">
        <f t="shared" si="1277"/>
        <v>8.4419186666666661</v>
      </c>
      <c r="BX1026" s="3" t="s">
        <v>77</v>
      </c>
      <c r="BY1026" s="3" t="s">
        <v>77</v>
      </c>
      <c r="BZ1026" s="3" t="s">
        <v>77</v>
      </c>
      <c r="CA1026" s="3" t="s">
        <v>77</v>
      </c>
      <c r="CB1026" s="3" t="s">
        <v>77</v>
      </c>
      <c r="CC1026" s="7">
        <f t="shared" ref="CC1026:CL1026" si="1278">CC1027+CC1028+CC1029+CC1030</f>
        <v>478.56541009399996</v>
      </c>
      <c r="CD1026" s="7">
        <f t="shared" si="1278"/>
        <v>0</v>
      </c>
      <c r="CE1026" s="7">
        <f t="shared" si="1278"/>
        <v>0</v>
      </c>
      <c r="CF1026" s="7">
        <f t="shared" si="1278"/>
        <v>400.47841183333333</v>
      </c>
      <c r="CG1026" s="7">
        <f t="shared" si="1278"/>
        <v>78.086998260666633</v>
      </c>
      <c r="CH1026" s="7">
        <f t="shared" si="1278"/>
        <v>304.08455203799997</v>
      </c>
      <c r="CI1026" s="7">
        <f t="shared" si="1278"/>
        <v>0</v>
      </c>
      <c r="CJ1026" s="7">
        <f t="shared" si="1278"/>
        <v>0</v>
      </c>
      <c r="CK1026" s="7">
        <f t="shared" si="1278"/>
        <v>254.76914491666665</v>
      </c>
      <c r="CL1026" s="7">
        <f t="shared" si="1278"/>
        <v>49.31540712133333</v>
      </c>
      <c r="CM1026" s="33" t="s">
        <v>77</v>
      </c>
    </row>
    <row r="1027" spans="1:91" s="9" customFormat="1" ht="31.5" x14ac:dyDescent="0.25">
      <c r="A1027" s="1" t="s">
        <v>710</v>
      </c>
      <c r="B1027" s="17" t="s">
        <v>160</v>
      </c>
      <c r="C1027" s="25" t="s">
        <v>76</v>
      </c>
      <c r="D1027" s="6" t="s">
        <v>77</v>
      </c>
      <c r="E1027" s="13" t="s">
        <v>77</v>
      </c>
      <c r="F1027" s="13" t="s">
        <v>77</v>
      </c>
      <c r="G1027" s="13" t="s">
        <v>77</v>
      </c>
      <c r="H1027" s="26" t="s">
        <v>77</v>
      </c>
      <c r="I1027" s="26" t="s">
        <v>77</v>
      </c>
      <c r="J1027" s="3" t="s">
        <v>77</v>
      </c>
      <c r="K1027" s="26" t="s">
        <v>77</v>
      </c>
      <c r="L1027" s="26" t="s">
        <v>77</v>
      </c>
      <c r="M1027" s="3" t="s">
        <v>77</v>
      </c>
      <c r="N1027" s="26" t="s">
        <v>77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7">
        <v>0</v>
      </c>
      <c r="V1027" s="7">
        <v>0</v>
      </c>
      <c r="W1027" s="7">
        <v>0</v>
      </c>
      <c r="X1027" s="7">
        <v>0</v>
      </c>
      <c r="Y1027" s="7"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0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0</v>
      </c>
      <c r="AT1027" s="7">
        <v>0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0</v>
      </c>
      <c r="BA1027" s="7">
        <v>0</v>
      </c>
      <c r="BB1027" s="7">
        <v>0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3" t="s">
        <v>77</v>
      </c>
      <c r="BY1027" s="3" t="s">
        <v>77</v>
      </c>
      <c r="BZ1027" s="3" t="s">
        <v>77</v>
      </c>
      <c r="CA1027" s="3" t="s">
        <v>77</v>
      </c>
      <c r="CB1027" s="3" t="s">
        <v>77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0</v>
      </c>
      <c r="CJ1027" s="7">
        <v>0</v>
      </c>
      <c r="CK1027" s="7">
        <v>0</v>
      </c>
      <c r="CL1027" s="7">
        <v>0</v>
      </c>
      <c r="CM1027" s="33" t="s">
        <v>77</v>
      </c>
    </row>
    <row r="1028" spans="1:91" s="9" customFormat="1" ht="31.5" x14ac:dyDescent="0.25">
      <c r="A1028" s="1" t="s">
        <v>711</v>
      </c>
      <c r="B1028" s="17" t="s">
        <v>161</v>
      </c>
      <c r="C1028" s="25" t="s">
        <v>76</v>
      </c>
      <c r="D1028" s="6" t="s">
        <v>77</v>
      </c>
      <c r="E1028" s="13" t="s">
        <v>77</v>
      </c>
      <c r="F1028" s="13" t="s">
        <v>77</v>
      </c>
      <c r="G1028" s="13" t="s">
        <v>77</v>
      </c>
      <c r="H1028" s="26" t="s">
        <v>77</v>
      </c>
      <c r="I1028" s="26" t="s">
        <v>77</v>
      </c>
      <c r="J1028" s="3" t="s">
        <v>77</v>
      </c>
      <c r="K1028" s="26" t="s">
        <v>77</v>
      </c>
      <c r="L1028" s="26" t="s">
        <v>77</v>
      </c>
      <c r="M1028" s="3" t="s">
        <v>77</v>
      </c>
      <c r="N1028" s="26" t="s">
        <v>77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7">
        <v>0</v>
      </c>
      <c r="V1028" s="7">
        <v>0</v>
      </c>
      <c r="W1028" s="7">
        <v>0</v>
      </c>
      <c r="X1028" s="7">
        <v>0</v>
      </c>
      <c r="Y1028" s="7">
        <v>0</v>
      </c>
      <c r="Z1028" s="7">
        <v>0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0</v>
      </c>
      <c r="BX1028" s="3" t="s">
        <v>77</v>
      </c>
      <c r="BY1028" s="3" t="s">
        <v>77</v>
      </c>
      <c r="BZ1028" s="3" t="s">
        <v>77</v>
      </c>
      <c r="CA1028" s="3" t="s">
        <v>77</v>
      </c>
      <c r="CB1028" s="3" t="s">
        <v>77</v>
      </c>
      <c r="CC1028" s="7">
        <f t="shared" ref="CC1028:CG1029" si="1279">AE1028+AO1028+AY1028+BI1028+BS1028</f>
        <v>0</v>
      </c>
      <c r="CD1028" s="7">
        <f t="shared" si="1279"/>
        <v>0</v>
      </c>
      <c r="CE1028" s="7">
        <f t="shared" si="1279"/>
        <v>0</v>
      </c>
      <c r="CF1028" s="7">
        <f t="shared" si="1279"/>
        <v>0</v>
      </c>
      <c r="CG1028" s="7">
        <f t="shared" si="1279"/>
        <v>0</v>
      </c>
      <c r="CH1028" s="7">
        <f>SUM(AJ1028,AT1028,BD1028,BN1028,BS1028)</f>
        <v>0</v>
      </c>
      <c r="CI1028" s="7">
        <f t="shared" ref="CI1028:CL1029" si="1280">SUM(AK1028,AU1028,BE1028,BO1028,BT1028)</f>
        <v>0</v>
      </c>
      <c r="CJ1028" s="7">
        <f t="shared" si="1280"/>
        <v>0</v>
      </c>
      <c r="CK1028" s="7">
        <f t="shared" si="1280"/>
        <v>0</v>
      </c>
      <c r="CL1028" s="7">
        <f t="shared" si="1280"/>
        <v>0</v>
      </c>
      <c r="CM1028" s="33" t="s">
        <v>77</v>
      </c>
    </row>
    <row r="1029" spans="1:91" s="9" customFormat="1" ht="31.5" x14ac:dyDescent="0.25">
      <c r="A1029" s="1" t="s">
        <v>712</v>
      </c>
      <c r="B1029" s="17" t="s">
        <v>163</v>
      </c>
      <c r="C1029" s="25" t="s">
        <v>76</v>
      </c>
      <c r="D1029" s="6" t="s">
        <v>77</v>
      </c>
      <c r="E1029" s="13" t="s">
        <v>77</v>
      </c>
      <c r="F1029" s="13" t="s">
        <v>77</v>
      </c>
      <c r="G1029" s="13" t="s">
        <v>77</v>
      </c>
      <c r="H1029" s="26" t="s">
        <v>77</v>
      </c>
      <c r="I1029" s="26" t="s">
        <v>77</v>
      </c>
      <c r="J1029" s="3" t="s">
        <v>77</v>
      </c>
      <c r="K1029" s="26" t="s">
        <v>77</v>
      </c>
      <c r="L1029" s="26" t="s">
        <v>77</v>
      </c>
      <c r="M1029" s="3" t="s">
        <v>77</v>
      </c>
      <c r="N1029" s="26" t="s">
        <v>77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7">
        <v>0</v>
      </c>
      <c r="V1029" s="7">
        <v>0</v>
      </c>
      <c r="W1029" s="7">
        <v>0</v>
      </c>
      <c r="X1029" s="7">
        <v>0</v>
      </c>
      <c r="Y1029" s="7">
        <v>0</v>
      </c>
      <c r="Z1029" s="7">
        <v>0</v>
      </c>
      <c r="AA1029" s="7">
        <v>0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0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0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0</v>
      </c>
      <c r="BH1029" s="7">
        <v>0</v>
      </c>
      <c r="BI1029" s="7">
        <v>0</v>
      </c>
      <c r="BJ1029" s="7">
        <v>0</v>
      </c>
      <c r="BK1029" s="7">
        <v>0</v>
      </c>
      <c r="BL1029" s="7">
        <v>0</v>
      </c>
      <c r="BM1029" s="7">
        <v>0</v>
      </c>
      <c r="BN1029" s="7">
        <v>0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0</v>
      </c>
      <c r="BU1029" s="7">
        <v>0</v>
      </c>
      <c r="BV1029" s="7">
        <v>0</v>
      </c>
      <c r="BW1029" s="7">
        <v>0</v>
      </c>
      <c r="BX1029" s="3" t="s">
        <v>77</v>
      </c>
      <c r="BY1029" s="3" t="s">
        <v>77</v>
      </c>
      <c r="BZ1029" s="3" t="s">
        <v>77</v>
      </c>
      <c r="CA1029" s="3" t="s">
        <v>77</v>
      </c>
      <c r="CB1029" s="3" t="s">
        <v>77</v>
      </c>
      <c r="CC1029" s="7">
        <f t="shared" si="1279"/>
        <v>0</v>
      </c>
      <c r="CD1029" s="7">
        <f t="shared" si="1279"/>
        <v>0</v>
      </c>
      <c r="CE1029" s="7">
        <f t="shared" si="1279"/>
        <v>0</v>
      </c>
      <c r="CF1029" s="7">
        <f t="shared" si="1279"/>
        <v>0</v>
      </c>
      <c r="CG1029" s="7">
        <f t="shared" si="1279"/>
        <v>0</v>
      </c>
      <c r="CH1029" s="7">
        <f>SUM(AJ1029,AT1029,BD1029,BN1029,BS1029)</f>
        <v>0</v>
      </c>
      <c r="CI1029" s="7">
        <f t="shared" si="1280"/>
        <v>0</v>
      </c>
      <c r="CJ1029" s="7">
        <f t="shared" si="1280"/>
        <v>0</v>
      </c>
      <c r="CK1029" s="7">
        <f t="shared" si="1280"/>
        <v>0</v>
      </c>
      <c r="CL1029" s="7">
        <f t="shared" si="1280"/>
        <v>0</v>
      </c>
      <c r="CM1029" s="33" t="s">
        <v>77</v>
      </c>
    </row>
    <row r="1030" spans="1:91" s="9" customFormat="1" x14ac:dyDescent="0.25">
      <c r="A1030" s="1" t="s">
        <v>713</v>
      </c>
      <c r="B1030" s="17" t="s">
        <v>164</v>
      </c>
      <c r="C1030" s="25" t="s">
        <v>76</v>
      </c>
      <c r="D1030" s="6" t="s">
        <v>77</v>
      </c>
      <c r="E1030" s="13" t="s">
        <v>77</v>
      </c>
      <c r="F1030" s="13" t="s">
        <v>77</v>
      </c>
      <c r="G1030" s="13" t="s">
        <v>77</v>
      </c>
      <c r="H1030" s="3">
        <f>SUM(H1031:H1033)</f>
        <v>2537.1448105999998</v>
      </c>
      <c r="I1030" s="3">
        <f>SUM(I1031:I1033)</f>
        <v>2537.1448105999998</v>
      </c>
      <c r="J1030" s="3" t="s">
        <v>77</v>
      </c>
      <c r="K1030" s="3">
        <f>SUM(K1031:K1033)</f>
        <v>2537.1448105999998</v>
      </c>
      <c r="L1030" s="3">
        <f>SUM(L1031:L1033)</f>
        <v>2537.1448105999998</v>
      </c>
      <c r="M1030" s="3" t="s">
        <v>77</v>
      </c>
      <c r="N1030" s="26" t="s">
        <v>77</v>
      </c>
      <c r="O1030" s="3">
        <f t="shared" ref="O1030:AT1030" si="1281">SUM(O1031:O1033)</f>
        <v>1767.3076407100002</v>
      </c>
      <c r="P1030" s="3">
        <f t="shared" si="1281"/>
        <v>2606.3627588509999</v>
      </c>
      <c r="Q1030" s="3">
        <f t="shared" si="1281"/>
        <v>2407.2153432330001</v>
      </c>
      <c r="R1030" s="3">
        <f t="shared" si="1281"/>
        <v>824.2738977089997</v>
      </c>
      <c r="S1030" s="3">
        <f t="shared" si="1281"/>
        <v>824.2738977089997</v>
      </c>
      <c r="T1030" s="3">
        <f t="shared" si="1281"/>
        <v>639.90770252299967</v>
      </c>
      <c r="U1030" s="7">
        <f t="shared" si="1281"/>
        <v>152.49850368</v>
      </c>
      <c r="V1030" s="7">
        <f t="shared" si="1281"/>
        <v>0</v>
      </c>
      <c r="W1030" s="7">
        <f t="shared" si="1281"/>
        <v>0</v>
      </c>
      <c r="X1030" s="7">
        <f t="shared" si="1281"/>
        <v>127.70391973333335</v>
      </c>
      <c r="Y1030" s="7">
        <f t="shared" si="1281"/>
        <v>24.794583946666641</v>
      </c>
      <c r="Z1030" s="7">
        <f t="shared" si="1281"/>
        <v>49.646322810000001</v>
      </c>
      <c r="AA1030" s="7">
        <f t="shared" si="1281"/>
        <v>0</v>
      </c>
      <c r="AB1030" s="7">
        <f t="shared" si="1281"/>
        <v>0</v>
      </c>
      <c r="AC1030" s="7">
        <f t="shared" si="1281"/>
        <v>42.748864900000001</v>
      </c>
      <c r="AD1030" s="7">
        <f t="shared" si="1281"/>
        <v>6.89745791</v>
      </c>
      <c r="AE1030" s="7">
        <f t="shared" si="1281"/>
        <v>138.99515589399999</v>
      </c>
      <c r="AF1030" s="7">
        <f t="shared" si="1281"/>
        <v>0</v>
      </c>
      <c r="AG1030" s="7">
        <f t="shared" si="1281"/>
        <v>0</v>
      </c>
      <c r="AH1030" s="7">
        <f t="shared" si="1281"/>
        <v>116.41986666666668</v>
      </c>
      <c r="AI1030" s="7">
        <f t="shared" si="1281"/>
        <v>22.575289227333329</v>
      </c>
      <c r="AJ1030" s="7">
        <f t="shared" si="1281"/>
        <v>68.964062937999998</v>
      </c>
      <c r="AK1030" s="7">
        <f t="shared" si="1281"/>
        <v>0</v>
      </c>
      <c r="AL1030" s="7">
        <f t="shared" si="1281"/>
        <v>0</v>
      </c>
      <c r="AM1030" s="7">
        <f t="shared" si="1281"/>
        <v>57.78349158333333</v>
      </c>
      <c r="AN1030" s="7">
        <f t="shared" si="1281"/>
        <v>11.180571354666668</v>
      </c>
      <c r="AO1030" s="7">
        <f t="shared" si="1281"/>
        <v>92.758935999999991</v>
      </c>
      <c r="AP1030" s="7">
        <f t="shared" si="1281"/>
        <v>0</v>
      </c>
      <c r="AQ1030" s="7">
        <f t="shared" si="1281"/>
        <v>0</v>
      </c>
      <c r="AR1030" s="7">
        <f t="shared" si="1281"/>
        <v>77.299113333333338</v>
      </c>
      <c r="AS1030" s="7">
        <f t="shared" si="1281"/>
        <v>15.459822666666653</v>
      </c>
      <c r="AT1030" s="7">
        <f t="shared" si="1281"/>
        <v>44.176935999999998</v>
      </c>
      <c r="AU1030" s="7">
        <f t="shared" ref="AU1030:BW1030" si="1282">SUM(AU1031:AU1033)</f>
        <v>0</v>
      </c>
      <c r="AV1030" s="7">
        <f t="shared" si="1282"/>
        <v>0</v>
      </c>
      <c r="AW1030" s="7">
        <f t="shared" si="1282"/>
        <v>36.814113333333324</v>
      </c>
      <c r="AX1030" s="7">
        <f t="shared" si="1282"/>
        <v>7.3628226666666734</v>
      </c>
      <c r="AY1030" s="7">
        <f t="shared" si="1282"/>
        <v>130.97620620000001</v>
      </c>
      <c r="AZ1030" s="7">
        <f t="shared" si="1282"/>
        <v>0</v>
      </c>
      <c r="BA1030" s="7">
        <f t="shared" si="1282"/>
        <v>0</v>
      </c>
      <c r="BB1030" s="7">
        <f t="shared" si="1282"/>
        <v>109.98017183333334</v>
      </c>
      <c r="BC1030" s="7">
        <f t="shared" si="1282"/>
        <v>20.996034366666663</v>
      </c>
      <c r="BD1030" s="7">
        <f t="shared" si="1282"/>
        <v>73.324441100000001</v>
      </c>
      <c r="BE1030" s="7">
        <f t="shared" si="1282"/>
        <v>0</v>
      </c>
      <c r="BF1030" s="7">
        <f t="shared" si="1282"/>
        <v>0</v>
      </c>
      <c r="BG1030" s="7">
        <f t="shared" si="1282"/>
        <v>61.905613333333342</v>
      </c>
      <c r="BH1030" s="7">
        <f t="shared" si="1282"/>
        <v>11.418827766666656</v>
      </c>
      <c r="BI1030" s="7">
        <f t="shared" si="1282"/>
        <v>65.183599999999998</v>
      </c>
      <c r="BJ1030" s="7">
        <f t="shared" si="1282"/>
        <v>0</v>
      </c>
      <c r="BK1030" s="7">
        <f t="shared" si="1282"/>
        <v>0</v>
      </c>
      <c r="BL1030" s="7">
        <f t="shared" si="1282"/>
        <v>54.56966666666667</v>
      </c>
      <c r="BM1030" s="7">
        <f t="shared" si="1282"/>
        <v>10.613933333333327</v>
      </c>
      <c r="BN1030" s="7">
        <f t="shared" si="1282"/>
        <v>66.967600000000004</v>
      </c>
      <c r="BO1030" s="7">
        <f t="shared" si="1282"/>
        <v>0</v>
      </c>
      <c r="BP1030" s="7">
        <f t="shared" si="1282"/>
        <v>0</v>
      </c>
      <c r="BQ1030" s="7">
        <f t="shared" si="1282"/>
        <v>56.056333333333335</v>
      </c>
      <c r="BR1030" s="7">
        <f t="shared" si="1282"/>
        <v>10.911266666666666</v>
      </c>
      <c r="BS1030" s="7">
        <f t="shared" si="1282"/>
        <v>50.65151199999999</v>
      </c>
      <c r="BT1030" s="7">
        <f t="shared" si="1282"/>
        <v>0</v>
      </c>
      <c r="BU1030" s="7">
        <f t="shared" si="1282"/>
        <v>0</v>
      </c>
      <c r="BV1030" s="7">
        <f t="shared" si="1282"/>
        <v>42.209593333333324</v>
      </c>
      <c r="BW1030" s="7">
        <f t="shared" si="1282"/>
        <v>8.4419186666666661</v>
      </c>
      <c r="BX1030" s="3" t="s">
        <v>77</v>
      </c>
      <c r="BY1030" s="3" t="s">
        <v>77</v>
      </c>
      <c r="BZ1030" s="3" t="s">
        <v>77</v>
      </c>
      <c r="CA1030" s="3" t="s">
        <v>77</v>
      </c>
      <c r="CB1030" s="3" t="s">
        <v>77</v>
      </c>
      <c r="CC1030" s="7">
        <f t="shared" ref="CC1030:CL1030" si="1283">SUM(CC1031:CC1033)</f>
        <v>478.56541009399996</v>
      </c>
      <c r="CD1030" s="7">
        <f t="shared" si="1283"/>
        <v>0</v>
      </c>
      <c r="CE1030" s="7">
        <f t="shared" si="1283"/>
        <v>0</v>
      </c>
      <c r="CF1030" s="7">
        <f t="shared" si="1283"/>
        <v>400.47841183333333</v>
      </c>
      <c r="CG1030" s="7">
        <f t="shared" si="1283"/>
        <v>78.086998260666633</v>
      </c>
      <c r="CH1030" s="7">
        <f t="shared" si="1283"/>
        <v>304.08455203799997</v>
      </c>
      <c r="CI1030" s="7">
        <f t="shared" si="1283"/>
        <v>0</v>
      </c>
      <c r="CJ1030" s="7">
        <f t="shared" si="1283"/>
        <v>0</v>
      </c>
      <c r="CK1030" s="7">
        <f t="shared" si="1283"/>
        <v>254.76914491666665</v>
      </c>
      <c r="CL1030" s="7">
        <f t="shared" si="1283"/>
        <v>49.31540712133333</v>
      </c>
      <c r="CM1030" s="146" t="s">
        <v>77</v>
      </c>
    </row>
    <row r="1031" spans="1:91" s="9" customFormat="1" ht="173.25" customHeight="1" x14ac:dyDescent="0.25">
      <c r="A1031" s="44" t="s">
        <v>713</v>
      </c>
      <c r="B1031" s="45" t="s">
        <v>917</v>
      </c>
      <c r="C1031" s="103" t="s">
        <v>458</v>
      </c>
      <c r="D1031" s="83" t="s">
        <v>110</v>
      </c>
      <c r="E1031" s="13">
        <v>2010</v>
      </c>
      <c r="F1031" s="13">
        <v>2026</v>
      </c>
      <c r="G1031" s="13">
        <v>2026</v>
      </c>
      <c r="H1031" s="107">
        <v>2134.1836005999999</v>
      </c>
      <c r="I1031" s="107">
        <v>2134.1836005999999</v>
      </c>
      <c r="J1031" s="80" t="s">
        <v>1449</v>
      </c>
      <c r="K1031" s="107">
        <v>2134.1836005999999</v>
      </c>
      <c r="L1031" s="107">
        <v>2134.1836005999999</v>
      </c>
      <c r="M1031" s="80" t="s">
        <v>1449</v>
      </c>
      <c r="N1031" s="104" t="s">
        <v>77</v>
      </c>
      <c r="O1031" s="47">
        <f>1390.55408854+39.86724724</f>
        <v>1430.4213357800002</v>
      </c>
      <c r="P1031" s="79">
        <v>1901.1876326429999</v>
      </c>
      <c r="Q1031" s="47">
        <v>1901.1876326429999</v>
      </c>
      <c r="R1031" s="47">
        <f>P1031-O1031</f>
        <v>470.76629686299975</v>
      </c>
      <c r="S1031" s="108">
        <f>R1031</f>
        <v>470.76629686299975</v>
      </c>
      <c r="T1031" s="47">
        <f>Q1031-O1031</f>
        <v>470.76629686299975</v>
      </c>
      <c r="U1031" s="5">
        <v>45.416911889999994</v>
      </c>
      <c r="V1031" s="5">
        <v>0</v>
      </c>
      <c r="W1031" s="5">
        <v>0</v>
      </c>
      <c r="X1031" s="47">
        <v>38.230759908333333</v>
      </c>
      <c r="Y1031" s="47">
        <f>U1031-X1031</f>
        <v>7.1861519816666615</v>
      </c>
      <c r="Z1031" s="5">
        <v>49.63481135</v>
      </c>
      <c r="AA1031" s="5">
        <v>0</v>
      </c>
      <c r="AB1031" s="5">
        <v>0</v>
      </c>
      <c r="AC1031" s="47">
        <v>42.73735344</v>
      </c>
      <c r="AD1031" s="47">
        <f>Z1031-AC1031</f>
        <v>6.89745791</v>
      </c>
      <c r="AE1031" s="5">
        <v>39.699041038000004</v>
      </c>
      <c r="AF1031" s="5">
        <v>0</v>
      </c>
      <c r="AG1031" s="5">
        <v>0</v>
      </c>
      <c r="AH1031" s="47">
        <v>33.395973333333338</v>
      </c>
      <c r="AI1031" s="47">
        <f>AE1031-AH1031</f>
        <v>6.3030677046666668</v>
      </c>
      <c r="AJ1031" s="5">
        <v>44.964062937999998</v>
      </c>
      <c r="AK1031" s="5">
        <v>0</v>
      </c>
      <c r="AL1031" s="5">
        <v>0</v>
      </c>
      <c r="AM1031" s="47">
        <v>37.78349158333333</v>
      </c>
      <c r="AN1031" s="47">
        <f>AJ1031-AM1031</f>
        <v>7.1805713546666681</v>
      </c>
      <c r="AO1031" s="5">
        <v>49.175935999999993</v>
      </c>
      <c r="AP1031" s="5">
        <v>0</v>
      </c>
      <c r="AQ1031" s="5">
        <v>0</v>
      </c>
      <c r="AR1031" s="47">
        <v>40.979946666666663</v>
      </c>
      <c r="AS1031" s="47">
        <f>AO1031-AR1031</f>
        <v>8.1959893333333298</v>
      </c>
      <c r="AT1031" s="5">
        <v>44.176935999999998</v>
      </c>
      <c r="AU1031" s="5">
        <v>0</v>
      </c>
      <c r="AV1031" s="5">
        <v>0</v>
      </c>
      <c r="AW1031" s="47">
        <v>36.814113333333324</v>
      </c>
      <c r="AX1031" s="47">
        <f>AT1031-AW1031</f>
        <v>7.3628226666666734</v>
      </c>
      <c r="AY1031" s="5">
        <v>45.800311999999998</v>
      </c>
      <c r="AZ1031" s="5">
        <v>0</v>
      </c>
      <c r="BA1031" s="5">
        <v>0</v>
      </c>
      <c r="BB1031" s="47">
        <v>39.000260000000004</v>
      </c>
      <c r="BC1031" s="47">
        <f>AY1031-BB1031</f>
        <v>6.8000519999999938</v>
      </c>
      <c r="BD1031" s="5">
        <v>46.9880171</v>
      </c>
      <c r="BE1031" s="5">
        <v>0</v>
      </c>
      <c r="BF1031" s="5">
        <v>0</v>
      </c>
      <c r="BG1031" s="47">
        <v>39.95859333333334</v>
      </c>
      <c r="BH1031" s="47">
        <f>BD1031-BG1031</f>
        <v>7.0294237666666604</v>
      </c>
      <c r="BI1031" s="5">
        <v>46.812599999999996</v>
      </c>
      <c r="BJ1031" s="5">
        <v>0</v>
      </c>
      <c r="BK1031" s="5">
        <v>0</v>
      </c>
      <c r="BL1031" s="47">
        <v>39.2605</v>
      </c>
      <c r="BM1031" s="47">
        <f>BI1031-BL1031</f>
        <v>7.5520999999999958</v>
      </c>
      <c r="BN1031" s="5">
        <v>44.8996</v>
      </c>
      <c r="BO1031" s="5">
        <v>0</v>
      </c>
      <c r="BP1031" s="5">
        <v>0</v>
      </c>
      <c r="BQ1031" s="47">
        <v>37.666333333333334</v>
      </c>
      <c r="BR1031" s="47">
        <f>BN1031-BQ1031</f>
        <v>7.2332666666666654</v>
      </c>
      <c r="BS1031" s="5">
        <v>50.65151199999999</v>
      </c>
      <c r="BT1031" s="5">
        <v>0</v>
      </c>
      <c r="BU1031" s="5">
        <v>0</v>
      </c>
      <c r="BV1031" s="47">
        <v>42.209593333333324</v>
      </c>
      <c r="BW1031" s="47">
        <f>BS1031-BV1031</f>
        <v>8.4419186666666661</v>
      </c>
      <c r="BX1031" s="3" t="s">
        <v>77</v>
      </c>
      <c r="BY1031" s="3" t="s">
        <v>77</v>
      </c>
      <c r="BZ1031" s="3" t="s">
        <v>77</v>
      </c>
      <c r="CA1031" s="3" t="s">
        <v>77</v>
      </c>
      <c r="CB1031" s="3" t="s">
        <v>77</v>
      </c>
      <c r="CC1031" s="5">
        <f t="shared" ref="CC1031:CG1034" si="1284">AE1031+AO1031+AY1031+BI1031+BS1031</f>
        <v>232.13940103799999</v>
      </c>
      <c r="CD1031" s="5">
        <f t="shared" si="1284"/>
        <v>0</v>
      </c>
      <c r="CE1031" s="5">
        <f t="shared" si="1284"/>
        <v>0</v>
      </c>
      <c r="CF1031" s="5">
        <f t="shared" si="1284"/>
        <v>194.84627333333333</v>
      </c>
      <c r="CG1031" s="5">
        <f t="shared" si="1284"/>
        <v>37.293127704666652</v>
      </c>
      <c r="CH1031" s="52">
        <f>SUM(AJ1031,AT1031,BD1031,BN1031,BS1031)</f>
        <v>231.68012803799999</v>
      </c>
      <c r="CI1031" s="52">
        <f t="shared" ref="CI1031:CL1034" si="1285">SUM(AK1031,AU1031,BE1031,BO1031,BT1031)</f>
        <v>0</v>
      </c>
      <c r="CJ1031" s="52">
        <f t="shared" si="1285"/>
        <v>0</v>
      </c>
      <c r="CK1031" s="52">
        <f t="shared" si="1285"/>
        <v>194.43212491666665</v>
      </c>
      <c r="CL1031" s="52">
        <f t="shared" si="1285"/>
        <v>37.248003121333333</v>
      </c>
      <c r="CM1031" s="48" t="s">
        <v>2967</v>
      </c>
    </row>
    <row r="1032" spans="1:91" s="10" customFormat="1" ht="110.25" x14ac:dyDescent="0.25">
      <c r="A1032" s="44" t="s">
        <v>713</v>
      </c>
      <c r="B1032" s="45" t="s">
        <v>2735</v>
      </c>
      <c r="C1032" s="103" t="s">
        <v>459</v>
      </c>
      <c r="D1032" s="6" t="s">
        <v>98</v>
      </c>
      <c r="E1032" s="13">
        <v>2011</v>
      </c>
      <c r="F1032" s="13">
        <v>2024</v>
      </c>
      <c r="G1032" s="13">
        <v>2027</v>
      </c>
      <c r="H1032" s="47" t="s">
        <v>77</v>
      </c>
      <c r="I1032" s="47" t="s">
        <v>77</v>
      </c>
      <c r="J1032" s="47" t="s">
        <v>77</v>
      </c>
      <c r="K1032" s="47" t="s">
        <v>77</v>
      </c>
      <c r="L1032" s="47" t="s">
        <v>77</v>
      </c>
      <c r="M1032" s="47" t="s">
        <v>77</v>
      </c>
      <c r="N1032" s="104" t="s">
        <v>77</v>
      </c>
      <c r="O1032" s="47">
        <v>4.4745600000000003</v>
      </c>
      <c r="P1032" s="80">
        <v>173.60445419999999</v>
      </c>
      <c r="Q1032" s="47">
        <v>173.60445419999999</v>
      </c>
      <c r="R1032" s="108">
        <f>P1032-O1032</f>
        <v>169.1298942</v>
      </c>
      <c r="S1032" s="108">
        <f>R1032</f>
        <v>169.1298942</v>
      </c>
      <c r="T1032" s="47">
        <f>Q1032-O1032</f>
        <v>169.1298942</v>
      </c>
      <c r="U1032" s="5">
        <v>0</v>
      </c>
      <c r="V1032" s="5">
        <v>0</v>
      </c>
      <c r="W1032" s="5">
        <v>0</v>
      </c>
      <c r="X1032" s="5">
        <v>0</v>
      </c>
      <c r="Y1032" s="5">
        <f>U1032-X1032</f>
        <v>0</v>
      </c>
      <c r="Z1032" s="5">
        <v>0</v>
      </c>
      <c r="AA1032" s="5">
        <v>0</v>
      </c>
      <c r="AB1032" s="5">
        <v>0</v>
      </c>
      <c r="AC1032" s="5">
        <v>0</v>
      </c>
      <c r="AD1032" s="47">
        <f>Z1032-AC1032</f>
        <v>0</v>
      </c>
      <c r="AE1032" s="5">
        <v>22</v>
      </c>
      <c r="AF1032" s="5">
        <v>0</v>
      </c>
      <c r="AG1032" s="5">
        <v>0</v>
      </c>
      <c r="AH1032" s="5">
        <v>18.333333333333336</v>
      </c>
      <c r="AI1032" s="5">
        <f>AE1032-AH1032</f>
        <v>3.6666666666666643</v>
      </c>
      <c r="AJ1032" s="5">
        <v>24</v>
      </c>
      <c r="AK1032" s="5">
        <v>0</v>
      </c>
      <c r="AL1032" s="5">
        <v>0</v>
      </c>
      <c r="AM1032" s="5">
        <v>20</v>
      </c>
      <c r="AN1032" s="47">
        <f>AJ1032-AM1032</f>
        <v>4</v>
      </c>
      <c r="AO1032" s="5">
        <v>43.582999999999998</v>
      </c>
      <c r="AP1032" s="5">
        <v>0</v>
      </c>
      <c r="AQ1032" s="5">
        <v>0</v>
      </c>
      <c r="AR1032" s="47">
        <v>36.319166666666675</v>
      </c>
      <c r="AS1032" s="5">
        <f>AO1032-AR1032</f>
        <v>7.2638333333333236</v>
      </c>
      <c r="AT1032" s="5">
        <v>0</v>
      </c>
      <c r="AU1032" s="5">
        <v>0</v>
      </c>
      <c r="AV1032" s="5">
        <v>0</v>
      </c>
      <c r="AW1032" s="5">
        <v>0</v>
      </c>
      <c r="AX1032" s="47">
        <f>AT1032-AW1032</f>
        <v>0</v>
      </c>
      <c r="AY1032" s="5">
        <v>85.175894200000002</v>
      </c>
      <c r="AZ1032" s="5">
        <v>0</v>
      </c>
      <c r="BA1032" s="5">
        <v>0</v>
      </c>
      <c r="BB1032" s="47">
        <v>70.979911833333333</v>
      </c>
      <c r="BC1032" s="5">
        <f>AY1032-BB1032</f>
        <v>14.195982366666669</v>
      </c>
      <c r="BD1032" s="5">
        <v>26.336423999999997</v>
      </c>
      <c r="BE1032" s="5">
        <v>0</v>
      </c>
      <c r="BF1032" s="5">
        <v>0</v>
      </c>
      <c r="BG1032" s="47">
        <v>21.947020000000002</v>
      </c>
      <c r="BH1032" s="47">
        <f>BD1032-BG1032</f>
        <v>4.3894039999999954</v>
      </c>
      <c r="BI1032" s="5">
        <v>18.370999999999999</v>
      </c>
      <c r="BJ1032" s="5">
        <v>0</v>
      </c>
      <c r="BK1032" s="5">
        <v>0</v>
      </c>
      <c r="BL1032" s="47">
        <v>15.309166666666668</v>
      </c>
      <c r="BM1032" s="5">
        <f>BI1032-BL1032</f>
        <v>3.0618333333333307</v>
      </c>
      <c r="BN1032" s="5">
        <v>22.068000000000001</v>
      </c>
      <c r="BO1032" s="5">
        <v>0</v>
      </c>
      <c r="BP1032" s="5">
        <v>0</v>
      </c>
      <c r="BQ1032" s="47">
        <v>18.39</v>
      </c>
      <c r="BR1032" s="47">
        <f>BN1032-BQ1032</f>
        <v>3.6780000000000008</v>
      </c>
      <c r="BS1032" s="5">
        <v>0</v>
      </c>
      <c r="BT1032" s="5">
        <v>0</v>
      </c>
      <c r="BU1032" s="5">
        <v>0</v>
      </c>
      <c r="BV1032" s="47">
        <v>0</v>
      </c>
      <c r="BW1032" s="47">
        <f>BS1032-BV1032</f>
        <v>0</v>
      </c>
      <c r="BX1032" s="3" t="s">
        <v>77</v>
      </c>
      <c r="BY1032" s="3" t="s">
        <v>77</v>
      </c>
      <c r="BZ1032" s="3" t="s">
        <v>77</v>
      </c>
      <c r="CA1032" s="3" t="s">
        <v>77</v>
      </c>
      <c r="CB1032" s="3" t="s">
        <v>77</v>
      </c>
      <c r="CC1032" s="5">
        <f t="shared" si="1284"/>
        <v>169.1298942</v>
      </c>
      <c r="CD1032" s="5">
        <f t="shared" si="1284"/>
        <v>0</v>
      </c>
      <c r="CE1032" s="5">
        <f t="shared" si="1284"/>
        <v>0</v>
      </c>
      <c r="CF1032" s="5">
        <f t="shared" si="1284"/>
        <v>140.94157850000002</v>
      </c>
      <c r="CG1032" s="5">
        <f t="shared" si="1284"/>
        <v>28.18831569999999</v>
      </c>
      <c r="CH1032" s="52">
        <f>SUM(AJ1032,AT1032,BD1032,BN1032,BS1032)</f>
        <v>72.404423999999992</v>
      </c>
      <c r="CI1032" s="52">
        <f t="shared" si="1285"/>
        <v>0</v>
      </c>
      <c r="CJ1032" s="52">
        <f t="shared" si="1285"/>
        <v>0</v>
      </c>
      <c r="CK1032" s="52">
        <f t="shared" si="1285"/>
        <v>60.337020000000003</v>
      </c>
      <c r="CL1032" s="52">
        <f t="shared" si="1285"/>
        <v>12.067403999999996</v>
      </c>
      <c r="CM1032" s="129" t="s">
        <v>2891</v>
      </c>
    </row>
    <row r="1033" spans="1:91" s="9" customFormat="1" ht="94.5" x14ac:dyDescent="0.25">
      <c r="A1033" s="44" t="s">
        <v>713</v>
      </c>
      <c r="B1033" s="97" t="s">
        <v>920</v>
      </c>
      <c r="C1033" s="5" t="s">
        <v>533</v>
      </c>
      <c r="D1033" s="83" t="s">
        <v>110</v>
      </c>
      <c r="E1033" s="13">
        <v>2006</v>
      </c>
      <c r="F1033" s="13">
        <v>2021</v>
      </c>
      <c r="G1033" s="13" t="s">
        <v>77</v>
      </c>
      <c r="H1033" s="47">
        <v>402.96120999999999</v>
      </c>
      <c r="I1033" s="47">
        <v>402.96120999999999</v>
      </c>
      <c r="J1033" s="5" t="s">
        <v>1569</v>
      </c>
      <c r="K1033" s="47">
        <v>402.96120999999999</v>
      </c>
      <c r="L1033" s="47">
        <v>402.96120999999999</v>
      </c>
      <c r="M1033" s="5" t="s">
        <v>1569</v>
      </c>
      <c r="N1033" s="47" t="s">
        <v>77</v>
      </c>
      <c r="O1033" s="47">
        <f>311.82327704+20.58846789</f>
        <v>332.41174493</v>
      </c>
      <c r="P1033" s="47">
        <v>531.57067200799997</v>
      </c>
      <c r="Q1033" s="47">
        <f>O1033+Z1033+CH1033</f>
        <v>332.42325639000001</v>
      </c>
      <c r="R1033" s="47">
        <f>U1033+AE1033+AO1033+AY1033+BI1033</f>
        <v>184.37770664599998</v>
      </c>
      <c r="S1033" s="47">
        <f>R1033</f>
        <v>184.37770664599998</v>
      </c>
      <c r="T1033" s="47">
        <f>CH1033+Z1033</f>
        <v>1.1511459999999999E-2</v>
      </c>
      <c r="U1033" s="47">
        <v>107.08159178999999</v>
      </c>
      <c r="V1033" s="47">
        <v>0</v>
      </c>
      <c r="W1033" s="47">
        <v>0</v>
      </c>
      <c r="X1033" s="47">
        <v>89.47315982500001</v>
      </c>
      <c r="Y1033" s="47">
        <f>U1033-X1033</f>
        <v>17.60843196499998</v>
      </c>
      <c r="Z1033" s="47">
        <v>1.1511459999999999E-2</v>
      </c>
      <c r="AA1033" s="47">
        <v>0</v>
      </c>
      <c r="AB1033" s="47">
        <v>0</v>
      </c>
      <c r="AC1033" s="47">
        <v>1.1511459999999999E-2</v>
      </c>
      <c r="AD1033" s="47">
        <f>Z1033-AC1033</f>
        <v>0</v>
      </c>
      <c r="AE1033" s="47">
        <v>77.296114856000003</v>
      </c>
      <c r="AF1033" s="47">
        <v>0</v>
      </c>
      <c r="AG1033" s="47">
        <v>0</v>
      </c>
      <c r="AH1033" s="47">
        <v>64.690560000000005</v>
      </c>
      <c r="AI1033" s="47">
        <f>AE1033-AH1033</f>
        <v>12.605554855999998</v>
      </c>
      <c r="AJ1033" s="47">
        <v>0</v>
      </c>
      <c r="AK1033" s="47">
        <v>0</v>
      </c>
      <c r="AL1033" s="47">
        <v>0</v>
      </c>
      <c r="AM1033" s="47">
        <v>0</v>
      </c>
      <c r="AN1033" s="47">
        <f>AJ1033-AM1033</f>
        <v>0</v>
      </c>
      <c r="AO1033" s="47">
        <v>0</v>
      </c>
      <c r="AP1033" s="47">
        <v>0</v>
      </c>
      <c r="AQ1033" s="47">
        <v>0</v>
      </c>
      <c r="AR1033" s="47">
        <v>0</v>
      </c>
      <c r="AS1033" s="47">
        <f>AO1033-AR1033</f>
        <v>0</v>
      </c>
      <c r="AT1033" s="47">
        <v>0</v>
      </c>
      <c r="AU1033" s="47">
        <v>0</v>
      </c>
      <c r="AV1033" s="47">
        <v>0</v>
      </c>
      <c r="AW1033" s="47">
        <v>0</v>
      </c>
      <c r="AX1033" s="47">
        <f>AT1033-AW1033</f>
        <v>0</v>
      </c>
      <c r="AY1033" s="47">
        <v>0</v>
      </c>
      <c r="AZ1033" s="47">
        <v>0</v>
      </c>
      <c r="BA1033" s="47">
        <v>0</v>
      </c>
      <c r="BB1033" s="47">
        <v>0</v>
      </c>
      <c r="BC1033" s="47">
        <f>AY1033-BB1033</f>
        <v>0</v>
      </c>
      <c r="BD1033" s="47">
        <v>0</v>
      </c>
      <c r="BE1033" s="47">
        <v>0</v>
      </c>
      <c r="BF1033" s="47">
        <v>0</v>
      </c>
      <c r="BG1033" s="47">
        <v>0</v>
      </c>
      <c r="BH1033" s="47">
        <f>BD1033-BG1033</f>
        <v>0</v>
      </c>
      <c r="BI1033" s="47">
        <v>0</v>
      </c>
      <c r="BJ1033" s="47">
        <v>0</v>
      </c>
      <c r="BK1033" s="47">
        <v>0</v>
      </c>
      <c r="BL1033" s="5">
        <v>0</v>
      </c>
      <c r="BM1033" s="47">
        <f>BI1033-BL1033</f>
        <v>0</v>
      </c>
      <c r="BN1033" s="47">
        <v>0</v>
      </c>
      <c r="BO1033" s="47">
        <v>0</v>
      </c>
      <c r="BP1033" s="47">
        <v>0</v>
      </c>
      <c r="BQ1033" s="47">
        <v>0</v>
      </c>
      <c r="BR1033" s="47">
        <f>BN1033-BQ1033</f>
        <v>0</v>
      </c>
      <c r="BS1033" s="47">
        <v>0</v>
      </c>
      <c r="BT1033" s="47">
        <v>0</v>
      </c>
      <c r="BU1033" s="47">
        <v>0</v>
      </c>
      <c r="BV1033" s="5">
        <v>0</v>
      </c>
      <c r="BW1033" s="47">
        <f>BS1033-BV1033</f>
        <v>0</v>
      </c>
      <c r="BX1033" s="3" t="s">
        <v>77</v>
      </c>
      <c r="BY1033" s="3" t="s">
        <v>77</v>
      </c>
      <c r="BZ1033" s="3" t="s">
        <v>77</v>
      </c>
      <c r="CA1033" s="3" t="s">
        <v>77</v>
      </c>
      <c r="CB1033" s="3" t="s">
        <v>77</v>
      </c>
      <c r="CC1033" s="47">
        <f t="shared" si="1284"/>
        <v>77.296114856000003</v>
      </c>
      <c r="CD1033" s="118">
        <f t="shared" si="1284"/>
        <v>0</v>
      </c>
      <c r="CE1033" s="118">
        <f t="shared" si="1284"/>
        <v>0</v>
      </c>
      <c r="CF1033" s="118">
        <f t="shared" si="1284"/>
        <v>64.690560000000005</v>
      </c>
      <c r="CG1033" s="118">
        <f t="shared" si="1284"/>
        <v>12.605554855999998</v>
      </c>
      <c r="CH1033" s="113">
        <f>SUM(AJ1033,AT1033,BD1033,BN1033,BS1033)</f>
        <v>0</v>
      </c>
      <c r="CI1033" s="113">
        <f t="shared" si="1285"/>
        <v>0</v>
      </c>
      <c r="CJ1033" s="113">
        <f t="shared" si="1285"/>
        <v>0</v>
      </c>
      <c r="CK1033" s="113">
        <f t="shared" si="1285"/>
        <v>0</v>
      </c>
      <c r="CL1033" s="113">
        <f t="shared" si="1285"/>
        <v>0</v>
      </c>
      <c r="CM1033" s="129" t="s">
        <v>2911</v>
      </c>
    </row>
    <row r="1034" spans="1:91" s="10" customFormat="1" ht="47.25" x14ac:dyDescent="0.25">
      <c r="A1034" s="1" t="s">
        <v>714</v>
      </c>
      <c r="B1034" s="4" t="s">
        <v>172</v>
      </c>
      <c r="C1034" s="25" t="s">
        <v>76</v>
      </c>
      <c r="D1034" s="12" t="s">
        <v>77</v>
      </c>
      <c r="E1034" s="21" t="s">
        <v>77</v>
      </c>
      <c r="F1034" s="21" t="s">
        <v>77</v>
      </c>
      <c r="G1034" s="21" t="s">
        <v>77</v>
      </c>
      <c r="H1034" s="26" t="s">
        <v>77</v>
      </c>
      <c r="I1034" s="26" t="s">
        <v>77</v>
      </c>
      <c r="J1034" s="3" t="s">
        <v>77</v>
      </c>
      <c r="K1034" s="26" t="s">
        <v>77</v>
      </c>
      <c r="L1034" s="26" t="s">
        <v>77</v>
      </c>
      <c r="M1034" s="3" t="s">
        <v>77</v>
      </c>
      <c r="N1034" s="26" t="s">
        <v>77</v>
      </c>
      <c r="O1034" s="3">
        <v>0</v>
      </c>
      <c r="P1034" s="3">
        <v>0</v>
      </c>
      <c r="Q1034" s="3">
        <v>0</v>
      </c>
      <c r="R1034" s="3">
        <v>0</v>
      </c>
      <c r="S1034" s="3">
        <v>0</v>
      </c>
      <c r="T1034" s="3">
        <v>0</v>
      </c>
      <c r="U1034" s="7">
        <v>0</v>
      </c>
      <c r="V1034" s="7">
        <v>0</v>
      </c>
      <c r="W1034" s="7">
        <v>0</v>
      </c>
      <c r="X1034" s="7">
        <v>0</v>
      </c>
      <c r="Y1034" s="7"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3" t="s">
        <v>77</v>
      </c>
      <c r="BY1034" s="3" t="s">
        <v>77</v>
      </c>
      <c r="BZ1034" s="3" t="s">
        <v>77</v>
      </c>
      <c r="CA1034" s="3" t="s">
        <v>77</v>
      </c>
      <c r="CB1034" s="3" t="s">
        <v>77</v>
      </c>
      <c r="CC1034" s="7">
        <f t="shared" si="1284"/>
        <v>0</v>
      </c>
      <c r="CD1034" s="7">
        <f t="shared" si="1284"/>
        <v>0</v>
      </c>
      <c r="CE1034" s="7">
        <f t="shared" si="1284"/>
        <v>0</v>
      </c>
      <c r="CF1034" s="7">
        <f t="shared" si="1284"/>
        <v>0</v>
      </c>
      <c r="CG1034" s="7">
        <f t="shared" si="1284"/>
        <v>0</v>
      </c>
      <c r="CH1034" s="7">
        <f>SUM(AJ1034,AT1034,BD1034,BN1034,BS1034)</f>
        <v>0</v>
      </c>
      <c r="CI1034" s="7">
        <f t="shared" si="1285"/>
        <v>0</v>
      </c>
      <c r="CJ1034" s="7">
        <f t="shared" si="1285"/>
        <v>0</v>
      </c>
      <c r="CK1034" s="7">
        <f t="shared" si="1285"/>
        <v>0</v>
      </c>
      <c r="CL1034" s="7">
        <f t="shared" si="1285"/>
        <v>0</v>
      </c>
      <c r="CM1034" s="145" t="s">
        <v>77</v>
      </c>
    </row>
    <row r="1035" spans="1:91" s="10" customFormat="1" ht="31.5" x14ac:dyDescent="0.25">
      <c r="A1035" s="1" t="s">
        <v>715</v>
      </c>
      <c r="B1035" s="4" t="s">
        <v>173</v>
      </c>
      <c r="C1035" s="25" t="s">
        <v>76</v>
      </c>
      <c r="D1035" s="12" t="s">
        <v>77</v>
      </c>
      <c r="E1035" s="21" t="s">
        <v>77</v>
      </c>
      <c r="F1035" s="21" t="s">
        <v>77</v>
      </c>
      <c r="G1035" s="21" t="s">
        <v>77</v>
      </c>
      <c r="H1035" s="3" t="s">
        <v>77</v>
      </c>
      <c r="I1035" s="3" t="s">
        <v>77</v>
      </c>
      <c r="J1035" s="3" t="s">
        <v>77</v>
      </c>
      <c r="K1035" s="3" t="s">
        <v>77</v>
      </c>
      <c r="L1035" s="3" t="s">
        <v>77</v>
      </c>
      <c r="M1035" s="3" t="s">
        <v>77</v>
      </c>
      <c r="N1035" s="26" t="s">
        <v>77</v>
      </c>
      <c r="O1035" s="3">
        <f t="shared" ref="O1035:AT1035" si="1286">SUM(O1036:O1209)</f>
        <v>265.82338288999995</v>
      </c>
      <c r="P1035" s="3">
        <f t="shared" si="1286"/>
        <v>1420.9817785453415</v>
      </c>
      <c r="Q1035" s="3">
        <f t="shared" si="1286"/>
        <v>1566.3332312354105</v>
      </c>
      <c r="R1035" s="3">
        <f t="shared" si="1286"/>
        <v>1053.6620024273416</v>
      </c>
      <c r="S1035" s="3">
        <f t="shared" si="1286"/>
        <v>1053.6620024273416</v>
      </c>
      <c r="T1035" s="3">
        <f t="shared" si="1286"/>
        <v>1300.5098483454108</v>
      </c>
      <c r="U1035" s="3">
        <f t="shared" si="1286"/>
        <v>338.75945452098239</v>
      </c>
      <c r="V1035" s="3">
        <f t="shared" si="1286"/>
        <v>0</v>
      </c>
      <c r="W1035" s="3">
        <f t="shared" si="1286"/>
        <v>0</v>
      </c>
      <c r="X1035" s="3">
        <f t="shared" si="1286"/>
        <v>221.41139000415194</v>
      </c>
      <c r="Y1035" s="3">
        <f t="shared" si="1286"/>
        <v>117.34806451683033</v>
      </c>
      <c r="Z1035" s="3">
        <f t="shared" si="1286"/>
        <v>561.61890062498242</v>
      </c>
      <c r="AA1035" s="3">
        <f t="shared" si="1286"/>
        <v>0</v>
      </c>
      <c r="AB1035" s="3">
        <f t="shared" si="1286"/>
        <v>0</v>
      </c>
      <c r="AC1035" s="3">
        <f t="shared" si="1286"/>
        <v>175.84739000415198</v>
      </c>
      <c r="AD1035" s="3">
        <f t="shared" si="1286"/>
        <v>385.77151062083027</v>
      </c>
      <c r="AE1035" s="3">
        <f t="shared" si="1286"/>
        <v>197.23038926174496</v>
      </c>
      <c r="AF1035" s="3">
        <f t="shared" si="1286"/>
        <v>0</v>
      </c>
      <c r="AG1035" s="3">
        <f t="shared" si="1286"/>
        <v>0</v>
      </c>
      <c r="AH1035" s="3">
        <f t="shared" si="1286"/>
        <v>164.35865771812081</v>
      </c>
      <c r="AI1035" s="3">
        <f t="shared" si="1286"/>
        <v>32.871731543624165</v>
      </c>
      <c r="AJ1035" s="3">
        <f t="shared" si="1286"/>
        <v>261.81074980800003</v>
      </c>
      <c r="AK1035" s="3">
        <f t="shared" si="1286"/>
        <v>0</v>
      </c>
      <c r="AL1035" s="3">
        <f t="shared" si="1286"/>
        <v>0</v>
      </c>
      <c r="AM1035" s="3">
        <f t="shared" si="1286"/>
        <v>183.11625401999999</v>
      </c>
      <c r="AN1035" s="3">
        <f t="shared" si="1286"/>
        <v>78.694495787999983</v>
      </c>
      <c r="AO1035" s="3">
        <f t="shared" si="1286"/>
        <v>54.045624356756754</v>
      </c>
      <c r="AP1035" s="3">
        <f t="shared" si="1286"/>
        <v>0</v>
      </c>
      <c r="AQ1035" s="3">
        <f t="shared" si="1286"/>
        <v>0</v>
      </c>
      <c r="AR1035" s="3">
        <f t="shared" si="1286"/>
        <v>45.038020297297301</v>
      </c>
      <c r="AS1035" s="3">
        <f t="shared" si="1286"/>
        <v>9.0076040594594637</v>
      </c>
      <c r="AT1035" s="3">
        <f t="shared" si="1286"/>
        <v>64.740479675999978</v>
      </c>
      <c r="AU1035" s="3">
        <f t="shared" ref="AU1035:BW1035" si="1287">SUM(AU1036:AU1209)</f>
        <v>0</v>
      </c>
      <c r="AV1035" s="3">
        <f t="shared" si="1287"/>
        <v>0</v>
      </c>
      <c r="AW1035" s="3">
        <f t="shared" si="1287"/>
        <v>53.950399730000008</v>
      </c>
      <c r="AX1035" s="3">
        <f t="shared" si="1287"/>
        <v>10.790079945999997</v>
      </c>
      <c r="AY1035" s="3">
        <f t="shared" si="1287"/>
        <v>94.051500045613054</v>
      </c>
      <c r="AZ1035" s="3">
        <f t="shared" si="1287"/>
        <v>0</v>
      </c>
      <c r="BA1035" s="3">
        <f t="shared" si="1287"/>
        <v>0</v>
      </c>
      <c r="BB1035" s="3">
        <f t="shared" si="1287"/>
        <v>78.376250038010838</v>
      </c>
      <c r="BC1035" s="3">
        <f t="shared" si="1287"/>
        <v>15.675250007602163</v>
      </c>
      <c r="BD1035" s="3">
        <f t="shared" si="1287"/>
        <v>87.004994946428866</v>
      </c>
      <c r="BE1035" s="3">
        <f t="shared" si="1287"/>
        <v>0</v>
      </c>
      <c r="BF1035" s="3">
        <f t="shared" si="1287"/>
        <v>0</v>
      </c>
      <c r="BG1035" s="3">
        <f t="shared" si="1287"/>
        <v>72.504162455357431</v>
      </c>
      <c r="BH1035" s="3">
        <f t="shared" si="1287"/>
        <v>14.500832491071472</v>
      </c>
      <c r="BI1035" s="3">
        <f t="shared" si="1287"/>
        <v>161.50840889224418</v>
      </c>
      <c r="BJ1035" s="3">
        <f t="shared" si="1287"/>
        <v>0</v>
      </c>
      <c r="BK1035" s="3">
        <f t="shared" si="1287"/>
        <v>0</v>
      </c>
      <c r="BL1035" s="3">
        <f t="shared" si="1287"/>
        <v>134.59034074353684</v>
      </c>
      <c r="BM1035" s="3">
        <f t="shared" si="1287"/>
        <v>26.918068148707363</v>
      </c>
      <c r="BN1035" s="3">
        <f t="shared" si="1287"/>
        <v>92.062182816000004</v>
      </c>
      <c r="BO1035" s="3">
        <f t="shared" si="1287"/>
        <v>0</v>
      </c>
      <c r="BP1035" s="3">
        <f t="shared" si="1287"/>
        <v>0</v>
      </c>
      <c r="BQ1035" s="3">
        <f t="shared" si="1287"/>
        <v>76.718485680000001</v>
      </c>
      <c r="BR1035" s="3">
        <f t="shared" si="1287"/>
        <v>15.343697136000003</v>
      </c>
      <c r="BS1035" s="3">
        <f t="shared" si="1287"/>
        <v>39.882364847999995</v>
      </c>
      <c r="BT1035" s="3">
        <f t="shared" si="1287"/>
        <v>0</v>
      </c>
      <c r="BU1035" s="3">
        <f t="shared" si="1287"/>
        <v>0</v>
      </c>
      <c r="BV1035" s="3">
        <f t="shared" si="1287"/>
        <v>33.235304040000003</v>
      </c>
      <c r="BW1035" s="3">
        <f t="shared" si="1287"/>
        <v>6.6470608080000018</v>
      </c>
      <c r="BX1035" s="3" t="s">
        <v>77</v>
      </c>
      <c r="BY1035" s="3" t="s">
        <v>77</v>
      </c>
      <c r="BZ1035" s="3" t="s">
        <v>77</v>
      </c>
      <c r="CA1035" s="3" t="s">
        <v>77</v>
      </c>
      <c r="CB1035" s="3" t="s">
        <v>77</v>
      </c>
      <c r="CC1035" s="7">
        <f t="shared" ref="CC1035:CL1035" si="1288">SUM(CC1036:CC1209)</f>
        <v>546.71828740435888</v>
      </c>
      <c r="CD1035" s="7">
        <f t="shared" si="1288"/>
        <v>0</v>
      </c>
      <c r="CE1035" s="7">
        <f t="shared" si="1288"/>
        <v>0</v>
      </c>
      <c r="CF1035" s="7">
        <f t="shared" si="1288"/>
        <v>455.5985728369659</v>
      </c>
      <c r="CG1035" s="7">
        <f t="shared" si="1288"/>
        <v>91.11971456739316</v>
      </c>
      <c r="CH1035" s="7">
        <f t="shared" si="1288"/>
        <v>545.50077209442884</v>
      </c>
      <c r="CI1035" s="7">
        <f t="shared" si="1288"/>
        <v>0</v>
      </c>
      <c r="CJ1035" s="7">
        <f t="shared" si="1288"/>
        <v>0</v>
      </c>
      <c r="CK1035" s="7">
        <f t="shared" si="1288"/>
        <v>419.52460592535749</v>
      </c>
      <c r="CL1035" s="7">
        <f t="shared" si="1288"/>
        <v>125.97616616907148</v>
      </c>
      <c r="CM1035" s="145" t="s">
        <v>77</v>
      </c>
    </row>
    <row r="1036" spans="1:91" s="10" customFormat="1" ht="47.25" x14ac:dyDescent="0.25">
      <c r="A1036" s="44" t="s">
        <v>715</v>
      </c>
      <c r="B1036" s="45" t="s">
        <v>2761</v>
      </c>
      <c r="C1036" s="47" t="s">
        <v>1743</v>
      </c>
      <c r="D1036" s="83" t="s">
        <v>98</v>
      </c>
      <c r="E1036" s="13">
        <v>2019</v>
      </c>
      <c r="F1036" s="13">
        <v>2025</v>
      </c>
      <c r="G1036" s="13">
        <v>2025</v>
      </c>
      <c r="H1036" s="8" t="s">
        <v>77</v>
      </c>
      <c r="I1036" s="8" t="s">
        <v>77</v>
      </c>
      <c r="J1036" s="8" t="s">
        <v>77</v>
      </c>
      <c r="K1036" s="8" t="s">
        <v>77</v>
      </c>
      <c r="L1036" s="8" t="s">
        <v>77</v>
      </c>
      <c r="M1036" s="8" t="s">
        <v>77</v>
      </c>
      <c r="N1036" s="8" t="s">
        <v>77</v>
      </c>
      <c r="O1036" s="47">
        <v>58.21680825</v>
      </c>
      <c r="P1036" s="47">
        <v>118.555365708</v>
      </c>
      <c r="Q1036" s="80">
        <f>O1036+Z1036+CH1036</f>
        <v>235.375386644</v>
      </c>
      <c r="R1036" s="47">
        <f>P1036-O1036</f>
        <v>60.338557457999997</v>
      </c>
      <c r="S1036" s="47">
        <f t="shared" ref="S1036:S1065" si="1289">R1036</f>
        <v>60.338557457999997</v>
      </c>
      <c r="T1036" s="47">
        <f>CH1036+Z1036</f>
        <v>177.15857839400002</v>
      </c>
      <c r="U1036" s="5">
        <v>33.949027808000004</v>
      </c>
      <c r="V1036" s="5">
        <v>0</v>
      </c>
      <c r="W1036" s="5">
        <v>0</v>
      </c>
      <c r="X1036" s="5">
        <v>0</v>
      </c>
      <c r="Y1036" s="5">
        <f t="shared" ref="Y1036:Y1067" si="1290">U1036-X1036</f>
        <v>33.949027808000004</v>
      </c>
      <c r="Z1036" s="5">
        <v>135.08733340999999</v>
      </c>
      <c r="AA1036" s="5">
        <v>0</v>
      </c>
      <c r="AB1036" s="5">
        <v>0</v>
      </c>
      <c r="AC1036" s="5">
        <v>0</v>
      </c>
      <c r="AD1036" s="47">
        <f t="shared" ref="AD1036:AD1067" si="1291">Z1036-AC1036</f>
        <v>135.08733340999999</v>
      </c>
      <c r="AE1036" s="5">
        <v>0</v>
      </c>
      <c r="AF1036" s="5">
        <v>0</v>
      </c>
      <c r="AG1036" s="5">
        <v>0</v>
      </c>
      <c r="AH1036" s="5">
        <v>0</v>
      </c>
      <c r="AI1036" s="5">
        <f t="shared" ref="AI1036:AI1065" si="1292">AE1036-AH1036</f>
        <v>0</v>
      </c>
      <c r="AJ1036" s="5">
        <v>42.071244984000018</v>
      </c>
      <c r="AK1036" s="5">
        <v>0</v>
      </c>
      <c r="AL1036" s="5">
        <v>0</v>
      </c>
      <c r="AM1036" s="5">
        <v>0</v>
      </c>
      <c r="AN1036" s="47">
        <f t="shared" ref="AN1036:AN1067" si="1293">AJ1036-AM1036</f>
        <v>42.071244984000018</v>
      </c>
      <c r="AO1036" s="5">
        <v>0</v>
      </c>
      <c r="AP1036" s="5">
        <v>0</v>
      </c>
      <c r="AQ1036" s="5">
        <v>0</v>
      </c>
      <c r="AR1036" s="5">
        <v>0</v>
      </c>
      <c r="AS1036" s="5">
        <f t="shared" ref="AS1036:AS1065" si="1294">AO1036-AR1036</f>
        <v>0</v>
      </c>
      <c r="AT1036" s="5">
        <v>0</v>
      </c>
      <c r="AU1036" s="5">
        <v>0</v>
      </c>
      <c r="AV1036" s="5">
        <v>0</v>
      </c>
      <c r="AW1036" s="5">
        <v>0</v>
      </c>
      <c r="AX1036" s="47">
        <f t="shared" ref="AX1036:AX1067" si="1295">AT1036-AW1036</f>
        <v>0</v>
      </c>
      <c r="AY1036" s="5">
        <v>0</v>
      </c>
      <c r="AZ1036" s="5">
        <v>0</v>
      </c>
      <c r="BA1036" s="5">
        <v>0</v>
      </c>
      <c r="BB1036" s="5">
        <v>0</v>
      </c>
      <c r="BC1036" s="5">
        <f t="shared" ref="BC1036:BC1065" si="1296">AY1036-BB1036</f>
        <v>0</v>
      </c>
      <c r="BD1036" s="5">
        <v>0</v>
      </c>
      <c r="BE1036" s="5">
        <v>0</v>
      </c>
      <c r="BF1036" s="5">
        <v>0</v>
      </c>
      <c r="BG1036" s="5">
        <v>0</v>
      </c>
      <c r="BH1036" s="47">
        <f t="shared" ref="BH1036:BH1067" si="1297">BD1036-BG1036</f>
        <v>0</v>
      </c>
      <c r="BI1036" s="5">
        <v>0</v>
      </c>
      <c r="BJ1036" s="5">
        <v>0</v>
      </c>
      <c r="BK1036" s="5">
        <v>0</v>
      </c>
      <c r="BL1036" s="47">
        <v>0</v>
      </c>
      <c r="BM1036" s="5">
        <f t="shared" ref="BM1036:BM1065" si="1298">BI1036-BL1036</f>
        <v>0</v>
      </c>
      <c r="BN1036" s="5">
        <v>0</v>
      </c>
      <c r="BO1036" s="5">
        <v>0</v>
      </c>
      <c r="BP1036" s="5">
        <v>0</v>
      </c>
      <c r="BQ1036" s="5">
        <v>0</v>
      </c>
      <c r="BR1036" s="47">
        <f t="shared" ref="BR1036:BR1067" si="1299">BN1036-BQ1036</f>
        <v>0</v>
      </c>
      <c r="BS1036" s="5">
        <v>0</v>
      </c>
      <c r="BT1036" s="5">
        <v>0</v>
      </c>
      <c r="BU1036" s="5">
        <v>0</v>
      </c>
      <c r="BV1036" s="47">
        <v>0</v>
      </c>
      <c r="BW1036" s="47">
        <f t="shared" ref="BW1036:BW1067" si="1300">BS1036-BV1036</f>
        <v>0</v>
      </c>
      <c r="BX1036" s="3" t="s">
        <v>77</v>
      </c>
      <c r="BY1036" s="3" t="s">
        <v>77</v>
      </c>
      <c r="BZ1036" s="3" t="s">
        <v>77</v>
      </c>
      <c r="CA1036" s="3" t="s">
        <v>77</v>
      </c>
      <c r="CB1036" s="3" t="s">
        <v>77</v>
      </c>
      <c r="CC1036" s="5">
        <f t="shared" ref="CC1036:CC1067" si="1301">AE1036+AO1036+AY1036+BI1036+BS1036</f>
        <v>0</v>
      </c>
      <c r="CD1036" s="5">
        <f t="shared" ref="CD1036:CD1067" si="1302">AF1036+AP1036+AZ1036+BJ1036+BT1036</f>
        <v>0</v>
      </c>
      <c r="CE1036" s="5">
        <f t="shared" ref="CE1036:CE1067" si="1303">AG1036+AQ1036+BA1036+BK1036+BU1036</f>
        <v>0</v>
      </c>
      <c r="CF1036" s="5">
        <f t="shared" ref="CF1036:CF1067" si="1304">AH1036+AR1036+BB1036+BL1036+BV1036</f>
        <v>0</v>
      </c>
      <c r="CG1036" s="5">
        <f t="shared" ref="CG1036:CG1067" si="1305">AI1036+AS1036+BC1036+BM1036+BW1036</f>
        <v>0</v>
      </c>
      <c r="CH1036" s="52">
        <f t="shared" ref="CH1036:CH1067" si="1306">SUM(AJ1036,AT1036,BD1036,BN1036,BS1036)</f>
        <v>42.071244984000018</v>
      </c>
      <c r="CI1036" s="52">
        <f t="shared" ref="CI1036:CI1067" si="1307">SUM(AK1036,AU1036,BE1036,BO1036,BT1036)</f>
        <v>0</v>
      </c>
      <c r="CJ1036" s="52">
        <f t="shared" ref="CJ1036:CJ1067" si="1308">SUM(AL1036,AV1036,BF1036,BP1036,BU1036)</f>
        <v>0</v>
      </c>
      <c r="CK1036" s="52">
        <f t="shared" ref="CK1036:CK1067" si="1309">SUM(AM1036,AW1036,BG1036,BQ1036,BV1036)</f>
        <v>0</v>
      </c>
      <c r="CL1036" s="52">
        <f t="shared" ref="CL1036:CL1067" si="1310">SUM(AN1036,AX1036,BH1036,BR1036,BW1036)</f>
        <v>42.071244984000018</v>
      </c>
      <c r="CM1036" s="144" t="s">
        <v>3120</v>
      </c>
    </row>
    <row r="1037" spans="1:91" s="10" customFormat="1" ht="47.25" x14ac:dyDescent="0.25">
      <c r="A1037" s="44" t="s">
        <v>715</v>
      </c>
      <c r="B1037" s="45" t="s">
        <v>2736</v>
      </c>
      <c r="C1037" s="103" t="s">
        <v>1744</v>
      </c>
      <c r="D1037" s="83" t="s">
        <v>98</v>
      </c>
      <c r="E1037" s="13">
        <v>2019</v>
      </c>
      <c r="F1037" s="13">
        <v>2026</v>
      </c>
      <c r="G1037" s="13">
        <v>2026</v>
      </c>
      <c r="H1037" s="47" t="s">
        <v>77</v>
      </c>
      <c r="I1037" s="47" t="s">
        <v>77</v>
      </c>
      <c r="J1037" s="47" t="s">
        <v>77</v>
      </c>
      <c r="K1037" s="47" t="s">
        <v>77</v>
      </c>
      <c r="L1037" s="47" t="s">
        <v>77</v>
      </c>
      <c r="M1037" s="47" t="s">
        <v>77</v>
      </c>
      <c r="N1037" s="47" t="s">
        <v>77</v>
      </c>
      <c r="O1037" s="47">
        <v>122.48416207999999</v>
      </c>
      <c r="P1037" s="79">
        <v>337.998861288</v>
      </c>
      <c r="Q1037" s="47">
        <v>337.99886128799989</v>
      </c>
      <c r="R1037" s="108">
        <f>P1037-O1037</f>
        <v>215.51469920800002</v>
      </c>
      <c r="S1037" s="108">
        <f t="shared" si="1289"/>
        <v>215.51469920800002</v>
      </c>
      <c r="T1037" s="47">
        <f>Q1037-O1037</f>
        <v>215.51469920799991</v>
      </c>
      <c r="U1037" s="5">
        <v>39.116758707999914</v>
      </c>
      <c r="V1037" s="5">
        <v>0</v>
      </c>
      <c r="W1037" s="5">
        <v>0</v>
      </c>
      <c r="X1037" s="5">
        <v>0</v>
      </c>
      <c r="Y1037" s="5">
        <f t="shared" si="1290"/>
        <v>39.116758707999914</v>
      </c>
      <c r="Z1037" s="5">
        <v>215.51469921</v>
      </c>
      <c r="AA1037" s="5">
        <v>0</v>
      </c>
      <c r="AB1037" s="5">
        <v>0</v>
      </c>
      <c r="AC1037" s="5">
        <v>0</v>
      </c>
      <c r="AD1037" s="47">
        <f t="shared" si="1291"/>
        <v>215.51469921</v>
      </c>
      <c r="AE1037" s="5">
        <v>0</v>
      </c>
      <c r="AF1037" s="5">
        <v>0</v>
      </c>
      <c r="AG1037" s="5">
        <v>0</v>
      </c>
      <c r="AH1037" s="5">
        <v>0</v>
      </c>
      <c r="AI1037" s="5">
        <f t="shared" si="1292"/>
        <v>0</v>
      </c>
      <c r="AJ1037" s="5">
        <v>0</v>
      </c>
      <c r="AK1037" s="5">
        <v>0</v>
      </c>
      <c r="AL1037" s="5">
        <v>0</v>
      </c>
      <c r="AM1037" s="5">
        <v>0</v>
      </c>
      <c r="AN1037" s="47">
        <f t="shared" si="1293"/>
        <v>0</v>
      </c>
      <c r="AO1037" s="5">
        <v>0</v>
      </c>
      <c r="AP1037" s="5">
        <v>0</v>
      </c>
      <c r="AQ1037" s="5">
        <v>0</v>
      </c>
      <c r="AR1037" s="47">
        <v>0</v>
      </c>
      <c r="AS1037" s="5">
        <f t="shared" si="1294"/>
        <v>0</v>
      </c>
      <c r="AT1037" s="5">
        <v>0</v>
      </c>
      <c r="AU1037" s="5">
        <v>0</v>
      </c>
      <c r="AV1037" s="5">
        <v>0</v>
      </c>
      <c r="AW1037" s="5">
        <v>0</v>
      </c>
      <c r="AX1037" s="47">
        <f t="shared" si="1295"/>
        <v>0</v>
      </c>
      <c r="AY1037" s="5">
        <v>0</v>
      </c>
      <c r="AZ1037" s="5">
        <v>0</v>
      </c>
      <c r="BA1037" s="5">
        <v>0</v>
      </c>
      <c r="BB1037" s="47">
        <v>0</v>
      </c>
      <c r="BC1037" s="5">
        <f t="shared" si="1296"/>
        <v>0</v>
      </c>
      <c r="BD1037" s="5">
        <v>0</v>
      </c>
      <c r="BE1037" s="5">
        <v>0</v>
      </c>
      <c r="BF1037" s="5">
        <v>0</v>
      </c>
      <c r="BG1037" s="47">
        <v>0</v>
      </c>
      <c r="BH1037" s="47">
        <f t="shared" si="1297"/>
        <v>0</v>
      </c>
      <c r="BI1037" s="5">
        <v>0</v>
      </c>
      <c r="BJ1037" s="5">
        <v>0</v>
      </c>
      <c r="BK1037" s="5">
        <v>0</v>
      </c>
      <c r="BL1037" s="47">
        <v>0</v>
      </c>
      <c r="BM1037" s="5">
        <f t="shared" si="1298"/>
        <v>0</v>
      </c>
      <c r="BN1037" s="5">
        <v>0</v>
      </c>
      <c r="BO1037" s="5">
        <v>0</v>
      </c>
      <c r="BP1037" s="5">
        <v>0</v>
      </c>
      <c r="BQ1037" s="47">
        <v>0</v>
      </c>
      <c r="BR1037" s="47">
        <f t="shared" si="1299"/>
        <v>0</v>
      </c>
      <c r="BS1037" s="5">
        <v>0</v>
      </c>
      <c r="BT1037" s="5">
        <v>0</v>
      </c>
      <c r="BU1037" s="5">
        <v>0</v>
      </c>
      <c r="BV1037" s="47">
        <v>0</v>
      </c>
      <c r="BW1037" s="47">
        <f t="shared" si="1300"/>
        <v>0</v>
      </c>
      <c r="BX1037" s="3" t="s">
        <v>77</v>
      </c>
      <c r="BY1037" s="3" t="s">
        <v>77</v>
      </c>
      <c r="BZ1037" s="3" t="s">
        <v>77</v>
      </c>
      <c r="CA1037" s="3" t="s">
        <v>77</v>
      </c>
      <c r="CB1037" s="3" t="s">
        <v>77</v>
      </c>
      <c r="CC1037" s="5">
        <f t="shared" si="1301"/>
        <v>0</v>
      </c>
      <c r="CD1037" s="5">
        <f t="shared" si="1302"/>
        <v>0</v>
      </c>
      <c r="CE1037" s="5">
        <f t="shared" si="1303"/>
        <v>0</v>
      </c>
      <c r="CF1037" s="5">
        <f t="shared" si="1304"/>
        <v>0</v>
      </c>
      <c r="CG1037" s="5">
        <f t="shared" si="1305"/>
        <v>0</v>
      </c>
      <c r="CH1037" s="52">
        <f t="shared" si="1306"/>
        <v>0</v>
      </c>
      <c r="CI1037" s="52">
        <f t="shared" si="1307"/>
        <v>0</v>
      </c>
      <c r="CJ1037" s="52">
        <f t="shared" si="1308"/>
        <v>0</v>
      </c>
      <c r="CK1037" s="52">
        <f t="shared" si="1309"/>
        <v>0</v>
      </c>
      <c r="CL1037" s="52">
        <f t="shared" si="1310"/>
        <v>0</v>
      </c>
      <c r="CM1037" s="136" t="s">
        <v>3113</v>
      </c>
    </row>
    <row r="1038" spans="1:91" s="9" customFormat="1" ht="47.25" x14ac:dyDescent="0.25">
      <c r="A1038" s="44" t="s">
        <v>715</v>
      </c>
      <c r="B1038" s="49" t="s">
        <v>1111</v>
      </c>
      <c r="C1038" s="95" t="s">
        <v>1407</v>
      </c>
      <c r="D1038" s="51" t="s">
        <v>175</v>
      </c>
      <c r="E1038" s="43">
        <v>2023</v>
      </c>
      <c r="F1038" s="43">
        <v>2023</v>
      </c>
      <c r="G1038" s="43">
        <v>2023</v>
      </c>
      <c r="H1038" s="47" t="s">
        <v>77</v>
      </c>
      <c r="I1038" s="47" t="s">
        <v>77</v>
      </c>
      <c r="J1038" s="47" t="s">
        <v>77</v>
      </c>
      <c r="K1038" s="47" t="s">
        <v>77</v>
      </c>
      <c r="L1038" s="47" t="s">
        <v>77</v>
      </c>
      <c r="M1038" s="47" t="s">
        <v>77</v>
      </c>
      <c r="N1038" s="47" t="s">
        <v>77</v>
      </c>
      <c r="O1038" s="47">
        <v>0</v>
      </c>
      <c r="P1038" s="47">
        <v>0.43966393163289386</v>
      </c>
      <c r="Q1038" s="80">
        <f>O1038+Z1038+CH1038</f>
        <v>0.42119999999999996</v>
      </c>
      <c r="R1038" s="81">
        <f>U1038+AE1038+AO1038+AY1038+BI1038</f>
        <v>0.43966393163289386</v>
      </c>
      <c r="S1038" s="47">
        <f t="shared" si="1289"/>
        <v>0.43966393163289386</v>
      </c>
      <c r="T1038" s="47">
        <f>CH1038+Z1038</f>
        <v>0.42119999999999996</v>
      </c>
      <c r="U1038" s="5">
        <v>0</v>
      </c>
      <c r="V1038" s="7">
        <v>0</v>
      </c>
      <c r="W1038" s="7">
        <v>0</v>
      </c>
      <c r="X1038" s="7">
        <v>0</v>
      </c>
      <c r="Y1038" s="7">
        <f t="shared" si="1290"/>
        <v>0</v>
      </c>
      <c r="Z1038" s="5">
        <v>0</v>
      </c>
      <c r="AA1038" s="7">
        <v>0</v>
      </c>
      <c r="AB1038" s="7">
        <v>0</v>
      </c>
      <c r="AC1038" s="7">
        <v>0</v>
      </c>
      <c r="AD1038" s="47">
        <f t="shared" si="1291"/>
        <v>0</v>
      </c>
      <c r="AE1038" s="5">
        <v>0</v>
      </c>
      <c r="AF1038" s="7">
        <v>0</v>
      </c>
      <c r="AG1038" s="7">
        <v>0</v>
      </c>
      <c r="AH1038" s="7">
        <v>0</v>
      </c>
      <c r="AI1038" s="7">
        <f t="shared" si="1292"/>
        <v>0</v>
      </c>
      <c r="AJ1038" s="5">
        <v>0</v>
      </c>
      <c r="AK1038" s="7">
        <v>0</v>
      </c>
      <c r="AL1038" s="7">
        <v>0</v>
      </c>
      <c r="AM1038" s="7">
        <v>0</v>
      </c>
      <c r="AN1038" s="47">
        <f t="shared" si="1293"/>
        <v>0</v>
      </c>
      <c r="AO1038" s="5">
        <v>0</v>
      </c>
      <c r="AP1038" s="7">
        <v>0</v>
      </c>
      <c r="AQ1038" s="7">
        <v>0</v>
      </c>
      <c r="AR1038" s="7">
        <v>0</v>
      </c>
      <c r="AS1038" s="7">
        <f t="shared" si="1294"/>
        <v>0</v>
      </c>
      <c r="AT1038" s="5">
        <v>0</v>
      </c>
      <c r="AU1038" s="7">
        <v>0</v>
      </c>
      <c r="AV1038" s="7">
        <v>0</v>
      </c>
      <c r="AW1038" s="7">
        <v>0</v>
      </c>
      <c r="AX1038" s="47">
        <f t="shared" si="1295"/>
        <v>0</v>
      </c>
      <c r="AY1038" s="5">
        <v>0.43966393163289386</v>
      </c>
      <c r="AZ1038" s="7">
        <v>0</v>
      </c>
      <c r="BA1038" s="7">
        <v>0</v>
      </c>
      <c r="BB1038" s="7">
        <v>0.36638660969407821</v>
      </c>
      <c r="BC1038" s="7">
        <f t="shared" si="1296"/>
        <v>7.3277321938815643E-2</v>
      </c>
      <c r="BD1038" s="5">
        <v>0.42119999999999996</v>
      </c>
      <c r="BE1038" s="7">
        <v>0</v>
      </c>
      <c r="BF1038" s="7">
        <v>0</v>
      </c>
      <c r="BG1038" s="7">
        <v>0.35099999999999998</v>
      </c>
      <c r="BH1038" s="47">
        <f t="shared" si="1297"/>
        <v>7.0199999999999985E-2</v>
      </c>
      <c r="BI1038" s="5">
        <v>0</v>
      </c>
      <c r="BJ1038" s="7">
        <v>0</v>
      </c>
      <c r="BK1038" s="7">
        <v>0</v>
      </c>
      <c r="BL1038" s="47">
        <v>0</v>
      </c>
      <c r="BM1038" s="7">
        <f t="shared" si="1298"/>
        <v>0</v>
      </c>
      <c r="BN1038" s="5">
        <v>0</v>
      </c>
      <c r="BO1038" s="7">
        <v>0</v>
      </c>
      <c r="BP1038" s="7">
        <v>0</v>
      </c>
      <c r="BQ1038" s="7">
        <v>0</v>
      </c>
      <c r="BR1038" s="47">
        <f t="shared" si="1299"/>
        <v>0</v>
      </c>
      <c r="BS1038" s="5">
        <v>0</v>
      </c>
      <c r="BT1038" s="7">
        <v>0</v>
      </c>
      <c r="BU1038" s="7">
        <v>0</v>
      </c>
      <c r="BV1038" s="47">
        <v>0</v>
      </c>
      <c r="BW1038" s="47">
        <f t="shared" si="1300"/>
        <v>0</v>
      </c>
      <c r="BX1038" s="3" t="s">
        <v>77</v>
      </c>
      <c r="BY1038" s="3" t="s">
        <v>77</v>
      </c>
      <c r="BZ1038" s="3" t="s">
        <v>77</v>
      </c>
      <c r="CA1038" s="3" t="s">
        <v>77</v>
      </c>
      <c r="CB1038" s="3" t="s">
        <v>77</v>
      </c>
      <c r="CC1038" s="47">
        <f t="shared" si="1301"/>
        <v>0.43966393163289386</v>
      </c>
      <c r="CD1038" s="47">
        <f t="shared" si="1302"/>
        <v>0</v>
      </c>
      <c r="CE1038" s="47">
        <f t="shared" si="1303"/>
        <v>0</v>
      </c>
      <c r="CF1038" s="47">
        <f t="shared" si="1304"/>
        <v>0.36638660969407821</v>
      </c>
      <c r="CG1038" s="47">
        <f t="shared" si="1305"/>
        <v>7.3277321938815643E-2</v>
      </c>
      <c r="CH1038" s="52">
        <f t="shared" si="1306"/>
        <v>0.42119999999999996</v>
      </c>
      <c r="CI1038" s="52">
        <f t="shared" si="1307"/>
        <v>0</v>
      </c>
      <c r="CJ1038" s="52">
        <f t="shared" si="1308"/>
        <v>0</v>
      </c>
      <c r="CK1038" s="52">
        <f t="shared" si="1309"/>
        <v>0.35099999999999998</v>
      </c>
      <c r="CL1038" s="52">
        <f t="shared" si="1310"/>
        <v>7.0199999999999985E-2</v>
      </c>
      <c r="CM1038" s="129" t="s">
        <v>2828</v>
      </c>
    </row>
    <row r="1039" spans="1:91" s="9" customFormat="1" ht="47.25" x14ac:dyDescent="0.25">
      <c r="A1039" s="44" t="s">
        <v>715</v>
      </c>
      <c r="B1039" s="49" t="s">
        <v>2001</v>
      </c>
      <c r="C1039" s="95" t="s">
        <v>1694</v>
      </c>
      <c r="D1039" s="51" t="s">
        <v>175</v>
      </c>
      <c r="E1039" s="43">
        <v>2024</v>
      </c>
      <c r="F1039" s="43">
        <v>2028</v>
      </c>
      <c r="G1039" s="43">
        <v>2028</v>
      </c>
      <c r="H1039" s="8" t="s">
        <v>77</v>
      </c>
      <c r="I1039" s="8" t="s">
        <v>77</v>
      </c>
      <c r="J1039" s="8" t="s">
        <v>77</v>
      </c>
      <c r="K1039" s="8" t="s">
        <v>77</v>
      </c>
      <c r="L1039" s="8" t="s">
        <v>77</v>
      </c>
      <c r="M1039" s="8" t="s">
        <v>77</v>
      </c>
      <c r="N1039" s="8" t="s">
        <v>77</v>
      </c>
      <c r="O1039" s="47">
        <v>0</v>
      </c>
      <c r="P1039" s="47">
        <v>6.5463551999999998</v>
      </c>
      <c r="Q1039" s="47">
        <v>8.2788000000000004</v>
      </c>
      <c r="R1039" s="81">
        <f>P1039-O1039</f>
        <v>6.5463551999999998</v>
      </c>
      <c r="S1039" s="47">
        <f t="shared" si="1289"/>
        <v>6.5463551999999998</v>
      </c>
      <c r="T1039" s="47">
        <f>Q1039-O1039</f>
        <v>8.2788000000000004</v>
      </c>
      <c r="U1039" s="5">
        <v>0</v>
      </c>
      <c r="V1039" s="7">
        <v>0</v>
      </c>
      <c r="W1039" s="7">
        <v>0</v>
      </c>
      <c r="X1039" s="7">
        <v>0</v>
      </c>
      <c r="Y1039" s="7">
        <f t="shared" si="1290"/>
        <v>0</v>
      </c>
      <c r="Z1039" s="5">
        <v>0</v>
      </c>
      <c r="AA1039" s="7">
        <v>0</v>
      </c>
      <c r="AB1039" s="7">
        <v>0</v>
      </c>
      <c r="AC1039" s="7">
        <v>0</v>
      </c>
      <c r="AD1039" s="47">
        <f t="shared" si="1291"/>
        <v>0</v>
      </c>
      <c r="AE1039" s="5">
        <v>0</v>
      </c>
      <c r="AF1039" s="7">
        <v>0</v>
      </c>
      <c r="AG1039" s="7">
        <v>0</v>
      </c>
      <c r="AH1039" s="7">
        <v>0</v>
      </c>
      <c r="AI1039" s="7">
        <f t="shared" si="1292"/>
        <v>0</v>
      </c>
      <c r="AJ1039" s="5">
        <v>0</v>
      </c>
      <c r="AK1039" s="7">
        <v>0</v>
      </c>
      <c r="AL1039" s="7">
        <v>0</v>
      </c>
      <c r="AM1039" s="7">
        <v>0</v>
      </c>
      <c r="AN1039" s="47">
        <f t="shared" si="1293"/>
        <v>0</v>
      </c>
      <c r="AO1039" s="5">
        <v>0</v>
      </c>
      <c r="AP1039" s="7">
        <v>0</v>
      </c>
      <c r="AQ1039" s="7">
        <v>0</v>
      </c>
      <c r="AR1039" s="7">
        <v>0</v>
      </c>
      <c r="AS1039" s="7">
        <f t="shared" si="1294"/>
        <v>0</v>
      </c>
      <c r="AT1039" s="5">
        <v>0</v>
      </c>
      <c r="AU1039" s="7">
        <v>0</v>
      </c>
      <c r="AV1039" s="7">
        <v>0</v>
      </c>
      <c r="AW1039" s="7">
        <v>0</v>
      </c>
      <c r="AX1039" s="47">
        <f t="shared" si="1295"/>
        <v>0</v>
      </c>
      <c r="AY1039" s="5">
        <v>0</v>
      </c>
      <c r="AZ1039" s="7">
        <v>0</v>
      </c>
      <c r="BA1039" s="7">
        <v>0</v>
      </c>
      <c r="BB1039" s="7">
        <v>0</v>
      </c>
      <c r="BC1039" s="7">
        <f t="shared" si="1296"/>
        <v>0</v>
      </c>
      <c r="BD1039" s="5">
        <v>0</v>
      </c>
      <c r="BE1039" s="7">
        <v>0</v>
      </c>
      <c r="BF1039" s="7">
        <v>0</v>
      </c>
      <c r="BG1039" s="7">
        <v>0</v>
      </c>
      <c r="BH1039" s="47">
        <f t="shared" si="1297"/>
        <v>0</v>
      </c>
      <c r="BI1039" s="5">
        <v>1.2672000000000001</v>
      </c>
      <c r="BJ1039" s="7">
        <v>0</v>
      </c>
      <c r="BK1039" s="7">
        <v>0</v>
      </c>
      <c r="BL1039" s="47">
        <v>1.056</v>
      </c>
      <c r="BM1039" s="7">
        <f t="shared" si="1298"/>
        <v>0.21120000000000005</v>
      </c>
      <c r="BN1039" s="5">
        <v>1.5227999999999999</v>
      </c>
      <c r="BO1039" s="7">
        <v>0</v>
      </c>
      <c r="BP1039" s="7">
        <v>0</v>
      </c>
      <c r="BQ1039" s="7">
        <v>1.2689999999999999</v>
      </c>
      <c r="BR1039" s="47">
        <f t="shared" si="1299"/>
        <v>0.25380000000000003</v>
      </c>
      <c r="BS1039" s="5">
        <v>1.5875999999999999</v>
      </c>
      <c r="BT1039" s="7">
        <v>0</v>
      </c>
      <c r="BU1039" s="7">
        <v>0</v>
      </c>
      <c r="BV1039" s="47">
        <v>1.323</v>
      </c>
      <c r="BW1039" s="47">
        <f t="shared" si="1300"/>
        <v>0.26459999999999995</v>
      </c>
      <c r="BX1039" s="3" t="s">
        <v>77</v>
      </c>
      <c r="BY1039" s="3" t="s">
        <v>77</v>
      </c>
      <c r="BZ1039" s="3" t="s">
        <v>77</v>
      </c>
      <c r="CA1039" s="3" t="s">
        <v>77</v>
      </c>
      <c r="CB1039" s="3" t="s">
        <v>77</v>
      </c>
      <c r="CC1039" s="47">
        <f t="shared" si="1301"/>
        <v>2.8548</v>
      </c>
      <c r="CD1039" s="47">
        <f t="shared" si="1302"/>
        <v>0</v>
      </c>
      <c r="CE1039" s="47">
        <f t="shared" si="1303"/>
        <v>0</v>
      </c>
      <c r="CF1039" s="47">
        <f t="shared" si="1304"/>
        <v>2.379</v>
      </c>
      <c r="CG1039" s="47">
        <f t="shared" si="1305"/>
        <v>0.4758</v>
      </c>
      <c r="CH1039" s="52">
        <f t="shared" si="1306"/>
        <v>3.1103999999999998</v>
      </c>
      <c r="CI1039" s="52">
        <f t="shared" si="1307"/>
        <v>0</v>
      </c>
      <c r="CJ1039" s="52">
        <f t="shared" si="1308"/>
        <v>0</v>
      </c>
      <c r="CK1039" s="52">
        <f t="shared" si="1309"/>
        <v>2.5919999999999996</v>
      </c>
      <c r="CL1039" s="52">
        <f t="shared" si="1310"/>
        <v>0.51839999999999997</v>
      </c>
      <c r="CM1039" s="129" t="s">
        <v>2828</v>
      </c>
    </row>
    <row r="1040" spans="1:91" s="9" customFormat="1" ht="47.25" x14ac:dyDescent="0.25">
      <c r="A1040" s="44" t="s">
        <v>715</v>
      </c>
      <c r="B1040" s="49" t="s">
        <v>1112</v>
      </c>
      <c r="C1040" s="95" t="s">
        <v>1408</v>
      </c>
      <c r="D1040" s="51" t="s">
        <v>175</v>
      </c>
      <c r="E1040" s="43">
        <v>2023</v>
      </c>
      <c r="F1040" s="43">
        <v>2023</v>
      </c>
      <c r="G1040" s="43">
        <v>2023</v>
      </c>
      <c r="H1040" s="47" t="s">
        <v>77</v>
      </c>
      <c r="I1040" s="47" t="s">
        <v>77</v>
      </c>
      <c r="J1040" s="47" t="s">
        <v>77</v>
      </c>
      <c r="K1040" s="47" t="s">
        <v>77</v>
      </c>
      <c r="L1040" s="47" t="s">
        <v>77</v>
      </c>
      <c r="M1040" s="47" t="s">
        <v>77</v>
      </c>
      <c r="N1040" s="47" t="s">
        <v>77</v>
      </c>
      <c r="O1040" s="47">
        <v>0</v>
      </c>
      <c r="P1040" s="47">
        <v>1.0123354392219572</v>
      </c>
      <c r="Q1040" s="80">
        <f t="shared" ref="Q1040:Q1071" si="1311">O1040+Z1040+CH1040</f>
        <v>0.96959999999999991</v>
      </c>
      <c r="R1040" s="81">
        <f t="shared" ref="R1040:R1071" si="1312">U1040+AE1040+AO1040+AY1040+BI1040</f>
        <v>1.0123354392219572</v>
      </c>
      <c r="S1040" s="47">
        <f t="shared" si="1289"/>
        <v>1.0123354392219572</v>
      </c>
      <c r="T1040" s="47">
        <f t="shared" ref="T1040:T1071" si="1313">CH1040+Z1040</f>
        <v>0.96959999999999991</v>
      </c>
      <c r="U1040" s="5">
        <v>0</v>
      </c>
      <c r="V1040" s="7">
        <v>0</v>
      </c>
      <c r="W1040" s="7">
        <v>0</v>
      </c>
      <c r="X1040" s="7">
        <v>0</v>
      </c>
      <c r="Y1040" s="7">
        <f t="shared" si="1290"/>
        <v>0</v>
      </c>
      <c r="Z1040" s="5">
        <v>0</v>
      </c>
      <c r="AA1040" s="7">
        <v>0</v>
      </c>
      <c r="AB1040" s="7">
        <v>0</v>
      </c>
      <c r="AC1040" s="7">
        <v>0</v>
      </c>
      <c r="AD1040" s="47">
        <f t="shared" si="1291"/>
        <v>0</v>
      </c>
      <c r="AE1040" s="5">
        <v>0</v>
      </c>
      <c r="AF1040" s="7">
        <v>0</v>
      </c>
      <c r="AG1040" s="7">
        <v>0</v>
      </c>
      <c r="AH1040" s="7">
        <v>0</v>
      </c>
      <c r="AI1040" s="7">
        <f t="shared" si="1292"/>
        <v>0</v>
      </c>
      <c r="AJ1040" s="5">
        <v>0</v>
      </c>
      <c r="AK1040" s="7">
        <v>0</v>
      </c>
      <c r="AL1040" s="7">
        <v>0</v>
      </c>
      <c r="AM1040" s="7">
        <v>0</v>
      </c>
      <c r="AN1040" s="47">
        <f t="shared" si="1293"/>
        <v>0</v>
      </c>
      <c r="AO1040" s="5">
        <v>0</v>
      </c>
      <c r="AP1040" s="7">
        <v>0</v>
      </c>
      <c r="AQ1040" s="7">
        <v>0</v>
      </c>
      <c r="AR1040" s="7">
        <v>0</v>
      </c>
      <c r="AS1040" s="7">
        <f t="shared" si="1294"/>
        <v>0</v>
      </c>
      <c r="AT1040" s="5">
        <v>0</v>
      </c>
      <c r="AU1040" s="7">
        <v>0</v>
      </c>
      <c r="AV1040" s="7">
        <v>0</v>
      </c>
      <c r="AW1040" s="7">
        <v>0</v>
      </c>
      <c r="AX1040" s="47">
        <f t="shared" si="1295"/>
        <v>0</v>
      </c>
      <c r="AY1040" s="5">
        <v>1.0123354392219572</v>
      </c>
      <c r="AZ1040" s="7">
        <v>0</v>
      </c>
      <c r="BA1040" s="7">
        <v>0</v>
      </c>
      <c r="BB1040" s="7">
        <v>0.84361286601829777</v>
      </c>
      <c r="BC1040" s="7">
        <f t="shared" si="1296"/>
        <v>0.16872257320365946</v>
      </c>
      <c r="BD1040" s="5">
        <v>0.96959999999999991</v>
      </c>
      <c r="BE1040" s="7">
        <v>0</v>
      </c>
      <c r="BF1040" s="7">
        <v>0</v>
      </c>
      <c r="BG1040" s="7">
        <v>0.80800000000000005</v>
      </c>
      <c r="BH1040" s="47">
        <f t="shared" si="1297"/>
        <v>0.16159999999999985</v>
      </c>
      <c r="BI1040" s="5">
        <v>0</v>
      </c>
      <c r="BJ1040" s="7">
        <v>0</v>
      </c>
      <c r="BK1040" s="7">
        <v>0</v>
      </c>
      <c r="BL1040" s="47">
        <v>0</v>
      </c>
      <c r="BM1040" s="7">
        <f t="shared" si="1298"/>
        <v>0</v>
      </c>
      <c r="BN1040" s="5">
        <v>0</v>
      </c>
      <c r="BO1040" s="7">
        <v>0</v>
      </c>
      <c r="BP1040" s="7">
        <v>0</v>
      </c>
      <c r="BQ1040" s="7">
        <v>0</v>
      </c>
      <c r="BR1040" s="47">
        <f t="shared" si="1299"/>
        <v>0</v>
      </c>
      <c r="BS1040" s="5">
        <v>0</v>
      </c>
      <c r="BT1040" s="7">
        <v>0</v>
      </c>
      <c r="BU1040" s="7">
        <v>0</v>
      </c>
      <c r="BV1040" s="47">
        <v>0</v>
      </c>
      <c r="BW1040" s="47">
        <f t="shared" si="1300"/>
        <v>0</v>
      </c>
      <c r="BX1040" s="3" t="s">
        <v>77</v>
      </c>
      <c r="BY1040" s="3" t="s">
        <v>77</v>
      </c>
      <c r="BZ1040" s="3" t="s">
        <v>77</v>
      </c>
      <c r="CA1040" s="3" t="s">
        <v>77</v>
      </c>
      <c r="CB1040" s="3" t="s">
        <v>77</v>
      </c>
      <c r="CC1040" s="47">
        <f t="shared" si="1301"/>
        <v>1.0123354392219572</v>
      </c>
      <c r="CD1040" s="47">
        <f t="shared" si="1302"/>
        <v>0</v>
      </c>
      <c r="CE1040" s="47">
        <f t="shared" si="1303"/>
        <v>0</v>
      </c>
      <c r="CF1040" s="47">
        <f t="shared" si="1304"/>
        <v>0.84361286601829777</v>
      </c>
      <c r="CG1040" s="47">
        <f t="shared" si="1305"/>
        <v>0.16872257320365946</v>
      </c>
      <c r="CH1040" s="52">
        <f t="shared" si="1306"/>
        <v>0.96959999999999991</v>
      </c>
      <c r="CI1040" s="52">
        <f t="shared" si="1307"/>
        <v>0</v>
      </c>
      <c r="CJ1040" s="52">
        <f t="shared" si="1308"/>
        <v>0</v>
      </c>
      <c r="CK1040" s="52">
        <f t="shared" si="1309"/>
        <v>0.80800000000000005</v>
      </c>
      <c r="CL1040" s="52">
        <f t="shared" si="1310"/>
        <v>0.16159999999999985</v>
      </c>
      <c r="CM1040" s="129" t="s">
        <v>2828</v>
      </c>
    </row>
    <row r="1041" spans="1:91" s="9" customFormat="1" ht="47.25" x14ac:dyDescent="0.25">
      <c r="A1041" s="44" t="s">
        <v>715</v>
      </c>
      <c r="B1041" s="49" t="s">
        <v>1113</v>
      </c>
      <c r="C1041" s="95" t="s">
        <v>1409</v>
      </c>
      <c r="D1041" s="51" t="s">
        <v>175</v>
      </c>
      <c r="E1041" s="43">
        <v>2023</v>
      </c>
      <c r="F1041" s="43">
        <v>2023</v>
      </c>
      <c r="G1041" s="43">
        <v>2023</v>
      </c>
      <c r="H1041" s="47" t="s">
        <v>77</v>
      </c>
      <c r="I1041" s="47" t="s">
        <v>77</v>
      </c>
      <c r="J1041" s="47" t="s">
        <v>77</v>
      </c>
      <c r="K1041" s="47" t="s">
        <v>77</v>
      </c>
      <c r="L1041" s="47" t="s">
        <v>77</v>
      </c>
      <c r="M1041" s="47" t="s">
        <v>77</v>
      </c>
      <c r="N1041" s="47" t="s">
        <v>77</v>
      </c>
      <c r="O1041" s="47">
        <v>0</v>
      </c>
      <c r="P1041" s="47">
        <v>0.67119563792696679</v>
      </c>
      <c r="Q1041" s="80">
        <f t="shared" si="1311"/>
        <v>0.64319999999999988</v>
      </c>
      <c r="R1041" s="81">
        <f t="shared" si="1312"/>
        <v>0.67119563792696679</v>
      </c>
      <c r="S1041" s="47">
        <f t="shared" si="1289"/>
        <v>0.67119563792696679</v>
      </c>
      <c r="T1041" s="47">
        <f t="shared" si="1313"/>
        <v>0.64319999999999988</v>
      </c>
      <c r="U1041" s="5">
        <v>0</v>
      </c>
      <c r="V1041" s="7">
        <v>0</v>
      </c>
      <c r="W1041" s="7">
        <v>0</v>
      </c>
      <c r="X1041" s="7">
        <v>0</v>
      </c>
      <c r="Y1041" s="7">
        <f t="shared" si="1290"/>
        <v>0</v>
      </c>
      <c r="Z1041" s="5">
        <v>0</v>
      </c>
      <c r="AA1041" s="7">
        <v>0</v>
      </c>
      <c r="AB1041" s="7">
        <v>0</v>
      </c>
      <c r="AC1041" s="7">
        <v>0</v>
      </c>
      <c r="AD1041" s="47">
        <f t="shared" si="1291"/>
        <v>0</v>
      </c>
      <c r="AE1041" s="5">
        <v>0</v>
      </c>
      <c r="AF1041" s="7">
        <v>0</v>
      </c>
      <c r="AG1041" s="7">
        <v>0</v>
      </c>
      <c r="AH1041" s="7">
        <v>0</v>
      </c>
      <c r="AI1041" s="7">
        <f t="shared" si="1292"/>
        <v>0</v>
      </c>
      <c r="AJ1041" s="5">
        <v>0</v>
      </c>
      <c r="AK1041" s="7">
        <v>0</v>
      </c>
      <c r="AL1041" s="7">
        <v>0</v>
      </c>
      <c r="AM1041" s="7">
        <v>0</v>
      </c>
      <c r="AN1041" s="47">
        <f t="shared" si="1293"/>
        <v>0</v>
      </c>
      <c r="AO1041" s="5">
        <v>0</v>
      </c>
      <c r="AP1041" s="7">
        <v>0</v>
      </c>
      <c r="AQ1041" s="7">
        <v>0</v>
      </c>
      <c r="AR1041" s="7">
        <v>0</v>
      </c>
      <c r="AS1041" s="7">
        <f t="shared" si="1294"/>
        <v>0</v>
      </c>
      <c r="AT1041" s="5">
        <v>0</v>
      </c>
      <c r="AU1041" s="7">
        <v>0</v>
      </c>
      <c r="AV1041" s="7">
        <v>0</v>
      </c>
      <c r="AW1041" s="7">
        <v>0</v>
      </c>
      <c r="AX1041" s="47">
        <f t="shared" si="1295"/>
        <v>0</v>
      </c>
      <c r="AY1041" s="5">
        <v>0.67119563792696679</v>
      </c>
      <c r="AZ1041" s="7">
        <v>0</v>
      </c>
      <c r="BA1041" s="7">
        <v>0</v>
      </c>
      <c r="BB1041" s="7">
        <v>0.55932969827247236</v>
      </c>
      <c r="BC1041" s="7">
        <f t="shared" si="1296"/>
        <v>0.11186593965449443</v>
      </c>
      <c r="BD1041" s="5">
        <v>0.64319999999999988</v>
      </c>
      <c r="BE1041" s="7">
        <v>0</v>
      </c>
      <c r="BF1041" s="7">
        <v>0</v>
      </c>
      <c r="BG1041" s="7">
        <v>0.53600000000000003</v>
      </c>
      <c r="BH1041" s="47">
        <f t="shared" si="1297"/>
        <v>0.10719999999999985</v>
      </c>
      <c r="BI1041" s="5">
        <v>0</v>
      </c>
      <c r="BJ1041" s="7">
        <v>0</v>
      </c>
      <c r="BK1041" s="7">
        <v>0</v>
      </c>
      <c r="BL1041" s="47">
        <v>0</v>
      </c>
      <c r="BM1041" s="7">
        <f t="shared" si="1298"/>
        <v>0</v>
      </c>
      <c r="BN1041" s="5">
        <v>0</v>
      </c>
      <c r="BO1041" s="7">
        <v>0</v>
      </c>
      <c r="BP1041" s="7">
        <v>0</v>
      </c>
      <c r="BQ1041" s="7">
        <v>0</v>
      </c>
      <c r="BR1041" s="47">
        <f t="shared" si="1299"/>
        <v>0</v>
      </c>
      <c r="BS1041" s="5">
        <v>0</v>
      </c>
      <c r="BT1041" s="7">
        <v>0</v>
      </c>
      <c r="BU1041" s="7">
        <v>0</v>
      </c>
      <c r="BV1041" s="47">
        <v>0</v>
      </c>
      <c r="BW1041" s="47">
        <f t="shared" si="1300"/>
        <v>0</v>
      </c>
      <c r="BX1041" s="3" t="s">
        <v>77</v>
      </c>
      <c r="BY1041" s="3" t="s">
        <v>77</v>
      </c>
      <c r="BZ1041" s="3" t="s">
        <v>77</v>
      </c>
      <c r="CA1041" s="3" t="s">
        <v>77</v>
      </c>
      <c r="CB1041" s="3" t="s">
        <v>77</v>
      </c>
      <c r="CC1041" s="47">
        <f t="shared" si="1301"/>
        <v>0.67119563792696679</v>
      </c>
      <c r="CD1041" s="47">
        <f t="shared" si="1302"/>
        <v>0</v>
      </c>
      <c r="CE1041" s="47">
        <f t="shared" si="1303"/>
        <v>0</v>
      </c>
      <c r="CF1041" s="47">
        <f t="shared" si="1304"/>
        <v>0.55932969827247236</v>
      </c>
      <c r="CG1041" s="47">
        <f t="shared" si="1305"/>
        <v>0.11186593965449443</v>
      </c>
      <c r="CH1041" s="52">
        <f t="shared" si="1306"/>
        <v>0.64319999999999988</v>
      </c>
      <c r="CI1041" s="52">
        <f t="shared" si="1307"/>
        <v>0</v>
      </c>
      <c r="CJ1041" s="52">
        <f t="shared" si="1308"/>
        <v>0</v>
      </c>
      <c r="CK1041" s="52">
        <f t="shared" si="1309"/>
        <v>0.53600000000000003</v>
      </c>
      <c r="CL1041" s="52">
        <f t="shared" si="1310"/>
        <v>0.10719999999999985</v>
      </c>
      <c r="CM1041" s="129" t="s">
        <v>2828</v>
      </c>
    </row>
    <row r="1042" spans="1:91" s="9" customFormat="1" ht="47.25" x14ac:dyDescent="0.25">
      <c r="A1042" s="44" t="s">
        <v>715</v>
      </c>
      <c r="B1042" s="49" t="s">
        <v>1114</v>
      </c>
      <c r="C1042" s="95" t="s">
        <v>1410</v>
      </c>
      <c r="D1042" s="51" t="s">
        <v>175</v>
      </c>
      <c r="E1042" s="43">
        <v>2023</v>
      </c>
      <c r="F1042" s="43">
        <v>2023</v>
      </c>
      <c r="G1042" s="43">
        <v>2023</v>
      </c>
      <c r="H1042" s="47" t="s">
        <v>77</v>
      </c>
      <c r="I1042" s="47" t="s">
        <v>77</v>
      </c>
      <c r="J1042" s="47" t="s">
        <v>77</v>
      </c>
      <c r="K1042" s="47" t="s">
        <v>77</v>
      </c>
      <c r="L1042" s="47" t="s">
        <v>77</v>
      </c>
      <c r="M1042" s="47" t="s">
        <v>77</v>
      </c>
      <c r="N1042" s="47" t="s">
        <v>77</v>
      </c>
      <c r="O1042" s="47">
        <v>0</v>
      </c>
      <c r="P1042" s="47">
        <v>3.2008026843526358</v>
      </c>
      <c r="Q1042" s="80">
        <f t="shared" si="1311"/>
        <v>2.5259999999999998</v>
      </c>
      <c r="R1042" s="81">
        <f t="shared" si="1312"/>
        <v>3.2008026843526358</v>
      </c>
      <c r="S1042" s="47">
        <f t="shared" si="1289"/>
        <v>3.2008026843526358</v>
      </c>
      <c r="T1042" s="47">
        <f t="shared" si="1313"/>
        <v>2.5259999999999998</v>
      </c>
      <c r="U1042" s="5">
        <v>0</v>
      </c>
      <c r="V1042" s="7">
        <v>0</v>
      </c>
      <c r="W1042" s="7">
        <v>0</v>
      </c>
      <c r="X1042" s="7">
        <v>0</v>
      </c>
      <c r="Y1042" s="7">
        <f t="shared" si="1290"/>
        <v>0</v>
      </c>
      <c r="Z1042" s="5">
        <v>0</v>
      </c>
      <c r="AA1042" s="7">
        <v>0</v>
      </c>
      <c r="AB1042" s="7">
        <v>0</v>
      </c>
      <c r="AC1042" s="7">
        <v>0</v>
      </c>
      <c r="AD1042" s="47">
        <f t="shared" si="1291"/>
        <v>0</v>
      </c>
      <c r="AE1042" s="5">
        <v>0</v>
      </c>
      <c r="AF1042" s="7">
        <v>0</v>
      </c>
      <c r="AG1042" s="7">
        <v>0</v>
      </c>
      <c r="AH1042" s="7">
        <v>0</v>
      </c>
      <c r="AI1042" s="7">
        <f t="shared" si="1292"/>
        <v>0</v>
      </c>
      <c r="AJ1042" s="5">
        <v>0</v>
      </c>
      <c r="AK1042" s="7">
        <v>0</v>
      </c>
      <c r="AL1042" s="7">
        <v>0</v>
      </c>
      <c r="AM1042" s="7">
        <v>0</v>
      </c>
      <c r="AN1042" s="47">
        <f t="shared" si="1293"/>
        <v>0</v>
      </c>
      <c r="AO1042" s="5">
        <v>0</v>
      </c>
      <c r="AP1042" s="7">
        <v>0</v>
      </c>
      <c r="AQ1042" s="7">
        <v>0</v>
      </c>
      <c r="AR1042" s="7">
        <v>0</v>
      </c>
      <c r="AS1042" s="7">
        <f t="shared" si="1294"/>
        <v>0</v>
      </c>
      <c r="AT1042" s="5">
        <v>0</v>
      </c>
      <c r="AU1042" s="7">
        <v>0</v>
      </c>
      <c r="AV1042" s="7">
        <v>0</v>
      </c>
      <c r="AW1042" s="7">
        <v>0</v>
      </c>
      <c r="AX1042" s="47">
        <f t="shared" si="1295"/>
        <v>0</v>
      </c>
      <c r="AY1042" s="5">
        <v>3.2008026843526358</v>
      </c>
      <c r="AZ1042" s="7">
        <v>0</v>
      </c>
      <c r="BA1042" s="7">
        <v>0</v>
      </c>
      <c r="BB1042" s="7">
        <v>2.6673355702938633</v>
      </c>
      <c r="BC1042" s="7">
        <f t="shared" si="1296"/>
        <v>0.53346711405877256</v>
      </c>
      <c r="BD1042" s="5">
        <v>2.5259999999999998</v>
      </c>
      <c r="BE1042" s="7">
        <v>0</v>
      </c>
      <c r="BF1042" s="7">
        <v>0</v>
      </c>
      <c r="BG1042" s="7">
        <v>2.105</v>
      </c>
      <c r="BH1042" s="47">
        <f t="shared" si="1297"/>
        <v>0.42099999999999982</v>
      </c>
      <c r="BI1042" s="5">
        <v>0</v>
      </c>
      <c r="BJ1042" s="7">
        <v>0</v>
      </c>
      <c r="BK1042" s="7">
        <v>0</v>
      </c>
      <c r="BL1042" s="47">
        <v>0</v>
      </c>
      <c r="BM1042" s="7">
        <f t="shared" si="1298"/>
        <v>0</v>
      </c>
      <c r="BN1042" s="5">
        <v>0</v>
      </c>
      <c r="BO1042" s="7">
        <v>0</v>
      </c>
      <c r="BP1042" s="7">
        <v>0</v>
      </c>
      <c r="BQ1042" s="7">
        <v>0</v>
      </c>
      <c r="BR1042" s="47">
        <f t="shared" si="1299"/>
        <v>0</v>
      </c>
      <c r="BS1042" s="5">
        <v>0</v>
      </c>
      <c r="BT1042" s="7">
        <v>0</v>
      </c>
      <c r="BU1042" s="7">
        <v>0</v>
      </c>
      <c r="BV1042" s="47">
        <v>0</v>
      </c>
      <c r="BW1042" s="47">
        <f t="shared" si="1300"/>
        <v>0</v>
      </c>
      <c r="BX1042" s="3" t="s">
        <v>77</v>
      </c>
      <c r="BY1042" s="3" t="s">
        <v>77</v>
      </c>
      <c r="BZ1042" s="3" t="s">
        <v>77</v>
      </c>
      <c r="CA1042" s="3" t="s">
        <v>77</v>
      </c>
      <c r="CB1042" s="3" t="s">
        <v>77</v>
      </c>
      <c r="CC1042" s="47">
        <f t="shared" si="1301"/>
        <v>3.2008026843526358</v>
      </c>
      <c r="CD1042" s="47">
        <f t="shared" si="1302"/>
        <v>0</v>
      </c>
      <c r="CE1042" s="47">
        <f t="shared" si="1303"/>
        <v>0</v>
      </c>
      <c r="CF1042" s="47">
        <f t="shared" si="1304"/>
        <v>2.6673355702938633</v>
      </c>
      <c r="CG1042" s="47">
        <f t="shared" si="1305"/>
        <v>0.53346711405877256</v>
      </c>
      <c r="CH1042" s="52">
        <f t="shared" si="1306"/>
        <v>2.5259999999999998</v>
      </c>
      <c r="CI1042" s="52">
        <f t="shared" si="1307"/>
        <v>0</v>
      </c>
      <c r="CJ1042" s="52">
        <f t="shared" si="1308"/>
        <v>0</v>
      </c>
      <c r="CK1042" s="52">
        <f t="shared" si="1309"/>
        <v>2.105</v>
      </c>
      <c r="CL1042" s="52">
        <f t="shared" si="1310"/>
        <v>0.42099999999999982</v>
      </c>
      <c r="CM1042" s="129" t="s">
        <v>2828</v>
      </c>
    </row>
    <row r="1043" spans="1:91" s="9" customFormat="1" ht="47.25" x14ac:dyDescent="0.25">
      <c r="A1043" s="44" t="s">
        <v>715</v>
      </c>
      <c r="B1043" s="49" t="s">
        <v>1480</v>
      </c>
      <c r="C1043" s="95" t="s">
        <v>1411</v>
      </c>
      <c r="D1043" s="51" t="s">
        <v>175</v>
      </c>
      <c r="E1043" s="43">
        <v>2023</v>
      </c>
      <c r="F1043" s="43">
        <v>2023</v>
      </c>
      <c r="G1043" s="43">
        <v>2023</v>
      </c>
      <c r="H1043" s="47" t="s">
        <v>77</v>
      </c>
      <c r="I1043" s="47" t="s">
        <v>77</v>
      </c>
      <c r="J1043" s="47" t="s">
        <v>77</v>
      </c>
      <c r="K1043" s="47" t="s">
        <v>77</v>
      </c>
      <c r="L1043" s="47" t="s">
        <v>77</v>
      </c>
      <c r="M1043" s="47" t="s">
        <v>77</v>
      </c>
      <c r="N1043" s="47" t="s">
        <v>77</v>
      </c>
      <c r="O1043" s="47">
        <v>0</v>
      </c>
      <c r="P1043" s="47">
        <v>0.37080000000000002</v>
      </c>
      <c r="Q1043" s="80">
        <f t="shared" si="1311"/>
        <v>0.38078216399999998</v>
      </c>
      <c r="R1043" s="81">
        <f t="shared" si="1312"/>
        <v>0.37080000000000002</v>
      </c>
      <c r="S1043" s="47">
        <f t="shared" si="1289"/>
        <v>0.37080000000000002</v>
      </c>
      <c r="T1043" s="47">
        <f t="shared" si="1313"/>
        <v>0.38078216399999998</v>
      </c>
      <c r="U1043" s="5">
        <v>0</v>
      </c>
      <c r="V1043" s="7">
        <v>0</v>
      </c>
      <c r="W1043" s="7">
        <v>0</v>
      </c>
      <c r="X1043" s="7">
        <v>0</v>
      </c>
      <c r="Y1043" s="7">
        <f t="shared" si="1290"/>
        <v>0</v>
      </c>
      <c r="Z1043" s="5">
        <v>0</v>
      </c>
      <c r="AA1043" s="7">
        <v>0</v>
      </c>
      <c r="AB1043" s="7">
        <v>0</v>
      </c>
      <c r="AC1043" s="7">
        <v>0</v>
      </c>
      <c r="AD1043" s="47">
        <f t="shared" si="1291"/>
        <v>0</v>
      </c>
      <c r="AE1043" s="5">
        <v>0</v>
      </c>
      <c r="AF1043" s="7">
        <v>0</v>
      </c>
      <c r="AG1043" s="7">
        <v>0</v>
      </c>
      <c r="AH1043" s="7">
        <v>0</v>
      </c>
      <c r="AI1043" s="7">
        <f t="shared" si="1292"/>
        <v>0</v>
      </c>
      <c r="AJ1043" s="5">
        <v>0</v>
      </c>
      <c r="AK1043" s="7">
        <v>0</v>
      </c>
      <c r="AL1043" s="7">
        <v>0</v>
      </c>
      <c r="AM1043" s="7">
        <v>0</v>
      </c>
      <c r="AN1043" s="47">
        <f t="shared" si="1293"/>
        <v>0</v>
      </c>
      <c r="AO1043" s="5">
        <v>0</v>
      </c>
      <c r="AP1043" s="7">
        <v>0</v>
      </c>
      <c r="AQ1043" s="7">
        <v>0</v>
      </c>
      <c r="AR1043" s="7">
        <v>0</v>
      </c>
      <c r="AS1043" s="7">
        <f t="shared" si="1294"/>
        <v>0</v>
      </c>
      <c r="AT1043" s="5">
        <v>0</v>
      </c>
      <c r="AU1043" s="7">
        <v>0</v>
      </c>
      <c r="AV1043" s="7">
        <v>0</v>
      </c>
      <c r="AW1043" s="7">
        <v>0</v>
      </c>
      <c r="AX1043" s="47">
        <f t="shared" si="1295"/>
        <v>0</v>
      </c>
      <c r="AY1043" s="5">
        <v>0.37080000000000002</v>
      </c>
      <c r="AZ1043" s="7">
        <v>0</v>
      </c>
      <c r="BA1043" s="7">
        <v>0</v>
      </c>
      <c r="BB1043" s="7">
        <v>0.309</v>
      </c>
      <c r="BC1043" s="7">
        <f t="shared" si="1296"/>
        <v>6.1800000000000022E-2</v>
      </c>
      <c r="BD1043" s="5">
        <v>0.38078216399999998</v>
      </c>
      <c r="BE1043" s="7">
        <v>0</v>
      </c>
      <c r="BF1043" s="7">
        <v>0</v>
      </c>
      <c r="BG1043" s="7">
        <v>0.31731846999999996</v>
      </c>
      <c r="BH1043" s="47">
        <f t="shared" si="1297"/>
        <v>6.3463694000000015E-2</v>
      </c>
      <c r="BI1043" s="5">
        <v>0</v>
      </c>
      <c r="BJ1043" s="7">
        <v>0</v>
      </c>
      <c r="BK1043" s="7">
        <v>0</v>
      </c>
      <c r="BL1043" s="47">
        <v>0</v>
      </c>
      <c r="BM1043" s="7">
        <f t="shared" si="1298"/>
        <v>0</v>
      </c>
      <c r="BN1043" s="5">
        <v>0</v>
      </c>
      <c r="BO1043" s="7">
        <v>0</v>
      </c>
      <c r="BP1043" s="7">
        <v>0</v>
      </c>
      <c r="BQ1043" s="7">
        <v>0</v>
      </c>
      <c r="BR1043" s="47">
        <f t="shared" si="1299"/>
        <v>0</v>
      </c>
      <c r="BS1043" s="5">
        <v>0</v>
      </c>
      <c r="BT1043" s="7">
        <v>0</v>
      </c>
      <c r="BU1043" s="7">
        <v>0</v>
      </c>
      <c r="BV1043" s="47">
        <v>0</v>
      </c>
      <c r="BW1043" s="47">
        <f t="shared" si="1300"/>
        <v>0</v>
      </c>
      <c r="BX1043" s="3" t="s">
        <v>77</v>
      </c>
      <c r="BY1043" s="3" t="s">
        <v>77</v>
      </c>
      <c r="BZ1043" s="3" t="s">
        <v>77</v>
      </c>
      <c r="CA1043" s="3" t="s">
        <v>77</v>
      </c>
      <c r="CB1043" s="3" t="s">
        <v>77</v>
      </c>
      <c r="CC1043" s="47">
        <f t="shared" si="1301"/>
        <v>0.37080000000000002</v>
      </c>
      <c r="CD1043" s="47">
        <f t="shared" si="1302"/>
        <v>0</v>
      </c>
      <c r="CE1043" s="47">
        <f t="shared" si="1303"/>
        <v>0</v>
      </c>
      <c r="CF1043" s="47">
        <f t="shared" si="1304"/>
        <v>0.309</v>
      </c>
      <c r="CG1043" s="47">
        <f t="shared" si="1305"/>
        <v>6.1800000000000022E-2</v>
      </c>
      <c r="CH1043" s="52">
        <f t="shared" si="1306"/>
        <v>0.38078216399999998</v>
      </c>
      <c r="CI1043" s="52">
        <f t="shared" si="1307"/>
        <v>0</v>
      </c>
      <c r="CJ1043" s="52">
        <f t="shared" si="1308"/>
        <v>0</v>
      </c>
      <c r="CK1043" s="52">
        <f t="shared" si="1309"/>
        <v>0.31731846999999996</v>
      </c>
      <c r="CL1043" s="52">
        <f t="shared" si="1310"/>
        <v>6.3463694000000015E-2</v>
      </c>
      <c r="CM1043" s="129" t="s">
        <v>2828</v>
      </c>
    </row>
    <row r="1044" spans="1:91" s="9" customFormat="1" ht="47.25" x14ac:dyDescent="0.25">
      <c r="A1044" s="44" t="s">
        <v>715</v>
      </c>
      <c r="B1044" s="49" t="s">
        <v>1115</v>
      </c>
      <c r="C1044" s="95" t="s">
        <v>1412</v>
      </c>
      <c r="D1044" s="51" t="s">
        <v>175</v>
      </c>
      <c r="E1044" s="43">
        <v>2023</v>
      </c>
      <c r="F1044" s="43">
        <v>2023</v>
      </c>
      <c r="G1044" s="43">
        <v>2023</v>
      </c>
      <c r="H1044" s="47" t="s">
        <v>77</v>
      </c>
      <c r="I1044" s="47" t="s">
        <v>77</v>
      </c>
      <c r="J1044" s="47" t="s">
        <v>77</v>
      </c>
      <c r="K1044" s="47" t="s">
        <v>77</v>
      </c>
      <c r="L1044" s="47" t="s">
        <v>77</v>
      </c>
      <c r="M1044" s="47" t="s">
        <v>77</v>
      </c>
      <c r="N1044" s="47" t="s">
        <v>77</v>
      </c>
      <c r="O1044" s="47">
        <v>0</v>
      </c>
      <c r="P1044" s="47">
        <v>1.1375999999999999</v>
      </c>
      <c r="Q1044" s="80">
        <f t="shared" si="1311"/>
        <v>1.1667085799999999</v>
      </c>
      <c r="R1044" s="81">
        <f t="shared" si="1312"/>
        <v>1.1375999999999999</v>
      </c>
      <c r="S1044" s="47">
        <f t="shared" si="1289"/>
        <v>1.1375999999999999</v>
      </c>
      <c r="T1044" s="47">
        <f t="shared" si="1313"/>
        <v>1.1667085799999999</v>
      </c>
      <c r="U1044" s="5">
        <v>0</v>
      </c>
      <c r="V1044" s="7">
        <v>0</v>
      </c>
      <c r="W1044" s="7">
        <v>0</v>
      </c>
      <c r="X1044" s="7">
        <v>0</v>
      </c>
      <c r="Y1044" s="7">
        <f t="shared" si="1290"/>
        <v>0</v>
      </c>
      <c r="Z1044" s="5">
        <v>0</v>
      </c>
      <c r="AA1044" s="7">
        <v>0</v>
      </c>
      <c r="AB1044" s="7">
        <v>0</v>
      </c>
      <c r="AC1044" s="7">
        <v>0</v>
      </c>
      <c r="AD1044" s="47">
        <f t="shared" si="1291"/>
        <v>0</v>
      </c>
      <c r="AE1044" s="5">
        <v>0</v>
      </c>
      <c r="AF1044" s="7">
        <v>0</v>
      </c>
      <c r="AG1044" s="7">
        <v>0</v>
      </c>
      <c r="AH1044" s="7">
        <v>0</v>
      </c>
      <c r="AI1044" s="7">
        <f t="shared" si="1292"/>
        <v>0</v>
      </c>
      <c r="AJ1044" s="5">
        <v>0</v>
      </c>
      <c r="AK1044" s="7">
        <v>0</v>
      </c>
      <c r="AL1044" s="7">
        <v>0</v>
      </c>
      <c r="AM1044" s="7">
        <v>0</v>
      </c>
      <c r="AN1044" s="47">
        <f t="shared" si="1293"/>
        <v>0</v>
      </c>
      <c r="AO1044" s="5">
        <v>0</v>
      </c>
      <c r="AP1044" s="7">
        <v>0</v>
      </c>
      <c r="AQ1044" s="7">
        <v>0</v>
      </c>
      <c r="AR1044" s="7">
        <v>0</v>
      </c>
      <c r="AS1044" s="7">
        <f t="shared" si="1294"/>
        <v>0</v>
      </c>
      <c r="AT1044" s="5">
        <v>0</v>
      </c>
      <c r="AU1044" s="7">
        <v>0</v>
      </c>
      <c r="AV1044" s="7">
        <v>0</v>
      </c>
      <c r="AW1044" s="7">
        <v>0</v>
      </c>
      <c r="AX1044" s="47">
        <f t="shared" si="1295"/>
        <v>0</v>
      </c>
      <c r="AY1044" s="5">
        <v>1.1375999999999999</v>
      </c>
      <c r="AZ1044" s="7">
        <v>0</v>
      </c>
      <c r="BA1044" s="7">
        <v>0</v>
      </c>
      <c r="BB1044" s="7">
        <v>0.94799999999999995</v>
      </c>
      <c r="BC1044" s="7">
        <f t="shared" si="1296"/>
        <v>0.18959999999999999</v>
      </c>
      <c r="BD1044" s="5">
        <v>1.1667085799999999</v>
      </c>
      <c r="BE1044" s="7">
        <v>0</v>
      </c>
      <c r="BF1044" s="7">
        <v>0</v>
      </c>
      <c r="BG1044" s="7">
        <v>0.97225715000000001</v>
      </c>
      <c r="BH1044" s="47">
        <f t="shared" si="1297"/>
        <v>0.19445142999999987</v>
      </c>
      <c r="BI1044" s="5">
        <v>0</v>
      </c>
      <c r="BJ1044" s="7">
        <v>0</v>
      </c>
      <c r="BK1044" s="7">
        <v>0</v>
      </c>
      <c r="BL1044" s="47">
        <v>0</v>
      </c>
      <c r="BM1044" s="7">
        <f t="shared" si="1298"/>
        <v>0</v>
      </c>
      <c r="BN1044" s="5">
        <v>0</v>
      </c>
      <c r="BO1044" s="7">
        <v>0</v>
      </c>
      <c r="BP1044" s="7">
        <v>0</v>
      </c>
      <c r="BQ1044" s="7">
        <v>0</v>
      </c>
      <c r="BR1044" s="47">
        <f t="shared" si="1299"/>
        <v>0</v>
      </c>
      <c r="BS1044" s="5">
        <v>0</v>
      </c>
      <c r="BT1044" s="7">
        <v>0</v>
      </c>
      <c r="BU1044" s="7">
        <v>0</v>
      </c>
      <c r="BV1044" s="47">
        <v>0</v>
      </c>
      <c r="BW1044" s="47">
        <f t="shared" si="1300"/>
        <v>0</v>
      </c>
      <c r="BX1044" s="3" t="s">
        <v>77</v>
      </c>
      <c r="BY1044" s="3" t="s">
        <v>77</v>
      </c>
      <c r="BZ1044" s="3" t="s">
        <v>77</v>
      </c>
      <c r="CA1044" s="3" t="s">
        <v>77</v>
      </c>
      <c r="CB1044" s="3" t="s">
        <v>77</v>
      </c>
      <c r="CC1044" s="47">
        <f t="shared" si="1301"/>
        <v>1.1375999999999999</v>
      </c>
      <c r="CD1044" s="47">
        <f t="shared" si="1302"/>
        <v>0</v>
      </c>
      <c r="CE1044" s="47">
        <f t="shared" si="1303"/>
        <v>0</v>
      </c>
      <c r="CF1044" s="47">
        <f t="shared" si="1304"/>
        <v>0.94799999999999995</v>
      </c>
      <c r="CG1044" s="47">
        <f t="shared" si="1305"/>
        <v>0.18959999999999999</v>
      </c>
      <c r="CH1044" s="52">
        <f t="shared" si="1306"/>
        <v>1.1667085799999999</v>
      </c>
      <c r="CI1044" s="52">
        <f t="shared" si="1307"/>
        <v>0</v>
      </c>
      <c r="CJ1044" s="52">
        <f t="shared" si="1308"/>
        <v>0</v>
      </c>
      <c r="CK1044" s="52">
        <f t="shared" si="1309"/>
        <v>0.97225715000000001</v>
      </c>
      <c r="CL1044" s="52">
        <f t="shared" si="1310"/>
        <v>0.19445142999999987</v>
      </c>
      <c r="CM1044" s="129" t="s">
        <v>2828</v>
      </c>
    </row>
    <row r="1045" spans="1:91" s="9" customFormat="1" ht="47.25" x14ac:dyDescent="0.25">
      <c r="A1045" s="44" t="s">
        <v>715</v>
      </c>
      <c r="B1045" s="116" t="s">
        <v>1207</v>
      </c>
      <c r="C1045" s="103" t="s">
        <v>460</v>
      </c>
      <c r="D1045" s="6" t="s">
        <v>183</v>
      </c>
      <c r="E1045" s="13">
        <v>2017</v>
      </c>
      <c r="F1045" s="13">
        <v>2023</v>
      </c>
      <c r="G1045" s="13">
        <v>2023</v>
      </c>
      <c r="H1045" s="47" t="s">
        <v>77</v>
      </c>
      <c r="I1045" s="47" t="s">
        <v>77</v>
      </c>
      <c r="J1045" s="47" t="s">
        <v>77</v>
      </c>
      <c r="K1045" s="47" t="s">
        <v>77</v>
      </c>
      <c r="L1045" s="47" t="s">
        <v>77</v>
      </c>
      <c r="M1045" s="47" t="s">
        <v>77</v>
      </c>
      <c r="N1045" s="104" t="s">
        <v>77</v>
      </c>
      <c r="O1045" s="47">
        <v>34.885430160000006</v>
      </c>
      <c r="P1045" s="79">
        <v>131.50895015999998</v>
      </c>
      <c r="Q1045" s="80">
        <f t="shared" si="1311"/>
        <v>110.55743016</v>
      </c>
      <c r="R1045" s="108">
        <f t="shared" si="1312"/>
        <v>96.623519999999985</v>
      </c>
      <c r="S1045" s="108">
        <f t="shared" si="1289"/>
        <v>96.623519999999985</v>
      </c>
      <c r="T1045" s="47">
        <f t="shared" si="1313"/>
        <v>75.671999999999997</v>
      </c>
      <c r="U1045" s="5">
        <v>0</v>
      </c>
      <c r="V1045" s="5">
        <v>0</v>
      </c>
      <c r="W1045" s="5">
        <v>0</v>
      </c>
      <c r="X1045" s="5">
        <v>0</v>
      </c>
      <c r="Y1045" s="5">
        <f t="shared" si="1290"/>
        <v>0</v>
      </c>
      <c r="Z1045" s="5">
        <v>0</v>
      </c>
      <c r="AA1045" s="5">
        <v>0</v>
      </c>
      <c r="AB1045" s="5">
        <v>0</v>
      </c>
      <c r="AC1045" s="47">
        <v>0</v>
      </c>
      <c r="AD1045" s="47">
        <f t="shared" si="1291"/>
        <v>0</v>
      </c>
      <c r="AE1045" s="5">
        <v>0</v>
      </c>
      <c r="AF1045" s="5">
        <v>0</v>
      </c>
      <c r="AG1045" s="5">
        <v>0</v>
      </c>
      <c r="AH1045" s="5">
        <v>0</v>
      </c>
      <c r="AI1045" s="5">
        <f t="shared" si="1292"/>
        <v>0</v>
      </c>
      <c r="AJ1045" s="5">
        <v>0</v>
      </c>
      <c r="AK1045" s="5">
        <v>0</v>
      </c>
      <c r="AL1045" s="5">
        <v>0</v>
      </c>
      <c r="AM1045" s="5">
        <v>0</v>
      </c>
      <c r="AN1045" s="47">
        <f t="shared" si="1293"/>
        <v>0</v>
      </c>
      <c r="AO1045" s="5">
        <v>31.29</v>
      </c>
      <c r="AP1045" s="5">
        <v>0</v>
      </c>
      <c r="AQ1045" s="5">
        <v>0</v>
      </c>
      <c r="AR1045" s="5">
        <v>26.074999999999999</v>
      </c>
      <c r="AS1045" s="5">
        <f t="shared" si="1294"/>
        <v>5.2149999999999999</v>
      </c>
      <c r="AT1045" s="5">
        <v>37.130400000000002</v>
      </c>
      <c r="AU1045" s="5">
        <v>0</v>
      </c>
      <c r="AV1045" s="5">
        <v>0</v>
      </c>
      <c r="AW1045" s="5">
        <v>30.942000000000004</v>
      </c>
      <c r="AX1045" s="47">
        <f t="shared" si="1295"/>
        <v>6.1883999999999979</v>
      </c>
      <c r="AY1045" s="5">
        <v>65.333519999999993</v>
      </c>
      <c r="AZ1045" s="5">
        <v>0</v>
      </c>
      <c r="BA1045" s="5">
        <v>0</v>
      </c>
      <c r="BB1045" s="5">
        <v>54.444600000000001</v>
      </c>
      <c r="BC1045" s="5">
        <f t="shared" si="1296"/>
        <v>10.888919999999992</v>
      </c>
      <c r="BD1045" s="5">
        <v>38.541599999999995</v>
      </c>
      <c r="BE1045" s="5">
        <v>0</v>
      </c>
      <c r="BF1045" s="5">
        <v>0</v>
      </c>
      <c r="BG1045" s="5">
        <v>32.118000000000002</v>
      </c>
      <c r="BH1045" s="47">
        <f t="shared" si="1297"/>
        <v>6.4235999999999933</v>
      </c>
      <c r="BI1045" s="5">
        <v>0</v>
      </c>
      <c r="BJ1045" s="5">
        <v>0</v>
      </c>
      <c r="BK1045" s="5">
        <v>0</v>
      </c>
      <c r="BL1045" s="47">
        <v>0</v>
      </c>
      <c r="BM1045" s="5">
        <f t="shared" si="1298"/>
        <v>0</v>
      </c>
      <c r="BN1045" s="5">
        <v>0</v>
      </c>
      <c r="BO1045" s="5">
        <v>0</v>
      </c>
      <c r="BP1045" s="5">
        <v>0</v>
      </c>
      <c r="BQ1045" s="5">
        <v>0</v>
      </c>
      <c r="BR1045" s="47">
        <f t="shared" si="1299"/>
        <v>0</v>
      </c>
      <c r="BS1045" s="5">
        <v>0</v>
      </c>
      <c r="BT1045" s="5">
        <v>0</v>
      </c>
      <c r="BU1045" s="5">
        <v>0</v>
      </c>
      <c r="BV1045" s="47">
        <v>0</v>
      </c>
      <c r="BW1045" s="47">
        <f t="shared" si="1300"/>
        <v>0</v>
      </c>
      <c r="BX1045" s="3" t="s">
        <v>77</v>
      </c>
      <c r="BY1045" s="3" t="s">
        <v>77</v>
      </c>
      <c r="BZ1045" s="3" t="s">
        <v>77</v>
      </c>
      <c r="CA1045" s="3" t="s">
        <v>77</v>
      </c>
      <c r="CB1045" s="3" t="s">
        <v>77</v>
      </c>
      <c r="CC1045" s="5">
        <f t="shared" si="1301"/>
        <v>96.623519999999985</v>
      </c>
      <c r="CD1045" s="5">
        <f t="shared" si="1302"/>
        <v>0</v>
      </c>
      <c r="CE1045" s="5">
        <f t="shared" si="1303"/>
        <v>0</v>
      </c>
      <c r="CF1045" s="5">
        <f t="shared" si="1304"/>
        <v>80.519599999999997</v>
      </c>
      <c r="CG1045" s="5">
        <f t="shared" si="1305"/>
        <v>16.103919999999992</v>
      </c>
      <c r="CH1045" s="52">
        <f t="shared" si="1306"/>
        <v>75.671999999999997</v>
      </c>
      <c r="CI1045" s="52">
        <f t="shared" si="1307"/>
        <v>0</v>
      </c>
      <c r="CJ1045" s="52">
        <f t="shared" si="1308"/>
        <v>0</v>
      </c>
      <c r="CK1045" s="52">
        <f t="shared" si="1309"/>
        <v>63.06</v>
      </c>
      <c r="CL1045" s="52">
        <f t="shared" si="1310"/>
        <v>12.611999999999991</v>
      </c>
      <c r="CM1045" s="129" t="s">
        <v>2828</v>
      </c>
    </row>
    <row r="1046" spans="1:91" s="9" customFormat="1" ht="47.25" x14ac:dyDescent="0.25">
      <c r="A1046" s="44" t="s">
        <v>715</v>
      </c>
      <c r="B1046" s="116" t="s">
        <v>893</v>
      </c>
      <c r="C1046" s="103" t="s">
        <v>461</v>
      </c>
      <c r="D1046" s="6" t="s">
        <v>175</v>
      </c>
      <c r="E1046" s="13">
        <v>2021</v>
      </c>
      <c r="F1046" s="13">
        <v>2021</v>
      </c>
      <c r="G1046" s="13">
        <v>2021</v>
      </c>
      <c r="H1046" s="47" t="s">
        <v>77</v>
      </c>
      <c r="I1046" s="47" t="s">
        <v>77</v>
      </c>
      <c r="J1046" s="47" t="s">
        <v>77</v>
      </c>
      <c r="K1046" s="47" t="s">
        <v>77</v>
      </c>
      <c r="L1046" s="47" t="s">
        <v>77</v>
      </c>
      <c r="M1046" s="47" t="s">
        <v>77</v>
      </c>
      <c r="N1046" s="104" t="s">
        <v>77</v>
      </c>
      <c r="O1046" s="47">
        <v>0</v>
      </c>
      <c r="P1046" s="79">
        <v>67.391999999999996</v>
      </c>
      <c r="Q1046" s="80">
        <f t="shared" si="1311"/>
        <v>70.405199999999994</v>
      </c>
      <c r="R1046" s="108">
        <f t="shared" si="1312"/>
        <v>67.391999999999996</v>
      </c>
      <c r="S1046" s="108">
        <f t="shared" si="1289"/>
        <v>67.391999999999996</v>
      </c>
      <c r="T1046" s="47">
        <f t="shared" si="1313"/>
        <v>70.405199999999994</v>
      </c>
      <c r="U1046" s="5">
        <v>0</v>
      </c>
      <c r="V1046" s="5">
        <v>0</v>
      </c>
      <c r="W1046" s="5">
        <v>0</v>
      </c>
      <c r="X1046" s="5">
        <v>0</v>
      </c>
      <c r="Y1046" s="5">
        <f t="shared" si="1290"/>
        <v>0</v>
      </c>
      <c r="Z1046" s="5">
        <v>0</v>
      </c>
      <c r="AA1046" s="5">
        <v>0</v>
      </c>
      <c r="AB1046" s="5">
        <v>0</v>
      </c>
      <c r="AC1046" s="5">
        <v>0</v>
      </c>
      <c r="AD1046" s="47">
        <f t="shared" si="1291"/>
        <v>0</v>
      </c>
      <c r="AE1046" s="5">
        <v>67.391999999999996</v>
      </c>
      <c r="AF1046" s="5">
        <v>0</v>
      </c>
      <c r="AG1046" s="5">
        <v>0</v>
      </c>
      <c r="AH1046" s="5">
        <v>56.16</v>
      </c>
      <c r="AI1046" s="5">
        <f t="shared" si="1292"/>
        <v>11.231999999999999</v>
      </c>
      <c r="AJ1046" s="5">
        <v>70.405199999999994</v>
      </c>
      <c r="AK1046" s="5">
        <v>0</v>
      </c>
      <c r="AL1046" s="5">
        <v>0</v>
      </c>
      <c r="AM1046" s="5">
        <v>58.670999999999999</v>
      </c>
      <c r="AN1046" s="47">
        <f t="shared" si="1293"/>
        <v>11.734199999999994</v>
      </c>
      <c r="AO1046" s="5">
        <v>0</v>
      </c>
      <c r="AP1046" s="5">
        <v>0</v>
      </c>
      <c r="AQ1046" s="5">
        <v>0</v>
      </c>
      <c r="AR1046" s="47">
        <v>0</v>
      </c>
      <c r="AS1046" s="5">
        <f t="shared" si="1294"/>
        <v>0</v>
      </c>
      <c r="AT1046" s="5">
        <v>0</v>
      </c>
      <c r="AU1046" s="5">
        <v>0</v>
      </c>
      <c r="AV1046" s="5">
        <v>0</v>
      </c>
      <c r="AW1046" s="5">
        <v>0</v>
      </c>
      <c r="AX1046" s="47">
        <f t="shared" si="1295"/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f t="shared" si="1296"/>
        <v>0</v>
      </c>
      <c r="BD1046" s="5">
        <v>0</v>
      </c>
      <c r="BE1046" s="5">
        <v>0</v>
      </c>
      <c r="BF1046" s="5">
        <v>0</v>
      </c>
      <c r="BG1046" s="47">
        <v>0</v>
      </c>
      <c r="BH1046" s="47">
        <f t="shared" si="1297"/>
        <v>0</v>
      </c>
      <c r="BI1046" s="5">
        <v>0</v>
      </c>
      <c r="BJ1046" s="5">
        <v>0</v>
      </c>
      <c r="BK1046" s="5">
        <v>0</v>
      </c>
      <c r="BL1046" s="47">
        <v>0</v>
      </c>
      <c r="BM1046" s="5">
        <f t="shared" si="1298"/>
        <v>0</v>
      </c>
      <c r="BN1046" s="5">
        <v>0</v>
      </c>
      <c r="BO1046" s="5">
        <v>0</v>
      </c>
      <c r="BP1046" s="5">
        <v>0</v>
      </c>
      <c r="BQ1046" s="5">
        <v>0</v>
      </c>
      <c r="BR1046" s="47">
        <f t="shared" si="1299"/>
        <v>0</v>
      </c>
      <c r="BS1046" s="5">
        <v>0</v>
      </c>
      <c r="BT1046" s="5">
        <v>0</v>
      </c>
      <c r="BU1046" s="5">
        <v>0</v>
      </c>
      <c r="BV1046" s="47">
        <v>0</v>
      </c>
      <c r="BW1046" s="47">
        <f t="shared" si="1300"/>
        <v>0</v>
      </c>
      <c r="BX1046" s="3" t="s">
        <v>77</v>
      </c>
      <c r="BY1046" s="3" t="s">
        <v>77</v>
      </c>
      <c r="BZ1046" s="3" t="s">
        <v>77</v>
      </c>
      <c r="CA1046" s="3" t="s">
        <v>77</v>
      </c>
      <c r="CB1046" s="3" t="s">
        <v>77</v>
      </c>
      <c r="CC1046" s="5">
        <f t="shared" si="1301"/>
        <v>67.391999999999996</v>
      </c>
      <c r="CD1046" s="5">
        <f t="shared" si="1302"/>
        <v>0</v>
      </c>
      <c r="CE1046" s="5">
        <f t="shared" si="1303"/>
        <v>0</v>
      </c>
      <c r="CF1046" s="5">
        <f t="shared" si="1304"/>
        <v>56.16</v>
      </c>
      <c r="CG1046" s="5">
        <f t="shared" si="1305"/>
        <v>11.231999999999999</v>
      </c>
      <c r="CH1046" s="52">
        <f t="shared" si="1306"/>
        <v>70.405199999999994</v>
      </c>
      <c r="CI1046" s="52">
        <f t="shared" si="1307"/>
        <v>0</v>
      </c>
      <c r="CJ1046" s="52">
        <f t="shared" si="1308"/>
        <v>0</v>
      </c>
      <c r="CK1046" s="52">
        <f t="shared" si="1309"/>
        <v>58.670999999999999</v>
      </c>
      <c r="CL1046" s="52">
        <f t="shared" si="1310"/>
        <v>11.734199999999994</v>
      </c>
      <c r="CM1046" s="129" t="s">
        <v>2828</v>
      </c>
    </row>
    <row r="1047" spans="1:91" s="9" customFormat="1" ht="47.25" x14ac:dyDescent="0.25">
      <c r="A1047" s="44" t="s">
        <v>715</v>
      </c>
      <c r="B1047" s="49" t="s">
        <v>1116</v>
      </c>
      <c r="C1047" s="95" t="s">
        <v>1413</v>
      </c>
      <c r="D1047" s="51" t="s">
        <v>175</v>
      </c>
      <c r="E1047" s="43">
        <v>2020</v>
      </c>
      <c r="F1047" s="43">
        <v>2020</v>
      </c>
      <c r="G1047" s="43">
        <v>2020</v>
      </c>
      <c r="H1047" s="47" t="s">
        <v>77</v>
      </c>
      <c r="I1047" s="47" t="s">
        <v>77</v>
      </c>
      <c r="J1047" s="47" t="s">
        <v>77</v>
      </c>
      <c r="K1047" s="47" t="s">
        <v>77</v>
      </c>
      <c r="L1047" s="47" t="s">
        <v>77</v>
      </c>
      <c r="M1047" s="47" t="s">
        <v>77</v>
      </c>
      <c r="N1047" s="47" t="s">
        <v>77</v>
      </c>
      <c r="O1047" s="47">
        <v>0</v>
      </c>
      <c r="P1047" s="47">
        <v>8.4</v>
      </c>
      <c r="Q1047" s="80">
        <f t="shared" si="1311"/>
        <v>8.4</v>
      </c>
      <c r="R1047" s="81">
        <f t="shared" si="1312"/>
        <v>8.4</v>
      </c>
      <c r="S1047" s="47">
        <f t="shared" si="1289"/>
        <v>8.4</v>
      </c>
      <c r="T1047" s="47">
        <f t="shared" si="1313"/>
        <v>8.4</v>
      </c>
      <c r="U1047" s="5">
        <v>8.4</v>
      </c>
      <c r="V1047" s="5">
        <v>0</v>
      </c>
      <c r="W1047" s="5">
        <v>0</v>
      </c>
      <c r="X1047" s="5">
        <v>7</v>
      </c>
      <c r="Y1047" s="5">
        <f t="shared" si="1290"/>
        <v>1.4000000000000004</v>
      </c>
      <c r="Z1047" s="5">
        <v>8.4</v>
      </c>
      <c r="AA1047" s="5">
        <v>0</v>
      </c>
      <c r="AB1047" s="5">
        <v>0</v>
      </c>
      <c r="AC1047" s="5">
        <v>7</v>
      </c>
      <c r="AD1047" s="47">
        <f t="shared" si="1291"/>
        <v>1.4000000000000004</v>
      </c>
      <c r="AE1047" s="5">
        <v>0</v>
      </c>
      <c r="AF1047" s="5">
        <v>0</v>
      </c>
      <c r="AG1047" s="5">
        <v>0</v>
      </c>
      <c r="AH1047" s="5">
        <v>0</v>
      </c>
      <c r="AI1047" s="5">
        <f t="shared" si="1292"/>
        <v>0</v>
      </c>
      <c r="AJ1047" s="5">
        <v>0</v>
      </c>
      <c r="AK1047" s="5">
        <v>0</v>
      </c>
      <c r="AL1047" s="5">
        <v>0</v>
      </c>
      <c r="AM1047" s="5">
        <v>0</v>
      </c>
      <c r="AN1047" s="47">
        <f t="shared" si="1293"/>
        <v>0</v>
      </c>
      <c r="AO1047" s="5">
        <v>0</v>
      </c>
      <c r="AP1047" s="5">
        <v>0</v>
      </c>
      <c r="AQ1047" s="5">
        <v>0</v>
      </c>
      <c r="AR1047" s="5">
        <v>0</v>
      </c>
      <c r="AS1047" s="5">
        <f t="shared" si="1294"/>
        <v>0</v>
      </c>
      <c r="AT1047" s="5">
        <v>0</v>
      </c>
      <c r="AU1047" s="5">
        <v>0</v>
      </c>
      <c r="AV1047" s="5">
        <v>0</v>
      </c>
      <c r="AW1047" s="5">
        <v>0</v>
      </c>
      <c r="AX1047" s="47">
        <f t="shared" si="1295"/>
        <v>0</v>
      </c>
      <c r="AY1047" s="5">
        <v>0</v>
      </c>
      <c r="AZ1047" s="5">
        <v>0</v>
      </c>
      <c r="BA1047" s="5">
        <v>0</v>
      </c>
      <c r="BB1047" s="5">
        <v>0</v>
      </c>
      <c r="BC1047" s="5">
        <f t="shared" si="1296"/>
        <v>0</v>
      </c>
      <c r="BD1047" s="5">
        <v>0</v>
      </c>
      <c r="BE1047" s="5">
        <v>0</v>
      </c>
      <c r="BF1047" s="5">
        <v>0</v>
      </c>
      <c r="BG1047" s="5">
        <v>0</v>
      </c>
      <c r="BH1047" s="47">
        <f t="shared" si="1297"/>
        <v>0</v>
      </c>
      <c r="BI1047" s="5">
        <v>0</v>
      </c>
      <c r="BJ1047" s="5">
        <v>0</v>
      </c>
      <c r="BK1047" s="5">
        <v>0</v>
      </c>
      <c r="BL1047" s="47">
        <v>0</v>
      </c>
      <c r="BM1047" s="5">
        <f t="shared" si="1298"/>
        <v>0</v>
      </c>
      <c r="BN1047" s="5">
        <v>0</v>
      </c>
      <c r="BO1047" s="5">
        <v>0</v>
      </c>
      <c r="BP1047" s="5">
        <v>0</v>
      </c>
      <c r="BQ1047" s="5">
        <v>0</v>
      </c>
      <c r="BR1047" s="47">
        <f t="shared" si="1299"/>
        <v>0</v>
      </c>
      <c r="BS1047" s="5">
        <v>0</v>
      </c>
      <c r="BT1047" s="5">
        <v>0</v>
      </c>
      <c r="BU1047" s="5">
        <v>0</v>
      </c>
      <c r="BV1047" s="47">
        <v>0</v>
      </c>
      <c r="BW1047" s="47">
        <f t="shared" si="1300"/>
        <v>0</v>
      </c>
      <c r="BX1047" s="3" t="s">
        <v>77</v>
      </c>
      <c r="BY1047" s="3" t="s">
        <v>77</v>
      </c>
      <c r="BZ1047" s="3" t="s">
        <v>77</v>
      </c>
      <c r="CA1047" s="3" t="s">
        <v>77</v>
      </c>
      <c r="CB1047" s="3" t="s">
        <v>77</v>
      </c>
      <c r="CC1047" s="47">
        <f t="shared" si="1301"/>
        <v>0</v>
      </c>
      <c r="CD1047" s="47">
        <f t="shared" si="1302"/>
        <v>0</v>
      </c>
      <c r="CE1047" s="47">
        <f t="shared" si="1303"/>
        <v>0</v>
      </c>
      <c r="CF1047" s="47">
        <f t="shared" si="1304"/>
        <v>0</v>
      </c>
      <c r="CG1047" s="47">
        <f t="shared" si="1305"/>
        <v>0</v>
      </c>
      <c r="CH1047" s="52">
        <f t="shared" si="1306"/>
        <v>0</v>
      </c>
      <c r="CI1047" s="52">
        <f t="shared" si="1307"/>
        <v>0</v>
      </c>
      <c r="CJ1047" s="52">
        <f t="shared" si="1308"/>
        <v>0</v>
      </c>
      <c r="CK1047" s="52">
        <f t="shared" si="1309"/>
        <v>0</v>
      </c>
      <c r="CL1047" s="52">
        <f t="shared" si="1310"/>
        <v>0</v>
      </c>
      <c r="CM1047" s="129" t="s">
        <v>2896</v>
      </c>
    </row>
    <row r="1048" spans="1:91" s="9" customFormat="1" ht="47.25" x14ac:dyDescent="0.25">
      <c r="A1048" s="44" t="s">
        <v>715</v>
      </c>
      <c r="B1048" s="116" t="s">
        <v>2777</v>
      </c>
      <c r="C1048" s="103" t="s">
        <v>462</v>
      </c>
      <c r="D1048" s="51" t="s">
        <v>183</v>
      </c>
      <c r="E1048" s="13">
        <v>2019</v>
      </c>
      <c r="F1048" s="13">
        <v>2021</v>
      </c>
      <c r="G1048" s="13">
        <v>2021</v>
      </c>
      <c r="H1048" s="47" t="s">
        <v>77</v>
      </c>
      <c r="I1048" s="47" t="s">
        <v>77</v>
      </c>
      <c r="J1048" s="47" t="s">
        <v>77</v>
      </c>
      <c r="K1048" s="47" t="s">
        <v>77</v>
      </c>
      <c r="L1048" s="47" t="s">
        <v>77</v>
      </c>
      <c r="M1048" s="47" t="s">
        <v>77</v>
      </c>
      <c r="N1048" s="104" t="s">
        <v>77</v>
      </c>
      <c r="O1048" s="47">
        <v>47.744999999999997</v>
      </c>
      <c r="P1048" s="80">
        <v>158.4</v>
      </c>
      <c r="Q1048" s="80">
        <f t="shared" si="1311"/>
        <v>162.64619999999999</v>
      </c>
      <c r="R1048" s="108">
        <f t="shared" si="1312"/>
        <v>110.4</v>
      </c>
      <c r="S1048" s="108">
        <f t="shared" si="1289"/>
        <v>110.4</v>
      </c>
      <c r="T1048" s="47">
        <f t="shared" si="1313"/>
        <v>114.9012</v>
      </c>
      <c r="U1048" s="5">
        <v>55.2</v>
      </c>
      <c r="V1048" s="5">
        <v>0</v>
      </c>
      <c r="W1048" s="5">
        <v>0</v>
      </c>
      <c r="X1048" s="47">
        <v>46</v>
      </c>
      <c r="Y1048" s="47">
        <f t="shared" si="1290"/>
        <v>9.2000000000000028</v>
      </c>
      <c r="Z1048" s="5">
        <v>55.2</v>
      </c>
      <c r="AA1048" s="5">
        <v>0</v>
      </c>
      <c r="AB1048" s="5">
        <v>0</v>
      </c>
      <c r="AC1048" s="47">
        <v>46</v>
      </c>
      <c r="AD1048" s="47">
        <f t="shared" si="1291"/>
        <v>9.2000000000000028</v>
      </c>
      <c r="AE1048" s="5">
        <v>55.2</v>
      </c>
      <c r="AF1048" s="5">
        <v>0</v>
      </c>
      <c r="AG1048" s="5">
        <v>0</v>
      </c>
      <c r="AH1048" s="5">
        <v>46</v>
      </c>
      <c r="AI1048" s="47">
        <f t="shared" si="1292"/>
        <v>9.2000000000000028</v>
      </c>
      <c r="AJ1048" s="5">
        <v>59.7012</v>
      </c>
      <c r="AK1048" s="5">
        <v>0</v>
      </c>
      <c r="AL1048" s="5">
        <v>0</v>
      </c>
      <c r="AM1048" s="47">
        <v>49.750999999999998</v>
      </c>
      <c r="AN1048" s="47">
        <f t="shared" si="1293"/>
        <v>9.9502000000000024</v>
      </c>
      <c r="AO1048" s="5">
        <v>0</v>
      </c>
      <c r="AP1048" s="5">
        <v>0</v>
      </c>
      <c r="AQ1048" s="5">
        <v>0</v>
      </c>
      <c r="AR1048" s="47">
        <v>0</v>
      </c>
      <c r="AS1048" s="47">
        <f t="shared" si="1294"/>
        <v>0</v>
      </c>
      <c r="AT1048" s="5">
        <v>0</v>
      </c>
      <c r="AU1048" s="5">
        <v>0</v>
      </c>
      <c r="AV1048" s="5">
        <v>0</v>
      </c>
      <c r="AW1048" s="5">
        <v>0</v>
      </c>
      <c r="AX1048" s="47">
        <f t="shared" si="1295"/>
        <v>0</v>
      </c>
      <c r="AY1048" s="5">
        <v>0</v>
      </c>
      <c r="AZ1048" s="5">
        <v>0</v>
      </c>
      <c r="BA1048" s="5">
        <v>0</v>
      </c>
      <c r="BB1048" s="5">
        <v>0</v>
      </c>
      <c r="BC1048" s="47">
        <f t="shared" si="1296"/>
        <v>0</v>
      </c>
      <c r="BD1048" s="5">
        <v>0</v>
      </c>
      <c r="BE1048" s="5">
        <v>0</v>
      </c>
      <c r="BF1048" s="5">
        <v>0</v>
      </c>
      <c r="BG1048" s="47">
        <v>0</v>
      </c>
      <c r="BH1048" s="47">
        <f t="shared" si="1297"/>
        <v>0</v>
      </c>
      <c r="BI1048" s="5">
        <v>0</v>
      </c>
      <c r="BJ1048" s="5">
        <v>0</v>
      </c>
      <c r="BK1048" s="5">
        <v>0</v>
      </c>
      <c r="BL1048" s="47">
        <v>0</v>
      </c>
      <c r="BM1048" s="47">
        <f t="shared" si="1298"/>
        <v>0</v>
      </c>
      <c r="BN1048" s="5">
        <v>0</v>
      </c>
      <c r="BO1048" s="5">
        <v>0</v>
      </c>
      <c r="BP1048" s="5">
        <v>0</v>
      </c>
      <c r="BQ1048" s="5">
        <v>0</v>
      </c>
      <c r="BR1048" s="47">
        <f t="shared" si="1299"/>
        <v>0</v>
      </c>
      <c r="BS1048" s="5">
        <v>0</v>
      </c>
      <c r="BT1048" s="5">
        <v>0</v>
      </c>
      <c r="BU1048" s="5">
        <v>0</v>
      </c>
      <c r="BV1048" s="47">
        <v>0</v>
      </c>
      <c r="BW1048" s="47">
        <f t="shared" si="1300"/>
        <v>0</v>
      </c>
      <c r="BX1048" s="3" t="s">
        <v>77</v>
      </c>
      <c r="BY1048" s="3" t="s">
        <v>77</v>
      </c>
      <c r="BZ1048" s="3" t="s">
        <v>77</v>
      </c>
      <c r="CA1048" s="3" t="s">
        <v>77</v>
      </c>
      <c r="CB1048" s="3" t="s">
        <v>77</v>
      </c>
      <c r="CC1048" s="5">
        <f t="shared" si="1301"/>
        <v>55.2</v>
      </c>
      <c r="CD1048" s="5">
        <f t="shared" si="1302"/>
        <v>0</v>
      </c>
      <c r="CE1048" s="5">
        <f t="shared" si="1303"/>
        <v>0</v>
      </c>
      <c r="CF1048" s="5">
        <f t="shared" si="1304"/>
        <v>46</v>
      </c>
      <c r="CG1048" s="5">
        <f t="shared" si="1305"/>
        <v>9.2000000000000028</v>
      </c>
      <c r="CH1048" s="52">
        <f t="shared" si="1306"/>
        <v>59.7012</v>
      </c>
      <c r="CI1048" s="52">
        <f t="shared" si="1307"/>
        <v>0</v>
      </c>
      <c r="CJ1048" s="52">
        <f t="shared" si="1308"/>
        <v>0</v>
      </c>
      <c r="CK1048" s="52">
        <f t="shared" si="1309"/>
        <v>49.750999999999998</v>
      </c>
      <c r="CL1048" s="52">
        <f t="shared" si="1310"/>
        <v>9.9502000000000024</v>
      </c>
      <c r="CM1048" s="129" t="s">
        <v>2828</v>
      </c>
    </row>
    <row r="1049" spans="1:91" s="9" customFormat="1" ht="31.5" x14ac:dyDescent="0.25">
      <c r="A1049" s="44" t="s">
        <v>715</v>
      </c>
      <c r="B1049" s="116" t="s">
        <v>463</v>
      </c>
      <c r="C1049" s="103" t="s">
        <v>464</v>
      </c>
      <c r="D1049" s="6" t="s">
        <v>175</v>
      </c>
      <c r="E1049" s="13">
        <v>2020</v>
      </c>
      <c r="F1049" s="13">
        <v>2020</v>
      </c>
      <c r="G1049" s="13" t="s">
        <v>77</v>
      </c>
      <c r="H1049" s="47" t="s">
        <v>77</v>
      </c>
      <c r="I1049" s="47" t="s">
        <v>77</v>
      </c>
      <c r="J1049" s="47" t="s">
        <v>77</v>
      </c>
      <c r="K1049" s="47" t="s">
        <v>77</v>
      </c>
      <c r="L1049" s="47" t="s">
        <v>77</v>
      </c>
      <c r="M1049" s="47" t="s">
        <v>77</v>
      </c>
      <c r="N1049" s="104" t="s">
        <v>77</v>
      </c>
      <c r="O1049" s="47">
        <v>0</v>
      </c>
      <c r="P1049" s="80">
        <v>35.686799999999998</v>
      </c>
      <c r="Q1049" s="47">
        <f t="shared" si="1311"/>
        <v>0</v>
      </c>
      <c r="R1049" s="108">
        <f t="shared" si="1312"/>
        <v>35.686799999999998</v>
      </c>
      <c r="S1049" s="108">
        <f t="shared" si="1289"/>
        <v>35.686799999999998</v>
      </c>
      <c r="T1049" s="47">
        <f t="shared" si="1313"/>
        <v>0</v>
      </c>
      <c r="U1049" s="5">
        <v>35.686799999999998</v>
      </c>
      <c r="V1049" s="5">
        <v>0</v>
      </c>
      <c r="W1049" s="5">
        <v>0</v>
      </c>
      <c r="X1049" s="5">
        <v>29.738999999999997</v>
      </c>
      <c r="Y1049" s="5">
        <f t="shared" si="1290"/>
        <v>5.9478000000000009</v>
      </c>
      <c r="Z1049" s="5">
        <v>0</v>
      </c>
      <c r="AA1049" s="5">
        <v>0</v>
      </c>
      <c r="AB1049" s="5">
        <v>0</v>
      </c>
      <c r="AC1049" s="5">
        <v>0</v>
      </c>
      <c r="AD1049" s="47">
        <f t="shared" si="1291"/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f t="shared" si="1292"/>
        <v>0</v>
      </c>
      <c r="AJ1049" s="5">
        <v>0</v>
      </c>
      <c r="AK1049" s="5">
        <v>0</v>
      </c>
      <c r="AL1049" s="5">
        <v>0</v>
      </c>
      <c r="AM1049" s="5">
        <v>0</v>
      </c>
      <c r="AN1049" s="47">
        <f t="shared" si="1293"/>
        <v>0</v>
      </c>
      <c r="AO1049" s="5">
        <v>0</v>
      </c>
      <c r="AP1049" s="5">
        <v>0</v>
      </c>
      <c r="AQ1049" s="5">
        <v>0</v>
      </c>
      <c r="AR1049" s="47">
        <v>0</v>
      </c>
      <c r="AS1049" s="5">
        <f t="shared" si="1294"/>
        <v>0</v>
      </c>
      <c r="AT1049" s="5">
        <v>0</v>
      </c>
      <c r="AU1049" s="5">
        <v>0</v>
      </c>
      <c r="AV1049" s="5">
        <v>0</v>
      </c>
      <c r="AW1049" s="5">
        <v>0</v>
      </c>
      <c r="AX1049" s="47">
        <f t="shared" si="1295"/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f t="shared" si="1296"/>
        <v>0</v>
      </c>
      <c r="BD1049" s="5">
        <v>0</v>
      </c>
      <c r="BE1049" s="5">
        <v>0</v>
      </c>
      <c r="BF1049" s="5">
        <v>0</v>
      </c>
      <c r="BG1049" s="47">
        <v>0</v>
      </c>
      <c r="BH1049" s="47">
        <f t="shared" si="1297"/>
        <v>0</v>
      </c>
      <c r="BI1049" s="5">
        <v>0</v>
      </c>
      <c r="BJ1049" s="5">
        <v>0</v>
      </c>
      <c r="BK1049" s="5">
        <v>0</v>
      </c>
      <c r="BL1049" s="47">
        <v>0</v>
      </c>
      <c r="BM1049" s="5">
        <f t="shared" si="1298"/>
        <v>0</v>
      </c>
      <c r="BN1049" s="5">
        <v>0</v>
      </c>
      <c r="BO1049" s="5">
        <v>0</v>
      </c>
      <c r="BP1049" s="5">
        <v>0</v>
      </c>
      <c r="BQ1049" s="5">
        <v>0</v>
      </c>
      <c r="BR1049" s="47">
        <f t="shared" si="1299"/>
        <v>0</v>
      </c>
      <c r="BS1049" s="5">
        <v>0</v>
      </c>
      <c r="BT1049" s="5">
        <v>0</v>
      </c>
      <c r="BU1049" s="5">
        <v>0</v>
      </c>
      <c r="BV1049" s="47">
        <v>0</v>
      </c>
      <c r="BW1049" s="47">
        <f t="shared" si="1300"/>
        <v>0</v>
      </c>
      <c r="BX1049" s="3" t="s">
        <v>77</v>
      </c>
      <c r="BY1049" s="3" t="s">
        <v>77</v>
      </c>
      <c r="BZ1049" s="3" t="s">
        <v>77</v>
      </c>
      <c r="CA1049" s="3" t="s">
        <v>77</v>
      </c>
      <c r="CB1049" s="3" t="s">
        <v>77</v>
      </c>
      <c r="CC1049" s="5">
        <f t="shared" si="1301"/>
        <v>0</v>
      </c>
      <c r="CD1049" s="5">
        <f t="shared" si="1302"/>
        <v>0</v>
      </c>
      <c r="CE1049" s="5">
        <f t="shared" si="1303"/>
        <v>0</v>
      </c>
      <c r="CF1049" s="5">
        <f t="shared" si="1304"/>
        <v>0</v>
      </c>
      <c r="CG1049" s="5">
        <f t="shared" si="1305"/>
        <v>0</v>
      </c>
      <c r="CH1049" s="52">
        <f t="shared" si="1306"/>
        <v>0</v>
      </c>
      <c r="CI1049" s="52">
        <f t="shared" si="1307"/>
        <v>0</v>
      </c>
      <c r="CJ1049" s="52">
        <f t="shared" si="1308"/>
        <v>0</v>
      </c>
      <c r="CK1049" s="52">
        <f t="shared" si="1309"/>
        <v>0</v>
      </c>
      <c r="CL1049" s="52">
        <f t="shared" si="1310"/>
        <v>0</v>
      </c>
      <c r="CM1049" s="48" t="s">
        <v>2813</v>
      </c>
    </row>
    <row r="1050" spans="1:91" s="9" customFormat="1" ht="47.25" x14ac:dyDescent="0.25">
      <c r="A1050" s="44" t="s">
        <v>715</v>
      </c>
      <c r="B1050" s="116" t="s">
        <v>1695</v>
      </c>
      <c r="C1050" s="103" t="s">
        <v>1696</v>
      </c>
      <c r="D1050" s="6" t="s">
        <v>175</v>
      </c>
      <c r="E1050" s="13">
        <v>2024</v>
      </c>
      <c r="F1050" s="13">
        <v>2024</v>
      </c>
      <c r="G1050" s="13">
        <v>2024</v>
      </c>
      <c r="H1050" s="8" t="s">
        <v>77</v>
      </c>
      <c r="I1050" s="8" t="s">
        <v>77</v>
      </c>
      <c r="J1050" s="47" t="s">
        <v>77</v>
      </c>
      <c r="K1050" s="47" t="s">
        <v>77</v>
      </c>
      <c r="L1050" s="47" t="s">
        <v>77</v>
      </c>
      <c r="M1050" s="47" t="s">
        <v>77</v>
      </c>
      <c r="N1050" s="104" t="s">
        <v>77</v>
      </c>
      <c r="O1050" s="47">
        <v>0</v>
      </c>
      <c r="P1050" s="80">
        <v>26.4</v>
      </c>
      <c r="Q1050" s="80">
        <f t="shared" si="1311"/>
        <v>28.507200000000001</v>
      </c>
      <c r="R1050" s="108">
        <f t="shared" si="1312"/>
        <v>26.4</v>
      </c>
      <c r="S1050" s="108">
        <f t="shared" si="1289"/>
        <v>26.4</v>
      </c>
      <c r="T1050" s="47">
        <f t="shared" si="1313"/>
        <v>28.507200000000001</v>
      </c>
      <c r="U1050" s="5">
        <v>0</v>
      </c>
      <c r="V1050" s="5">
        <v>0</v>
      </c>
      <c r="W1050" s="5">
        <v>0</v>
      </c>
      <c r="X1050" s="5">
        <v>0</v>
      </c>
      <c r="Y1050" s="5">
        <f t="shared" si="1290"/>
        <v>0</v>
      </c>
      <c r="Z1050" s="5">
        <v>0</v>
      </c>
      <c r="AA1050" s="5">
        <v>0</v>
      </c>
      <c r="AB1050" s="5">
        <v>0</v>
      </c>
      <c r="AC1050" s="5">
        <v>0</v>
      </c>
      <c r="AD1050" s="47">
        <f t="shared" si="1291"/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f t="shared" si="1292"/>
        <v>0</v>
      </c>
      <c r="AJ1050" s="5">
        <v>0</v>
      </c>
      <c r="AK1050" s="5">
        <v>0</v>
      </c>
      <c r="AL1050" s="5">
        <v>0</v>
      </c>
      <c r="AM1050" s="5">
        <v>0</v>
      </c>
      <c r="AN1050" s="47">
        <f t="shared" si="1293"/>
        <v>0</v>
      </c>
      <c r="AO1050" s="5">
        <v>0</v>
      </c>
      <c r="AP1050" s="5">
        <v>0</v>
      </c>
      <c r="AQ1050" s="5">
        <v>0</v>
      </c>
      <c r="AR1050" s="47">
        <v>0</v>
      </c>
      <c r="AS1050" s="5">
        <f t="shared" si="1294"/>
        <v>0</v>
      </c>
      <c r="AT1050" s="5">
        <v>0</v>
      </c>
      <c r="AU1050" s="5">
        <v>0</v>
      </c>
      <c r="AV1050" s="5">
        <v>0</v>
      </c>
      <c r="AW1050" s="5">
        <v>0</v>
      </c>
      <c r="AX1050" s="47">
        <f t="shared" si="1295"/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f t="shared" si="1296"/>
        <v>0</v>
      </c>
      <c r="BD1050" s="5">
        <v>0</v>
      </c>
      <c r="BE1050" s="5">
        <v>0</v>
      </c>
      <c r="BF1050" s="5">
        <v>0</v>
      </c>
      <c r="BG1050" s="47">
        <v>0</v>
      </c>
      <c r="BH1050" s="47">
        <f t="shared" si="1297"/>
        <v>0</v>
      </c>
      <c r="BI1050" s="5">
        <v>26.4</v>
      </c>
      <c r="BJ1050" s="5">
        <v>0</v>
      </c>
      <c r="BK1050" s="5">
        <v>0</v>
      </c>
      <c r="BL1050" s="47">
        <v>22</v>
      </c>
      <c r="BM1050" s="5">
        <f t="shared" si="1298"/>
        <v>4.3999999999999986</v>
      </c>
      <c r="BN1050" s="5">
        <v>28.507200000000001</v>
      </c>
      <c r="BO1050" s="5">
        <v>0</v>
      </c>
      <c r="BP1050" s="5">
        <v>0</v>
      </c>
      <c r="BQ1050" s="5">
        <v>23.756</v>
      </c>
      <c r="BR1050" s="47">
        <f t="shared" si="1299"/>
        <v>4.7512000000000008</v>
      </c>
      <c r="BS1050" s="5">
        <v>0</v>
      </c>
      <c r="BT1050" s="5">
        <v>0</v>
      </c>
      <c r="BU1050" s="5">
        <v>0</v>
      </c>
      <c r="BV1050" s="47">
        <v>0</v>
      </c>
      <c r="BW1050" s="47">
        <f t="shared" si="1300"/>
        <v>0</v>
      </c>
      <c r="BX1050" s="3" t="s">
        <v>77</v>
      </c>
      <c r="BY1050" s="3" t="s">
        <v>77</v>
      </c>
      <c r="BZ1050" s="3" t="s">
        <v>77</v>
      </c>
      <c r="CA1050" s="3" t="s">
        <v>77</v>
      </c>
      <c r="CB1050" s="3" t="s">
        <v>77</v>
      </c>
      <c r="CC1050" s="5">
        <f t="shared" si="1301"/>
        <v>26.4</v>
      </c>
      <c r="CD1050" s="5">
        <f t="shared" si="1302"/>
        <v>0</v>
      </c>
      <c r="CE1050" s="5">
        <f t="shared" si="1303"/>
        <v>0</v>
      </c>
      <c r="CF1050" s="5">
        <f t="shared" si="1304"/>
        <v>22</v>
      </c>
      <c r="CG1050" s="5">
        <f t="shared" si="1305"/>
        <v>4.3999999999999986</v>
      </c>
      <c r="CH1050" s="52">
        <f t="shared" si="1306"/>
        <v>28.507200000000001</v>
      </c>
      <c r="CI1050" s="52">
        <f t="shared" si="1307"/>
        <v>0</v>
      </c>
      <c r="CJ1050" s="52">
        <f t="shared" si="1308"/>
        <v>0</v>
      </c>
      <c r="CK1050" s="52">
        <f t="shared" si="1309"/>
        <v>23.756</v>
      </c>
      <c r="CL1050" s="52">
        <f t="shared" si="1310"/>
        <v>4.7512000000000008</v>
      </c>
      <c r="CM1050" s="129" t="s">
        <v>2828</v>
      </c>
    </row>
    <row r="1051" spans="1:91" s="9" customFormat="1" ht="31.5" x14ac:dyDescent="0.25">
      <c r="A1051" s="44" t="s">
        <v>715</v>
      </c>
      <c r="B1051" s="116" t="s">
        <v>1697</v>
      </c>
      <c r="C1051" s="103" t="s">
        <v>1698</v>
      </c>
      <c r="D1051" s="6" t="s">
        <v>175</v>
      </c>
      <c r="E1051" s="13">
        <v>2020</v>
      </c>
      <c r="F1051" s="13">
        <v>2020</v>
      </c>
      <c r="G1051" s="13">
        <v>2020</v>
      </c>
      <c r="H1051" s="8" t="s">
        <v>77</v>
      </c>
      <c r="I1051" s="8" t="s">
        <v>77</v>
      </c>
      <c r="J1051" s="47" t="s">
        <v>77</v>
      </c>
      <c r="K1051" s="47" t="s">
        <v>77</v>
      </c>
      <c r="L1051" s="47" t="s">
        <v>77</v>
      </c>
      <c r="M1051" s="47" t="s">
        <v>77</v>
      </c>
      <c r="N1051" s="104" t="s">
        <v>77</v>
      </c>
      <c r="O1051" s="47">
        <v>0</v>
      </c>
      <c r="P1051" s="80">
        <v>0.93725099999999995</v>
      </c>
      <c r="Q1051" s="80">
        <f t="shared" si="1311"/>
        <v>0.93725099999999995</v>
      </c>
      <c r="R1051" s="108">
        <f t="shared" si="1312"/>
        <v>0.93725099999999995</v>
      </c>
      <c r="S1051" s="108">
        <f t="shared" si="1289"/>
        <v>0.93725099999999995</v>
      </c>
      <c r="T1051" s="47">
        <f t="shared" si="1313"/>
        <v>0.93725099999999995</v>
      </c>
      <c r="U1051" s="5">
        <v>0.93725099999999995</v>
      </c>
      <c r="V1051" s="5">
        <v>0</v>
      </c>
      <c r="W1051" s="5">
        <v>0</v>
      </c>
      <c r="X1051" s="5">
        <v>0.78104249999999997</v>
      </c>
      <c r="Y1051" s="5">
        <f t="shared" si="1290"/>
        <v>0.15620849999999997</v>
      </c>
      <c r="Z1051" s="5">
        <v>0.93725099999999995</v>
      </c>
      <c r="AA1051" s="5">
        <v>0</v>
      </c>
      <c r="AB1051" s="5">
        <v>0</v>
      </c>
      <c r="AC1051" s="5">
        <v>0.78104249999999997</v>
      </c>
      <c r="AD1051" s="47">
        <f t="shared" si="1291"/>
        <v>0.15620849999999997</v>
      </c>
      <c r="AE1051" s="5">
        <v>0</v>
      </c>
      <c r="AF1051" s="5">
        <v>0</v>
      </c>
      <c r="AG1051" s="5">
        <v>0</v>
      </c>
      <c r="AH1051" s="5">
        <v>0</v>
      </c>
      <c r="AI1051" s="5">
        <f t="shared" si="1292"/>
        <v>0</v>
      </c>
      <c r="AJ1051" s="5">
        <v>0</v>
      </c>
      <c r="AK1051" s="5">
        <v>0</v>
      </c>
      <c r="AL1051" s="5">
        <v>0</v>
      </c>
      <c r="AM1051" s="5">
        <v>0</v>
      </c>
      <c r="AN1051" s="47">
        <f t="shared" si="1293"/>
        <v>0</v>
      </c>
      <c r="AO1051" s="5">
        <v>0</v>
      </c>
      <c r="AP1051" s="5">
        <v>0</v>
      </c>
      <c r="AQ1051" s="5">
        <v>0</v>
      </c>
      <c r="AR1051" s="47">
        <v>0</v>
      </c>
      <c r="AS1051" s="5">
        <f t="shared" si="1294"/>
        <v>0</v>
      </c>
      <c r="AT1051" s="5">
        <v>0</v>
      </c>
      <c r="AU1051" s="5">
        <v>0</v>
      </c>
      <c r="AV1051" s="5">
        <v>0</v>
      </c>
      <c r="AW1051" s="5">
        <v>0</v>
      </c>
      <c r="AX1051" s="47">
        <f t="shared" si="1295"/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f t="shared" si="1296"/>
        <v>0</v>
      </c>
      <c r="BD1051" s="5">
        <v>0</v>
      </c>
      <c r="BE1051" s="5">
        <v>0</v>
      </c>
      <c r="BF1051" s="5">
        <v>0</v>
      </c>
      <c r="BG1051" s="47">
        <v>0</v>
      </c>
      <c r="BH1051" s="47">
        <f t="shared" si="1297"/>
        <v>0</v>
      </c>
      <c r="BI1051" s="5">
        <v>0</v>
      </c>
      <c r="BJ1051" s="5">
        <v>0</v>
      </c>
      <c r="BK1051" s="5">
        <v>0</v>
      </c>
      <c r="BL1051" s="47">
        <v>0</v>
      </c>
      <c r="BM1051" s="5">
        <f t="shared" si="1298"/>
        <v>0</v>
      </c>
      <c r="BN1051" s="5">
        <v>0</v>
      </c>
      <c r="BO1051" s="5">
        <v>0</v>
      </c>
      <c r="BP1051" s="5">
        <v>0</v>
      </c>
      <c r="BQ1051" s="5">
        <v>0</v>
      </c>
      <c r="BR1051" s="47">
        <f t="shared" si="1299"/>
        <v>0</v>
      </c>
      <c r="BS1051" s="5">
        <v>0</v>
      </c>
      <c r="BT1051" s="5">
        <v>0</v>
      </c>
      <c r="BU1051" s="5">
        <v>0</v>
      </c>
      <c r="BV1051" s="47">
        <v>0</v>
      </c>
      <c r="BW1051" s="47">
        <f t="shared" si="1300"/>
        <v>0</v>
      </c>
      <c r="BX1051" s="3" t="s">
        <v>77</v>
      </c>
      <c r="BY1051" s="3" t="s">
        <v>77</v>
      </c>
      <c r="BZ1051" s="3" t="s">
        <v>77</v>
      </c>
      <c r="CA1051" s="3" t="s">
        <v>77</v>
      </c>
      <c r="CB1051" s="3" t="s">
        <v>77</v>
      </c>
      <c r="CC1051" s="5">
        <f t="shared" si="1301"/>
        <v>0</v>
      </c>
      <c r="CD1051" s="5">
        <f t="shared" si="1302"/>
        <v>0</v>
      </c>
      <c r="CE1051" s="5">
        <f t="shared" si="1303"/>
        <v>0</v>
      </c>
      <c r="CF1051" s="5">
        <f t="shared" si="1304"/>
        <v>0</v>
      </c>
      <c r="CG1051" s="5">
        <f t="shared" si="1305"/>
        <v>0</v>
      </c>
      <c r="CH1051" s="52">
        <f t="shared" si="1306"/>
        <v>0</v>
      </c>
      <c r="CI1051" s="52">
        <f t="shared" si="1307"/>
        <v>0</v>
      </c>
      <c r="CJ1051" s="52">
        <f t="shared" si="1308"/>
        <v>0</v>
      </c>
      <c r="CK1051" s="52">
        <f t="shared" si="1309"/>
        <v>0</v>
      </c>
      <c r="CL1051" s="52">
        <f t="shared" si="1310"/>
        <v>0</v>
      </c>
      <c r="CM1051" s="129" t="s">
        <v>2896</v>
      </c>
    </row>
    <row r="1052" spans="1:91" s="10" customFormat="1" ht="31.5" x14ac:dyDescent="0.25">
      <c r="A1052" s="44" t="s">
        <v>715</v>
      </c>
      <c r="B1052" s="116" t="s">
        <v>895</v>
      </c>
      <c r="C1052" s="103" t="s">
        <v>465</v>
      </c>
      <c r="D1052" s="6" t="s">
        <v>175</v>
      </c>
      <c r="E1052" s="13">
        <v>2020</v>
      </c>
      <c r="F1052" s="13">
        <v>2020</v>
      </c>
      <c r="G1052" s="13">
        <v>2020</v>
      </c>
      <c r="H1052" s="47" t="s">
        <v>77</v>
      </c>
      <c r="I1052" s="47" t="s">
        <v>77</v>
      </c>
      <c r="J1052" s="47" t="s">
        <v>77</v>
      </c>
      <c r="K1052" s="47" t="s">
        <v>77</v>
      </c>
      <c r="L1052" s="47" t="s">
        <v>77</v>
      </c>
      <c r="M1052" s="47" t="s">
        <v>77</v>
      </c>
      <c r="N1052" s="47" t="s">
        <v>77</v>
      </c>
      <c r="O1052" s="47">
        <v>0</v>
      </c>
      <c r="P1052" s="79">
        <v>0.67087439999999998</v>
      </c>
      <c r="Q1052" s="80">
        <f t="shared" si="1311"/>
        <v>0.67087439999999998</v>
      </c>
      <c r="R1052" s="108">
        <f t="shared" si="1312"/>
        <v>0.67087439999999998</v>
      </c>
      <c r="S1052" s="108">
        <f t="shared" si="1289"/>
        <v>0.67087439999999998</v>
      </c>
      <c r="T1052" s="47">
        <f t="shared" si="1313"/>
        <v>0.67087439999999998</v>
      </c>
      <c r="U1052" s="5">
        <v>0.67087439999999998</v>
      </c>
      <c r="V1052" s="5">
        <v>0</v>
      </c>
      <c r="W1052" s="5">
        <v>0</v>
      </c>
      <c r="X1052" s="47">
        <v>0.55906200000000006</v>
      </c>
      <c r="Y1052" s="47">
        <f t="shared" si="1290"/>
        <v>0.11181239999999992</v>
      </c>
      <c r="Z1052" s="5">
        <v>0.67087439999999998</v>
      </c>
      <c r="AA1052" s="5">
        <v>0</v>
      </c>
      <c r="AB1052" s="5">
        <v>0</v>
      </c>
      <c r="AC1052" s="47">
        <v>0.55906200000000006</v>
      </c>
      <c r="AD1052" s="47">
        <f t="shared" si="1291"/>
        <v>0.11181239999999992</v>
      </c>
      <c r="AE1052" s="5">
        <v>0</v>
      </c>
      <c r="AF1052" s="5">
        <v>0</v>
      </c>
      <c r="AG1052" s="5">
        <v>0</v>
      </c>
      <c r="AH1052" s="5">
        <v>0</v>
      </c>
      <c r="AI1052" s="5">
        <f t="shared" si="1292"/>
        <v>0</v>
      </c>
      <c r="AJ1052" s="5">
        <v>0</v>
      </c>
      <c r="AK1052" s="5">
        <v>0</v>
      </c>
      <c r="AL1052" s="5">
        <v>0</v>
      </c>
      <c r="AM1052" s="47">
        <v>0</v>
      </c>
      <c r="AN1052" s="47">
        <f t="shared" si="1293"/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f t="shared" si="1294"/>
        <v>0</v>
      </c>
      <c r="AT1052" s="5">
        <v>0</v>
      </c>
      <c r="AU1052" s="5">
        <v>0</v>
      </c>
      <c r="AV1052" s="5">
        <v>0</v>
      </c>
      <c r="AW1052" s="5">
        <v>0</v>
      </c>
      <c r="AX1052" s="47">
        <f t="shared" si="1295"/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f t="shared" si="1296"/>
        <v>0</v>
      </c>
      <c r="BD1052" s="5">
        <v>0</v>
      </c>
      <c r="BE1052" s="5">
        <v>0</v>
      </c>
      <c r="BF1052" s="5">
        <v>0</v>
      </c>
      <c r="BG1052" s="5">
        <v>0</v>
      </c>
      <c r="BH1052" s="47">
        <f t="shared" si="1297"/>
        <v>0</v>
      </c>
      <c r="BI1052" s="5">
        <v>0</v>
      </c>
      <c r="BJ1052" s="5">
        <v>0</v>
      </c>
      <c r="BK1052" s="5">
        <v>0</v>
      </c>
      <c r="BL1052" s="47">
        <v>0</v>
      </c>
      <c r="BM1052" s="5">
        <f t="shared" si="1298"/>
        <v>0</v>
      </c>
      <c r="BN1052" s="5">
        <v>0</v>
      </c>
      <c r="BO1052" s="5">
        <v>0</v>
      </c>
      <c r="BP1052" s="5">
        <v>0</v>
      </c>
      <c r="BQ1052" s="5">
        <v>0</v>
      </c>
      <c r="BR1052" s="47">
        <f t="shared" si="1299"/>
        <v>0</v>
      </c>
      <c r="BS1052" s="5">
        <v>0</v>
      </c>
      <c r="BT1052" s="5">
        <v>0</v>
      </c>
      <c r="BU1052" s="5">
        <v>0</v>
      </c>
      <c r="BV1052" s="47">
        <v>0</v>
      </c>
      <c r="BW1052" s="47">
        <f t="shared" si="1300"/>
        <v>0</v>
      </c>
      <c r="BX1052" s="3" t="s">
        <v>77</v>
      </c>
      <c r="BY1052" s="3" t="s">
        <v>77</v>
      </c>
      <c r="BZ1052" s="3" t="s">
        <v>77</v>
      </c>
      <c r="CA1052" s="3" t="s">
        <v>77</v>
      </c>
      <c r="CB1052" s="3" t="s">
        <v>77</v>
      </c>
      <c r="CC1052" s="5">
        <f t="shared" si="1301"/>
        <v>0</v>
      </c>
      <c r="CD1052" s="5">
        <f t="shared" si="1302"/>
        <v>0</v>
      </c>
      <c r="CE1052" s="5">
        <f t="shared" si="1303"/>
        <v>0</v>
      </c>
      <c r="CF1052" s="5">
        <f t="shared" si="1304"/>
        <v>0</v>
      </c>
      <c r="CG1052" s="5">
        <f t="shared" si="1305"/>
        <v>0</v>
      </c>
      <c r="CH1052" s="52">
        <f t="shared" si="1306"/>
        <v>0</v>
      </c>
      <c r="CI1052" s="52">
        <f t="shared" si="1307"/>
        <v>0</v>
      </c>
      <c r="CJ1052" s="52">
        <f t="shared" si="1308"/>
        <v>0</v>
      </c>
      <c r="CK1052" s="52">
        <f t="shared" si="1309"/>
        <v>0</v>
      </c>
      <c r="CL1052" s="52">
        <f t="shared" si="1310"/>
        <v>0</v>
      </c>
      <c r="CM1052" s="129" t="s">
        <v>2896</v>
      </c>
    </row>
    <row r="1053" spans="1:91" s="10" customFormat="1" ht="31.5" x14ac:dyDescent="0.25">
      <c r="A1053" s="44" t="s">
        <v>715</v>
      </c>
      <c r="B1053" s="116" t="s">
        <v>1699</v>
      </c>
      <c r="C1053" s="103" t="s">
        <v>1700</v>
      </c>
      <c r="D1053" s="6" t="s">
        <v>175</v>
      </c>
      <c r="E1053" s="13">
        <v>2020</v>
      </c>
      <c r="F1053" s="13">
        <v>2020</v>
      </c>
      <c r="G1053" s="13">
        <v>2020</v>
      </c>
      <c r="H1053" s="8" t="s">
        <v>77</v>
      </c>
      <c r="I1053" s="8" t="s">
        <v>77</v>
      </c>
      <c r="J1053" s="8" t="s">
        <v>77</v>
      </c>
      <c r="K1053" s="8" t="s">
        <v>77</v>
      </c>
      <c r="L1053" s="8" t="s">
        <v>77</v>
      </c>
      <c r="M1053" s="8" t="s">
        <v>77</v>
      </c>
      <c r="N1053" s="8" t="s">
        <v>77</v>
      </c>
      <c r="O1053" s="47">
        <v>0</v>
      </c>
      <c r="P1053" s="79">
        <v>0.24</v>
      </c>
      <c r="Q1053" s="80">
        <f t="shared" si="1311"/>
        <v>0.24</v>
      </c>
      <c r="R1053" s="108">
        <f t="shared" si="1312"/>
        <v>0.24</v>
      </c>
      <c r="S1053" s="108">
        <f t="shared" si="1289"/>
        <v>0.24</v>
      </c>
      <c r="T1053" s="47">
        <f t="shared" si="1313"/>
        <v>0.24</v>
      </c>
      <c r="U1053" s="5">
        <v>0.24</v>
      </c>
      <c r="V1053" s="5">
        <v>0</v>
      </c>
      <c r="W1053" s="5">
        <v>0</v>
      </c>
      <c r="X1053" s="47">
        <v>0.2</v>
      </c>
      <c r="Y1053" s="47">
        <f t="shared" si="1290"/>
        <v>3.999999999999998E-2</v>
      </c>
      <c r="Z1053" s="5">
        <v>0.24</v>
      </c>
      <c r="AA1053" s="5">
        <v>0</v>
      </c>
      <c r="AB1053" s="5">
        <v>0</v>
      </c>
      <c r="AC1053" s="5">
        <v>0.2</v>
      </c>
      <c r="AD1053" s="47">
        <f t="shared" si="1291"/>
        <v>3.999999999999998E-2</v>
      </c>
      <c r="AE1053" s="5">
        <v>0</v>
      </c>
      <c r="AF1053" s="5">
        <v>0</v>
      </c>
      <c r="AG1053" s="5">
        <v>0</v>
      </c>
      <c r="AH1053" s="5">
        <v>0</v>
      </c>
      <c r="AI1053" s="47">
        <f t="shared" si="1292"/>
        <v>0</v>
      </c>
      <c r="AJ1053" s="5">
        <v>0</v>
      </c>
      <c r="AK1053" s="5">
        <v>0</v>
      </c>
      <c r="AL1053" s="5">
        <v>0</v>
      </c>
      <c r="AM1053" s="47">
        <v>0</v>
      </c>
      <c r="AN1053" s="47">
        <f t="shared" si="1293"/>
        <v>0</v>
      </c>
      <c r="AO1053" s="5">
        <v>0</v>
      </c>
      <c r="AP1053" s="5">
        <v>0</v>
      </c>
      <c r="AQ1053" s="5">
        <v>0</v>
      </c>
      <c r="AR1053" s="5">
        <v>0</v>
      </c>
      <c r="AS1053" s="47">
        <f t="shared" si="1294"/>
        <v>0</v>
      </c>
      <c r="AT1053" s="5">
        <v>0</v>
      </c>
      <c r="AU1053" s="5">
        <v>0</v>
      </c>
      <c r="AV1053" s="5">
        <v>0</v>
      </c>
      <c r="AW1053" s="5">
        <v>0</v>
      </c>
      <c r="AX1053" s="47">
        <f t="shared" si="1295"/>
        <v>0</v>
      </c>
      <c r="AY1053" s="5">
        <v>0</v>
      </c>
      <c r="AZ1053" s="5">
        <v>0</v>
      </c>
      <c r="BA1053" s="5">
        <v>0</v>
      </c>
      <c r="BB1053" s="5">
        <v>0</v>
      </c>
      <c r="BC1053" s="47">
        <f t="shared" si="1296"/>
        <v>0</v>
      </c>
      <c r="BD1053" s="5">
        <v>0</v>
      </c>
      <c r="BE1053" s="5">
        <v>0</v>
      </c>
      <c r="BF1053" s="5">
        <v>0</v>
      </c>
      <c r="BG1053" s="5">
        <v>0</v>
      </c>
      <c r="BH1053" s="47">
        <f t="shared" si="1297"/>
        <v>0</v>
      </c>
      <c r="BI1053" s="5">
        <v>0</v>
      </c>
      <c r="BJ1053" s="5">
        <v>0</v>
      </c>
      <c r="BK1053" s="5">
        <v>0</v>
      </c>
      <c r="BL1053" s="47">
        <v>0</v>
      </c>
      <c r="BM1053" s="47">
        <f t="shared" si="1298"/>
        <v>0</v>
      </c>
      <c r="BN1053" s="5">
        <v>0</v>
      </c>
      <c r="BO1053" s="5">
        <v>0</v>
      </c>
      <c r="BP1053" s="5">
        <v>0</v>
      </c>
      <c r="BQ1053" s="5">
        <v>0</v>
      </c>
      <c r="BR1053" s="47">
        <f t="shared" si="1299"/>
        <v>0</v>
      </c>
      <c r="BS1053" s="5">
        <v>0</v>
      </c>
      <c r="BT1053" s="5">
        <v>0</v>
      </c>
      <c r="BU1053" s="5">
        <v>0</v>
      </c>
      <c r="BV1053" s="47">
        <v>0</v>
      </c>
      <c r="BW1053" s="47">
        <f t="shared" si="1300"/>
        <v>0</v>
      </c>
      <c r="BX1053" s="3" t="s">
        <v>77</v>
      </c>
      <c r="BY1053" s="3" t="s">
        <v>77</v>
      </c>
      <c r="BZ1053" s="3" t="s">
        <v>77</v>
      </c>
      <c r="CA1053" s="3" t="s">
        <v>77</v>
      </c>
      <c r="CB1053" s="3" t="s">
        <v>77</v>
      </c>
      <c r="CC1053" s="5">
        <f t="shared" si="1301"/>
        <v>0</v>
      </c>
      <c r="CD1053" s="5">
        <f t="shared" si="1302"/>
        <v>0</v>
      </c>
      <c r="CE1053" s="5">
        <f t="shared" si="1303"/>
        <v>0</v>
      </c>
      <c r="CF1053" s="5">
        <f t="shared" si="1304"/>
        <v>0</v>
      </c>
      <c r="CG1053" s="5">
        <f t="shared" si="1305"/>
        <v>0</v>
      </c>
      <c r="CH1053" s="52">
        <f t="shared" si="1306"/>
        <v>0</v>
      </c>
      <c r="CI1053" s="52">
        <f t="shared" si="1307"/>
        <v>0</v>
      </c>
      <c r="CJ1053" s="52">
        <f t="shared" si="1308"/>
        <v>0</v>
      </c>
      <c r="CK1053" s="52">
        <f t="shared" si="1309"/>
        <v>0</v>
      </c>
      <c r="CL1053" s="52">
        <f t="shared" si="1310"/>
        <v>0</v>
      </c>
      <c r="CM1053" s="129" t="s">
        <v>2896</v>
      </c>
    </row>
    <row r="1054" spans="1:91" s="10" customFormat="1" ht="31.5" x14ac:dyDescent="0.25">
      <c r="A1054" s="44" t="s">
        <v>715</v>
      </c>
      <c r="B1054" s="116" t="s">
        <v>1701</v>
      </c>
      <c r="C1054" s="103" t="s">
        <v>1702</v>
      </c>
      <c r="D1054" s="6" t="s">
        <v>175</v>
      </c>
      <c r="E1054" s="13">
        <v>2020</v>
      </c>
      <c r="F1054" s="13">
        <v>2020</v>
      </c>
      <c r="G1054" s="13">
        <v>2020</v>
      </c>
      <c r="H1054" s="8" t="s">
        <v>77</v>
      </c>
      <c r="I1054" s="8" t="s">
        <v>77</v>
      </c>
      <c r="J1054" s="8" t="s">
        <v>77</v>
      </c>
      <c r="K1054" s="8" t="s">
        <v>77</v>
      </c>
      <c r="L1054" s="8" t="s">
        <v>77</v>
      </c>
      <c r="M1054" s="8" t="s">
        <v>77</v>
      </c>
      <c r="N1054" s="8" t="s">
        <v>77</v>
      </c>
      <c r="O1054" s="47">
        <v>0</v>
      </c>
      <c r="P1054" s="79">
        <v>0.24</v>
      </c>
      <c r="Q1054" s="80">
        <f t="shared" si="1311"/>
        <v>0.24</v>
      </c>
      <c r="R1054" s="108">
        <f t="shared" si="1312"/>
        <v>0.24</v>
      </c>
      <c r="S1054" s="108">
        <f t="shared" si="1289"/>
        <v>0.24</v>
      </c>
      <c r="T1054" s="47">
        <f t="shared" si="1313"/>
        <v>0.24</v>
      </c>
      <c r="U1054" s="5">
        <v>0.24</v>
      </c>
      <c r="V1054" s="5">
        <v>0</v>
      </c>
      <c r="W1054" s="5">
        <v>0</v>
      </c>
      <c r="X1054" s="47">
        <v>0.2</v>
      </c>
      <c r="Y1054" s="47">
        <f t="shared" si="1290"/>
        <v>3.999999999999998E-2</v>
      </c>
      <c r="Z1054" s="5">
        <v>0.24</v>
      </c>
      <c r="AA1054" s="5">
        <v>0</v>
      </c>
      <c r="AB1054" s="5">
        <v>0</v>
      </c>
      <c r="AC1054" s="5">
        <v>0.2</v>
      </c>
      <c r="AD1054" s="47">
        <f t="shared" si="1291"/>
        <v>3.999999999999998E-2</v>
      </c>
      <c r="AE1054" s="5">
        <v>0</v>
      </c>
      <c r="AF1054" s="5">
        <v>0</v>
      </c>
      <c r="AG1054" s="5">
        <v>0</v>
      </c>
      <c r="AH1054" s="5">
        <v>0</v>
      </c>
      <c r="AI1054" s="47">
        <f t="shared" si="1292"/>
        <v>0</v>
      </c>
      <c r="AJ1054" s="5">
        <v>0</v>
      </c>
      <c r="AK1054" s="5">
        <v>0</v>
      </c>
      <c r="AL1054" s="5">
        <v>0</v>
      </c>
      <c r="AM1054" s="47">
        <v>0</v>
      </c>
      <c r="AN1054" s="47">
        <f t="shared" si="1293"/>
        <v>0</v>
      </c>
      <c r="AO1054" s="5">
        <v>0</v>
      </c>
      <c r="AP1054" s="5">
        <v>0</v>
      </c>
      <c r="AQ1054" s="5">
        <v>0</v>
      </c>
      <c r="AR1054" s="5">
        <v>0</v>
      </c>
      <c r="AS1054" s="47">
        <f t="shared" si="1294"/>
        <v>0</v>
      </c>
      <c r="AT1054" s="5">
        <v>0</v>
      </c>
      <c r="AU1054" s="5">
        <v>0</v>
      </c>
      <c r="AV1054" s="5">
        <v>0</v>
      </c>
      <c r="AW1054" s="5">
        <v>0</v>
      </c>
      <c r="AX1054" s="47">
        <f t="shared" si="1295"/>
        <v>0</v>
      </c>
      <c r="AY1054" s="5">
        <v>0</v>
      </c>
      <c r="AZ1054" s="5">
        <v>0</v>
      </c>
      <c r="BA1054" s="5">
        <v>0</v>
      </c>
      <c r="BB1054" s="5">
        <v>0</v>
      </c>
      <c r="BC1054" s="47">
        <f t="shared" si="1296"/>
        <v>0</v>
      </c>
      <c r="BD1054" s="5">
        <v>0</v>
      </c>
      <c r="BE1054" s="5">
        <v>0</v>
      </c>
      <c r="BF1054" s="5">
        <v>0</v>
      </c>
      <c r="BG1054" s="5">
        <v>0</v>
      </c>
      <c r="BH1054" s="47">
        <f t="shared" si="1297"/>
        <v>0</v>
      </c>
      <c r="BI1054" s="5">
        <v>0</v>
      </c>
      <c r="BJ1054" s="5">
        <v>0</v>
      </c>
      <c r="BK1054" s="5">
        <v>0</v>
      </c>
      <c r="BL1054" s="47">
        <v>0</v>
      </c>
      <c r="BM1054" s="47">
        <f t="shared" si="1298"/>
        <v>0</v>
      </c>
      <c r="BN1054" s="5">
        <v>0</v>
      </c>
      <c r="BO1054" s="5">
        <v>0</v>
      </c>
      <c r="BP1054" s="5">
        <v>0</v>
      </c>
      <c r="BQ1054" s="5">
        <v>0</v>
      </c>
      <c r="BR1054" s="47">
        <f t="shared" si="1299"/>
        <v>0</v>
      </c>
      <c r="BS1054" s="5">
        <v>0</v>
      </c>
      <c r="BT1054" s="5">
        <v>0</v>
      </c>
      <c r="BU1054" s="5">
        <v>0</v>
      </c>
      <c r="BV1054" s="47">
        <v>0</v>
      </c>
      <c r="BW1054" s="47">
        <f t="shared" si="1300"/>
        <v>0</v>
      </c>
      <c r="BX1054" s="3" t="s">
        <v>77</v>
      </c>
      <c r="BY1054" s="3" t="s">
        <v>77</v>
      </c>
      <c r="BZ1054" s="3" t="s">
        <v>77</v>
      </c>
      <c r="CA1054" s="3" t="s">
        <v>77</v>
      </c>
      <c r="CB1054" s="3" t="s">
        <v>77</v>
      </c>
      <c r="CC1054" s="5">
        <f t="shared" si="1301"/>
        <v>0</v>
      </c>
      <c r="CD1054" s="5">
        <f t="shared" si="1302"/>
        <v>0</v>
      </c>
      <c r="CE1054" s="5">
        <f t="shared" si="1303"/>
        <v>0</v>
      </c>
      <c r="CF1054" s="5">
        <f t="shared" si="1304"/>
        <v>0</v>
      </c>
      <c r="CG1054" s="5">
        <f t="shared" si="1305"/>
        <v>0</v>
      </c>
      <c r="CH1054" s="52">
        <f t="shared" si="1306"/>
        <v>0</v>
      </c>
      <c r="CI1054" s="52">
        <f t="shared" si="1307"/>
        <v>0</v>
      </c>
      <c r="CJ1054" s="52">
        <f t="shared" si="1308"/>
        <v>0</v>
      </c>
      <c r="CK1054" s="52">
        <f t="shared" si="1309"/>
        <v>0</v>
      </c>
      <c r="CL1054" s="52">
        <f t="shared" si="1310"/>
        <v>0</v>
      </c>
      <c r="CM1054" s="129" t="s">
        <v>2896</v>
      </c>
    </row>
    <row r="1055" spans="1:91" s="10" customFormat="1" ht="31.5" x14ac:dyDescent="0.25">
      <c r="A1055" s="44" t="s">
        <v>715</v>
      </c>
      <c r="B1055" s="116" t="s">
        <v>1703</v>
      </c>
      <c r="C1055" s="103" t="s">
        <v>1704</v>
      </c>
      <c r="D1055" s="6" t="s">
        <v>175</v>
      </c>
      <c r="E1055" s="13">
        <v>2020</v>
      </c>
      <c r="F1055" s="13">
        <v>2020</v>
      </c>
      <c r="G1055" s="13">
        <v>2020</v>
      </c>
      <c r="H1055" s="8" t="s">
        <v>77</v>
      </c>
      <c r="I1055" s="8" t="s">
        <v>77</v>
      </c>
      <c r="J1055" s="8" t="s">
        <v>77</v>
      </c>
      <c r="K1055" s="8" t="s">
        <v>77</v>
      </c>
      <c r="L1055" s="8" t="s">
        <v>77</v>
      </c>
      <c r="M1055" s="8" t="s">
        <v>77</v>
      </c>
      <c r="N1055" s="8" t="s">
        <v>77</v>
      </c>
      <c r="O1055" s="47">
        <v>0</v>
      </c>
      <c r="P1055" s="79">
        <v>9.6000000000000002E-2</v>
      </c>
      <c r="Q1055" s="80">
        <f t="shared" si="1311"/>
        <v>9.6000000000000002E-2</v>
      </c>
      <c r="R1055" s="108">
        <f t="shared" si="1312"/>
        <v>9.6000000000000002E-2</v>
      </c>
      <c r="S1055" s="108">
        <f t="shared" si="1289"/>
        <v>9.6000000000000002E-2</v>
      </c>
      <c r="T1055" s="47">
        <f t="shared" si="1313"/>
        <v>9.6000000000000002E-2</v>
      </c>
      <c r="U1055" s="5">
        <v>9.6000000000000002E-2</v>
      </c>
      <c r="V1055" s="5">
        <v>0</v>
      </c>
      <c r="W1055" s="5">
        <v>0</v>
      </c>
      <c r="X1055" s="47">
        <v>0.08</v>
      </c>
      <c r="Y1055" s="47">
        <f t="shared" si="1290"/>
        <v>1.6E-2</v>
      </c>
      <c r="Z1055" s="5">
        <v>9.6000000000000002E-2</v>
      </c>
      <c r="AA1055" s="5">
        <v>0</v>
      </c>
      <c r="AB1055" s="5">
        <v>0</v>
      </c>
      <c r="AC1055" s="5">
        <v>0.08</v>
      </c>
      <c r="AD1055" s="47">
        <f t="shared" si="1291"/>
        <v>1.6E-2</v>
      </c>
      <c r="AE1055" s="5">
        <v>0</v>
      </c>
      <c r="AF1055" s="5">
        <v>0</v>
      </c>
      <c r="AG1055" s="5">
        <v>0</v>
      </c>
      <c r="AH1055" s="5">
        <v>0</v>
      </c>
      <c r="AI1055" s="47">
        <f t="shared" si="1292"/>
        <v>0</v>
      </c>
      <c r="AJ1055" s="5">
        <v>0</v>
      </c>
      <c r="AK1055" s="5">
        <v>0</v>
      </c>
      <c r="AL1055" s="5">
        <v>0</v>
      </c>
      <c r="AM1055" s="47">
        <v>0</v>
      </c>
      <c r="AN1055" s="47">
        <f t="shared" si="1293"/>
        <v>0</v>
      </c>
      <c r="AO1055" s="5">
        <v>0</v>
      </c>
      <c r="AP1055" s="5">
        <v>0</v>
      </c>
      <c r="AQ1055" s="5">
        <v>0</v>
      </c>
      <c r="AR1055" s="5">
        <v>0</v>
      </c>
      <c r="AS1055" s="47">
        <f t="shared" si="1294"/>
        <v>0</v>
      </c>
      <c r="AT1055" s="5">
        <v>0</v>
      </c>
      <c r="AU1055" s="5">
        <v>0</v>
      </c>
      <c r="AV1055" s="5">
        <v>0</v>
      </c>
      <c r="AW1055" s="5">
        <v>0</v>
      </c>
      <c r="AX1055" s="47">
        <f t="shared" si="1295"/>
        <v>0</v>
      </c>
      <c r="AY1055" s="5">
        <v>0</v>
      </c>
      <c r="AZ1055" s="5">
        <v>0</v>
      </c>
      <c r="BA1055" s="5">
        <v>0</v>
      </c>
      <c r="BB1055" s="5">
        <v>0</v>
      </c>
      <c r="BC1055" s="47">
        <f t="shared" si="1296"/>
        <v>0</v>
      </c>
      <c r="BD1055" s="5">
        <v>0</v>
      </c>
      <c r="BE1055" s="5">
        <v>0</v>
      </c>
      <c r="BF1055" s="5">
        <v>0</v>
      </c>
      <c r="BG1055" s="5">
        <v>0</v>
      </c>
      <c r="BH1055" s="47">
        <f t="shared" si="1297"/>
        <v>0</v>
      </c>
      <c r="BI1055" s="5">
        <v>0</v>
      </c>
      <c r="BJ1055" s="5">
        <v>0</v>
      </c>
      <c r="BK1055" s="5">
        <v>0</v>
      </c>
      <c r="BL1055" s="47">
        <v>0</v>
      </c>
      <c r="BM1055" s="47">
        <f t="shared" si="1298"/>
        <v>0</v>
      </c>
      <c r="BN1055" s="5">
        <v>0</v>
      </c>
      <c r="BO1055" s="5">
        <v>0</v>
      </c>
      <c r="BP1055" s="5">
        <v>0</v>
      </c>
      <c r="BQ1055" s="5">
        <v>0</v>
      </c>
      <c r="BR1055" s="47">
        <f t="shared" si="1299"/>
        <v>0</v>
      </c>
      <c r="BS1055" s="5">
        <v>0</v>
      </c>
      <c r="BT1055" s="5">
        <v>0</v>
      </c>
      <c r="BU1055" s="5">
        <v>0</v>
      </c>
      <c r="BV1055" s="47">
        <v>0</v>
      </c>
      <c r="BW1055" s="47">
        <f t="shared" si="1300"/>
        <v>0</v>
      </c>
      <c r="BX1055" s="3" t="s">
        <v>77</v>
      </c>
      <c r="BY1055" s="3" t="s">
        <v>77</v>
      </c>
      <c r="BZ1055" s="3" t="s">
        <v>77</v>
      </c>
      <c r="CA1055" s="3" t="s">
        <v>77</v>
      </c>
      <c r="CB1055" s="3" t="s">
        <v>77</v>
      </c>
      <c r="CC1055" s="5">
        <f t="shared" si="1301"/>
        <v>0</v>
      </c>
      <c r="CD1055" s="5">
        <f t="shared" si="1302"/>
        <v>0</v>
      </c>
      <c r="CE1055" s="5">
        <f t="shared" si="1303"/>
        <v>0</v>
      </c>
      <c r="CF1055" s="5">
        <f t="shared" si="1304"/>
        <v>0</v>
      </c>
      <c r="CG1055" s="5">
        <f t="shared" si="1305"/>
        <v>0</v>
      </c>
      <c r="CH1055" s="52">
        <f t="shared" si="1306"/>
        <v>0</v>
      </c>
      <c r="CI1055" s="52">
        <f t="shared" si="1307"/>
        <v>0</v>
      </c>
      <c r="CJ1055" s="52">
        <f t="shared" si="1308"/>
        <v>0</v>
      </c>
      <c r="CK1055" s="52">
        <f t="shared" si="1309"/>
        <v>0</v>
      </c>
      <c r="CL1055" s="52">
        <f t="shared" si="1310"/>
        <v>0</v>
      </c>
      <c r="CM1055" s="129" t="s">
        <v>2896</v>
      </c>
    </row>
    <row r="1056" spans="1:91" s="10" customFormat="1" ht="31.5" x14ac:dyDescent="0.25">
      <c r="A1056" s="44" t="s">
        <v>715</v>
      </c>
      <c r="B1056" s="116" t="s">
        <v>1705</v>
      </c>
      <c r="C1056" s="103" t="s">
        <v>1706</v>
      </c>
      <c r="D1056" s="6" t="s">
        <v>175</v>
      </c>
      <c r="E1056" s="13">
        <v>2020</v>
      </c>
      <c r="F1056" s="13">
        <v>2020</v>
      </c>
      <c r="G1056" s="13">
        <v>2020</v>
      </c>
      <c r="H1056" s="8" t="s">
        <v>77</v>
      </c>
      <c r="I1056" s="8" t="s">
        <v>77</v>
      </c>
      <c r="J1056" s="8" t="s">
        <v>77</v>
      </c>
      <c r="K1056" s="8" t="s">
        <v>77</v>
      </c>
      <c r="L1056" s="8" t="s">
        <v>77</v>
      </c>
      <c r="M1056" s="8" t="s">
        <v>77</v>
      </c>
      <c r="N1056" s="8" t="s">
        <v>77</v>
      </c>
      <c r="O1056" s="47">
        <v>0</v>
      </c>
      <c r="P1056" s="79">
        <v>0.24</v>
      </c>
      <c r="Q1056" s="80">
        <f t="shared" si="1311"/>
        <v>0.24</v>
      </c>
      <c r="R1056" s="108">
        <f t="shared" si="1312"/>
        <v>0.24</v>
      </c>
      <c r="S1056" s="108">
        <f t="shared" si="1289"/>
        <v>0.24</v>
      </c>
      <c r="T1056" s="47">
        <f t="shared" si="1313"/>
        <v>0.24</v>
      </c>
      <c r="U1056" s="5">
        <v>0.24</v>
      </c>
      <c r="V1056" s="5">
        <v>0</v>
      </c>
      <c r="W1056" s="5">
        <v>0</v>
      </c>
      <c r="X1056" s="47">
        <v>0.2</v>
      </c>
      <c r="Y1056" s="47">
        <f t="shared" si="1290"/>
        <v>3.999999999999998E-2</v>
      </c>
      <c r="Z1056" s="5">
        <v>0.24</v>
      </c>
      <c r="AA1056" s="5">
        <v>0</v>
      </c>
      <c r="AB1056" s="5">
        <v>0</v>
      </c>
      <c r="AC1056" s="5">
        <v>0.2</v>
      </c>
      <c r="AD1056" s="47">
        <f t="shared" si="1291"/>
        <v>3.999999999999998E-2</v>
      </c>
      <c r="AE1056" s="5">
        <v>0</v>
      </c>
      <c r="AF1056" s="5">
        <v>0</v>
      </c>
      <c r="AG1056" s="5">
        <v>0</v>
      </c>
      <c r="AH1056" s="5">
        <v>0</v>
      </c>
      <c r="AI1056" s="47">
        <f t="shared" si="1292"/>
        <v>0</v>
      </c>
      <c r="AJ1056" s="5">
        <v>0</v>
      </c>
      <c r="AK1056" s="5">
        <v>0</v>
      </c>
      <c r="AL1056" s="5">
        <v>0</v>
      </c>
      <c r="AM1056" s="47">
        <v>0</v>
      </c>
      <c r="AN1056" s="47">
        <f t="shared" si="1293"/>
        <v>0</v>
      </c>
      <c r="AO1056" s="5">
        <v>0</v>
      </c>
      <c r="AP1056" s="5">
        <v>0</v>
      </c>
      <c r="AQ1056" s="5">
        <v>0</v>
      </c>
      <c r="AR1056" s="5">
        <v>0</v>
      </c>
      <c r="AS1056" s="47">
        <f t="shared" si="1294"/>
        <v>0</v>
      </c>
      <c r="AT1056" s="5">
        <v>0</v>
      </c>
      <c r="AU1056" s="5">
        <v>0</v>
      </c>
      <c r="AV1056" s="5">
        <v>0</v>
      </c>
      <c r="AW1056" s="5">
        <v>0</v>
      </c>
      <c r="AX1056" s="47">
        <f t="shared" si="1295"/>
        <v>0</v>
      </c>
      <c r="AY1056" s="5">
        <v>0</v>
      </c>
      <c r="AZ1056" s="5">
        <v>0</v>
      </c>
      <c r="BA1056" s="5">
        <v>0</v>
      </c>
      <c r="BB1056" s="5">
        <v>0</v>
      </c>
      <c r="BC1056" s="47">
        <f t="shared" si="1296"/>
        <v>0</v>
      </c>
      <c r="BD1056" s="5">
        <v>0</v>
      </c>
      <c r="BE1056" s="5">
        <v>0</v>
      </c>
      <c r="BF1056" s="5">
        <v>0</v>
      </c>
      <c r="BG1056" s="5">
        <v>0</v>
      </c>
      <c r="BH1056" s="47">
        <f t="shared" si="1297"/>
        <v>0</v>
      </c>
      <c r="BI1056" s="5">
        <v>0</v>
      </c>
      <c r="BJ1056" s="5">
        <v>0</v>
      </c>
      <c r="BK1056" s="5">
        <v>0</v>
      </c>
      <c r="BL1056" s="47">
        <v>0</v>
      </c>
      <c r="BM1056" s="47">
        <f t="shared" si="1298"/>
        <v>0</v>
      </c>
      <c r="BN1056" s="5">
        <v>0</v>
      </c>
      <c r="BO1056" s="5">
        <v>0</v>
      </c>
      <c r="BP1056" s="5">
        <v>0</v>
      </c>
      <c r="BQ1056" s="5">
        <v>0</v>
      </c>
      <c r="BR1056" s="47">
        <f t="shared" si="1299"/>
        <v>0</v>
      </c>
      <c r="BS1056" s="5">
        <v>0</v>
      </c>
      <c r="BT1056" s="5">
        <v>0</v>
      </c>
      <c r="BU1056" s="5">
        <v>0</v>
      </c>
      <c r="BV1056" s="47">
        <v>0</v>
      </c>
      <c r="BW1056" s="47">
        <f t="shared" si="1300"/>
        <v>0</v>
      </c>
      <c r="BX1056" s="3" t="s">
        <v>77</v>
      </c>
      <c r="BY1056" s="3" t="s">
        <v>77</v>
      </c>
      <c r="BZ1056" s="3" t="s">
        <v>77</v>
      </c>
      <c r="CA1056" s="3" t="s">
        <v>77</v>
      </c>
      <c r="CB1056" s="3" t="s">
        <v>77</v>
      </c>
      <c r="CC1056" s="5">
        <f t="shared" si="1301"/>
        <v>0</v>
      </c>
      <c r="CD1056" s="5">
        <f t="shared" si="1302"/>
        <v>0</v>
      </c>
      <c r="CE1056" s="5">
        <f t="shared" si="1303"/>
        <v>0</v>
      </c>
      <c r="CF1056" s="5">
        <f t="shared" si="1304"/>
        <v>0</v>
      </c>
      <c r="CG1056" s="5">
        <f t="shared" si="1305"/>
        <v>0</v>
      </c>
      <c r="CH1056" s="52">
        <f t="shared" si="1306"/>
        <v>0</v>
      </c>
      <c r="CI1056" s="52">
        <f t="shared" si="1307"/>
        <v>0</v>
      </c>
      <c r="CJ1056" s="52">
        <f t="shared" si="1308"/>
        <v>0</v>
      </c>
      <c r="CK1056" s="52">
        <f t="shared" si="1309"/>
        <v>0</v>
      </c>
      <c r="CL1056" s="52">
        <f t="shared" si="1310"/>
        <v>0</v>
      </c>
      <c r="CM1056" s="129" t="s">
        <v>2896</v>
      </c>
    </row>
    <row r="1057" spans="1:91" s="10" customFormat="1" ht="47.25" x14ac:dyDescent="0.25">
      <c r="A1057" s="44" t="s">
        <v>715</v>
      </c>
      <c r="B1057" s="116" t="s">
        <v>1707</v>
      </c>
      <c r="C1057" s="103" t="s">
        <v>1708</v>
      </c>
      <c r="D1057" s="6" t="s">
        <v>175</v>
      </c>
      <c r="E1057" s="13">
        <v>2020</v>
      </c>
      <c r="F1057" s="13">
        <v>2020</v>
      </c>
      <c r="G1057" s="13">
        <v>2020</v>
      </c>
      <c r="H1057" s="8" t="s">
        <v>77</v>
      </c>
      <c r="I1057" s="8" t="s">
        <v>77</v>
      </c>
      <c r="J1057" s="8" t="s">
        <v>77</v>
      </c>
      <c r="K1057" s="8" t="s">
        <v>77</v>
      </c>
      <c r="L1057" s="8" t="s">
        <v>77</v>
      </c>
      <c r="M1057" s="8" t="s">
        <v>77</v>
      </c>
      <c r="N1057" s="8" t="s">
        <v>77</v>
      </c>
      <c r="O1057" s="47">
        <v>0</v>
      </c>
      <c r="P1057" s="79">
        <v>1.44</v>
      </c>
      <c r="Q1057" s="80">
        <f t="shared" si="1311"/>
        <v>1.44</v>
      </c>
      <c r="R1057" s="108">
        <f t="shared" si="1312"/>
        <v>1.44</v>
      </c>
      <c r="S1057" s="108">
        <f t="shared" si="1289"/>
        <v>1.44</v>
      </c>
      <c r="T1057" s="47">
        <f t="shared" si="1313"/>
        <v>1.44</v>
      </c>
      <c r="U1057" s="5">
        <v>1.44</v>
      </c>
      <c r="V1057" s="5">
        <v>0</v>
      </c>
      <c r="W1057" s="5">
        <v>0</v>
      </c>
      <c r="X1057" s="47">
        <v>1.2</v>
      </c>
      <c r="Y1057" s="47">
        <f t="shared" si="1290"/>
        <v>0.24</v>
      </c>
      <c r="Z1057" s="5">
        <v>1.44</v>
      </c>
      <c r="AA1057" s="5">
        <v>0</v>
      </c>
      <c r="AB1057" s="5">
        <v>0</v>
      </c>
      <c r="AC1057" s="5">
        <v>1.2</v>
      </c>
      <c r="AD1057" s="47">
        <f t="shared" si="1291"/>
        <v>0.24</v>
      </c>
      <c r="AE1057" s="5">
        <v>0</v>
      </c>
      <c r="AF1057" s="5">
        <v>0</v>
      </c>
      <c r="AG1057" s="5">
        <v>0</v>
      </c>
      <c r="AH1057" s="5">
        <v>0</v>
      </c>
      <c r="AI1057" s="47">
        <f t="shared" si="1292"/>
        <v>0</v>
      </c>
      <c r="AJ1057" s="5">
        <v>0</v>
      </c>
      <c r="AK1057" s="5">
        <v>0</v>
      </c>
      <c r="AL1057" s="5">
        <v>0</v>
      </c>
      <c r="AM1057" s="47">
        <v>0</v>
      </c>
      <c r="AN1057" s="47">
        <f t="shared" si="1293"/>
        <v>0</v>
      </c>
      <c r="AO1057" s="5">
        <v>0</v>
      </c>
      <c r="AP1057" s="5">
        <v>0</v>
      </c>
      <c r="AQ1057" s="5">
        <v>0</v>
      </c>
      <c r="AR1057" s="5">
        <v>0</v>
      </c>
      <c r="AS1057" s="47">
        <f t="shared" si="1294"/>
        <v>0</v>
      </c>
      <c r="AT1057" s="5">
        <v>0</v>
      </c>
      <c r="AU1057" s="5">
        <v>0</v>
      </c>
      <c r="AV1057" s="5">
        <v>0</v>
      </c>
      <c r="AW1057" s="5">
        <v>0</v>
      </c>
      <c r="AX1057" s="47">
        <f t="shared" si="1295"/>
        <v>0</v>
      </c>
      <c r="AY1057" s="5">
        <v>0</v>
      </c>
      <c r="AZ1057" s="5">
        <v>0</v>
      </c>
      <c r="BA1057" s="5">
        <v>0</v>
      </c>
      <c r="BB1057" s="5">
        <v>0</v>
      </c>
      <c r="BC1057" s="47">
        <f t="shared" si="1296"/>
        <v>0</v>
      </c>
      <c r="BD1057" s="5">
        <v>0</v>
      </c>
      <c r="BE1057" s="5">
        <v>0</v>
      </c>
      <c r="BF1057" s="5">
        <v>0</v>
      </c>
      <c r="BG1057" s="5">
        <v>0</v>
      </c>
      <c r="BH1057" s="47">
        <f t="shared" si="1297"/>
        <v>0</v>
      </c>
      <c r="BI1057" s="5">
        <v>0</v>
      </c>
      <c r="BJ1057" s="5">
        <v>0</v>
      </c>
      <c r="BK1057" s="5">
        <v>0</v>
      </c>
      <c r="BL1057" s="47">
        <v>0</v>
      </c>
      <c r="BM1057" s="47">
        <f t="shared" si="1298"/>
        <v>0</v>
      </c>
      <c r="BN1057" s="5">
        <v>0</v>
      </c>
      <c r="BO1057" s="5">
        <v>0</v>
      </c>
      <c r="BP1057" s="5">
        <v>0</v>
      </c>
      <c r="BQ1057" s="5">
        <v>0</v>
      </c>
      <c r="BR1057" s="47">
        <f t="shared" si="1299"/>
        <v>0</v>
      </c>
      <c r="BS1057" s="5">
        <v>0</v>
      </c>
      <c r="BT1057" s="5">
        <v>0</v>
      </c>
      <c r="BU1057" s="5">
        <v>0</v>
      </c>
      <c r="BV1057" s="47">
        <v>0</v>
      </c>
      <c r="BW1057" s="47">
        <f t="shared" si="1300"/>
        <v>0</v>
      </c>
      <c r="BX1057" s="3" t="s">
        <v>77</v>
      </c>
      <c r="BY1057" s="3" t="s">
        <v>77</v>
      </c>
      <c r="BZ1057" s="3" t="s">
        <v>77</v>
      </c>
      <c r="CA1057" s="3" t="s">
        <v>77</v>
      </c>
      <c r="CB1057" s="3" t="s">
        <v>77</v>
      </c>
      <c r="CC1057" s="5">
        <f t="shared" si="1301"/>
        <v>0</v>
      </c>
      <c r="CD1057" s="5">
        <f t="shared" si="1302"/>
        <v>0</v>
      </c>
      <c r="CE1057" s="5">
        <f t="shared" si="1303"/>
        <v>0</v>
      </c>
      <c r="CF1057" s="5">
        <f t="shared" si="1304"/>
        <v>0</v>
      </c>
      <c r="CG1057" s="5">
        <f t="shared" si="1305"/>
        <v>0</v>
      </c>
      <c r="CH1057" s="52">
        <f t="shared" si="1306"/>
        <v>0</v>
      </c>
      <c r="CI1057" s="52">
        <f t="shared" si="1307"/>
        <v>0</v>
      </c>
      <c r="CJ1057" s="52">
        <f t="shared" si="1308"/>
        <v>0</v>
      </c>
      <c r="CK1057" s="52">
        <f t="shared" si="1309"/>
        <v>0</v>
      </c>
      <c r="CL1057" s="52">
        <f t="shared" si="1310"/>
        <v>0</v>
      </c>
      <c r="CM1057" s="129" t="s">
        <v>2896</v>
      </c>
    </row>
    <row r="1058" spans="1:91" s="10" customFormat="1" ht="78.75" x14ac:dyDescent="0.25">
      <c r="A1058" s="44" t="s">
        <v>715</v>
      </c>
      <c r="B1058" s="116" t="s">
        <v>1709</v>
      </c>
      <c r="C1058" s="103" t="s">
        <v>1710</v>
      </c>
      <c r="D1058" s="6" t="s">
        <v>175</v>
      </c>
      <c r="E1058" s="13">
        <v>2020</v>
      </c>
      <c r="F1058" s="13">
        <v>2020</v>
      </c>
      <c r="G1058" s="13">
        <v>2020</v>
      </c>
      <c r="H1058" s="8" t="s">
        <v>77</v>
      </c>
      <c r="I1058" s="8" t="s">
        <v>77</v>
      </c>
      <c r="J1058" s="8" t="s">
        <v>77</v>
      </c>
      <c r="K1058" s="8" t="s">
        <v>77</v>
      </c>
      <c r="L1058" s="8" t="s">
        <v>77</v>
      </c>
      <c r="M1058" s="8" t="s">
        <v>77</v>
      </c>
      <c r="N1058" s="8" t="s">
        <v>77</v>
      </c>
      <c r="O1058" s="47">
        <v>0</v>
      </c>
      <c r="P1058" s="79">
        <v>0.32400000000000001</v>
      </c>
      <c r="Q1058" s="80">
        <f t="shared" si="1311"/>
        <v>0.32400000000000001</v>
      </c>
      <c r="R1058" s="108">
        <f t="shared" si="1312"/>
        <v>0.32400000000000001</v>
      </c>
      <c r="S1058" s="108">
        <f t="shared" si="1289"/>
        <v>0.32400000000000001</v>
      </c>
      <c r="T1058" s="47">
        <f t="shared" si="1313"/>
        <v>0.32400000000000001</v>
      </c>
      <c r="U1058" s="5">
        <v>0.32400000000000001</v>
      </c>
      <c r="V1058" s="5">
        <v>0</v>
      </c>
      <c r="W1058" s="5">
        <v>0</v>
      </c>
      <c r="X1058" s="47">
        <v>0.27</v>
      </c>
      <c r="Y1058" s="47">
        <f t="shared" si="1290"/>
        <v>5.3999999999999992E-2</v>
      </c>
      <c r="Z1058" s="5">
        <v>0.32400000000000001</v>
      </c>
      <c r="AA1058" s="5">
        <v>0</v>
      </c>
      <c r="AB1058" s="5">
        <v>0</v>
      </c>
      <c r="AC1058" s="5">
        <v>0.27</v>
      </c>
      <c r="AD1058" s="47">
        <f t="shared" si="1291"/>
        <v>5.3999999999999992E-2</v>
      </c>
      <c r="AE1058" s="5">
        <v>0</v>
      </c>
      <c r="AF1058" s="5">
        <v>0</v>
      </c>
      <c r="AG1058" s="5">
        <v>0</v>
      </c>
      <c r="AH1058" s="5">
        <v>0</v>
      </c>
      <c r="AI1058" s="47">
        <f t="shared" si="1292"/>
        <v>0</v>
      </c>
      <c r="AJ1058" s="5">
        <v>0</v>
      </c>
      <c r="AK1058" s="5">
        <v>0</v>
      </c>
      <c r="AL1058" s="5">
        <v>0</v>
      </c>
      <c r="AM1058" s="47">
        <v>0</v>
      </c>
      <c r="AN1058" s="47">
        <f t="shared" si="1293"/>
        <v>0</v>
      </c>
      <c r="AO1058" s="5">
        <v>0</v>
      </c>
      <c r="AP1058" s="5">
        <v>0</v>
      </c>
      <c r="AQ1058" s="5">
        <v>0</v>
      </c>
      <c r="AR1058" s="5">
        <v>0</v>
      </c>
      <c r="AS1058" s="47">
        <f t="shared" si="1294"/>
        <v>0</v>
      </c>
      <c r="AT1058" s="5">
        <v>0</v>
      </c>
      <c r="AU1058" s="5">
        <v>0</v>
      </c>
      <c r="AV1058" s="5">
        <v>0</v>
      </c>
      <c r="AW1058" s="5">
        <v>0</v>
      </c>
      <c r="AX1058" s="47">
        <f t="shared" si="1295"/>
        <v>0</v>
      </c>
      <c r="AY1058" s="5">
        <v>0</v>
      </c>
      <c r="AZ1058" s="5">
        <v>0</v>
      </c>
      <c r="BA1058" s="5">
        <v>0</v>
      </c>
      <c r="BB1058" s="5">
        <v>0</v>
      </c>
      <c r="BC1058" s="47">
        <f t="shared" si="1296"/>
        <v>0</v>
      </c>
      <c r="BD1058" s="5">
        <v>0</v>
      </c>
      <c r="BE1058" s="5">
        <v>0</v>
      </c>
      <c r="BF1058" s="5">
        <v>0</v>
      </c>
      <c r="BG1058" s="5">
        <v>0</v>
      </c>
      <c r="BH1058" s="47">
        <f t="shared" si="1297"/>
        <v>0</v>
      </c>
      <c r="BI1058" s="5">
        <v>0</v>
      </c>
      <c r="BJ1058" s="5">
        <v>0</v>
      </c>
      <c r="BK1058" s="5">
        <v>0</v>
      </c>
      <c r="BL1058" s="47">
        <v>0</v>
      </c>
      <c r="BM1058" s="47">
        <f t="shared" si="1298"/>
        <v>0</v>
      </c>
      <c r="BN1058" s="5">
        <v>0</v>
      </c>
      <c r="BO1058" s="5">
        <v>0</v>
      </c>
      <c r="BP1058" s="5">
        <v>0</v>
      </c>
      <c r="BQ1058" s="5">
        <v>0</v>
      </c>
      <c r="BR1058" s="47">
        <f t="shared" si="1299"/>
        <v>0</v>
      </c>
      <c r="BS1058" s="5">
        <v>0</v>
      </c>
      <c r="BT1058" s="5">
        <v>0</v>
      </c>
      <c r="BU1058" s="5">
        <v>0</v>
      </c>
      <c r="BV1058" s="47">
        <v>0</v>
      </c>
      <c r="BW1058" s="47">
        <f t="shared" si="1300"/>
        <v>0</v>
      </c>
      <c r="BX1058" s="3" t="s">
        <v>77</v>
      </c>
      <c r="BY1058" s="3" t="s">
        <v>77</v>
      </c>
      <c r="BZ1058" s="3" t="s">
        <v>77</v>
      </c>
      <c r="CA1058" s="3" t="s">
        <v>77</v>
      </c>
      <c r="CB1058" s="3" t="s">
        <v>77</v>
      </c>
      <c r="CC1058" s="5">
        <f t="shared" si="1301"/>
        <v>0</v>
      </c>
      <c r="CD1058" s="5">
        <f t="shared" si="1302"/>
        <v>0</v>
      </c>
      <c r="CE1058" s="5">
        <f t="shared" si="1303"/>
        <v>0</v>
      </c>
      <c r="CF1058" s="5">
        <f t="shared" si="1304"/>
        <v>0</v>
      </c>
      <c r="CG1058" s="5">
        <f t="shared" si="1305"/>
        <v>0</v>
      </c>
      <c r="CH1058" s="52">
        <f t="shared" si="1306"/>
        <v>0</v>
      </c>
      <c r="CI1058" s="52">
        <f t="shared" si="1307"/>
        <v>0</v>
      </c>
      <c r="CJ1058" s="52">
        <f t="shared" si="1308"/>
        <v>0</v>
      </c>
      <c r="CK1058" s="52">
        <f t="shared" si="1309"/>
        <v>0</v>
      </c>
      <c r="CL1058" s="52">
        <f t="shared" si="1310"/>
        <v>0</v>
      </c>
      <c r="CM1058" s="129" t="s">
        <v>2896</v>
      </c>
    </row>
    <row r="1059" spans="1:91" s="10" customFormat="1" ht="47.25" x14ac:dyDescent="0.25">
      <c r="A1059" s="44" t="s">
        <v>715</v>
      </c>
      <c r="B1059" s="116" t="s">
        <v>1711</v>
      </c>
      <c r="C1059" s="103" t="s">
        <v>1712</v>
      </c>
      <c r="D1059" s="6" t="s">
        <v>175</v>
      </c>
      <c r="E1059" s="13">
        <v>2020</v>
      </c>
      <c r="F1059" s="13">
        <v>2020</v>
      </c>
      <c r="G1059" s="13">
        <v>2020</v>
      </c>
      <c r="H1059" s="8" t="s">
        <v>77</v>
      </c>
      <c r="I1059" s="8" t="s">
        <v>77</v>
      </c>
      <c r="J1059" s="8" t="s">
        <v>77</v>
      </c>
      <c r="K1059" s="8" t="s">
        <v>77</v>
      </c>
      <c r="L1059" s="8" t="s">
        <v>77</v>
      </c>
      <c r="M1059" s="8" t="s">
        <v>77</v>
      </c>
      <c r="N1059" s="8" t="s">
        <v>77</v>
      </c>
      <c r="O1059" s="47">
        <v>0</v>
      </c>
      <c r="P1059" s="79">
        <v>0.28799999999999998</v>
      </c>
      <c r="Q1059" s="80">
        <f t="shared" si="1311"/>
        <v>0.28799999999999998</v>
      </c>
      <c r="R1059" s="108">
        <f t="shared" si="1312"/>
        <v>0.28799999999999998</v>
      </c>
      <c r="S1059" s="108">
        <f t="shared" si="1289"/>
        <v>0.28799999999999998</v>
      </c>
      <c r="T1059" s="47">
        <f t="shared" si="1313"/>
        <v>0.28799999999999998</v>
      </c>
      <c r="U1059" s="5">
        <v>0.28799999999999998</v>
      </c>
      <c r="V1059" s="5">
        <v>0</v>
      </c>
      <c r="W1059" s="5">
        <v>0</v>
      </c>
      <c r="X1059" s="47">
        <v>0.24</v>
      </c>
      <c r="Y1059" s="47">
        <f t="shared" si="1290"/>
        <v>4.7999999999999987E-2</v>
      </c>
      <c r="Z1059" s="5">
        <v>0.28799999999999998</v>
      </c>
      <c r="AA1059" s="5">
        <v>0</v>
      </c>
      <c r="AB1059" s="5">
        <v>0</v>
      </c>
      <c r="AC1059" s="5">
        <v>0.24</v>
      </c>
      <c r="AD1059" s="47">
        <f t="shared" si="1291"/>
        <v>4.7999999999999987E-2</v>
      </c>
      <c r="AE1059" s="5">
        <v>0</v>
      </c>
      <c r="AF1059" s="5">
        <v>0</v>
      </c>
      <c r="AG1059" s="5">
        <v>0</v>
      </c>
      <c r="AH1059" s="5">
        <v>0</v>
      </c>
      <c r="AI1059" s="47">
        <f t="shared" si="1292"/>
        <v>0</v>
      </c>
      <c r="AJ1059" s="5">
        <v>0</v>
      </c>
      <c r="AK1059" s="5">
        <v>0</v>
      </c>
      <c r="AL1059" s="5">
        <v>0</v>
      </c>
      <c r="AM1059" s="47">
        <v>0</v>
      </c>
      <c r="AN1059" s="47">
        <f t="shared" si="1293"/>
        <v>0</v>
      </c>
      <c r="AO1059" s="5">
        <v>0</v>
      </c>
      <c r="AP1059" s="5">
        <v>0</v>
      </c>
      <c r="AQ1059" s="5">
        <v>0</v>
      </c>
      <c r="AR1059" s="5">
        <v>0</v>
      </c>
      <c r="AS1059" s="47">
        <f t="shared" si="1294"/>
        <v>0</v>
      </c>
      <c r="AT1059" s="5">
        <v>0</v>
      </c>
      <c r="AU1059" s="5">
        <v>0</v>
      </c>
      <c r="AV1059" s="5">
        <v>0</v>
      </c>
      <c r="AW1059" s="5">
        <v>0</v>
      </c>
      <c r="AX1059" s="47">
        <f t="shared" si="1295"/>
        <v>0</v>
      </c>
      <c r="AY1059" s="5">
        <v>0</v>
      </c>
      <c r="AZ1059" s="5">
        <v>0</v>
      </c>
      <c r="BA1059" s="5">
        <v>0</v>
      </c>
      <c r="BB1059" s="5">
        <v>0</v>
      </c>
      <c r="BC1059" s="47">
        <f t="shared" si="1296"/>
        <v>0</v>
      </c>
      <c r="BD1059" s="5">
        <v>0</v>
      </c>
      <c r="BE1059" s="5">
        <v>0</v>
      </c>
      <c r="BF1059" s="5">
        <v>0</v>
      </c>
      <c r="BG1059" s="5">
        <v>0</v>
      </c>
      <c r="BH1059" s="47">
        <f t="shared" si="1297"/>
        <v>0</v>
      </c>
      <c r="BI1059" s="5">
        <v>0</v>
      </c>
      <c r="BJ1059" s="5">
        <v>0</v>
      </c>
      <c r="BK1059" s="5">
        <v>0</v>
      </c>
      <c r="BL1059" s="47">
        <v>0</v>
      </c>
      <c r="BM1059" s="47">
        <f t="shared" si="1298"/>
        <v>0</v>
      </c>
      <c r="BN1059" s="5">
        <v>0</v>
      </c>
      <c r="BO1059" s="5">
        <v>0</v>
      </c>
      <c r="BP1059" s="5">
        <v>0</v>
      </c>
      <c r="BQ1059" s="5">
        <v>0</v>
      </c>
      <c r="BR1059" s="47">
        <f t="shared" si="1299"/>
        <v>0</v>
      </c>
      <c r="BS1059" s="5">
        <v>0</v>
      </c>
      <c r="BT1059" s="5">
        <v>0</v>
      </c>
      <c r="BU1059" s="5">
        <v>0</v>
      </c>
      <c r="BV1059" s="47">
        <v>0</v>
      </c>
      <c r="BW1059" s="47">
        <f t="shared" si="1300"/>
        <v>0</v>
      </c>
      <c r="BX1059" s="3" t="s">
        <v>77</v>
      </c>
      <c r="BY1059" s="3" t="s">
        <v>77</v>
      </c>
      <c r="BZ1059" s="3" t="s">
        <v>77</v>
      </c>
      <c r="CA1059" s="3" t="s">
        <v>77</v>
      </c>
      <c r="CB1059" s="3" t="s">
        <v>77</v>
      </c>
      <c r="CC1059" s="5">
        <f t="shared" si="1301"/>
        <v>0</v>
      </c>
      <c r="CD1059" s="5">
        <f t="shared" si="1302"/>
        <v>0</v>
      </c>
      <c r="CE1059" s="5">
        <f t="shared" si="1303"/>
        <v>0</v>
      </c>
      <c r="CF1059" s="5">
        <f t="shared" si="1304"/>
        <v>0</v>
      </c>
      <c r="CG1059" s="5">
        <f t="shared" si="1305"/>
        <v>0</v>
      </c>
      <c r="CH1059" s="52">
        <f t="shared" si="1306"/>
        <v>0</v>
      </c>
      <c r="CI1059" s="52">
        <f t="shared" si="1307"/>
        <v>0</v>
      </c>
      <c r="CJ1059" s="52">
        <f t="shared" si="1308"/>
        <v>0</v>
      </c>
      <c r="CK1059" s="52">
        <f t="shared" si="1309"/>
        <v>0</v>
      </c>
      <c r="CL1059" s="52">
        <f t="shared" si="1310"/>
        <v>0</v>
      </c>
      <c r="CM1059" s="129" t="s">
        <v>2896</v>
      </c>
    </row>
    <row r="1060" spans="1:91" s="10" customFormat="1" ht="31.5" x14ac:dyDescent="0.25">
      <c r="A1060" s="44" t="s">
        <v>715</v>
      </c>
      <c r="B1060" s="116" t="s">
        <v>1989</v>
      </c>
      <c r="C1060" s="103" t="s">
        <v>1713</v>
      </c>
      <c r="D1060" s="6" t="s">
        <v>175</v>
      </c>
      <c r="E1060" s="13">
        <v>2020</v>
      </c>
      <c r="F1060" s="13">
        <v>2020</v>
      </c>
      <c r="G1060" s="13">
        <v>2020</v>
      </c>
      <c r="H1060" s="8" t="s">
        <v>77</v>
      </c>
      <c r="I1060" s="8" t="s">
        <v>77</v>
      </c>
      <c r="J1060" s="8" t="s">
        <v>77</v>
      </c>
      <c r="K1060" s="8" t="s">
        <v>77</v>
      </c>
      <c r="L1060" s="8" t="s">
        <v>77</v>
      </c>
      <c r="M1060" s="8" t="s">
        <v>77</v>
      </c>
      <c r="N1060" s="8" t="s">
        <v>77</v>
      </c>
      <c r="O1060" s="47">
        <v>0</v>
      </c>
      <c r="P1060" s="79">
        <v>1.44</v>
      </c>
      <c r="Q1060" s="80">
        <f t="shared" si="1311"/>
        <v>1.44</v>
      </c>
      <c r="R1060" s="108">
        <f t="shared" si="1312"/>
        <v>1.44</v>
      </c>
      <c r="S1060" s="108">
        <f t="shared" si="1289"/>
        <v>1.44</v>
      </c>
      <c r="T1060" s="47">
        <f t="shared" si="1313"/>
        <v>1.44</v>
      </c>
      <c r="U1060" s="5">
        <v>1.44</v>
      </c>
      <c r="V1060" s="5">
        <v>0</v>
      </c>
      <c r="W1060" s="5">
        <v>0</v>
      </c>
      <c r="X1060" s="47">
        <v>1.2</v>
      </c>
      <c r="Y1060" s="47">
        <f t="shared" si="1290"/>
        <v>0.24</v>
      </c>
      <c r="Z1060" s="5">
        <v>1.44</v>
      </c>
      <c r="AA1060" s="5">
        <v>0</v>
      </c>
      <c r="AB1060" s="5">
        <v>0</v>
      </c>
      <c r="AC1060" s="5">
        <v>1.2</v>
      </c>
      <c r="AD1060" s="47">
        <f t="shared" si="1291"/>
        <v>0.24</v>
      </c>
      <c r="AE1060" s="5">
        <v>0</v>
      </c>
      <c r="AF1060" s="5">
        <v>0</v>
      </c>
      <c r="AG1060" s="5">
        <v>0</v>
      </c>
      <c r="AH1060" s="5">
        <v>0</v>
      </c>
      <c r="AI1060" s="47">
        <f t="shared" si="1292"/>
        <v>0</v>
      </c>
      <c r="AJ1060" s="5">
        <v>0</v>
      </c>
      <c r="AK1060" s="5">
        <v>0</v>
      </c>
      <c r="AL1060" s="5">
        <v>0</v>
      </c>
      <c r="AM1060" s="47">
        <v>0</v>
      </c>
      <c r="AN1060" s="47">
        <f t="shared" si="1293"/>
        <v>0</v>
      </c>
      <c r="AO1060" s="5">
        <v>0</v>
      </c>
      <c r="AP1060" s="5">
        <v>0</v>
      </c>
      <c r="AQ1060" s="5">
        <v>0</v>
      </c>
      <c r="AR1060" s="5">
        <v>0</v>
      </c>
      <c r="AS1060" s="47">
        <f t="shared" si="1294"/>
        <v>0</v>
      </c>
      <c r="AT1060" s="5">
        <v>0</v>
      </c>
      <c r="AU1060" s="5">
        <v>0</v>
      </c>
      <c r="AV1060" s="5">
        <v>0</v>
      </c>
      <c r="AW1060" s="5">
        <v>0</v>
      </c>
      <c r="AX1060" s="47">
        <f t="shared" si="1295"/>
        <v>0</v>
      </c>
      <c r="AY1060" s="5">
        <v>0</v>
      </c>
      <c r="AZ1060" s="5">
        <v>0</v>
      </c>
      <c r="BA1060" s="5">
        <v>0</v>
      </c>
      <c r="BB1060" s="5">
        <v>0</v>
      </c>
      <c r="BC1060" s="47">
        <f t="shared" si="1296"/>
        <v>0</v>
      </c>
      <c r="BD1060" s="5">
        <v>0</v>
      </c>
      <c r="BE1060" s="5">
        <v>0</v>
      </c>
      <c r="BF1060" s="5">
        <v>0</v>
      </c>
      <c r="BG1060" s="5">
        <v>0</v>
      </c>
      <c r="BH1060" s="47">
        <f t="shared" si="1297"/>
        <v>0</v>
      </c>
      <c r="BI1060" s="5">
        <v>0</v>
      </c>
      <c r="BJ1060" s="5">
        <v>0</v>
      </c>
      <c r="BK1060" s="5">
        <v>0</v>
      </c>
      <c r="BL1060" s="47">
        <v>0</v>
      </c>
      <c r="BM1060" s="47">
        <f t="shared" si="1298"/>
        <v>0</v>
      </c>
      <c r="BN1060" s="5">
        <v>0</v>
      </c>
      <c r="BO1060" s="5">
        <v>0</v>
      </c>
      <c r="BP1060" s="5">
        <v>0</v>
      </c>
      <c r="BQ1060" s="5">
        <v>0</v>
      </c>
      <c r="BR1060" s="47">
        <f t="shared" si="1299"/>
        <v>0</v>
      </c>
      <c r="BS1060" s="5">
        <v>0</v>
      </c>
      <c r="BT1060" s="5">
        <v>0</v>
      </c>
      <c r="BU1060" s="5">
        <v>0</v>
      </c>
      <c r="BV1060" s="47">
        <v>0</v>
      </c>
      <c r="BW1060" s="47">
        <f t="shared" si="1300"/>
        <v>0</v>
      </c>
      <c r="BX1060" s="3" t="s">
        <v>77</v>
      </c>
      <c r="BY1060" s="3" t="s">
        <v>77</v>
      </c>
      <c r="BZ1060" s="3" t="s">
        <v>77</v>
      </c>
      <c r="CA1060" s="3" t="s">
        <v>77</v>
      </c>
      <c r="CB1060" s="3" t="s">
        <v>77</v>
      </c>
      <c r="CC1060" s="5">
        <f t="shared" si="1301"/>
        <v>0</v>
      </c>
      <c r="CD1060" s="5">
        <f t="shared" si="1302"/>
        <v>0</v>
      </c>
      <c r="CE1060" s="5">
        <f t="shared" si="1303"/>
        <v>0</v>
      </c>
      <c r="CF1060" s="5">
        <f t="shared" si="1304"/>
        <v>0</v>
      </c>
      <c r="CG1060" s="5">
        <f t="shared" si="1305"/>
        <v>0</v>
      </c>
      <c r="CH1060" s="52">
        <f t="shared" si="1306"/>
        <v>0</v>
      </c>
      <c r="CI1060" s="52">
        <f t="shared" si="1307"/>
        <v>0</v>
      </c>
      <c r="CJ1060" s="52">
        <f t="shared" si="1308"/>
        <v>0</v>
      </c>
      <c r="CK1060" s="52">
        <f t="shared" si="1309"/>
        <v>0</v>
      </c>
      <c r="CL1060" s="52">
        <f t="shared" si="1310"/>
        <v>0</v>
      </c>
      <c r="CM1060" s="129" t="s">
        <v>2896</v>
      </c>
    </row>
    <row r="1061" spans="1:91" s="10" customFormat="1" ht="31.5" x14ac:dyDescent="0.25">
      <c r="A1061" s="44" t="s">
        <v>715</v>
      </c>
      <c r="B1061" s="116" t="s">
        <v>1990</v>
      </c>
      <c r="C1061" s="103" t="s">
        <v>1714</v>
      </c>
      <c r="D1061" s="6" t="s">
        <v>175</v>
      </c>
      <c r="E1061" s="13">
        <v>2020</v>
      </c>
      <c r="F1061" s="13">
        <v>2020</v>
      </c>
      <c r="G1061" s="13">
        <v>2020</v>
      </c>
      <c r="H1061" s="8" t="s">
        <v>77</v>
      </c>
      <c r="I1061" s="8" t="s">
        <v>77</v>
      </c>
      <c r="J1061" s="8" t="s">
        <v>77</v>
      </c>
      <c r="K1061" s="8" t="s">
        <v>77</v>
      </c>
      <c r="L1061" s="8" t="s">
        <v>77</v>
      </c>
      <c r="M1061" s="8" t="s">
        <v>77</v>
      </c>
      <c r="N1061" s="8" t="s">
        <v>77</v>
      </c>
      <c r="O1061" s="47">
        <v>0</v>
      </c>
      <c r="P1061" s="79">
        <v>1.44</v>
      </c>
      <c r="Q1061" s="80">
        <f t="shared" si="1311"/>
        <v>1.44</v>
      </c>
      <c r="R1061" s="108">
        <f t="shared" si="1312"/>
        <v>1.44</v>
      </c>
      <c r="S1061" s="108">
        <f t="shared" si="1289"/>
        <v>1.44</v>
      </c>
      <c r="T1061" s="47">
        <f t="shared" si="1313"/>
        <v>1.44</v>
      </c>
      <c r="U1061" s="5">
        <v>1.44</v>
      </c>
      <c r="V1061" s="5">
        <v>0</v>
      </c>
      <c r="W1061" s="5">
        <v>0</v>
      </c>
      <c r="X1061" s="47">
        <v>1.2</v>
      </c>
      <c r="Y1061" s="47">
        <f t="shared" si="1290"/>
        <v>0.24</v>
      </c>
      <c r="Z1061" s="5">
        <v>1.44</v>
      </c>
      <c r="AA1061" s="5">
        <v>0</v>
      </c>
      <c r="AB1061" s="5">
        <v>0</v>
      </c>
      <c r="AC1061" s="5">
        <v>1.2</v>
      </c>
      <c r="AD1061" s="47">
        <f t="shared" si="1291"/>
        <v>0.24</v>
      </c>
      <c r="AE1061" s="5">
        <v>0</v>
      </c>
      <c r="AF1061" s="5">
        <v>0</v>
      </c>
      <c r="AG1061" s="5">
        <v>0</v>
      </c>
      <c r="AH1061" s="5">
        <v>0</v>
      </c>
      <c r="AI1061" s="47">
        <f t="shared" si="1292"/>
        <v>0</v>
      </c>
      <c r="AJ1061" s="5">
        <v>0</v>
      </c>
      <c r="AK1061" s="5">
        <v>0</v>
      </c>
      <c r="AL1061" s="5">
        <v>0</v>
      </c>
      <c r="AM1061" s="47">
        <v>0</v>
      </c>
      <c r="AN1061" s="47">
        <f t="shared" si="1293"/>
        <v>0</v>
      </c>
      <c r="AO1061" s="5">
        <v>0</v>
      </c>
      <c r="AP1061" s="5">
        <v>0</v>
      </c>
      <c r="AQ1061" s="5">
        <v>0</v>
      </c>
      <c r="AR1061" s="5">
        <v>0</v>
      </c>
      <c r="AS1061" s="47">
        <f t="shared" si="1294"/>
        <v>0</v>
      </c>
      <c r="AT1061" s="5">
        <v>0</v>
      </c>
      <c r="AU1061" s="5">
        <v>0</v>
      </c>
      <c r="AV1061" s="5">
        <v>0</v>
      </c>
      <c r="AW1061" s="5">
        <v>0</v>
      </c>
      <c r="AX1061" s="47">
        <f t="shared" si="1295"/>
        <v>0</v>
      </c>
      <c r="AY1061" s="5">
        <v>0</v>
      </c>
      <c r="AZ1061" s="5">
        <v>0</v>
      </c>
      <c r="BA1061" s="5">
        <v>0</v>
      </c>
      <c r="BB1061" s="5">
        <v>0</v>
      </c>
      <c r="BC1061" s="47">
        <f t="shared" si="1296"/>
        <v>0</v>
      </c>
      <c r="BD1061" s="5">
        <v>0</v>
      </c>
      <c r="BE1061" s="5">
        <v>0</v>
      </c>
      <c r="BF1061" s="5">
        <v>0</v>
      </c>
      <c r="BG1061" s="5">
        <v>0</v>
      </c>
      <c r="BH1061" s="47">
        <f t="shared" si="1297"/>
        <v>0</v>
      </c>
      <c r="BI1061" s="5">
        <v>0</v>
      </c>
      <c r="BJ1061" s="5">
        <v>0</v>
      </c>
      <c r="BK1061" s="5">
        <v>0</v>
      </c>
      <c r="BL1061" s="47">
        <v>0</v>
      </c>
      <c r="BM1061" s="47">
        <f t="shared" si="1298"/>
        <v>0</v>
      </c>
      <c r="BN1061" s="5">
        <v>0</v>
      </c>
      <c r="BO1061" s="5">
        <v>0</v>
      </c>
      <c r="BP1061" s="5">
        <v>0</v>
      </c>
      <c r="BQ1061" s="5">
        <v>0</v>
      </c>
      <c r="BR1061" s="47">
        <f t="shared" si="1299"/>
        <v>0</v>
      </c>
      <c r="BS1061" s="5">
        <v>0</v>
      </c>
      <c r="BT1061" s="5">
        <v>0</v>
      </c>
      <c r="BU1061" s="5">
        <v>0</v>
      </c>
      <c r="BV1061" s="47">
        <v>0</v>
      </c>
      <c r="BW1061" s="47">
        <f t="shared" si="1300"/>
        <v>0</v>
      </c>
      <c r="BX1061" s="3" t="s">
        <v>77</v>
      </c>
      <c r="BY1061" s="3" t="s">
        <v>77</v>
      </c>
      <c r="BZ1061" s="3" t="s">
        <v>77</v>
      </c>
      <c r="CA1061" s="3" t="s">
        <v>77</v>
      </c>
      <c r="CB1061" s="3" t="s">
        <v>77</v>
      </c>
      <c r="CC1061" s="5">
        <f t="shared" si="1301"/>
        <v>0</v>
      </c>
      <c r="CD1061" s="5">
        <f t="shared" si="1302"/>
        <v>0</v>
      </c>
      <c r="CE1061" s="5">
        <f t="shared" si="1303"/>
        <v>0</v>
      </c>
      <c r="CF1061" s="5">
        <f t="shared" si="1304"/>
        <v>0</v>
      </c>
      <c r="CG1061" s="5">
        <f t="shared" si="1305"/>
        <v>0</v>
      </c>
      <c r="CH1061" s="52">
        <f t="shared" si="1306"/>
        <v>0</v>
      </c>
      <c r="CI1061" s="52">
        <f t="shared" si="1307"/>
        <v>0</v>
      </c>
      <c r="CJ1061" s="52">
        <f t="shared" si="1308"/>
        <v>0</v>
      </c>
      <c r="CK1061" s="52">
        <f t="shared" si="1309"/>
        <v>0</v>
      </c>
      <c r="CL1061" s="52">
        <f t="shared" si="1310"/>
        <v>0</v>
      </c>
      <c r="CM1061" s="129" t="s">
        <v>2896</v>
      </c>
    </row>
    <row r="1062" spans="1:91" s="10" customFormat="1" ht="31.5" x14ac:dyDescent="0.25">
      <c r="A1062" s="44" t="s">
        <v>715</v>
      </c>
      <c r="B1062" s="116" t="s">
        <v>1715</v>
      </c>
      <c r="C1062" s="103" t="s">
        <v>1716</v>
      </c>
      <c r="D1062" s="6" t="s">
        <v>175</v>
      </c>
      <c r="E1062" s="13">
        <v>2020</v>
      </c>
      <c r="F1062" s="13">
        <v>2020</v>
      </c>
      <c r="G1062" s="13">
        <v>2020</v>
      </c>
      <c r="H1062" s="8" t="s">
        <v>77</v>
      </c>
      <c r="I1062" s="8" t="s">
        <v>77</v>
      </c>
      <c r="J1062" s="8" t="s">
        <v>77</v>
      </c>
      <c r="K1062" s="8" t="s">
        <v>77</v>
      </c>
      <c r="L1062" s="8" t="s">
        <v>77</v>
      </c>
      <c r="M1062" s="8" t="s">
        <v>77</v>
      </c>
      <c r="N1062" s="8" t="s">
        <v>77</v>
      </c>
      <c r="O1062" s="47">
        <v>0</v>
      </c>
      <c r="P1062" s="79">
        <v>0.52617600000000009</v>
      </c>
      <c r="Q1062" s="80">
        <f t="shared" si="1311"/>
        <v>0.52617600000000009</v>
      </c>
      <c r="R1062" s="108">
        <f t="shared" si="1312"/>
        <v>0.52617600000000009</v>
      </c>
      <c r="S1062" s="108">
        <f t="shared" si="1289"/>
        <v>0.52617600000000009</v>
      </c>
      <c r="T1062" s="47">
        <f t="shared" si="1313"/>
        <v>0.52617600000000009</v>
      </c>
      <c r="U1062" s="5">
        <v>0.52617600000000009</v>
      </c>
      <c r="V1062" s="5">
        <v>0</v>
      </c>
      <c r="W1062" s="5">
        <v>0</v>
      </c>
      <c r="X1062" s="47">
        <v>0.43848000000000009</v>
      </c>
      <c r="Y1062" s="47">
        <f t="shared" si="1290"/>
        <v>8.7695999999999996E-2</v>
      </c>
      <c r="Z1062" s="5">
        <v>0.52617600000000009</v>
      </c>
      <c r="AA1062" s="5">
        <v>0</v>
      </c>
      <c r="AB1062" s="5">
        <v>0</v>
      </c>
      <c r="AC1062" s="5">
        <v>0.43848000000000009</v>
      </c>
      <c r="AD1062" s="47">
        <f t="shared" si="1291"/>
        <v>8.7695999999999996E-2</v>
      </c>
      <c r="AE1062" s="5">
        <v>0</v>
      </c>
      <c r="AF1062" s="5">
        <v>0</v>
      </c>
      <c r="AG1062" s="5">
        <v>0</v>
      </c>
      <c r="AH1062" s="5">
        <v>0</v>
      </c>
      <c r="AI1062" s="47">
        <f t="shared" si="1292"/>
        <v>0</v>
      </c>
      <c r="AJ1062" s="5">
        <v>0</v>
      </c>
      <c r="AK1062" s="5">
        <v>0</v>
      </c>
      <c r="AL1062" s="5">
        <v>0</v>
      </c>
      <c r="AM1062" s="47">
        <v>0</v>
      </c>
      <c r="AN1062" s="47">
        <f t="shared" si="1293"/>
        <v>0</v>
      </c>
      <c r="AO1062" s="5">
        <v>0</v>
      </c>
      <c r="AP1062" s="5">
        <v>0</v>
      </c>
      <c r="AQ1062" s="5">
        <v>0</v>
      </c>
      <c r="AR1062" s="5">
        <v>0</v>
      </c>
      <c r="AS1062" s="47">
        <f t="shared" si="1294"/>
        <v>0</v>
      </c>
      <c r="AT1062" s="5">
        <v>0</v>
      </c>
      <c r="AU1062" s="5">
        <v>0</v>
      </c>
      <c r="AV1062" s="5">
        <v>0</v>
      </c>
      <c r="AW1062" s="5">
        <v>0</v>
      </c>
      <c r="AX1062" s="47">
        <f t="shared" si="1295"/>
        <v>0</v>
      </c>
      <c r="AY1062" s="5">
        <v>0</v>
      </c>
      <c r="AZ1062" s="5">
        <v>0</v>
      </c>
      <c r="BA1062" s="5">
        <v>0</v>
      </c>
      <c r="BB1062" s="5">
        <v>0</v>
      </c>
      <c r="BC1062" s="47">
        <f t="shared" si="1296"/>
        <v>0</v>
      </c>
      <c r="BD1062" s="5">
        <v>0</v>
      </c>
      <c r="BE1062" s="5">
        <v>0</v>
      </c>
      <c r="BF1062" s="5">
        <v>0</v>
      </c>
      <c r="BG1062" s="5">
        <v>0</v>
      </c>
      <c r="BH1062" s="47">
        <f t="shared" si="1297"/>
        <v>0</v>
      </c>
      <c r="BI1062" s="5">
        <v>0</v>
      </c>
      <c r="BJ1062" s="5">
        <v>0</v>
      </c>
      <c r="BK1062" s="5">
        <v>0</v>
      </c>
      <c r="BL1062" s="47">
        <v>0</v>
      </c>
      <c r="BM1062" s="47">
        <f t="shared" si="1298"/>
        <v>0</v>
      </c>
      <c r="BN1062" s="5">
        <v>0</v>
      </c>
      <c r="BO1062" s="5">
        <v>0</v>
      </c>
      <c r="BP1062" s="5">
        <v>0</v>
      </c>
      <c r="BQ1062" s="5">
        <v>0</v>
      </c>
      <c r="BR1062" s="47">
        <f t="shared" si="1299"/>
        <v>0</v>
      </c>
      <c r="BS1062" s="5">
        <v>0</v>
      </c>
      <c r="BT1062" s="5">
        <v>0</v>
      </c>
      <c r="BU1062" s="5">
        <v>0</v>
      </c>
      <c r="BV1062" s="47">
        <v>0</v>
      </c>
      <c r="BW1062" s="47">
        <f t="shared" si="1300"/>
        <v>0</v>
      </c>
      <c r="BX1062" s="3" t="s">
        <v>77</v>
      </c>
      <c r="BY1062" s="3" t="s">
        <v>77</v>
      </c>
      <c r="BZ1062" s="3" t="s">
        <v>77</v>
      </c>
      <c r="CA1062" s="3" t="s">
        <v>77</v>
      </c>
      <c r="CB1062" s="3" t="s">
        <v>77</v>
      </c>
      <c r="CC1062" s="5">
        <f t="shared" si="1301"/>
        <v>0</v>
      </c>
      <c r="CD1062" s="5">
        <f t="shared" si="1302"/>
        <v>0</v>
      </c>
      <c r="CE1062" s="5">
        <f t="shared" si="1303"/>
        <v>0</v>
      </c>
      <c r="CF1062" s="5">
        <f t="shared" si="1304"/>
        <v>0</v>
      </c>
      <c r="CG1062" s="5">
        <f t="shared" si="1305"/>
        <v>0</v>
      </c>
      <c r="CH1062" s="52">
        <f t="shared" si="1306"/>
        <v>0</v>
      </c>
      <c r="CI1062" s="52">
        <f t="shared" si="1307"/>
        <v>0</v>
      </c>
      <c r="CJ1062" s="52">
        <f t="shared" si="1308"/>
        <v>0</v>
      </c>
      <c r="CK1062" s="52">
        <f t="shared" si="1309"/>
        <v>0</v>
      </c>
      <c r="CL1062" s="52">
        <f t="shared" si="1310"/>
        <v>0</v>
      </c>
      <c r="CM1062" s="129" t="s">
        <v>2896</v>
      </c>
    </row>
    <row r="1063" spans="1:91" s="10" customFormat="1" ht="47.25" x14ac:dyDescent="0.25">
      <c r="A1063" s="44" t="s">
        <v>715</v>
      </c>
      <c r="B1063" s="116" t="s">
        <v>1717</v>
      </c>
      <c r="C1063" s="103" t="s">
        <v>1718</v>
      </c>
      <c r="D1063" s="6" t="s">
        <v>175</v>
      </c>
      <c r="E1063" s="13">
        <v>2020</v>
      </c>
      <c r="F1063" s="13">
        <v>2020</v>
      </c>
      <c r="G1063" s="13">
        <v>2020</v>
      </c>
      <c r="H1063" s="8" t="s">
        <v>77</v>
      </c>
      <c r="I1063" s="8" t="s">
        <v>77</v>
      </c>
      <c r="J1063" s="8" t="s">
        <v>77</v>
      </c>
      <c r="K1063" s="8" t="s">
        <v>77</v>
      </c>
      <c r="L1063" s="8" t="s">
        <v>77</v>
      </c>
      <c r="M1063" s="8" t="s">
        <v>77</v>
      </c>
      <c r="N1063" s="8" t="s">
        <v>77</v>
      </c>
      <c r="O1063" s="47">
        <v>0</v>
      </c>
      <c r="P1063" s="79">
        <v>0.19731599999999999</v>
      </c>
      <c r="Q1063" s="80">
        <f t="shared" si="1311"/>
        <v>0.19731599999999999</v>
      </c>
      <c r="R1063" s="108">
        <f t="shared" si="1312"/>
        <v>0.19731599999999999</v>
      </c>
      <c r="S1063" s="108">
        <f t="shared" si="1289"/>
        <v>0.19731599999999999</v>
      </c>
      <c r="T1063" s="47">
        <f t="shared" si="1313"/>
        <v>0.19731599999999999</v>
      </c>
      <c r="U1063" s="5">
        <v>0.19731599999999999</v>
      </c>
      <c r="V1063" s="5">
        <v>0</v>
      </c>
      <c r="W1063" s="5">
        <v>0</v>
      </c>
      <c r="X1063" s="47">
        <v>0.16443000000000002</v>
      </c>
      <c r="Y1063" s="47">
        <f t="shared" si="1290"/>
        <v>3.2885999999999971E-2</v>
      </c>
      <c r="Z1063" s="5">
        <v>0.19731599999999999</v>
      </c>
      <c r="AA1063" s="5">
        <v>0</v>
      </c>
      <c r="AB1063" s="5">
        <v>0</v>
      </c>
      <c r="AC1063" s="5">
        <v>0.16443000000000002</v>
      </c>
      <c r="AD1063" s="47">
        <f t="shared" si="1291"/>
        <v>3.2885999999999971E-2</v>
      </c>
      <c r="AE1063" s="5">
        <v>0</v>
      </c>
      <c r="AF1063" s="5">
        <v>0</v>
      </c>
      <c r="AG1063" s="5">
        <v>0</v>
      </c>
      <c r="AH1063" s="5">
        <v>0</v>
      </c>
      <c r="AI1063" s="47">
        <f t="shared" si="1292"/>
        <v>0</v>
      </c>
      <c r="AJ1063" s="5">
        <v>0</v>
      </c>
      <c r="AK1063" s="5">
        <v>0</v>
      </c>
      <c r="AL1063" s="5">
        <v>0</v>
      </c>
      <c r="AM1063" s="47">
        <v>0</v>
      </c>
      <c r="AN1063" s="47">
        <f t="shared" si="1293"/>
        <v>0</v>
      </c>
      <c r="AO1063" s="5">
        <v>0</v>
      </c>
      <c r="AP1063" s="5">
        <v>0</v>
      </c>
      <c r="AQ1063" s="5">
        <v>0</v>
      </c>
      <c r="AR1063" s="5">
        <v>0</v>
      </c>
      <c r="AS1063" s="47">
        <f t="shared" si="1294"/>
        <v>0</v>
      </c>
      <c r="AT1063" s="5">
        <v>0</v>
      </c>
      <c r="AU1063" s="5">
        <v>0</v>
      </c>
      <c r="AV1063" s="5">
        <v>0</v>
      </c>
      <c r="AW1063" s="5">
        <v>0</v>
      </c>
      <c r="AX1063" s="47">
        <f t="shared" si="1295"/>
        <v>0</v>
      </c>
      <c r="AY1063" s="5">
        <v>0</v>
      </c>
      <c r="AZ1063" s="5">
        <v>0</v>
      </c>
      <c r="BA1063" s="5">
        <v>0</v>
      </c>
      <c r="BB1063" s="5">
        <v>0</v>
      </c>
      <c r="BC1063" s="47">
        <f t="shared" si="1296"/>
        <v>0</v>
      </c>
      <c r="BD1063" s="5">
        <v>0</v>
      </c>
      <c r="BE1063" s="5">
        <v>0</v>
      </c>
      <c r="BF1063" s="5">
        <v>0</v>
      </c>
      <c r="BG1063" s="5">
        <v>0</v>
      </c>
      <c r="BH1063" s="47">
        <f t="shared" si="1297"/>
        <v>0</v>
      </c>
      <c r="BI1063" s="5">
        <v>0</v>
      </c>
      <c r="BJ1063" s="5">
        <v>0</v>
      </c>
      <c r="BK1063" s="5">
        <v>0</v>
      </c>
      <c r="BL1063" s="47">
        <v>0</v>
      </c>
      <c r="BM1063" s="47">
        <f t="shared" si="1298"/>
        <v>0</v>
      </c>
      <c r="BN1063" s="5">
        <v>0</v>
      </c>
      <c r="BO1063" s="5">
        <v>0</v>
      </c>
      <c r="BP1063" s="5">
        <v>0</v>
      </c>
      <c r="BQ1063" s="5">
        <v>0</v>
      </c>
      <c r="BR1063" s="47">
        <f t="shared" si="1299"/>
        <v>0</v>
      </c>
      <c r="BS1063" s="5">
        <v>0</v>
      </c>
      <c r="BT1063" s="5">
        <v>0</v>
      </c>
      <c r="BU1063" s="5">
        <v>0</v>
      </c>
      <c r="BV1063" s="47">
        <v>0</v>
      </c>
      <c r="BW1063" s="47">
        <f t="shared" si="1300"/>
        <v>0</v>
      </c>
      <c r="BX1063" s="3" t="s">
        <v>77</v>
      </c>
      <c r="BY1063" s="3" t="s">
        <v>77</v>
      </c>
      <c r="BZ1063" s="3" t="s">
        <v>77</v>
      </c>
      <c r="CA1063" s="3" t="s">
        <v>77</v>
      </c>
      <c r="CB1063" s="3" t="s">
        <v>77</v>
      </c>
      <c r="CC1063" s="5">
        <f t="shared" si="1301"/>
        <v>0</v>
      </c>
      <c r="CD1063" s="5">
        <f t="shared" si="1302"/>
        <v>0</v>
      </c>
      <c r="CE1063" s="5">
        <f t="shared" si="1303"/>
        <v>0</v>
      </c>
      <c r="CF1063" s="5">
        <f t="shared" si="1304"/>
        <v>0</v>
      </c>
      <c r="CG1063" s="5">
        <f t="shared" si="1305"/>
        <v>0</v>
      </c>
      <c r="CH1063" s="52">
        <f t="shared" si="1306"/>
        <v>0</v>
      </c>
      <c r="CI1063" s="52">
        <f t="shared" si="1307"/>
        <v>0</v>
      </c>
      <c r="CJ1063" s="52">
        <f t="shared" si="1308"/>
        <v>0</v>
      </c>
      <c r="CK1063" s="52">
        <f t="shared" si="1309"/>
        <v>0</v>
      </c>
      <c r="CL1063" s="52">
        <f t="shared" si="1310"/>
        <v>0</v>
      </c>
      <c r="CM1063" s="129" t="s">
        <v>2896</v>
      </c>
    </row>
    <row r="1064" spans="1:91" s="10" customFormat="1" ht="47.25" x14ac:dyDescent="0.25">
      <c r="A1064" s="44" t="s">
        <v>715</v>
      </c>
      <c r="B1064" s="116" t="s">
        <v>1719</v>
      </c>
      <c r="C1064" s="103" t="s">
        <v>1720</v>
      </c>
      <c r="D1064" s="6" t="s">
        <v>175</v>
      </c>
      <c r="E1064" s="13">
        <v>2024</v>
      </c>
      <c r="F1064" s="13">
        <v>2024</v>
      </c>
      <c r="G1064" s="13">
        <v>2024</v>
      </c>
      <c r="H1064" s="8" t="s">
        <v>77</v>
      </c>
      <c r="I1064" s="8" t="s">
        <v>77</v>
      </c>
      <c r="J1064" s="8" t="s">
        <v>77</v>
      </c>
      <c r="K1064" s="8" t="s">
        <v>77</v>
      </c>
      <c r="L1064" s="8" t="s">
        <v>77</v>
      </c>
      <c r="M1064" s="8" t="s">
        <v>77</v>
      </c>
      <c r="N1064" s="8" t="s">
        <v>77</v>
      </c>
      <c r="O1064" s="47">
        <v>0</v>
      </c>
      <c r="P1064" s="79">
        <v>1.0564088922441919</v>
      </c>
      <c r="Q1064" s="80">
        <f t="shared" si="1311"/>
        <v>1.5888</v>
      </c>
      <c r="R1064" s="108">
        <f t="shared" si="1312"/>
        <v>1.0564088922441919</v>
      </c>
      <c r="S1064" s="108">
        <f t="shared" si="1289"/>
        <v>1.0564088922441919</v>
      </c>
      <c r="T1064" s="47">
        <f t="shared" si="1313"/>
        <v>1.5888</v>
      </c>
      <c r="U1064" s="5">
        <v>0</v>
      </c>
      <c r="V1064" s="5">
        <v>0</v>
      </c>
      <c r="W1064" s="5">
        <v>0</v>
      </c>
      <c r="X1064" s="47">
        <v>0</v>
      </c>
      <c r="Y1064" s="47">
        <f t="shared" si="1290"/>
        <v>0</v>
      </c>
      <c r="Z1064" s="5">
        <v>0</v>
      </c>
      <c r="AA1064" s="5">
        <v>0</v>
      </c>
      <c r="AB1064" s="5">
        <v>0</v>
      </c>
      <c r="AC1064" s="5">
        <v>0</v>
      </c>
      <c r="AD1064" s="47">
        <f t="shared" si="1291"/>
        <v>0</v>
      </c>
      <c r="AE1064" s="5">
        <v>0</v>
      </c>
      <c r="AF1064" s="5">
        <v>0</v>
      </c>
      <c r="AG1064" s="5">
        <v>0</v>
      </c>
      <c r="AH1064" s="5">
        <v>0</v>
      </c>
      <c r="AI1064" s="47">
        <f t="shared" si="1292"/>
        <v>0</v>
      </c>
      <c r="AJ1064" s="5">
        <v>0</v>
      </c>
      <c r="AK1064" s="5">
        <v>0</v>
      </c>
      <c r="AL1064" s="5">
        <v>0</v>
      </c>
      <c r="AM1064" s="47">
        <v>0</v>
      </c>
      <c r="AN1064" s="47">
        <f t="shared" si="1293"/>
        <v>0</v>
      </c>
      <c r="AO1064" s="5">
        <v>0</v>
      </c>
      <c r="AP1064" s="5">
        <v>0</v>
      </c>
      <c r="AQ1064" s="5">
        <v>0</v>
      </c>
      <c r="AR1064" s="5">
        <v>0</v>
      </c>
      <c r="AS1064" s="47">
        <f t="shared" si="1294"/>
        <v>0</v>
      </c>
      <c r="AT1064" s="5">
        <v>0</v>
      </c>
      <c r="AU1064" s="5">
        <v>0</v>
      </c>
      <c r="AV1064" s="5">
        <v>0</v>
      </c>
      <c r="AW1064" s="5">
        <v>0</v>
      </c>
      <c r="AX1064" s="47">
        <f t="shared" si="1295"/>
        <v>0</v>
      </c>
      <c r="AY1064" s="5">
        <v>0</v>
      </c>
      <c r="AZ1064" s="5">
        <v>0</v>
      </c>
      <c r="BA1064" s="5">
        <v>0</v>
      </c>
      <c r="BB1064" s="5">
        <v>0</v>
      </c>
      <c r="BC1064" s="47">
        <f t="shared" si="1296"/>
        <v>0</v>
      </c>
      <c r="BD1064" s="5">
        <v>0</v>
      </c>
      <c r="BE1064" s="5">
        <v>0</v>
      </c>
      <c r="BF1064" s="5">
        <v>0</v>
      </c>
      <c r="BG1064" s="5">
        <v>0</v>
      </c>
      <c r="BH1064" s="47">
        <f t="shared" si="1297"/>
        <v>0</v>
      </c>
      <c r="BI1064" s="5">
        <v>1.0564088922441919</v>
      </c>
      <c r="BJ1064" s="5">
        <v>0</v>
      </c>
      <c r="BK1064" s="5">
        <v>0</v>
      </c>
      <c r="BL1064" s="47">
        <v>0.88034074353682668</v>
      </c>
      <c r="BM1064" s="47">
        <f t="shared" si="1298"/>
        <v>0.1760681487073652</v>
      </c>
      <c r="BN1064" s="5">
        <v>1.5888</v>
      </c>
      <c r="BO1064" s="5">
        <v>0</v>
      </c>
      <c r="BP1064" s="5">
        <v>0</v>
      </c>
      <c r="BQ1064" s="5">
        <v>1.3240000000000001</v>
      </c>
      <c r="BR1064" s="47">
        <f t="shared" si="1299"/>
        <v>0.26479999999999992</v>
      </c>
      <c r="BS1064" s="5">
        <v>0</v>
      </c>
      <c r="BT1064" s="5">
        <v>0</v>
      </c>
      <c r="BU1064" s="5">
        <v>0</v>
      </c>
      <c r="BV1064" s="47">
        <v>0</v>
      </c>
      <c r="BW1064" s="47">
        <f t="shared" si="1300"/>
        <v>0</v>
      </c>
      <c r="BX1064" s="3" t="s">
        <v>77</v>
      </c>
      <c r="BY1064" s="3" t="s">
        <v>77</v>
      </c>
      <c r="BZ1064" s="3" t="s">
        <v>77</v>
      </c>
      <c r="CA1064" s="3" t="s">
        <v>77</v>
      </c>
      <c r="CB1064" s="3" t="s">
        <v>77</v>
      </c>
      <c r="CC1064" s="5">
        <f t="shared" si="1301"/>
        <v>1.0564088922441919</v>
      </c>
      <c r="CD1064" s="5">
        <f t="shared" si="1302"/>
        <v>0</v>
      </c>
      <c r="CE1064" s="5">
        <f t="shared" si="1303"/>
        <v>0</v>
      </c>
      <c r="CF1064" s="5">
        <f t="shared" si="1304"/>
        <v>0.88034074353682668</v>
      </c>
      <c r="CG1064" s="5">
        <f t="shared" si="1305"/>
        <v>0.1760681487073652</v>
      </c>
      <c r="CH1064" s="52">
        <f t="shared" si="1306"/>
        <v>1.5888</v>
      </c>
      <c r="CI1064" s="52">
        <f t="shared" si="1307"/>
        <v>0</v>
      </c>
      <c r="CJ1064" s="52">
        <f t="shared" si="1308"/>
        <v>0</v>
      </c>
      <c r="CK1064" s="52">
        <f t="shared" si="1309"/>
        <v>1.3240000000000001</v>
      </c>
      <c r="CL1064" s="52">
        <f t="shared" si="1310"/>
        <v>0.26479999999999992</v>
      </c>
      <c r="CM1064" s="129" t="s">
        <v>2828</v>
      </c>
    </row>
    <row r="1065" spans="1:91" s="10" customFormat="1" ht="31.5" x14ac:dyDescent="0.25">
      <c r="A1065" s="44" t="s">
        <v>715</v>
      </c>
      <c r="B1065" s="116" t="s">
        <v>1721</v>
      </c>
      <c r="C1065" s="103" t="s">
        <v>1722</v>
      </c>
      <c r="D1065" s="6" t="s">
        <v>175</v>
      </c>
      <c r="E1065" s="13">
        <v>2020</v>
      </c>
      <c r="F1065" s="13">
        <v>2020</v>
      </c>
      <c r="G1065" s="13">
        <v>2020</v>
      </c>
      <c r="H1065" s="8" t="s">
        <v>77</v>
      </c>
      <c r="I1065" s="8" t="s">
        <v>77</v>
      </c>
      <c r="J1065" s="8" t="s">
        <v>77</v>
      </c>
      <c r="K1065" s="8" t="s">
        <v>77</v>
      </c>
      <c r="L1065" s="8" t="s">
        <v>77</v>
      </c>
      <c r="M1065" s="8" t="s">
        <v>77</v>
      </c>
      <c r="N1065" s="8" t="s">
        <v>77</v>
      </c>
      <c r="O1065" s="47">
        <v>0</v>
      </c>
      <c r="P1065" s="79">
        <v>1.62</v>
      </c>
      <c r="Q1065" s="80">
        <f t="shared" si="1311"/>
        <v>1.62</v>
      </c>
      <c r="R1065" s="108">
        <f t="shared" si="1312"/>
        <v>1.62</v>
      </c>
      <c r="S1065" s="108">
        <f t="shared" si="1289"/>
        <v>1.62</v>
      </c>
      <c r="T1065" s="47">
        <f t="shared" si="1313"/>
        <v>1.62</v>
      </c>
      <c r="U1065" s="5">
        <v>1.62</v>
      </c>
      <c r="V1065" s="5">
        <v>0</v>
      </c>
      <c r="W1065" s="5">
        <v>0</v>
      </c>
      <c r="X1065" s="47">
        <v>1.35</v>
      </c>
      <c r="Y1065" s="47">
        <f t="shared" si="1290"/>
        <v>0.27</v>
      </c>
      <c r="Z1065" s="5">
        <v>1.62</v>
      </c>
      <c r="AA1065" s="5">
        <v>0</v>
      </c>
      <c r="AB1065" s="5">
        <v>0</v>
      </c>
      <c r="AC1065" s="5">
        <v>1.35</v>
      </c>
      <c r="AD1065" s="47">
        <f t="shared" si="1291"/>
        <v>0.27</v>
      </c>
      <c r="AE1065" s="5">
        <v>0</v>
      </c>
      <c r="AF1065" s="5">
        <v>0</v>
      </c>
      <c r="AG1065" s="5">
        <v>0</v>
      </c>
      <c r="AH1065" s="5">
        <v>0</v>
      </c>
      <c r="AI1065" s="47">
        <f t="shared" si="1292"/>
        <v>0</v>
      </c>
      <c r="AJ1065" s="5">
        <v>0</v>
      </c>
      <c r="AK1065" s="5">
        <v>0</v>
      </c>
      <c r="AL1065" s="5">
        <v>0</v>
      </c>
      <c r="AM1065" s="47">
        <v>0</v>
      </c>
      <c r="AN1065" s="47">
        <f t="shared" si="1293"/>
        <v>0</v>
      </c>
      <c r="AO1065" s="5">
        <v>0</v>
      </c>
      <c r="AP1065" s="5">
        <v>0</v>
      </c>
      <c r="AQ1065" s="5">
        <v>0</v>
      </c>
      <c r="AR1065" s="5">
        <v>0</v>
      </c>
      <c r="AS1065" s="47">
        <f t="shared" si="1294"/>
        <v>0</v>
      </c>
      <c r="AT1065" s="5">
        <v>0</v>
      </c>
      <c r="AU1065" s="5">
        <v>0</v>
      </c>
      <c r="AV1065" s="5">
        <v>0</v>
      </c>
      <c r="AW1065" s="5">
        <v>0</v>
      </c>
      <c r="AX1065" s="47">
        <f t="shared" si="1295"/>
        <v>0</v>
      </c>
      <c r="AY1065" s="5">
        <v>0</v>
      </c>
      <c r="AZ1065" s="5">
        <v>0</v>
      </c>
      <c r="BA1065" s="5">
        <v>0</v>
      </c>
      <c r="BB1065" s="5">
        <v>0</v>
      </c>
      <c r="BC1065" s="47">
        <f t="shared" si="1296"/>
        <v>0</v>
      </c>
      <c r="BD1065" s="5">
        <v>0</v>
      </c>
      <c r="BE1065" s="5">
        <v>0</v>
      </c>
      <c r="BF1065" s="5">
        <v>0</v>
      </c>
      <c r="BG1065" s="5">
        <v>0</v>
      </c>
      <c r="BH1065" s="47">
        <f t="shared" si="1297"/>
        <v>0</v>
      </c>
      <c r="BI1065" s="5">
        <v>0</v>
      </c>
      <c r="BJ1065" s="5">
        <v>0</v>
      </c>
      <c r="BK1065" s="5">
        <v>0</v>
      </c>
      <c r="BL1065" s="47">
        <v>0</v>
      </c>
      <c r="BM1065" s="47">
        <f t="shared" si="1298"/>
        <v>0</v>
      </c>
      <c r="BN1065" s="5">
        <v>0</v>
      </c>
      <c r="BO1065" s="5">
        <v>0</v>
      </c>
      <c r="BP1065" s="5">
        <v>0</v>
      </c>
      <c r="BQ1065" s="5">
        <v>0</v>
      </c>
      <c r="BR1065" s="47">
        <f t="shared" si="1299"/>
        <v>0</v>
      </c>
      <c r="BS1065" s="5">
        <v>0</v>
      </c>
      <c r="BT1065" s="5">
        <v>0</v>
      </c>
      <c r="BU1065" s="5">
        <v>0</v>
      </c>
      <c r="BV1065" s="47">
        <v>0</v>
      </c>
      <c r="BW1065" s="47">
        <f t="shared" si="1300"/>
        <v>0</v>
      </c>
      <c r="BX1065" s="3" t="s">
        <v>77</v>
      </c>
      <c r="BY1065" s="3" t="s">
        <v>77</v>
      </c>
      <c r="BZ1065" s="3" t="s">
        <v>77</v>
      </c>
      <c r="CA1065" s="3" t="s">
        <v>77</v>
      </c>
      <c r="CB1065" s="3" t="s">
        <v>77</v>
      </c>
      <c r="CC1065" s="5">
        <f t="shared" si="1301"/>
        <v>0</v>
      </c>
      <c r="CD1065" s="5">
        <f t="shared" si="1302"/>
        <v>0</v>
      </c>
      <c r="CE1065" s="5">
        <f t="shared" si="1303"/>
        <v>0</v>
      </c>
      <c r="CF1065" s="5">
        <f t="shared" si="1304"/>
        <v>0</v>
      </c>
      <c r="CG1065" s="5">
        <f t="shared" si="1305"/>
        <v>0</v>
      </c>
      <c r="CH1065" s="52">
        <f t="shared" si="1306"/>
        <v>0</v>
      </c>
      <c r="CI1065" s="52">
        <f t="shared" si="1307"/>
        <v>0</v>
      </c>
      <c r="CJ1065" s="52">
        <f t="shared" si="1308"/>
        <v>0</v>
      </c>
      <c r="CK1065" s="52">
        <f t="shared" si="1309"/>
        <v>0</v>
      </c>
      <c r="CL1065" s="52">
        <f t="shared" si="1310"/>
        <v>0</v>
      </c>
      <c r="CM1065" s="129" t="s">
        <v>2896</v>
      </c>
    </row>
    <row r="1066" spans="1:91" s="10" customFormat="1" ht="31.5" x14ac:dyDescent="0.25">
      <c r="A1066" s="44" t="s">
        <v>715</v>
      </c>
      <c r="B1066" s="116" t="s">
        <v>1723</v>
      </c>
      <c r="C1066" s="103" t="s">
        <v>1724</v>
      </c>
      <c r="D1066" s="6" t="s">
        <v>175</v>
      </c>
      <c r="E1066" s="13">
        <v>2020</v>
      </c>
      <c r="F1066" s="13">
        <v>2020</v>
      </c>
      <c r="G1066" s="13">
        <v>2020</v>
      </c>
      <c r="H1066" s="8" t="s">
        <v>77</v>
      </c>
      <c r="I1066" s="8" t="s">
        <v>77</v>
      </c>
      <c r="J1066" s="8" t="s">
        <v>77</v>
      </c>
      <c r="K1066" s="8" t="s">
        <v>77</v>
      </c>
      <c r="L1066" s="8" t="s">
        <v>77</v>
      </c>
      <c r="M1066" s="8" t="s">
        <v>77</v>
      </c>
      <c r="N1066" s="8" t="s">
        <v>77</v>
      </c>
      <c r="O1066" s="47">
        <v>0</v>
      </c>
      <c r="P1066" s="79">
        <v>0.48</v>
      </c>
      <c r="Q1066" s="80">
        <f t="shared" si="1311"/>
        <v>0.48</v>
      </c>
      <c r="R1066" s="108">
        <f t="shared" si="1312"/>
        <v>0.48</v>
      </c>
      <c r="S1066" s="108">
        <f t="shared" ref="S1066:S1097" si="1314">R1066</f>
        <v>0.48</v>
      </c>
      <c r="T1066" s="47">
        <f t="shared" si="1313"/>
        <v>0.48</v>
      </c>
      <c r="U1066" s="5">
        <v>0.48</v>
      </c>
      <c r="V1066" s="5">
        <v>0</v>
      </c>
      <c r="W1066" s="5">
        <v>0</v>
      </c>
      <c r="X1066" s="47">
        <v>0.4</v>
      </c>
      <c r="Y1066" s="47">
        <f t="shared" si="1290"/>
        <v>7.999999999999996E-2</v>
      </c>
      <c r="Z1066" s="5">
        <v>0.48</v>
      </c>
      <c r="AA1066" s="5">
        <v>0</v>
      </c>
      <c r="AB1066" s="5">
        <v>0</v>
      </c>
      <c r="AC1066" s="5">
        <v>0.4</v>
      </c>
      <c r="AD1066" s="47">
        <f t="shared" si="1291"/>
        <v>7.999999999999996E-2</v>
      </c>
      <c r="AE1066" s="5">
        <v>0</v>
      </c>
      <c r="AF1066" s="5">
        <v>0</v>
      </c>
      <c r="AG1066" s="5">
        <v>0</v>
      </c>
      <c r="AH1066" s="5">
        <v>0</v>
      </c>
      <c r="AI1066" s="47">
        <f t="shared" ref="AI1066:AI1097" si="1315">AE1066-AH1066</f>
        <v>0</v>
      </c>
      <c r="AJ1066" s="5">
        <v>0</v>
      </c>
      <c r="AK1066" s="5">
        <v>0</v>
      </c>
      <c r="AL1066" s="5">
        <v>0</v>
      </c>
      <c r="AM1066" s="47">
        <v>0</v>
      </c>
      <c r="AN1066" s="47">
        <f t="shared" si="1293"/>
        <v>0</v>
      </c>
      <c r="AO1066" s="5">
        <v>0</v>
      </c>
      <c r="AP1066" s="5">
        <v>0</v>
      </c>
      <c r="AQ1066" s="5">
        <v>0</v>
      </c>
      <c r="AR1066" s="5">
        <v>0</v>
      </c>
      <c r="AS1066" s="47">
        <f t="shared" ref="AS1066:AS1097" si="1316">AO1066-AR1066</f>
        <v>0</v>
      </c>
      <c r="AT1066" s="5">
        <v>0</v>
      </c>
      <c r="AU1066" s="5">
        <v>0</v>
      </c>
      <c r="AV1066" s="5">
        <v>0</v>
      </c>
      <c r="AW1066" s="5">
        <v>0</v>
      </c>
      <c r="AX1066" s="47">
        <f t="shared" si="1295"/>
        <v>0</v>
      </c>
      <c r="AY1066" s="5">
        <v>0</v>
      </c>
      <c r="AZ1066" s="5">
        <v>0</v>
      </c>
      <c r="BA1066" s="5">
        <v>0</v>
      </c>
      <c r="BB1066" s="5">
        <v>0</v>
      </c>
      <c r="BC1066" s="47">
        <f t="shared" ref="BC1066:BC1097" si="1317">AY1066-BB1066</f>
        <v>0</v>
      </c>
      <c r="BD1066" s="5">
        <v>0</v>
      </c>
      <c r="BE1066" s="5">
        <v>0</v>
      </c>
      <c r="BF1066" s="5">
        <v>0</v>
      </c>
      <c r="BG1066" s="5">
        <v>0</v>
      </c>
      <c r="BH1066" s="47">
        <f t="shared" si="1297"/>
        <v>0</v>
      </c>
      <c r="BI1066" s="5">
        <v>0</v>
      </c>
      <c r="BJ1066" s="5">
        <v>0</v>
      </c>
      <c r="BK1066" s="5">
        <v>0</v>
      </c>
      <c r="BL1066" s="47">
        <v>0</v>
      </c>
      <c r="BM1066" s="47">
        <f t="shared" ref="BM1066:BM1097" si="1318">BI1066-BL1066</f>
        <v>0</v>
      </c>
      <c r="BN1066" s="5">
        <v>0</v>
      </c>
      <c r="BO1066" s="5">
        <v>0</v>
      </c>
      <c r="BP1066" s="5">
        <v>0</v>
      </c>
      <c r="BQ1066" s="5">
        <v>0</v>
      </c>
      <c r="BR1066" s="47">
        <f t="shared" si="1299"/>
        <v>0</v>
      </c>
      <c r="BS1066" s="5">
        <v>0</v>
      </c>
      <c r="BT1066" s="5">
        <v>0</v>
      </c>
      <c r="BU1066" s="5">
        <v>0</v>
      </c>
      <c r="BV1066" s="47">
        <v>0</v>
      </c>
      <c r="BW1066" s="47">
        <f t="shared" si="1300"/>
        <v>0</v>
      </c>
      <c r="BX1066" s="3" t="s">
        <v>77</v>
      </c>
      <c r="BY1066" s="3" t="s">
        <v>77</v>
      </c>
      <c r="BZ1066" s="3" t="s">
        <v>77</v>
      </c>
      <c r="CA1066" s="3" t="s">
        <v>77</v>
      </c>
      <c r="CB1066" s="3" t="s">
        <v>77</v>
      </c>
      <c r="CC1066" s="5">
        <f t="shared" si="1301"/>
        <v>0</v>
      </c>
      <c r="CD1066" s="5">
        <f t="shared" si="1302"/>
        <v>0</v>
      </c>
      <c r="CE1066" s="5">
        <f t="shared" si="1303"/>
        <v>0</v>
      </c>
      <c r="CF1066" s="5">
        <f t="shared" si="1304"/>
        <v>0</v>
      </c>
      <c r="CG1066" s="5">
        <f t="shared" si="1305"/>
        <v>0</v>
      </c>
      <c r="CH1066" s="52">
        <f t="shared" si="1306"/>
        <v>0</v>
      </c>
      <c r="CI1066" s="52">
        <f t="shared" si="1307"/>
        <v>0</v>
      </c>
      <c r="CJ1066" s="52">
        <f t="shared" si="1308"/>
        <v>0</v>
      </c>
      <c r="CK1066" s="52">
        <f t="shared" si="1309"/>
        <v>0</v>
      </c>
      <c r="CL1066" s="52">
        <f t="shared" si="1310"/>
        <v>0</v>
      </c>
      <c r="CM1066" s="129" t="s">
        <v>2896</v>
      </c>
    </row>
    <row r="1067" spans="1:91" s="10" customFormat="1" ht="47.25" x14ac:dyDescent="0.25">
      <c r="A1067" s="44" t="s">
        <v>715</v>
      </c>
      <c r="B1067" s="116" t="s">
        <v>1725</v>
      </c>
      <c r="C1067" s="103" t="s">
        <v>1726</v>
      </c>
      <c r="D1067" s="6" t="s">
        <v>175</v>
      </c>
      <c r="E1067" s="13">
        <v>2020</v>
      </c>
      <c r="F1067" s="13">
        <v>2020</v>
      </c>
      <c r="G1067" s="13">
        <v>2020</v>
      </c>
      <c r="H1067" s="8" t="s">
        <v>77</v>
      </c>
      <c r="I1067" s="8" t="s">
        <v>77</v>
      </c>
      <c r="J1067" s="8" t="s">
        <v>77</v>
      </c>
      <c r="K1067" s="8" t="s">
        <v>77</v>
      </c>
      <c r="L1067" s="8" t="s">
        <v>77</v>
      </c>
      <c r="M1067" s="8" t="s">
        <v>77</v>
      </c>
      <c r="N1067" s="8" t="s">
        <v>77</v>
      </c>
      <c r="O1067" s="47">
        <v>0</v>
      </c>
      <c r="P1067" s="79">
        <v>0.96</v>
      </c>
      <c r="Q1067" s="80">
        <f t="shared" si="1311"/>
        <v>0.96</v>
      </c>
      <c r="R1067" s="108">
        <f t="shared" si="1312"/>
        <v>0.96</v>
      </c>
      <c r="S1067" s="108">
        <f t="shared" si="1314"/>
        <v>0.96</v>
      </c>
      <c r="T1067" s="47">
        <f t="shared" si="1313"/>
        <v>0.96</v>
      </c>
      <c r="U1067" s="5">
        <v>0.96</v>
      </c>
      <c r="V1067" s="5">
        <v>0</v>
      </c>
      <c r="W1067" s="5">
        <v>0</v>
      </c>
      <c r="X1067" s="47">
        <v>0.8</v>
      </c>
      <c r="Y1067" s="47">
        <f t="shared" si="1290"/>
        <v>0.15999999999999992</v>
      </c>
      <c r="Z1067" s="5">
        <v>0.96</v>
      </c>
      <c r="AA1067" s="5">
        <v>0</v>
      </c>
      <c r="AB1067" s="5">
        <v>0</v>
      </c>
      <c r="AC1067" s="5">
        <v>0.8</v>
      </c>
      <c r="AD1067" s="47">
        <f t="shared" si="1291"/>
        <v>0.15999999999999992</v>
      </c>
      <c r="AE1067" s="5">
        <v>0</v>
      </c>
      <c r="AF1067" s="5">
        <v>0</v>
      </c>
      <c r="AG1067" s="5">
        <v>0</v>
      </c>
      <c r="AH1067" s="5">
        <v>0</v>
      </c>
      <c r="AI1067" s="47">
        <f t="shared" si="1315"/>
        <v>0</v>
      </c>
      <c r="AJ1067" s="5">
        <v>0</v>
      </c>
      <c r="AK1067" s="5">
        <v>0</v>
      </c>
      <c r="AL1067" s="5">
        <v>0</v>
      </c>
      <c r="AM1067" s="47">
        <v>0</v>
      </c>
      <c r="AN1067" s="47">
        <f t="shared" si="1293"/>
        <v>0</v>
      </c>
      <c r="AO1067" s="5">
        <v>0</v>
      </c>
      <c r="AP1067" s="5">
        <v>0</v>
      </c>
      <c r="AQ1067" s="5">
        <v>0</v>
      </c>
      <c r="AR1067" s="5">
        <v>0</v>
      </c>
      <c r="AS1067" s="47">
        <f t="shared" si="1316"/>
        <v>0</v>
      </c>
      <c r="AT1067" s="5">
        <v>0</v>
      </c>
      <c r="AU1067" s="5">
        <v>0</v>
      </c>
      <c r="AV1067" s="5">
        <v>0</v>
      </c>
      <c r="AW1067" s="5">
        <v>0</v>
      </c>
      <c r="AX1067" s="47">
        <f t="shared" si="1295"/>
        <v>0</v>
      </c>
      <c r="AY1067" s="5">
        <v>0</v>
      </c>
      <c r="AZ1067" s="5">
        <v>0</v>
      </c>
      <c r="BA1067" s="5">
        <v>0</v>
      </c>
      <c r="BB1067" s="5">
        <v>0</v>
      </c>
      <c r="BC1067" s="47">
        <f t="shared" si="1317"/>
        <v>0</v>
      </c>
      <c r="BD1067" s="5">
        <v>0</v>
      </c>
      <c r="BE1067" s="5">
        <v>0</v>
      </c>
      <c r="BF1067" s="5">
        <v>0</v>
      </c>
      <c r="BG1067" s="5">
        <v>0</v>
      </c>
      <c r="BH1067" s="47">
        <f t="shared" si="1297"/>
        <v>0</v>
      </c>
      <c r="BI1067" s="5">
        <v>0</v>
      </c>
      <c r="BJ1067" s="5">
        <v>0</v>
      </c>
      <c r="BK1067" s="5">
        <v>0</v>
      </c>
      <c r="BL1067" s="47">
        <v>0</v>
      </c>
      <c r="BM1067" s="47">
        <f t="shared" si="1318"/>
        <v>0</v>
      </c>
      <c r="BN1067" s="5">
        <v>0</v>
      </c>
      <c r="BO1067" s="5">
        <v>0</v>
      </c>
      <c r="BP1067" s="5">
        <v>0</v>
      </c>
      <c r="BQ1067" s="5">
        <v>0</v>
      </c>
      <c r="BR1067" s="47">
        <f t="shared" si="1299"/>
        <v>0</v>
      </c>
      <c r="BS1067" s="5">
        <v>0</v>
      </c>
      <c r="BT1067" s="5">
        <v>0</v>
      </c>
      <c r="BU1067" s="5">
        <v>0</v>
      </c>
      <c r="BV1067" s="47">
        <v>0</v>
      </c>
      <c r="BW1067" s="47">
        <f t="shared" si="1300"/>
        <v>0</v>
      </c>
      <c r="BX1067" s="3" t="s">
        <v>77</v>
      </c>
      <c r="BY1067" s="3" t="s">
        <v>77</v>
      </c>
      <c r="BZ1067" s="3" t="s">
        <v>77</v>
      </c>
      <c r="CA1067" s="3" t="s">
        <v>77</v>
      </c>
      <c r="CB1067" s="3" t="s">
        <v>77</v>
      </c>
      <c r="CC1067" s="5">
        <f t="shared" si="1301"/>
        <v>0</v>
      </c>
      <c r="CD1067" s="5">
        <f t="shared" si="1302"/>
        <v>0</v>
      </c>
      <c r="CE1067" s="5">
        <f t="shared" si="1303"/>
        <v>0</v>
      </c>
      <c r="CF1067" s="5">
        <f t="shared" si="1304"/>
        <v>0</v>
      </c>
      <c r="CG1067" s="5">
        <f t="shared" si="1305"/>
        <v>0</v>
      </c>
      <c r="CH1067" s="52">
        <f t="shared" si="1306"/>
        <v>0</v>
      </c>
      <c r="CI1067" s="52">
        <f t="shared" si="1307"/>
        <v>0</v>
      </c>
      <c r="CJ1067" s="52">
        <f t="shared" si="1308"/>
        <v>0</v>
      </c>
      <c r="CK1067" s="52">
        <f t="shared" si="1309"/>
        <v>0</v>
      </c>
      <c r="CL1067" s="52">
        <f t="shared" si="1310"/>
        <v>0</v>
      </c>
      <c r="CM1067" s="129" t="s">
        <v>2896</v>
      </c>
    </row>
    <row r="1068" spans="1:91" s="10" customFormat="1" ht="47.25" x14ac:dyDescent="0.25">
      <c r="A1068" s="44" t="s">
        <v>715</v>
      </c>
      <c r="B1068" s="116" t="s">
        <v>1727</v>
      </c>
      <c r="C1068" s="103" t="s">
        <v>1728</v>
      </c>
      <c r="D1068" s="6" t="s">
        <v>175</v>
      </c>
      <c r="E1068" s="13">
        <v>2020</v>
      </c>
      <c r="F1068" s="13">
        <v>2020</v>
      </c>
      <c r="G1068" s="13">
        <v>2020</v>
      </c>
      <c r="H1068" s="8" t="s">
        <v>77</v>
      </c>
      <c r="I1068" s="8" t="s">
        <v>77</v>
      </c>
      <c r="J1068" s="8" t="s">
        <v>77</v>
      </c>
      <c r="K1068" s="8" t="s">
        <v>77</v>
      </c>
      <c r="L1068" s="8" t="s">
        <v>77</v>
      </c>
      <c r="M1068" s="8" t="s">
        <v>77</v>
      </c>
      <c r="N1068" s="8" t="s">
        <v>77</v>
      </c>
      <c r="O1068" s="47">
        <v>0</v>
      </c>
      <c r="P1068" s="79">
        <v>2.4</v>
      </c>
      <c r="Q1068" s="80">
        <f t="shared" si="1311"/>
        <v>2.4</v>
      </c>
      <c r="R1068" s="108">
        <f t="shared" si="1312"/>
        <v>2.4</v>
      </c>
      <c r="S1068" s="108">
        <f t="shared" si="1314"/>
        <v>2.4</v>
      </c>
      <c r="T1068" s="47">
        <f t="shared" si="1313"/>
        <v>2.4</v>
      </c>
      <c r="U1068" s="5">
        <v>2.4</v>
      </c>
      <c r="V1068" s="5">
        <v>0</v>
      </c>
      <c r="W1068" s="5">
        <v>0</v>
      </c>
      <c r="X1068" s="47">
        <v>2</v>
      </c>
      <c r="Y1068" s="47">
        <f t="shared" ref="Y1068:Y1099" si="1319">U1068-X1068</f>
        <v>0.39999999999999991</v>
      </c>
      <c r="Z1068" s="5">
        <v>2.4</v>
      </c>
      <c r="AA1068" s="5">
        <v>0</v>
      </c>
      <c r="AB1068" s="5">
        <v>0</v>
      </c>
      <c r="AC1068" s="5">
        <v>2</v>
      </c>
      <c r="AD1068" s="47">
        <f t="shared" ref="AD1068:AD1099" si="1320">Z1068-AC1068</f>
        <v>0.39999999999999991</v>
      </c>
      <c r="AE1068" s="5">
        <v>0</v>
      </c>
      <c r="AF1068" s="5">
        <v>0</v>
      </c>
      <c r="AG1068" s="5">
        <v>0</v>
      </c>
      <c r="AH1068" s="5">
        <v>0</v>
      </c>
      <c r="AI1068" s="47">
        <f t="shared" si="1315"/>
        <v>0</v>
      </c>
      <c r="AJ1068" s="5">
        <v>0</v>
      </c>
      <c r="AK1068" s="5">
        <v>0</v>
      </c>
      <c r="AL1068" s="5">
        <v>0</v>
      </c>
      <c r="AM1068" s="47">
        <v>0</v>
      </c>
      <c r="AN1068" s="47">
        <f t="shared" ref="AN1068:AN1099" si="1321">AJ1068-AM1068</f>
        <v>0</v>
      </c>
      <c r="AO1068" s="5">
        <v>0</v>
      </c>
      <c r="AP1068" s="5">
        <v>0</v>
      </c>
      <c r="AQ1068" s="5">
        <v>0</v>
      </c>
      <c r="AR1068" s="5">
        <v>0</v>
      </c>
      <c r="AS1068" s="47">
        <f t="shared" si="1316"/>
        <v>0</v>
      </c>
      <c r="AT1068" s="5">
        <v>0</v>
      </c>
      <c r="AU1068" s="5">
        <v>0</v>
      </c>
      <c r="AV1068" s="5">
        <v>0</v>
      </c>
      <c r="AW1068" s="5">
        <v>0</v>
      </c>
      <c r="AX1068" s="47">
        <f t="shared" ref="AX1068:AX1099" si="1322">AT1068-AW1068</f>
        <v>0</v>
      </c>
      <c r="AY1068" s="5">
        <v>0</v>
      </c>
      <c r="AZ1068" s="5">
        <v>0</v>
      </c>
      <c r="BA1068" s="5">
        <v>0</v>
      </c>
      <c r="BB1068" s="5">
        <v>0</v>
      </c>
      <c r="BC1068" s="47">
        <f t="shared" si="1317"/>
        <v>0</v>
      </c>
      <c r="BD1068" s="5">
        <v>0</v>
      </c>
      <c r="BE1068" s="5">
        <v>0</v>
      </c>
      <c r="BF1068" s="5">
        <v>0</v>
      </c>
      <c r="BG1068" s="5">
        <v>0</v>
      </c>
      <c r="BH1068" s="47">
        <f t="shared" ref="BH1068:BH1099" si="1323">BD1068-BG1068</f>
        <v>0</v>
      </c>
      <c r="BI1068" s="5">
        <v>0</v>
      </c>
      <c r="BJ1068" s="5">
        <v>0</v>
      </c>
      <c r="BK1068" s="5">
        <v>0</v>
      </c>
      <c r="BL1068" s="47">
        <v>0</v>
      </c>
      <c r="BM1068" s="47">
        <f t="shared" si="1318"/>
        <v>0</v>
      </c>
      <c r="BN1068" s="5">
        <v>0</v>
      </c>
      <c r="BO1068" s="5">
        <v>0</v>
      </c>
      <c r="BP1068" s="5">
        <v>0</v>
      </c>
      <c r="BQ1068" s="5">
        <v>0</v>
      </c>
      <c r="BR1068" s="47">
        <f t="shared" ref="BR1068:BR1099" si="1324">BN1068-BQ1068</f>
        <v>0</v>
      </c>
      <c r="BS1068" s="5">
        <v>0</v>
      </c>
      <c r="BT1068" s="5">
        <v>0</v>
      </c>
      <c r="BU1068" s="5">
        <v>0</v>
      </c>
      <c r="BV1068" s="47">
        <v>0</v>
      </c>
      <c r="BW1068" s="47">
        <f t="shared" ref="BW1068:BW1099" si="1325">BS1068-BV1068</f>
        <v>0</v>
      </c>
      <c r="BX1068" s="3" t="s">
        <v>77</v>
      </c>
      <c r="BY1068" s="3" t="s">
        <v>77</v>
      </c>
      <c r="BZ1068" s="3" t="s">
        <v>77</v>
      </c>
      <c r="CA1068" s="3" t="s">
        <v>77</v>
      </c>
      <c r="CB1068" s="3" t="s">
        <v>77</v>
      </c>
      <c r="CC1068" s="5">
        <f t="shared" ref="CC1068:CC1099" si="1326">AE1068+AO1068+AY1068+BI1068+BS1068</f>
        <v>0</v>
      </c>
      <c r="CD1068" s="5">
        <f t="shared" ref="CD1068:CD1099" si="1327">AF1068+AP1068+AZ1068+BJ1068+BT1068</f>
        <v>0</v>
      </c>
      <c r="CE1068" s="5">
        <f t="shared" ref="CE1068:CE1099" si="1328">AG1068+AQ1068+BA1068+BK1068+BU1068</f>
        <v>0</v>
      </c>
      <c r="CF1068" s="5">
        <f t="shared" ref="CF1068:CF1099" si="1329">AH1068+AR1068+BB1068+BL1068+BV1068</f>
        <v>0</v>
      </c>
      <c r="CG1068" s="5">
        <f t="shared" ref="CG1068:CG1099" si="1330">AI1068+AS1068+BC1068+BM1068+BW1068</f>
        <v>0</v>
      </c>
      <c r="CH1068" s="52">
        <f t="shared" ref="CH1068:CH1099" si="1331">SUM(AJ1068,AT1068,BD1068,BN1068,BS1068)</f>
        <v>0</v>
      </c>
      <c r="CI1068" s="52">
        <f t="shared" ref="CI1068:CI1099" si="1332">SUM(AK1068,AU1068,BE1068,BO1068,BT1068)</f>
        <v>0</v>
      </c>
      <c r="CJ1068" s="52">
        <f t="shared" ref="CJ1068:CJ1099" si="1333">SUM(AL1068,AV1068,BF1068,BP1068,BU1068)</f>
        <v>0</v>
      </c>
      <c r="CK1068" s="52">
        <f t="shared" ref="CK1068:CK1099" si="1334">SUM(AM1068,AW1068,BG1068,BQ1068,BV1068)</f>
        <v>0</v>
      </c>
      <c r="CL1068" s="52">
        <f t="shared" ref="CL1068:CL1099" si="1335">SUM(AN1068,AX1068,BH1068,BR1068,BW1068)</f>
        <v>0</v>
      </c>
      <c r="CM1068" s="129" t="s">
        <v>2896</v>
      </c>
    </row>
    <row r="1069" spans="1:91" s="10" customFormat="1" ht="31.5" x14ac:dyDescent="0.25">
      <c r="A1069" s="44" t="s">
        <v>715</v>
      </c>
      <c r="B1069" s="116" t="s">
        <v>1729</v>
      </c>
      <c r="C1069" s="103" t="s">
        <v>1730</v>
      </c>
      <c r="D1069" s="6" t="s">
        <v>175</v>
      </c>
      <c r="E1069" s="13">
        <v>2020</v>
      </c>
      <c r="F1069" s="13">
        <v>2020</v>
      </c>
      <c r="G1069" s="13">
        <v>2020</v>
      </c>
      <c r="H1069" s="8" t="s">
        <v>77</v>
      </c>
      <c r="I1069" s="8" t="s">
        <v>77</v>
      </c>
      <c r="J1069" s="8" t="s">
        <v>77</v>
      </c>
      <c r="K1069" s="8" t="s">
        <v>77</v>
      </c>
      <c r="L1069" s="8" t="s">
        <v>77</v>
      </c>
      <c r="M1069" s="8" t="s">
        <v>77</v>
      </c>
      <c r="N1069" s="8" t="s">
        <v>77</v>
      </c>
      <c r="O1069" s="47">
        <v>0</v>
      </c>
      <c r="P1069" s="79">
        <v>0.145068</v>
      </c>
      <c r="Q1069" s="80">
        <f t="shared" si="1311"/>
        <v>0.145068</v>
      </c>
      <c r="R1069" s="108">
        <f t="shared" si="1312"/>
        <v>0.145068</v>
      </c>
      <c r="S1069" s="108">
        <f t="shared" si="1314"/>
        <v>0.145068</v>
      </c>
      <c r="T1069" s="47">
        <f t="shared" si="1313"/>
        <v>0.145068</v>
      </c>
      <c r="U1069" s="5">
        <v>0.145068</v>
      </c>
      <c r="V1069" s="5">
        <v>0</v>
      </c>
      <c r="W1069" s="5">
        <v>0</v>
      </c>
      <c r="X1069" s="47">
        <v>0.12089000000000001</v>
      </c>
      <c r="Y1069" s="47">
        <f t="shared" si="1319"/>
        <v>2.4177999999999991E-2</v>
      </c>
      <c r="Z1069" s="5">
        <v>0.145068</v>
      </c>
      <c r="AA1069" s="5">
        <v>0</v>
      </c>
      <c r="AB1069" s="5">
        <v>0</v>
      </c>
      <c r="AC1069" s="5">
        <v>0.12089000000000001</v>
      </c>
      <c r="AD1069" s="47">
        <f t="shared" si="1320"/>
        <v>2.4177999999999991E-2</v>
      </c>
      <c r="AE1069" s="5">
        <v>0</v>
      </c>
      <c r="AF1069" s="5">
        <v>0</v>
      </c>
      <c r="AG1069" s="5">
        <v>0</v>
      </c>
      <c r="AH1069" s="5">
        <v>0</v>
      </c>
      <c r="AI1069" s="47">
        <f t="shared" si="1315"/>
        <v>0</v>
      </c>
      <c r="AJ1069" s="5">
        <v>0</v>
      </c>
      <c r="AK1069" s="5">
        <v>0</v>
      </c>
      <c r="AL1069" s="5">
        <v>0</v>
      </c>
      <c r="AM1069" s="47">
        <v>0</v>
      </c>
      <c r="AN1069" s="47">
        <f t="shared" si="1321"/>
        <v>0</v>
      </c>
      <c r="AO1069" s="5">
        <v>0</v>
      </c>
      <c r="AP1069" s="5">
        <v>0</v>
      </c>
      <c r="AQ1069" s="5">
        <v>0</v>
      </c>
      <c r="AR1069" s="5">
        <v>0</v>
      </c>
      <c r="AS1069" s="47">
        <f t="shared" si="1316"/>
        <v>0</v>
      </c>
      <c r="AT1069" s="5">
        <v>0</v>
      </c>
      <c r="AU1069" s="5">
        <v>0</v>
      </c>
      <c r="AV1069" s="5">
        <v>0</v>
      </c>
      <c r="AW1069" s="5">
        <v>0</v>
      </c>
      <c r="AX1069" s="47">
        <f t="shared" si="1322"/>
        <v>0</v>
      </c>
      <c r="AY1069" s="5">
        <v>0</v>
      </c>
      <c r="AZ1069" s="5">
        <v>0</v>
      </c>
      <c r="BA1069" s="5">
        <v>0</v>
      </c>
      <c r="BB1069" s="5">
        <v>0</v>
      </c>
      <c r="BC1069" s="47">
        <f t="shared" si="1317"/>
        <v>0</v>
      </c>
      <c r="BD1069" s="5">
        <v>0</v>
      </c>
      <c r="BE1069" s="5">
        <v>0</v>
      </c>
      <c r="BF1069" s="5">
        <v>0</v>
      </c>
      <c r="BG1069" s="5">
        <v>0</v>
      </c>
      <c r="BH1069" s="47">
        <f t="shared" si="1323"/>
        <v>0</v>
      </c>
      <c r="BI1069" s="5">
        <v>0</v>
      </c>
      <c r="BJ1069" s="5">
        <v>0</v>
      </c>
      <c r="BK1069" s="5">
        <v>0</v>
      </c>
      <c r="BL1069" s="47">
        <v>0</v>
      </c>
      <c r="BM1069" s="47">
        <f t="shared" si="1318"/>
        <v>0</v>
      </c>
      <c r="BN1069" s="5">
        <v>0</v>
      </c>
      <c r="BO1069" s="5">
        <v>0</v>
      </c>
      <c r="BP1069" s="5">
        <v>0</v>
      </c>
      <c r="BQ1069" s="5">
        <v>0</v>
      </c>
      <c r="BR1069" s="47">
        <f t="shared" si="1324"/>
        <v>0</v>
      </c>
      <c r="BS1069" s="5">
        <v>0</v>
      </c>
      <c r="BT1069" s="5">
        <v>0</v>
      </c>
      <c r="BU1069" s="5">
        <v>0</v>
      </c>
      <c r="BV1069" s="47">
        <v>0</v>
      </c>
      <c r="BW1069" s="47">
        <f t="shared" si="1325"/>
        <v>0</v>
      </c>
      <c r="BX1069" s="3" t="s">
        <v>77</v>
      </c>
      <c r="BY1069" s="3" t="s">
        <v>77</v>
      </c>
      <c r="BZ1069" s="3" t="s">
        <v>77</v>
      </c>
      <c r="CA1069" s="3" t="s">
        <v>77</v>
      </c>
      <c r="CB1069" s="3" t="s">
        <v>77</v>
      </c>
      <c r="CC1069" s="5">
        <f t="shared" si="1326"/>
        <v>0</v>
      </c>
      <c r="CD1069" s="5">
        <f t="shared" si="1327"/>
        <v>0</v>
      </c>
      <c r="CE1069" s="5">
        <f t="shared" si="1328"/>
        <v>0</v>
      </c>
      <c r="CF1069" s="5">
        <f t="shared" si="1329"/>
        <v>0</v>
      </c>
      <c r="CG1069" s="5">
        <f t="shared" si="1330"/>
        <v>0</v>
      </c>
      <c r="CH1069" s="52">
        <f t="shared" si="1331"/>
        <v>0</v>
      </c>
      <c r="CI1069" s="52">
        <f t="shared" si="1332"/>
        <v>0</v>
      </c>
      <c r="CJ1069" s="52">
        <f t="shared" si="1333"/>
        <v>0</v>
      </c>
      <c r="CK1069" s="52">
        <f t="shared" si="1334"/>
        <v>0</v>
      </c>
      <c r="CL1069" s="52">
        <f t="shared" si="1335"/>
        <v>0</v>
      </c>
      <c r="CM1069" s="129" t="s">
        <v>2896</v>
      </c>
    </row>
    <row r="1070" spans="1:91" s="10" customFormat="1" ht="47.25" x14ac:dyDescent="0.25">
      <c r="A1070" s="44" t="s">
        <v>715</v>
      </c>
      <c r="B1070" s="116" t="s">
        <v>1731</v>
      </c>
      <c r="C1070" s="103" t="s">
        <v>1732</v>
      </c>
      <c r="D1070" s="6" t="s">
        <v>175</v>
      </c>
      <c r="E1070" s="13">
        <v>2020</v>
      </c>
      <c r="F1070" s="13">
        <v>2020</v>
      </c>
      <c r="G1070" s="13">
        <v>2020</v>
      </c>
      <c r="H1070" s="8" t="s">
        <v>77</v>
      </c>
      <c r="I1070" s="8" t="s">
        <v>77</v>
      </c>
      <c r="J1070" s="8" t="s">
        <v>77</v>
      </c>
      <c r="K1070" s="8" t="s">
        <v>77</v>
      </c>
      <c r="L1070" s="8" t="s">
        <v>77</v>
      </c>
      <c r="M1070" s="8" t="s">
        <v>77</v>
      </c>
      <c r="N1070" s="8" t="s">
        <v>77</v>
      </c>
      <c r="O1070" s="47">
        <v>0</v>
      </c>
      <c r="P1070" s="79">
        <v>0.12</v>
      </c>
      <c r="Q1070" s="80">
        <f t="shared" si="1311"/>
        <v>0.12</v>
      </c>
      <c r="R1070" s="108">
        <f t="shared" si="1312"/>
        <v>0.12</v>
      </c>
      <c r="S1070" s="108">
        <f t="shared" si="1314"/>
        <v>0.12</v>
      </c>
      <c r="T1070" s="47">
        <f t="shared" si="1313"/>
        <v>0.12</v>
      </c>
      <c r="U1070" s="5">
        <v>0.12</v>
      </c>
      <c r="V1070" s="5">
        <v>0</v>
      </c>
      <c r="W1070" s="5">
        <v>0</v>
      </c>
      <c r="X1070" s="47">
        <v>0.1</v>
      </c>
      <c r="Y1070" s="47">
        <f t="shared" si="1319"/>
        <v>1.999999999999999E-2</v>
      </c>
      <c r="Z1070" s="5">
        <v>0.12</v>
      </c>
      <c r="AA1070" s="5">
        <v>0</v>
      </c>
      <c r="AB1070" s="5">
        <v>0</v>
      </c>
      <c r="AC1070" s="5">
        <v>0.1</v>
      </c>
      <c r="AD1070" s="47">
        <f t="shared" si="1320"/>
        <v>1.999999999999999E-2</v>
      </c>
      <c r="AE1070" s="5">
        <v>0</v>
      </c>
      <c r="AF1070" s="5">
        <v>0</v>
      </c>
      <c r="AG1070" s="5">
        <v>0</v>
      </c>
      <c r="AH1070" s="5">
        <v>0</v>
      </c>
      <c r="AI1070" s="47">
        <f t="shared" si="1315"/>
        <v>0</v>
      </c>
      <c r="AJ1070" s="5">
        <v>0</v>
      </c>
      <c r="AK1070" s="5">
        <v>0</v>
      </c>
      <c r="AL1070" s="5">
        <v>0</v>
      </c>
      <c r="AM1070" s="47">
        <v>0</v>
      </c>
      <c r="AN1070" s="47">
        <f t="shared" si="1321"/>
        <v>0</v>
      </c>
      <c r="AO1070" s="5">
        <v>0</v>
      </c>
      <c r="AP1070" s="5">
        <v>0</v>
      </c>
      <c r="AQ1070" s="5">
        <v>0</v>
      </c>
      <c r="AR1070" s="5">
        <v>0</v>
      </c>
      <c r="AS1070" s="47">
        <f t="shared" si="1316"/>
        <v>0</v>
      </c>
      <c r="AT1070" s="5">
        <v>0</v>
      </c>
      <c r="AU1070" s="5">
        <v>0</v>
      </c>
      <c r="AV1070" s="5">
        <v>0</v>
      </c>
      <c r="AW1070" s="5">
        <v>0</v>
      </c>
      <c r="AX1070" s="47">
        <f t="shared" si="1322"/>
        <v>0</v>
      </c>
      <c r="AY1070" s="5">
        <v>0</v>
      </c>
      <c r="AZ1070" s="5">
        <v>0</v>
      </c>
      <c r="BA1070" s="5">
        <v>0</v>
      </c>
      <c r="BB1070" s="5">
        <v>0</v>
      </c>
      <c r="BC1070" s="47">
        <f t="shared" si="1317"/>
        <v>0</v>
      </c>
      <c r="BD1070" s="5">
        <v>0</v>
      </c>
      <c r="BE1070" s="5">
        <v>0</v>
      </c>
      <c r="BF1070" s="5">
        <v>0</v>
      </c>
      <c r="BG1070" s="5">
        <v>0</v>
      </c>
      <c r="BH1070" s="47">
        <f t="shared" si="1323"/>
        <v>0</v>
      </c>
      <c r="BI1070" s="5">
        <v>0</v>
      </c>
      <c r="BJ1070" s="5">
        <v>0</v>
      </c>
      <c r="BK1070" s="5">
        <v>0</v>
      </c>
      <c r="BL1070" s="47">
        <v>0</v>
      </c>
      <c r="BM1070" s="47">
        <f t="shared" si="1318"/>
        <v>0</v>
      </c>
      <c r="BN1070" s="5">
        <v>0</v>
      </c>
      <c r="BO1070" s="5">
        <v>0</v>
      </c>
      <c r="BP1070" s="5">
        <v>0</v>
      </c>
      <c r="BQ1070" s="5">
        <v>0</v>
      </c>
      <c r="BR1070" s="47">
        <f t="shared" si="1324"/>
        <v>0</v>
      </c>
      <c r="BS1070" s="5">
        <v>0</v>
      </c>
      <c r="BT1070" s="5">
        <v>0</v>
      </c>
      <c r="BU1070" s="5">
        <v>0</v>
      </c>
      <c r="BV1070" s="47">
        <v>0</v>
      </c>
      <c r="BW1070" s="47">
        <f t="shared" si="1325"/>
        <v>0</v>
      </c>
      <c r="BX1070" s="3" t="s">
        <v>77</v>
      </c>
      <c r="BY1070" s="3" t="s">
        <v>77</v>
      </c>
      <c r="BZ1070" s="3" t="s">
        <v>77</v>
      </c>
      <c r="CA1070" s="3" t="s">
        <v>77</v>
      </c>
      <c r="CB1070" s="3" t="s">
        <v>77</v>
      </c>
      <c r="CC1070" s="5">
        <f t="shared" si="1326"/>
        <v>0</v>
      </c>
      <c r="CD1070" s="5">
        <f t="shared" si="1327"/>
        <v>0</v>
      </c>
      <c r="CE1070" s="5">
        <f t="shared" si="1328"/>
        <v>0</v>
      </c>
      <c r="CF1070" s="5">
        <f t="shared" si="1329"/>
        <v>0</v>
      </c>
      <c r="CG1070" s="5">
        <f t="shared" si="1330"/>
        <v>0</v>
      </c>
      <c r="CH1070" s="52">
        <f t="shared" si="1331"/>
        <v>0</v>
      </c>
      <c r="CI1070" s="52">
        <f t="shared" si="1332"/>
        <v>0</v>
      </c>
      <c r="CJ1070" s="52">
        <f t="shared" si="1333"/>
        <v>0</v>
      </c>
      <c r="CK1070" s="52">
        <f t="shared" si="1334"/>
        <v>0</v>
      </c>
      <c r="CL1070" s="52">
        <f t="shared" si="1335"/>
        <v>0</v>
      </c>
      <c r="CM1070" s="129" t="s">
        <v>2896</v>
      </c>
    </row>
    <row r="1071" spans="1:91" s="10" customFormat="1" ht="47.25" x14ac:dyDescent="0.25">
      <c r="A1071" s="44" t="s">
        <v>715</v>
      </c>
      <c r="B1071" s="116" t="s">
        <v>1733</v>
      </c>
      <c r="C1071" s="103" t="s">
        <v>1734</v>
      </c>
      <c r="D1071" s="6" t="s">
        <v>175</v>
      </c>
      <c r="E1071" s="13">
        <v>2020</v>
      </c>
      <c r="F1071" s="13">
        <v>2020</v>
      </c>
      <c r="G1071" s="13">
        <v>2020</v>
      </c>
      <c r="H1071" s="8" t="s">
        <v>77</v>
      </c>
      <c r="I1071" s="8" t="s">
        <v>77</v>
      </c>
      <c r="J1071" s="8" t="s">
        <v>77</v>
      </c>
      <c r="K1071" s="8" t="s">
        <v>77</v>
      </c>
      <c r="L1071" s="8" t="s">
        <v>77</v>
      </c>
      <c r="M1071" s="8" t="s">
        <v>77</v>
      </c>
      <c r="N1071" s="8" t="s">
        <v>77</v>
      </c>
      <c r="O1071" s="47">
        <v>0</v>
      </c>
      <c r="P1071" s="79">
        <v>0.19430609491525427</v>
      </c>
      <c r="Q1071" s="80">
        <f t="shared" si="1311"/>
        <v>0.19430609491525427</v>
      </c>
      <c r="R1071" s="108">
        <f t="shared" si="1312"/>
        <v>0.19430609491525427</v>
      </c>
      <c r="S1071" s="108">
        <f t="shared" si="1314"/>
        <v>0.19430609491525427</v>
      </c>
      <c r="T1071" s="47">
        <f t="shared" si="1313"/>
        <v>0.19430609491525427</v>
      </c>
      <c r="U1071" s="5">
        <v>0.19430609491525427</v>
      </c>
      <c r="V1071" s="5">
        <v>0</v>
      </c>
      <c r="W1071" s="5">
        <v>0</v>
      </c>
      <c r="X1071" s="47">
        <v>0.1619217457627119</v>
      </c>
      <c r="Y1071" s="47">
        <f t="shared" si="1319"/>
        <v>3.2384349152542374E-2</v>
      </c>
      <c r="Z1071" s="5">
        <v>0.19430609491525427</v>
      </c>
      <c r="AA1071" s="5">
        <v>0</v>
      </c>
      <c r="AB1071" s="5">
        <v>0</v>
      </c>
      <c r="AC1071" s="5">
        <v>0.1619217457627119</v>
      </c>
      <c r="AD1071" s="47">
        <f t="shared" si="1320"/>
        <v>3.2384349152542374E-2</v>
      </c>
      <c r="AE1071" s="5">
        <v>0</v>
      </c>
      <c r="AF1071" s="5">
        <v>0</v>
      </c>
      <c r="AG1071" s="5">
        <v>0</v>
      </c>
      <c r="AH1071" s="5">
        <v>0</v>
      </c>
      <c r="AI1071" s="47">
        <f t="shared" si="1315"/>
        <v>0</v>
      </c>
      <c r="AJ1071" s="5">
        <v>0</v>
      </c>
      <c r="AK1071" s="5">
        <v>0</v>
      </c>
      <c r="AL1071" s="5">
        <v>0</v>
      </c>
      <c r="AM1071" s="47">
        <v>0</v>
      </c>
      <c r="AN1071" s="47">
        <f t="shared" si="1321"/>
        <v>0</v>
      </c>
      <c r="AO1071" s="5">
        <v>0</v>
      </c>
      <c r="AP1071" s="5">
        <v>0</v>
      </c>
      <c r="AQ1071" s="5">
        <v>0</v>
      </c>
      <c r="AR1071" s="5">
        <v>0</v>
      </c>
      <c r="AS1071" s="47">
        <f t="shared" si="1316"/>
        <v>0</v>
      </c>
      <c r="AT1071" s="5">
        <v>0</v>
      </c>
      <c r="AU1071" s="5">
        <v>0</v>
      </c>
      <c r="AV1071" s="5">
        <v>0</v>
      </c>
      <c r="AW1071" s="5">
        <v>0</v>
      </c>
      <c r="AX1071" s="47">
        <f t="shared" si="1322"/>
        <v>0</v>
      </c>
      <c r="AY1071" s="5">
        <v>0</v>
      </c>
      <c r="AZ1071" s="5">
        <v>0</v>
      </c>
      <c r="BA1071" s="5">
        <v>0</v>
      </c>
      <c r="BB1071" s="5">
        <v>0</v>
      </c>
      <c r="BC1071" s="47">
        <f t="shared" si="1317"/>
        <v>0</v>
      </c>
      <c r="BD1071" s="5">
        <v>0</v>
      </c>
      <c r="BE1071" s="5">
        <v>0</v>
      </c>
      <c r="BF1071" s="5">
        <v>0</v>
      </c>
      <c r="BG1071" s="5">
        <v>0</v>
      </c>
      <c r="BH1071" s="47">
        <f t="shared" si="1323"/>
        <v>0</v>
      </c>
      <c r="BI1071" s="5">
        <v>0</v>
      </c>
      <c r="BJ1071" s="5">
        <v>0</v>
      </c>
      <c r="BK1071" s="5">
        <v>0</v>
      </c>
      <c r="BL1071" s="47">
        <v>0</v>
      </c>
      <c r="BM1071" s="47">
        <f t="shared" si="1318"/>
        <v>0</v>
      </c>
      <c r="BN1071" s="5">
        <v>0</v>
      </c>
      <c r="BO1071" s="5">
        <v>0</v>
      </c>
      <c r="BP1071" s="5">
        <v>0</v>
      </c>
      <c r="BQ1071" s="5">
        <v>0</v>
      </c>
      <c r="BR1071" s="47">
        <f t="shared" si="1324"/>
        <v>0</v>
      </c>
      <c r="BS1071" s="5">
        <v>0</v>
      </c>
      <c r="BT1071" s="5">
        <v>0</v>
      </c>
      <c r="BU1071" s="5">
        <v>0</v>
      </c>
      <c r="BV1071" s="47">
        <v>0</v>
      </c>
      <c r="BW1071" s="47">
        <f t="shared" si="1325"/>
        <v>0</v>
      </c>
      <c r="BX1071" s="3" t="s">
        <v>77</v>
      </c>
      <c r="BY1071" s="3" t="s">
        <v>77</v>
      </c>
      <c r="BZ1071" s="3" t="s">
        <v>77</v>
      </c>
      <c r="CA1071" s="3" t="s">
        <v>77</v>
      </c>
      <c r="CB1071" s="3" t="s">
        <v>77</v>
      </c>
      <c r="CC1071" s="5">
        <f t="shared" si="1326"/>
        <v>0</v>
      </c>
      <c r="CD1071" s="5">
        <f t="shared" si="1327"/>
        <v>0</v>
      </c>
      <c r="CE1071" s="5">
        <f t="shared" si="1328"/>
        <v>0</v>
      </c>
      <c r="CF1071" s="5">
        <f t="shared" si="1329"/>
        <v>0</v>
      </c>
      <c r="CG1071" s="5">
        <f t="shared" si="1330"/>
        <v>0</v>
      </c>
      <c r="CH1071" s="52">
        <f t="shared" si="1331"/>
        <v>0</v>
      </c>
      <c r="CI1071" s="52">
        <f t="shared" si="1332"/>
        <v>0</v>
      </c>
      <c r="CJ1071" s="52">
        <f t="shared" si="1333"/>
        <v>0</v>
      </c>
      <c r="CK1071" s="52">
        <f t="shared" si="1334"/>
        <v>0</v>
      </c>
      <c r="CL1071" s="52">
        <f t="shared" si="1335"/>
        <v>0</v>
      </c>
      <c r="CM1071" s="129" t="s">
        <v>2896</v>
      </c>
    </row>
    <row r="1072" spans="1:91" s="10" customFormat="1" ht="47.25" x14ac:dyDescent="0.25">
      <c r="A1072" s="44" t="s">
        <v>715</v>
      </c>
      <c r="B1072" s="116" t="s">
        <v>1735</v>
      </c>
      <c r="C1072" s="103" t="s">
        <v>1736</v>
      </c>
      <c r="D1072" s="6" t="s">
        <v>175</v>
      </c>
      <c r="E1072" s="13">
        <v>2024</v>
      </c>
      <c r="F1072" s="13">
        <v>2024</v>
      </c>
      <c r="G1072" s="13">
        <v>2024</v>
      </c>
      <c r="H1072" s="8" t="s">
        <v>77</v>
      </c>
      <c r="I1072" s="8" t="s">
        <v>77</v>
      </c>
      <c r="J1072" s="8" t="s">
        <v>77</v>
      </c>
      <c r="K1072" s="8" t="s">
        <v>77</v>
      </c>
      <c r="L1072" s="8" t="s">
        <v>77</v>
      </c>
      <c r="M1072" s="8" t="s">
        <v>77</v>
      </c>
      <c r="N1072" s="8" t="s">
        <v>77</v>
      </c>
      <c r="O1072" s="47">
        <v>0</v>
      </c>
      <c r="P1072" s="79">
        <v>1.2</v>
      </c>
      <c r="Q1072" s="80">
        <f t="shared" ref="Q1072:Q1103" si="1336">O1072+Z1072+CH1072</f>
        <v>2.0193430079999999</v>
      </c>
      <c r="R1072" s="108">
        <f t="shared" ref="R1072:R1103" si="1337">U1072+AE1072+AO1072+AY1072+BI1072</f>
        <v>1.2</v>
      </c>
      <c r="S1072" s="108">
        <f t="shared" si="1314"/>
        <v>1.2</v>
      </c>
      <c r="T1072" s="47">
        <f t="shared" ref="T1072:T1103" si="1338">CH1072+Z1072</f>
        <v>2.0193430079999999</v>
      </c>
      <c r="U1072" s="5">
        <v>0</v>
      </c>
      <c r="V1072" s="5">
        <v>0</v>
      </c>
      <c r="W1072" s="5">
        <v>0</v>
      </c>
      <c r="X1072" s="47">
        <v>0</v>
      </c>
      <c r="Y1072" s="47">
        <f t="shared" si="1319"/>
        <v>0</v>
      </c>
      <c r="Z1072" s="5">
        <v>0</v>
      </c>
      <c r="AA1072" s="5">
        <v>0</v>
      </c>
      <c r="AB1072" s="5">
        <v>0</v>
      </c>
      <c r="AC1072" s="5">
        <v>0</v>
      </c>
      <c r="AD1072" s="47">
        <f t="shared" si="1320"/>
        <v>0</v>
      </c>
      <c r="AE1072" s="5">
        <v>0</v>
      </c>
      <c r="AF1072" s="5">
        <v>0</v>
      </c>
      <c r="AG1072" s="5">
        <v>0</v>
      </c>
      <c r="AH1072" s="5">
        <v>0</v>
      </c>
      <c r="AI1072" s="47">
        <f t="shared" si="1315"/>
        <v>0</v>
      </c>
      <c r="AJ1072" s="5">
        <v>0</v>
      </c>
      <c r="AK1072" s="5">
        <v>0</v>
      </c>
      <c r="AL1072" s="5">
        <v>0</v>
      </c>
      <c r="AM1072" s="47">
        <v>0</v>
      </c>
      <c r="AN1072" s="47">
        <f t="shared" si="1321"/>
        <v>0</v>
      </c>
      <c r="AO1072" s="5">
        <v>0</v>
      </c>
      <c r="AP1072" s="5">
        <v>0</v>
      </c>
      <c r="AQ1072" s="5">
        <v>0</v>
      </c>
      <c r="AR1072" s="5">
        <v>0</v>
      </c>
      <c r="AS1072" s="47">
        <f t="shared" si="1316"/>
        <v>0</v>
      </c>
      <c r="AT1072" s="5">
        <v>0</v>
      </c>
      <c r="AU1072" s="5">
        <v>0</v>
      </c>
      <c r="AV1072" s="5">
        <v>0</v>
      </c>
      <c r="AW1072" s="5">
        <v>0</v>
      </c>
      <c r="AX1072" s="47">
        <f t="shared" si="1322"/>
        <v>0</v>
      </c>
      <c r="AY1072" s="5">
        <v>0</v>
      </c>
      <c r="AZ1072" s="5">
        <v>0</v>
      </c>
      <c r="BA1072" s="5">
        <v>0</v>
      </c>
      <c r="BB1072" s="5">
        <v>0</v>
      </c>
      <c r="BC1072" s="47">
        <f t="shared" si="1317"/>
        <v>0</v>
      </c>
      <c r="BD1072" s="5">
        <v>0</v>
      </c>
      <c r="BE1072" s="5">
        <v>0</v>
      </c>
      <c r="BF1072" s="5">
        <v>0</v>
      </c>
      <c r="BG1072" s="5">
        <v>0</v>
      </c>
      <c r="BH1072" s="47">
        <f t="shared" si="1323"/>
        <v>0</v>
      </c>
      <c r="BI1072" s="5">
        <v>1.2</v>
      </c>
      <c r="BJ1072" s="5">
        <v>0</v>
      </c>
      <c r="BK1072" s="5">
        <v>0</v>
      </c>
      <c r="BL1072" s="47">
        <v>1</v>
      </c>
      <c r="BM1072" s="47">
        <f t="shared" si="1318"/>
        <v>0.19999999999999996</v>
      </c>
      <c r="BN1072" s="5">
        <v>2.0193430079999999</v>
      </c>
      <c r="BO1072" s="5">
        <v>0</v>
      </c>
      <c r="BP1072" s="5">
        <v>0</v>
      </c>
      <c r="BQ1072" s="5">
        <v>1.68278584</v>
      </c>
      <c r="BR1072" s="47">
        <f t="shared" si="1324"/>
        <v>0.33655716799999991</v>
      </c>
      <c r="BS1072" s="5">
        <v>0</v>
      </c>
      <c r="BT1072" s="5">
        <v>0</v>
      </c>
      <c r="BU1072" s="5">
        <v>0</v>
      </c>
      <c r="BV1072" s="47">
        <v>0</v>
      </c>
      <c r="BW1072" s="47">
        <f t="shared" si="1325"/>
        <v>0</v>
      </c>
      <c r="BX1072" s="3" t="s">
        <v>77</v>
      </c>
      <c r="BY1072" s="3" t="s">
        <v>77</v>
      </c>
      <c r="BZ1072" s="3" t="s">
        <v>77</v>
      </c>
      <c r="CA1072" s="3" t="s">
        <v>77</v>
      </c>
      <c r="CB1072" s="3" t="s">
        <v>77</v>
      </c>
      <c r="CC1072" s="5">
        <f t="shared" si="1326"/>
        <v>1.2</v>
      </c>
      <c r="CD1072" s="5">
        <f t="shared" si="1327"/>
        <v>0</v>
      </c>
      <c r="CE1072" s="5">
        <f t="shared" si="1328"/>
        <v>0</v>
      </c>
      <c r="CF1072" s="5">
        <f t="shared" si="1329"/>
        <v>1</v>
      </c>
      <c r="CG1072" s="5">
        <f t="shared" si="1330"/>
        <v>0.19999999999999996</v>
      </c>
      <c r="CH1072" s="52">
        <f t="shared" si="1331"/>
        <v>2.0193430079999999</v>
      </c>
      <c r="CI1072" s="52">
        <f t="shared" si="1332"/>
        <v>0</v>
      </c>
      <c r="CJ1072" s="52">
        <f t="shared" si="1333"/>
        <v>0</v>
      </c>
      <c r="CK1072" s="52">
        <f t="shared" si="1334"/>
        <v>1.68278584</v>
      </c>
      <c r="CL1072" s="52">
        <f t="shared" si="1335"/>
        <v>0.33655716799999991</v>
      </c>
      <c r="CM1072" s="129" t="s">
        <v>2828</v>
      </c>
    </row>
    <row r="1073" spans="1:91" s="10" customFormat="1" ht="31.5" x14ac:dyDescent="0.25">
      <c r="A1073" s="44" t="s">
        <v>715</v>
      </c>
      <c r="B1073" s="116" t="s">
        <v>1737</v>
      </c>
      <c r="C1073" s="103" t="s">
        <v>1738</v>
      </c>
      <c r="D1073" s="6" t="s">
        <v>175</v>
      </c>
      <c r="E1073" s="13">
        <v>2020</v>
      </c>
      <c r="F1073" s="13">
        <v>2020</v>
      </c>
      <c r="G1073" s="13">
        <v>2020</v>
      </c>
      <c r="H1073" s="8" t="s">
        <v>77</v>
      </c>
      <c r="I1073" s="8" t="s">
        <v>77</v>
      </c>
      <c r="J1073" s="8" t="s">
        <v>77</v>
      </c>
      <c r="K1073" s="8" t="s">
        <v>77</v>
      </c>
      <c r="L1073" s="8" t="s">
        <v>77</v>
      </c>
      <c r="M1073" s="8" t="s">
        <v>77</v>
      </c>
      <c r="N1073" s="8" t="s">
        <v>77</v>
      </c>
      <c r="O1073" s="47">
        <v>0</v>
      </c>
      <c r="P1073" s="79">
        <v>0.11838926174496646</v>
      </c>
      <c r="Q1073" s="80">
        <f t="shared" si="1336"/>
        <v>0.11838926174496646</v>
      </c>
      <c r="R1073" s="108">
        <f t="shared" si="1337"/>
        <v>0.11838926174496646</v>
      </c>
      <c r="S1073" s="108">
        <f t="shared" si="1314"/>
        <v>0.11838926174496646</v>
      </c>
      <c r="T1073" s="47">
        <f t="shared" si="1338"/>
        <v>0.11838926174496646</v>
      </c>
      <c r="U1073" s="5">
        <v>0.11838926174496646</v>
      </c>
      <c r="V1073" s="5">
        <v>0</v>
      </c>
      <c r="W1073" s="5">
        <v>0</v>
      </c>
      <c r="X1073" s="47">
        <v>9.8657718120805385E-2</v>
      </c>
      <c r="Y1073" s="47">
        <f t="shared" si="1319"/>
        <v>1.9731543624161074E-2</v>
      </c>
      <c r="Z1073" s="5">
        <v>0.11838926174496646</v>
      </c>
      <c r="AA1073" s="5">
        <v>0</v>
      </c>
      <c r="AB1073" s="5">
        <v>0</v>
      </c>
      <c r="AC1073" s="5">
        <v>9.8657718120805385E-2</v>
      </c>
      <c r="AD1073" s="47">
        <f t="shared" si="1320"/>
        <v>1.9731543624161074E-2</v>
      </c>
      <c r="AE1073" s="5">
        <v>0</v>
      </c>
      <c r="AF1073" s="5">
        <v>0</v>
      </c>
      <c r="AG1073" s="5">
        <v>0</v>
      </c>
      <c r="AH1073" s="5">
        <v>0</v>
      </c>
      <c r="AI1073" s="47">
        <f t="shared" si="1315"/>
        <v>0</v>
      </c>
      <c r="AJ1073" s="5">
        <v>0</v>
      </c>
      <c r="AK1073" s="5">
        <v>0</v>
      </c>
      <c r="AL1073" s="5">
        <v>0</v>
      </c>
      <c r="AM1073" s="47">
        <v>0</v>
      </c>
      <c r="AN1073" s="47">
        <f t="shared" si="1321"/>
        <v>0</v>
      </c>
      <c r="AO1073" s="5">
        <v>0</v>
      </c>
      <c r="AP1073" s="5">
        <v>0</v>
      </c>
      <c r="AQ1073" s="5">
        <v>0</v>
      </c>
      <c r="AR1073" s="5">
        <v>0</v>
      </c>
      <c r="AS1073" s="47">
        <f t="shared" si="1316"/>
        <v>0</v>
      </c>
      <c r="AT1073" s="5">
        <v>0</v>
      </c>
      <c r="AU1073" s="5">
        <v>0</v>
      </c>
      <c r="AV1073" s="5">
        <v>0</v>
      </c>
      <c r="AW1073" s="5">
        <v>0</v>
      </c>
      <c r="AX1073" s="47">
        <f t="shared" si="1322"/>
        <v>0</v>
      </c>
      <c r="AY1073" s="5">
        <v>0</v>
      </c>
      <c r="AZ1073" s="5">
        <v>0</v>
      </c>
      <c r="BA1073" s="5">
        <v>0</v>
      </c>
      <c r="BB1073" s="5">
        <v>0</v>
      </c>
      <c r="BC1073" s="47">
        <f t="shared" si="1317"/>
        <v>0</v>
      </c>
      <c r="BD1073" s="5">
        <v>0</v>
      </c>
      <c r="BE1073" s="5">
        <v>0</v>
      </c>
      <c r="BF1073" s="5">
        <v>0</v>
      </c>
      <c r="BG1073" s="5">
        <v>0</v>
      </c>
      <c r="BH1073" s="47">
        <f t="shared" si="1323"/>
        <v>0</v>
      </c>
      <c r="BI1073" s="5">
        <v>0</v>
      </c>
      <c r="BJ1073" s="5">
        <v>0</v>
      </c>
      <c r="BK1073" s="5">
        <v>0</v>
      </c>
      <c r="BL1073" s="47">
        <v>0</v>
      </c>
      <c r="BM1073" s="47">
        <f t="shared" si="1318"/>
        <v>0</v>
      </c>
      <c r="BN1073" s="5">
        <v>0</v>
      </c>
      <c r="BO1073" s="5">
        <v>0</v>
      </c>
      <c r="BP1073" s="5">
        <v>0</v>
      </c>
      <c r="BQ1073" s="5">
        <v>0</v>
      </c>
      <c r="BR1073" s="47">
        <f t="shared" si="1324"/>
        <v>0</v>
      </c>
      <c r="BS1073" s="5">
        <v>0</v>
      </c>
      <c r="BT1073" s="5">
        <v>0</v>
      </c>
      <c r="BU1073" s="5">
        <v>0</v>
      </c>
      <c r="BV1073" s="47">
        <v>0</v>
      </c>
      <c r="BW1073" s="47">
        <f t="shared" si="1325"/>
        <v>0</v>
      </c>
      <c r="BX1073" s="3" t="s">
        <v>77</v>
      </c>
      <c r="BY1073" s="3" t="s">
        <v>77</v>
      </c>
      <c r="BZ1073" s="3" t="s">
        <v>77</v>
      </c>
      <c r="CA1073" s="3" t="s">
        <v>77</v>
      </c>
      <c r="CB1073" s="3" t="s">
        <v>77</v>
      </c>
      <c r="CC1073" s="5">
        <f t="shared" si="1326"/>
        <v>0</v>
      </c>
      <c r="CD1073" s="5">
        <f t="shared" si="1327"/>
        <v>0</v>
      </c>
      <c r="CE1073" s="5">
        <f t="shared" si="1328"/>
        <v>0</v>
      </c>
      <c r="CF1073" s="5">
        <f t="shared" si="1329"/>
        <v>0</v>
      </c>
      <c r="CG1073" s="5">
        <f t="shared" si="1330"/>
        <v>0</v>
      </c>
      <c r="CH1073" s="52">
        <f t="shared" si="1331"/>
        <v>0</v>
      </c>
      <c r="CI1073" s="52">
        <f t="shared" si="1332"/>
        <v>0</v>
      </c>
      <c r="CJ1073" s="52">
        <f t="shared" si="1333"/>
        <v>0</v>
      </c>
      <c r="CK1073" s="52">
        <f t="shared" si="1334"/>
        <v>0</v>
      </c>
      <c r="CL1073" s="52">
        <f t="shared" si="1335"/>
        <v>0</v>
      </c>
      <c r="CM1073" s="129" t="s">
        <v>2896</v>
      </c>
    </row>
    <row r="1074" spans="1:91" s="10" customFormat="1" ht="31.5" x14ac:dyDescent="0.25">
      <c r="A1074" s="44" t="s">
        <v>715</v>
      </c>
      <c r="B1074" s="116" t="s">
        <v>1739</v>
      </c>
      <c r="C1074" s="103" t="s">
        <v>1740</v>
      </c>
      <c r="D1074" s="6" t="s">
        <v>175</v>
      </c>
      <c r="E1074" s="13">
        <v>2020</v>
      </c>
      <c r="F1074" s="13">
        <v>2020</v>
      </c>
      <c r="G1074" s="13">
        <v>2020</v>
      </c>
      <c r="H1074" s="8" t="s">
        <v>77</v>
      </c>
      <c r="I1074" s="8" t="s">
        <v>77</v>
      </c>
      <c r="J1074" s="8" t="s">
        <v>77</v>
      </c>
      <c r="K1074" s="8" t="s">
        <v>77</v>
      </c>
      <c r="L1074" s="8" t="s">
        <v>77</v>
      </c>
      <c r="M1074" s="8" t="s">
        <v>77</v>
      </c>
      <c r="N1074" s="8" t="s">
        <v>77</v>
      </c>
      <c r="O1074" s="47">
        <v>0</v>
      </c>
      <c r="P1074" s="79">
        <v>0.12359999999999999</v>
      </c>
      <c r="Q1074" s="80">
        <f t="shared" si="1336"/>
        <v>0.12359999999999999</v>
      </c>
      <c r="R1074" s="108">
        <f t="shared" si="1337"/>
        <v>0.12359999999999999</v>
      </c>
      <c r="S1074" s="108">
        <f t="shared" si="1314"/>
        <v>0.12359999999999999</v>
      </c>
      <c r="T1074" s="47">
        <f t="shared" si="1338"/>
        <v>0.12359999999999999</v>
      </c>
      <c r="U1074" s="5">
        <v>0.12359999999999999</v>
      </c>
      <c r="V1074" s="5">
        <v>0</v>
      </c>
      <c r="W1074" s="5">
        <v>0</v>
      </c>
      <c r="X1074" s="47">
        <v>0.10299999999999999</v>
      </c>
      <c r="Y1074" s="47">
        <f t="shared" si="1319"/>
        <v>2.0599999999999993E-2</v>
      </c>
      <c r="Z1074" s="5">
        <v>0.12359999999999999</v>
      </c>
      <c r="AA1074" s="5">
        <v>0</v>
      </c>
      <c r="AB1074" s="5">
        <v>0</v>
      </c>
      <c r="AC1074" s="5">
        <v>0.10299999999999999</v>
      </c>
      <c r="AD1074" s="47">
        <f t="shared" si="1320"/>
        <v>2.0599999999999993E-2</v>
      </c>
      <c r="AE1074" s="5">
        <v>0</v>
      </c>
      <c r="AF1074" s="5">
        <v>0</v>
      </c>
      <c r="AG1074" s="5">
        <v>0</v>
      </c>
      <c r="AH1074" s="5">
        <v>0</v>
      </c>
      <c r="AI1074" s="47">
        <f t="shared" si="1315"/>
        <v>0</v>
      </c>
      <c r="AJ1074" s="5">
        <v>0</v>
      </c>
      <c r="AK1074" s="5">
        <v>0</v>
      </c>
      <c r="AL1074" s="5">
        <v>0</v>
      </c>
      <c r="AM1074" s="47">
        <v>0</v>
      </c>
      <c r="AN1074" s="47">
        <f t="shared" si="1321"/>
        <v>0</v>
      </c>
      <c r="AO1074" s="5">
        <v>0</v>
      </c>
      <c r="AP1074" s="5">
        <v>0</v>
      </c>
      <c r="AQ1074" s="5">
        <v>0</v>
      </c>
      <c r="AR1074" s="5">
        <v>0</v>
      </c>
      <c r="AS1074" s="47">
        <f t="shared" si="1316"/>
        <v>0</v>
      </c>
      <c r="AT1074" s="5">
        <v>0</v>
      </c>
      <c r="AU1074" s="5">
        <v>0</v>
      </c>
      <c r="AV1074" s="5">
        <v>0</v>
      </c>
      <c r="AW1074" s="5">
        <v>0</v>
      </c>
      <c r="AX1074" s="47">
        <f t="shared" si="1322"/>
        <v>0</v>
      </c>
      <c r="AY1074" s="5">
        <v>0</v>
      </c>
      <c r="AZ1074" s="5">
        <v>0</v>
      </c>
      <c r="BA1074" s="5">
        <v>0</v>
      </c>
      <c r="BB1074" s="5">
        <v>0</v>
      </c>
      <c r="BC1074" s="47">
        <f t="shared" si="1317"/>
        <v>0</v>
      </c>
      <c r="BD1074" s="5">
        <v>0</v>
      </c>
      <c r="BE1074" s="5">
        <v>0</v>
      </c>
      <c r="BF1074" s="5">
        <v>0</v>
      </c>
      <c r="BG1074" s="5">
        <v>0</v>
      </c>
      <c r="BH1074" s="47">
        <f t="shared" si="1323"/>
        <v>0</v>
      </c>
      <c r="BI1074" s="5">
        <v>0</v>
      </c>
      <c r="BJ1074" s="5">
        <v>0</v>
      </c>
      <c r="BK1074" s="5">
        <v>0</v>
      </c>
      <c r="BL1074" s="47">
        <v>0</v>
      </c>
      <c r="BM1074" s="47">
        <f t="shared" si="1318"/>
        <v>0</v>
      </c>
      <c r="BN1074" s="5">
        <v>0</v>
      </c>
      <c r="BO1074" s="5">
        <v>0</v>
      </c>
      <c r="BP1074" s="5">
        <v>0</v>
      </c>
      <c r="BQ1074" s="5">
        <v>0</v>
      </c>
      <c r="BR1074" s="47">
        <f t="shared" si="1324"/>
        <v>0</v>
      </c>
      <c r="BS1074" s="5">
        <v>0</v>
      </c>
      <c r="BT1074" s="5">
        <v>0</v>
      </c>
      <c r="BU1074" s="5">
        <v>0</v>
      </c>
      <c r="BV1074" s="47">
        <v>0</v>
      </c>
      <c r="BW1074" s="47">
        <f t="shared" si="1325"/>
        <v>0</v>
      </c>
      <c r="BX1074" s="3" t="s">
        <v>77</v>
      </c>
      <c r="BY1074" s="3" t="s">
        <v>77</v>
      </c>
      <c r="BZ1074" s="3" t="s">
        <v>77</v>
      </c>
      <c r="CA1074" s="3" t="s">
        <v>77</v>
      </c>
      <c r="CB1074" s="3" t="s">
        <v>77</v>
      </c>
      <c r="CC1074" s="5">
        <f t="shared" si="1326"/>
        <v>0</v>
      </c>
      <c r="CD1074" s="5">
        <f t="shared" si="1327"/>
        <v>0</v>
      </c>
      <c r="CE1074" s="5">
        <f t="shared" si="1328"/>
        <v>0</v>
      </c>
      <c r="CF1074" s="5">
        <f t="shared" si="1329"/>
        <v>0</v>
      </c>
      <c r="CG1074" s="5">
        <f t="shared" si="1330"/>
        <v>0</v>
      </c>
      <c r="CH1074" s="52">
        <f t="shared" si="1331"/>
        <v>0</v>
      </c>
      <c r="CI1074" s="52">
        <f t="shared" si="1332"/>
        <v>0</v>
      </c>
      <c r="CJ1074" s="52">
        <f t="shared" si="1333"/>
        <v>0</v>
      </c>
      <c r="CK1074" s="52">
        <f t="shared" si="1334"/>
        <v>0</v>
      </c>
      <c r="CL1074" s="52">
        <f t="shared" si="1335"/>
        <v>0</v>
      </c>
      <c r="CM1074" s="129" t="s">
        <v>2896</v>
      </c>
    </row>
    <row r="1075" spans="1:91" s="10" customFormat="1" ht="47.25" x14ac:dyDescent="0.25">
      <c r="A1075" s="44" t="s">
        <v>715</v>
      </c>
      <c r="B1075" s="116" t="s">
        <v>1741</v>
      </c>
      <c r="C1075" s="103" t="s">
        <v>1742</v>
      </c>
      <c r="D1075" s="6" t="s">
        <v>175</v>
      </c>
      <c r="E1075" s="13">
        <v>2020</v>
      </c>
      <c r="F1075" s="13">
        <v>2020</v>
      </c>
      <c r="G1075" s="13">
        <v>2020</v>
      </c>
      <c r="H1075" s="8" t="s">
        <v>77</v>
      </c>
      <c r="I1075" s="8" t="s">
        <v>77</v>
      </c>
      <c r="J1075" s="8" t="s">
        <v>77</v>
      </c>
      <c r="K1075" s="8" t="s">
        <v>77</v>
      </c>
      <c r="L1075" s="8" t="s">
        <v>77</v>
      </c>
      <c r="M1075" s="8" t="s">
        <v>77</v>
      </c>
      <c r="N1075" s="8" t="s">
        <v>77</v>
      </c>
      <c r="O1075" s="47">
        <v>0</v>
      </c>
      <c r="P1075" s="79">
        <v>7.9200000000000007E-2</v>
      </c>
      <c r="Q1075" s="80">
        <f t="shared" si="1336"/>
        <v>7.9200000000000007E-2</v>
      </c>
      <c r="R1075" s="108">
        <f t="shared" si="1337"/>
        <v>7.9200000000000007E-2</v>
      </c>
      <c r="S1075" s="108">
        <f t="shared" si="1314"/>
        <v>7.9200000000000007E-2</v>
      </c>
      <c r="T1075" s="47">
        <f t="shared" si="1338"/>
        <v>7.9200000000000007E-2</v>
      </c>
      <c r="U1075" s="5">
        <v>7.9200000000000007E-2</v>
      </c>
      <c r="V1075" s="5">
        <v>0</v>
      </c>
      <c r="W1075" s="5">
        <v>0</v>
      </c>
      <c r="X1075" s="47">
        <v>6.6000000000000003E-2</v>
      </c>
      <c r="Y1075" s="47">
        <f t="shared" si="1319"/>
        <v>1.3200000000000003E-2</v>
      </c>
      <c r="Z1075" s="5">
        <v>7.9200000000000007E-2</v>
      </c>
      <c r="AA1075" s="5">
        <v>0</v>
      </c>
      <c r="AB1075" s="5">
        <v>0</v>
      </c>
      <c r="AC1075" s="5">
        <v>6.6000000000000003E-2</v>
      </c>
      <c r="AD1075" s="47">
        <f t="shared" si="1320"/>
        <v>1.3200000000000003E-2</v>
      </c>
      <c r="AE1075" s="5">
        <v>0</v>
      </c>
      <c r="AF1075" s="5">
        <v>0</v>
      </c>
      <c r="AG1075" s="5">
        <v>0</v>
      </c>
      <c r="AH1075" s="5">
        <v>0</v>
      </c>
      <c r="AI1075" s="47">
        <f t="shared" si="1315"/>
        <v>0</v>
      </c>
      <c r="AJ1075" s="5">
        <v>0</v>
      </c>
      <c r="AK1075" s="5">
        <v>0</v>
      </c>
      <c r="AL1075" s="5">
        <v>0</v>
      </c>
      <c r="AM1075" s="47">
        <v>0</v>
      </c>
      <c r="AN1075" s="47">
        <f t="shared" si="1321"/>
        <v>0</v>
      </c>
      <c r="AO1075" s="5">
        <v>0</v>
      </c>
      <c r="AP1075" s="5">
        <v>0</v>
      </c>
      <c r="AQ1075" s="5">
        <v>0</v>
      </c>
      <c r="AR1075" s="5">
        <v>0</v>
      </c>
      <c r="AS1075" s="47">
        <f t="shared" si="1316"/>
        <v>0</v>
      </c>
      <c r="AT1075" s="5">
        <v>0</v>
      </c>
      <c r="AU1075" s="5">
        <v>0</v>
      </c>
      <c r="AV1075" s="5">
        <v>0</v>
      </c>
      <c r="AW1075" s="5">
        <v>0</v>
      </c>
      <c r="AX1075" s="47">
        <f t="shared" si="1322"/>
        <v>0</v>
      </c>
      <c r="AY1075" s="5">
        <v>0</v>
      </c>
      <c r="AZ1075" s="5">
        <v>0</v>
      </c>
      <c r="BA1075" s="5">
        <v>0</v>
      </c>
      <c r="BB1075" s="5">
        <v>0</v>
      </c>
      <c r="BC1075" s="47">
        <f t="shared" si="1317"/>
        <v>0</v>
      </c>
      <c r="BD1075" s="5">
        <v>0</v>
      </c>
      <c r="BE1075" s="5">
        <v>0</v>
      </c>
      <c r="BF1075" s="5">
        <v>0</v>
      </c>
      <c r="BG1075" s="5">
        <v>0</v>
      </c>
      <c r="BH1075" s="47">
        <f t="shared" si="1323"/>
        <v>0</v>
      </c>
      <c r="BI1075" s="5">
        <v>0</v>
      </c>
      <c r="BJ1075" s="5">
        <v>0</v>
      </c>
      <c r="BK1075" s="5">
        <v>0</v>
      </c>
      <c r="BL1075" s="47">
        <v>0</v>
      </c>
      <c r="BM1075" s="47">
        <f t="shared" si="1318"/>
        <v>0</v>
      </c>
      <c r="BN1075" s="5">
        <v>0</v>
      </c>
      <c r="BO1075" s="5">
        <v>0</v>
      </c>
      <c r="BP1075" s="5">
        <v>0</v>
      </c>
      <c r="BQ1075" s="5">
        <v>0</v>
      </c>
      <c r="BR1075" s="47">
        <f t="shared" si="1324"/>
        <v>0</v>
      </c>
      <c r="BS1075" s="5">
        <v>0</v>
      </c>
      <c r="BT1075" s="5">
        <v>0</v>
      </c>
      <c r="BU1075" s="5">
        <v>0</v>
      </c>
      <c r="BV1075" s="47">
        <v>0</v>
      </c>
      <c r="BW1075" s="47">
        <f t="shared" si="1325"/>
        <v>0</v>
      </c>
      <c r="BX1075" s="3" t="s">
        <v>77</v>
      </c>
      <c r="BY1075" s="3" t="s">
        <v>77</v>
      </c>
      <c r="BZ1075" s="3" t="s">
        <v>77</v>
      </c>
      <c r="CA1075" s="3" t="s">
        <v>77</v>
      </c>
      <c r="CB1075" s="3" t="s">
        <v>77</v>
      </c>
      <c r="CC1075" s="5">
        <f t="shared" si="1326"/>
        <v>0</v>
      </c>
      <c r="CD1075" s="5">
        <f t="shared" si="1327"/>
        <v>0</v>
      </c>
      <c r="CE1075" s="5">
        <f t="shared" si="1328"/>
        <v>0</v>
      </c>
      <c r="CF1075" s="5">
        <f t="shared" si="1329"/>
        <v>0</v>
      </c>
      <c r="CG1075" s="5">
        <f t="shared" si="1330"/>
        <v>0</v>
      </c>
      <c r="CH1075" s="52">
        <f t="shared" si="1331"/>
        <v>0</v>
      </c>
      <c r="CI1075" s="52">
        <f t="shared" si="1332"/>
        <v>0</v>
      </c>
      <c r="CJ1075" s="52">
        <f t="shared" si="1333"/>
        <v>0</v>
      </c>
      <c r="CK1075" s="52">
        <f t="shared" si="1334"/>
        <v>0</v>
      </c>
      <c r="CL1075" s="52">
        <f t="shared" si="1335"/>
        <v>0</v>
      </c>
      <c r="CM1075" s="129" t="s">
        <v>2896</v>
      </c>
    </row>
    <row r="1076" spans="1:91" s="10" customFormat="1" ht="47.25" x14ac:dyDescent="0.25">
      <c r="A1076" s="44" t="s">
        <v>715</v>
      </c>
      <c r="B1076" s="49" t="s">
        <v>1117</v>
      </c>
      <c r="C1076" s="95" t="s">
        <v>1325</v>
      </c>
      <c r="D1076" s="51" t="s">
        <v>175</v>
      </c>
      <c r="E1076" s="43">
        <v>2021</v>
      </c>
      <c r="F1076" s="43">
        <v>2022</v>
      </c>
      <c r="G1076" s="43">
        <v>2022</v>
      </c>
      <c r="H1076" s="47" t="s">
        <v>77</v>
      </c>
      <c r="I1076" s="47" t="s">
        <v>77</v>
      </c>
      <c r="J1076" s="47" t="s">
        <v>77</v>
      </c>
      <c r="K1076" s="47" t="s">
        <v>77</v>
      </c>
      <c r="L1076" s="47" t="s">
        <v>77</v>
      </c>
      <c r="M1076" s="47" t="s">
        <v>77</v>
      </c>
      <c r="N1076" s="47" t="s">
        <v>77</v>
      </c>
      <c r="O1076" s="47">
        <v>0</v>
      </c>
      <c r="P1076" s="47">
        <v>0.24487574823145292</v>
      </c>
      <c r="Q1076" s="80">
        <f t="shared" si="1336"/>
        <v>0.20760000000000001</v>
      </c>
      <c r="R1076" s="81">
        <f t="shared" si="1337"/>
        <v>0.24487574823145292</v>
      </c>
      <c r="S1076" s="47">
        <f t="shared" si="1314"/>
        <v>0.24487574823145292</v>
      </c>
      <c r="T1076" s="47">
        <f t="shared" si="1338"/>
        <v>0.20760000000000001</v>
      </c>
      <c r="U1076" s="5">
        <v>0</v>
      </c>
      <c r="V1076" s="5">
        <v>0</v>
      </c>
      <c r="W1076" s="5">
        <v>0</v>
      </c>
      <c r="X1076" s="5">
        <v>0</v>
      </c>
      <c r="Y1076" s="5">
        <f t="shared" si="1319"/>
        <v>0</v>
      </c>
      <c r="Z1076" s="5">
        <v>0</v>
      </c>
      <c r="AA1076" s="5">
        <v>0</v>
      </c>
      <c r="AB1076" s="5">
        <v>0</v>
      </c>
      <c r="AC1076" s="5">
        <v>0</v>
      </c>
      <c r="AD1076" s="47">
        <f t="shared" si="1320"/>
        <v>0</v>
      </c>
      <c r="AE1076" s="5">
        <v>0.11838926174496646</v>
      </c>
      <c r="AF1076" s="5">
        <v>0</v>
      </c>
      <c r="AG1076" s="5">
        <v>0</v>
      </c>
      <c r="AH1076" s="5">
        <v>9.8657718120805385E-2</v>
      </c>
      <c r="AI1076" s="5">
        <f t="shared" si="1315"/>
        <v>1.9731543624161074E-2</v>
      </c>
      <c r="AJ1076" s="5">
        <v>0.10199999999999999</v>
      </c>
      <c r="AK1076" s="5">
        <v>0</v>
      </c>
      <c r="AL1076" s="5">
        <v>0</v>
      </c>
      <c r="AM1076" s="5">
        <v>8.5000000000000006E-2</v>
      </c>
      <c r="AN1076" s="47">
        <f t="shared" si="1321"/>
        <v>1.6999999999999987E-2</v>
      </c>
      <c r="AO1076" s="5">
        <v>0.12648648648648647</v>
      </c>
      <c r="AP1076" s="5">
        <v>0</v>
      </c>
      <c r="AQ1076" s="5">
        <v>0</v>
      </c>
      <c r="AR1076" s="47">
        <v>0.1054054054054054</v>
      </c>
      <c r="AS1076" s="5">
        <f t="shared" si="1316"/>
        <v>2.1081081081081074E-2</v>
      </c>
      <c r="AT1076" s="5">
        <v>0.1056</v>
      </c>
      <c r="AU1076" s="5">
        <v>0</v>
      </c>
      <c r="AV1076" s="5">
        <v>0</v>
      </c>
      <c r="AW1076" s="5">
        <v>8.7999999999999995E-2</v>
      </c>
      <c r="AX1076" s="47">
        <f t="shared" si="1322"/>
        <v>1.7600000000000005E-2</v>
      </c>
      <c r="AY1076" s="5">
        <v>0</v>
      </c>
      <c r="AZ1076" s="5">
        <v>0</v>
      </c>
      <c r="BA1076" s="5">
        <v>0</v>
      </c>
      <c r="BB1076" s="47">
        <v>0</v>
      </c>
      <c r="BC1076" s="5">
        <f t="shared" si="1317"/>
        <v>0</v>
      </c>
      <c r="BD1076" s="5">
        <v>0</v>
      </c>
      <c r="BE1076" s="5">
        <v>0</v>
      </c>
      <c r="BF1076" s="5">
        <v>0</v>
      </c>
      <c r="BG1076" s="47">
        <v>0</v>
      </c>
      <c r="BH1076" s="47">
        <f t="shared" si="1323"/>
        <v>0</v>
      </c>
      <c r="BI1076" s="5">
        <v>0</v>
      </c>
      <c r="BJ1076" s="5">
        <v>0</v>
      </c>
      <c r="BK1076" s="5">
        <v>0</v>
      </c>
      <c r="BL1076" s="47">
        <v>0</v>
      </c>
      <c r="BM1076" s="5">
        <f t="shared" si="1318"/>
        <v>0</v>
      </c>
      <c r="BN1076" s="5">
        <v>0</v>
      </c>
      <c r="BO1076" s="5">
        <v>0</v>
      </c>
      <c r="BP1076" s="5">
        <v>0</v>
      </c>
      <c r="BQ1076" s="47">
        <v>0</v>
      </c>
      <c r="BR1076" s="47">
        <f t="shared" si="1324"/>
        <v>0</v>
      </c>
      <c r="BS1076" s="5">
        <v>0</v>
      </c>
      <c r="BT1076" s="5">
        <v>0</v>
      </c>
      <c r="BU1076" s="5">
        <v>0</v>
      </c>
      <c r="BV1076" s="47">
        <v>0</v>
      </c>
      <c r="BW1076" s="47">
        <f t="shared" si="1325"/>
        <v>0</v>
      </c>
      <c r="BX1076" s="3" t="s">
        <v>77</v>
      </c>
      <c r="BY1076" s="3" t="s">
        <v>77</v>
      </c>
      <c r="BZ1076" s="3" t="s">
        <v>77</v>
      </c>
      <c r="CA1076" s="3" t="s">
        <v>77</v>
      </c>
      <c r="CB1076" s="3" t="s">
        <v>77</v>
      </c>
      <c r="CC1076" s="47">
        <f t="shared" si="1326"/>
        <v>0.24487574823145292</v>
      </c>
      <c r="CD1076" s="47">
        <f t="shared" si="1327"/>
        <v>0</v>
      </c>
      <c r="CE1076" s="47">
        <f t="shared" si="1328"/>
        <v>0</v>
      </c>
      <c r="CF1076" s="47">
        <f t="shared" si="1329"/>
        <v>0.20406312352621078</v>
      </c>
      <c r="CG1076" s="47">
        <f t="shared" si="1330"/>
        <v>4.0812624705242148E-2</v>
      </c>
      <c r="CH1076" s="52">
        <f t="shared" si="1331"/>
        <v>0.20760000000000001</v>
      </c>
      <c r="CI1076" s="52">
        <f t="shared" si="1332"/>
        <v>0</v>
      </c>
      <c r="CJ1076" s="52">
        <f t="shared" si="1333"/>
        <v>0</v>
      </c>
      <c r="CK1076" s="52">
        <f t="shared" si="1334"/>
        <v>0.17299999999999999</v>
      </c>
      <c r="CL1076" s="52">
        <f t="shared" si="1335"/>
        <v>3.4599999999999992E-2</v>
      </c>
      <c r="CM1076" s="129" t="s">
        <v>2828</v>
      </c>
    </row>
    <row r="1077" spans="1:91" s="9" customFormat="1" ht="31.5" x14ac:dyDescent="0.25">
      <c r="A1077" s="44" t="s">
        <v>715</v>
      </c>
      <c r="B1077" s="49" t="s">
        <v>1118</v>
      </c>
      <c r="C1077" s="95" t="s">
        <v>1326</v>
      </c>
      <c r="D1077" s="51" t="s">
        <v>175</v>
      </c>
      <c r="E1077" s="43">
        <v>2020</v>
      </c>
      <c r="F1077" s="43">
        <v>2022</v>
      </c>
      <c r="G1077" s="43">
        <v>2022</v>
      </c>
      <c r="H1077" s="47" t="s">
        <v>77</v>
      </c>
      <c r="I1077" s="47" t="s">
        <v>77</v>
      </c>
      <c r="J1077" s="47" t="s">
        <v>77</v>
      </c>
      <c r="K1077" s="47" t="s">
        <v>77</v>
      </c>
      <c r="L1077" s="47" t="s">
        <v>77</v>
      </c>
      <c r="M1077" s="47" t="s">
        <v>77</v>
      </c>
      <c r="N1077" s="47" t="s">
        <v>77</v>
      </c>
      <c r="O1077" s="47">
        <v>0</v>
      </c>
      <c r="P1077" s="47">
        <v>0.2424</v>
      </c>
      <c r="Q1077" s="80">
        <f t="shared" si="1336"/>
        <v>0.2424</v>
      </c>
      <c r="R1077" s="81">
        <f t="shared" si="1337"/>
        <v>0.2424</v>
      </c>
      <c r="S1077" s="47">
        <f t="shared" si="1314"/>
        <v>0.2424</v>
      </c>
      <c r="T1077" s="47">
        <f t="shared" si="1338"/>
        <v>0.2424</v>
      </c>
      <c r="U1077" s="5">
        <v>0.1176</v>
      </c>
      <c r="V1077" s="5">
        <v>0</v>
      </c>
      <c r="W1077" s="5">
        <v>0</v>
      </c>
      <c r="X1077" s="5">
        <v>9.8000000000000004E-2</v>
      </c>
      <c r="Y1077" s="5">
        <f t="shared" si="1319"/>
        <v>1.9599999999999992E-2</v>
      </c>
      <c r="Z1077" s="5">
        <v>0.1176</v>
      </c>
      <c r="AA1077" s="5">
        <v>0</v>
      </c>
      <c r="AB1077" s="5">
        <v>0</v>
      </c>
      <c r="AC1077" s="5">
        <v>9.8000000000000004E-2</v>
      </c>
      <c r="AD1077" s="47">
        <f t="shared" si="1320"/>
        <v>1.9599999999999992E-2</v>
      </c>
      <c r="AE1077" s="5">
        <v>0</v>
      </c>
      <c r="AF1077" s="5">
        <v>0</v>
      </c>
      <c r="AG1077" s="5">
        <v>0</v>
      </c>
      <c r="AH1077" s="5">
        <v>0</v>
      </c>
      <c r="AI1077" s="5">
        <f t="shared" si="1315"/>
        <v>0</v>
      </c>
      <c r="AJ1077" s="5">
        <v>0</v>
      </c>
      <c r="AK1077" s="5">
        <v>0</v>
      </c>
      <c r="AL1077" s="5">
        <v>0</v>
      </c>
      <c r="AM1077" s="5">
        <v>0</v>
      </c>
      <c r="AN1077" s="47">
        <f t="shared" si="1321"/>
        <v>0</v>
      </c>
      <c r="AO1077" s="5">
        <v>0.12479999999999999</v>
      </c>
      <c r="AP1077" s="5">
        <v>0</v>
      </c>
      <c r="AQ1077" s="5">
        <v>0</v>
      </c>
      <c r="AR1077" s="47">
        <v>0.104</v>
      </c>
      <c r="AS1077" s="5">
        <f t="shared" si="1316"/>
        <v>2.0799999999999999E-2</v>
      </c>
      <c r="AT1077" s="5">
        <v>0.12479999999999999</v>
      </c>
      <c r="AU1077" s="5">
        <v>0</v>
      </c>
      <c r="AV1077" s="5">
        <v>0</v>
      </c>
      <c r="AW1077" s="5">
        <v>0.104</v>
      </c>
      <c r="AX1077" s="47">
        <f t="shared" si="1322"/>
        <v>2.0799999999999999E-2</v>
      </c>
      <c r="AY1077" s="5">
        <v>0</v>
      </c>
      <c r="AZ1077" s="5">
        <v>0</v>
      </c>
      <c r="BA1077" s="5">
        <v>0</v>
      </c>
      <c r="BB1077" s="47">
        <v>0</v>
      </c>
      <c r="BC1077" s="5">
        <f t="shared" si="1317"/>
        <v>0</v>
      </c>
      <c r="BD1077" s="5">
        <v>0</v>
      </c>
      <c r="BE1077" s="5">
        <v>0</v>
      </c>
      <c r="BF1077" s="5">
        <v>0</v>
      </c>
      <c r="BG1077" s="47">
        <v>0</v>
      </c>
      <c r="BH1077" s="47">
        <f t="shared" si="1323"/>
        <v>0</v>
      </c>
      <c r="BI1077" s="5">
        <v>0</v>
      </c>
      <c r="BJ1077" s="5">
        <v>0</v>
      </c>
      <c r="BK1077" s="5">
        <v>0</v>
      </c>
      <c r="BL1077" s="47">
        <v>0</v>
      </c>
      <c r="BM1077" s="5">
        <f t="shared" si="1318"/>
        <v>0</v>
      </c>
      <c r="BN1077" s="5">
        <v>0</v>
      </c>
      <c r="BO1077" s="5">
        <v>0</v>
      </c>
      <c r="BP1077" s="5">
        <v>0</v>
      </c>
      <c r="BQ1077" s="47">
        <v>0</v>
      </c>
      <c r="BR1077" s="47">
        <f t="shared" si="1324"/>
        <v>0</v>
      </c>
      <c r="BS1077" s="5">
        <v>0</v>
      </c>
      <c r="BT1077" s="5">
        <v>0</v>
      </c>
      <c r="BU1077" s="5">
        <v>0</v>
      </c>
      <c r="BV1077" s="47">
        <v>0</v>
      </c>
      <c r="BW1077" s="47">
        <f t="shared" si="1325"/>
        <v>0</v>
      </c>
      <c r="BX1077" s="3" t="s">
        <v>77</v>
      </c>
      <c r="BY1077" s="3" t="s">
        <v>77</v>
      </c>
      <c r="BZ1077" s="3" t="s">
        <v>77</v>
      </c>
      <c r="CA1077" s="3" t="s">
        <v>77</v>
      </c>
      <c r="CB1077" s="3" t="s">
        <v>77</v>
      </c>
      <c r="CC1077" s="47">
        <f t="shared" si="1326"/>
        <v>0.12479999999999999</v>
      </c>
      <c r="CD1077" s="47">
        <f t="shared" si="1327"/>
        <v>0</v>
      </c>
      <c r="CE1077" s="47">
        <f t="shared" si="1328"/>
        <v>0</v>
      </c>
      <c r="CF1077" s="47">
        <f t="shared" si="1329"/>
        <v>0.104</v>
      </c>
      <c r="CG1077" s="47">
        <f t="shared" si="1330"/>
        <v>2.0799999999999999E-2</v>
      </c>
      <c r="CH1077" s="52">
        <f t="shared" si="1331"/>
        <v>0.12479999999999999</v>
      </c>
      <c r="CI1077" s="52">
        <f t="shared" si="1332"/>
        <v>0</v>
      </c>
      <c r="CJ1077" s="52">
        <f t="shared" si="1333"/>
        <v>0</v>
      </c>
      <c r="CK1077" s="52">
        <f t="shared" si="1334"/>
        <v>0.104</v>
      </c>
      <c r="CL1077" s="52">
        <f t="shared" si="1335"/>
        <v>2.0799999999999999E-2</v>
      </c>
      <c r="CM1077" s="129" t="s">
        <v>2896</v>
      </c>
    </row>
    <row r="1078" spans="1:91" s="10" customFormat="1" ht="47.25" x14ac:dyDescent="0.25">
      <c r="A1078" s="44" t="s">
        <v>715</v>
      </c>
      <c r="B1078" s="49" t="s">
        <v>1119</v>
      </c>
      <c r="C1078" s="95" t="s">
        <v>1327</v>
      </c>
      <c r="D1078" s="51" t="s">
        <v>175</v>
      </c>
      <c r="E1078" s="43">
        <v>2020</v>
      </c>
      <c r="F1078" s="43">
        <v>2022</v>
      </c>
      <c r="G1078" s="43">
        <v>2022</v>
      </c>
      <c r="H1078" s="47" t="s">
        <v>77</v>
      </c>
      <c r="I1078" s="47" t="s">
        <v>77</v>
      </c>
      <c r="J1078" s="47" t="s">
        <v>77</v>
      </c>
      <c r="K1078" s="47" t="s">
        <v>77</v>
      </c>
      <c r="L1078" s="47" t="s">
        <v>77</v>
      </c>
      <c r="M1078" s="47" t="s">
        <v>77</v>
      </c>
      <c r="N1078" s="47" t="s">
        <v>77</v>
      </c>
      <c r="O1078" s="47">
        <v>0</v>
      </c>
      <c r="P1078" s="47">
        <v>0.2424</v>
      </c>
      <c r="Q1078" s="80">
        <f t="shared" si="1336"/>
        <v>0.22919999999999999</v>
      </c>
      <c r="R1078" s="81">
        <f t="shared" si="1337"/>
        <v>0.2424</v>
      </c>
      <c r="S1078" s="47">
        <f t="shared" si="1314"/>
        <v>0.2424</v>
      </c>
      <c r="T1078" s="47">
        <f t="shared" si="1338"/>
        <v>0.22919999999999999</v>
      </c>
      <c r="U1078" s="5">
        <v>0.1176</v>
      </c>
      <c r="V1078" s="5">
        <v>0</v>
      </c>
      <c r="W1078" s="5">
        <v>0</v>
      </c>
      <c r="X1078" s="5">
        <v>9.8000000000000004E-2</v>
      </c>
      <c r="Y1078" s="5">
        <f t="shared" si="1319"/>
        <v>1.9599999999999992E-2</v>
      </c>
      <c r="Z1078" s="5">
        <v>0.1176</v>
      </c>
      <c r="AA1078" s="5">
        <v>0</v>
      </c>
      <c r="AB1078" s="5">
        <v>0</v>
      </c>
      <c r="AC1078" s="5">
        <v>9.8000000000000004E-2</v>
      </c>
      <c r="AD1078" s="47">
        <f t="shared" si="1320"/>
        <v>1.9599999999999992E-2</v>
      </c>
      <c r="AE1078" s="5">
        <v>0</v>
      </c>
      <c r="AF1078" s="5">
        <v>0</v>
      </c>
      <c r="AG1078" s="5">
        <v>0</v>
      </c>
      <c r="AH1078" s="5">
        <v>0</v>
      </c>
      <c r="AI1078" s="5">
        <f t="shared" si="1315"/>
        <v>0</v>
      </c>
      <c r="AJ1078" s="5">
        <v>0</v>
      </c>
      <c r="AK1078" s="5">
        <v>0</v>
      </c>
      <c r="AL1078" s="5">
        <v>0</v>
      </c>
      <c r="AM1078" s="5">
        <v>0</v>
      </c>
      <c r="AN1078" s="47">
        <f t="shared" si="1321"/>
        <v>0</v>
      </c>
      <c r="AO1078" s="5">
        <v>0.12479999999999999</v>
      </c>
      <c r="AP1078" s="5">
        <v>0</v>
      </c>
      <c r="AQ1078" s="5">
        <v>0</v>
      </c>
      <c r="AR1078" s="47">
        <v>0.104</v>
      </c>
      <c r="AS1078" s="5">
        <f t="shared" si="1316"/>
        <v>2.0799999999999999E-2</v>
      </c>
      <c r="AT1078" s="5">
        <v>0.11159999999999999</v>
      </c>
      <c r="AU1078" s="5">
        <v>0</v>
      </c>
      <c r="AV1078" s="5">
        <v>0</v>
      </c>
      <c r="AW1078" s="5">
        <v>9.2999999999999999E-2</v>
      </c>
      <c r="AX1078" s="47">
        <f t="shared" si="1322"/>
        <v>1.8599999999999992E-2</v>
      </c>
      <c r="AY1078" s="5">
        <v>0</v>
      </c>
      <c r="AZ1078" s="5">
        <v>0</v>
      </c>
      <c r="BA1078" s="5">
        <v>0</v>
      </c>
      <c r="BB1078" s="47">
        <v>0</v>
      </c>
      <c r="BC1078" s="5">
        <f t="shared" si="1317"/>
        <v>0</v>
      </c>
      <c r="BD1078" s="5">
        <v>0</v>
      </c>
      <c r="BE1078" s="5">
        <v>0</v>
      </c>
      <c r="BF1078" s="5">
        <v>0</v>
      </c>
      <c r="BG1078" s="47">
        <v>0</v>
      </c>
      <c r="BH1078" s="47">
        <f t="shared" si="1323"/>
        <v>0</v>
      </c>
      <c r="BI1078" s="5">
        <v>0</v>
      </c>
      <c r="BJ1078" s="5">
        <v>0</v>
      </c>
      <c r="BK1078" s="5">
        <v>0</v>
      </c>
      <c r="BL1078" s="47">
        <v>0</v>
      </c>
      <c r="BM1078" s="5">
        <f t="shared" si="1318"/>
        <v>0</v>
      </c>
      <c r="BN1078" s="5">
        <v>0</v>
      </c>
      <c r="BO1078" s="5">
        <v>0</v>
      </c>
      <c r="BP1078" s="5">
        <v>0</v>
      </c>
      <c r="BQ1078" s="47">
        <v>0</v>
      </c>
      <c r="BR1078" s="47">
        <f t="shared" si="1324"/>
        <v>0</v>
      </c>
      <c r="BS1078" s="5">
        <v>0</v>
      </c>
      <c r="BT1078" s="5">
        <v>0</v>
      </c>
      <c r="BU1078" s="5">
        <v>0</v>
      </c>
      <c r="BV1078" s="47">
        <v>0</v>
      </c>
      <c r="BW1078" s="47">
        <f t="shared" si="1325"/>
        <v>0</v>
      </c>
      <c r="BX1078" s="3" t="s">
        <v>77</v>
      </c>
      <c r="BY1078" s="3" t="s">
        <v>77</v>
      </c>
      <c r="BZ1078" s="3" t="s">
        <v>77</v>
      </c>
      <c r="CA1078" s="3" t="s">
        <v>77</v>
      </c>
      <c r="CB1078" s="3" t="s">
        <v>77</v>
      </c>
      <c r="CC1078" s="47">
        <f t="shared" si="1326"/>
        <v>0.12479999999999999</v>
      </c>
      <c r="CD1078" s="47">
        <f t="shared" si="1327"/>
        <v>0</v>
      </c>
      <c r="CE1078" s="47">
        <f t="shared" si="1328"/>
        <v>0</v>
      </c>
      <c r="CF1078" s="47">
        <f t="shared" si="1329"/>
        <v>0.104</v>
      </c>
      <c r="CG1078" s="47">
        <f t="shared" si="1330"/>
        <v>2.0799999999999999E-2</v>
      </c>
      <c r="CH1078" s="52">
        <f t="shared" si="1331"/>
        <v>0.11159999999999999</v>
      </c>
      <c r="CI1078" s="52">
        <f t="shared" si="1332"/>
        <v>0</v>
      </c>
      <c r="CJ1078" s="52">
        <f t="shared" si="1333"/>
        <v>0</v>
      </c>
      <c r="CK1078" s="52">
        <f t="shared" si="1334"/>
        <v>9.2999999999999999E-2</v>
      </c>
      <c r="CL1078" s="52">
        <f t="shared" si="1335"/>
        <v>1.8599999999999992E-2</v>
      </c>
      <c r="CM1078" s="129" t="s">
        <v>2828</v>
      </c>
    </row>
    <row r="1079" spans="1:91" s="10" customFormat="1" ht="47.25" x14ac:dyDescent="0.25">
      <c r="A1079" s="44" t="s">
        <v>715</v>
      </c>
      <c r="B1079" s="49" t="s">
        <v>1120</v>
      </c>
      <c r="C1079" s="95" t="s">
        <v>1328</v>
      </c>
      <c r="D1079" s="51" t="s">
        <v>175</v>
      </c>
      <c r="E1079" s="43">
        <v>2020</v>
      </c>
      <c r="F1079" s="43">
        <v>2022</v>
      </c>
      <c r="G1079" s="43">
        <v>2022</v>
      </c>
      <c r="H1079" s="47" t="s">
        <v>77</v>
      </c>
      <c r="I1079" s="47" t="s">
        <v>77</v>
      </c>
      <c r="J1079" s="47" t="s">
        <v>77</v>
      </c>
      <c r="K1079" s="47" t="s">
        <v>77</v>
      </c>
      <c r="L1079" s="47" t="s">
        <v>77</v>
      </c>
      <c r="M1079" s="47" t="s">
        <v>77</v>
      </c>
      <c r="N1079" s="47" t="s">
        <v>77</v>
      </c>
      <c r="O1079" s="47">
        <v>0</v>
      </c>
      <c r="P1079" s="47">
        <v>0.72006530019952852</v>
      </c>
      <c r="Q1079" s="80">
        <f t="shared" si="1336"/>
        <v>0.72953557046979878</v>
      </c>
      <c r="R1079" s="81">
        <f t="shared" si="1337"/>
        <v>0.72006530019952852</v>
      </c>
      <c r="S1079" s="47">
        <f t="shared" si="1314"/>
        <v>0.72006530019952852</v>
      </c>
      <c r="T1079" s="47">
        <f t="shared" si="1338"/>
        <v>0.72953557046979878</v>
      </c>
      <c r="U1079" s="5">
        <v>0.35033557046979874</v>
      </c>
      <c r="V1079" s="5">
        <v>0</v>
      </c>
      <c r="W1079" s="5">
        <v>0</v>
      </c>
      <c r="X1079" s="5">
        <v>0.29194630872483229</v>
      </c>
      <c r="Y1079" s="5">
        <f t="shared" si="1319"/>
        <v>5.8389261744966447E-2</v>
      </c>
      <c r="Z1079" s="5">
        <v>0.35033557046979874</v>
      </c>
      <c r="AA1079" s="5">
        <v>0</v>
      </c>
      <c r="AB1079" s="5">
        <v>0</v>
      </c>
      <c r="AC1079" s="5">
        <v>0.29194630872483229</v>
      </c>
      <c r="AD1079" s="47">
        <f t="shared" si="1320"/>
        <v>5.8389261744966447E-2</v>
      </c>
      <c r="AE1079" s="5">
        <v>0</v>
      </c>
      <c r="AF1079" s="5">
        <v>0</v>
      </c>
      <c r="AG1079" s="5">
        <v>0</v>
      </c>
      <c r="AH1079" s="5">
        <v>0</v>
      </c>
      <c r="AI1079" s="5">
        <f t="shared" si="1315"/>
        <v>0</v>
      </c>
      <c r="AJ1079" s="5">
        <v>0</v>
      </c>
      <c r="AK1079" s="5">
        <v>0</v>
      </c>
      <c r="AL1079" s="5">
        <v>0</v>
      </c>
      <c r="AM1079" s="5">
        <v>0</v>
      </c>
      <c r="AN1079" s="47">
        <f t="shared" si="1321"/>
        <v>0</v>
      </c>
      <c r="AO1079" s="5">
        <v>0.36972972972972978</v>
      </c>
      <c r="AP1079" s="5">
        <v>0</v>
      </c>
      <c r="AQ1079" s="5">
        <v>0</v>
      </c>
      <c r="AR1079" s="47">
        <v>0.30810810810810818</v>
      </c>
      <c r="AS1079" s="5">
        <f t="shared" si="1316"/>
        <v>6.1621621621621603E-2</v>
      </c>
      <c r="AT1079" s="5">
        <v>0.37919999999999998</v>
      </c>
      <c r="AU1079" s="5">
        <v>0</v>
      </c>
      <c r="AV1079" s="5">
        <v>0</v>
      </c>
      <c r="AW1079" s="5">
        <v>0.316</v>
      </c>
      <c r="AX1079" s="47">
        <f t="shared" si="1322"/>
        <v>6.3199999999999978E-2</v>
      </c>
      <c r="AY1079" s="5">
        <v>0</v>
      </c>
      <c r="AZ1079" s="5">
        <v>0</v>
      </c>
      <c r="BA1079" s="5">
        <v>0</v>
      </c>
      <c r="BB1079" s="47">
        <v>0</v>
      </c>
      <c r="BC1079" s="5">
        <f t="shared" si="1317"/>
        <v>0</v>
      </c>
      <c r="BD1079" s="5">
        <v>0</v>
      </c>
      <c r="BE1079" s="5">
        <v>0</v>
      </c>
      <c r="BF1079" s="5">
        <v>0</v>
      </c>
      <c r="BG1079" s="47">
        <v>0</v>
      </c>
      <c r="BH1079" s="47">
        <f t="shared" si="1323"/>
        <v>0</v>
      </c>
      <c r="BI1079" s="5">
        <v>0</v>
      </c>
      <c r="BJ1079" s="5">
        <v>0</v>
      </c>
      <c r="BK1079" s="5">
        <v>0</v>
      </c>
      <c r="BL1079" s="47">
        <v>0</v>
      </c>
      <c r="BM1079" s="5">
        <f t="shared" si="1318"/>
        <v>0</v>
      </c>
      <c r="BN1079" s="5">
        <v>0</v>
      </c>
      <c r="BO1079" s="5">
        <v>0</v>
      </c>
      <c r="BP1079" s="5">
        <v>0</v>
      </c>
      <c r="BQ1079" s="47">
        <v>0</v>
      </c>
      <c r="BR1079" s="47">
        <f t="shared" si="1324"/>
        <v>0</v>
      </c>
      <c r="BS1079" s="5">
        <v>0</v>
      </c>
      <c r="BT1079" s="5">
        <v>0</v>
      </c>
      <c r="BU1079" s="5">
        <v>0</v>
      </c>
      <c r="BV1079" s="47">
        <v>0</v>
      </c>
      <c r="BW1079" s="47">
        <f t="shared" si="1325"/>
        <v>0</v>
      </c>
      <c r="BX1079" s="3" t="s">
        <v>77</v>
      </c>
      <c r="BY1079" s="3" t="s">
        <v>77</v>
      </c>
      <c r="BZ1079" s="3" t="s">
        <v>77</v>
      </c>
      <c r="CA1079" s="3" t="s">
        <v>77</v>
      </c>
      <c r="CB1079" s="3" t="s">
        <v>77</v>
      </c>
      <c r="CC1079" s="47">
        <f t="shared" si="1326"/>
        <v>0.36972972972972978</v>
      </c>
      <c r="CD1079" s="47">
        <f t="shared" si="1327"/>
        <v>0</v>
      </c>
      <c r="CE1079" s="47">
        <f t="shared" si="1328"/>
        <v>0</v>
      </c>
      <c r="CF1079" s="47">
        <f t="shared" si="1329"/>
        <v>0.30810810810810818</v>
      </c>
      <c r="CG1079" s="47">
        <f t="shared" si="1330"/>
        <v>6.1621621621621603E-2</v>
      </c>
      <c r="CH1079" s="52">
        <f t="shared" si="1331"/>
        <v>0.37919999999999998</v>
      </c>
      <c r="CI1079" s="52">
        <f t="shared" si="1332"/>
        <v>0</v>
      </c>
      <c r="CJ1079" s="52">
        <f t="shared" si="1333"/>
        <v>0</v>
      </c>
      <c r="CK1079" s="52">
        <f t="shared" si="1334"/>
        <v>0.316</v>
      </c>
      <c r="CL1079" s="52">
        <f t="shared" si="1335"/>
        <v>6.3199999999999978E-2</v>
      </c>
      <c r="CM1079" s="129" t="s">
        <v>2828</v>
      </c>
    </row>
    <row r="1080" spans="1:91" s="10" customFormat="1" ht="31.5" x14ac:dyDescent="0.25">
      <c r="A1080" s="44" t="s">
        <v>715</v>
      </c>
      <c r="B1080" s="49" t="s">
        <v>1121</v>
      </c>
      <c r="C1080" s="95" t="s">
        <v>1329</v>
      </c>
      <c r="D1080" s="51" t="s">
        <v>175</v>
      </c>
      <c r="E1080" s="43">
        <v>2020</v>
      </c>
      <c r="F1080" s="43">
        <v>2022</v>
      </c>
      <c r="G1080" s="43">
        <v>2022</v>
      </c>
      <c r="H1080" s="47" t="s">
        <v>77</v>
      </c>
      <c r="I1080" s="47" t="s">
        <v>77</v>
      </c>
      <c r="J1080" s="47" t="s">
        <v>77</v>
      </c>
      <c r="K1080" s="47" t="s">
        <v>77</v>
      </c>
      <c r="L1080" s="47" t="s">
        <v>77</v>
      </c>
      <c r="M1080" s="47" t="s">
        <v>77</v>
      </c>
      <c r="N1080" s="47" t="s">
        <v>77</v>
      </c>
      <c r="O1080" s="47">
        <v>0</v>
      </c>
      <c r="P1080" s="47">
        <v>0.58079999999999998</v>
      </c>
      <c r="Q1080" s="80">
        <f t="shared" si="1336"/>
        <v>0.58079999999999998</v>
      </c>
      <c r="R1080" s="81">
        <f t="shared" si="1337"/>
        <v>0.58079999999999998</v>
      </c>
      <c r="S1080" s="47">
        <f t="shared" si="1314"/>
        <v>0.58079999999999998</v>
      </c>
      <c r="T1080" s="47">
        <f t="shared" si="1338"/>
        <v>0.58079999999999998</v>
      </c>
      <c r="U1080" s="5">
        <v>0.28320000000000001</v>
      </c>
      <c r="V1080" s="5">
        <v>0</v>
      </c>
      <c r="W1080" s="5">
        <v>0</v>
      </c>
      <c r="X1080" s="5">
        <v>0.23599999999999999</v>
      </c>
      <c r="Y1080" s="5">
        <f t="shared" si="1319"/>
        <v>4.720000000000002E-2</v>
      </c>
      <c r="Z1080" s="5">
        <v>0.28320000000000001</v>
      </c>
      <c r="AA1080" s="5">
        <v>0</v>
      </c>
      <c r="AB1080" s="5">
        <v>0</v>
      </c>
      <c r="AC1080" s="5">
        <v>0.23599999999999999</v>
      </c>
      <c r="AD1080" s="47">
        <f t="shared" si="1320"/>
        <v>4.720000000000002E-2</v>
      </c>
      <c r="AE1080" s="5">
        <v>0</v>
      </c>
      <c r="AF1080" s="5">
        <v>0</v>
      </c>
      <c r="AG1080" s="5">
        <v>0</v>
      </c>
      <c r="AH1080" s="5">
        <v>0</v>
      </c>
      <c r="AI1080" s="5">
        <f t="shared" si="1315"/>
        <v>0</v>
      </c>
      <c r="AJ1080" s="5">
        <v>0</v>
      </c>
      <c r="AK1080" s="5">
        <v>0</v>
      </c>
      <c r="AL1080" s="5">
        <v>0</v>
      </c>
      <c r="AM1080" s="5">
        <v>0</v>
      </c>
      <c r="AN1080" s="47">
        <f t="shared" si="1321"/>
        <v>0</v>
      </c>
      <c r="AO1080" s="5">
        <v>0.29759999999999998</v>
      </c>
      <c r="AP1080" s="5">
        <v>0</v>
      </c>
      <c r="AQ1080" s="5">
        <v>0</v>
      </c>
      <c r="AR1080" s="47">
        <v>0.24799999999999997</v>
      </c>
      <c r="AS1080" s="5">
        <f t="shared" si="1316"/>
        <v>4.9600000000000005E-2</v>
      </c>
      <c r="AT1080" s="5">
        <v>0.29759999999999998</v>
      </c>
      <c r="AU1080" s="5">
        <v>0</v>
      </c>
      <c r="AV1080" s="5">
        <v>0</v>
      </c>
      <c r="AW1080" s="5">
        <v>0.24799999999999997</v>
      </c>
      <c r="AX1080" s="47">
        <f t="shared" si="1322"/>
        <v>4.9600000000000005E-2</v>
      </c>
      <c r="AY1080" s="5">
        <v>0</v>
      </c>
      <c r="AZ1080" s="5">
        <v>0</v>
      </c>
      <c r="BA1080" s="5">
        <v>0</v>
      </c>
      <c r="BB1080" s="47">
        <v>0</v>
      </c>
      <c r="BC1080" s="5">
        <f t="shared" si="1317"/>
        <v>0</v>
      </c>
      <c r="BD1080" s="5">
        <v>0</v>
      </c>
      <c r="BE1080" s="5">
        <v>0</v>
      </c>
      <c r="BF1080" s="5">
        <v>0</v>
      </c>
      <c r="BG1080" s="47">
        <v>0</v>
      </c>
      <c r="BH1080" s="47">
        <f t="shared" si="1323"/>
        <v>0</v>
      </c>
      <c r="BI1080" s="5">
        <v>0</v>
      </c>
      <c r="BJ1080" s="5">
        <v>0</v>
      </c>
      <c r="BK1080" s="5">
        <v>0</v>
      </c>
      <c r="BL1080" s="47">
        <v>0</v>
      </c>
      <c r="BM1080" s="5">
        <f t="shared" si="1318"/>
        <v>0</v>
      </c>
      <c r="BN1080" s="5">
        <v>0</v>
      </c>
      <c r="BO1080" s="5">
        <v>0</v>
      </c>
      <c r="BP1080" s="5">
        <v>0</v>
      </c>
      <c r="BQ1080" s="47">
        <v>0</v>
      </c>
      <c r="BR1080" s="47">
        <f t="shared" si="1324"/>
        <v>0</v>
      </c>
      <c r="BS1080" s="5">
        <v>0</v>
      </c>
      <c r="BT1080" s="5">
        <v>0</v>
      </c>
      <c r="BU1080" s="5">
        <v>0</v>
      </c>
      <c r="BV1080" s="47">
        <v>0</v>
      </c>
      <c r="BW1080" s="47">
        <f t="shared" si="1325"/>
        <v>0</v>
      </c>
      <c r="BX1080" s="3" t="s">
        <v>77</v>
      </c>
      <c r="BY1080" s="3" t="s">
        <v>77</v>
      </c>
      <c r="BZ1080" s="3" t="s">
        <v>77</v>
      </c>
      <c r="CA1080" s="3" t="s">
        <v>77</v>
      </c>
      <c r="CB1080" s="3" t="s">
        <v>77</v>
      </c>
      <c r="CC1080" s="47">
        <f t="shared" si="1326"/>
        <v>0.29759999999999998</v>
      </c>
      <c r="CD1080" s="47">
        <f t="shared" si="1327"/>
        <v>0</v>
      </c>
      <c r="CE1080" s="47">
        <f t="shared" si="1328"/>
        <v>0</v>
      </c>
      <c r="CF1080" s="47">
        <f t="shared" si="1329"/>
        <v>0.24799999999999997</v>
      </c>
      <c r="CG1080" s="47">
        <f t="shared" si="1330"/>
        <v>4.9600000000000005E-2</v>
      </c>
      <c r="CH1080" s="52">
        <f t="shared" si="1331"/>
        <v>0.29759999999999998</v>
      </c>
      <c r="CI1080" s="52">
        <f t="shared" si="1332"/>
        <v>0</v>
      </c>
      <c r="CJ1080" s="52">
        <f t="shared" si="1333"/>
        <v>0</v>
      </c>
      <c r="CK1080" s="52">
        <f t="shared" si="1334"/>
        <v>0.24799999999999997</v>
      </c>
      <c r="CL1080" s="52">
        <f t="shared" si="1335"/>
        <v>4.9600000000000005E-2</v>
      </c>
      <c r="CM1080" s="129" t="s">
        <v>2896</v>
      </c>
    </row>
    <row r="1081" spans="1:91" s="10" customFormat="1" ht="47.25" x14ac:dyDescent="0.25">
      <c r="A1081" s="44" t="s">
        <v>715</v>
      </c>
      <c r="B1081" s="49" t="s">
        <v>1122</v>
      </c>
      <c r="C1081" s="95" t="s">
        <v>1330</v>
      </c>
      <c r="D1081" s="51" t="s">
        <v>175</v>
      </c>
      <c r="E1081" s="43">
        <v>2020</v>
      </c>
      <c r="F1081" s="43">
        <v>2022</v>
      </c>
      <c r="G1081" s="43">
        <v>2022</v>
      </c>
      <c r="H1081" s="47" t="s">
        <v>77</v>
      </c>
      <c r="I1081" s="47" t="s">
        <v>77</v>
      </c>
      <c r="J1081" s="47" t="s">
        <v>77</v>
      </c>
      <c r="K1081" s="47" t="s">
        <v>77</v>
      </c>
      <c r="L1081" s="47" t="s">
        <v>77</v>
      </c>
      <c r="M1081" s="47" t="s">
        <v>77</v>
      </c>
      <c r="N1081" s="47" t="s">
        <v>77</v>
      </c>
      <c r="O1081" s="47">
        <v>0</v>
      </c>
      <c r="P1081" s="47">
        <v>0.58079999999999998</v>
      </c>
      <c r="Q1081" s="80">
        <f t="shared" si="1336"/>
        <v>0.57840000000000003</v>
      </c>
      <c r="R1081" s="81">
        <f t="shared" si="1337"/>
        <v>0.58079999999999998</v>
      </c>
      <c r="S1081" s="47">
        <f t="shared" si="1314"/>
        <v>0.58079999999999998</v>
      </c>
      <c r="T1081" s="47">
        <f t="shared" si="1338"/>
        <v>0.57840000000000003</v>
      </c>
      <c r="U1081" s="5">
        <v>0.28320000000000001</v>
      </c>
      <c r="V1081" s="5">
        <v>0</v>
      </c>
      <c r="W1081" s="5">
        <v>0</v>
      </c>
      <c r="X1081" s="5">
        <v>0.23599999999999999</v>
      </c>
      <c r="Y1081" s="5">
        <f t="shared" si="1319"/>
        <v>4.720000000000002E-2</v>
      </c>
      <c r="Z1081" s="5">
        <v>0.28320000000000001</v>
      </c>
      <c r="AA1081" s="5">
        <v>0</v>
      </c>
      <c r="AB1081" s="5">
        <v>0</v>
      </c>
      <c r="AC1081" s="5">
        <v>0.23599999999999999</v>
      </c>
      <c r="AD1081" s="47">
        <f t="shared" si="1320"/>
        <v>4.720000000000002E-2</v>
      </c>
      <c r="AE1081" s="5">
        <v>0</v>
      </c>
      <c r="AF1081" s="5">
        <v>0</v>
      </c>
      <c r="AG1081" s="5">
        <v>0</v>
      </c>
      <c r="AH1081" s="5">
        <v>0</v>
      </c>
      <c r="AI1081" s="5">
        <f t="shared" si="1315"/>
        <v>0</v>
      </c>
      <c r="AJ1081" s="5">
        <v>0</v>
      </c>
      <c r="AK1081" s="5">
        <v>0</v>
      </c>
      <c r="AL1081" s="5">
        <v>0</v>
      </c>
      <c r="AM1081" s="5">
        <v>0</v>
      </c>
      <c r="AN1081" s="47">
        <f t="shared" si="1321"/>
        <v>0</v>
      </c>
      <c r="AO1081" s="5">
        <v>0.29759999999999998</v>
      </c>
      <c r="AP1081" s="5">
        <v>0</v>
      </c>
      <c r="AQ1081" s="5">
        <v>0</v>
      </c>
      <c r="AR1081" s="47">
        <v>0.24799999999999997</v>
      </c>
      <c r="AS1081" s="5">
        <f t="shared" si="1316"/>
        <v>4.9600000000000005E-2</v>
      </c>
      <c r="AT1081" s="5">
        <v>0.29519999999999996</v>
      </c>
      <c r="AU1081" s="5">
        <v>0</v>
      </c>
      <c r="AV1081" s="5">
        <v>0</v>
      </c>
      <c r="AW1081" s="5">
        <v>0.246</v>
      </c>
      <c r="AX1081" s="47">
        <f t="shared" si="1322"/>
        <v>4.9199999999999966E-2</v>
      </c>
      <c r="AY1081" s="5">
        <v>0</v>
      </c>
      <c r="AZ1081" s="5">
        <v>0</v>
      </c>
      <c r="BA1081" s="5">
        <v>0</v>
      </c>
      <c r="BB1081" s="47">
        <v>0</v>
      </c>
      <c r="BC1081" s="5">
        <f t="shared" si="1317"/>
        <v>0</v>
      </c>
      <c r="BD1081" s="5">
        <v>0</v>
      </c>
      <c r="BE1081" s="5">
        <v>0</v>
      </c>
      <c r="BF1081" s="5">
        <v>0</v>
      </c>
      <c r="BG1081" s="47">
        <v>0</v>
      </c>
      <c r="BH1081" s="47">
        <f t="shared" si="1323"/>
        <v>0</v>
      </c>
      <c r="BI1081" s="5">
        <v>0</v>
      </c>
      <c r="BJ1081" s="5">
        <v>0</v>
      </c>
      <c r="BK1081" s="5">
        <v>0</v>
      </c>
      <c r="BL1081" s="47">
        <v>0</v>
      </c>
      <c r="BM1081" s="5">
        <f t="shared" si="1318"/>
        <v>0</v>
      </c>
      <c r="BN1081" s="5">
        <v>0</v>
      </c>
      <c r="BO1081" s="5">
        <v>0</v>
      </c>
      <c r="BP1081" s="5">
        <v>0</v>
      </c>
      <c r="BQ1081" s="47">
        <v>0</v>
      </c>
      <c r="BR1081" s="47">
        <f t="shared" si="1324"/>
        <v>0</v>
      </c>
      <c r="BS1081" s="5">
        <v>0</v>
      </c>
      <c r="BT1081" s="5">
        <v>0</v>
      </c>
      <c r="BU1081" s="5">
        <v>0</v>
      </c>
      <c r="BV1081" s="47">
        <v>0</v>
      </c>
      <c r="BW1081" s="47">
        <f t="shared" si="1325"/>
        <v>0</v>
      </c>
      <c r="BX1081" s="3" t="s">
        <v>77</v>
      </c>
      <c r="BY1081" s="3" t="s">
        <v>77</v>
      </c>
      <c r="BZ1081" s="3" t="s">
        <v>77</v>
      </c>
      <c r="CA1081" s="3" t="s">
        <v>77</v>
      </c>
      <c r="CB1081" s="3" t="s">
        <v>77</v>
      </c>
      <c r="CC1081" s="47">
        <f t="shared" si="1326"/>
        <v>0.29759999999999998</v>
      </c>
      <c r="CD1081" s="47">
        <f t="shared" si="1327"/>
        <v>0</v>
      </c>
      <c r="CE1081" s="47">
        <f t="shared" si="1328"/>
        <v>0</v>
      </c>
      <c r="CF1081" s="47">
        <f t="shared" si="1329"/>
        <v>0.24799999999999997</v>
      </c>
      <c r="CG1081" s="47">
        <f t="shared" si="1330"/>
        <v>4.9600000000000005E-2</v>
      </c>
      <c r="CH1081" s="52">
        <f t="shared" si="1331"/>
        <v>0.29519999999999996</v>
      </c>
      <c r="CI1081" s="52">
        <f t="shared" si="1332"/>
        <v>0</v>
      </c>
      <c r="CJ1081" s="52">
        <f t="shared" si="1333"/>
        <v>0</v>
      </c>
      <c r="CK1081" s="52">
        <f t="shared" si="1334"/>
        <v>0.246</v>
      </c>
      <c r="CL1081" s="52">
        <f t="shared" si="1335"/>
        <v>4.9199999999999966E-2</v>
      </c>
      <c r="CM1081" s="129" t="s">
        <v>2828</v>
      </c>
    </row>
    <row r="1082" spans="1:91" s="9" customFormat="1" ht="31.5" x14ac:dyDescent="0.25">
      <c r="A1082" s="44" t="s">
        <v>715</v>
      </c>
      <c r="B1082" s="49" t="s">
        <v>1123</v>
      </c>
      <c r="C1082" s="95" t="s">
        <v>1331</v>
      </c>
      <c r="D1082" s="51" t="s">
        <v>175</v>
      </c>
      <c r="E1082" s="43">
        <v>2020</v>
      </c>
      <c r="F1082" s="43">
        <v>2020</v>
      </c>
      <c r="G1082" s="43">
        <v>2020</v>
      </c>
      <c r="H1082" s="47" t="s">
        <v>77</v>
      </c>
      <c r="I1082" s="47" t="s">
        <v>77</v>
      </c>
      <c r="J1082" s="47" t="s">
        <v>77</v>
      </c>
      <c r="K1082" s="47" t="s">
        <v>77</v>
      </c>
      <c r="L1082" s="47" t="s">
        <v>77</v>
      </c>
      <c r="M1082" s="47" t="s">
        <v>77</v>
      </c>
      <c r="N1082" s="47" t="s">
        <v>77</v>
      </c>
      <c r="O1082" s="47">
        <v>0</v>
      </c>
      <c r="P1082" s="47">
        <v>0.17275167785234899</v>
      </c>
      <c r="Q1082" s="80">
        <f t="shared" si="1336"/>
        <v>0.17275167785234899</v>
      </c>
      <c r="R1082" s="81">
        <f t="shared" si="1337"/>
        <v>0.17275167785234899</v>
      </c>
      <c r="S1082" s="47">
        <f t="shared" si="1314"/>
        <v>0.17275167785234899</v>
      </c>
      <c r="T1082" s="47">
        <f t="shared" si="1338"/>
        <v>0.17275167785234899</v>
      </c>
      <c r="U1082" s="5">
        <v>0.17275167785234899</v>
      </c>
      <c r="V1082" s="5">
        <v>0</v>
      </c>
      <c r="W1082" s="5">
        <v>0</v>
      </c>
      <c r="X1082" s="5">
        <v>0.14395973154362418</v>
      </c>
      <c r="Y1082" s="5">
        <f t="shared" si="1319"/>
        <v>2.8791946308724808E-2</v>
      </c>
      <c r="Z1082" s="5">
        <v>0.17275167785234899</v>
      </c>
      <c r="AA1082" s="5">
        <v>0</v>
      </c>
      <c r="AB1082" s="5">
        <v>0</v>
      </c>
      <c r="AC1082" s="5">
        <v>0.14395973154362418</v>
      </c>
      <c r="AD1082" s="47">
        <f t="shared" si="1320"/>
        <v>2.8791946308724808E-2</v>
      </c>
      <c r="AE1082" s="5">
        <v>0</v>
      </c>
      <c r="AF1082" s="5">
        <v>0</v>
      </c>
      <c r="AG1082" s="5">
        <v>0</v>
      </c>
      <c r="AH1082" s="5">
        <v>0</v>
      </c>
      <c r="AI1082" s="5">
        <f t="shared" si="1315"/>
        <v>0</v>
      </c>
      <c r="AJ1082" s="5">
        <v>0</v>
      </c>
      <c r="AK1082" s="5">
        <v>0</v>
      </c>
      <c r="AL1082" s="5">
        <v>0</v>
      </c>
      <c r="AM1082" s="5">
        <v>0</v>
      </c>
      <c r="AN1082" s="47">
        <f t="shared" si="1321"/>
        <v>0</v>
      </c>
      <c r="AO1082" s="5">
        <v>0</v>
      </c>
      <c r="AP1082" s="5">
        <v>0</v>
      </c>
      <c r="AQ1082" s="5">
        <v>0</v>
      </c>
      <c r="AR1082" s="47">
        <v>0</v>
      </c>
      <c r="AS1082" s="5">
        <f t="shared" si="1316"/>
        <v>0</v>
      </c>
      <c r="AT1082" s="5">
        <v>0</v>
      </c>
      <c r="AU1082" s="5">
        <v>0</v>
      </c>
      <c r="AV1082" s="5">
        <v>0</v>
      </c>
      <c r="AW1082" s="5">
        <v>0</v>
      </c>
      <c r="AX1082" s="47">
        <f t="shared" si="1322"/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f t="shared" si="1317"/>
        <v>0</v>
      </c>
      <c r="BD1082" s="5">
        <v>0</v>
      </c>
      <c r="BE1082" s="5">
        <v>0</v>
      </c>
      <c r="BF1082" s="5">
        <v>0</v>
      </c>
      <c r="BG1082" s="47">
        <v>0</v>
      </c>
      <c r="BH1082" s="47">
        <f t="shared" si="1323"/>
        <v>0</v>
      </c>
      <c r="BI1082" s="5">
        <v>0</v>
      </c>
      <c r="BJ1082" s="5">
        <v>0</v>
      </c>
      <c r="BK1082" s="5">
        <v>0</v>
      </c>
      <c r="BL1082" s="47">
        <v>0</v>
      </c>
      <c r="BM1082" s="5">
        <f t="shared" si="1318"/>
        <v>0</v>
      </c>
      <c r="BN1082" s="5">
        <v>0</v>
      </c>
      <c r="BO1082" s="5">
        <v>0</v>
      </c>
      <c r="BP1082" s="5">
        <v>0</v>
      </c>
      <c r="BQ1082" s="5">
        <v>0</v>
      </c>
      <c r="BR1082" s="47">
        <f t="shared" si="1324"/>
        <v>0</v>
      </c>
      <c r="BS1082" s="5">
        <v>0</v>
      </c>
      <c r="BT1082" s="5">
        <v>0</v>
      </c>
      <c r="BU1082" s="5">
        <v>0</v>
      </c>
      <c r="BV1082" s="47">
        <v>0</v>
      </c>
      <c r="BW1082" s="47">
        <f t="shared" si="1325"/>
        <v>0</v>
      </c>
      <c r="BX1082" s="3" t="s">
        <v>77</v>
      </c>
      <c r="BY1082" s="3" t="s">
        <v>77</v>
      </c>
      <c r="BZ1082" s="3" t="s">
        <v>77</v>
      </c>
      <c r="CA1082" s="3" t="s">
        <v>77</v>
      </c>
      <c r="CB1082" s="3" t="s">
        <v>77</v>
      </c>
      <c r="CC1082" s="47">
        <f t="shared" si="1326"/>
        <v>0</v>
      </c>
      <c r="CD1082" s="47">
        <f t="shared" si="1327"/>
        <v>0</v>
      </c>
      <c r="CE1082" s="47">
        <f t="shared" si="1328"/>
        <v>0</v>
      </c>
      <c r="CF1082" s="47">
        <f t="shared" si="1329"/>
        <v>0</v>
      </c>
      <c r="CG1082" s="47">
        <f t="shared" si="1330"/>
        <v>0</v>
      </c>
      <c r="CH1082" s="52">
        <f t="shared" si="1331"/>
        <v>0</v>
      </c>
      <c r="CI1082" s="52">
        <f t="shared" si="1332"/>
        <v>0</v>
      </c>
      <c r="CJ1082" s="52">
        <f t="shared" si="1333"/>
        <v>0</v>
      </c>
      <c r="CK1082" s="52">
        <f t="shared" si="1334"/>
        <v>0</v>
      </c>
      <c r="CL1082" s="52">
        <f t="shared" si="1335"/>
        <v>0</v>
      </c>
      <c r="CM1082" s="129" t="s">
        <v>2896</v>
      </c>
    </row>
    <row r="1083" spans="1:91" s="9" customFormat="1" ht="31.5" x14ac:dyDescent="0.25">
      <c r="A1083" s="44" t="s">
        <v>715</v>
      </c>
      <c r="B1083" s="49" t="s">
        <v>1124</v>
      </c>
      <c r="C1083" s="95" t="s">
        <v>1332</v>
      </c>
      <c r="D1083" s="51" t="s">
        <v>175</v>
      </c>
      <c r="E1083" s="43">
        <v>2020</v>
      </c>
      <c r="F1083" s="43">
        <v>2020</v>
      </c>
      <c r="G1083" s="43">
        <v>2020</v>
      </c>
      <c r="H1083" s="47" t="s">
        <v>77</v>
      </c>
      <c r="I1083" s="47" t="s">
        <v>77</v>
      </c>
      <c r="J1083" s="47" t="s">
        <v>77</v>
      </c>
      <c r="K1083" s="47" t="s">
        <v>77</v>
      </c>
      <c r="L1083" s="47" t="s">
        <v>77</v>
      </c>
      <c r="M1083" s="47" t="s">
        <v>77</v>
      </c>
      <c r="N1083" s="47" t="s">
        <v>77</v>
      </c>
      <c r="O1083" s="47">
        <v>0</v>
      </c>
      <c r="P1083" s="47">
        <v>0.1716</v>
      </c>
      <c r="Q1083" s="80">
        <f t="shared" si="1336"/>
        <v>0.1716</v>
      </c>
      <c r="R1083" s="81">
        <f t="shared" si="1337"/>
        <v>0.1716</v>
      </c>
      <c r="S1083" s="47">
        <f t="shared" si="1314"/>
        <v>0.1716</v>
      </c>
      <c r="T1083" s="47">
        <f t="shared" si="1338"/>
        <v>0.1716</v>
      </c>
      <c r="U1083" s="5">
        <v>0.1716</v>
      </c>
      <c r="V1083" s="5">
        <v>0</v>
      </c>
      <c r="W1083" s="5">
        <v>0</v>
      </c>
      <c r="X1083" s="5">
        <v>0.14299999999999999</v>
      </c>
      <c r="Y1083" s="5">
        <f t="shared" si="1319"/>
        <v>2.8600000000000014E-2</v>
      </c>
      <c r="Z1083" s="5">
        <v>0.1716</v>
      </c>
      <c r="AA1083" s="5">
        <v>0</v>
      </c>
      <c r="AB1083" s="5">
        <v>0</v>
      </c>
      <c r="AC1083" s="5">
        <v>0.14299999999999999</v>
      </c>
      <c r="AD1083" s="47">
        <f t="shared" si="1320"/>
        <v>2.8600000000000014E-2</v>
      </c>
      <c r="AE1083" s="5">
        <v>0</v>
      </c>
      <c r="AF1083" s="5">
        <v>0</v>
      </c>
      <c r="AG1083" s="5">
        <v>0</v>
      </c>
      <c r="AH1083" s="5">
        <v>0</v>
      </c>
      <c r="AI1083" s="5">
        <f t="shared" si="1315"/>
        <v>0</v>
      </c>
      <c r="AJ1083" s="5">
        <v>0</v>
      </c>
      <c r="AK1083" s="5">
        <v>0</v>
      </c>
      <c r="AL1083" s="5">
        <v>0</v>
      </c>
      <c r="AM1083" s="5">
        <v>0</v>
      </c>
      <c r="AN1083" s="47">
        <f t="shared" si="1321"/>
        <v>0</v>
      </c>
      <c r="AO1083" s="5">
        <v>0</v>
      </c>
      <c r="AP1083" s="5">
        <v>0</v>
      </c>
      <c r="AQ1083" s="5">
        <v>0</v>
      </c>
      <c r="AR1083" s="47">
        <v>0</v>
      </c>
      <c r="AS1083" s="5">
        <f t="shared" si="1316"/>
        <v>0</v>
      </c>
      <c r="AT1083" s="5">
        <v>0</v>
      </c>
      <c r="AU1083" s="5">
        <v>0</v>
      </c>
      <c r="AV1083" s="5">
        <v>0</v>
      </c>
      <c r="AW1083" s="5">
        <v>0</v>
      </c>
      <c r="AX1083" s="47">
        <f t="shared" si="1322"/>
        <v>0</v>
      </c>
      <c r="AY1083" s="5">
        <v>0</v>
      </c>
      <c r="AZ1083" s="5">
        <v>0</v>
      </c>
      <c r="BA1083" s="5">
        <v>0</v>
      </c>
      <c r="BB1083" s="5">
        <v>0</v>
      </c>
      <c r="BC1083" s="5">
        <f t="shared" si="1317"/>
        <v>0</v>
      </c>
      <c r="BD1083" s="5">
        <v>0</v>
      </c>
      <c r="BE1083" s="5">
        <v>0</v>
      </c>
      <c r="BF1083" s="5">
        <v>0</v>
      </c>
      <c r="BG1083" s="47">
        <v>0</v>
      </c>
      <c r="BH1083" s="47">
        <f t="shared" si="1323"/>
        <v>0</v>
      </c>
      <c r="BI1083" s="5">
        <v>0</v>
      </c>
      <c r="BJ1083" s="5">
        <v>0</v>
      </c>
      <c r="BK1083" s="5">
        <v>0</v>
      </c>
      <c r="BL1083" s="47">
        <v>0</v>
      </c>
      <c r="BM1083" s="5">
        <f t="shared" si="1318"/>
        <v>0</v>
      </c>
      <c r="BN1083" s="5">
        <v>0</v>
      </c>
      <c r="BO1083" s="5">
        <v>0</v>
      </c>
      <c r="BP1083" s="5">
        <v>0</v>
      </c>
      <c r="BQ1083" s="5">
        <v>0</v>
      </c>
      <c r="BR1083" s="47">
        <f t="shared" si="1324"/>
        <v>0</v>
      </c>
      <c r="BS1083" s="5">
        <v>0</v>
      </c>
      <c r="BT1083" s="5">
        <v>0</v>
      </c>
      <c r="BU1083" s="5">
        <v>0</v>
      </c>
      <c r="BV1083" s="47">
        <v>0</v>
      </c>
      <c r="BW1083" s="47">
        <f t="shared" si="1325"/>
        <v>0</v>
      </c>
      <c r="BX1083" s="3" t="s">
        <v>77</v>
      </c>
      <c r="BY1083" s="3" t="s">
        <v>77</v>
      </c>
      <c r="BZ1083" s="3" t="s">
        <v>77</v>
      </c>
      <c r="CA1083" s="3" t="s">
        <v>77</v>
      </c>
      <c r="CB1083" s="3" t="s">
        <v>77</v>
      </c>
      <c r="CC1083" s="47">
        <f t="shared" si="1326"/>
        <v>0</v>
      </c>
      <c r="CD1083" s="47">
        <f t="shared" si="1327"/>
        <v>0</v>
      </c>
      <c r="CE1083" s="47">
        <f t="shared" si="1328"/>
        <v>0</v>
      </c>
      <c r="CF1083" s="47">
        <f t="shared" si="1329"/>
        <v>0</v>
      </c>
      <c r="CG1083" s="47">
        <f t="shared" si="1330"/>
        <v>0</v>
      </c>
      <c r="CH1083" s="52">
        <f t="shared" si="1331"/>
        <v>0</v>
      </c>
      <c r="CI1083" s="52">
        <f t="shared" si="1332"/>
        <v>0</v>
      </c>
      <c r="CJ1083" s="52">
        <f t="shared" si="1333"/>
        <v>0</v>
      </c>
      <c r="CK1083" s="52">
        <f t="shared" si="1334"/>
        <v>0</v>
      </c>
      <c r="CL1083" s="52">
        <f t="shared" si="1335"/>
        <v>0</v>
      </c>
      <c r="CM1083" s="129" t="s">
        <v>2896</v>
      </c>
    </row>
    <row r="1084" spans="1:91" s="10" customFormat="1" ht="31.5" x14ac:dyDescent="0.25">
      <c r="A1084" s="44" t="s">
        <v>715</v>
      </c>
      <c r="B1084" s="49" t="s">
        <v>1125</v>
      </c>
      <c r="C1084" s="95" t="s">
        <v>1333</v>
      </c>
      <c r="D1084" s="51" t="s">
        <v>175</v>
      </c>
      <c r="E1084" s="43">
        <v>2020</v>
      </c>
      <c r="F1084" s="43">
        <v>2020</v>
      </c>
      <c r="G1084" s="43">
        <v>2020</v>
      </c>
      <c r="H1084" s="47" t="s">
        <v>77</v>
      </c>
      <c r="I1084" s="47" t="s">
        <v>77</v>
      </c>
      <c r="J1084" s="47" t="s">
        <v>77</v>
      </c>
      <c r="K1084" s="47" t="s">
        <v>77</v>
      </c>
      <c r="L1084" s="47" t="s">
        <v>77</v>
      </c>
      <c r="M1084" s="47" t="s">
        <v>77</v>
      </c>
      <c r="N1084" s="47" t="s">
        <v>77</v>
      </c>
      <c r="O1084" s="47">
        <v>0</v>
      </c>
      <c r="P1084" s="47">
        <v>0.1716</v>
      </c>
      <c r="Q1084" s="80">
        <f t="shared" si="1336"/>
        <v>0.1716</v>
      </c>
      <c r="R1084" s="81">
        <f t="shared" si="1337"/>
        <v>0.1716</v>
      </c>
      <c r="S1084" s="47">
        <f t="shared" si="1314"/>
        <v>0.1716</v>
      </c>
      <c r="T1084" s="47">
        <f t="shared" si="1338"/>
        <v>0.1716</v>
      </c>
      <c r="U1084" s="5">
        <v>0.1716</v>
      </c>
      <c r="V1084" s="5">
        <v>0</v>
      </c>
      <c r="W1084" s="5">
        <v>0</v>
      </c>
      <c r="X1084" s="5">
        <v>0.14299999999999999</v>
      </c>
      <c r="Y1084" s="5">
        <f t="shared" si="1319"/>
        <v>2.8600000000000014E-2</v>
      </c>
      <c r="Z1084" s="5">
        <v>0.1716</v>
      </c>
      <c r="AA1084" s="5">
        <v>0</v>
      </c>
      <c r="AB1084" s="5">
        <v>0</v>
      </c>
      <c r="AC1084" s="5">
        <v>0.14299999999999999</v>
      </c>
      <c r="AD1084" s="47">
        <f t="shared" si="1320"/>
        <v>2.8600000000000014E-2</v>
      </c>
      <c r="AE1084" s="5">
        <v>0</v>
      </c>
      <c r="AF1084" s="5">
        <v>0</v>
      </c>
      <c r="AG1084" s="5">
        <v>0</v>
      </c>
      <c r="AH1084" s="5">
        <v>0</v>
      </c>
      <c r="AI1084" s="5">
        <f t="shared" si="1315"/>
        <v>0</v>
      </c>
      <c r="AJ1084" s="5">
        <v>0</v>
      </c>
      <c r="AK1084" s="5">
        <v>0</v>
      </c>
      <c r="AL1084" s="5">
        <v>0</v>
      </c>
      <c r="AM1084" s="5">
        <v>0</v>
      </c>
      <c r="AN1084" s="47">
        <f t="shared" si="1321"/>
        <v>0</v>
      </c>
      <c r="AO1084" s="5">
        <v>0</v>
      </c>
      <c r="AP1084" s="5">
        <v>0</v>
      </c>
      <c r="AQ1084" s="5">
        <v>0</v>
      </c>
      <c r="AR1084" s="47">
        <v>0</v>
      </c>
      <c r="AS1084" s="5">
        <f t="shared" si="1316"/>
        <v>0</v>
      </c>
      <c r="AT1084" s="5">
        <v>0</v>
      </c>
      <c r="AU1084" s="5">
        <v>0</v>
      </c>
      <c r="AV1084" s="5">
        <v>0</v>
      </c>
      <c r="AW1084" s="5">
        <v>0</v>
      </c>
      <c r="AX1084" s="47">
        <f t="shared" si="1322"/>
        <v>0</v>
      </c>
      <c r="AY1084" s="5">
        <v>0</v>
      </c>
      <c r="AZ1084" s="5">
        <v>0</v>
      </c>
      <c r="BA1084" s="5">
        <v>0</v>
      </c>
      <c r="BB1084" s="5">
        <v>0</v>
      </c>
      <c r="BC1084" s="5">
        <f t="shared" si="1317"/>
        <v>0</v>
      </c>
      <c r="BD1084" s="5">
        <v>0</v>
      </c>
      <c r="BE1084" s="5">
        <v>0</v>
      </c>
      <c r="BF1084" s="5">
        <v>0</v>
      </c>
      <c r="BG1084" s="47">
        <v>0</v>
      </c>
      <c r="BH1084" s="47">
        <f t="shared" si="1323"/>
        <v>0</v>
      </c>
      <c r="BI1084" s="5">
        <v>0</v>
      </c>
      <c r="BJ1084" s="5">
        <v>0</v>
      </c>
      <c r="BK1084" s="5">
        <v>0</v>
      </c>
      <c r="BL1084" s="47">
        <v>0</v>
      </c>
      <c r="BM1084" s="5">
        <f t="shared" si="1318"/>
        <v>0</v>
      </c>
      <c r="BN1084" s="5">
        <v>0</v>
      </c>
      <c r="BO1084" s="5">
        <v>0</v>
      </c>
      <c r="BP1084" s="5">
        <v>0</v>
      </c>
      <c r="BQ1084" s="5">
        <v>0</v>
      </c>
      <c r="BR1084" s="47">
        <f t="shared" si="1324"/>
        <v>0</v>
      </c>
      <c r="BS1084" s="5">
        <v>0</v>
      </c>
      <c r="BT1084" s="5">
        <v>0</v>
      </c>
      <c r="BU1084" s="5">
        <v>0</v>
      </c>
      <c r="BV1084" s="47">
        <v>0</v>
      </c>
      <c r="BW1084" s="47">
        <f t="shared" si="1325"/>
        <v>0</v>
      </c>
      <c r="BX1084" s="3" t="s">
        <v>77</v>
      </c>
      <c r="BY1084" s="3" t="s">
        <v>77</v>
      </c>
      <c r="BZ1084" s="3" t="s">
        <v>77</v>
      </c>
      <c r="CA1084" s="3" t="s">
        <v>77</v>
      </c>
      <c r="CB1084" s="3" t="s">
        <v>77</v>
      </c>
      <c r="CC1084" s="47">
        <f t="shared" si="1326"/>
        <v>0</v>
      </c>
      <c r="CD1084" s="47">
        <f t="shared" si="1327"/>
        <v>0</v>
      </c>
      <c r="CE1084" s="47">
        <f t="shared" si="1328"/>
        <v>0</v>
      </c>
      <c r="CF1084" s="47">
        <f t="shared" si="1329"/>
        <v>0</v>
      </c>
      <c r="CG1084" s="47">
        <f t="shared" si="1330"/>
        <v>0</v>
      </c>
      <c r="CH1084" s="52">
        <f t="shared" si="1331"/>
        <v>0</v>
      </c>
      <c r="CI1084" s="52">
        <f t="shared" si="1332"/>
        <v>0</v>
      </c>
      <c r="CJ1084" s="52">
        <f t="shared" si="1333"/>
        <v>0</v>
      </c>
      <c r="CK1084" s="52">
        <f t="shared" si="1334"/>
        <v>0</v>
      </c>
      <c r="CL1084" s="52">
        <f t="shared" si="1335"/>
        <v>0</v>
      </c>
      <c r="CM1084" s="129" t="s">
        <v>2896</v>
      </c>
    </row>
    <row r="1085" spans="1:91" s="10" customFormat="1" ht="47.25" x14ac:dyDescent="0.25">
      <c r="A1085" s="44" t="s">
        <v>715</v>
      </c>
      <c r="B1085" s="49" t="s">
        <v>1126</v>
      </c>
      <c r="C1085" s="95" t="s">
        <v>1401</v>
      </c>
      <c r="D1085" s="51" t="s">
        <v>175</v>
      </c>
      <c r="E1085" s="43">
        <v>2022</v>
      </c>
      <c r="F1085" s="43">
        <v>2022</v>
      </c>
      <c r="G1085" s="43">
        <v>2022</v>
      </c>
      <c r="H1085" s="47" t="s">
        <v>77</v>
      </c>
      <c r="I1085" s="47" t="s">
        <v>77</v>
      </c>
      <c r="J1085" s="47" t="s">
        <v>77</v>
      </c>
      <c r="K1085" s="47" t="s">
        <v>77</v>
      </c>
      <c r="L1085" s="47" t="s">
        <v>77</v>
      </c>
      <c r="M1085" s="47" t="s">
        <v>77</v>
      </c>
      <c r="N1085" s="47" t="s">
        <v>77</v>
      </c>
      <c r="O1085" s="47">
        <v>0</v>
      </c>
      <c r="P1085" s="47">
        <v>0.1252702702702703</v>
      </c>
      <c r="Q1085" s="80">
        <f t="shared" si="1336"/>
        <v>0.12</v>
      </c>
      <c r="R1085" s="81">
        <f t="shared" si="1337"/>
        <v>0.1252702702702703</v>
      </c>
      <c r="S1085" s="47">
        <f t="shared" si="1314"/>
        <v>0.1252702702702703</v>
      </c>
      <c r="T1085" s="47">
        <f t="shared" si="1338"/>
        <v>0.12</v>
      </c>
      <c r="U1085" s="5">
        <v>0</v>
      </c>
      <c r="V1085" s="5">
        <v>0</v>
      </c>
      <c r="W1085" s="5">
        <v>0</v>
      </c>
      <c r="X1085" s="5">
        <v>0</v>
      </c>
      <c r="Y1085" s="5">
        <f t="shared" si="1319"/>
        <v>0</v>
      </c>
      <c r="Z1085" s="5">
        <v>0</v>
      </c>
      <c r="AA1085" s="5">
        <v>0</v>
      </c>
      <c r="AB1085" s="5">
        <v>0</v>
      </c>
      <c r="AC1085" s="5">
        <v>0</v>
      </c>
      <c r="AD1085" s="47">
        <f t="shared" si="1320"/>
        <v>0</v>
      </c>
      <c r="AE1085" s="5">
        <v>0</v>
      </c>
      <c r="AF1085" s="5">
        <v>0</v>
      </c>
      <c r="AG1085" s="5">
        <v>0</v>
      </c>
      <c r="AH1085" s="5">
        <v>0</v>
      </c>
      <c r="AI1085" s="5">
        <f t="shared" si="1315"/>
        <v>0</v>
      </c>
      <c r="AJ1085" s="5">
        <v>0</v>
      </c>
      <c r="AK1085" s="5">
        <v>0</v>
      </c>
      <c r="AL1085" s="5">
        <v>0</v>
      </c>
      <c r="AM1085" s="5">
        <v>0</v>
      </c>
      <c r="AN1085" s="47">
        <f t="shared" si="1321"/>
        <v>0</v>
      </c>
      <c r="AO1085" s="5">
        <v>0.1252702702702703</v>
      </c>
      <c r="AP1085" s="5">
        <v>0</v>
      </c>
      <c r="AQ1085" s="5">
        <v>0</v>
      </c>
      <c r="AR1085" s="5">
        <v>0.10439189189189192</v>
      </c>
      <c r="AS1085" s="5">
        <f t="shared" si="1316"/>
        <v>2.0878378378378373E-2</v>
      </c>
      <c r="AT1085" s="5">
        <v>0.12</v>
      </c>
      <c r="AU1085" s="5">
        <v>0</v>
      </c>
      <c r="AV1085" s="5">
        <v>0</v>
      </c>
      <c r="AW1085" s="5">
        <v>0.1</v>
      </c>
      <c r="AX1085" s="47">
        <f t="shared" si="1322"/>
        <v>1.999999999999999E-2</v>
      </c>
      <c r="AY1085" s="5">
        <v>0</v>
      </c>
      <c r="AZ1085" s="5">
        <v>0</v>
      </c>
      <c r="BA1085" s="5">
        <v>0</v>
      </c>
      <c r="BB1085" s="47">
        <v>0</v>
      </c>
      <c r="BC1085" s="5">
        <f t="shared" si="1317"/>
        <v>0</v>
      </c>
      <c r="BD1085" s="5">
        <v>0</v>
      </c>
      <c r="BE1085" s="5">
        <v>0</v>
      </c>
      <c r="BF1085" s="5">
        <v>0</v>
      </c>
      <c r="BG1085" s="5">
        <v>0</v>
      </c>
      <c r="BH1085" s="47">
        <f t="shared" si="1323"/>
        <v>0</v>
      </c>
      <c r="BI1085" s="5">
        <v>0</v>
      </c>
      <c r="BJ1085" s="5">
        <v>0</v>
      </c>
      <c r="BK1085" s="5">
        <v>0</v>
      </c>
      <c r="BL1085" s="47">
        <v>0</v>
      </c>
      <c r="BM1085" s="5">
        <f t="shared" si="1318"/>
        <v>0</v>
      </c>
      <c r="BN1085" s="5">
        <v>0</v>
      </c>
      <c r="BO1085" s="5">
        <v>0</v>
      </c>
      <c r="BP1085" s="5">
        <v>0</v>
      </c>
      <c r="BQ1085" s="47">
        <v>0</v>
      </c>
      <c r="BR1085" s="47">
        <f t="shared" si="1324"/>
        <v>0</v>
      </c>
      <c r="BS1085" s="5">
        <v>0</v>
      </c>
      <c r="BT1085" s="5">
        <v>0</v>
      </c>
      <c r="BU1085" s="5">
        <v>0</v>
      </c>
      <c r="BV1085" s="47">
        <v>0</v>
      </c>
      <c r="BW1085" s="47">
        <f t="shared" si="1325"/>
        <v>0</v>
      </c>
      <c r="BX1085" s="3" t="s">
        <v>77</v>
      </c>
      <c r="BY1085" s="3" t="s">
        <v>77</v>
      </c>
      <c r="BZ1085" s="3" t="s">
        <v>77</v>
      </c>
      <c r="CA1085" s="3" t="s">
        <v>77</v>
      </c>
      <c r="CB1085" s="3" t="s">
        <v>77</v>
      </c>
      <c r="CC1085" s="47">
        <f t="shared" si="1326"/>
        <v>0.1252702702702703</v>
      </c>
      <c r="CD1085" s="47">
        <f t="shared" si="1327"/>
        <v>0</v>
      </c>
      <c r="CE1085" s="47">
        <f t="shared" si="1328"/>
        <v>0</v>
      </c>
      <c r="CF1085" s="47">
        <f t="shared" si="1329"/>
        <v>0.10439189189189192</v>
      </c>
      <c r="CG1085" s="47">
        <f t="shared" si="1330"/>
        <v>2.0878378378378373E-2</v>
      </c>
      <c r="CH1085" s="52">
        <f t="shared" si="1331"/>
        <v>0.12</v>
      </c>
      <c r="CI1085" s="52">
        <f t="shared" si="1332"/>
        <v>0</v>
      </c>
      <c r="CJ1085" s="52">
        <f t="shared" si="1333"/>
        <v>0</v>
      </c>
      <c r="CK1085" s="52">
        <f t="shared" si="1334"/>
        <v>0.1</v>
      </c>
      <c r="CL1085" s="52">
        <f t="shared" si="1335"/>
        <v>1.999999999999999E-2</v>
      </c>
      <c r="CM1085" s="129" t="s">
        <v>2828</v>
      </c>
    </row>
    <row r="1086" spans="1:91" s="9" customFormat="1" ht="47.25" x14ac:dyDescent="0.25">
      <c r="A1086" s="44" t="s">
        <v>715</v>
      </c>
      <c r="B1086" s="49" t="s">
        <v>1127</v>
      </c>
      <c r="C1086" s="95" t="s">
        <v>1402</v>
      </c>
      <c r="D1086" s="51" t="s">
        <v>175</v>
      </c>
      <c r="E1086" s="43">
        <v>2022</v>
      </c>
      <c r="F1086" s="43">
        <v>2022</v>
      </c>
      <c r="G1086" s="43">
        <v>2022</v>
      </c>
      <c r="H1086" s="47" t="s">
        <v>77</v>
      </c>
      <c r="I1086" s="47" t="s">
        <v>77</v>
      </c>
      <c r="J1086" s="47" t="s">
        <v>77</v>
      </c>
      <c r="K1086" s="47" t="s">
        <v>77</v>
      </c>
      <c r="L1086" s="47" t="s">
        <v>77</v>
      </c>
      <c r="M1086" s="47" t="s">
        <v>77</v>
      </c>
      <c r="N1086" s="47" t="s">
        <v>77</v>
      </c>
      <c r="O1086" s="47">
        <v>0</v>
      </c>
      <c r="P1086" s="47">
        <v>0.12359999999999999</v>
      </c>
      <c r="Q1086" s="80">
        <f t="shared" si="1336"/>
        <v>0.12260327999999998</v>
      </c>
      <c r="R1086" s="81">
        <f t="shared" si="1337"/>
        <v>0.12359999999999999</v>
      </c>
      <c r="S1086" s="47">
        <f t="shared" si="1314"/>
        <v>0.12359999999999999</v>
      </c>
      <c r="T1086" s="47">
        <f t="shared" si="1338"/>
        <v>0.12260327999999998</v>
      </c>
      <c r="U1086" s="5">
        <v>0</v>
      </c>
      <c r="V1086" s="5">
        <v>0</v>
      </c>
      <c r="W1086" s="5">
        <v>0</v>
      </c>
      <c r="X1086" s="5">
        <v>0</v>
      </c>
      <c r="Y1086" s="5">
        <f t="shared" si="1319"/>
        <v>0</v>
      </c>
      <c r="Z1086" s="5">
        <v>0</v>
      </c>
      <c r="AA1086" s="5">
        <v>0</v>
      </c>
      <c r="AB1086" s="5">
        <v>0</v>
      </c>
      <c r="AC1086" s="5">
        <v>0</v>
      </c>
      <c r="AD1086" s="47">
        <f t="shared" si="1320"/>
        <v>0</v>
      </c>
      <c r="AE1086" s="5">
        <v>0</v>
      </c>
      <c r="AF1086" s="5">
        <v>0</v>
      </c>
      <c r="AG1086" s="5">
        <v>0</v>
      </c>
      <c r="AH1086" s="5">
        <v>0</v>
      </c>
      <c r="AI1086" s="5">
        <f t="shared" si="1315"/>
        <v>0</v>
      </c>
      <c r="AJ1086" s="5">
        <v>0</v>
      </c>
      <c r="AK1086" s="5">
        <v>0</v>
      </c>
      <c r="AL1086" s="5">
        <v>0</v>
      </c>
      <c r="AM1086" s="5">
        <v>0</v>
      </c>
      <c r="AN1086" s="47">
        <f t="shared" si="1321"/>
        <v>0</v>
      </c>
      <c r="AO1086" s="5">
        <v>0.12359999999999999</v>
      </c>
      <c r="AP1086" s="5">
        <v>0</v>
      </c>
      <c r="AQ1086" s="5">
        <v>0</v>
      </c>
      <c r="AR1086" s="5">
        <v>0.10299999999999999</v>
      </c>
      <c r="AS1086" s="5">
        <f t="shared" si="1316"/>
        <v>2.0599999999999993E-2</v>
      </c>
      <c r="AT1086" s="5">
        <v>0.12260327999999998</v>
      </c>
      <c r="AU1086" s="5">
        <v>0</v>
      </c>
      <c r="AV1086" s="5">
        <v>0</v>
      </c>
      <c r="AW1086" s="5">
        <v>0.10216939999999999</v>
      </c>
      <c r="AX1086" s="47">
        <f t="shared" si="1322"/>
        <v>2.0433879999999988E-2</v>
      </c>
      <c r="AY1086" s="5">
        <v>0</v>
      </c>
      <c r="AZ1086" s="5">
        <v>0</v>
      </c>
      <c r="BA1086" s="5">
        <v>0</v>
      </c>
      <c r="BB1086" s="47">
        <v>0</v>
      </c>
      <c r="BC1086" s="5">
        <f t="shared" si="1317"/>
        <v>0</v>
      </c>
      <c r="BD1086" s="5">
        <v>0</v>
      </c>
      <c r="BE1086" s="5">
        <v>0</v>
      </c>
      <c r="BF1086" s="5">
        <v>0</v>
      </c>
      <c r="BG1086" s="5">
        <v>0</v>
      </c>
      <c r="BH1086" s="47">
        <f t="shared" si="1323"/>
        <v>0</v>
      </c>
      <c r="BI1086" s="5">
        <v>0</v>
      </c>
      <c r="BJ1086" s="5">
        <v>0</v>
      </c>
      <c r="BK1086" s="5">
        <v>0</v>
      </c>
      <c r="BL1086" s="47">
        <v>0</v>
      </c>
      <c r="BM1086" s="5">
        <f t="shared" si="1318"/>
        <v>0</v>
      </c>
      <c r="BN1086" s="5">
        <v>0</v>
      </c>
      <c r="BO1086" s="5">
        <v>0</v>
      </c>
      <c r="BP1086" s="5">
        <v>0</v>
      </c>
      <c r="BQ1086" s="47">
        <v>0</v>
      </c>
      <c r="BR1086" s="47">
        <f t="shared" si="1324"/>
        <v>0</v>
      </c>
      <c r="BS1086" s="5">
        <v>0</v>
      </c>
      <c r="BT1086" s="5">
        <v>0</v>
      </c>
      <c r="BU1086" s="5">
        <v>0</v>
      </c>
      <c r="BV1086" s="47">
        <v>0</v>
      </c>
      <c r="BW1086" s="47">
        <f t="shared" si="1325"/>
        <v>0</v>
      </c>
      <c r="BX1086" s="3" t="s">
        <v>77</v>
      </c>
      <c r="BY1086" s="3" t="s">
        <v>77</v>
      </c>
      <c r="BZ1086" s="3" t="s">
        <v>77</v>
      </c>
      <c r="CA1086" s="3" t="s">
        <v>77</v>
      </c>
      <c r="CB1086" s="3" t="s">
        <v>77</v>
      </c>
      <c r="CC1086" s="47">
        <f t="shared" si="1326"/>
        <v>0.12359999999999999</v>
      </c>
      <c r="CD1086" s="47">
        <f t="shared" si="1327"/>
        <v>0</v>
      </c>
      <c r="CE1086" s="47">
        <f t="shared" si="1328"/>
        <v>0</v>
      </c>
      <c r="CF1086" s="47">
        <f t="shared" si="1329"/>
        <v>0.10299999999999999</v>
      </c>
      <c r="CG1086" s="47">
        <f t="shared" si="1330"/>
        <v>2.0599999999999993E-2</v>
      </c>
      <c r="CH1086" s="52">
        <f t="shared" si="1331"/>
        <v>0.12260327999999998</v>
      </c>
      <c r="CI1086" s="52">
        <f t="shared" si="1332"/>
        <v>0</v>
      </c>
      <c r="CJ1086" s="52">
        <f t="shared" si="1333"/>
        <v>0</v>
      </c>
      <c r="CK1086" s="52">
        <f t="shared" si="1334"/>
        <v>0.10216939999999999</v>
      </c>
      <c r="CL1086" s="52">
        <f t="shared" si="1335"/>
        <v>2.0433879999999988E-2</v>
      </c>
      <c r="CM1086" s="129" t="s">
        <v>2828</v>
      </c>
    </row>
    <row r="1087" spans="1:91" s="9" customFormat="1" ht="47.25" x14ac:dyDescent="0.25">
      <c r="A1087" s="44" t="s">
        <v>715</v>
      </c>
      <c r="B1087" s="49" t="s">
        <v>1128</v>
      </c>
      <c r="C1087" s="95" t="s">
        <v>1403</v>
      </c>
      <c r="D1087" s="51" t="s">
        <v>175</v>
      </c>
      <c r="E1087" s="43">
        <v>2022</v>
      </c>
      <c r="F1087" s="43">
        <v>2022</v>
      </c>
      <c r="G1087" s="43">
        <v>2022</v>
      </c>
      <c r="H1087" s="47" t="s">
        <v>77</v>
      </c>
      <c r="I1087" s="47" t="s">
        <v>77</v>
      </c>
      <c r="J1087" s="47" t="s">
        <v>77</v>
      </c>
      <c r="K1087" s="47" t="s">
        <v>77</v>
      </c>
      <c r="L1087" s="47" t="s">
        <v>77</v>
      </c>
      <c r="M1087" s="47" t="s">
        <v>77</v>
      </c>
      <c r="N1087" s="47" t="s">
        <v>77</v>
      </c>
      <c r="O1087" s="47">
        <v>0</v>
      </c>
      <c r="P1087" s="47">
        <v>0.12359999999999999</v>
      </c>
      <c r="Q1087" s="80">
        <f t="shared" si="1336"/>
        <v>0.12239999999999999</v>
      </c>
      <c r="R1087" s="81">
        <f t="shared" si="1337"/>
        <v>0.12359999999999999</v>
      </c>
      <c r="S1087" s="47">
        <f t="shared" si="1314"/>
        <v>0.12359999999999999</v>
      </c>
      <c r="T1087" s="47">
        <f t="shared" si="1338"/>
        <v>0.12239999999999999</v>
      </c>
      <c r="U1087" s="5">
        <v>0</v>
      </c>
      <c r="V1087" s="5">
        <v>0</v>
      </c>
      <c r="W1087" s="5">
        <v>0</v>
      </c>
      <c r="X1087" s="5">
        <v>0</v>
      </c>
      <c r="Y1087" s="5">
        <f t="shared" si="1319"/>
        <v>0</v>
      </c>
      <c r="Z1087" s="5">
        <v>0</v>
      </c>
      <c r="AA1087" s="5">
        <v>0</v>
      </c>
      <c r="AB1087" s="5">
        <v>0</v>
      </c>
      <c r="AC1087" s="5">
        <v>0</v>
      </c>
      <c r="AD1087" s="47">
        <f t="shared" si="1320"/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f t="shared" si="1315"/>
        <v>0</v>
      </c>
      <c r="AJ1087" s="5">
        <v>0</v>
      </c>
      <c r="AK1087" s="5">
        <v>0</v>
      </c>
      <c r="AL1087" s="5">
        <v>0</v>
      </c>
      <c r="AM1087" s="5">
        <v>0</v>
      </c>
      <c r="AN1087" s="47">
        <f t="shared" si="1321"/>
        <v>0</v>
      </c>
      <c r="AO1087" s="5">
        <v>0.12359999999999999</v>
      </c>
      <c r="AP1087" s="5">
        <v>0</v>
      </c>
      <c r="AQ1087" s="5">
        <v>0</v>
      </c>
      <c r="AR1087" s="5">
        <v>0.10299999999999999</v>
      </c>
      <c r="AS1087" s="5">
        <f t="shared" si="1316"/>
        <v>2.0599999999999993E-2</v>
      </c>
      <c r="AT1087" s="5">
        <v>0.12239999999999999</v>
      </c>
      <c r="AU1087" s="5">
        <v>0</v>
      </c>
      <c r="AV1087" s="5">
        <v>0</v>
      </c>
      <c r="AW1087" s="5">
        <v>0.10199999999999999</v>
      </c>
      <c r="AX1087" s="47">
        <f t="shared" si="1322"/>
        <v>2.0400000000000001E-2</v>
      </c>
      <c r="AY1087" s="5">
        <v>0</v>
      </c>
      <c r="AZ1087" s="5">
        <v>0</v>
      </c>
      <c r="BA1087" s="5">
        <v>0</v>
      </c>
      <c r="BB1087" s="47">
        <v>0</v>
      </c>
      <c r="BC1087" s="5">
        <f t="shared" si="1317"/>
        <v>0</v>
      </c>
      <c r="BD1087" s="5">
        <v>0</v>
      </c>
      <c r="BE1087" s="5">
        <v>0</v>
      </c>
      <c r="BF1087" s="5">
        <v>0</v>
      </c>
      <c r="BG1087" s="5">
        <v>0</v>
      </c>
      <c r="BH1087" s="47">
        <f t="shared" si="1323"/>
        <v>0</v>
      </c>
      <c r="BI1087" s="5">
        <v>0</v>
      </c>
      <c r="BJ1087" s="5">
        <v>0</v>
      </c>
      <c r="BK1087" s="5">
        <v>0</v>
      </c>
      <c r="BL1087" s="47">
        <v>0</v>
      </c>
      <c r="BM1087" s="5">
        <f t="shared" si="1318"/>
        <v>0</v>
      </c>
      <c r="BN1087" s="5">
        <v>0</v>
      </c>
      <c r="BO1087" s="5">
        <v>0</v>
      </c>
      <c r="BP1087" s="5">
        <v>0</v>
      </c>
      <c r="BQ1087" s="47">
        <v>0</v>
      </c>
      <c r="BR1087" s="47">
        <f t="shared" si="1324"/>
        <v>0</v>
      </c>
      <c r="BS1087" s="5">
        <v>0</v>
      </c>
      <c r="BT1087" s="5">
        <v>0</v>
      </c>
      <c r="BU1087" s="5">
        <v>0</v>
      </c>
      <c r="BV1087" s="47">
        <v>0</v>
      </c>
      <c r="BW1087" s="47">
        <f t="shared" si="1325"/>
        <v>0</v>
      </c>
      <c r="BX1087" s="3" t="s">
        <v>77</v>
      </c>
      <c r="BY1087" s="3" t="s">
        <v>77</v>
      </c>
      <c r="BZ1087" s="3" t="s">
        <v>77</v>
      </c>
      <c r="CA1087" s="3" t="s">
        <v>77</v>
      </c>
      <c r="CB1087" s="3" t="s">
        <v>77</v>
      </c>
      <c r="CC1087" s="47">
        <f t="shared" si="1326"/>
        <v>0.12359999999999999</v>
      </c>
      <c r="CD1087" s="47">
        <f t="shared" si="1327"/>
        <v>0</v>
      </c>
      <c r="CE1087" s="47">
        <f t="shared" si="1328"/>
        <v>0</v>
      </c>
      <c r="CF1087" s="47">
        <f t="shared" si="1329"/>
        <v>0.10299999999999999</v>
      </c>
      <c r="CG1087" s="47">
        <f t="shared" si="1330"/>
        <v>2.0599999999999993E-2</v>
      </c>
      <c r="CH1087" s="52">
        <f t="shared" si="1331"/>
        <v>0.12239999999999999</v>
      </c>
      <c r="CI1087" s="52">
        <f t="shared" si="1332"/>
        <v>0</v>
      </c>
      <c r="CJ1087" s="52">
        <f t="shared" si="1333"/>
        <v>0</v>
      </c>
      <c r="CK1087" s="52">
        <f t="shared" si="1334"/>
        <v>0.10199999999999999</v>
      </c>
      <c r="CL1087" s="52">
        <f t="shared" si="1335"/>
        <v>2.0400000000000001E-2</v>
      </c>
      <c r="CM1087" s="129" t="s">
        <v>2828</v>
      </c>
    </row>
    <row r="1088" spans="1:91" s="9" customFormat="1" ht="47.25" x14ac:dyDescent="0.25">
      <c r="A1088" s="44" t="s">
        <v>715</v>
      </c>
      <c r="B1088" s="49" t="s">
        <v>1129</v>
      </c>
      <c r="C1088" s="95" t="s">
        <v>1404</v>
      </c>
      <c r="D1088" s="51" t="s">
        <v>175</v>
      </c>
      <c r="E1088" s="43">
        <v>2022</v>
      </c>
      <c r="F1088" s="43">
        <v>2022</v>
      </c>
      <c r="G1088" s="43">
        <v>2022</v>
      </c>
      <c r="H1088" s="47" t="s">
        <v>77</v>
      </c>
      <c r="I1088" s="47" t="s">
        <v>77</v>
      </c>
      <c r="J1088" s="47" t="s">
        <v>77</v>
      </c>
      <c r="K1088" s="47" t="s">
        <v>77</v>
      </c>
      <c r="L1088" s="47" t="s">
        <v>77</v>
      </c>
      <c r="M1088" s="47" t="s">
        <v>77</v>
      </c>
      <c r="N1088" s="47" t="s">
        <v>77</v>
      </c>
      <c r="O1088" s="47">
        <v>0</v>
      </c>
      <c r="P1088" s="47">
        <v>8.0270270270270269E-2</v>
      </c>
      <c r="Q1088" s="80">
        <f t="shared" si="1336"/>
        <v>7.8E-2</v>
      </c>
      <c r="R1088" s="81">
        <f t="shared" si="1337"/>
        <v>8.0270270270270269E-2</v>
      </c>
      <c r="S1088" s="47">
        <f t="shared" si="1314"/>
        <v>8.0270270270270269E-2</v>
      </c>
      <c r="T1088" s="47">
        <f t="shared" si="1338"/>
        <v>7.8E-2</v>
      </c>
      <c r="U1088" s="5">
        <v>0</v>
      </c>
      <c r="V1088" s="5">
        <v>0</v>
      </c>
      <c r="W1088" s="5">
        <v>0</v>
      </c>
      <c r="X1088" s="5">
        <v>0</v>
      </c>
      <c r="Y1088" s="5">
        <f t="shared" si="1319"/>
        <v>0</v>
      </c>
      <c r="Z1088" s="5">
        <v>0</v>
      </c>
      <c r="AA1088" s="5">
        <v>0</v>
      </c>
      <c r="AB1088" s="5">
        <v>0</v>
      </c>
      <c r="AC1088" s="5">
        <v>0</v>
      </c>
      <c r="AD1088" s="47">
        <f t="shared" si="1320"/>
        <v>0</v>
      </c>
      <c r="AE1088" s="5">
        <v>0</v>
      </c>
      <c r="AF1088" s="5">
        <v>0</v>
      </c>
      <c r="AG1088" s="5">
        <v>0</v>
      </c>
      <c r="AH1088" s="5">
        <v>0</v>
      </c>
      <c r="AI1088" s="5">
        <f t="shared" si="1315"/>
        <v>0</v>
      </c>
      <c r="AJ1088" s="5">
        <v>0</v>
      </c>
      <c r="AK1088" s="5">
        <v>0</v>
      </c>
      <c r="AL1088" s="5">
        <v>0</v>
      </c>
      <c r="AM1088" s="5">
        <v>0</v>
      </c>
      <c r="AN1088" s="47">
        <f t="shared" si="1321"/>
        <v>0</v>
      </c>
      <c r="AO1088" s="5">
        <v>8.0270270270270269E-2</v>
      </c>
      <c r="AP1088" s="5">
        <v>0</v>
      </c>
      <c r="AQ1088" s="5">
        <v>0</v>
      </c>
      <c r="AR1088" s="5">
        <v>6.6891891891891903E-2</v>
      </c>
      <c r="AS1088" s="5">
        <f t="shared" si="1316"/>
        <v>1.3378378378378367E-2</v>
      </c>
      <c r="AT1088" s="5">
        <v>7.8E-2</v>
      </c>
      <c r="AU1088" s="5">
        <v>0</v>
      </c>
      <c r="AV1088" s="5">
        <v>0</v>
      </c>
      <c r="AW1088" s="5">
        <v>6.5000000000000002E-2</v>
      </c>
      <c r="AX1088" s="47">
        <f t="shared" si="1322"/>
        <v>1.2999999999999998E-2</v>
      </c>
      <c r="AY1088" s="5">
        <v>0</v>
      </c>
      <c r="AZ1088" s="5">
        <v>0</v>
      </c>
      <c r="BA1088" s="5">
        <v>0</v>
      </c>
      <c r="BB1088" s="47">
        <v>0</v>
      </c>
      <c r="BC1088" s="5">
        <f t="shared" si="1317"/>
        <v>0</v>
      </c>
      <c r="BD1088" s="5">
        <v>0</v>
      </c>
      <c r="BE1088" s="5">
        <v>0</v>
      </c>
      <c r="BF1088" s="5">
        <v>0</v>
      </c>
      <c r="BG1088" s="5">
        <v>0</v>
      </c>
      <c r="BH1088" s="47">
        <f t="shared" si="1323"/>
        <v>0</v>
      </c>
      <c r="BI1088" s="5">
        <v>0</v>
      </c>
      <c r="BJ1088" s="5">
        <v>0</v>
      </c>
      <c r="BK1088" s="5">
        <v>0</v>
      </c>
      <c r="BL1088" s="47">
        <v>0</v>
      </c>
      <c r="BM1088" s="5">
        <f t="shared" si="1318"/>
        <v>0</v>
      </c>
      <c r="BN1088" s="5">
        <v>0</v>
      </c>
      <c r="BO1088" s="5">
        <v>0</v>
      </c>
      <c r="BP1088" s="5">
        <v>0</v>
      </c>
      <c r="BQ1088" s="47">
        <v>0</v>
      </c>
      <c r="BR1088" s="47">
        <f t="shared" si="1324"/>
        <v>0</v>
      </c>
      <c r="BS1088" s="5">
        <v>0</v>
      </c>
      <c r="BT1088" s="5">
        <v>0</v>
      </c>
      <c r="BU1088" s="5">
        <v>0</v>
      </c>
      <c r="BV1088" s="47">
        <v>0</v>
      </c>
      <c r="BW1088" s="47">
        <f t="shared" si="1325"/>
        <v>0</v>
      </c>
      <c r="BX1088" s="3" t="s">
        <v>77</v>
      </c>
      <c r="BY1088" s="3" t="s">
        <v>77</v>
      </c>
      <c r="BZ1088" s="3" t="s">
        <v>77</v>
      </c>
      <c r="CA1088" s="3" t="s">
        <v>77</v>
      </c>
      <c r="CB1088" s="3" t="s">
        <v>77</v>
      </c>
      <c r="CC1088" s="47">
        <f t="shared" si="1326"/>
        <v>8.0270270270270269E-2</v>
      </c>
      <c r="CD1088" s="47">
        <f t="shared" si="1327"/>
        <v>0</v>
      </c>
      <c r="CE1088" s="47">
        <f t="shared" si="1328"/>
        <v>0</v>
      </c>
      <c r="CF1088" s="47">
        <f t="shared" si="1329"/>
        <v>6.6891891891891903E-2</v>
      </c>
      <c r="CG1088" s="47">
        <f t="shared" si="1330"/>
        <v>1.3378378378378367E-2</v>
      </c>
      <c r="CH1088" s="52">
        <f t="shared" si="1331"/>
        <v>7.8E-2</v>
      </c>
      <c r="CI1088" s="52">
        <f t="shared" si="1332"/>
        <v>0</v>
      </c>
      <c r="CJ1088" s="52">
        <f t="shared" si="1333"/>
        <v>0</v>
      </c>
      <c r="CK1088" s="52">
        <f t="shared" si="1334"/>
        <v>6.5000000000000002E-2</v>
      </c>
      <c r="CL1088" s="52">
        <f t="shared" si="1335"/>
        <v>1.2999999999999998E-2</v>
      </c>
      <c r="CM1088" s="129" t="s">
        <v>2828</v>
      </c>
    </row>
    <row r="1089" spans="1:91" s="9" customFormat="1" ht="47.25" x14ac:dyDescent="0.25">
      <c r="A1089" s="44" t="s">
        <v>715</v>
      </c>
      <c r="B1089" s="49" t="s">
        <v>1130</v>
      </c>
      <c r="C1089" s="95" t="s">
        <v>1405</v>
      </c>
      <c r="D1089" s="51" t="s">
        <v>175</v>
      </c>
      <c r="E1089" s="43">
        <v>2022</v>
      </c>
      <c r="F1089" s="43">
        <v>2022</v>
      </c>
      <c r="G1089" s="43">
        <v>2022</v>
      </c>
      <c r="H1089" s="47" t="s">
        <v>77</v>
      </c>
      <c r="I1089" s="47" t="s">
        <v>77</v>
      </c>
      <c r="J1089" s="47" t="s">
        <v>77</v>
      </c>
      <c r="K1089" s="47" t="s">
        <v>77</v>
      </c>
      <c r="L1089" s="47" t="s">
        <v>77</v>
      </c>
      <c r="M1089" s="47" t="s">
        <v>77</v>
      </c>
      <c r="N1089" s="47" t="s">
        <v>77</v>
      </c>
      <c r="O1089" s="47">
        <v>0</v>
      </c>
      <c r="P1089" s="47">
        <v>7.9200000000000007E-2</v>
      </c>
      <c r="Q1089" s="80">
        <f t="shared" si="1336"/>
        <v>7.6052639999999991E-2</v>
      </c>
      <c r="R1089" s="81">
        <f t="shared" si="1337"/>
        <v>7.9200000000000007E-2</v>
      </c>
      <c r="S1089" s="47">
        <f t="shared" si="1314"/>
        <v>7.9200000000000007E-2</v>
      </c>
      <c r="T1089" s="47">
        <f t="shared" si="1338"/>
        <v>7.6052639999999991E-2</v>
      </c>
      <c r="U1089" s="5">
        <v>0</v>
      </c>
      <c r="V1089" s="5">
        <v>0</v>
      </c>
      <c r="W1089" s="5">
        <v>0</v>
      </c>
      <c r="X1089" s="5">
        <v>0</v>
      </c>
      <c r="Y1089" s="5">
        <f t="shared" si="1319"/>
        <v>0</v>
      </c>
      <c r="Z1089" s="5">
        <v>0</v>
      </c>
      <c r="AA1089" s="5">
        <v>0</v>
      </c>
      <c r="AB1089" s="5">
        <v>0</v>
      </c>
      <c r="AC1089" s="5">
        <v>0</v>
      </c>
      <c r="AD1089" s="47">
        <f t="shared" si="1320"/>
        <v>0</v>
      </c>
      <c r="AE1089" s="5">
        <v>0</v>
      </c>
      <c r="AF1089" s="5">
        <v>0</v>
      </c>
      <c r="AG1089" s="5">
        <v>0</v>
      </c>
      <c r="AH1089" s="5">
        <v>0</v>
      </c>
      <c r="AI1089" s="5">
        <f t="shared" si="1315"/>
        <v>0</v>
      </c>
      <c r="AJ1089" s="5">
        <v>0</v>
      </c>
      <c r="AK1089" s="5">
        <v>0</v>
      </c>
      <c r="AL1089" s="5">
        <v>0</v>
      </c>
      <c r="AM1089" s="5">
        <v>0</v>
      </c>
      <c r="AN1089" s="47">
        <f t="shared" si="1321"/>
        <v>0</v>
      </c>
      <c r="AO1089" s="5">
        <v>7.9200000000000007E-2</v>
      </c>
      <c r="AP1089" s="5">
        <v>0</v>
      </c>
      <c r="AQ1089" s="5">
        <v>0</v>
      </c>
      <c r="AR1089" s="5">
        <v>6.6000000000000003E-2</v>
      </c>
      <c r="AS1089" s="5">
        <f t="shared" si="1316"/>
        <v>1.3200000000000003E-2</v>
      </c>
      <c r="AT1089" s="5">
        <v>7.6052639999999991E-2</v>
      </c>
      <c r="AU1089" s="5">
        <v>0</v>
      </c>
      <c r="AV1089" s="5">
        <v>0</v>
      </c>
      <c r="AW1089" s="5">
        <v>6.3377200000000009E-2</v>
      </c>
      <c r="AX1089" s="47">
        <f t="shared" si="1322"/>
        <v>1.2675439999999982E-2</v>
      </c>
      <c r="AY1089" s="5">
        <v>0</v>
      </c>
      <c r="AZ1089" s="5">
        <v>0</v>
      </c>
      <c r="BA1089" s="5">
        <v>0</v>
      </c>
      <c r="BB1089" s="47">
        <v>0</v>
      </c>
      <c r="BC1089" s="5">
        <f t="shared" si="1317"/>
        <v>0</v>
      </c>
      <c r="BD1089" s="5">
        <v>0</v>
      </c>
      <c r="BE1089" s="5">
        <v>0</v>
      </c>
      <c r="BF1089" s="5">
        <v>0</v>
      </c>
      <c r="BG1089" s="5">
        <v>0</v>
      </c>
      <c r="BH1089" s="47">
        <f t="shared" si="1323"/>
        <v>0</v>
      </c>
      <c r="BI1089" s="5">
        <v>0</v>
      </c>
      <c r="BJ1089" s="5">
        <v>0</v>
      </c>
      <c r="BK1089" s="5">
        <v>0</v>
      </c>
      <c r="BL1089" s="47">
        <v>0</v>
      </c>
      <c r="BM1089" s="5">
        <f t="shared" si="1318"/>
        <v>0</v>
      </c>
      <c r="BN1089" s="5">
        <v>0</v>
      </c>
      <c r="BO1089" s="5">
        <v>0</v>
      </c>
      <c r="BP1089" s="5">
        <v>0</v>
      </c>
      <c r="BQ1089" s="47">
        <v>0</v>
      </c>
      <c r="BR1089" s="47">
        <f t="shared" si="1324"/>
        <v>0</v>
      </c>
      <c r="BS1089" s="5">
        <v>0</v>
      </c>
      <c r="BT1089" s="5">
        <v>0</v>
      </c>
      <c r="BU1089" s="5">
        <v>0</v>
      </c>
      <c r="BV1089" s="47">
        <v>0</v>
      </c>
      <c r="BW1089" s="47">
        <f t="shared" si="1325"/>
        <v>0</v>
      </c>
      <c r="BX1089" s="3" t="s">
        <v>77</v>
      </c>
      <c r="BY1089" s="3" t="s">
        <v>77</v>
      </c>
      <c r="BZ1089" s="3" t="s">
        <v>77</v>
      </c>
      <c r="CA1089" s="3" t="s">
        <v>77</v>
      </c>
      <c r="CB1089" s="3" t="s">
        <v>77</v>
      </c>
      <c r="CC1089" s="47">
        <f t="shared" si="1326"/>
        <v>7.9200000000000007E-2</v>
      </c>
      <c r="CD1089" s="47">
        <f t="shared" si="1327"/>
        <v>0</v>
      </c>
      <c r="CE1089" s="47">
        <f t="shared" si="1328"/>
        <v>0</v>
      </c>
      <c r="CF1089" s="47">
        <f t="shared" si="1329"/>
        <v>6.6000000000000003E-2</v>
      </c>
      <c r="CG1089" s="47">
        <f t="shared" si="1330"/>
        <v>1.3200000000000003E-2</v>
      </c>
      <c r="CH1089" s="52">
        <f t="shared" si="1331"/>
        <v>7.6052639999999991E-2</v>
      </c>
      <c r="CI1089" s="52">
        <f t="shared" si="1332"/>
        <v>0</v>
      </c>
      <c r="CJ1089" s="52">
        <f t="shared" si="1333"/>
        <v>0</v>
      </c>
      <c r="CK1089" s="52">
        <f t="shared" si="1334"/>
        <v>6.3377200000000009E-2</v>
      </c>
      <c r="CL1089" s="52">
        <f t="shared" si="1335"/>
        <v>1.2675439999999982E-2</v>
      </c>
      <c r="CM1089" s="129" t="s">
        <v>2828</v>
      </c>
    </row>
    <row r="1090" spans="1:91" s="9" customFormat="1" ht="47.25" x14ac:dyDescent="0.25">
      <c r="A1090" s="44" t="s">
        <v>715</v>
      </c>
      <c r="B1090" s="49" t="s">
        <v>1131</v>
      </c>
      <c r="C1090" s="95" t="s">
        <v>1406</v>
      </c>
      <c r="D1090" s="51" t="s">
        <v>175</v>
      </c>
      <c r="E1090" s="43">
        <v>2022</v>
      </c>
      <c r="F1090" s="43">
        <v>2022</v>
      </c>
      <c r="G1090" s="43">
        <v>2022</v>
      </c>
      <c r="H1090" s="47" t="s">
        <v>77</v>
      </c>
      <c r="I1090" s="47" t="s">
        <v>77</v>
      </c>
      <c r="J1090" s="47" t="s">
        <v>77</v>
      </c>
      <c r="K1090" s="47" t="s">
        <v>77</v>
      </c>
      <c r="L1090" s="47" t="s">
        <v>77</v>
      </c>
      <c r="M1090" s="47" t="s">
        <v>77</v>
      </c>
      <c r="N1090" s="47" t="s">
        <v>77</v>
      </c>
      <c r="O1090" s="47">
        <v>0</v>
      </c>
      <c r="P1090" s="47">
        <v>7.9200000000000007E-2</v>
      </c>
      <c r="Q1090" s="80">
        <f t="shared" si="1336"/>
        <v>7.8E-2</v>
      </c>
      <c r="R1090" s="81">
        <f t="shared" si="1337"/>
        <v>7.9200000000000007E-2</v>
      </c>
      <c r="S1090" s="47">
        <f t="shared" si="1314"/>
        <v>7.9200000000000007E-2</v>
      </c>
      <c r="T1090" s="47">
        <f t="shared" si="1338"/>
        <v>7.8E-2</v>
      </c>
      <c r="U1090" s="5">
        <v>0</v>
      </c>
      <c r="V1090" s="5">
        <v>0</v>
      </c>
      <c r="W1090" s="5">
        <v>0</v>
      </c>
      <c r="X1090" s="5">
        <v>0</v>
      </c>
      <c r="Y1090" s="5">
        <f t="shared" si="1319"/>
        <v>0</v>
      </c>
      <c r="Z1090" s="5">
        <v>0</v>
      </c>
      <c r="AA1090" s="5">
        <v>0</v>
      </c>
      <c r="AB1090" s="5">
        <v>0</v>
      </c>
      <c r="AC1090" s="5">
        <v>0</v>
      </c>
      <c r="AD1090" s="47">
        <f t="shared" si="1320"/>
        <v>0</v>
      </c>
      <c r="AE1090" s="5">
        <v>0</v>
      </c>
      <c r="AF1090" s="5">
        <v>0</v>
      </c>
      <c r="AG1090" s="5">
        <v>0</v>
      </c>
      <c r="AH1090" s="5">
        <v>0</v>
      </c>
      <c r="AI1090" s="5">
        <f t="shared" si="1315"/>
        <v>0</v>
      </c>
      <c r="AJ1090" s="5">
        <v>0</v>
      </c>
      <c r="AK1090" s="5">
        <v>0</v>
      </c>
      <c r="AL1090" s="5">
        <v>0</v>
      </c>
      <c r="AM1090" s="5">
        <v>0</v>
      </c>
      <c r="AN1090" s="47">
        <f t="shared" si="1321"/>
        <v>0</v>
      </c>
      <c r="AO1090" s="5">
        <v>7.9200000000000007E-2</v>
      </c>
      <c r="AP1090" s="5">
        <v>0</v>
      </c>
      <c r="AQ1090" s="5">
        <v>0</v>
      </c>
      <c r="AR1090" s="5">
        <v>6.6000000000000003E-2</v>
      </c>
      <c r="AS1090" s="5">
        <f t="shared" si="1316"/>
        <v>1.3200000000000003E-2</v>
      </c>
      <c r="AT1090" s="5">
        <v>7.8E-2</v>
      </c>
      <c r="AU1090" s="5">
        <v>0</v>
      </c>
      <c r="AV1090" s="5">
        <v>0</v>
      </c>
      <c r="AW1090" s="5">
        <v>6.5000000000000002E-2</v>
      </c>
      <c r="AX1090" s="47">
        <f t="shared" si="1322"/>
        <v>1.2999999999999998E-2</v>
      </c>
      <c r="AY1090" s="5">
        <v>0</v>
      </c>
      <c r="AZ1090" s="5">
        <v>0</v>
      </c>
      <c r="BA1090" s="5">
        <v>0</v>
      </c>
      <c r="BB1090" s="47">
        <v>0</v>
      </c>
      <c r="BC1090" s="5">
        <f t="shared" si="1317"/>
        <v>0</v>
      </c>
      <c r="BD1090" s="5">
        <v>0</v>
      </c>
      <c r="BE1090" s="5">
        <v>0</v>
      </c>
      <c r="BF1090" s="5">
        <v>0</v>
      </c>
      <c r="BG1090" s="5">
        <v>0</v>
      </c>
      <c r="BH1090" s="47">
        <f t="shared" si="1323"/>
        <v>0</v>
      </c>
      <c r="BI1090" s="5">
        <v>0</v>
      </c>
      <c r="BJ1090" s="5">
        <v>0</v>
      </c>
      <c r="BK1090" s="5">
        <v>0</v>
      </c>
      <c r="BL1090" s="47">
        <v>0</v>
      </c>
      <c r="BM1090" s="5">
        <f t="shared" si="1318"/>
        <v>0</v>
      </c>
      <c r="BN1090" s="5">
        <v>0</v>
      </c>
      <c r="BO1090" s="5">
        <v>0</v>
      </c>
      <c r="BP1090" s="5">
        <v>0</v>
      </c>
      <c r="BQ1090" s="47">
        <v>0</v>
      </c>
      <c r="BR1090" s="47">
        <f t="shared" si="1324"/>
        <v>0</v>
      </c>
      <c r="BS1090" s="5">
        <v>0</v>
      </c>
      <c r="BT1090" s="5">
        <v>0</v>
      </c>
      <c r="BU1090" s="5">
        <v>0</v>
      </c>
      <c r="BV1090" s="47">
        <v>0</v>
      </c>
      <c r="BW1090" s="47">
        <f t="shared" si="1325"/>
        <v>0</v>
      </c>
      <c r="BX1090" s="3" t="s">
        <v>77</v>
      </c>
      <c r="BY1090" s="3" t="s">
        <v>77</v>
      </c>
      <c r="BZ1090" s="3" t="s">
        <v>77</v>
      </c>
      <c r="CA1090" s="3" t="s">
        <v>77</v>
      </c>
      <c r="CB1090" s="3" t="s">
        <v>77</v>
      </c>
      <c r="CC1090" s="47">
        <f t="shared" si="1326"/>
        <v>7.9200000000000007E-2</v>
      </c>
      <c r="CD1090" s="47">
        <f t="shared" si="1327"/>
        <v>0</v>
      </c>
      <c r="CE1090" s="47">
        <f t="shared" si="1328"/>
        <v>0</v>
      </c>
      <c r="CF1090" s="47">
        <f t="shared" si="1329"/>
        <v>6.6000000000000003E-2</v>
      </c>
      <c r="CG1090" s="47">
        <f t="shared" si="1330"/>
        <v>1.3200000000000003E-2</v>
      </c>
      <c r="CH1090" s="52">
        <f t="shared" si="1331"/>
        <v>7.8E-2</v>
      </c>
      <c r="CI1090" s="52">
        <f t="shared" si="1332"/>
        <v>0</v>
      </c>
      <c r="CJ1090" s="52">
        <f t="shared" si="1333"/>
        <v>0</v>
      </c>
      <c r="CK1090" s="52">
        <f t="shared" si="1334"/>
        <v>6.5000000000000002E-2</v>
      </c>
      <c r="CL1090" s="52">
        <f t="shared" si="1335"/>
        <v>1.2999999999999998E-2</v>
      </c>
      <c r="CM1090" s="129" t="s">
        <v>2828</v>
      </c>
    </row>
    <row r="1091" spans="1:91" s="9" customFormat="1" ht="47.25" x14ac:dyDescent="0.25">
      <c r="A1091" s="44" t="s">
        <v>715</v>
      </c>
      <c r="B1091" s="49" t="s">
        <v>1132</v>
      </c>
      <c r="C1091" s="95" t="s">
        <v>1334</v>
      </c>
      <c r="D1091" s="51" t="s">
        <v>175</v>
      </c>
      <c r="E1091" s="43">
        <v>2020</v>
      </c>
      <c r="F1091" s="43">
        <v>2020</v>
      </c>
      <c r="G1091" s="43">
        <v>2020</v>
      </c>
      <c r="H1091" s="47" t="s">
        <v>77</v>
      </c>
      <c r="I1091" s="47" t="s">
        <v>77</v>
      </c>
      <c r="J1091" s="47" t="s">
        <v>77</v>
      </c>
      <c r="K1091" s="47" t="s">
        <v>77</v>
      </c>
      <c r="L1091" s="47" t="s">
        <v>77</v>
      </c>
      <c r="M1091" s="47" t="s">
        <v>77</v>
      </c>
      <c r="N1091" s="47" t="s">
        <v>77</v>
      </c>
      <c r="O1091" s="47">
        <v>0</v>
      </c>
      <c r="P1091" s="47">
        <v>3.1920000000000002</v>
      </c>
      <c r="Q1091" s="80">
        <f t="shared" si="1336"/>
        <v>3.1920000000000002</v>
      </c>
      <c r="R1091" s="81">
        <f t="shared" si="1337"/>
        <v>3.1920000000000002</v>
      </c>
      <c r="S1091" s="47">
        <f t="shared" si="1314"/>
        <v>3.1920000000000002</v>
      </c>
      <c r="T1091" s="47">
        <f t="shared" si="1338"/>
        <v>3.1920000000000002</v>
      </c>
      <c r="U1091" s="5">
        <v>3.1920000000000002</v>
      </c>
      <c r="V1091" s="5">
        <v>0</v>
      </c>
      <c r="W1091" s="5">
        <v>0</v>
      </c>
      <c r="X1091" s="5">
        <v>2.66</v>
      </c>
      <c r="Y1091" s="5">
        <f t="shared" si="1319"/>
        <v>0.53200000000000003</v>
      </c>
      <c r="Z1091" s="5">
        <v>3.1920000000000002</v>
      </c>
      <c r="AA1091" s="5">
        <v>0</v>
      </c>
      <c r="AB1091" s="5">
        <v>0</v>
      </c>
      <c r="AC1091" s="5">
        <v>2.66</v>
      </c>
      <c r="AD1091" s="47">
        <f t="shared" si="1320"/>
        <v>0.53200000000000003</v>
      </c>
      <c r="AE1091" s="5">
        <v>0</v>
      </c>
      <c r="AF1091" s="5">
        <v>0</v>
      </c>
      <c r="AG1091" s="5">
        <v>0</v>
      </c>
      <c r="AH1091" s="5">
        <v>0</v>
      </c>
      <c r="AI1091" s="5">
        <f t="shared" si="1315"/>
        <v>0</v>
      </c>
      <c r="AJ1091" s="5">
        <v>0</v>
      </c>
      <c r="AK1091" s="5">
        <v>0</v>
      </c>
      <c r="AL1091" s="5">
        <v>0</v>
      </c>
      <c r="AM1091" s="5">
        <v>0</v>
      </c>
      <c r="AN1091" s="47">
        <f t="shared" si="1321"/>
        <v>0</v>
      </c>
      <c r="AO1091" s="5">
        <v>0</v>
      </c>
      <c r="AP1091" s="5">
        <v>0</v>
      </c>
      <c r="AQ1091" s="5">
        <v>0</v>
      </c>
      <c r="AR1091" s="47">
        <v>0</v>
      </c>
      <c r="AS1091" s="5">
        <f t="shared" si="1316"/>
        <v>0</v>
      </c>
      <c r="AT1091" s="5">
        <v>0</v>
      </c>
      <c r="AU1091" s="5">
        <v>0</v>
      </c>
      <c r="AV1091" s="5">
        <v>0</v>
      </c>
      <c r="AW1091" s="5">
        <v>0</v>
      </c>
      <c r="AX1091" s="47">
        <f t="shared" si="1322"/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f t="shared" si="1317"/>
        <v>0</v>
      </c>
      <c r="BD1091" s="5">
        <v>0</v>
      </c>
      <c r="BE1091" s="5">
        <v>0</v>
      </c>
      <c r="BF1091" s="5">
        <v>0</v>
      </c>
      <c r="BG1091" s="47">
        <v>0</v>
      </c>
      <c r="BH1091" s="47">
        <f t="shared" si="1323"/>
        <v>0</v>
      </c>
      <c r="BI1091" s="5">
        <v>0</v>
      </c>
      <c r="BJ1091" s="5">
        <v>0</v>
      </c>
      <c r="BK1091" s="5">
        <v>0</v>
      </c>
      <c r="BL1091" s="47">
        <v>0</v>
      </c>
      <c r="BM1091" s="5">
        <f t="shared" si="1318"/>
        <v>0</v>
      </c>
      <c r="BN1091" s="5">
        <v>0</v>
      </c>
      <c r="BO1091" s="5">
        <v>0</v>
      </c>
      <c r="BP1091" s="5">
        <v>0</v>
      </c>
      <c r="BQ1091" s="5">
        <v>0</v>
      </c>
      <c r="BR1091" s="47">
        <f t="shared" si="1324"/>
        <v>0</v>
      </c>
      <c r="BS1091" s="5">
        <v>0</v>
      </c>
      <c r="BT1091" s="5">
        <v>0</v>
      </c>
      <c r="BU1091" s="5">
        <v>0</v>
      </c>
      <c r="BV1091" s="47">
        <v>0</v>
      </c>
      <c r="BW1091" s="47">
        <f t="shared" si="1325"/>
        <v>0</v>
      </c>
      <c r="BX1091" s="3" t="s">
        <v>77</v>
      </c>
      <c r="BY1091" s="3" t="s">
        <v>77</v>
      </c>
      <c r="BZ1091" s="3" t="s">
        <v>77</v>
      </c>
      <c r="CA1091" s="3" t="s">
        <v>77</v>
      </c>
      <c r="CB1091" s="3" t="s">
        <v>77</v>
      </c>
      <c r="CC1091" s="47">
        <f t="shared" si="1326"/>
        <v>0</v>
      </c>
      <c r="CD1091" s="47">
        <f t="shared" si="1327"/>
        <v>0</v>
      </c>
      <c r="CE1091" s="47">
        <f t="shared" si="1328"/>
        <v>0</v>
      </c>
      <c r="CF1091" s="47">
        <f t="shared" si="1329"/>
        <v>0</v>
      </c>
      <c r="CG1091" s="47">
        <f t="shared" si="1330"/>
        <v>0</v>
      </c>
      <c r="CH1091" s="52">
        <f t="shared" si="1331"/>
        <v>0</v>
      </c>
      <c r="CI1091" s="52">
        <f t="shared" si="1332"/>
        <v>0</v>
      </c>
      <c r="CJ1091" s="52">
        <f t="shared" si="1333"/>
        <v>0</v>
      </c>
      <c r="CK1091" s="52">
        <f t="shared" si="1334"/>
        <v>0</v>
      </c>
      <c r="CL1091" s="52">
        <f t="shared" si="1335"/>
        <v>0</v>
      </c>
      <c r="CM1091" s="129" t="s">
        <v>2896</v>
      </c>
    </row>
    <row r="1092" spans="1:91" s="9" customFormat="1" ht="31.5" x14ac:dyDescent="0.25">
      <c r="A1092" s="44" t="s">
        <v>715</v>
      </c>
      <c r="B1092" s="49" t="s">
        <v>1133</v>
      </c>
      <c r="C1092" s="95" t="s">
        <v>1335</v>
      </c>
      <c r="D1092" s="51" t="s">
        <v>175</v>
      </c>
      <c r="E1092" s="43">
        <v>2020</v>
      </c>
      <c r="F1092" s="43">
        <v>2020</v>
      </c>
      <c r="G1092" s="43">
        <v>2020</v>
      </c>
      <c r="H1092" s="47" t="s">
        <v>77</v>
      </c>
      <c r="I1092" s="47" t="s">
        <v>77</v>
      </c>
      <c r="J1092" s="47" t="s">
        <v>77</v>
      </c>
      <c r="K1092" s="47" t="s">
        <v>77</v>
      </c>
      <c r="L1092" s="47" t="s">
        <v>77</v>
      </c>
      <c r="M1092" s="47" t="s">
        <v>77</v>
      </c>
      <c r="N1092" s="47" t="s">
        <v>77</v>
      </c>
      <c r="O1092" s="47">
        <v>0</v>
      </c>
      <c r="P1092" s="47">
        <v>0.16079999999999997</v>
      </c>
      <c r="Q1092" s="80">
        <f t="shared" si="1336"/>
        <v>0.16079999999999997</v>
      </c>
      <c r="R1092" s="81">
        <f t="shared" si="1337"/>
        <v>0.16079999999999997</v>
      </c>
      <c r="S1092" s="47">
        <f t="shared" si="1314"/>
        <v>0.16079999999999997</v>
      </c>
      <c r="T1092" s="47">
        <f t="shared" si="1338"/>
        <v>0.16079999999999997</v>
      </c>
      <c r="U1092" s="5">
        <v>0.16079999999999997</v>
      </c>
      <c r="V1092" s="5">
        <v>0</v>
      </c>
      <c r="W1092" s="5">
        <v>0</v>
      </c>
      <c r="X1092" s="5">
        <v>0.13400000000000001</v>
      </c>
      <c r="Y1092" s="5">
        <f t="shared" si="1319"/>
        <v>2.6799999999999963E-2</v>
      </c>
      <c r="Z1092" s="5">
        <v>0.16079999999999997</v>
      </c>
      <c r="AA1092" s="5">
        <v>0</v>
      </c>
      <c r="AB1092" s="5">
        <v>0</v>
      </c>
      <c r="AC1092" s="5">
        <v>0.13400000000000001</v>
      </c>
      <c r="AD1092" s="47">
        <f t="shared" si="1320"/>
        <v>2.6799999999999963E-2</v>
      </c>
      <c r="AE1092" s="5">
        <v>0</v>
      </c>
      <c r="AF1092" s="5">
        <v>0</v>
      </c>
      <c r="AG1092" s="5">
        <v>0</v>
      </c>
      <c r="AH1092" s="5">
        <v>0</v>
      </c>
      <c r="AI1092" s="5">
        <f t="shared" si="1315"/>
        <v>0</v>
      </c>
      <c r="AJ1092" s="5">
        <v>0</v>
      </c>
      <c r="AK1092" s="5">
        <v>0</v>
      </c>
      <c r="AL1092" s="5">
        <v>0</v>
      </c>
      <c r="AM1092" s="5">
        <v>0</v>
      </c>
      <c r="AN1092" s="47">
        <f t="shared" si="1321"/>
        <v>0</v>
      </c>
      <c r="AO1092" s="5">
        <v>0</v>
      </c>
      <c r="AP1092" s="5">
        <v>0</v>
      </c>
      <c r="AQ1092" s="5">
        <v>0</v>
      </c>
      <c r="AR1092" s="47">
        <v>0</v>
      </c>
      <c r="AS1092" s="5">
        <f t="shared" si="1316"/>
        <v>0</v>
      </c>
      <c r="AT1092" s="5">
        <v>0</v>
      </c>
      <c r="AU1092" s="5">
        <v>0</v>
      </c>
      <c r="AV1092" s="5">
        <v>0</v>
      </c>
      <c r="AW1092" s="5">
        <v>0</v>
      </c>
      <c r="AX1092" s="47">
        <f t="shared" si="1322"/>
        <v>0</v>
      </c>
      <c r="AY1092" s="5">
        <v>0</v>
      </c>
      <c r="AZ1092" s="5">
        <v>0</v>
      </c>
      <c r="BA1092" s="5">
        <v>0</v>
      </c>
      <c r="BB1092" s="5">
        <v>0</v>
      </c>
      <c r="BC1092" s="5">
        <f t="shared" si="1317"/>
        <v>0</v>
      </c>
      <c r="BD1092" s="5">
        <v>0</v>
      </c>
      <c r="BE1092" s="5">
        <v>0</v>
      </c>
      <c r="BF1092" s="5">
        <v>0</v>
      </c>
      <c r="BG1092" s="47">
        <v>0</v>
      </c>
      <c r="BH1092" s="47">
        <f t="shared" si="1323"/>
        <v>0</v>
      </c>
      <c r="BI1092" s="5">
        <v>0</v>
      </c>
      <c r="BJ1092" s="5">
        <v>0</v>
      </c>
      <c r="BK1092" s="5">
        <v>0</v>
      </c>
      <c r="BL1092" s="47">
        <v>0</v>
      </c>
      <c r="BM1092" s="5">
        <f t="shared" si="1318"/>
        <v>0</v>
      </c>
      <c r="BN1092" s="5">
        <v>0</v>
      </c>
      <c r="BO1092" s="5">
        <v>0</v>
      </c>
      <c r="BP1092" s="5">
        <v>0</v>
      </c>
      <c r="BQ1092" s="5">
        <v>0</v>
      </c>
      <c r="BR1092" s="47">
        <f t="shared" si="1324"/>
        <v>0</v>
      </c>
      <c r="BS1092" s="5">
        <v>0</v>
      </c>
      <c r="BT1092" s="5">
        <v>0</v>
      </c>
      <c r="BU1092" s="5">
        <v>0</v>
      </c>
      <c r="BV1092" s="47">
        <v>0</v>
      </c>
      <c r="BW1092" s="47">
        <f t="shared" si="1325"/>
        <v>0</v>
      </c>
      <c r="BX1092" s="3" t="s">
        <v>77</v>
      </c>
      <c r="BY1092" s="3" t="s">
        <v>77</v>
      </c>
      <c r="BZ1092" s="3" t="s">
        <v>77</v>
      </c>
      <c r="CA1092" s="3" t="s">
        <v>77</v>
      </c>
      <c r="CB1092" s="3" t="s">
        <v>77</v>
      </c>
      <c r="CC1092" s="47">
        <f t="shared" si="1326"/>
        <v>0</v>
      </c>
      <c r="CD1092" s="47">
        <f t="shared" si="1327"/>
        <v>0</v>
      </c>
      <c r="CE1092" s="47">
        <f t="shared" si="1328"/>
        <v>0</v>
      </c>
      <c r="CF1092" s="47">
        <f t="shared" si="1329"/>
        <v>0</v>
      </c>
      <c r="CG1092" s="47">
        <f t="shared" si="1330"/>
        <v>0</v>
      </c>
      <c r="CH1092" s="52">
        <f t="shared" si="1331"/>
        <v>0</v>
      </c>
      <c r="CI1092" s="52">
        <f t="shared" si="1332"/>
        <v>0</v>
      </c>
      <c r="CJ1092" s="52">
        <f t="shared" si="1333"/>
        <v>0</v>
      </c>
      <c r="CK1092" s="52">
        <f t="shared" si="1334"/>
        <v>0</v>
      </c>
      <c r="CL1092" s="52">
        <f t="shared" si="1335"/>
        <v>0</v>
      </c>
      <c r="CM1092" s="129" t="s">
        <v>2896</v>
      </c>
    </row>
    <row r="1093" spans="1:91" s="9" customFormat="1" ht="31.5" x14ac:dyDescent="0.25">
      <c r="A1093" s="44" t="s">
        <v>715</v>
      </c>
      <c r="B1093" s="49" t="s">
        <v>1134</v>
      </c>
      <c r="C1093" s="95" t="s">
        <v>1336</v>
      </c>
      <c r="D1093" s="51" t="s">
        <v>175</v>
      </c>
      <c r="E1093" s="43">
        <v>2020</v>
      </c>
      <c r="F1093" s="43">
        <v>2020</v>
      </c>
      <c r="G1093" s="43">
        <v>2020</v>
      </c>
      <c r="H1093" s="47" t="s">
        <v>77</v>
      </c>
      <c r="I1093" s="47" t="s">
        <v>77</v>
      </c>
      <c r="J1093" s="47" t="s">
        <v>77</v>
      </c>
      <c r="K1093" s="47" t="s">
        <v>77</v>
      </c>
      <c r="L1093" s="47" t="s">
        <v>77</v>
      </c>
      <c r="M1093" s="47" t="s">
        <v>77</v>
      </c>
      <c r="N1093" s="47" t="s">
        <v>77</v>
      </c>
      <c r="O1093" s="47">
        <v>0</v>
      </c>
      <c r="P1093" s="47">
        <v>0.13079999999999997</v>
      </c>
      <c r="Q1093" s="80">
        <f t="shared" si="1336"/>
        <v>0.13079999999999997</v>
      </c>
      <c r="R1093" s="81">
        <f t="shared" si="1337"/>
        <v>0.13079999999999997</v>
      </c>
      <c r="S1093" s="47">
        <f t="shared" si="1314"/>
        <v>0.13079999999999997</v>
      </c>
      <c r="T1093" s="47">
        <f t="shared" si="1338"/>
        <v>0.13079999999999997</v>
      </c>
      <c r="U1093" s="5">
        <v>0.13079999999999997</v>
      </c>
      <c r="V1093" s="5">
        <v>0</v>
      </c>
      <c r="W1093" s="5">
        <v>0</v>
      </c>
      <c r="X1093" s="5">
        <v>0.10899999999999999</v>
      </c>
      <c r="Y1093" s="5">
        <f t="shared" si="1319"/>
        <v>2.1799999999999986E-2</v>
      </c>
      <c r="Z1093" s="5">
        <v>0.13079999999999997</v>
      </c>
      <c r="AA1093" s="5">
        <v>0</v>
      </c>
      <c r="AB1093" s="5">
        <v>0</v>
      </c>
      <c r="AC1093" s="5">
        <v>0.10899999999999999</v>
      </c>
      <c r="AD1093" s="47">
        <f t="shared" si="1320"/>
        <v>2.1799999999999986E-2</v>
      </c>
      <c r="AE1093" s="5">
        <v>0</v>
      </c>
      <c r="AF1093" s="5">
        <v>0</v>
      </c>
      <c r="AG1093" s="5">
        <v>0</v>
      </c>
      <c r="AH1093" s="5">
        <v>0</v>
      </c>
      <c r="AI1093" s="5">
        <f t="shared" si="1315"/>
        <v>0</v>
      </c>
      <c r="AJ1093" s="5">
        <v>0</v>
      </c>
      <c r="AK1093" s="5">
        <v>0</v>
      </c>
      <c r="AL1093" s="5">
        <v>0</v>
      </c>
      <c r="AM1093" s="5">
        <v>0</v>
      </c>
      <c r="AN1093" s="47">
        <f t="shared" si="1321"/>
        <v>0</v>
      </c>
      <c r="AO1093" s="5">
        <v>0</v>
      </c>
      <c r="AP1093" s="5">
        <v>0</v>
      </c>
      <c r="AQ1093" s="5">
        <v>0</v>
      </c>
      <c r="AR1093" s="47">
        <v>0</v>
      </c>
      <c r="AS1093" s="5">
        <f t="shared" si="1316"/>
        <v>0</v>
      </c>
      <c r="AT1093" s="5">
        <v>0</v>
      </c>
      <c r="AU1093" s="5">
        <v>0</v>
      </c>
      <c r="AV1093" s="5">
        <v>0</v>
      </c>
      <c r="AW1093" s="5">
        <v>0</v>
      </c>
      <c r="AX1093" s="47">
        <f t="shared" si="1322"/>
        <v>0</v>
      </c>
      <c r="AY1093" s="5">
        <v>0</v>
      </c>
      <c r="AZ1093" s="5">
        <v>0</v>
      </c>
      <c r="BA1093" s="5">
        <v>0</v>
      </c>
      <c r="BB1093" s="5">
        <v>0</v>
      </c>
      <c r="BC1093" s="5">
        <f t="shared" si="1317"/>
        <v>0</v>
      </c>
      <c r="BD1093" s="5">
        <v>0</v>
      </c>
      <c r="BE1093" s="5">
        <v>0</v>
      </c>
      <c r="BF1093" s="5">
        <v>0</v>
      </c>
      <c r="BG1093" s="47">
        <v>0</v>
      </c>
      <c r="BH1093" s="47">
        <f t="shared" si="1323"/>
        <v>0</v>
      </c>
      <c r="BI1093" s="5">
        <v>0</v>
      </c>
      <c r="BJ1093" s="5">
        <v>0</v>
      </c>
      <c r="BK1093" s="5">
        <v>0</v>
      </c>
      <c r="BL1093" s="47">
        <v>0</v>
      </c>
      <c r="BM1093" s="5">
        <f t="shared" si="1318"/>
        <v>0</v>
      </c>
      <c r="BN1093" s="5">
        <v>0</v>
      </c>
      <c r="BO1093" s="5">
        <v>0</v>
      </c>
      <c r="BP1093" s="5">
        <v>0</v>
      </c>
      <c r="BQ1093" s="5">
        <v>0</v>
      </c>
      <c r="BR1093" s="47">
        <f t="shared" si="1324"/>
        <v>0</v>
      </c>
      <c r="BS1093" s="5">
        <v>0</v>
      </c>
      <c r="BT1093" s="5">
        <v>0</v>
      </c>
      <c r="BU1093" s="5">
        <v>0</v>
      </c>
      <c r="BV1093" s="47">
        <v>0</v>
      </c>
      <c r="BW1093" s="47">
        <f t="shared" si="1325"/>
        <v>0</v>
      </c>
      <c r="BX1093" s="3" t="s">
        <v>77</v>
      </c>
      <c r="BY1093" s="3" t="s">
        <v>77</v>
      </c>
      <c r="BZ1093" s="3" t="s">
        <v>77</v>
      </c>
      <c r="CA1093" s="3" t="s">
        <v>77</v>
      </c>
      <c r="CB1093" s="3" t="s">
        <v>77</v>
      </c>
      <c r="CC1093" s="47">
        <f t="shared" si="1326"/>
        <v>0</v>
      </c>
      <c r="CD1093" s="47">
        <f t="shared" si="1327"/>
        <v>0</v>
      </c>
      <c r="CE1093" s="47">
        <f t="shared" si="1328"/>
        <v>0</v>
      </c>
      <c r="CF1093" s="47">
        <f t="shared" si="1329"/>
        <v>0</v>
      </c>
      <c r="CG1093" s="47">
        <f t="shared" si="1330"/>
        <v>0</v>
      </c>
      <c r="CH1093" s="52">
        <f t="shared" si="1331"/>
        <v>0</v>
      </c>
      <c r="CI1093" s="52">
        <f t="shared" si="1332"/>
        <v>0</v>
      </c>
      <c r="CJ1093" s="52">
        <f t="shared" si="1333"/>
        <v>0</v>
      </c>
      <c r="CK1093" s="52">
        <f t="shared" si="1334"/>
        <v>0</v>
      </c>
      <c r="CL1093" s="52">
        <f t="shared" si="1335"/>
        <v>0</v>
      </c>
      <c r="CM1093" s="129" t="s">
        <v>2896</v>
      </c>
    </row>
    <row r="1094" spans="1:91" s="9" customFormat="1" ht="31.5" x14ac:dyDescent="0.25">
      <c r="A1094" s="44" t="s">
        <v>715</v>
      </c>
      <c r="B1094" s="49" t="s">
        <v>1135</v>
      </c>
      <c r="C1094" s="95" t="s">
        <v>1337</v>
      </c>
      <c r="D1094" s="51" t="s">
        <v>175</v>
      </c>
      <c r="E1094" s="43">
        <v>2020</v>
      </c>
      <c r="F1094" s="43">
        <v>2020</v>
      </c>
      <c r="G1094" s="43">
        <v>2020</v>
      </c>
      <c r="H1094" s="47" t="s">
        <v>77</v>
      </c>
      <c r="I1094" s="47" t="s">
        <v>77</v>
      </c>
      <c r="J1094" s="47" t="s">
        <v>77</v>
      </c>
      <c r="K1094" s="47" t="s">
        <v>77</v>
      </c>
      <c r="L1094" s="47" t="s">
        <v>77</v>
      </c>
      <c r="M1094" s="47" t="s">
        <v>77</v>
      </c>
      <c r="N1094" s="47" t="s">
        <v>77</v>
      </c>
      <c r="O1094" s="47">
        <v>0</v>
      </c>
      <c r="P1094" s="47">
        <v>5.7599999999999991E-2</v>
      </c>
      <c r="Q1094" s="80">
        <f t="shared" si="1336"/>
        <v>5.7599999999999991E-2</v>
      </c>
      <c r="R1094" s="81">
        <f t="shared" si="1337"/>
        <v>5.7599999999999991E-2</v>
      </c>
      <c r="S1094" s="47">
        <f t="shared" si="1314"/>
        <v>5.7599999999999991E-2</v>
      </c>
      <c r="T1094" s="47">
        <f t="shared" si="1338"/>
        <v>5.7599999999999991E-2</v>
      </c>
      <c r="U1094" s="5">
        <v>5.7599999999999991E-2</v>
      </c>
      <c r="V1094" s="5">
        <v>0</v>
      </c>
      <c r="W1094" s="5">
        <v>0</v>
      </c>
      <c r="X1094" s="5">
        <v>4.8000000000000001E-2</v>
      </c>
      <c r="Y1094" s="5">
        <f t="shared" si="1319"/>
        <v>9.5999999999999905E-3</v>
      </c>
      <c r="Z1094" s="5">
        <v>5.7599999999999991E-2</v>
      </c>
      <c r="AA1094" s="5">
        <v>0</v>
      </c>
      <c r="AB1094" s="5">
        <v>0</v>
      </c>
      <c r="AC1094" s="5">
        <v>4.8000000000000001E-2</v>
      </c>
      <c r="AD1094" s="47">
        <f t="shared" si="1320"/>
        <v>9.5999999999999905E-3</v>
      </c>
      <c r="AE1094" s="5">
        <v>0</v>
      </c>
      <c r="AF1094" s="5">
        <v>0</v>
      </c>
      <c r="AG1094" s="5">
        <v>0</v>
      </c>
      <c r="AH1094" s="5">
        <v>0</v>
      </c>
      <c r="AI1094" s="5">
        <f t="shared" si="1315"/>
        <v>0</v>
      </c>
      <c r="AJ1094" s="5">
        <v>0</v>
      </c>
      <c r="AK1094" s="5">
        <v>0</v>
      </c>
      <c r="AL1094" s="5">
        <v>0</v>
      </c>
      <c r="AM1094" s="5">
        <v>0</v>
      </c>
      <c r="AN1094" s="47">
        <f t="shared" si="1321"/>
        <v>0</v>
      </c>
      <c r="AO1094" s="5">
        <v>0</v>
      </c>
      <c r="AP1094" s="5">
        <v>0</v>
      </c>
      <c r="AQ1094" s="5">
        <v>0</v>
      </c>
      <c r="AR1094" s="47">
        <v>0</v>
      </c>
      <c r="AS1094" s="5">
        <f t="shared" si="1316"/>
        <v>0</v>
      </c>
      <c r="AT1094" s="5">
        <v>0</v>
      </c>
      <c r="AU1094" s="5">
        <v>0</v>
      </c>
      <c r="AV1094" s="5">
        <v>0</v>
      </c>
      <c r="AW1094" s="5">
        <v>0</v>
      </c>
      <c r="AX1094" s="47">
        <f t="shared" si="1322"/>
        <v>0</v>
      </c>
      <c r="AY1094" s="5">
        <v>0</v>
      </c>
      <c r="AZ1094" s="5">
        <v>0</v>
      </c>
      <c r="BA1094" s="5">
        <v>0</v>
      </c>
      <c r="BB1094" s="5">
        <v>0</v>
      </c>
      <c r="BC1094" s="5">
        <f t="shared" si="1317"/>
        <v>0</v>
      </c>
      <c r="BD1094" s="5">
        <v>0</v>
      </c>
      <c r="BE1094" s="5">
        <v>0</v>
      </c>
      <c r="BF1094" s="5">
        <v>0</v>
      </c>
      <c r="BG1094" s="47">
        <v>0</v>
      </c>
      <c r="BH1094" s="47">
        <f t="shared" si="1323"/>
        <v>0</v>
      </c>
      <c r="BI1094" s="5">
        <v>0</v>
      </c>
      <c r="BJ1094" s="5">
        <v>0</v>
      </c>
      <c r="BK1094" s="5">
        <v>0</v>
      </c>
      <c r="BL1094" s="47">
        <v>0</v>
      </c>
      <c r="BM1094" s="5">
        <f t="shared" si="1318"/>
        <v>0</v>
      </c>
      <c r="BN1094" s="5">
        <v>0</v>
      </c>
      <c r="BO1094" s="5">
        <v>0</v>
      </c>
      <c r="BP1094" s="5">
        <v>0</v>
      </c>
      <c r="BQ1094" s="5">
        <v>0</v>
      </c>
      <c r="BR1094" s="47">
        <f t="shared" si="1324"/>
        <v>0</v>
      </c>
      <c r="BS1094" s="5">
        <v>0</v>
      </c>
      <c r="BT1094" s="5">
        <v>0</v>
      </c>
      <c r="BU1094" s="5">
        <v>0</v>
      </c>
      <c r="BV1094" s="47">
        <v>0</v>
      </c>
      <c r="BW1094" s="47">
        <f t="shared" si="1325"/>
        <v>0</v>
      </c>
      <c r="BX1094" s="3" t="s">
        <v>77</v>
      </c>
      <c r="BY1094" s="3" t="s">
        <v>77</v>
      </c>
      <c r="BZ1094" s="3" t="s">
        <v>77</v>
      </c>
      <c r="CA1094" s="3" t="s">
        <v>77</v>
      </c>
      <c r="CB1094" s="3" t="s">
        <v>77</v>
      </c>
      <c r="CC1094" s="47">
        <f t="shared" si="1326"/>
        <v>0</v>
      </c>
      <c r="CD1094" s="47">
        <f t="shared" si="1327"/>
        <v>0</v>
      </c>
      <c r="CE1094" s="47">
        <f t="shared" si="1328"/>
        <v>0</v>
      </c>
      <c r="CF1094" s="47">
        <f t="shared" si="1329"/>
        <v>0</v>
      </c>
      <c r="CG1094" s="47">
        <f t="shared" si="1330"/>
        <v>0</v>
      </c>
      <c r="CH1094" s="52">
        <f t="shared" si="1331"/>
        <v>0</v>
      </c>
      <c r="CI1094" s="52">
        <f t="shared" si="1332"/>
        <v>0</v>
      </c>
      <c r="CJ1094" s="52">
        <f t="shared" si="1333"/>
        <v>0</v>
      </c>
      <c r="CK1094" s="52">
        <f t="shared" si="1334"/>
        <v>0</v>
      </c>
      <c r="CL1094" s="52">
        <f t="shared" si="1335"/>
        <v>0</v>
      </c>
      <c r="CM1094" s="129" t="s">
        <v>2896</v>
      </c>
    </row>
    <row r="1095" spans="1:91" s="9" customFormat="1" ht="31.5" x14ac:dyDescent="0.25">
      <c r="A1095" s="44" t="s">
        <v>715</v>
      </c>
      <c r="B1095" s="49" t="s">
        <v>1136</v>
      </c>
      <c r="C1095" s="95" t="s">
        <v>1338</v>
      </c>
      <c r="D1095" s="51" t="s">
        <v>175</v>
      </c>
      <c r="E1095" s="43">
        <v>2020</v>
      </c>
      <c r="F1095" s="43">
        <v>2020</v>
      </c>
      <c r="G1095" s="43">
        <v>2020</v>
      </c>
      <c r="H1095" s="47" t="s">
        <v>77</v>
      </c>
      <c r="I1095" s="47" t="s">
        <v>77</v>
      </c>
      <c r="J1095" s="47" t="s">
        <v>77</v>
      </c>
      <c r="K1095" s="47" t="s">
        <v>77</v>
      </c>
      <c r="L1095" s="47" t="s">
        <v>77</v>
      </c>
      <c r="M1095" s="47" t="s">
        <v>77</v>
      </c>
      <c r="N1095" s="47" t="s">
        <v>77</v>
      </c>
      <c r="O1095" s="47">
        <v>0</v>
      </c>
      <c r="P1095" s="47">
        <v>0.37680000000000002</v>
      </c>
      <c r="Q1095" s="80">
        <f t="shared" si="1336"/>
        <v>0.37680000000000002</v>
      </c>
      <c r="R1095" s="81">
        <f t="shared" si="1337"/>
        <v>0.37680000000000002</v>
      </c>
      <c r="S1095" s="47">
        <f t="shared" si="1314"/>
        <v>0.37680000000000002</v>
      </c>
      <c r="T1095" s="47">
        <f t="shared" si="1338"/>
        <v>0.37680000000000002</v>
      </c>
      <c r="U1095" s="5">
        <v>0.37680000000000002</v>
      </c>
      <c r="V1095" s="5">
        <v>0</v>
      </c>
      <c r="W1095" s="5">
        <v>0</v>
      </c>
      <c r="X1095" s="5">
        <v>0.314</v>
      </c>
      <c r="Y1095" s="5">
        <f t="shared" si="1319"/>
        <v>6.2800000000000022E-2</v>
      </c>
      <c r="Z1095" s="5">
        <v>0.37680000000000002</v>
      </c>
      <c r="AA1095" s="5">
        <v>0</v>
      </c>
      <c r="AB1095" s="5">
        <v>0</v>
      </c>
      <c r="AC1095" s="5">
        <v>0.314</v>
      </c>
      <c r="AD1095" s="47">
        <f t="shared" si="1320"/>
        <v>6.2800000000000022E-2</v>
      </c>
      <c r="AE1095" s="5">
        <v>0</v>
      </c>
      <c r="AF1095" s="5">
        <v>0</v>
      </c>
      <c r="AG1095" s="5">
        <v>0</v>
      </c>
      <c r="AH1095" s="5">
        <v>0</v>
      </c>
      <c r="AI1095" s="5">
        <f t="shared" si="1315"/>
        <v>0</v>
      </c>
      <c r="AJ1095" s="5">
        <v>0</v>
      </c>
      <c r="AK1095" s="5">
        <v>0</v>
      </c>
      <c r="AL1095" s="5">
        <v>0</v>
      </c>
      <c r="AM1095" s="5">
        <v>0</v>
      </c>
      <c r="AN1095" s="47">
        <f t="shared" si="1321"/>
        <v>0</v>
      </c>
      <c r="AO1095" s="5">
        <v>0</v>
      </c>
      <c r="AP1095" s="5">
        <v>0</v>
      </c>
      <c r="AQ1095" s="5">
        <v>0</v>
      </c>
      <c r="AR1095" s="47">
        <v>0</v>
      </c>
      <c r="AS1095" s="5">
        <f t="shared" si="1316"/>
        <v>0</v>
      </c>
      <c r="AT1095" s="5">
        <v>0</v>
      </c>
      <c r="AU1095" s="5">
        <v>0</v>
      </c>
      <c r="AV1095" s="5">
        <v>0</v>
      </c>
      <c r="AW1095" s="5">
        <v>0</v>
      </c>
      <c r="AX1095" s="47">
        <f t="shared" si="1322"/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f t="shared" si="1317"/>
        <v>0</v>
      </c>
      <c r="BD1095" s="5">
        <v>0</v>
      </c>
      <c r="BE1095" s="5">
        <v>0</v>
      </c>
      <c r="BF1095" s="5">
        <v>0</v>
      </c>
      <c r="BG1095" s="47">
        <v>0</v>
      </c>
      <c r="BH1095" s="47">
        <f t="shared" si="1323"/>
        <v>0</v>
      </c>
      <c r="BI1095" s="5">
        <v>0</v>
      </c>
      <c r="BJ1095" s="5">
        <v>0</v>
      </c>
      <c r="BK1095" s="5">
        <v>0</v>
      </c>
      <c r="BL1095" s="47">
        <v>0</v>
      </c>
      <c r="BM1095" s="5">
        <f t="shared" si="1318"/>
        <v>0</v>
      </c>
      <c r="BN1095" s="5">
        <v>0</v>
      </c>
      <c r="BO1095" s="5">
        <v>0</v>
      </c>
      <c r="BP1095" s="5">
        <v>0</v>
      </c>
      <c r="BQ1095" s="5">
        <v>0</v>
      </c>
      <c r="BR1095" s="47">
        <f t="shared" si="1324"/>
        <v>0</v>
      </c>
      <c r="BS1095" s="5">
        <v>0</v>
      </c>
      <c r="BT1095" s="5">
        <v>0</v>
      </c>
      <c r="BU1095" s="5">
        <v>0</v>
      </c>
      <c r="BV1095" s="47">
        <v>0</v>
      </c>
      <c r="BW1095" s="47">
        <f t="shared" si="1325"/>
        <v>0</v>
      </c>
      <c r="BX1095" s="3" t="s">
        <v>77</v>
      </c>
      <c r="BY1095" s="3" t="s">
        <v>77</v>
      </c>
      <c r="BZ1095" s="3" t="s">
        <v>77</v>
      </c>
      <c r="CA1095" s="3" t="s">
        <v>77</v>
      </c>
      <c r="CB1095" s="3" t="s">
        <v>77</v>
      </c>
      <c r="CC1095" s="47">
        <f t="shared" si="1326"/>
        <v>0</v>
      </c>
      <c r="CD1095" s="47">
        <f t="shared" si="1327"/>
        <v>0</v>
      </c>
      <c r="CE1095" s="47">
        <f t="shared" si="1328"/>
        <v>0</v>
      </c>
      <c r="CF1095" s="47">
        <f t="shared" si="1329"/>
        <v>0</v>
      </c>
      <c r="CG1095" s="47">
        <f t="shared" si="1330"/>
        <v>0</v>
      </c>
      <c r="CH1095" s="52">
        <f t="shared" si="1331"/>
        <v>0</v>
      </c>
      <c r="CI1095" s="52">
        <f t="shared" si="1332"/>
        <v>0</v>
      </c>
      <c r="CJ1095" s="52">
        <f t="shared" si="1333"/>
        <v>0</v>
      </c>
      <c r="CK1095" s="52">
        <f t="shared" si="1334"/>
        <v>0</v>
      </c>
      <c r="CL1095" s="52">
        <f t="shared" si="1335"/>
        <v>0</v>
      </c>
      <c r="CM1095" s="129" t="s">
        <v>2896</v>
      </c>
    </row>
    <row r="1096" spans="1:91" s="9" customFormat="1" ht="47.25" x14ac:dyDescent="0.25">
      <c r="A1096" s="44" t="s">
        <v>715</v>
      </c>
      <c r="B1096" s="49" t="s">
        <v>1137</v>
      </c>
      <c r="C1096" s="95" t="s">
        <v>1339</v>
      </c>
      <c r="D1096" s="51" t="s">
        <v>175</v>
      </c>
      <c r="E1096" s="43">
        <v>2020</v>
      </c>
      <c r="F1096" s="43">
        <v>2020</v>
      </c>
      <c r="G1096" s="43">
        <v>2020</v>
      </c>
      <c r="H1096" s="47" t="s">
        <v>77</v>
      </c>
      <c r="I1096" s="47" t="s">
        <v>77</v>
      </c>
      <c r="J1096" s="47" t="s">
        <v>77</v>
      </c>
      <c r="K1096" s="47" t="s">
        <v>77</v>
      </c>
      <c r="L1096" s="47" t="s">
        <v>77</v>
      </c>
      <c r="M1096" s="47" t="s">
        <v>77</v>
      </c>
      <c r="N1096" s="47" t="s">
        <v>77</v>
      </c>
      <c r="O1096" s="47">
        <v>0</v>
      </c>
      <c r="P1096" s="47">
        <v>0.13319999999999999</v>
      </c>
      <c r="Q1096" s="80">
        <f t="shared" si="1336"/>
        <v>0.13319999999999999</v>
      </c>
      <c r="R1096" s="81">
        <f t="shared" si="1337"/>
        <v>0.13319999999999999</v>
      </c>
      <c r="S1096" s="47">
        <f t="shared" si="1314"/>
        <v>0.13319999999999999</v>
      </c>
      <c r="T1096" s="47">
        <f t="shared" si="1338"/>
        <v>0.13319999999999999</v>
      </c>
      <c r="U1096" s="5">
        <v>0.13319999999999999</v>
      </c>
      <c r="V1096" s="5">
        <v>0</v>
      </c>
      <c r="W1096" s="5">
        <v>0</v>
      </c>
      <c r="X1096" s="5">
        <v>0.111</v>
      </c>
      <c r="Y1096" s="5">
        <f t="shared" si="1319"/>
        <v>2.2199999999999984E-2</v>
      </c>
      <c r="Z1096" s="5">
        <v>0.13319999999999999</v>
      </c>
      <c r="AA1096" s="5">
        <v>0</v>
      </c>
      <c r="AB1096" s="5">
        <v>0</v>
      </c>
      <c r="AC1096" s="5">
        <v>0.111</v>
      </c>
      <c r="AD1096" s="47">
        <f t="shared" si="1320"/>
        <v>2.2199999999999984E-2</v>
      </c>
      <c r="AE1096" s="5">
        <v>0</v>
      </c>
      <c r="AF1096" s="5">
        <v>0</v>
      </c>
      <c r="AG1096" s="5">
        <v>0</v>
      </c>
      <c r="AH1096" s="5">
        <v>0</v>
      </c>
      <c r="AI1096" s="5">
        <f t="shared" si="1315"/>
        <v>0</v>
      </c>
      <c r="AJ1096" s="5">
        <v>0</v>
      </c>
      <c r="AK1096" s="5">
        <v>0</v>
      </c>
      <c r="AL1096" s="5">
        <v>0</v>
      </c>
      <c r="AM1096" s="5">
        <v>0</v>
      </c>
      <c r="AN1096" s="47">
        <f t="shared" si="1321"/>
        <v>0</v>
      </c>
      <c r="AO1096" s="5">
        <v>0</v>
      </c>
      <c r="AP1096" s="5">
        <v>0</v>
      </c>
      <c r="AQ1096" s="5">
        <v>0</v>
      </c>
      <c r="AR1096" s="47">
        <v>0</v>
      </c>
      <c r="AS1096" s="5">
        <f t="shared" si="1316"/>
        <v>0</v>
      </c>
      <c r="AT1096" s="5">
        <v>0</v>
      </c>
      <c r="AU1096" s="5">
        <v>0</v>
      </c>
      <c r="AV1096" s="5">
        <v>0</v>
      </c>
      <c r="AW1096" s="5">
        <v>0</v>
      </c>
      <c r="AX1096" s="47">
        <f t="shared" si="1322"/>
        <v>0</v>
      </c>
      <c r="AY1096" s="5">
        <v>0</v>
      </c>
      <c r="AZ1096" s="5">
        <v>0</v>
      </c>
      <c r="BA1096" s="5">
        <v>0</v>
      </c>
      <c r="BB1096" s="5">
        <v>0</v>
      </c>
      <c r="BC1096" s="5">
        <f t="shared" si="1317"/>
        <v>0</v>
      </c>
      <c r="BD1096" s="5">
        <v>0</v>
      </c>
      <c r="BE1096" s="5">
        <v>0</v>
      </c>
      <c r="BF1096" s="5">
        <v>0</v>
      </c>
      <c r="BG1096" s="47">
        <v>0</v>
      </c>
      <c r="BH1096" s="47">
        <f t="shared" si="1323"/>
        <v>0</v>
      </c>
      <c r="BI1096" s="5">
        <v>0</v>
      </c>
      <c r="BJ1096" s="5">
        <v>0</v>
      </c>
      <c r="BK1096" s="5">
        <v>0</v>
      </c>
      <c r="BL1096" s="47">
        <v>0</v>
      </c>
      <c r="BM1096" s="5">
        <f t="shared" si="1318"/>
        <v>0</v>
      </c>
      <c r="BN1096" s="5">
        <v>0</v>
      </c>
      <c r="BO1096" s="5">
        <v>0</v>
      </c>
      <c r="BP1096" s="5">
        <v>0</v>
      </c>
      <c r="BQ1096" s="5">
        <v>0</v>
      </c>
      <c r="BR1096" s="47">
        <f t="shared" si="1324"/>
        <v>0</v>
      </c>
      <c r="BS1096" s="5">
        <v>0</v>
      </c>
      <c r="BT1096" s="5">
        <v>0</v>
      </c>
      <c r="BU1096" s="5">
        <v>0</v>
      </c>
      <c r="BV1096" s="47">
        <v>0</v>
      </c>
      <c r="BW1096" s="47">
        <f t="shared" si="1325"/>
        <v>0</v>
      </c>
      <c r="BX1096" s="3" t="s">
        <v>77</v>
      </c>
      <c r="BY1096" s="3" t="s">
        <v>77</v>
      </c>
      <c r="BZ1096" s="3" t="s">
        <v>77</v>
      </c>
      <c r="CA1096" s="3" t="s">
        <v>77</v>
      </c>
      <c r="CB1096" s="3" t="s">
        <v>77</v>
      </c>
      <c r="CC1096" s="47">
        <f t="shared" si="1326"/>
        <v>0</v>
      </c>
      <c r="CD1096" s="47">
        <f t="shared" si="1327"/>
        <v>0</v>
      </c>
      <c r="CE1096" s="47">
        <f t="shared" si="1328"/>
        <v>0</v>
      </c>
      <c r="CF1096" s="47">
        <f t="shared" si="1329"/>
        <v>0</v>
      </c>
      <c r="CG1096" s="47">
        <f t="shared" si="1330"/>
        <v>0</v>
      </c>
      <c r="CH1096" s="52">
        <f t="shared" si="1331"/>
        <v>0</v>
      </c>
      <c r="CI1096" s="52">
        <f t="shared" si="1332"/>
        <v>0</v>
      </c>
      <c r="CJ1096" s="52">
        <f t="shared" si="1333"/>
        <v>0</v>
      </c>
      <c r="CK1096" s="52">
        <f t="shared" si="1334"/>
        <v>0</v>
      </c>
      <c r="CL1096" s="52">
        <f t="shared" si="1335"/>
        <v>0</v>
      </c>
      <c r="CM1096" s="129" t="s">
        <v>2896</v>
      </c>
    </row>
    <row r="1097" spans="1:91" s="9" customFormat="1" ht="31.5" x14ac:dyDescent="0.25">
      <c r="A1097" s="44" t="s">
        <v>715</v>
      </c>
      <c r="B1097" s="49" t="s">
        <v>1138</v>
      </c>
      <c r="C1097" s="95" t="s">
        <v>1340</v>
      </c>
      <c r="D1097" s="51" t="s">
        <v>175</v>
      </c>
      <c r="E1097" s="43">
        <v>2020</v>
      </c>
      <c r="F1097" s="43">
        <v>2020</v>
      </c>
      <c r="G1097" s="43">
        <v>2020</v>
      </c>
      <c r="H1097" s="47" t="s">
        <v>77</v>
      </c>
      <c r="I1097" s="47" t="s">
        <v>77</v>
      </c>
      <c r="J1097" s="47" t="s">
        <v>77</v>
      </c>
      <c r="K1097" s="47" t="s">
        <v>77</v>
      </c>
      <c r="L1097" s="47" t="s">
        <v>77</v>
      </c>
      <c r="M1097" s="47" t="s">
        <v>77</v>
      </c>
      <c r="N1097" s="47" t="s">
        <v>77</v>
      </c>
      <c r="O1097" s="47">
        <v>0</v>
      </c>
      <c r="P1097" s="47">
        <v>6.9599999999999995E-2</v>
      </c>
      <c r="Q1097" s="80">
        <f t="shared" si="1336"/>
        <v>6.9599999999999995E-2</v>
      </c>
      <c r="R1097" s="81">
        <f t="shared" si="1337"/>
        <v>6.9599999999999995E-2</v>
      </c>
      <c r="S1097" s="47">
        <f t="shared" si="1314"/>
        <v>6.9599999999999995E-2</v>
      </c>
      <c r="T1097" s="47">
        <f t="shared" si="1338"/>
        <v>6.9599999999999995E-2</v>
      </c>
      <c r="U1097" s="5">
        <v>6.9599999999999995E-2</v>
      </c>
      <c r="V1097" s="5">
        <v>0</v>
      </c>
      <c r="W1097" s="5">
        <v>0</v>
      </c>
      <c r="X1097" s="5">
        <v>5.8000000000000003E-2</v>
      </c>
      <c r="Y1097" s="5">
        <f t="shared" si="1319"/>
        <v>1.1599999999999992E-2</v>
      </c>
      <c r="Z1097" s="5">
        <v>6.9599999999999995E-2</v>
      </c>
      <c r="AA1097" s="5">
        <v>0</v>
      </c>
      <c r="AB1097" s="5">
        <v>0</v>
      </c>
      <c r="AC1097" s="5">
        <v>5.8000000000000003E-2</v>
      </c>
      <c r="AD1097" s="47">
        <f t="shared" si="1320"/>
        <v>1.1599999999999992E-2</v>
      </c>
      <c r="AE1097" s="5">
        <v>0</v>
      </c>
      <c r="AF1097" s="5">
        <v>0</v>
      </c>
      <c r="AG1097" s="5">
        <v>0</v>
      </c>
      <c r="AH1097" s="5">
        <v>0</v>
      </c>
      <c r="AI1097" s="5">
        <f t="shared" si="1315"/>
        <v>0</v>
      </c>
      <c r="AJ1097" s="5">
        <v>0</v>
      </c>
      <c r="AK1097" s="5">
        <v>0</v>
      </c>
      <c r="AL1097" s="5">
        <v>0</v>
      </c>
      <c r="AM1097" s="5">
        <v>0</v>
      </c>
      <c r="AN1097" s="47">
        <f t="shared" si="1321"/>
        <v>0</v>
      </c>
      <c r="AO1097" s="5">
        <v>0</v>
      </c>
      <c r="AP1097" s="5">
        <v>0</v>
      </c>
      <c r="AQ1097" s="5">
        <v>0</v>
      </c>
      <c r="AR1097" s="47">
        <v>0</v>
      </c>
      <c r="AS1097" s="5">
        <f t="shared" si="1316"/>
        <v>0</v>
      </c>
      <c r="AT1097" s="5">
        <v>0</v>
      </c>
      <c r="AU1097" s="5">
        <v>0</v>
      </c>
      <c r="AV1097" s="5">
        <v>0</v>
      </c>
      <c r="AW1097" s="5">
        <v>0</v>
      </c>
      <c r="AX1097" s="47">
        <f t="shared" si="1322"/>
        <v>0</v>
      </c>
      <c r="AY1097" s="5">
        <v>0</v>
      </c>
      <c r="AZ1097" s="5">
        <v>0</v>
      </c>
      <c r="BA1097" s="5">
        <v>0</v>
      </c>
      <c r="BB1097" s="5">
        <v>0</v>
      </c>
      <c r="BC1097" s="5">
        <f t="shared" si="1317"/>
        <v>0</v>
      </c>
      <c r="BD1097" s="5">
        <v>0</v>
      </c>
      <c r="BE1097" s="5">
        <v>0</v>
      </c>
      <c r="BF1097" s="5">
        <v>0</v>
      </c>
      <c r="BG1097" s="47">
        <v>0</v>
      </c>
      <c r="BH1097" s="47">
        <f t="shared" si="1323"/>
        <v>0</v>
      </c>
      <c r="BI1097" s="5">
        <v>0</v>
      </c>
      <c r="BJ1097" s="5">
        <v>0</v>
      </c>
      <c r="BK1097" s="5">
        <v>0</v>
      </c>
      <c r="BL1097" s="47">
        <v>0</v>
      </c>
      <c r="BM1097" s="5">
        <f t="shared" si="1318"/>
        <v>0</v>
      </c>
      <c r="BN1097" s="5">
        <v>0</v>
      </c>
      <c r="BO1097" s="5">
        <v>0</v>
      </c>
      <c r="BP1097" s="5">
        <v>0</v>
      </c>
      <c r="BQ1097" s="5">
        <v>0</v>
      </c>
      <c r="BR1097" s="47">
        <f t="shared" si="1324"/>
        <v>0</v>
      </c>
      <c r="BS1097" s="5">
        <v>0</v>
      </c>
      <c r="BT1097" s="5">
        <v>0</v>
      </c>
      <c r="BU1097" s="5">
        <v>0</v>
      </c>
      <c r="BV1097" s="47">
        <v>0</v>
      </c>
      <c r="BW1097" s="47">
        <f t="shared" si="1325"/>
        <v>0</v>
      </c>
      <c r="BX1097" s="3" t="s">
        <v>77</v>
      </c>
      <c r="BY1097" s="3" t="s">
        <v>77</v>
      </c>
      <c r="BZ1097" s="3" t="s">
        <v>77</v>
      </c>
      <c r="CA1097" s="3" t="s">
        <v>77</v>
      </c>
      <c r="CB1097" s="3" t="s">
        <v>77</v>
      </c>
      <c r="CC1097" s="47">
        <f t="shared" si="1326"/>
        <v>0</v>
      </c>
      <c r="CD1097" s="47">
        <f t="shared" si="1327"/>
        <v>0</v>
      </c>
      <c r="CE1097" s="47">
        <f t="shared" si="1328"/>
        <v>0</v>
      </c>
      <c r="CF1097" s="47">
        <f t="shared" si="1329"/>
        <v>0</v>
      </c>
      <c r="CG1097" s="47">
        <f t="shared" si="1330"/>
        <v>0</v>
      </c>
      <c r="CH1097" s="52">
        <f t="shared" si="1331"/>
        <v>0</v>
      </c>
      <c r="CI1097" s="52">
        <f t="shared" si="1332"/>
        <v>0</v>
      </c>
      <c r="CJ1097" s="52">
        <f t="shared" si="1333"/>
        <v>0</v>
      </c>
      <c r="CK1097" s="52">
        <f t="shared" si="1334"/>
        <v>0</v>
      </c>
      <c r="CL1097" s="52">
        <f t="shared" si="1335"/>
        <v>0</v>
      </c>
      <c r="CM1097" s="129" t="s">
        <v>2896</v>
      </c>
    </row>
    <row r="1098" spans="1:91" s="9" customFormat="1" ht="31.5" x14ac:dyDescent="0.25">
      <c r="A1098" s="44" t="s">
        <v>715</v>
      </c>
      <c r="B1098" s="49" t="s">
        <v>1139</v>
      </c>
      <c r="C1098" s="95" t="s">
        <v>1341</v>
      </c>
      <c r="D1098" s="51" t="s">
        <v>175</v>
      </c>
      <c r="E1098" s="43">
        <v>2020</v>
      </c>
      <c r="F1098" s="43">
        <v>2020</v>
      </c>
      <c r="G1098" s="43">
        <v>2020</v>
      </c>
      <c r="H1098" s="47" t="s">
        <v>77</v>
      </c>
      <c r="I1098" s="47" t="s">
        <v>77</v>
      </c>
      <c r="J1098" s="47" t="s">
        <v>77</v>
      </c>
      <c r="K1098" s="47" t="s">
        <v>77</v>
      </c>
      <c r="L1098" s="47" t="s">
        <v>77</v>
      </c>
      <c r="M1098" s="47" t="s">
        <v>77</v>
      </c>
      <c r="N1098" s="47" t="s">
        <v>77</v>
      </c>
      <c r="O1098" s="47">
        <v>0</v>
      </c>
      <c r="P1098" s="47">
        <v>0.20519999999999999</v>
      </c>
      <c r="Q1098" s="80">
        <f t="shared" si="1336"/>
        <v>0.20519999999999999</v>
      </c>
      <c r="R1098" s="81">
        <f t="shared" si="1337"/>
        <v>0.20519999999999999</v>
      </c>
      <c r="S1098" s="47">
        <f t="shared" ref="S1098:S1153" si="1339">R1098</f>
        <v>0.20519999999999999</v>
      </c>
      <c r="T1098" s="47">
        <f t="shared" si="1338"/>
        <v>0.20519999999999999</v>
      </c>
      <c r="U1098" s="5">
        <v>0.20519999999999999</v>
      </c>
      <c r="V1098" s="5">
        <v>0</v>
      </c>
      <c r="W1098" s="5">
        <v>0</v>
      </c>
      <c r="X1098" s="5">
        <v>0.17100000000000001</v>
      </c>
      <c r="Y1098" s="5">
        <f t="shared" si="1319"/>
        <v>3.419999999999998E-2</v>
      </c>
      <c r="Z1098" s="5">
        <v>0.20519999999999999</v>
      </c>
      <c r="AA1098" s="5">
        <v>0</v>
      </c>
      <c r="AB1098" s="5">
        <v>0</v>
      </c>
      <c r="AC1098" s="5">
        <v>0.17100000000000001</v>
      </c>
      <c r="AD1098" s="47">
        <f t="shared" si="1320"/>
        <v>3.419999999999998E-2</v>
      </c>
      <c r="AE1098" s="5">
        <v>0</v>
      </c>
      <c r="AF1098" s="5">
        <v>0</v>
      </c>
      <c r="AG1098" s="5">
        <v>0</v>
      </c>
      <c r="AH1098" s="5">
        <v>0</v>
      </c>
      <c r="AI1098" s="5">
        <f t="shared" ref="AI1098:AI1153" si="1340">AE1098-AH1098</f>
        <v>0</v>
      </c>
      <c r="AJ1098" s="5">
        <v>0</v>
      </c>
      <c r="AK1098" s="5">
        <v>0</v>
      </c>
      <c r="AL1098" s="5">
        <v>0</v>
      </c>
      <c r="AM1098" s="5">
        <v>0</v>
      </c>
      <c r="AN1098" s="47">
        <f t="shared" si="1321"/>
        <v>0</v>
      </c>
      <c r="AO1098" s="5">
        <v>0</v>
      </c>
      <c r="AP1098" s="5">
        <v>0</v>
      </c>
      <c r="AQ1098" s="5">
        <v>0</v>
      </c>
      <c r="AR1098" s="47">
        <v>0</v>
      </c>
      <c r="AS1098" s="5">
        <f t="shared" ref="AS1098:AS1153" si="1341">AO1098-AR1098</f>
        <v>0</v>
      </c>
      <c r="AT1098" s="5">
        <v>0</v>
      </c>
      <c r="AU1098" s="5">
        <v>0</v>
      </c>
      <c r="AV1098" s="5">
        <v>0</v>
      </c>
      <c r="AW1098" s="5">
        <v>0</v>
      </c>
      <c r="AX1098" s="47">
        <f t="shared" si="1322"/>
        <v>0</v>
      </c>
      <c r="AY1098" s="5">
        <v>0</v>
      </c>
      <c r="AZ1098" s="5">
        <v>0</v>
      </c>
      <c r="BA1098" s="5">
        <v>0</v>
      </c>
      <c r="BB1098" s="5">
        <v>0</v>
      </c>
      <c r="BC1098" s="5">
        <f t="shared" ref="BC1098:BC1153" si="1342">AY1098-BB1098</f>
        <v>0</v>
      </c>
      <c r="BD1098" s="5">
        <v>0</v>
      </c>
      <c r="BE1098" s="5">
        <v>0</v>
      </c>
      <c r="BF1098" s="5">
        <v>0</v>
      </c>
      <c r="BG1098" s="47">
        <v>0</v>
      </c>
      <c r="BH1098" s="47">
        <f t="shared" si="1323"/>
        <v>0</v>
      </c>
      <c r="BI1098" s="5">
        <v>0</v>
      </c>
      <c r="BJ1098" s="5">
        <v>0</v>
      </c>
      <c r="BK1098" s="5">
        <v>0</v>
      </c>
      <c r="BL1098" s="47">
        <v>0</v>
      </c>
      <c r="BM1098" s="5">
        <f t="shared" ref="BM1098:BM1153" si="1343">BI1098-BL1098</f>
        <v>0</v>
      </c>
      <c r="BN1098" s="5">
        <v>0</v>
      </c>
      <c r="BO1098" s="5">
        <v>0</v>
      </c>
      <c r="BP1098" s="5">
        <v>0</v>
      </c>
      <c r="BQ1098" s="5">
        <v>0</v>
      </c>
      <c r="BR1098" s="47">
        <f t="shared" si="1324"/>
        <v>0</v>
      </c>
      <c r="BS1098" s="5">
        <v>0</v>
      </c>
      <c r="BT1098" s="5">
        <v>0</v>
      </c>
      <c r="BU1098" s="5">
        <v>0</v>
      </c>
      <c r="BV1098" s="47">
        <v>0</v>
      </c>
      <c r="BW1098" s="47">
        <f t="shared" si="1325"/>
        <v>0</v>
      </c>
      <c r="BX1098" s="3" t="s">
        <v>77</v>
      </c>
      <c r="BY1098" s="3" t="s">
        <v>77</v>
      </c>
      <c r="BZ1098" s="3" t="s">
        <v>77</v>
      </c>
      <c r="CA1098" s="3" t="s">
        <v>77</v>
      </c>
      <c r="CB1098" s="3" t="s">
        <v>77</v>
      </c>
      <c r="CC1098" s="47">
        <f t="shared" si="1326"/>
        <v>0</v>
      </c>
      <c r="CD1098" s="47">
        <f t="shared" si="1327"/>
        <v>0</v>
      </c>
      <c r="CE1098" s="47">
        <f t="shared" si="1328"/>
        <v>0</v>
      </c>
      <c r="CF1098" s="47">
        <f t="shared" si="1329"/>
        <v>0</v>
      </c>
      <c r="CG1098" s="47">
        <f t="shared" si="1330"/>
        <v>0</v>
      </c>
      <c r="CH1098" s="52">
        <f t="shared" si="1331"/>
        <v>0</v>
      </c>
      <c r="CI1098" s="52">
        <f t="shared" si="1332"/>
        <v>0</v>
      </c>
      <c r="CJ1098" s="52">
        <f t="shared" si="1333"/>
        <v>0</v>
      </c>
      <c r="CK1098" s="52">
        <f t="shared" si="1334"/>
        <v>0</v>
      </c>
      <c r="CL1098" s="52">
        <f t="shared" si="1335"/>
        <v>0</v>
      </c>
      <c r="CM1098" s="129" t="s">
        <v>2896</v>
      </c>
    </row>
    <row r="1099" spans="1:91" s="9" customFormat="1" ht="31.5" x14ac:dyDescent="0.25">
      <c r="A1099" s="44" t="s">
        <v>715</v>
      </c>
      <c r="B1099" s="49" t="s">
        <v>1140</v>
      </c>
      <c r="C1099" s="95" t="s">
        <v>1342</v>
      </c>
      <c r="D1099" s="51" t="s">
        <v>175</v>
      </c>
      <c r="E1099" s="43">
        <v>2020</v>
      </c>
      <c r="F1099" s="43">
        <v>2020</v>
      </c>
      <c r="G1099" s="43">
        <v>2020</v>
      </c>
      <c r="H1099" s="47" t="s">
        <v>77</v>
      </c>
      <c r="I1099" s="47" t="s">
        <v>77</v>
      </c>
      <c r="J1099" s="47" t="s">
        <v>77</v>
      </c>
      <c r="K1099" s="47" t="s">
        <v>77</v>
      </c>
      <c r="L1099" s="47" t="s">
        <v>77</v>
      </c>
      <c r="M1099" s="47" t="s">
        <v>77</v>
      </c>
      <c r="N1099" s="47" t="s">
        <v>77</v>
      </c>
      <c r="O1099" s="47">
        <v>0</v>
      </c>
      <c r="P1099" s="47">
        <v>8.0399999999999985E-2</v>
      </c>
      <c r="Q1099" s="80">
        <f t="shared" si="1336"/>
        <v>8.0399999999999985E-2</v>
      </c>
      <c r="R1099" s="81">
        <f t="shared" si="1337"/>
        <v>8.0399999999999985E-2</v>
      </c>
      <c r="S1099" s="47">
        <f t="shared" si="1339"/>
        <v>8.0399999999999985E-2</v>
      </c>
      <c r="T1099" s="47">
        <f t="shared" si="1338"/>
        <v>8.0399999999999985E-2</v>
      </c>
      <c r="U1099" s="5">
        <v>8.0399999999999985E-2</v>
      </c>
      <c r="V1099" s="5">
        <v>0</v>
      </c>
      <c r="W1099" s="5">
        <v>0</v>
      </c>
      <c r="X1099" s="5">
        <v>6.7000000000000004E-2</v>
      </c>
      <c r="Y1099" s="5">
        <f t="shared" si="1319"/>
        <v>1.3399999999999981E-2</v>
      </c>
      <c r="Z1099" s="5">
        <v>8.0399999999999985E-2</v>
      </c>
      <c r="AA1099" s="5">
        <v>0</v>
      </c>
      <c r="AB1099" s="5">
        <v>0</v>
      </c>
      <c r="AC1099" s="5">
        <v>6.7000000000000004E-2</v>
      </c>
      <c r="AD1099" s="47">
        <f t="shared" si="1320"/>
        <v>1.3399999999999981E-2</v>
      </c>
      <c r="AE1099" s="5">
        <v>0</v>
      </c>
      <c r="AF1099" s="5">
        <v>0</v>
      </c>
      <c r="AG1099" s="5">
        <v>0</v>
      </c>
      <c r="AH1099" s="5">
        <v>0</v>
      </c>
      <c r="AI1099" s="5">
        <f t="shared" si="1340"/>
        <v>0</v>
      </c>
      <c r="AJ1099" s="5">
        <v>0</v>
      </c>
      <c r="AK1099" s="5">
        <v>0</v>
      </c>
      <c r="AL1099" s="5">
        <v>0</v>
      </c>
      <c r="AM1099" s="5">
        <v>0</v>
      </c>
      <c r="AN1099" s="47">
        <f t="shared" si="1321"/>
        <v>0</v>
      </c>
      <c r="AO1099" s="5">
        <v>0</v>
      </c>
      <c r="AP1099" s="5">
        <v>0</v>
      </c>
      <c r="AQ1099" s="5">
        <v>0</v>
      </c>
      <c r="AR1099" s="47">
        <v>0</v>
      </c>
      <c r="AS1099" s="5">
        <f t="shared" si="1341"/>
        <v>0</v>
      </c>
      <c r="AT1099" s="5">
        <v>0</v>
      </c>
      <c r="AU1099" s="5">
        <v>0</v>
      </c>
      <c r="AV1099" s="5">
        <v>0</v>
      </c>
      <c r="AW1099" s="5">
        <v>0</v>
      </c>
      <c r="AX1099" s="47">
        <f t="shared" si="1322"/>
        <v>0</v>
      </c>
      <c r="AY1099" s="5">
        <v>0</v>
      </c>
      <c r="AZ1099" s="5">
        <v>0</v>
      </c>
      <c r="BA1099" s="5">
        <v>0</v>
      </c>
      <c r="BB1099" s="5">
        <v>0</v>
      </c>
      <c r="BC1099" s="5">
        <f t="shared" si="1342"/>
        <v>0</v>
      </c>
      <c r="BD1099" s="5">
        <v>0</v>
      </c>
      <c r="BE1099" s="5">
        <v>0</v>
      </c>
      <c r="BF1099" s="5">
        <v>0</v>
      </c>
      <c r="BG1099" s="47">
        <v>0</v>
      </c>
      <c r="BH1099" s="47">
        <f t="shared" si="1323"/>
        <v>0</v>
      </c>
      <c r="BI1099" s="5">
        <v>0</v>
      </c>
      <c r="BJ1099" s="5">
        <v>0</v>
      </c>
      <c r="BK1099" s="5">
        <v>0</v>
      </c>
      <c r="BL1099" s="47">
        <v>0</v>
      </c>
      <c r="BM1099" s="5">
        <f t="shared" si="1343"/>
        <v>0</v>
      </c>
      <c r="BN1099" s="5">
        <v>0</v>
      </c>
      <c r="BO1099" s="5">
        <v>0</v>
      </c>
      <c r="BP1099" s="5">
        <v>0</v>
      </c>
      <c r="BQ1099" s="5">
        <v>0</v>
      </c>
      <c r="BR1099" s="47">
        <f t="shared" si="1324"/>
        <v>0</v>
      </c>
      <c r="BS1099" s="5">
        <v>0</v>
      </c>
      <c r="BT1099" s="5">
        <v>0</v>
      </c>
      <c r="BU1099" s="5">
        <v>0</v>
      </c>
      <c r="BV1099" s="47">
        <v>0</v>
      </c>
      <c r="BW1099" s="47">
        <f t="shared" si="1325"/>
        <v>0</v>
      </c>
      <c r="BX1099" s="3" t="s">
        <v>77</v>
      </c>
      <c r="BY1099" s="3" t="s">
        <v>77</v>
      </c>
      <c r="BZ1099" s="3" t="s">
        <v>77</v>
      </c>
      <c r="CA1099" s="3" t="s">
        <v>77</v>
      </c>
      <c r="CB1099" s="3" t="s">
        <v>77</v>
      </c>
      <c r="CC1099" s="47">
        <f t="shared" si="1326"/>
        <v>0</v>
      </c>
      <c r="CD1099" s="47">
        <f t="shared" si="1327"/>
        <v>0</v>
      </c>
      <c r="CE1099" s="47">
        <f t="shared" si="1328"/>
        <v>0</v>
      </c>
      <c r="CF1099" s="47">
        <f t="shared" si="1329"/>
        <v>0</v>
      </c>
      <c r="CG1099" s="47">
        <f t="shared" si="1330"/>
        <v>0</v>
      </c>
      <c r="CH1099" s="52">
        <f t="shared" si="1331"/>
        <v>0</v>
      </c>
      <c r="CI1099" s="52">
        <f t="shared" si="1332"/>
        <v>0</v>
      </c>
      <c r="CJ1099" s="52">
        <f t="shared" si="1333"/>
        <v>0</v>
      </c>
      <c r="CK1099" s="52">
        <f t="shared" si="1334"/>
        <v>0</v>
      </c>
      <c r="CL1099" s="52">
        <f t="shared" si="1335"/>
        <v>0</v>
      </c>
      <c r="CM1099" s="129" t="s">
        <v>2896</v>
      </c>
    </row>
    <row r="1100" spans="1:91" s="9" customFormat="1" ht="31.5" x14ac:dyDescent="0.25">
      <c r="A1100" s="44" t="s">
        <v>715</v>
      </c>
      <c r="B1100" s="49" t="s">
        <v>1141</v>
      </c>
      <c r="C1100" s="95" t="s">
        <v>1343</v>
      </c>
      <c r="D1100" s="51" t="s">
        <v>175</v>
      </c>
      <c r="E1100" s="43">
        <v>2020</v>
      </c>
      <c r="F1100" s="43">
        <v>2020</v>
      </c>
      <c r="G1100" s="43">
        <v>2020</v>
      </c>
      <c r="H1100" s="47" t="s">
        <v>77</v>
      </c>
      <c r="I1100" s="47" t="s">
        <v>77</v>
      </c>
      <c r="J1100" s="47" t="s">
        <v>77</v>
      </c>
      <c r="K1100" s="47" t="s">
        <v>77</v>
      </c>
      <c r="L1100" s="47" t="s">
        <v>77</v>
      </c>
      <c r="M1100" s="47" t="s">
        <v>77</v>
      </c>
      <c r="N1100" s="47" t="s">
        <v>77</v>
      </c>
      <c r="O1100" s="47">
        <v>0</v>
      </c>
      <c r="P1100" s="47">
        <v>0.59160000000000001</v>
      </c>
      <c r="Q1100" s="80">
        <f t="shared" si="1336"/>
        <v>0.59160000000000001</v>
      </c>
      <c r="R1100" s="81">
        <f t="shared" si="1337"/>
        <v>0.59160000000000001</v>
      </c>
      <c r="S1100" s="47">
        <f t="shared" si="1339"/>
        <v>0.59160000000000001</v>
      </c>
      <c r="T1100" s="47">
        <f t="shared" si="1338"/>
        <v>0.59160000000000001</v>
      </c>
      <c r="U1100" s="5">
        <v>0.59160000000000001</v>
      </c>
      <c r="V1100" s="5">
        <v>0</v>
      </c>
      <c r="W1100" s="5">
        <v>0</v>
      </c>
      <c r="X1100" s="5">
        <v>0.49300000000000005</v>
      </c>
      <c r="Y1100" s="5">
        <f t="shared" ref="Y1100:Y1125" si="1344">U1100-X1100</f>
        <v>9.8599999999999965E-2</v>
      </c>
      <c r="Z1100" s="5">
        <v>0.59160000000000001</v>
      </c>
      <c r="AA1100" s="5">
        <v>0</v>
      </c>
      <c r="AB1100" s="5">
        <v>0</v>
      </c>
      <c r="AC1100" s="5">
        <v>0.49300000000000005</v>
      </c>
      <c r="AD1100" s="47">
        <f t="shared" ref="AD1100:AD1125" si="1345">Z1100-AC1100</f>
        <v>9.8599999999999965E-2</v>
      </c>
      <c r="AE1100" s="5">
        <v>0</v>
      </c>
      <c r="AF1100" s="5">
        <v>0</v>
      </c>
      <c r="AG1100" s="5">
        <v>0</v>
      </c>
      <c r="AH1100" s="5">
        <v>0</v>
      </c>
      <c r="AI1100" s="5">
        <f t="shared" si="1340"/>
        <v>0</v>
      </c>
      <c r="AJ1100" s="5">
        <v>0</v>
      </c>
      <c r="AK1100" s="5">
        <v>0</v>
      </c>
      <c r="AL1100" s="5">
        <v>0</v>
      </c>
      <c r="AM1100" s="5">
        <v>0</v>
      </c>
      <c r="AN1100" s="47">
        <f t="shared" ref="AN1100:AN1131" si="1346">AJ1100-AM1100</f>
        <v>0</v>
      </c>
      <c r="AO1100" s="5">
        <v>0</v>
      </c>
      <c r="AP1100" s="5">
        <v>0</v>
      </c>
      <c r="AQ1100" s="5">
        <v>0</v>
      </c>
      <c r="AR1100" s="47">
        <v>0</v>
      </c>
      <c r="AS1100" s="5">
        <f t="shared" si="1341"/>
        <v>0</v>
      </c>
      <c r="AT1100" s="5">
        <v>0</v>
      </c>
      <c r="AU1100" s="5">
        <v>0</v>
      </c>
      <c r="AV1100" s="5">
        <v>0</v>
      </c>
      <c r="AW1100" s="5">
        <v>0</v>
      </c>
      <c r="AX1100" s="47">
        <f t="shared" ref="AX1100:AX1125" si="1347">AT1100-AW1100</f>
        <v>0</v>
      </c>
      <c r="AY1100" s="5">
        <v>0</v>
      </c>
      <c r="AZ1100" s="5">
        <v>0</v>
      </c>
      <c r="BA1100" s="5">
        <v>0</v>
      </c>
      <c r="BB1100" s="5">
        <v>0</v>
      </c>
      <c r="BC1100" s="5">
        <f t="shared" si="1342"/>
        <v>0</v>
      </c>
      <c r="BD1100" s="5">
        <v>0</v>
      </c>
      <c r="BE1100" s="5">
        <v>0</v>
      </c>
      <c r="BF1100" s="5">
        <v>0</v>
      </c>
      <c r="BG1100" s="47">
        <v>0</v>
      </c>
      <c r="BH1100" s="47">
        <f t="shared" ref="BH1100:BH1125" si="1348">BD1100-BG1100</f>
        <v>0</v>
      </c>
      <c r="BI1100" s="5">
        <v>0</v>
      </c>
      <c r="BJ1100" s="5">
        <v>0</v>
      </c>
      <c r="BK1100" s="5">
        <v>0</v>
      </c>
      <c r="BL1100" s="47">
        <v>0</v>
      </c>
      <c r="BM1100" s="5">
        <f t="shared" si="1343"/>
        <v>0</v>
      </c>
      <c r="BN1100" s="5">
        <v>0</v>
      </c>
      <c r="BO1100" s="5">
        <v>0</v>
      </c>
      <c r="BP1100" s="5">
        <v>0</v>
      </c>
      <c r="BQ1100" s="5">
        <v>0</v>
      </c>
      <c r="BR1100" s="47">
        <f t="shared" ref="BR1100:BR1125" si="1349">BN1100-BQ1100</f>
        <v>0</v>
      </c>
      <c r="BS1100" s="5">
        <v>0</v>
      </c>
      <c r="BT1100" s="5">
        <v>0</v>
      </c>
      <c r="BU1100" s="5">
        <v>0</v>
      </c>
      <c r="BV1100" s="47">
        <v>0</v>
      </c>
      <c r="BW1100" s="47">
        <f t="shared" ref="BW1100:BW1125" si="1350">BS1100-BV1100</f>
        <v>0</v>
      </c>
      <c r="BX1100" s="3" t="s">
        <v>77</v>
      </c>
      <c r="BY1100" s="3" t="s">
        <v>77</v>
      </c>
      <c r="BZ1100" s="3" t="s">
        <v>77</v>
      </c>
      <c r="CA1100" s="3" t="s">
        <v>77</v>
      </c>
      <c r="CB1100" s="3" t="s">
        <v>77</v>
      </c>
      <c r="CC1100" s="47">
        <f t="shared" ref="CC1100:CC1131" si="1351">AE1100+AO1100+AY1100+BI1100+BS1100</f>
        <v>0</v>
      </c>
      <c r="CD1100" s="47">
        <f t="shared" ref="CD1100:CD1131" si="1352">AF1100+AP1100+AZ1100+BJ1100+BT1100</f>
        <v>0</v>
      </c>
      <c r="CE1100" s="47">
        <f t="shared" ref="CE1100:CE1131" si="1353">AG1100+AQ1100+BA1100+BK1100+BU1100</f>
        <v>0</v>
      </c>
      <c r="CF1100" s="47">
        <f t="shared" ref="CF1100:CF1131" si="1354">AH1100+AR1100+BB1100+BL1100+BV1100</f>
        <v>0</v>
      </c>
      <c r="CG1100" s="47">
        <f t="shared" ref="CG1100:CG1131" si="1355">AI1100+AS1100+BC1100+BM1100+BW1100</f>
        <v>0</v>
      </c>
      <c r="CH1100" s="52">
        <f t="shared" ref="CH1100:CH1131" si="1356">SUM(AJ1100,AT1100,BD1100,BN1100,BS1100)</f>
        <v>0</v>
      </c>
      <c r="CI1100" s="52">
        <f t="shared" ref="CI1100:CI1125" si="1357">SUM(AK1100,AU1100,BE1100,BO1100,BT1100)</f>
        <v>0</v>
      </c>
      <c r="CJ1100" s="52">
        <f t="shared" ref="CJ1100:CJ1125" si="1358">SUM(AL1100,AV1100,BF1100,BP1100,BU1100)</f>
        <v>0</v>
      </c>
      <c r="CK1100" s="52">
        <f t="shared" ref="CK1100:CK1125" si="1359">SUM(AM1100,AW1100,BG1100,BQ1100,BV1100)</f>
        <v>0</v>
      </c>
      <c r="CL1100" s="52">
        <f t="shared" ref="CL1100:CL1125" si="1360">SUM(AN1100,AX1100,BH1100,BR1100,BW1100)</f>
        <v>0</v>
      </c>
      <c r="CM1100" s="129" t="s">
        <v>2896</v>
      </c>
    </row>
    <row r="1101" spans="1:91" s="9" customFormat="1" ht="47.25" x14ac:dyDescent="0.25">
      <c r="A1101" s="44" t="s">
        <v>715</v>
      </c>
      <c r="B1101" s="49" t="s">
        <v>1142</v>
      </c>
      <c r="C1101" s="95" t="s">
        <v>1344</v>
      </c>
      <c r="D1101" s="51" t="s">
        <v>175</v>
      </c>
      <c r="E1101" s="43">
        <v>2020</v>
      </c>
      <c r="F1101" s="43">
        <v>2020</v>
      </c>
      <c r="G1101" s="43">
        <v>2020</v>
      </c>
      <c r="H1101" s="47" t="s">
        <v>77</v>
      </c>
      <c r="I1101" s="47" t="s">
        <v>77</v>
      </c>
      <c r="J1101" s="47" t="s">
        <v>77</v>
      </c>
      <c r="K1101" s="47" t="s">
        <v>77</v>
      </c>
      <c r="L1101" s="47" t="s">
        <v>77</v>
      </c>
      <c r="M1101" s="47" t="s">
        <v>77</v>
      </c>
      <c r="N1101" s="47" t="s">
        <v>77</v>
      </c>
      <c r="O1101" s="47">
        <v>0</v>
      </c>
      <c r="P1101" s="47">
        <v>1.0427999999999999</v>
      </c>
      <c r="Q1101" s="80">
        <f t="shared" si="1336"/>
        <v>1.0427999999999999</v>
      </c>
      <c r="R1101" s="81">
        <f t="shared" si="1337"/>
        <v>1.0427999999999999</v>
      </c>
      <c r="S1101" s="47">
        <f t="shared" si="1339"/>
        <v>1.0427999999999999</v>
      </c>
      <c r="T1101" s="47">
        <f t="shared" si="1338"/>
        <v>1.0427999999999999</v>
      </c>
      <c r="U1101" s="5">
        <v>1.0427999999999999</v>
      </c>
      <c r="V1101" s="5">
        <v>0</v>
      </c>
      <c r="W1101" s="5">
        <v>0</v>
      </c>
      <c r="X1101" s="5">
        <v>0.86899999999999999</v>
      </c>
      <c r="Y1101" s="5">
        <f t="shared" si="1344"/>
        <v>0.17379999999999995</v>
      </c>
      <c r="Z1101" s="5">
        <v>1.0427999999999999</v>
      </c>
      <c r="AA1101" s="5">
        <v>0</v>
      </c>
      <c r="AB1101" s="5">
        <v>0</v>
      </c>
      <c r="AC1101" s="5">
        <v>0.86899999999999999</v>
      </c>
      <c r="AD1101" s="47">
        <f t="shared" si="1345"/>
        <v>0.17379999999999995</v>
      </c>
      <c r="AE1101" s="5">
        <v>0</v>
      </c>
      <c r="AF1101" s="5">
        <v>0</v>
      </c>
      <c r="AG1101" s="5">
        <v>0</v>
      </c>
      <c r="AH1101" s="5">
        <v>0</v>
      </c>
      <c r="AI1101" s="5">
        <f t="shared" si="1340"/>
        <v>0</v>
      </c>
      <c r="AJ1101" s="5">
        <v>0</v>
      </c>
      <c r="AK1101" s="5">
        <v>0</v>
      </c>
      <c r="AL1101" s="5">
        <v>0</v>
      </c>
      <c r="AM1101" s="5">
        <v>0</v>
      </c>
      <c r="AN1101" s="47">
        <f t="shared" si="1346"/>
        <v>0</v>
      </c>
      <c r="AO1101" s="5">
        <v>0</v>
      </c>
      <c r="AP1101" s="5">
        <v>0</v>
      </c>
      <c r="AQ1101" s="5">
        <v>0</v>
      </c>
      <c r="AR1101" s="47">
        <v>0</v>
      </c>
      <c r="AS1101" s="5">
        <f t="shared" si="1341"/>
        <v>0</v>
      </c>
      <c r="AT1101" s="5">
        <v>0</v>
      </c>
      <c r="AU1101" s="5">
        <v>0</v>
      </c>
      <c r="AV1101" s="5">
        <v>0</v>
      </c>
      <c r="AW1101" s="5">
        <v>0</v>
      </c>
      <c r="AX1101" s="47">
        <f t="shared" si="1347"/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f t="shared" si="1342"/>
        <v>0</v>
      </c>
      <c r="BD1101" s="5">
        <v>0</v>
      </c>
      <c r="BE1101" s="5">
        <v>0</v>
      </c>
      <c r="BF1101" s="5">
        <v>0</v>
      </c>
      <c r="BG1101" s="47">
        <v>0</v>
      </c>
      <c r="BH1101" s="47">
        <f t="shared" si="1348"/>
        <v>0</v>
      </c>
      <c r="BI1101" s="5">
        <v>0</v>
      </c>
      <c r="BJ1101" s="5">
        <v>0</v>
      </c>
      <c r="BK1101" s="5">
        <v>0</v>
      </c>
      <c r="BL1101" s="47">
        <v>0</v>
      </c>
      <c r="BM1101" s="5">
        <f t="shared" si="1343"/>
        <v>0</v>
      </c>
      <c r="BN1101" s="5">
        <v>0</v>
      </c>
      <c r="BO1101" s="5">
        <v>0</v>
      </c>
      <c r="BP1101" s="5">
        <v>0</v>
      </c>
      <c r="BQ1101" s="5">
        <v>0</v>
      </c>
      <c r="BR1101" s="47">
        <f t="shared" si="1349"/>
        <v>0</v>
      </c>
      <c r="BS1101" s="5">
        <v>0</v>
      </c>
      <c r="BT1101" s="5">
        <v>0</v>
      </c>
      <c r="BU1101" s="5">
        <v>0</v>
      </c>
      <c r="BV1101" s="47">
        <v>0</v>
      </c>
      <c r="BW1101" s="47">
        <f t="shared" si="1350"/>
        <v>0</v>
      </c>
      <c r="BX1101" s="3" t="s">
        <v>77</v>
      </c>
      <c r="BY1101" s="3" t="s">
        <v>77</v>
      </c>
      <c r="BZ1101" s="3" t="s">
        <v>77</v>
      </c>
      <c r="CA1101" s="3" t="s">
        <v>77</v>
      </c>
      <c r="CB1101" s="3" t="s">
        <v>77</v>
      </c>
      <c r="CC1101" s="47">
        <f t="shared" si="1351"/>
        <v>0</v>
      </c>
      <c r="CD1101" s="47">
        <f t="shared" si="1352"/>
        <v>0</v>
      </c>
      <c r="CE1101" s="47">
        <f t="shared" si="1353"/>
        <v>0</v>
      </c>
      <c r="CF1101" s="47">
        <f t="shared" si="1354"/>
        <v>0</v>
      </c>
      <c r="CG1101" s="47">
        <f t="shared" si="1355"/>
        <v>0</v>
      </c>
      <c r="CH1101" s="52">
        <f t="shared" si="1356"/>
        <v>0</v>
      </c>
      <c r="CI1101" s="52">
        <f t="shared" si="1357"/>
        <v>0</v>
      </c>
      <c r="CJ1101" s="52">
        <f t="shared" si="1358"/>
        <v>0</v>
      </c>
      <c r="CK1101" s="52">
        <f t="shared" si="1359"/>
        <v>0</v>
      </c>
      <c r="CL1101" s="52">
        <f t="shared" si="1360"/>
        <v>0</v>
      </c>
      <c r="CM1101" s="129" t="s">
        <v>2896</v>
      </c>
    </row>
    <row r="1102" spans="1:91" s="9" customFormat="1" ht="31.5" x14ac:dyDescent="0.25">
      <c r="A1102" s="44" t="s">
        <v>715</v>
      </c>
      <c r="B1102" s="49" t="s">
        <v>1143</v>
      </c>
      <c r="C1102" s="95" t="s">
        <v>1345</v>
      </c>
      <c r="D1102" s="51" t="s">
        <v>175</v>
      </c>
      <c r="E1102" s="43">
        <v>2020</v>
      </c>
      <c r="F1102" s="43">
        <v>2020</v>
      </c>
      <c r="G1102" s="43">
        <v>2020</v>
      </c>
      <c r="H1102" s="47" t="s">
        <v>77</v>
      </c>
      <c r="I1102" s="47" t="s">
        <v>77</v>
      </c>
      <c r="J1102" s="47" t="s">
        <v>77</v>
      </c>
      <c r="K1102" s="47" t="s">
        <v>77</v>
      </c>
      <c r="L1102" s="47" t="s">
        <v>77</v>
      </c>
      <c r="M1102" s="47" t="s">
        <v>77</v>
      </c>
      <c r="N1102" s="47" t="s">
        <v>77</v>
      </c>
      <c r="O1102" s="47">
        <v>0</v>
      </c>
      <c r="P1102" s="47">
        <v>0.16440000000000002</v>
      </c>
      <c r="Q1102" s="80">
        <f t="shared" si="1336"/>
        <v>0.16440000000000002</v>
      </c>
      <c r="R1102" s="81">
        <f t="shared" si="1337"/>
        <v>0.16440000000000002</v>
      </c>
      <c r="S1102" s="47">
        <f t="shared" si="1339"/>
        <v>0.16440000000000002</v>
      </c>
      <c r="T1102" s="47">
        <f t="shared" si="1338"/>
        <v>0.16440000000000002</v>
      </c>
      <c r="U1102" s="5">
        <v>0.16440000000000002</v>
      </c>
      <c r="V1102" s="5">
        <v>0</v>
      </c>
      <c r="W1102" s="5">
        <v>0</v>
      </c>
      <c r="X1102" s="5">
        <v>0.13700000000000001</v>
      </c>
      <c r="Y1102" s="5">
        <f t="shared" si="1344"/>
        <v>2.7400000000000008E-2</v>
      </c>
      <c r="Z1102" s="5">
        <v>0.16440000000000002</v>
      </c>
      <c r="AA1102" s="5">
        <v>0</v>
      </c>
      <c r="AB1102" s="5">
        <v>0</v>
      </c>
      <c r="AC1102" s="5">
        <v>0.13700000000000001</v>
      </c>
      <c r="AD1102" s="47">
        <f t="shared" si="1345"/>
        <v>2.7400000000000008E-2</v>
      </c>
      <c r="AE1102" s="5">
        <v>0</v>
      </c>
      <c r="AF1102" s="5">
        <v>0</v>
      </c>
      <c r="AG1102" s="5">
        <v>0</v>
      </c>
      <c r="AH1102" s="5">
        <v>0</v>
      </c>
      <c r="AI1102" s="5">
        <f t="shared" si="1340"/>
        <v>0</v>
      </c>
      <c r="AJ1102" s="5">
        <v>0</v>
      </c>
      <c r="AK1102" s="5">
        <v>0</v>
      </c>
      <c r="AL1102" s="5">
        <v>0</v>
      </c>
      <c r="AM1102" s="5">
        <v>0</v>
      </c>
      <c r="AN1102" s="47">
        <f t="shared" si="1346"/>
        <v>0</v>
      </c>
      <c r="AO1102" s="5">
        <v>0</v>
      </c>
      <c r="AP1102" s="5">
        <v>0</v>
      </c>
      <c r="AQ1102" s="5">
        <v>0</v>
      </c>
      <c r="AR1102" s="47">
        <v>0</v>
      </c>
      <c r="AS1102" s="5">
        <f t="shared" si="1341"/>
        <v>0</v>
      </c>
      <c r="AT1102" s="5">
        <v>0</v>
      </c>
      <c r="AU1102" s="5">
        <v>0</v>
      </c>
      <c r="AV1102" s="5">
        <v>0</v>
      </c>
      <c r="AW1102" s="5">
        <v>0</v>
      </c>
      <c r="AX1102" s="47">
        <f t="shared" si="1347"/>
        <v>0</v>
      </c>
      <c r="AY1102" s="5">
        <v>0</v>
      </c>
      <c r="AZ1102" s="5">
        <v>0</v>
      </c>
      <c r="BA1102" s="5">
        <v>0</v>
      </c>
      <c r="BB1102" s="5">
        <v>0</v>
      </c>
      <c r="BC1102" s="5">
        <f t="shared" si="1342"/>
        <v>0</v>
      </c>
      <c r="BD1102" s="5">
        <v>0</v>
      </c>
      <c r="BE1102" s="5">
        <v>0</v>
      </c>
      <c r="BF1102" s="5">
        <v>0</v>
      </c>
      <c r="BG1102" s="47">
        <v>0</v>
      </c>
      <c r="BH1102" s="47">
        <f t="shared" si="1348"/>
        <v>0</v>
      </c>
      <c r="BI1102" s="5">
        <v>0</v>
      </c>
      <c r="BJ1102" s="5">
        <v>0</v>
      </c>
      <c r="BK1102" s="5">
        <v>0</v>
      </c>
      <c r="BL1102" s="47">
        <v>0</v>
      </c>
      <c r="BM1102" s="5">
        <f t="shared" si="1343"/>
        <v>0</v>
      </c>
      <c r="BN1102" s="5">
        <v>0</v>
      </c>
      <c r="BO1102" s="5">
        <v>0</v>
      </c>
      <c r="BP1102" s="5">
        <v>0</v>
      </c>
      <c r="BQ1102" s="5">
        <v>0</v>
      </c>
      <c r="BR1102" s="47">
        <f t="shared" si="1349"/>
        <v>0</v>
      </c>
      <c r="BS1102" s="5">
        <v>0</v>
      </c>
      <c r="BT1102" s="5">
        <v>0</v>
      </c>
      <c r="BU1102" s="5">
        <v>0</v>
      </c>
      <c r="BV1102" s="47">
        <v>0</v>
      </c>
      <c r="BW1102" s="47">
        <f t="shared" si="1350"/>
        <v>0</v>
      </c>
      <c r="BX1102" s="3" t="s">
        <v>77</v>
      </c>
      <c r="BY1102" s="3" t="s">
        <v>77</v>
      </c>
      <c r="BZ1102" s="3" t="s">
        <v>77</v>
      </c>
      <c r="CA1102" s="3" t="s">
        <v>77</v>
      </c>
      <c r="CB1102" s="3" t="s">
        <v>77</v>
      </c>
      <c r="CC1102" s="47">
        <f t="shared" si="1351"/>
        <v>0</v>
      </c>
      <c r="CD1102" s="47">
        <f t="shared" si="1352"/>
        <v>0</v>
      </c>
      <c r="CE1102" s="47">
        <f t="shared" si="1353"/>
        <v>0</v>
      </c>
      <c r="CF1102" s="47">
        <f t="shared" si="1354"/>
        <v>0</v>
      </c>
      <c r="CG1102" s="47">
        <f t="shared" si="1355"/>
        <v>0</v>
      </c>
      <c r="CH1102" s="52">
        <f t="shared" si="1356"/>
        <v>0</v>
      </c>
      <c r="CI1102" s="52">
        <f t="shared" si="1357"/>
        <v>0</v>
      </c>
      <c r="CJ1102" s="52">
        <f t="shared" si="1358"/>
        <v>0</v>
      </c>
      <c r="CK1102" s="52">
        <f t="shared" si="1359"/>
        <v>0</v>
      </c>
      <c r="CL1102" s="52">
        <f t="shared" si="1360"/>
        <v>0</v>
      </c>
      <c r="CM1102" s="129" t="s">
        <v>2896</v>
      </c>
    </row>
    <row r="1103" spans="1:91" s="9" customFormat="1" ht="31.5" x14ac:dyDescent="0.25">
      <c r="A1103" s="44" t="s">
        <v>715</v>
      </c>
      <c r="B1103" s="49" t="s">
        <v>1144</v>
      </c>
      <c r="C1103" s="95" t="s">
        <v>1346</v>
      </c>
      <c r="D1103" s="51" t="s">
        <v>175</v>
      </c>
      <c r="E1103" s="43">
        <v>2020</v>
      </c>
      <c r="F1103" s="43">
        <v>2020</v>
      </c>
      <c r="G1103" s="43">
        <v>2020</v>
      </c>
      <c r="H1103" s="47" t="s">
        <v>77</v>
      </c>
      <c r="I1103" s="47" t="s">
        <v>77</v>
      </c>
      <c r="J1103" s="47" t="s">
        <v>77</v>
      </c>
      <c r="K1103" s="47" t="s">
        <v>77</v>
      </c>
      <c r="L1103" s="47" t="s">
        <v>77</v>
      </c>
      <c r="M1103" s="47" t="s">
        <v>77</v>
      </c>
      <c r="N1103" s="47" t="s">
        <v>77</v>
      </c>
      <c r="O1103" s="47">
        <v>0</v>
      </c>
      <c r="P1103" s="47">
        <v>0.20519999999999999</v>
      </c>
      <c r="Q1103" s="80">
        <f t="shared" si="1336"/>
        <v>0.20519999999999999</v>
      </c>
      <c r="R1103" s="81">
        <f t="shared" si="1337"/>
        <v>0.20519999999999999</v>
      </c>
      <c r="S1103" s="47">
        <f t="shared" si="1339"/>
        <v>0.20519999999999999</v>
      </c>
      <c r="T1103" s="47">
        <f t="shared" si="1338"/>
        <v>0.20519999999999999</v>
      </c>
      <c r="U1103" s="5">
        <v>0.20519999999999999</v>
      </c>
      <c r="V1103" s="5">
        <v>0</v>
      </c>
      <c r="W1103" s="5">
        <v>0</v>
      </c>
      <c r="X1103" s="5">
        <v>0.17100000000000001</v>
      </c>
      <c r="Y1103" s="5">
        <f t="shared" si="1344"/>
        <v>3.419999999999998E-2</v>
      </c>
      <c r="Z1103" s="5">
        <v>0.20519999999999999</v>
      </c>
      <c r="AA1103" s="5">
        <v>0</v>
      </c>
      <c r="AB1103" s="5">
        <v>0</v>
      </c>
      <c r="AC1103" s="5">
        <v>0.17100000000000001</v>
      </c>
      <c r="AD1103" s="47">
        <f t="shared" si="1345"/>
        <v>3.419999999999998E-2</v>
      </c>
      <c r="AE1103" s="5">
        <v>0</v>
      </c>
      <c r="AF1103" s="5">
        <v>0</v>
      </c>
      <c r="AG1103" s="5">
        <v>0</v>
      </c>
      <c r="AH1103" s="5">
        <v>0</v>
      </c>
      <c r="AI1103" s="5">
        <f t="shared" si="1340"/>
        <v>0</v>
      </c>
      <c r="AJ1103" s="5">
        <v>0</v>
      </c>
      <c r="AK1103" s="5">
        <v>0</v>
      </c>
      <c r="AL1103" s="5">
        <v>0</v>
      </c>
      <c r="AM1103" s="5">
        <v>0</v>
      </c>
      <c r="AN1103" s="47">
        <f t="shared" si="1346"/>
        <v>0</v>
      </c>
      <c r="AO1103" s="5">
        <v>0</v>
      </c>
      <c r="AP1103" s="5">
        <v>0</v>
      </c>
      <c r="AQ1103" s="5">
        <v>0</v>
      </c>
      <c r="AR1103" s="47">
        <v>0</v>
      </c>
      <c r="AS1103" s="5">
        <f t="shared" si="1341"/>
        <v>0</v>
      </c>
      <c r="AT1103" s="5">
        <v>0</v>
      </c>
      <c r="AU1103" s="5">
        <v>0</v>
      </c>
      <c r="AV1103" s="5">
        <v>0</v>
      </c>
      <c r="AW1103" s="5">
        <v>0</v>
      </c>
      <c r="AX1103" s="47">
        <f t="shared" si="1347"/>
        <v>0</v>
      </c>
      <c r="AY1103" s="5">
        <v>0</v>
      </c>
      <c r="AZ1103" s="5">
        <v>0</v>
      </c>
      <c r="BA1103" s="5">
        <v>0</v>
      </c>
      <c r="BB1103" s="5">
        <v>0</v>
      </c>
      <c r="BC1103" s="5">
        <f t="shared" si="1342"/>
        <v>0</v>
      </c>
      <c r="BD1103" s="5">
        <v>0</v>
      </c>
      <c r="BE1103" s="5">
        <v>0</v>
      </c>
      <c r="BF1103" s="5">
        <v>0</v>
      </c>
      <c r="BG1103" s="47">
        <v>0</v>
      </c>
      <c r="BH1103" s="47">
        <f t="shared" si="1348"/>
        <v>0</v>
      </c>
      <c r="BI1103" s="5">
        <v>0</v>
      </c>
      <c r="BJ1103" s="5">
        <v>0</v>
      </c>
      <c r="BK1103" s="5">
        <v>0</v>
      </c>
      <c r="BL1103" s="47">
        <v>0</v>
      </c>
      <c r="BM1103" s="5">
        <f t="shared" si="1343"/>
        <v>0</v>
      </c>
      <c r="BN1103" s="5">
        <v>0</v>
      </c>
      <c r="BO1103" s="5">
        <v>0</v>
      </c>
      <c r="BP1103" s="5">
        <v>0</v>
      </c>
      <c r="BQ1103" s="5">
        <v>0</v>
      </c>
      <c r="BR1103" s="47">
        <f t="shared" si="1349"/>
        <v>0</v>
      </c>
      <c r="BS1103" s="5">
        <v>0</v>
      </c>
      <c r="BT1103" s="5">
        <v>0</v>
      </c>
      <c r="BU1103" s="5">
        <v>0</v>
      </c>
      <c r="BV1103" s="47">
        <v>0</v>
      </c>
      <c r="BW1103" s="47">
        <f t="shared" si="1350"/>
        <v>0</v>
      </c>
      <c r="BX1103" s="3" t="s">
        <v>77</v>
      </c>
      <c r="BY1103" s="3" t="s">
        <v>77</v>
      </c>
      <c r="BZ1103" s="3" t="s">
        <v>77</v>
      </c>
      <c r="CA1103" s="3" t="s">
        <v>77</v>
      </c>
      <c r="CB1103" s="3" t="s">
        <v>77</v>
      </c>
      <c r="CC1103" s="47">
        <f t="shared" si="1351"/>
        <v>0</v>
      </c>
      <c r="CD1103" s="47">
        <f t="shared" si="1352"/>
        <v>0</v>
      </c>
      <c r="CE1103" s="47">
        <f t="shared" si="1353"/>
        <v>0</v>
      </c>
      <c r="CF1103" s="47">
        <f t="shared" si="1354"/>
        <v>0</v>
      </c>
      <c r="CG1103" s="47">
        <f t="shared" si="1355"/>
        <v>0</v>
      </c>
      <c r="CH1103" s="52">
        <f t="shared" si="1356"/>
        <v>0</v>
      </c>
      <c r="CI1103" s="52">
        <f t="shared" si="1357"/>
        <v>0</v>
      </c>
      <c r="CJ1103" s="52">
        <f t="shared" si="1358"/>
        <v>0</v>
      </c>
      <c r="CK1103" s="52">
        <f t="shared" si="1359"/>
        <v>0</v>
      </c>
      <c r="CL1103" s="52">
        <f t="shared" si="1360"/>
        <v>0</v>
      </c>
      <c r="CM1103" s="129" t="s">
        <v>2896</v>
      </c>
    </row>
    <row r="1104" spans="1:91" s="10" customFormat="1" ht="47.25" x14ac:dyDescent="0.25">
      <c r="A1104" s="44" t="s">
        <v>715</v>
      </c>
      <c r="B1104" s="49" t="s">
        <v>1145</v>
      </c>
      <c r="C1104" s="95" t="s">
        <v>1414</v>
      </c>
      <c r="D1104" s="51" t="s">
        <v>175</v>
      </c>
      <c r="E1104" s="43">
        <v>2023</v>
      </c>
      <c r="F1104" s="43">
        <v>2023</v>
      </c>
      <c r="G1104" s="43">
        <v>2023</v>
      </c>
      <c r="H1104" s="47" t="s">
        <v>77</v>
      </c>
      <c r="I1104" s="47" t="s">
        <v>77</v>
      </c>
      <c r="J1104" s="47" t="s">
        <v>77</v>
      </c>
      <c r="K1104" s="47" t="s">
        <v>77</v>
      </c>
      <c r="L1104" s="47" t="s">
        <v>77</v>
      </c>
      <c r="M1104" s="47" t="s">
        <v>77</v>
      </c>
      <c r="N1104" s="47" t="s">
        <v>77</v>
      </c>
      <c r="O1104" s="47">
        <v>0</v>
      </c>
      <c r="P1104" s="47">
        <v>0.18719999999999998</v>
      </c>
      <c r="Q1104" s="80">
        <f t="shared" ref="Q1104:Q1135" si="1361">O1104+Z1104+CH1104</f>
        <v>0.16427281200000002</v>
      </c>
      <c r="R1104" s="81">
        <f t="shared" ref="R1104:R1135" si="1362">U1104+AE1104+AO1104+AY1104+BI1104</f>
        <v>0.18719999999999998</v>
      </c>
      <c r="S1104" s="47">
        <f t="shared" si="1339"/>
        <v>0.18719999999999998</v>
      </c>
      <c r="T1104" s="47">
        <f t="shared" ref="T1104:T1135" si="1363">CH1104+Z1104</f>
        <v>0.16427281200000002</v>
      </c>
      <c r="U1104" s="5">
        <v>0</v>
      </c>
      <c r="V1104" s="5">
        <v>0</v>
      </c>
      <c r="W1104" s="5">
        <v>0</v>
      </c>
      <c r="X1104" s="5">
        <v>0</v>
      </c>
      <c r="Y1104" s="5">
        <f t="shared" si="1344"/>
        <v>0</v>
      </c>
      <c r="Z1104" s="5">
        <v>0</v>
      </c>
      <c r="AA1104" s="5">
        <v>0</v>
      </c>
      <c r="AB1104" s="5">
        <v>0</v>
      </c>
      <c r="AC1104" s="5">
        <v>0</v>
      </c>
      <c r="AD1104" s="47">
        <f t="shared" si="1345"/>
        <v>0</v>
      </c>
      <c r="AE1104" s="5">
        <v>0</v>
      </c>
      <c r="AF1104" s="5">
        <v>0</v>
      </c>
      <c r="AG1104" s="5">
        <v>0</v>
      </c>
      <c r="AH1104" s="5">
        <v>0</v>
      </c>
      <c r="AI1104" s="5">
        <f t="shared" si="1340"/>
        <v>0</v>
      </c>
      <c r="AJ1104" s="5">
        <v>0</v>
      </c>
      <c r="AK1104" s="5">
        <v>0</v>
      </c>
      <c r="AL1104" s="5">
        <v>0</v>
      </c>
      <c r="AM1104" s="5">
        <v>0</v>
      </c>
      <c r="AN1104" s="47">
        <f t="shared" si="1346"/>
        <v>0</v>
      </c>
      <c r="AO1104" s="5">
        <v>0</v>
      </c>
      <c r="AP1104" s="5">
        <v>0</v>
      </c>
      <c r="AQ1104" s="5">
        <v>0</v>
      </c>
      <c r="AR1104" s="5">
        <v>0</v>
      </c>
      <c r="AS1104" s="5">
        <f t="shared" si="1341"/>
        <v>0</v>
      </c>
      <c r="AT1104" s="5">
        <v>0</v>
      </c>
      <c r="AU1104" s="5">
        <v>0</v>
      </c>
      <c r="AV1104" s="5">
        <v>0</v>
      </c>
      <c r="AW1104" s="5">
        <v>0</v>
      </c>
      <c r="AX1104" s="47">
        <f t="shared" si="1347"/>
        <v>0</v>
      </c>
      <c r="AY1104" s="5">
        <v>0.18719999999999998</v>
      </c>
      <c r="AZ1104" s="5">
        <v>0</v>
      </c>
      <c r="BA1104" s="5">
        <v>0</v>
      </c>
      <c r="BB1104" s="5">
        <v>0.156</v>
      </c>
      <c r="BC1104" s="5">
        <f t="shared" si="1342"/>
        <v>3.1199999999999978E-2</v>
      </c>
      <c r="BD1104" s="5">
        <v>0.16427281200000002</v>
      </c>
      <c r="BE1104" s="5">
        <v>0</v>
      </c>
      <c r="BF1104" s="5">
        <v>0</v>
      </c>
      <c r="BG1104" s="5">
        <v>0.13689401000000001</v>
      </c>
      <c r="BH1104" s="47">
        <f t="shared" si="1348"/>
        <v>2.7378802000000008E-2</v>
      </c>
      <c r="BI1104" s="5">
        <v>0</v>
      </c>
      <c r="BJ1104" s="5">
        <v>0</v>
      </c>
      <c r="BK1104" s="5">
        <v>0</v>
      </c>
      <c r="BL1104" s="47">
        <v>0</v>
      </c>
      <c r="BM1104" s="5">
        <f t="shared" si="1343"/>
        <v>0</v>
      </c>
      <c r="BN1104" s="5">
        <v>0</v>
      </c>
      <c r="BO1104" s="5">
        <v>0</v>
      </c>
      <c r="BP1104" s="5">
        <v>0</v>
      </c>
      <c r="BQ1104" s="5">
        <v>0</v>
      </c>
      <c r="BR1104" s="47">
        <f t="shared" si="1349"/>
        <v>0</v>
      </c>
      <c r="BS1104" s="5">
        <v>0</v>
      </c>
      <c r="BT1104" s="5">
        <v>0</v>
      </c>
      <c r="BU1104" s="5">
        <v>0</v>
      </c>
      <c r="BV1104" s="47">
        <v>0</v>
      </c>
      <c r="BW1104" s="47">
        <f t="shared" si="1350"/>
        <v>0</v>
      </c>
      <c r="BX1104" s="3" t="s">
        <v>77</v>
      </c>
      <c r="BY1104" s="3" t="s">
        <v>77</v>
      </c>
      <c r="BZ1104" s="3" t="s">
        <v>77</v>
      </c>
      <c r="CA1104" s="3" t="s">
        <v>77</v>
      </c>
      <c r="CB1104" s="3" t="s">
        <v>77</v>
      </c>
      <c r="CC1104" s="47">
        <f t="shared" si="1351"/>
        <v>0.18719999999999998</v>
      </c>
      <c r="CD1104" s="47">
        <f t="shared" si="1352"/>
        <v>0</v>
      </c>
      <c r="CE1104" s="47">
        <f t="shared" si="1353"/>
        <v>0</v>
      </c>
      <c r="CF1104" s="47">
        <f t="shared" si="1354"/>
        <v>0.156</v>
      </c>
      <c r="CG1104" s="47">
        <f t="shared" si="1355"/>
        <v>3.1199999999999978E-2</v>
      </c>
      <c r="CH1104" s="52">
        <f t="shared" si="1356"/>
        <v>0.16427281200000002</v>
      </c>
      <c r="CI1104" s="52">
        <f t="shared" si="1357"/>
        <v>0</v>
      </c>
      <c r="CJ1104" s="52">
        <f t="shared" si="1358"/>
        <v>0</v>
      </c>
      <c r="CK1104" s="52">
        <f t="shared" si="1359"/>
        <v>0.13689401000000001</v>
      </c>
      <c r="CL1104" s="52">
        <f t="shared" si="1360"/>
        <v>2.7378802000000008E-2</v>
      </c>
      <c r="CM1104" s="129" t="s">
        <v>2828</v>
      </c>
    </row>
    <row r="1105" spans="1:91" s="10" customFormat="1" ht="47.25" x14ac:dyDescent="0.25">
      <c r="A1105" s="44" t="s">
        <v>715</v>
      </c>
      <c r="B1105" s="49" t="s">
        <v>1146</v>
      </c>
      <c r="C1105" s="95" t="s">
        <v>1415</v>
      </c>
      <c r="D1105" s="51" t="s">
        <v>175</v>
      </c>
      <c r="E1105" s="43">
        <v>2023</v>
      </c>
      <c r="F1105" s="43">
        <v>2023</v>
      </c>
      <c r="G1105" s="43">
        <v>2023</v>
      </c>
      <c r="H1105" s="47" t="s">
        <v>77</v>
      </c>
      <c r="I1105" s="47" t="s">
        <v>77</v>
      </c>
      <c r="J1105" s="47" t="s">
        <v>77</v>
      </c>
      <c r="K1105" s="47" t="s">
        <v>77</v>
      </c>
      <c r="L1105" s="47" t="s">
        <v>77</v>
      </c>
      <c r="M1105" s="47" t="s">
        <v>77</v>
      </c>
      <c r="N1105" s="47" t="s">
        <v>77</v>
      </c>
      <c r="O1105" s="47">
        <v>0</v>
      </c>
      <c r="P1105" s="47">
        <v>0.36</v>
      </c>
      <c r="Q1105" s="80">
        <f t="shared" si="1361"/>
        <v>0.33185247599999995</v>
      </c>
      <c r="R1105" s="81">
        <f t="shared" si="1362"/>
        <v>0.36</v>
      </c>
      <c r="S1105" s="47">
        <f t="shared" si="1339"/>
        <v>0.36</v>
      </c>
      <c r="T1105" s="47">
        <f t="shared" si="1363"/>
        <v>0.33185247599999995</v>
      </c>
      <c r="U1105" s="5">
        <v>0</v>
      </c>
      <c r="V1105" s="5">
        <v>0</v>
      </c>
      <c r="W1105" s="5">
        <v>0</v>
      </c>
      <c r="X1105" s="5">
        <v>0</v>
      </c>
      <c r="Y1105" s="5">
        <f t="shared" si="1344"/>
        <v>0</v>
      </c>
      <c r="Z1105" s="5">
        <v>0</v>
      </c>
      <c r="AA1105" s="5">
        <v>0</v>
      </c>
      <c r="AB1105" s="5">
        <v>0</v>
      </c>
      <c r="AC1105" s="5">
        <v>0</v>
      </c>
      <c r="AD1105" s="47">
        <f t="shared" si="1345"/>
        <v>0</v>
      </c>
      <c r="AE1105" s="5">
        <v>0</v>
      </c>
      <c r="AF1105" s="5">
        <v>0</v>
      </c>
      <c r="AG1105" s="5">
        <v>0</v>
      </c>
      <c r="AH1105" s="5">
        <v>0</v>
      </c>
      <c r="AI1105" s="5">
        <f t="shared" si="1340"/>
        <v>0</v>
      </c>
      <c r="AJ1105" s="5">
        <v>0</v>
      </c>
      <c r="AK1105" s="5">
        <v>0</v>
      </c>
      <c r="AL1105" s="5">
        <v>0</v>
      </c>
      <c r="AM1105" s="5">
        <v>0</v>
      </c>
      <c r="AN1105" s="47">
        <f t="shared" si="1346"/>
        <v>0</v>
      </c>
      <c r="AO1105" s="5">
        <v>0</v>
      </c>
      <c r="AP1105" s="5">
        <v>0</v>
      </c>
      <c r="AQ1105" s="5">
        <v>0</v>
      </c>
      <c r="AR1105" s="5">
        <v>0</v>
      </c>
      <c r="AS1105" s="5">
        <f t="shared" si="1341"/>
        <v>0</v>
      </c>
      <c r="AT1105" s="5">
        <v>0</v>
      </c>
      <c r="AU1105" s="5">
        <v>0</v>
      </c>
      <c r="AV1105" s="5">
        <v>0</v>
      </c>
      <c r="AW1105" s="5">
        <v>0</v>
      </c>
      <c r="AX1105" s="47">
        <f t="shared" si="1347"/>
        <v>0</v>
      </c>
      <c r="AY1105" s="5">
        <v>0.36</v>
      </c>
      <c r="AZ1105" s="5">
        <v>0</v>
      </c>
      <c r="BA1105" s="5">
        <v>0</v>
      </c>
      <c r="BB1105" s="5">
        <v>0.3</v>
      </c>
      <c r="BC1105" s="5">
        <f t="shared" si="1342"/>
        <v>0.06</v>
      </c>
      <c r="BD1105" s="5">
        <v>0.33185247599999995</v>
      </c>
      <c r="BE1105" s="5">
        <v>0</v>
      </c>
      <c r="BF1105" s="5">
        <v>0</v>
      </c>
      <c r="BG1105" s="5">
        <v>0.27654372999999999</v>
      </c>
      <c r="BH1105" s="47">
        <f t="shared" si="1348"/>
        <v>5.5308745999999964E-2</v>
      </c>
      <c r="BI1105" s="5">
        <v>0</v>
      </c>
      <c r="BJ1105" s="5">
        <v>0</v>
      </c>
      <c r="BK1105" s="5">
        <v>0</v>
      </c>
      <c r="BL1105" s="47">
        <v>0</v>
      </c>
      <c r="BM1105" s="5">
        <f t="shared" si="1343"/>
        <v>0</v>
      </c>
      <c r="BN1105" s="5">
        <v>0</v>
      </c>
      <c r="BO1105" s="5">
        <v>0</v>
      </c>
      <c r="BP1105" s="5">
        <v>0</v>
      </c>
      <c r="BQ1105" s="5">
        <v>0</v>
      </c>
      <c r="BR1105" s="47">
        <f t="shared" si="1349"/>
        <v>0</v>
      </c>
      <c r="BS1105" s="5">
        <v>0</v>
      </c>
      <c r="BT1105" s="5">
        <v>0</v>
      </c>
      <c r="BU1105" s="5">
        <v>0</v>
      </c>
      <c r="BV1105" s="47">
        <v>0</v>
      </c>
      <c r="BW1105" s="47">
        <f t="shared" si="1350"/>
        <v>0</v>
      </c>
      <c r="BX1105" s="3" t="s">
        <v>77</v>
      </c>
      <c r="BY1105" s="3" t="s">
        <v>77</v>
      </c>
      <c r="BZ1105" s="3" t="s">
        <v>77</v>
      </c>
      <c r="CA1105" s="3" t="s">
        <v>77</v>
      </c>
      <c r="CB1105" s="3" t="s">
        <v>77</v>
      </c>
      <c r="CC1105" s="47">
        <f t="shared" si="1351"/>
        <v>0.36</v>
      </c>
      <c r="CD1105" s="47">
        <f t="shared" si="1352"/>
        <v>0</v>
      </c>
      <c r="CE1105" s="47">
        <f t="shared" si="1353"/>
        <v>0</v>
      </c>
      <c r="CF1105" s="47">
        <f t="shared" si="1354"/>
        <v>0.3</v>
      </c>
      <c r="CG1105" s="47">
        <f t="shared" si="1355"/>
        <v>0.06</v>
      </c>
      <c r="CH1105" s="52">
        <f t="shared" si="1356"/>
        <v>0.33185247599999995</v>
      </c>
      <c r="CI1105" s="52">
        <f t="shared" si="1357"/>
        <v>0</v>
      </c>
      <c r="CJ1105" s="52">
        <f t="shared" si="1358"/>
        <v>0</v>
      </c>
      <c r="CK1105" s="52">
        <f t="shared" si="1359"/>
        <v>0.27654372999999999</v>
      </c>
      <c r="CL1105" s="52">
        <f t="shared" si="1360"/>
        <v>5.5308745999999964E-2</v>
      </c>
      <c r="CM1105" s="129" t="s">
        <v>2828</v>
      </c>
    </row>
    <row r="1106" spans="1:91" s="10" customFormat="1" ht="47.25" x14ac:dyDescent="0.25">
      <c r="A1106" s="44" t="s">
        <v>715</v>
      </c>
      <c r="B1106" s="49" t="s">
        <v>1147</v>
      </c>
      <c r="C1106" s="95" t="s">
        <v>1416</v>
      </c>
      <c r="D1106" s="51" t="s">
        <v>175</v>
      </c>
      <c r="E1106" s="43">
        <v>2023</v>
      </c>
      <c r="F1106" s="43">
        <v>2023</v>
      </c>
      <c r="G1106" s="43">
        <v>2023</v>
      </c>
      <c r="H1106" s="47" t="s">
        <v>77</v>
      </c>
      <c r="I1106" s="47" t="s">
        <v>77</v>
      </c>
      <c r="J1106" s="47" t="s">
        <v>77</v>
      </c>
      <c r="K1106" s="47" t="s">
        <v>77</v>
      </c>
      <c r="L1106" s="47" t="s">
        <v>77</v>
      </c>
      <c r="M1106" s="47" t="s">
        <v>77</v>
      </c>
      <c r="N1106" s="47" t="s">
        <v>77</v>
      </c>
      <c r="O1106" s="47">
        <v>0</v>
      </c>
      <c r="P1106" s="47">
        <v>9.6000000000000002E-2</v>
      </c>
      <c r="Q1106" s="80">
        <f t="shared" si="1361"/>
        <v>0.13055125200000001</v>
      </c>
      <c r="R1106" s="81">
        <f t="shared" si="1362"/>
        <v>9.6000000000000002E-2</v>
      </c>
      <c r="S1106" s="47">
        <f t="shared" si="1339"/>
        <v>9.6000000000000002E-2</v>
      </c>
      <c r="T1106" s="47">
        <f t="shared" si="1363"/>
        <v>0.13055125200000001</v>
      </c>
      <c r="U1106" s="5">
        <v>0</v>
      </c>
      <c r="V1106" s="5">
        <v>0</v>
      </c>
      <c r="W1106" s="5">
        <v>0</v>
      </c>
      <c r="X1106" s="5">
        <v>0</v>
      </c>
      <c r="Y1106" s="5">
        <f t="shared" si="1344"/>
        <v>0</v>
      </c>
      <c r="Z1106" s="5">
        <v>0</v>
      </c>
      <c r="AA1106" s="5">
        <v>0</v>
      </c>
      <c r="AB1106" s="5">
        <v>0</v>
      </c>
      <c r="AC1106" s="5">
        <v>0</v>
      </c>
      <c r="AD1106" s="47">
        <f t="shared" si="1345"/>
        <v>0</v>
      </c>
      <c r="AE1106" s="5">
        <v>0</v>
      </c>
      <c r="AF1106" s="5">
        <v>0</v>
      </c>
      <c r="AG1106" s="5">
        <v>0</v>
      </c>
      <c r="AH1106" s="5">
        <v>0</v>
      </c>
      <c r="AI1106" s="5">
        <f t="shared" si="1340"/>
        <v>0</v>
      </c>
      <c r="AJ1106" s="5">
        <v>0</v>
      </c>
      <c r="AK1106" s="5">
        <v>0</v>
      </c>
      <c r="AL1106" s="5">
        <v>0</v>
      </c>
      <c r="AM1106" s="5">
        <v>0</v>
      </c>
      <c r="AN1106" s="47">
        <f t="shared" si="1346"/>
        <v>0</v>
      </c>
      <c r="AO1106" s="5">
        <v>0</v>
      </c>
      <c r="AP1106" s="5">
        <v>0</v>
      </c>
      <c r="AQ1106" s="5">
        <v>0</v>
      </c>
      <c r="AR1106" s="5">
        <v>0</v>
      </c>
      <c r="AS1106" s="5">
        <f t="shared" si="1341"/>
        <v>0</v>
      </c>
      <c r="AT1106" s="5">
        <v>0</v>
      </c>
      <c r="AU1106" s="5">
        <v>0</v>
      </c>
      <c r="AV1106" s="5">
        <v>0</v>
      </c>
      <c r="AW1106" s="5">
        <v>0</v>
      </c>
      <c r="AX1106" s="47">
        <f t="shared" si="1347"/>
        <v>0</v>
      </c>
      <c r="AY1106" s="5">
        <v>9.6000000000000002E-2</v>
      </c>
      <c r="AZ1106" s="5">
        <v>0</v>
      </c>
      <c r="BA1106" s="5">
        <v>0</v>
      </c>
      <c r="BB1106" s="5">
        <v>0.08</v>
      </c>
      <c r="BC1106" s="5">
        <f t="shared" si="1342"/>
        <v>1.6E-2</v>
      </c>
      <c r="BD1106" s="5">
        <v>0.13055125200000001</v>
      </c>
      <c r="BE1106" s="5">
        <v>0</v>
      </c>
      <c r="BF1106" s="5">
        <v>0</v>
      </c>
      <c r="BG1106" s="5">
        <v>0.10879271000000001</v>
      </c>
      <c r="BH1106" s="47">
        <f t="shared" si="1348"/>
        <v>2.1758541999999992E-2</v>
      </c>
      <c r="BI1106" s="5">
        <v>0</v>
      </c>
      <c r="BJ1106" s="5">
        <v>0</v>
      </c>
      <c r="BK1106" s="5">
        <v>0</v>
      </c>
      <c r="BL1106" s="47">
        <v>0</v>
      </c>
      <c r="BM1106" s="5">
        <f t="shared" si="1343"/>
        <v>0</v>
      </c>
      <c r="BN1106" s="5">
        <v>0</v>
      </c>
      <c r="BO1106" s="5">
        <v>0</v>
      </c>
      <c r="BP1106" s="5">
        <v>0</v>
      </c>
      <c r="BQ1106" s="5">
        <v>0</v>
      </c>
      <c r="BR1106" s="47">
        <f t="shared" si="1349"/>
        <v>0</v>
      </c>
      <c r="BS1106" s="5">
        <v>0</v>
      </c>
      <c r="BT1106" s="5">
        <v>0</v>
      </c>
      <c r="BU1106" s="5">
        <v>0</v>
      </c>
      <c r="BV1106" s="47">
        <v>0</v>
      </c>
      <c r="BW1106" s="47">
        <f t="shared" si="1350"/>
        <v>0</v>
      </c>
      <c r="BX1106" s="3" t="s">
        <v>77</v>
      </c>
      <c r="BY1106" s="3" t="s">
        <v>77</v>
      </c>
      <c r="BZ1106" s="3" t="s">
        <v>77</v>
      </c>
      <c r="CA1106" s="3" t="s">
        <v>77</v>
      </c>
      <c r="CB1106" s="3" t="s">
        <v>77</v>
      </c>
      <c r="CC1106" s="47">
        <f t="shared" si="1351"/>
        <v>9.6000000000000002E-2</v>
      </c>
      <c r="CD1106" s="47">
        <f t="shared" si="1352"/>
        <v>0</v>
      </c>
      <c r="CE1106" s="47">
        <f t="shared" si="1353"/>
        <v>0</v>
      </c>
      <c r="CF1106" s="47">
        <f t="shared" si="1354"/>
        <v>0.08</v>
      </c>
      <c r="CG1106" s="47">
        <f t="shared" si="1355"/>
        <v>1.6E-2</v>
      </c>
      <c r="CH1106" s="52">
        <f t="shared" si="1356"/>
        <v>0.13055125200000001</v>
      </c>
      <c r="CI1106" s="52">
        <f t="shared" si="1357"/>
        <v>0</v>
      </c>
      <c r="CJ1106" s="52">
        <f t="shared" si="1358"/>
        <v>0</v>
      </c>
      <c r="CK1106" s="52">
        <f t="shared" si="1359"/>
        <v>0.10879271000000001</v>
      </c>
      <c r="CL1106" s="52">
        <f t="shared" si="1360"/>
        <v>2.1758541999999992E-2</v>
      </c>
      <c r="CM1106" s="129" t="s">
        <v>2828</v>
      </c>
    </row>
    <row r="1107" spans="1:91" s="9" customFormat="1" ht="47.25" x14ac:dyDescent="0.25">
      <c r="A1107" s="44" t="s">
        <v>715</v>
      </c>
      <c r="B1107" s="49" t="s">
        <v>1148</v>
      </c>
      <c r="C1107" s="95" t="s">
        <v>1417</v>
      </c>
      <c r="D1107" s="51" t="s">
        <v>175</v>
      </c>
      <c r="E1107" s="43">
        <v>2023</v>
      </c>
      <c r="F1107" s="43">
        <v>2023</v>
      </c>
      <c r="G1107" s="43">
        <v>2023</v>
      </c>
      <c r="H1107" s="47" t="s">
        <v>77</v>
      </c>
      <c r="I1107" s="47" t="s">
        <v>77</v>
      </c>
      <c r="J1107" s="47" t="s">
        <v>77</v>
      </c>
      <c r="K1107" s="47" t="s">
        <v>77</v>
      </c>
      <c r="L1107" s="47" t="s">
        <v>77</v>
      </c>
      <c r="M1107" s="47" t="s">
        <v>77</v>
      </c>
      <c r="N1107" s="47" t="s">
        <v>77</v>
      </c>
      <c r="O1107" s="47">
        <v>0</v>
      </c>
      <c r="P1107" s="47">
        <v>0.15840000000000001</v>
      </c>
      <c r="Q1107" s="80">
        <f t="shared" si="1361"/>
        <v>0.10507518</v>
      </c>
      <c r="R1107" s="81">
        <f t="shared" si="1362"/>
        <v>0.15840000000000001</v>
      </c>
      <c r="S1107" s="47">
        <f t="shared" si="1339"/>
        <v>0.15840000000000001</v>
      </c>
      <c r="T1107" s="47">
        <f t="shared" si="1363"/>
        <v>0.10507518</v>
      </c>
      <c r="U1107" s="5">
        <v>0</v>
      </c>
      <c r="V1107" s="5">
        <v>0</v>
      </c>
      <c r="W1107" s="5">
        <v>0</v>
      </c>
      <c r="X1107" s="5">
        <v>0</v>
      </c>
      <c r="Y1107" s="5">
        <f t="shared" si="1344"/>
        <v>0</v>
      </c>
      <c r="Z1107" s="5">
        <v>0</v>
      </c>
      <c r="AA1107" s="5">
        <v>0</v>
      </c>
      <c r="AB1107" s="5">
        <v>0</v>
      </c>
      <c r="AC1107" s="5">
        <v>0</v>
      </c>
      <c r="AD1107" s="47">
        <f t="shared" si="1345"/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f t="shared" si="1340"/>
        <v>0</v>
      </c>
      <c r="AJ1107" s="5">
        <v>0</v>
      </c>
      <c r="AK1107" s="5">
        <v>0</v>
      </c>
      <c r="AL1107" s="5">
        <v>0</v>
      </c>
      <c r="AM1107" s="5">
        <v>0</v>
      </c>
      <c r="AN1107" s="47">
        <f t="shared" si="1346"/>
        <v>0</v>
      </c>
      <c r="AO1107" s="5">
        <v>0</v>
      </c>
      <c r="AP1107" s="5">
        <v>0</v>
      </c>
      <c r="AQ1107" s="5">
        <v>0</v>
      </c>
      <c r="AR1107" s="5">
        <v>0</v>
      </c>
      <c r="AS1107" s="5">
        <f t="shared" si="1341"/>
        <v>0</v>
      </c>
      <c r="AT1107" s="5">
        <v>0</v>
      </c>
      <c r="AU1107" s="5">
        <v>0</v>
      </c>
      <c r="AV1107" s="5">
        <v>0</v>
      </c>
      <c r="AW1107" s="5">
        <v>0</v>
      </c>
      <c r="AX1107" s="47">
        <f t="shared" si="1347"/>
        <v>0</v>
      </c>
      <c r="AY1107" s="5">
        <v>0.15840000000000001</v>
      </c>
      <c r="AZ1107" s="5">
        <v>0</v>
      </c>
      <c r="BA1107" s="5">
        <v>0</v>
      </c>
      <c r="BB1107" s="5">
        <v>0.13200000000000001</v>
      </c>
      <c r="BC1107" s="5">
        <f t="shared" si="1342"/>
        <v>2.6400000000000007E-2</v>
      </c>
      <c r="BD1107" s="5">
        <v>0.10507518</v>
      </c>
      <c r="BE1107" s="5">
        <v>0</v>
      </c>
      <c r="BF1107" s="5">
        <v>0</v>
      </c>
      <c r="BG1107" s="5">
        <v>8.7562650000000006E-2</v>
      </c>
      <c r="BH1107" s="47">
        <f t="shared" si="1348"/>
        <v>1.7512529999999998E-2</v>
      </c>
      <c r="BI1107" s="5">
        <v>0</v>
      </c>
      <c r="BJ1107" s="5">
        <v>0</v>
      </c>
      <c r="BK1107" s="5">
        <v>0</v>
      </c>
      <c r="BL1107" s="47">
        <v>0</v>
      </c>
      <c r="BM1107" s="5">
        <f t="shared" si="1343"/>
        <v>0</v>
      </c>
      <c r="BN1107" s="5">
        <v>0</v>
      </c>
      <c r="BO1107" s="5">
        <v>0</v>
      </c>
      <c r="BP1107" s="5">
        <v>0</v>
      </c>
      <c r="BQ1107" s="5">
        <v>0</v>
      </c>
      <c r="BR1107" s="47">
        <f t="shared" si="1349"/>
        <v>0</v>
      </c>
      <c r="BS1107" s="5">
        <v>0</v>
      </c>
      <c r="BT1107" s="5">
        <v>0</v>
      </c>
      <c r="BU1107" s="5">
        <v>0</v>
      </c>
      <c r="BV1107" s="47">
        <v>0</v>
      </c>
      <c r="BW1107" s="47">
        <f t="shared" si="1350"/>
        <v>0</v>
      </c>
      <c r="BX1107" s="3" t="s">
        <v>77</v>
      </c>
      <c r="BY1107" s="3" t="s">
        <v>77</v>
      </c>
      <c r="BZ1107" s="3" t="s">
        <v>77</v>
      </c>
      <c r="CA1107" s="3" t="s">
        <v>77</v>
      </c>
      <c r="CB1107" s="3" t="s">
        <v>77</v>
      </c>
      <c r="CC1107" s="47">
        <f t="shared" si="1351"/>
        <v>0.15840000000000001</v>
      </c>
      <c r="CD1107" s="47">
        <f t="shared" si="1352"/>
        <v>0</v>
      </c>
      <c r="CE1107" s="47">
        <f t="shared" si="1353"/>
        <v>0</v>
      </c>
      <c r="CF1107" s="47">
        <f t="shared" si="1354"/>
        <v>0.13200000000000001</v>
      </c>
      <c r="CG1107" s="47">
        <f t="shared" si="1355"/>
        <v>2.6400000000000007E-2</v>
      </c>
      <c r="CH1107" s="52">
        <f t="shared" si="1356"/>
        <v>0.10507518</v>
      </c>
      <c r="CI1107" s="52">
        <f t="shared" si="1357"/>
        <v>0</v>
      </c>
      <c r="CJ1107" s="52">
        <f t="shared" si="1358"/>
        <v>0</v>
      </c>
      <c r="CK1107" s="52">
        <f t="shared" si="1359"/>
        <v>8.7562650000000006E-2</v>
      </c>
      <c r="CL1107" s="52">
        <f t="shared" si="1360"/>
        <v>1.7512529999999998E-2</v>
      </c>
      <c r="CM1107" s="129" t="s">
        <v>2828</v>
      </c>
    </row>
    <row r="1108" spans="1:91" s="10" customFormat="1" ht="47.25" x14ac:dyDescent="0.25">
      <c r="A1108" s="44" t="s">
        <v>715</v>
      </c>
      <c r="B1108" s="49" t="s">
        <v>1149</v>
      </c>
      <c r="C1108" s="95" t="s">
        <v>1418</v>
      </c>
      <c r="D1108" s="51" t="s">
        <v>175</v>
      </c>
      <c r="E1108" s="43">
        <v>2023</v>
      </c>
      <c r="F1108" s="43">
        <v>2023</v>
      </c>
      <c r="G1108" s="43">
        <v>2023</v>
      </c>
      <c r="H1108" s="47" t="s">
        <v>77</v>
      </c>
      <c r="I1108" s="47" t="s">
        <v>77</v>
      </c>
      <c r="J1108" s="47" t="s">
        <v>77</v>
      </c>
      <c r="K1108" s="47" t="s">
        <v>77</v>
      </c>
      <c r="L1108" s="47" t="s">
        <v>77</v>
      </c>
      <c r="M1108" s="47" t="s">
        <v>77</v>
      </c>
      <c r="N1108" s="47" t="s">
        <v>77</v>
      </c>
      <c r="O1108" s="47">
        <v>0</v>
      </c>
      <c r="P1108" s="47">
        <v>0.6</v>
      </c>
      <c r="Q1108" s="80">
        <f t="shared" si="1361"/>
        <v>0.58542043200000005</v>
      </c>
      <c r="R1108" s="81">
        <f t="shared" si="1362"/>
        <v>0.6</v>
      </c>
      <c r="S1108" s="47">
        <f t="shared" si="1339"/>
        <v>0.6</v>
      </c>
      <c r="T1108" s="47">
        <f t="shared" si="1363"/>
        <v>0.58542043200000005</v>
      </c>
      <c r="U1108" s="5">
        <v>0</v>
      </c>
      <c r="V1108" s="5">
        <v>0</v>
      </c>
      <c r="W1108" s="5">
        <v>0</v>
      </c>
      <c r="X1108" s="5">
        <v>0</v>
      </c>
      <c r="Y1108" s="5">
        <f t="shared" si="1344"/>
        <v>0</v>
      </c>
      <c r="Z1108" s="5">
        <v>0</v>
      </c>
      <c r="AA1108" s="5">
        <v>0</v>
      </c>
      <c r="AB1108" s="5">
        <v>0</v>
      </c>
      <c r="AC1108" s="5">
        <v>0</v>
      </c>
      <c r="AD1108" s="47">
        <f t="shared" si="1345"/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f t="shared" si="1340"/>
        <v>0</v>
      </c>
      <c r="AJ1108" s="5">
        <v>0</v>
      </c>
      <c r="AK1108" s="5">
        <v>0</v>
      </c>
      <c r="AL1108" s="5">
        <v>0</v>
      </c>
      <c r="AM1108" s="5">
        <v>0</v>
      </c>
      <c r="AN1108" s="47">
        <f t="shared" si="1346"/>
        <v>0</v>
      </c>
      <c r="AO1108" s="5">
        <v>0</v>
      </c>
      <c r="AP1108" s="5">
        <v>0</v>
      </c>
      <c r="AQ1108" s="5">
        <v>0</v>
      </c>
      <c r="AR1108" s="5">
        <v>0</v>
      </c>
      <c r="AS1108" s="5">
        <f t="shared" si="1341"/>
        <v>0</v>
      </c>
      <c r="AT1108" s="5">
        <v>0</v>
      </c>
      <c r="AU1108" s="5">
        <v>0</v>
      </c>
      <c r="AV1108" s="5">
        <v>0</v>
      </c>
      <c r="AW1108" s="5">
        <v>0</v>
      </c>
      <c r="AX1108" s="47">
        <f t="shared" si="1347"/>
        <v>0</v>
      </c>
      <c r="AY1108" s="5">
        <v>0.6</v>
      </c>
      <c r="AZ1108" s="5">
        <v>0</v>
      </c>
      <c r="BA1108" s="5">
        <v>0</v>
      </c>
      <c r="BB1108" s="5">
        <v>0.5</v>
      </c>
      <c r="BC1108" s="5">
        <f t="shared" si="1342"/>
        <v>9.9999999999999978E-2</v>
      </c>
      <c r="BD1108" s="5">
        <v>0.58542043200000005</v>
      </c>
      <c r="BE1108" s="5">
        <v>0</v>
      </c>
      <c r="BF1108" s="5">
        <v>0</v>
      </c>
      <c r="BG1108" s="5">
        <v>0.48785036000000004</v>
      </c>
      <c r="BH1108" s="47">
        <f t="shared" si="1348"/>
        <v>9.7570072000000008E-2</v>
      </c>
      <c r="BI1108" s="5">
        <v>0</v>
      </c>
      <c r="BJ1108" s="5">
        <v>0</v>
      </c>
      <c r="BK1108" s="5">
        <v>0</v>
      </c>
      <c r="BL1108" s="47">
        <v>0</v>
      </c>
      <c r="BM1108" s="5">
        <f t="shared" si="1343"/>
        <v>0</v>
      </c>
      <c r="BN1108" s="5">
        <v>0</v>
      </c>
      <c r="BO1108" s="5">
        <v>0</v>
      </c>
      <c r="BP1108" s="5">
        <v>0</v>
      </c>
      <c r="BQ1108" s="5">
        <v>0</v>
      </c>
      <c r="BR1108" s="47">
        <f t="shared" si="1349"/>
        <v>0</v>
      </c>
      <c r="BS1108" s="5">
        <v>0</v>
      </c>
      <c r="BT1108" s="5">
        <v>0</v>
      </c>
      <c r="BU1108" s="5">
        <v>0</v>
      </c>
      <c r="BV1108" s="47">
        <v>0</v>
      </c>
      <c r="BW1108" s="47">
        <f t="shared" si="1350"/>
        <v>0</v>
      </c>
      <c r="BX1108" s="3" t="s">
        <v>77</v>
      </c>
      <c r="BY1108" s="3" t="s">
        <v>77</v>
      </c>
      <c r="BZ1108" s="3" t="s">
        <v>77</v>
      </c>
      <c r="CA1108" s="3" t="s">
        <v>77</v>
      </c>
      <c r="CB1108" s="3" t="s">
        <v>77</v>
      </c>
      <c r="CC1108" s="47">
        <f t="shared" si="1351"/>
        <v>0.6</v>
      </c>
      <c r="CD1108" s="47">
        <f t="shared" si="1352"/>
        <v>0</v>
      </c>
      <c r="CE1108" s="47">
        <f t="shared" si="1353"/>
        <v>0</v>
      </c>
      <c r="CF1108" s="47">
        <f t="shared" si="1354"/>
        <v>0.5</v>
      </c>
      <c r="CG1108" s="47">
        <f t="shared" si="1355"/>
        <v>9.9999999999999978E-2</v>
      </c>
      <c r="CH1108" s="52">
        <f t="shared" si="1356"/>
        <v>0.58542043200000005</v>
      </c>
      <c r="CI1108" s="52">
        <f t="shared" si="1357"/>
        <v>0</v>
      </c>
      <c r="CJ1108" s="52">
        <f t="shared" si="1358"/>
        <v>0</v>
      </c>
      <c r="CK1108" s="52">
        <f t="shared" si="1359"/>
        <v>0.48785036000000004</v>
      </c>
      <c r="CL1108" s="52">
        <f t="shared" si="1360"/>
        <v>9.7570072000000008E-2</v>
      </c>
      <c r="CM1108" s="129" t="s">
        <v>2828</v>
      </c>
    </row>
    <row r="1109" spans="1:91" s="9" customFormat="1" ht="47.25" x14ac:dyDescent="0.25">
      <c r="A1109" s="44" t="s">
        <v>715</v>
      </c>
      <c r="B1109" s="49" t="s">
        <v>1150</v>
      </c>
      <c r="C1109" s="95" t="s">
        <v>1419</v>
      </c>
      <c r="D1109" s="51" t="s">
        <v>175</v>
      </c>
      <c r="E1109" s="43">
        <v>2023</v>
      </c>
      <c r="F1109" s="43">
        <v>2023</v>
      </c>
      <c r="G1109" s="43">
        <v>2023</v>
      </c>
      <c r="H1109" s="47" t="s">
        <v>77</v>
      </c>
      <c r="I1109" s="47" t="s">
        <v>77</v>
      </c>
      <c r="J1109" s="47" t="s">
        <v>77</v>
      </c>
      <c r="K1109" s="47" t="s">
        <v>77</v>
      </c>
      <c r="L1109" s="47" t="s">
        <v>77</v>
      </c>
      <c r="M1109" s="47" t="s">
        <v>77</v>
      </c>
      <c r="N1109" s="47" t="s">
        <v>77</v>
      </c>
      <c r="O1109" s="47">
        <v>0</v>
      </c>
      <c r="P1109" s="47">
        <v>0.17279999999999998</v>
      </c>
      <c r="Q1109" s="80">
        <f t="shared" si="1361"/>
        <v>0.18040566000000002</v>
      </c>
      <c r="R1109" s="81">
        <f t="shared" si="1362"/>
        <v>0.17279999999999998</v>
      </c>
      <c r="S1109" s="47">
        <f t="shared" si="1339"/>
        <v>0.17279999999999998</v>
      </c>
      <c r="T1109" s="47">
        <f t="shared" si="1363"/>
        <v>0.18040566000000002</v>
      </c>
      <c r="U1109" s="5">
        <v>0</v>
      </c>
      <c r="V1109" s="5">
        <v>0</v>
      </c>
      <c r="W1109" s="5">
        <v>0</v>
      </c>
      <c r="X1109" s="5">
        <v>0</v>
      </c>
      <c r="Y1109" s="5">
        <f t="shared" si="1344"/>
        <v>0</v>
      </c>
      <c r="Z1109" s="5">
        <v>0</v>
      </c>
      <c r="AA1109" s="5">
        <v>0</v>
      </c>
      <c r="AB1109" s="5">
        <v>0</v>
      </c>
      <c r="AC1109" s="5">
        <v>0</v>
      </c>
      <c r="AD1109" s="47">
        <f t="shared" si="1345"/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f t="shared" si="1340"/>
        <v>0</v>
      </c>
      <c r="AJ1109" s="5">
        <v>0</v>
      </c>
      <c r="AK1109" s="5">
        <v>0</v>
      </c>
      <c r="AL1109" s="5">
        <v>0</v>
      </c>
      <c r="AM1109" s="5">
        <v>0</v>
      </c>
      <c r="AN1109" s="47">
        <f t="shared" si="1346"/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f t="shared" si="1341"/>
        <v>0</v>
      </c>
      <c r="AT1109" s="5">
        <v>0</v>
      </c>
      <c r="AU1109" s="5">
        <v>0</v>
      </c>
      <c r="AV1109" s="5">
        <v>0</v>
      </c>
      <c r="AW1109" s="5">
        <v>0</v>
      </c>
      <c r="AX1109" s="47">
        <f t="shared" si="1347"/>
        <v>0</v>
      </c>
      <c r="AY1109" s="5">
        <v>0.17279999999999998</v>
      </c>
      <c r="AZ1109" s="5">
        <v>0</v>
      </c>
      <c r="BA1109" s="5">
        <v>0</v>
      </c>
      <c r="BB1109" s="5">
        <v>0.14399999999999999</v>
      </c>
      <c r="BC1109" s="5">
        <f t="shared" si="1342"/>
        <v>2.8799999999999992E-2</v>
      </c>
      <c r="BD1109" s="5">
        <v>0.18040566000000002</v>
      </c>
      <c r="BE1109" s="5">
        <v>0</v>
      </c>
      <c r="BF1109" s="5">
        <v>0</v>
      </c>
      <c r="BG1109" s="5">
        <v>0.15033805</v>
      </c>
      <c r="BH1109" s="47">
        <f t="shared" si="1348"/>
        <v>3.0067610000000022E-2</v>
      </c>
      <c r="BI1109" s="5">
        <v>0</v>
      </c>
      <c r="BJ1109" s="5">
        <v>0</v>
      </c>
      <c r="BK1109" s="5">
        <v>0</v>
      </c>
      <c r="BL1109" s="47">
        <v>0</v>
      </c>
      <c r="BM1109" s="5">
        <f t="shared" si="1343"/>
        <v>0</v>
      </c>
      <c r="BN1109" s="5">
        <v>0</v>
      </c>
      <c r="BO1109" s="5">
        <v>0</v>
      </c>
      <c r="BP1109" s="5">
        <v>0</v>
      </c>
      <c r="BQ1109" s="5">
        <v>0</v>
      </c>
      <c r="BR1109" s="47">
        <f t="shared" si="1349"/>
        <v>0</v>
      </c>
      <c r="BS1109" s="5">
        <v>0</v>
      </c>
      <c r="BT1109" s="5">
        <v>0</v>
      </c>
      <c r="BU1109" s="5">
        <v>0</v>
      </c>
      <c r="BV1109" s="47">
        <v>0</v>
      </c>
      <c r="BW1109" s="47">
        <f t="shared" si="1350"/>
        <v>0</v>
      </c>
      <c r="BX1109" s="3" t="s">
        <v>77</v>
      </c>
      <c r="BY1109" s="3" t="s">
        <v>77</v>
      </c>
      <c r="BZ1109" s="3" t="s">
        <v>77</v>
      </c>
      <c r="CA1109" s="3" t="s">
        <v>77</v>
      </c>
      <c r="CB1109" s="3" t="s">
        <v>77</v>
      </c>
      <c r="CC1109" s="47">
        <f t="shared" si="1351"/>
        <v>0.17279999999999998</v>
      </c>
      <c r="CD1109" s="47">
        <f t="shared" si="1352"/>
        <v>0</v>
      </c>
      <c r="CE1109" s="47">
        <f t="shared" si="1353"/>
        <v>0</v>
      </c>
      <c r="CF1109" s="47">
        <f t="shared" si="1354"/>
        <v>0.14399999999999999</v>
      </c>
      <c r="CG1109" s="47">
        <f t="shared" si="1355"/>
        <v>2.8799999999999992E-2</v>
      </c>
      <c r="CH1109" s="52">
        <f t="shared" si="1356"/>
        <v>0.18040566000000002</v>
      </c>
      <c r="CI1109" s="52">
        <f t="shared" si="1357"/>
        <v>0</v>
      </c>
      <c r="CJ1109" s="52">
        <f t="shared" si="1358"/>
        <v>0</v>
      </c>
      <c r="CK1109" s="52">
        <f t="shared" si="1359"/>
        <v>0.15033805</v>
      </c>
      <c r="CL1109" s="52">
        <f t="shared" si="1360"/>
        <v>3.0067610000000022E-2</v>
      </c>
      <c r="CM1109" s="129" t="s">
        <v>2828</v>
      </c>
    </row>
    <row r="1110" spans="1:91" s="10" customFormat="1" ht="47.25" x14ac:dyDescent="0.25">
      <c r="A1110" s="44" t="s">
        <v>715</v>
      </c>
      <c r="B1110" s="49" t="s">
        <v>1151</v>
      </c>
      <c r="C1110" s="95" t="s">
        <v>1420</v>
      </c>
      <c r="D1110" s="51" t="s">
        <v>175</v>
      </c>
      <c r="E1110" s="43">
        <v>2023</v>
      </c>
      <c r="F1110" s="43">
        <v>2023</v>
      </c>
      <c r="G1110" s="43">
        <v>2023</v>
      </c>
      <c r="H1110" s="47" t="s">
        <v>77</v>
      </c>
      <c r="I1110" s="47" t="s">
        <v>77</v>
      </c>
      <c r="J1110" s="47" t="s">
        <v>77</v>
      </c>
      <c r="K1110" s="47" t="s">
        <v>77</v>
      </c>
      <c r="L1110" s="47" t="s">
        <v>77</v>
      </c>
      <c r="M1110" s="47" t="s">
        <v>77</v>
      </c>
      <c r="N1110" s="47" t="s">
        <v>77</v>
      </c>
      <c r="O1110" s="47">
        <v>0</v>
      </c>
      <c r="P1110" s="47">
        <v>2.2679999999999998</v>
      </c>
      <c r="Q1110" s="80">
        <f t="shared" si="1361"/>
        <v>3.03126366</v>
      </c>
      <c r="R1110" s="81">
        <f t="shared" si="1362"/>
        <v>2.2679999999999998</v>
      </c>
      <c r="S1110" s="47">
        <f t="shared" si="1339"/>
        <v>2.2679999999999998</v>
      </c>
      <c r="T1110" s="47">
        <f t="shared" si="1363"/>
        <v>3.03126366</v>
      </c>
      <c r="U1110" s="5">
        <v>0</v>
      </c>
      <c r="V1110" s="5">
        <v>0</v>
      </c>
      <c r="W1110" s="5">
        <v>0</v>
      </c>
      <c r="X1110" s="5">
        <v>0</v>
      </c>
      <c r="Y1110" s="5">
        <f t="shared" si="1344"/>
        <v>0</v>
      </c>
      <c r="Z1110" s="5">
        <v>0</v>
      </c>
      <c r="AA1110" s="5">
        <v>0</v>
      </c>
      <c r="AB1110" s="5">
        <v>0</v>
      </c>
      <c r="AC1110" s="5">
        <v>0</v>
      </c>
      <c r="AD1110" s="47">
        <f t="shared" si="1345"/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f t="shared" si="1340"/>
        <v>0</v>
      </c>
      <c r="AJ1110" s="5">
        <v>0</v>
      </c>
      <c r="AK1110" s="5">
        <v>0</v>
      </c>
      <c r="AL1110" s="5">
        <v>0</v>
      </c>
      <c r="AM1110" s="5">
        <v>0</v>
      </c>
      <c r="AN1110" s="47">
        <f t="shared" si="1346"/>
        <v>0</v>
      </c>
      <c r="AO1110" s="5">
        <v>0</v>
      </c>
      <c r="AP1110" s="5">
        <v>0</v>
      </c>
      <c r="AQ1110" s="5">
        <v>0</v>
      </c>
      <c r="AR1110" s="5">
        <v>0</v>
      </c>
      <c r="AS1110" s="5">
        <f t="shared" si="1341"/>
        <v>0</v>
      </c>
      <c r="AT1110" s="5">
        <v>0</v>
      </c>
      <c r="AU1110" s="5">
        <v>0</v>
      </c>
      <c r="AV1110" s="5">
        <v>0</v>
      </c>
      <c r="AW1110" s="5">
        <v>0</v>
      </c>
      <c r="AX1110" s="47">
        <f t="shared" si="1347"/>
        <v>0</v>
      </c>
      <c r="AY1110" s="5">
        <v>2.2679999999999998</v>
      </c>
      <c r="AZ1110" s="5">
        <v>0</v>
      </c>
      <c r="BA1110" s="5">
        <v>0</v>
      </c>
      <c r="BB1110" s="5">
        <v>1.89</v>
      </c>
      <c r="BC1110" s="5">
        <f t="shared" si="1342"/>
        <v>0.37799999999999989</v>
      </c>
      <c r="BD1110" s="5">
        <v>3.03126366</v>
      </c>
      <c r="BE1110" s="5">
        <v>0</v>
      </c>
      <c r="BF1110" s="5">
        <v>0</v>
      </c>
      <c r="BG1110" s="5">
        <v>2.5260530499999998</v>
      </c>
      <c r="BH1110" s="47">
        <f t="shared" si="1348"/>
        <v>0.50521061000000023</v>
      </c>
      <c r="BI1110" s="5">
        <v>0</v>
      </c>
      <c r="BJ1110" s="5">
        <v>0</v>
      </c>
      <c r="BK1110" s="5">
        <v>0</v>
      </c>
      <c r="BL1110" s="47">
        <v>0</v>
      </c>
      <c r="BM1110" s="5">
        <f t="shared" si="1343"/>
        <v>0</v>
      </c>
      <c r="BN1110" s="5">
        <v>0</v>
      </c>
      <c r="BO1110" s="5">
        <v>0</v>
      </c>
      <c r="BP1110" s="5">
        <v>0</v>
      </c>
      <c r="BQ1110" s="5">
        <v>0</v>
      </c>
      <c r="BR1110" s="47">
        <f t="shared" si="1349"/>
        <v>0</v>
      </c>
      <c r="BS1110" s="5">
        <v>0</v>
      </c>
      <c r="BT1110" s="5">
        <v>0</v>
      </c>
      <c r="BU1110" s="5">
        <v>0</v>
      </c>
      <c r="BV1110" s="47">
        <v>0</v>
      </c>
      <c r="BW1110" s="47">
        <f t="shared" si="1350"/>
        <v>0</v>
      </c>
      <c r="BX1110" s="3" t="s">
        <v>77</v>
      </c>
      <c r="BY1110" s="3" t="s">
        <v>77</v>
      </c>
      <c r="BZ1110" s="3" t="s">
        <v>77</v>
      </c>
      <c r="CA1110" s="3" t="s">
        <v>77</v>
      </c>
      <c r="CB1110" s="3" t="s">
        <v>77</v>
      </c>
      <c r="CC1110" s="47">
        <f t="shared" si="1351"/>
        <v>2.2679999999999998</v>
      </c>
      <c r="CD1110" s="47">
        <f t="shared" si="1352"/>
        <v>0</v>
      </c>
      <c r="CE1110" s="47">
        <f t="shared" si="1353"/>
        <v>0</v>
      </c>
      <c r="CF1110" s="47">
        <f t="shared" si="1354"/>
        <v>1.89</v>
      </c>
      <c r="CG1110" s="47">
        <f t="shared" si="1355"/>
        <v>0.37799999999999989</v>
      </c>
      <c r="CH1110" s="52">
        <f t="shared" si="1356"/>
        <v>3.03126366</v>
      </c>
      <c r="CI1110" s="52">
        <f t="shared" si="1357"/>
        <v>0</v>
      </c>
      <c r="CJ1110" s="52">
        <f t="shared" si="1358"/>
        <v>0</v>
      </c>
      <c r="CK1110" s="52">
        <f t="shared" si="1359"/>
        <v>2.5260530499999998</v>
      </c>
      <c r="CL1110" s="52">
        <f t="shared" si="1360"/>
        <v>0.50521061000000023</v>
      </c>
      <c r="CM1110" s="129" t="s">
        <v>2828</v>
      </c>
    </row>
    <row r="1111" spans="1:91" s="10" customFormat="1" ht="47.25" x14ac:dyDescent="0.25">
      <c r="A1111" s="44" t="s">
        <v>715</v>
      </c>
      <c r="B1111" s="49" t="s">
        <v>1152</v>
      </c>
      <c r="C1111" s="95" t="s">
        <v>1421</v>
      </c>
      <c r="D1111" s="51" t="s">
        <v>175</v>
      </c>
      <c r="E1111" s="43">
        <v>2023</v>
      </c>
      <c r="F1111" s="43">
        <v>2023</v>
      </c>
      <c r="G1111" s="43">
        <v>2023</v>
      </c>
      <c r="H1111" s="47" t="s">
        <v>77</v>
      </c>
      <c r="I1111" s="47" t="s">
        <v>77</v>
      </c>
      <c r="J1111" s="47" t="s">
        <v>77</v>
      </c>
      <c r="K1111" s="47" t="s">
        <v>77</v>
      </c>
      <c r="L1111" s="47" t="s">
        <v>77</v>
      </c>
      <c r="M1111" s="47" t="s">
        <v>77</v>
      </c>
      <c r="N1111" s="47" t="s">
        <v>77</v>
      </c>
      <c r="O1111" s="47">
        <v>0</v>
      </c>
      <c r="P1111" s="47">
        <v>0.72</v>
      </c>
      <c r="Q1111" s="80">
        <f t="shared" si="1361"/>
        <v>0.94881475199999987</v>
      </c>
      <c r="R1111" s="81">
        <f t="shared" si="1362"/>
        <v>0.72</v>
      </c>
      <c r="S1111" s="47">
        <f t="shared" si="1339"/>
        <v>0.72</v>
      </c>
      <c r="T1111" s="47">
        <f t="shared" si="1363"/>
        <v>0.94881475199999987</v>
      </c>
      <c r="U1111" s="5">
        <v>0</v>
      </c>
      <c r="V1111" s="5">
        <v>0</v>
      </c>
      <c r="W1111" s="5">
        <v>0</v>
      </c>
      <c r="X1111" s="5">
        <v>0</v>
      </c>
      <c r="Y1111" s="5">
        <f t="shared" si="1344"/>
        <v>0</v>
      </c>
      <c r="Z1111" s="5">
        <v>0</v>
      </c>
      <c r="AA1111" s="5">
        <v>0</v>
      </c>
      <c r="AB1111" s="5">
        <v>0</v>
      </c>
      <c r="AC1111" s="5">
        <v>0</v>
      </c>
      <c r="AD1111" s="47">
        <f t="shared" si="1345"/>
        <v>0</v>
      </c>
      <c r="AE1111" s="5">
        <v>0</v>
      </c>
      <c r="AF1111" s="5">
        <v>0</v>
      </c>
      <c r="AG1111" s="5">
        <v>0</v>
      </c>
      <c r="AH1111" s="5">
        <v>0</v>
      </c>
      <c r="AI1111" s="5">
        <f t="shared" si="1340"/>
        <v>0</v>
      </c>
      <c r="AJ1111" s="5">
        <v>0</v>
      </c>
      <c r="AK1111" s="5">
        <v>0</v>
      </c>
      <c r="AL1111" s="5">
        <v>0</v>
      </c>
      <c r="AM1111" s="5">
        <v>0</v>
      </c>
      <c r="AN1111" s="47">
        <f t="shared" si="1346"/>
        <v>0</v>
      </c>
      <c r="AO1111" s="5">
        <v>0</v>
      </c>
      <c r="AP1111" s="5">
        <v>0</v>
      </c>
      <c r="AQ1111" s="5">
        <v>0</v>
      </c>
      <c r="AR1111" s="5">
        <v>0</v>
      </c>
      <c r="AS1111" s="5">
        <f t="shared" si="1341"/>
        <v>0</v>
      </c>
      <c r="AT1111" s="5">
        <v>0</v>
      </c>
      <c r="AU1111" s="5">
        <v>0</v>
      </c>
      <c r="AV1111" s="5">
        <v>0</v>
      </c>
      <c r="AW1111" s="5">
        <v>0</v>
      </c>
      <c r="AX1111" s="47">
        <f t="shared" si="1347"/>
        <v>0</v>
      </c>
      <c r="AY1111" s="5">
        <v>0.72</v>
      </c>
      <c r="AZ1111" s="5">
        <v>0</v>
      </c>
      <c r="BA1111" s="5">
        <v>0</v>
      </c>
      <c r="BB1111" s="5">
        <v>0.6</v>
      </c>
      <c r="BC1111" s="5">
        <f t="shared" si="1342"/>
        <v>0.12</v>
      </c>
      <c r="BD1111" s="5">
        <v>0.94881475199999987</v>
      </c>
      <c r="BE1111" s="5">
        <v>0</v>
      </c>
      <c r="BF1111" s="5">
        <v>0</v>
      </c>
      <c r="BG1111" s="5">
        <v>0.79067895999999993</v>
      </c>
      <c r="BH1111" s="47">
        <f t="shared" si="1348"/>
        <v>0.15813579199999994</v>
      </c>
      <c r="BI1111" s="5">
        <v>0</v>
      </c>
      <c r="BJ1111" s="5">
        <v>0</v>
      </c>
      <c r="BK1111" s="5">
        <v>0</v>
      </c>
      <c r="BL1111" s="47">
        <v>0</v>
      </c>
      <c r="BM1111" s="5">
        <f t="shared" si="1343"/>
        <v>0</v>
      </c>
      <c r="BN1111" s="5">
        <v>0</v>
      </c>
      <c r="BO1111" s="5">
        <v>0</v>
      </c>
      <c r="BP1111" s="5">
        <v>0</v>
      </c>
      <c r="BQ1111" s="5">
        <v>0</v>
      </c>
      <c r="BR1111" s="47">
        <f t="shared" si="1349"/>
        <v>0</v>
      </c>
      <c r="BS1111" s="5">
        <v>0</v>
      </c>
      <c r="BT1111" s="5">
        <v>0</v>
      </c>
      <c r="BU1111" s="5">
        <v>0</v>
      </c>
      <c r="BV1111" s="47">
        <v>0</v>
      </c>
      <c r="BW1111" s="47">
        <f t="shared" si="1350"/>
        <v>0</v>
      </c>
      <c r="BX1111" s="3" t="s">
        <v>77</v>
      </c>
      <c r="BY1111" s="3" t="s">
        <v>77</v>
      </c>
      <c r="BZ1111" s="3" t="s">
        <v>77</v>
      </c>
      <c r="CA1111" s="3" t="s">
        <v>77</v>
      </c>
      <c r="CB1111" s="3" t="s">
        <v>77</v>
      </c>
      <c r="CC1111" s="47">
        <f t="shared" si="1351"/>
        <v>0.72</v>
      </c>
      <c r="CD1111" s="47">
        <f t="shared" si="1352"/>
        <v>0</v>
      </c>
      <c r="CE1111" s="47">
        <f t="shared" si="1353"/>
        <v>0</v>
      </c>
      <c r="CF1111" s="47">
        <f t="shared" si="1354"/>
        <v>0.6</v>
      </c>
      <c r="CG1111" s="47">
        <f t="shared" si="1355"/>
        <v>0.12</v>
      </c>
      <c r="CH1111" s="52">
        <f t="shared" si="1356"/>
        <v>0.94881475199999987</v>
      </c>
      <c r="CI1111" s="52">
        <f t="shared" si="1357"/>
        <v>0</v>
      </c>
      <c r="CJ1111" s="52">
        <f t="shared" si="1358"/>
        <v>0</v>
      </c>
      <c r="CK1111" s="52">
        <f t="shared" si="1359"/>
        <v>0.79067895999999993</v>
      </c>
      <c r="CL1111" s="52">
        <f t="shared" si="1360"/>
        <v>0.15813579199999994</v>
      </c>
      <c r="CM1111" s="129" t="s">
        <v>2828</v>
      </c>
    </row>
    <row r="1112" spans="1:91" s="10" customFormat="1" ht="47.25" x14ac:dyDescent="0.25">
      <c r="A1112" s="44" t="s">
        <v>715</v>
      </c>
      <c r="B1112" s="49" t="s">
        <v>1153</v>
      </c>
      <c r="C1112" s="95" t="s">
        <v>1422</v>
      </c>
      <c r="D1112" s="51" t="s">
        <v>175</v>
      </c>
      <c r="E1112" s="43">
        <v>2023</v>
      </c>
      <c r="F1112" s="43">
        <v>2023</v>
      </c>
      <c r="G1112" s="43">
        <v>2023</v>
      </c>
      <c r="H1112" s="47" t="s">
        <v>77</v>
      </c>
      <c r="I1112" s="47" t="s">
        <v>77</v>
      </c>
      <c r="J1112" s="47" t="s">
        <v>77</v>
      </c>
      <c r="K1112" s="47" t="s">
        <v>77</v>
      </c>
      <c r="L1112" s="47" t="s">
        <v>77</v>
      </c>
      <c r="M1112" s="47" t="s">
        <v>77</v>
      </c>
      <c r="N1112" s="47" t="s">
        <v>77</v>
      </c>
      <c r="O1112" s="47">
        <v>0</v>
      </c>
      <c r="P1112" s="47">
        <v>0.48</v>
      </c>
      <c r="Q1112" s="80">
        <f t="shared" si="1361"/>
        <v>0.55289707199999993</v>
      </c>
      <c r="R1112" s="81">
        <f t="shared" si="1362"/>
        <v>0.48</v>
      </c>
      <c r="S1112" s="47">
        <f t="shared" si="1339"/>
        <v>0.48</v>
      </c>
      <c r="T1112" s="47">
        <f t="shared" si="1363"/>
        <v>0.55289707199999993</v>
      </c>
      <c r="U1112" s="5">
        <v>0</v>
      </c>
      <c r="V1112" s="5">
        <v>0</v>
      </c>
      <c r="W1112" s="5">
        <v>0</v>
      </c>
      <c r="X1112" s="5">
        <v>0</v>
      </c>
      <c r="Y1112" s="5">
        <f t="shared" si="1344"/>
        <v>0</v>
      </c>
      <c r="Z1112" s="5">
        <v>0</v>
      </c>
      <c r="AA1112" s="5">
        <v>0</v>
      </c>
      <c r="AB1112" s="5">
        <v>0</v>
      </c>
      <c r="AC1112" s="5">
        <v>0</v>
      </c>
      <c r="AD1112" s="47">
        <f t="shared" si="1345"/>
        <v>0</v>
      </c>
      <c r="AE1112" s="5">
        <v>0</v>
      </c>
      <c r="AF1112" s="5">
        <v>0</v>
      </c>
      <c r="AG1112" s="5">
        <v>0</v>
      </c>
      <c r="AH1112" s="5">
        <v>0</v>
      </c>
      <c r="AI1112" s="5">
        <f t="shared" si="1340"/>
        <v>0</v>
      </c>
      <c r="AJ1112" s="5">
        <v>0</v>
      </c>
      <c r="AK1112" s="5">
        <v>0</v>
      </c>
      <c r="AL1112" s="5">
        <v>0</v>
      </c>
      <c r="AM1112" s="5">
        <v>0</v>
      </c>
      <c r="AN1112" s="47">
        <f t="shared" si="1346"/>
        <v>0</v>
      </c>
      <c r="AO1112" s="5">
        <v>0</v>
      </c>
      <c r="AP1112" s="5">
        <v>0</v>
      </c>
      <c r="AQ1112" s="5">
        <v>0</v>
      </c>
      <c r="AR1112" s="5">
        <v>0</v>
      </c>
      <c r="AS1112" s="5">
        <f t="shared" si="1341"/>
        <v>0</v>
      </c>
      <c r="AT1112" s="5">
        <v>0</v>
      </c>
      <c r="AU1112" s="5">
        <v>0</v>
      </c>
      <c r="AV1112" s="5">
        <v>0</v>
      </c>
      <c r="AW1112" s="5">
        <v>0</v>
      </c>
      <c r="AX1112" s="47">
        <f t="shared" si="1347"/>
        <v>0</v>
      </c>
      <c r="AY1112" s="5">
        <v>0.48</v>
      </c>
      <c r="AZ1112" s="5">
        <v>0</v>
      </c>
      <c r="BA1112" s="5">
        <v>0</v>
      </c>
      <c r="BB1112" s="5">
        <v>0.4</v>
      </c>
      <c r="BC1112" s="5">
        <f t="shared" si="1342"/>
        <v>7.999999999999996E-2</v>
      </c>
      <c r="BD1112" s="5">
        <v>0.55289707199999993</v>
      </c>
      <c r="BE1112" s="5">
        <v>0</v>
      </c>
      <c r="BF1112" s="5">
        <v>0</v>
      </c>
      <c r="BG1112" s="5">
        <v>0.46074756</v>
      </c>
      <c r="BH1112" s="47">
        <f t="shared" si="1348"/>
        <v>9.2149511999999933E-2</v>
      </c>
      <c r="BI1112" s="5">
        <v>0</v>
      </c>
      <c r="BJ1112" s="5">
        <v>0</v>
      </c>
      <c r="BK1112" s="5">
        <v>0</v>
      </c>
      <c r="BL1112" s="47">
        <v>0</v>
      </c>
      <c r="BM1112" s="5">
        <f t="shared" si="1343"/>
        <v>0</v>
      </c>
      <c r="BN1112" s="5">
        <v>0</v>
      </c>
      <c r="BO1112" s="5">
        <v>0</v>
      </c>
      <c r="BP1112" s="5">
        <v>0</v>
      </c>
      <c r="BQ1112" s="5">
        <v>0</v>
      </c>
      <c r="BR1112" s="47">
        <f t="shared" si="1349"/>
        <v>0</v>
      </c>
      <c r="BS1112" s="5">
        <v>0</v>
      </c>
      <c r="BT1112" s="5">
        <v>0</v>
      </c>
      <c r="BU1112" s="5">
        <v>0</v>
      </c>
      <c r="BV1112" s="47">
        <v>0</v>
      </c>
      <c r="BW1112" s="47">
        <f t="shared" si="1350"/>
        <v>0</v>
      </c>
      <c r="BX1112" s="3" t="s">
        <v>77</v>
      </c>
      <c r="BY1112" s="3" t="s">
        <v>77</v>
      </c>
      <c r="BZ1112" s="3" t="s">
        <v>77</v>
      </c>
      <c r="CA1112" s="3" t="s">
        <v>77</v>
      </c>
      <c r="CB1112" s="3" t="s">
        <v>77</v>
      </c>
      <c r="CC1112" s="47">
        <f t="shared" si="1351"/>
        <v>0.48</v>
      </c>
      <c r="CD1112" s="47">
        <f t="shared" si="1352"/>
        <v>0</v>
      </c>
      <c r="CE1112" s="47">
        <f t="shared" si="1353"/>
        <v>0</v>
      </c>
      <c r="CF1112" s="47">
        <f t="shared" si="1354"/>
        <v>0.4</v>
      </c>
      <c r="CG1112" s="47">
        <f t="shared" si="1355"/>
        <v>7.999999999999996E-2</v>
      </c>
      <c r="CH1112" s="52">
        <f t="shared" si="1356"/>
        <v>0.55289707199999993</v>
      </c>
      <c r="CI1112" s="52">
        <f t="shared" si="1357"/>
        <v>0</v>
      </c>
      <c r="CJ1112" s="52">
        <f t="shared" si="1358"/>
        <v>0</v>
      </c>
      <c r="CK1112" s="52">
        <f t="shared" si="1359"/>
        <v>0.46074756</v>
      </c>
      <c r="CL1112" s="52">
        <f t="shared" si="1360"/>
        <v>9.2149511999999933E-2</v>
      </c>
      <c r="CM1112" s="129" t="s">
        <v>2828</v>
      </c>
    </row>
    <row r="1113" spans="1:91" s="10" customFormat="1" ht="47.25" x14ac:dyDescent="0.25">
      <c r="A1113" s="44" t="s">
        <v>715</v>
      </c>
      <c r="B1113" s="49" t="s">
        <v>1154</v>
      </c>
      <c r="C1113" s="95" t="s">
        <v>1423</v>
      </c>
      <c r="D1113" s="51" t="s">
        <v>175</v>
      </c>
      <c r="E1113" s="43">
        <v>2023</v>
      </c>
      <c r="F1113" s="43">
        <v>2023</v>
      </c>
      <c r="G1113" s="43">
        <v>2023</v>
      </c>
      <c r="H1113" s="47" t="s">
        <v>77</v>
      </c>
      <c r="I1113" s="47" t="s">
        <v>77</v>
      </c>
      <c r="J1113" s="47" t="s">
        <v>77</v>
      </c>
      <c r="K1113" s="47" t="s">
        <v>77</v>
      </c>
      <c r="L1113" s="47" t="s">
        <v>77</v>
      </c>
      <c r="M1113" s="47" t="s">
        <v>77</v>
      </c>
      <c r="N1113" s="47" t="s">
        <v>77</v>
      </c>
      <c r="O1113" s="47">
        <v>0</v>
      </c>
      <c r="P1113" s="47">
        <v>0.15840000000000001</v>
      </c>
      <c r="Q1113" s="80">
        <f t="shared" si="1361"/>
        <v>0.17790276642889338</v>
      </c>
      <c r="R1113" s="81">
        <f t="shared" si="1362"/>
        <v>0.15840000000000001</v>
      </c>
      <c r="S1113" s="47">
        <f t="shared" si="1339"/>
        <v>0.15840000000000001</v>
      </c>
      <c r="T1113" s="47">
        <f t="shared" si="1363"/>
        <v>0.17790276642889338</v>
      </c>
      <c r="U1113" s="5">
        <v>0</v>
      </c>
      <c r="V1113" s="5">
        <v>0</v>
      </c>
      <c r="W1113" s="5">
        <v>0</v>
      </c>
      <c r="X1113" s="5">
        <v>0</v>
      </c>
      <c r="Y1113" s="5">
        <f t="shared" si="1344"/>
        <v>0</v>
      </c>
      <c r="Z1113" s="5">
        <v>0</v>
      </c>
      <c r="AA1113" s="5">
        <v>0</v>
      </c>
      <c r="AB1113" s="5">
        <v>0</v>
      </c>
      <c r="AC1113" s="5">
        <v>0</v>
      </c>
      <c r="AD1113" s="47">
        <f t="shared" si="1345"/>
        <v>0</v>
      </c>
      <c r="AE1113" s="5">
        <v>0</v>
      </c>
      <c r="AF1113" s="5">
        <v>0</v>
      </c>
      <c r="AG1113" s="5">
        <v>0</v>
      </c>
      <c r="AH1113" s="5">
        <v>0</v>
      </c>
      <c r="AI1113" s="5">
        <f t="shared" si="1340"/>
        <v>0</v>
      </c>
      <c r="AJ1113" s="5">
        <v>0</v>
      </c>
      <c r="AK1113" s="5">
        <v>0</v>
      </c>
      <c r="AL1113" s="5">
        <v>0</v>
      </c>
      <c r="AM1113" s="5">
        <v>0</v>
      </c>
      <c r="AN1113" s="47">
        <f t="shared" si="1346"/>
        <v>0</v>
      </c>
      <c r="AO1113" s="5">
        <v>0</v>
      </c>
      <c r="AP1113" s="5">
        <v>0</v>
      </c>
      <c r="AQ1113" s="5">
        <v>0</v>
      </c>
      <c r="AR1113" s="5">
        <v>0</v>
      </c>
      <c r="AS1113" s="5">
        <f t="shared" si="1341"/>
        <v>0</v>
      </c>
      <c r="AT1113" s="5">
        <v>0</v>
      </c>
      <c r="AU1113" s="5">
        <v>0</v>
      </c>
      <c r="AV1113" s="5">
        <v>0</v>
      </c>
      <c r="AW1113" s="5">
        <v>0</v>
      </c>
      <c r="AX1113" s="47">
        <f t="shared" si="1347"/>
        <v>0</v>
      </c>
      <c r="AY1113" s="5">
        <v>0.15840000000000001</v>
      </c>
      <c r="AZ1113" s="5">
        <v>0</v>
      </c>
      <c r="BA1113" s="5">
        <v>0</v>
      </c>
      <c r="BB1113" s="5">
        <v>0.13200000000000001</v>
      </c>
      <c r="BC1113" s="5">
        <f t="shared" si="1342"/>
        <v>2.6400000000000007E-2</v>
      </c>
      <c r="BD1113" s="5">
        <v>0.17790276642889338</v>
      </c>
      <c r="BE1113" s="5">
        <v>0</v>
      </c>
      <c r="BF1113" s="5">
        <v>0</v>
      </c>
      <c r="BG1113" s="5">
        <v>0.14825230535741116</v>
      </c>
      <c r="BH1113" s="47">
        <f t="shared" si="1348"/>
        <v>2.9650461071482226E-2</v>
      </c>
      <c r="BI1113" s="5">
        <v>0</v>
      </c>
      <c r="BJ1113" s="5">
        <v>0</v>
      </c>
      <c r="BK1113" s="5">
        <v>0</v>
      </c>
      <c r="BL1113" s="47">
        <v>0</v>
      </c>
      <c r="BM1113" s="5">
        <f t="shared" si="1343"/>
        <v>0</v>
      </c>
      <c r="BN1113" s="5">
        <v>0</v>
      </c>
      <c r="BO1113" s="5">
        <v>0</v>
      </c>
      <c r="BP1113" s="5">
        <v>0</v>
      </c>
      <c r="BQ1113" s="5">
        <v>0</v>
      </c>
      <c r="BR1113" s="47">
        <f t="shared" si="1349"/>
        <v>0</v>
      </c>
      <c r="BS1113" s="5">
        <v>0</v>
      </c>
      <c r="BT1113" s="5">
        <v>0</v>
      </c>
      <c r="BU1113" s="5">
        <v>0</v>
      </c>
      <c r="BV1113" s="47">
        <v>0</v>
      </c>
      <c r="BW1113" s="47">
        <f t="shared" si="1350"/>
        <v>0</v>
      </c>
      <c r="BX1113" s="3" t="s">
        <v>77</v>
      </c>
      <c r="BY1113" s="3" t="s">
        <v>77</v>
      </c>
      <c r="BZ1113" s="3" t="s">
        <v>77</v>
      </c>
      <c r="CA1113" s="3" t="s">
        <v>77</v>
      </c>
      <c r="CB1113" s="3" t="s">
        <v>77</v>
      </c>
      <c r="CC1113" s="47">
        <f t="shared" si="1351"/>
        <v>0.15840000000000001</v>
      </c>
      <c r="CD1113" s="47">
        <f t="shared" si="1352"/>
        <v>0</v>
      </c>
      <c r="CE1113" s="47">
        <f t="shared" si="1353"/>
        <v>0</v>
      </c>
      <c r="CF1113" s="47">
        <f t="shared" si="1354"/>
        <v>0.13200000000000001</v>
      </c>
      <c r="CG1113" s="47">
        <f t="shared" si="1355"/>
        <v>2.6400000000000007E-2</v>
      </c>
      <c r="CH1113" s="52">
        <f t="shared" si="1356"/>
        <v>0.17790276642889338</v>
      </c>
      <c r="CI1113" s="52">
        <f t="shared" si="1357"/>
        <v>0</v>
      </c>
      <c r="CJ1113" s="52">
        <f t="shared" si="1358"/>
        <v>0</v>
      </c>
      <c r="CK1113" s="52">
        <f t="shared" si="1359"/>
        <v>0.14825230535741116</v>
      </c>
      <c r="CL1113" s="52">
        <f t="shared" si="1360"/>
        <v>2.9650461071482226E-2</v>
      </c>
      <c r="CM1113" s="129" t="s">
        <v>2828</v>
      </c>
    </row>
    <row r="1114" spans="1:91" s="10" customFormat="1" ht="47.25" x14ac:dyDescent="0.25">
      <c r="A1114" s="44" t="s">
        <v>715</v>
      </c>
      <c r="B1114" s="49" t="s">
        <v>1155</v>
      </c>
      <c r="C1114" s="95" t="s">
        <v>1424</v>
      </c>
      <c r="D1114" s="51" t="s">
        <v>175</v>
      </c>
      <c r="E1114" s="43">
        <v>2023</v>
      </c>
      <c r="F1114" s="43">
        <v>2023</v>
      </c>
      <c r="G1114" s="43">
        <v>2023</v>
      </c>
      <c r="H1114" s="47" t="s">
        <v>77</v>
      </c>
      <c r="I1114" s="47" t="s">
        <v>77</v>
      </c>
      <c r="J1114" s="47" t="s">
        <v>77</v>
      </c>
      <c r="K1114" s="47" t="s">
        <v>77</v>
      </c>
      <c r="L1114" s="47" t="s">
        <v>77</v>
      </c>
      <c r="M1114" s="47" t="s">
        <v>77</v>
      </c>
      <c r="N1114" s="47" t="s">
        <v>77</v>
      </c>
      <c r="O1114" s="47">
        <v>0</v>
      </c>
      <c r="P1114" s="47">
        <v>0.23522636118174439</v>
      </c>
      <c r="Q1114" s="80">
        <f t="shared" si="1361"/>
        <v>0.222</v>
      </c>
      <c r="R1114" s="81">
        <f t="shared" si="1362"/>
        <v>0.23522636118174439</v>
      </c>
      <c r="S1114" s="47">
        <f t="shared" si="1339"/>
        <v>0.23522636118174439</v>
      </c>
      <c r="T1114" s="47">
        <f t="shared" si="1363"/>
        <v>0.222</v>
      </c>
      <c r="U1114" s="5">
        <v>0</v>
      </c>
      <c r="V1114" s="5">
        <v>0</v>
      </c>
      <c r="W1114" s="5">
        <v>0</v>
      </c>
      <c r="X1114" s="5">
        <v>0</v>
      </c>
      <c r="Y1114" s="5">
        <f t="shared" si="1344"/>
        <v>0</v>
      </c>
      <c r="Z1114" s="5">
        <v>0</v>
      </c>
      <c r="AA1114" s="5">
        <v>0</v>
      </c>
      <c r="AB1114" s="5">
        <v>0</v>
      </c>
      <c r="AC1114" s="5">
        <v>0</v>
      </c>
      <c r="AD1114" s="47">
        <f t="shared" si="1345"/>
        <v>0</v>
      </c>
      <c r="AE1114" s="5">
        <v>0</v>
      </c>
      <c r="AF1114" s="5">
        <v>0</v>
      </c>
      <c r="AG1114" s="5">
        <v>0</v>
      </c>
      <c r="AH1114" s="5">
        <v>0</v>
      </c>
      <c r="AI1114" s="5">
        <f t="shared" si="1340"/>
        <v>0</v>
      </c>
      <c r="AJ1114" s="5">
        <v>0</v>
      </c>
      <c r="AK1114" s="5">
        <v>0</v>
      </c>
      <c r="AL1114" s="5">
        <v>0</v>
      </c>
      <c r="AM1114" s="5">
        <v>0</v>
      </c>
      <c r="AN1114" s="47">
        <f t="shared" si="1346"/>
        <v>0</v>
      </c>
      <c r="AO1114" s="5">
        <v>0</v>
      </c>
      <c r="AP1114" s="5">
        <v>0</v>
      </c>
      <c r="AQ1114" s="5">
        <v>0</v>
      </c>
      <c r="AR1114" s="5">
        <v>0</v>
      </c>
      <c r="AS1114" s="5">
        <f t="shared" si="1341"/>
        <v>0</v>
      </c>
      <c r="AT1114" s="5">
        <v>0</v>
      </c>
      <c r="AU1114" s="5">
        <v>0</v>
      </c>
      <c r="AV1114" s="5">
        <v>0</v>
      </c>
      <c r="AW1114" s="5">
        <v>0</v>
      </c>
      <c r="AX1114" s="47">
        <f t="shared" si="1347"/>
        <v>0</v>
      </c>
      <c r="AY1114" s="5">
        <v>0.23522636118174439</v>
      </c>
      <c r="AZ1114" s="5">
        <v>0</v>
      </c>
      <c r="BA1114" s="5">
        <v>0</v>
      </c>
      <c r="BB1114" s="5">
        <v>0.19602196765145366</v>
      </c>
      <c r="BC1114" s="5">
        <f t="shared" si="1342"/>
        <v>3.9204393530290732E-2</v>
      </c>
      <c r="BD1114" s="5">
        <v>0.222</v>
      </c>
      <c r="BE1114" s="5">
        <v>0</v>
      </c>
      <c r="BF1114" s="5">
        <v>0</v>
      </c>
      <c r="BG1114" s="5">
        <v>0.185</v>
      </c>
      <c r="BH1114" s="47">
        <f t="shared" si="1348"/>
        <v>3.7000000000000005E-2</v>
      </c>
      <c r="BI1114" s="5">
        <v>0</v>
      </c>
      <c r="BJ1114" s="5">
        <v>0</v>
      </c>
      <c r="BK1114" s="5">
        <v>0</v>
      </c>
      <c r="BL1114" s="47">
        <v>0</v>
      </c>
      <c r="BM1114" s="5">
        <f t="shared" si="1343"/>
        <v>0</v>
      </c>
      <c r="BN1114" s="5">
        <v>0</v>
      </c>
      <c r="BO1114" s="5">
        <v>0</v>
      </c>
      <c r="BP1114" s="5">
        <v>0</v>
      </c>
      <c r="BQ1114" s="5">
        <v>0</v>
      </c>
      <c r="BR1114" s="47">
        <f t="shared" si="1349"/>
        <v>0</v>
      </c>
      <c r="BS1114" s="5">
        <v>0</v>
      </c>
      <c r="BT1114" s="5">
        <v>0</v>
      </c>
      <c r="BU1114" s="5">
        <v>0</v>
      </c>
      <c r="BV1114" s="47">
        <v>0</v>
      </c>
      <c r="BW1114" s="47">
        <f t="shared" si="1350"/>
        <v>0</v>
      </c>
      <c r="BX1114" s="3" t="s">
        <v>77</v>
      </c>
      <c r="BY1114" s="3" t="s">
        <v>77</v>
      </c>
      <c r="BZ1114" s="3" t="s">
        <v>77</v>
      </c>
      <c r="CA1114" s="3" t="s">
        <v>77</v>
      </c>
      <c r="CB1114" s="3" t="s">
        <v>77</v>
      </c>
      <c r="CC1114" s="47">
        <f t="shared" si="1351"/>
        <v>0.23522636118174439</v>
      </c>
      <c r="CD1114" s="47">
        <f t="shared" si="1352"/>
        <v>0</v>
      </c>
      <c r="CE1114" s="47">
        <f t="shared" si="1353"/>
        <v>0</v>
      </c>
      <c r="CF1114" s="47">
        <f t="shared" si="1354"/>
        <v>0.19602196765145366</v>
      </c>
      <c r="CG1114" s="47">
        <f t="shared" si="1355"/>
        <v>3.9204393530290732E-2</v>
      </c>
      <c r="CH1114" s="52">
        <f t="shared" si="1356"/>
        <v>0.222</v>
      </c>
      <c r="CI1114" s="52">
        <f t="shared" si="1357"/>
        <v>0</v>
      </c>
      <c r="CJ1114" s="52">
        <f t="shared" si="1358"/>
        <v>0</v>
      </c>
      <c r="CK1114" s="52">
        <f t="shared" si="1359"/>
        <v>0.185</v>
      </c>
      <c r="CL1114" s="52">
        <f t="shared" si="1360"/>
        <v>3.7000000000000005E-2</v>
      </c>
      <c r="CM1114" s="129" t="s">
        <v>2828</v>
      </c>
    </row>
    <row r="1115" spans="1:91" s="10" customFormat="1" ht="47.25" x14ac:dyDescent="0.25">
      <c r="A1115" s="44" t="s">
        <v>715</v>
      </c>
      <c r="B1115" s="49" t="s">
        <v>1156</v>
      </c>
      <c r="C1115" s="95" t="s">
        <v>1425</v>
      </c>
      <c r="D1115" s="51" t="s">
        <v>175</v>
      </c>
      <c r="E1115" s="43">
        <v>2023</v>
      </c>
      <c r="F1115" s="43">
        <v>2023</v>
      </c>
      <c r="G1115" s="43">
        <v>2023</v>
      </c>
      <c r="H1115" s="47" t="s">
        <v>77</v>
      </c>
      <c r="I1115" s="47" t="s">
        <v>77</v>
      </c>
      <c r="J1115" s="47" t="s">
        <v>77</v>
      </c>
      <c r="K1115" s="47" t="s">
        <v>77</v>
      </c>
      <c r="L1115" s="47" t="s">
        <v>77</v>
      </c>
      <c r="M1115" s="47" t="s">
        <v>77</v>
      </c>
      <c r="N1115" s="47" t="s">
        <v>77</v>
      </c>
      <c r="O1115" s="47">
        <v>0</v>
      </c>
      <c r="P1115" s="47">
        <v>0.19458515741735924</v>
      </c>
      <c r="Q1115" s="80">
        <f t="shared" si="1361"/>
        <v>0.18719999999999998</v>
      </c>
      <c r="R1115" s="81">
        <f t="shared" si="1362"/>
        <v>0.19458515741735924</v>
      </c>
      <c r="S1115" s="47">
        <f t="shared" si="1339"/>
        <v>0.19458515741735924</v>
      </c>
      <c r="T1115" s="47">
        <f t="shared" si="1363"/>
        <v>0.18719999999999998</v>
      </c>
      <c r="U1115" s="5">
        <v>0</v>
      </c>
      <c r="V1115" s="5">
        <v>0</v>
      </c>
      <c r="W1115" s="5">
        <v>0</v>
      </c>
      <c r="X1115" s="5">
        <v>0</v>
      </c>
      <c r="Y1115" s="5">
        <f t="shared" si="1344"/>
        <v>0</v>
      </c>
      <c r="Z1115" s="5">
        <v>0</v>
      </c>
      <c r="AA1115" s="5">
        <v>0</v>
      </c>
      <c r="AB1115" s="5">
        <v>0</v>
      </c>
      <c r="AC1115" s="5">
        <v>0</v>
      </c>
      <c r="AD1115" s="47">
        <f t="shared" si="1345"/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f t="shared" si="1340"/>
        <v>0</v>
      </c>
      <c r="AJ1115" s="5">
        <v>0</v>
      </c>
      <c r="AK1115" s="5">
        <v>0</v>
      </c>
      <c r="AL1115" s="5">
        <v>0</v>
      </c>
      <c r="AM1115" s="5">
        <v>0</v>
      </c>
      <c r="AN1115" s="47">
        <f t="shared" si="1346"/>
        <v>0</v>
      </c>
      <c r="AO1115" s="5">
        <v>0</v>
      </c>
      <c r="AP1115" s="5">
        <v>0</v>
      </c>
      <c r="AQ1115" s="5">
        <v>0</v>
      </c>
      <c r="AR1115" s="5">
        <v>0</v>
      </c>
      <c r="AS1115" s="5">
        <f t="shared" si="1341"/>
        <v>0</v>
      </c>
      <c r="AT1115" s="5">
        <v>0</v>
      </c>
      <c r="AU1115" s="5">
        <v>0</v>
      </c>
      <c r="AV1115" s="5">
        <v>0</v>
      </c>
      <c r="AW1115" s="5">
        <v>0</v>
      </c>
      <c r="AX1115" s="47">
        <f t="shared" si="1347"/>
        <v>0</v>
      </c>
      <c r="AY1115" s="5">
        <v>0.19458515741735924</v>
      </c>
      <c r="AZ1115" s="5">
        <v>0</v>
      </c>
      <c r="BA1115" s="5">
        <v>0</v>
      </c>
      <c r="BB1115" s="5">
        <v>0.16215429784779936</v>
      </c>
      <c r="BC1115" s="5">
        <f t="shared" si="1342"/>
        <v>3.2430859569559878E-2</v>
      </c>
      <c r="BD1115" s="5">
        <v>0.18719999999999998</v>
      </c>
      <c r="BE1115" s="5">
        <v>0</v>
      </c>
      <c r="BF1115" s="5">
        <v>0</v>
      </c>
      <c r="BG1115" s="5">
        <v>0.156</v>
      </c>
      <c r="BH1115" s="47">
        <f t="shared" si="1348"/>
        <v>3.1199999999999978E-2</v>
      </c>
      <c r="BI1115" s="5">
        <v>0</v>
      </c>
      <c r="BJ1115" s="5">
        <v>0</v>
      </c>
      <c r="BK1115" s="5">
        <v>0</v>
      </c>
      <c r="BL1115" s="47">
        <v>0</v>
      </c>
      <c r="BM1115" s="5">
        <f t="shared" si="1343"/>
        <v>0</v>
      </c>
      <c r="BN1115" s="5">
        <v>0</v>
      </c>
      <c r="BO1115" s="5">
        <v>0</v>
      </c>
      <c r="BP1115" s="5">
        <v>0</v>
      </c>
      <c r="BQ1115" s="5">
        <v>0</v>
      </c>
      <c r="BR1115" s="47">
        <f t="shared" si="1349"/>
        <v>0</v>
      </c>
      <c r="BS1115" s="5">
        <v>0</v>
      </c>
      <c r="BT1115" s="5">
        <v>0</v>
      </c>
      <c r="BU1115" s="5">
        <v>0</v>
      </c>
      <c r="BV1115" s="47">
        <v>0</v>
      </c>
      <c r="BW1115" s="47">
        <f t="shared" si="1350"/>
        <v>0</v>
      </c>
      <c r="BX1115" s="3" t="s">
        <v>77</v>
      </c>
      <c r="BY1115" s="3" t="s">
        <v>77</v>
      </c>
      <c r="BZ1115" s="3" t="s">
        <v>77</v>
      </c>
      <c r="CA1115" s="3" t="s">
        <v>77</v>
      </c>
      <c r="CB1115" s="3" t="s">
        <v>77</v>
      </c>
      <c r="CC1115" s="47">
        <f t="shared" si="1351"/>
        <v>0.19458515741735924</v>
      </c>
      <c r="CD1115" s="47">
        <f t="shared" si="1352"/>
        <v>0</v>
      </c>
      <c r="CE1115" s="47">
        <f t="shared" si="1353"/>
        <v>0</v>
      </c>
      <c r="CF1115" s="47">
        <f t="shared" si="1354"/>
        <v>0.16215429784779936</v>
      </c>
      <c r="CG1115" s="47">
        <f t="shared" si="1355"/>
        <v>3.2430859569559878E-2</v>
      </c>
      <c r="CH1115" s="52">
        <f t="shared" si="1356"/>
        <v>0.18719999999999998</v>
      </c>
      <c r="CI1115" s="52">
        <f t="shared" si="1357"/>
        <v>0</v>
      </c>
      <c r="CJ1115" s="52">
        <f t="shared" si="1358"/>
        <v>0</v>
      </c>
      <c r="CK1115" s="52">
        <f t="shared" si="1359"/>
        <v>0.156</v>
      </c>
      <c r="CL1115" s="52">
        <f t="shared" si="1360"/>
        <v>3.1199999999999978E-2</v>
      </c>
      <c r="CM1115" s="129" t="s">
        <v>2828</v>
      </c>
    </row>
    <row r="1116" spans="1:91" s="10" customFormat="1" ht="47.25" x14ac:dyDescent="0.25">
      <c r="A1116" s="44" t="s">
        <v>715</v>
      </c>
      <c r="B1116" s="49" t="s">
        <v>1157</v>
      </c>
      <c r="C1116" s="95" t="s">
        <v>1426</v>
      </c>
      <c r="D1116" s="51" t="s">
        <v>175</v>
      </c>
      <c r="E1116" s="43">
        <v>2023</v>
      </c>
      <c r="F1116" s="43">
        <v>2023</v>
      </c>
      <c r="G1116" s="43">
        <v>2023</v>
      </c>
      <c r="H1116" s="47" t="s">
        <v>77</v>
      </c>
      <c r="I1116" s="47" t="s">
        <v>77</v>
      </c>
      <c r="J1116" s="47" t="s">
        <v>77</v>
      </c>
      <c r="K1116" s="47" t="s">
        <v>77</v>
      </c>
      <c r="L1116" s="47" t="s">
        <v>77</v>
      </c>
      <c r="M1116" s="47" t="s">
        <v>77</v>
      </c>
      <c r="N1116" s="47" t="s">
        <v>77</v>
      </c>
      <c r="O1116" s="47">
        <v>0</v>
      </c>
      <c r="P1116" s="47">
        <v>9.2366372191784438E-2</v>
      </c>
      <c r="Q1116" s="80">
        <f t="shared" si="1361"/>
        <v>9.6000000000000002E-2</v>
      </c>
      <c r="R1116" s="81">
        <f t="shared" si="1362"/>
        <v>9.2366372191784438E-2</v>
      </c>
      <c r="S1116" s="47">
        <f t="shared" si="1339"/>
        <v>9.2366372191784438E-2</v>
      </c>
      <c r="T1116" s="47">
        <f t="shared" si="1363"/>
        <v>9.6000000000000002E-2</v>
      </c>
      <c r="U1116" s="5">
        <v>0</v>
      </c>
      <c r="V1116" s="5">
        <v>0</v>
      </c>
      <c r="W1116" s="5">
        <v>0</v>
      </c>
      <c r="X1116" s="5">
        <v>0</v>
      </c>
      <c r="Y1116" s="5">
        <f t="shared" si="1344"/>
        <v>0</v>
      </c>
      <c r="Z1116" s="5">
        <v>0</v>
      </c>
      <c r="AA1116" s="5">
        <v>0</v>
      </c>
      <c r="AB1116" s="5">
        <v>0</v>
      </c>
      <c r="AC1116" s="5">
        <v>0</v>
      </c>
      <c r="AD1116" s="47">
        <f t="shared" si="1345"/>
        <v>0</v>
      </c>
      <c r="AE1116" s="5">
        <v>0</v>
      </c>
      <c r="AF1116" s="5">
        <v>0</v>
      </c>
      <c r="AG1116" s="5">
        <v>0</v>
      </c>
      <c r="AH1116" s="5">
        <v>0</v>
      </c>
      <c r="AI1116" s="5">
        <f t="shared" si="1340"/>
        <v>0</v>
      </c>
      <c r="AJ1116" s="5">
        <v>0</v>
      </c>
      <c r="AK1116" s="5">
        <v>0</v>
      </c>
      <c r="AL1116" s="5">
        <v>0</v>
      </c>
      <c r="AM1116" s="5">
        <v>0</v>
      </c>
      <c r="AN1116" s="47">
        <f t="shared" si="1346"/>
        <v>0</v>
      </c>
      <c r="AO1116" s="5">
        <v>0</v>
      </c>
      <c r="AP1116" s="5">
        <v>0</v>
      </c>
      <c r="AQ1116" s="5">
        <v>0</v>
      </c>
      <c r="AR1116" s="5">
        <v>0</v>
      </c>
      <c r="AS1116" s="5">
        <f t="shared" si="1341"/>
        <v>0</v>
      </c>
      <c r="AT1116" s="5">
        <v>0</v>
      </c>
      <c r="AU1116" s="5">
        <v>0</v>
      </c>
      <c r="AV1116" s="5">
        <v>0</v>
      </c>
      <c r="AW1116" s="5">
        <v>0</v>
      </c>
      <c r="AX1116" s="47">
        <f t="shared" si="1347"/>
        <v>0</v>
      </c>
      <c r="AY1116" s="5">
        <v>9.2366372191784438E-2</v>
      </c>
      <c r="AZ1116" s="5">
        <v>0</v>
      </c>
      <c r="BA1116" s="5">
        <v>0</v>
      </c>
      <c r="BB1116" s="5">
        <v>7.6971976826487043E-2</v>
      </c>
      <c r="BC1116" s="5">
        <f t="shared" si="1342"/>
        <v>1.5394395365297395E-2</v>
      </c>
      <c r="BD1116" s="5">
        <v>9.6000000000000002E-2</v>
      </c>
      <c r="BE1116" s="5">
        <v>0</v>
      </c>
      <c r="BF1116" s="5">
        <v>0</v>
      </c>
      <c r="BG1116" s="5">
        <v>0.08</v>
      </c>
      <c r="BH1116" s="47">
        <f t="shared" si="1348"/>
        <v>1.6E-2</v>
      </c>
      <c r="BI1116" s="5">
        <v>0</v>
      </c>
      <c r="BJ1116" s="5">
        <v>0</v>
      </c>
      <c r="BK1116" s="5">
        <v>0</v>
      </c>
      <c r="BL1116" s="47">
        <v>0</v>
      </c>
      <c r="BM1116" s="5">
        <f t="shared" si="1343"/>
        <v>0</v>
      </c>
      <c r="BN1116" s="5">
        <v>0</v>
      </c>
      <c r="BO1116" s="5">
        <v>0</v>
      </c>
      <c r="BP1116" s="5">
        <v>0</v>
      </c>
      <c r="BQ1116" s="5">
        <v>0</v>
      </c>
      <c r="BR1116" s="47">
        <f t="shared" si="1349"/>
        <v>0</v>
      </c>
      <c r="BS1116" s="5">
        <v>0</v>
      </c>
      <c r="BT1116" s="5">
        <v>0</v>
      </c>
      <c r="BU1116" s="5">
        <v>0</v>
      </c>
      <c r="BV1116" s="47">
        <v>0</v>
      </c>
      <c r="BW1116" s="47">
        <f t="shared" si="1350"/>
        <v>0</v>
      </c>
      <c r="BX1116" s="3" t="s">
        <v>77</v>
      </c>
      <c r="BY1116" s="3" t="s">
        <v>77</v>
      </c>
      <c r="BZ1116" s="3" t="s">
        <v>77</v>
      </c>
      <c r="CA1116" s="3" t="s">
        <v>77</v>
      </c>
      <c r="CB1116" s="3" t="s">
        <v>77</v>
      </c>
      <c r="CC1116" s="47">
        <f t="shared" si="1351"/>
        <v>9.2366372191784438E-2</v>
      </c>
      <c r="CD1116" s="47">
        <f t="shared" si="1352"/>
        <v>0</v>
      </c>
      <c r="CE1116" s="47">
        <f t="shared" si="1353"/>
        <v>0</v>
      </c>
      <c r="CF1116" s="47">
        <f t="shared" si="1354"/>
        <v>7.6971976826487043E-2</v>
      </c>
      <c r="CG1116" s="47">
        <f t="shared" si="1355"/>
        <v>1.5394395365297395E-2</v>
      </c>
      <c r="CH1116" s="52">
        <f t="shared" si="1356"/>
        <v>9.6000000000000002E-2</v>
      </c>
      <c r="CI1116" s="52">
        <f t="shared" si="1357"/>
        <v>0</v>
      </c>
      <c r="CJ1116" s="52">
        <f t="shared" si="1358"/>
        <v>0</v>
      </c>
      <c r="CK1116" s="52">
        <f t="shared" si="1359"/>
        <v>0.08</v>
      </c>
      <c r="CL1116" s="52">
        <f t="shared" si="1360"/>
        <v>1.6E-2</v>
      </c>
      <c r="CM1116" s="129" t="s">
        <v>2828</v>
      </c>
    </row>
    <row r="1117" spans="1:91" s="10" customFormat="1" ht="47.25" x14ac:dyDescent="0.25">
      <c r="A1117" s="44" t="s">
        <v>715</v>
      </c>
      <c r="B1117" s="49" t="s">
        <v>1158</v>
      </c>
      <c r="C1117" s="95" t="s">
        <v>1427</v>
      </c>
      <c r="D1117" s="51" t="s">
        <v>175</v>
      </c>
      <c r="E1117" s="43">
        <v>2023</v>
      </c>
      <c r="F1117" s="43">
        <v>2023</v>
      </c>
      <c r="G1117" s="43">
        <v>2023</v>
      </c>
      <c r="H1117" s="47" t="s">
        <v>77</v>
      </c>
      <c r="I1117" s="47" t="s">
        <v>77</v>
      </c>
      <c r="J1117" s="47" t="s">
        <v>77</v>
      </c>
      <c r="K1117" s="47" t="s">
        <v>77</v>
      </c>
      <c r="L1117" s="47" t="s">
        <v>77</v>
      </c>
      <c r="M1117" s="47" t="s">
        <v>77</v>
      </c>
      <c r="N1117" s="47" t="s">
        <v>77</v>
      </c>
      <c r="O1117" s="47">
        <v>0</v>
      </c>
      <c r="P1117" s="47">
        <v>0.27340446168768184</v>
      </c>
      <c r="Q1117" s="80">
        <f t="shared" si="1361"/>
        <v>0.36599999999999999</v>
      </c>
      <c r="R1117" s="81">
        <f t="shared" si="1362"/>
        <v>0.27340446168768184</v>
      </c>
      <c r="S1117" s="47">
        <f t="shared" si="1339"/>
        <v>0.27340446168768184</v>
      </c>
      <c r="T1117" s="47">
        <f t="shared" si="1363"/>
        <v>0.36599999999999999</v>
      </c>
      <c r="U1117" s="5">
        <v>0</v>
      </c>
      <c r="V1117" s="5">
        <v>0</v>
      </c>
      <c r="W1117" s="5">
        <v>0</v>
      </c>
      <c r="X1117" s="5">
        <v>0</v>
      </c>
      <c r="Y1117" s="5">
        <f t="shared" si="1344"/>
        <v>0</v>
      </c>
      <c r="Z1117" s="5">
        <v>0</v>
      </c>
      <c r="AA1117" s="5">
        <v>0</v>
      </c>
      <c r="AB1117" s="5">
        <v>0</v>
      </c>
      <c r="AC1117" s="5">
        <v>0</v>
      </c>
      <c r="AD1117" s="47">
        <f t="shared" si="1345"/>
        <v>0</v>
      </c>
      <c r="AE1117" s="5">
        <v>0</v>
      </c>
      <c r="AF1117" s="5">
        <v>0</v>
      </c>
      <c r="AG1117" s="5">
        <v>0</v>
      </c>
      <c r="AH1117" s="5">
        <v>0</v>
      </c>
      <c r="AI1117" s="5">
        <f t="shared" si="1340"/>
        <v>0</v>
      </c>
      <c r="AJ1117" s="5">
        <v>0</v>
      </c>
      <c r="AK1117" s="5">
        <v>0</v>
      </c>
      <c r="AL1117" s="5">
        <v>0</v>
      </c>
      <c r="AM1117" s="5">
        <v>0</v>
      </c>
      <c r="AN1117" s="47">
        <f t="shared" si="1346"/>
        <v>0</v>
      </c>
      <c r="AO1117" s="5">
        <v>0</v>
      </c>
      <c r="AP1117" s="5">
        <v>0</v>
      </c>
      <c r="AQ1117" s="5">
        <v>0</v>
      </c>
      <c r="AR1117" s="5">
        <v>0</v>
      </c>
      <c r="AS1117" s="5">
        <f t="shared" si="1341"/>
        <v>0</v>
      </c>
      <c r="AT1117" s="5">
        <v>0</v>
      </c>
      <c r="AU1117" s="5">
        <v>0</v>
      </c>
      <c r="AV1117" s="5">
        <v>0</v>
      </c>
      <c r="AW1117" s="5">
        <v>0</v>
      </c>
      <c r="AX1117" s="47">
        <f t="shared" si="1347"/>
        <v>0</v>
      </c>
      <c r="AY1117" s="5">
        <v>0.27340446168768184</v>
      </c>
      <c r="AZ1117" s="5">
        <v>0</v>
      </c>
      <c r="BA1117" s="5">
        <v>0</v>
      </c>
      <c r="BB1117" s="5">
        <v>0.22783705140640151</v>
      </c>
      <c r="BC1117" s="5">
        <f t="shared" si="1342"/>
        <v>4.5567410281280335E-2</v>
      </c>
      <c r="BD1117" s="5">
        <v>0.36599999999999999</v>
      </c>
      <c r="BE1117" s="5">
        <v>0</v>
      </c>
      <c r="BF1117" s="5">
        <v>0</v>
      </c>
      <c r="BG1117" s="5">
        <v>0.30499999999999999</v>
      </c>
      <c r="BH1117" s="47">
        <f t="shared" si="1348"/>
        <v>6.0999999999999999E-2</v>
      </c>
      <c r="BI1117" s="5">
        <v>0</v>
      </c>
      <c r="BJ1117" s="5">
        <v>0</v>
      </c>
      <c r="BK1117" s="5">
        <v>0</v>
      </c>
      <c r="BL1117" s="47">
        <v>0</v>
      </c>
      <c r="BM1117" s="5">
        <f t="shared" si="1343"/>
        <v>0</v>
      </c>
      <c r="BN1117" s="5">
        <v>0</v>
      </c>
      <c r="BO1117" s="5">
        <v>0</v>
      </c>
      <c r="BP1117" s="5">
        <v>0</v>
      </c>
      <c r="BQ1117" s="5">
        <v>0</v>
      </c>
      <c r="BR1117" s="47">
        <f t="shared" si="1349"/>
        <v>0</v>
      </c>
      <c r="BS1117" s="5">
        <v>0</v>
      </c>
      <c r="BT1117" s="5">
        <v>0</v>
      </c>
      <c r="BU1117" s="5">
        <v>0</v>
      </c>
      <c r="BV1117" s="47">
        <v>0</v>
      </c>
      <c r="BW1117" s="47">
        <f t="shared" si="1350"/>
        <v>0</v>
      </c>
      <c r="BX1117" s="3" t="s">
        <v>77</v>
      </c>
      <c r="BY1117" s="3" t="s">
        <v>77</v>
      </c>
      <c r="BZ1117" s="3" t="s">
        <v>77</v>
      </c>
      <c r="CA1117" s="3" t="s">
        <v>77</v>
      </c>
      <c r="CB1117" s="3" t="s">
        <v>77</v>
      </c>
      <c r="CC1117" s="47">
        <f t="shared" si="1351"/>
        <v>0.27340446168768184</v>
      </c>
      <c r="CD1117" s="47">
        <f t="shared" si="1352"/>
        <v>0</v>
      </c>
      <c r="CE1117" s="47">
        <f t="shared" si="1353"/>
        <v>0</v>
      </c>
      <c r="CF1117" s="47">
        <f t="shared" si="1354"/>
        <v>0.22783705140640151</v>
      </c>
      <c r="CG1117" s="47">
        <f t="shared" si="1355"/>
        <v>4.5567410281280335E-2</v>
      </c>
      <c r="CH1117" s="52">
        <f t="shared" si="1356"/>
        <v>0.36599999999999999</v>
      </c>
      <c r="CI1117" s="52">
        <f t="shared" si="1357"/>
        <v>0</v>
      </c>
      <c r="CJ1117" s="52">
        <f t="shared" si="1358"/>
        <v>0</v>
      </c>
      <c r="CK1117" s="52">
        <f t="shared" si="1359"/>
        <v>0.30499999999999999</v>
      </c>
      <c r="CL1117" s="52">
        <f t="shared" si="1360"/>
        <v>6.0999999999999999E-2</v>
      </c>
      <c r="CM1117" s="129" t="s">
        <v>2828</v>
      </c>
    </row>
    <row r="1118" spans="1:91" s="10" customFormat="1" ht="47.25" x14ac:dyDescent="0.25">
      <c r="A1118" s="44" t="s">
        <v>715</v>
      </c>
      <c r="B1118" s="49" t="s">
        <v>1481</v>
      </c>
      <c r="C1118" s="95" t="s">
        <v>1428</v>
      </c>
      <c r="D1118" s="51" t="s">
        <v>175</v>
      </c>
      <c r="E1118" s="43">
        <v>2023</v>
      </c>
      <c r="F1118" s="43">
        <v>2023</v>
      </c>
      <c r="G1118" s="43">
        <v>2023</v>
      </c>
      <c r="H1118" s="47" t="s">
        <v>77</v>
      </c>
      <c r="I1118" s="47" t="s">
        <v>77</v>
      </c>
      <c r="J1118" s="47" t="s">
        <v>77</v>
      </c>
      <c r="K1118" s="47" t="s">
        <v>77</v>
      </c>
      <c r="L1118" s="47" t="s">
        <v>77</v>
      </c>
      <c r="M1118" s="47" t="s">
        <v>77</v>
      </c>
      <c r="N1118" s="47" t="s">
        <v>77</v>
      </c>
      <c r="O1118" s="47">
        <v>0</v>
      </c>
      <c r="P1118" s="47">
        <v>0.91439999999999999</v>
      </c>
      <c r="Q1118" s="80">
        <f t="shared" si="1361"/>
        <v>0.50770956</v>
      </c>
      <c r="R1118" s="81">
        <f t="shared" si="1362"/>
        <v>0.91439999999999999</v>
      </c>
      <c r="S1118" s="47">
        <f t="shared" si="1339"/>
        <v>0.91439999999999999</v>
      </c>
      <c r="T1118" s="47">
        <f t="shared" si="1363"/>
        <v>0.50770956</v>
      </c>
      <c r="U1118" s="5">
        <v>0</v>
      </c>
      <c r="V1118" s="5">
        <v>0</v>
      </c>
      <c r="W1118" s="5">
        <v>0</v>
      </c>
      <c r="X1118" s="5">
        <v>0</v>
      </c>
      <c r="Y1118" s="5">
        <f t="shared" si="1344"/>
        <v>0</v>
      </c>
      <c r="Z1118" s="5">
        <v>0</v>
      </c>
      <c r="AA1118" s="5">
        <v>0</v>
      </c>
      <c r="AB1118" s="5">
        <v>0</v>
      </c>
      <c r="AC1118" s="5">
        <v>0</v>
      </c>
      <c r="AD1118" s="47">
        <f t="shared" si="1345"/>
        <v>0</v>
      </c>
      <c r="AE1118" s="5">
        <v>0</v>
      </c>
      <c r="AF1118" s="5">
        <v>0</v>
      </c>
      <c r="AG1118" s="5">
        <v>0</v>
      </c>
      <c r="AH1118" s="5">
        <v>0</v>
      </c>
      <c r="AI1118" s="5">
        <f t="shared" si="1340"/>
        <v>0</v>
      </c>
      <c r="AJ1118" s="5">
        <v>0</v>
      </c>
      <c r="AK1118" s="5">
        <v>0</v>
      </c>
      <c r="AL1118" s="5">
        <v>0</v>
      </c>
      <c r="AM1118" s="5">
        <v>0</v>
      </c>
      <c r="AN1118" s="47">
        <f t="shared" si="1346"/>
        <v>0</v>
      </c>
      <c r="AO1118" s="5">
        <v>0</v>
      </c>
      <c r="AP1118" s="5">
        <v>0</v>
      </c>
      <c r="AQ1118" s="5">
        <v>0</v>
      </c>
      <c r="AR1118" s="5">
        <v>0</v>
      </c>
      <c r="AS1118" s="5">
        <f t="shared" si="1341"/>
        <v>0</v>
      </c>
      <c r="AT1118" s="5">
        <v>0</v>
      </c>
      <c r="AU1118" s="5">
        <v>0</v>
      </c>
      <c r="AV1118" s="5">
        <v>0</v>
      </c>
      <c r="AW1118" s="5">
        <v>0</v>
      </c>
      <c r="AX1118" s="47">
        <f t="shared" si="1347"/>
        <v>0</v>
      </c>
      <c r="AY1118" s="5">
        <v>0.91439999999999999</v>
      </c>
      <c r="AZ1118" s="5">
        <v>0</v>
      </c>
      <c r="BA1118" s="5">
        <v>0</v>
      </c>
      <c r="BB1118" s="5">
        <v>0.76200000000000001</v>
      </c>
      <c r="BC1118" s="5">
        <f t="shared" si="1342"/>
        <v>0.15239999999999998</v>
      </c>
      <c r="BD1118" s="5">
        <v>0.50770956</v>
      </c>
      <c r="BE1118" s="5">
        <v>0</v>
      </c>
      <c r="BF1118" s="5">
        <v>0</v>
      </c>
      <c r="BG1118" s="5">
        <v>0.4230913</v>
      </c>
      <c r="BH1118" s="47">
        <f t="shared" si="1348"/>
        <v>8.4618260000000001E-2</v>
      </c>
      <c r="BI1118" s="5">
        <v>0</v>
      </c>
      <c r="BJ1118" s="5">
        <v>0</v>
      </c>
      <c r="BK1118" s="5">
        <v>0</v>
      </c>
      <c r="BL1118" s="47">
        <v>0</v>
      </c>
      <c r="BM1118" s="5">
        <f t="shared" si="1343"/>
        <v>0</v>
      </c>
      <c r="BN1118" s="5">
        <v>0</v>
      </c>
      <c r="BO1118" s="5">
        <v>0</v>
      </c>
      <c r="BP1118" s="5">
        <v>0</v>
      </c>
      <c r="BQ1118" s="5">
        <v>0</v>
      </c>
      <c r="BR1118" s="47">
        <f t="shared" si="1349"/>
        <v>0</v>
      </c>
      <c r="BS1118" s="5">
        <v>0</v>
      </c>
      <c r="BT1118" s="5">
        <v>0</v>
      </c>
      <c r="BU1118" s="5">
        <v>0</v>
      </c>
      <c r="BV1118" s="47">
        <v>0</v>
      </c>
      <c r="BW1118" s="47">
        <f t="shared" si="1350"/>
        <v>0</v>
      </c>
      <c r="BX1118" s="3" t="s">
        <v>77</v>
      </c>
      <c r="BY1118" s="3" t="s">
        <v>77</v>
      </c>
      <c r="BZ1118" s="3" t="s">
        <v>77</v>
      </c>
      <c r="CA1118" s="3" t="s">
        <v>77</v>
      </c>
      <c r="CB1118" s="3" t="s">
        <v>77</v>
      </c>
      <c r="CC1118" s="47">
        <f t="shared" si="1351"/>
        <v>0.91439999999999999</v>
      </c>
      <c r="CD1118" s="47">
        <f t="shared" si="1352"/>
        <v>0</v>
      </c>
      <c r="CE1118" s="47">
        <f t="shared" si="1353"/>
        <v>0</v>
      </c>
      <c r="CF1118" s="47">
        <f t="shared" si="1354"/>
        <v>0.76200000000000001</v>
      </c>
      <c r="CG1118" s="47">
        <f t="shared" si="1355"/>
        <v>0.15239999999999998</v>
      </c>
      <c r="CH1118" s="52">
        <f t="shared" si="1356"/>
        <v>0.50770956</v>
      </c>
      <c r="CI1118" s="52">
        <f t="shared" si="1357"/>
        <v>0</v>
      </c>
      <c r="CJ1118" s="52">
        <f t="shared" si="1358"/>
        <v>0</v>
      </c>
      <c r="CK1118" s="52">
        <f t="shared" si="1359"/>
        <v>0.4230913</v>
      </c>
      <c r="CL1118" s="52">
        <f t="shared" si="1360"/>
        <v>8.4618260000000001E-2</v>
      </c>
      <c r="CM1118" s="129" t="s">
        <v>2828</v>
      </c>
    </row>
    <row r="1119" spans="1:91" s="10" customFormat="1" ht="47.25" x14ac:dyDescent="0.25">
      <c r="A1119" s="44" t="s">
        <v>715</v>
      </c>
      <c r="B1119" s="49" t="s">
        <v>1482</v>
      </c>
      <c r="C1119" s="95" t="s">
        <v>1429</v>
      </c>
      <c r="D1119" s="51" t="s">
        <v>175</v>
      </c>
      <c r="E1119" s="43">
        <v>2023</v>
      </c>
      <c r="F1119" s="43">
        <v>2023</v>
      </c>
      <c r="G1119" s="43">
        <v>2023</v>
      </c>
      <c r="H1119" s="47" t="s">
        <v>77</v>
      </c>
      <c r="I1119" s="47" t="s">
        <v>77</v>
      </c>
      <c r="J1119" s="47" t="s">
        <v>77</v>
      </c>
      <c r="K1119" s="47" t="s">
        <v>77</v>
      </c>
      <c r="L1119" s="47" t="s">
        <v>77</v>
      </c>
      <c r="M1119" s="47" t="s">
        <v>77</v>
      </c>
      <c r="N1119" s="47" t="s">
        <v>77</v>
      </c>
      <c r="O1119" s="47">
        <v>0</v>
      </c>
      <c r="P1119" s="47">
        <v>0.55800000000000005</v>
      </c>
      <c r="Q1119" s="80">
        <f t="shared" si="1361"/>
        <v>0.42839570399999999</v>
      </c>
      <c r="R1119" s="81">
        <f t="shared" si="1362"/>
        <v>0.55800000000000005</v>
      </c>
      <c r="S1119" s="47">
        <f t="shared" si="1339"/>
        <v>0.55800000000000005</v>
      </c>
      <c r="T1119" s="47">
        <f t="shared" si="1363"/>
        <v>0.42839570399999999</v>
      </c>
      <c r="U1119" s="5">
        <v>0</v>
      </c>
      <c r="V1119" s="5">
        <v>0</v>
      </c>
      <c r="W1119" s="5">
        <v>0</v>
      </c>
      <c r="X1119" s="5">
        <v>0</v>
      </c>
      <c r="Y1119" s="5">
        <f t="shared" si="1344"/>
        <v>0</v>
      </c>
      <c r="Z1119" s="5">
        <v>0</v>
      </c>
      <c r="AA1119" s="5">
        <v>0</v>
      </c>
      <c r="AB1119" s="5">
        <v>0</v>
      </c>
      <c r="AC1119" s="5">
        <v>0</v>
      </c>
      <c r="AD1119" s="47">
        <f t="shared" si="1345"/>
        <v>0</v>
      </c>
      <c r="AE1119" s="5">
        <v>0</v>
      </c>
      <c r="AF1119" s="5">
        <v>0</v>
      </c>
      <c r="AG1119" s="5">
        <v>0</v>
      </c>
      <c r="AH1119" s="5">
        <v>0</v>
      </c>
      <c r="AI1119" s="5">
        <f t="shared" si="1340"/>
        <v>0</v>
      </c>
      <c r="AJ1119" s="5">
        <v>0</v>
      </c>
      <c r="AK1119" s="5">
        <v>0</v>
      </c>
      <c r="AL1119" s="5">
        <v>0</v>
      </c>
      <c r="AM1119" s="5">
        <v>0</v>
      </c>
      <c r="AN1119" s="47">
        <f t="shared" si="1346"/>
        <v>0</v>
      </c>
      <c r="AO1119" s="5">
        <v>0</v>
      </c>
      <c r="AP1119" s="5">
        <v>0</v>
      </c>
      <c r="AQ1119" s="5">
        <v>0</v>
      </c>
      <c r="AR1119" s="5">
        <v>0</v>
      </c>
      <c r="AS1119" s="5">
        <f t="shared" si="1341"/>
        <v>0</v>
      </c>
      <c r="AT1119" s="5">
        <v>0</v>
      </c>
      <c r="AU1119" s="5">
        <v>0</v>
      </c>
      <c r="AV1119" s="5">
        <v>0</v>
      </c>
      <c r="AW1119" s="5">
        <v>0</v>
      </c>
      <c r="AX1119" s="47">
        <f t="shared" si="1347"/>
        <v>0</v>
      </c>
      <c r="AY1119" s="5">
        <v>0.55800000000000005</v>
      </c>
      <c r="AZ1119" s="5">
        <v>0</v>
      </c>
      <c r="BA1119" s="5">
        <v>0</v>
      </c>
      <c r="BB1119" s="5">
        <v>0.46500000000000002</v>
      </c>
      <c r="BC1119" s="5">
        <f t="shared" si="1342"/>
        <v>9.3000000000000027E-2</v>
      </c>
      <c r="BD1119" s="5">
        <v>0.42839570399999999</v>
      </c>
      <c r="BE1119" s="5">
        <v>0</v>
      </c>
      <c r="BF1119" s="5">
        <v>0</v>
      </c>
      <c r="BG1119" s="5">
        <v>0.35699641999999998</v>
      </c>
      <c r="BH1119" s="47">
        <f t="shared" si="1348"/>
        <v>7.1399284000000007E-2</v>
      </c>
      <c r="BI1119" s="5">
        <v>0</v>
      </c>
      <c r="BJ1119" s="5">
        <v>0</v>
      </c>
      <c r="BK1119" s="5">
        <v>0</v>
      </c>
      <c r="BL1119" s="47">
        <v>0</v>
      </c>
      <c r="BM1119" s="5">
        <f t="shared" si="1343"/>
        <v>0</v>
      </c>
      <c r="BN1119" s="5">
        <v>0</v>
      </c>
      <c r="BO1119" s="5">
        <v>0</v>
      </c>
      <c r="BP1119" s="5">
        <v>0</v>
      </c>
      <c r="BQ1119" s="5">
        <v>0</v>
      </c>
      <c r="BR1119" s="47">
        <f t="shared" si="1349"/>
        <v>0</v>
      </c>
      <c r="BS1119" s="5">
        <v>0</v>
      </c>
      <c r="BT1119" s="5">
        <v>0</v>
      </c>
      <c r="BU1119" s="5">
        <v>0</v>
      </c>
      <c r="BV1119" s="47">
        <v>0</v>
      </c>
      <c r="BW1119" s="47">
        <f t="shared" si="1350"/>
        <v>0</v>
      </c>
      <c r="BX1119" s="3" t="s">
        <v>77</v>
      </c>
      <c r="BY1119" s="3" t="s">
        <v>77</v>
      </c>
      <c r="BZ1119" s="3" t="s">
        <v>77</v>
      </c>
      <c r="CA1119" s="3" t="s">
        <v>77</v>
      </c>
      <c r="CB1119" s="3" t="s">
        <v>77</v>
      </c>
      <c r="CC1119" s="47">
        <f t="shared" si="1351"/>
        <v>0.55800000000000005</v>
      </c>
      <c r="CD1119" s="47">
        <f t="shared" si="1352"/>
        <v>0</v>
      </c>
      <c r="CE1119" s="47">
        <f t="shared" si="1353"/>
        <v>0</v>
      </c>
      <c r="CF1119" s="47">
        <f t="shared" si="1354"/>
        <v>0.46500000000000002</v>
      </c>
      <c r="CG1119" s="47">
        <f t="shared" si="1355"/>
        <v>9.3000000000000027E-2</v>
      </c>
      <c r="CH1119" s="52">
        <f t="shared" si="1356"/>
        <v>0.42839570399999999</v>
      </c>
      <c r="CI1119" s="52">
        <f t="shared" si="1357"/>
        <v>0</v>
      </c>
      <c r="CJ1119" s="52">
        <f t="shared" si="1358"/>
        <v>0</v>
      </c>
      <c r="CK1119" s="52">
        <f t="shared" si="1359"/>
        <v>0.35699641999999998</v>
      </c>
      <c r="CL1119" s="52">
        <f t="shared" si="1360"/>
        <v>7.1399284000000007E-2</v>
      </c>
      <c r="CM1119" s="129" t="s">
        <v>2828</v>
      </c>
    </row>
    <row r="1120" spans="1:91" s="9" customFormat="1" ht="47.25" x14ac:dyDescent="0.25">
      <c r="A1120" s="44" t="s">
        <v>715</v>
      </c>
      <c r="B1120" s="116" t="s">
        <v>1159</v>
      </c>
      <c r="C1120" s="87" t="s">
        <v>1390</v>
      </c>
      <c r="D1120" s="51" t="s">
        <v>175</v>
      </c>
      <c r="E1120" s="43">
        <v>2023</v>
      </c>
      <c r="F1120" s="43">
        <v>2023</v>
      </c>
      <c r="G1120" s="43">
        <v>2023</v>
      </c>
      <c r="H1120" s="47" t="s">
        <v>77</v>
      </c>
      <c r="I1120" s="47" t="s">
        <v>77</v>
      </c>
      <c r="J1120" s="47" t="s">
        <v>77</v>
      </c>
      <c r="K1120" s="47" t="s">
        <v>77</v>
      </c>
      <c r="L1120" s="47" t="s">
        <v>77</v>
      </c>
      <c r="M1120" s="47" t="s">
        <v>77</v>
      </c>
      <c r="N1120" s="47" t="s">
        <v>77</v>
      </c>
      <c r="O1120" s="47">
        <v>0</v>
      </c>
      <c r="P1120" s="47">
        <v>0.68159999999999998</v>
      </c>
      <c r="Q1120" s="80">
        <f t="shared" si="1361"/>
        <v>0.70079999999999998</v>
      </c>
      <c r="R1120" s="81">
        <f t="shared" si="1362"/>
        <v>0.68159999999999998</v>
      </c>
      <c r="S1120" s="47">
        <f t="shared" si="1339"/>
        <v>0.68159999999999998</v>
      </c>
      <c r="T1120" s="47">
        <f t="shared" si="1363"/>
        <v>0.70079999999999998</v>
      </c>
      <c r="U1120" s="5">
        <v>0</v>
      </c>
      <c r="V1120" s="7">
        <v>0</v>
      </c>
      <c r="W1120" s="7">
        <v>0</v>
      </c>
      <c r="X1120" s="7">
        <v>0</v>
      </c>
      <c r="Y1120" s="7">
        <f t="shared" si="1344"/>
        <v>0</v>
      </c>
      <c r="Z1120" s="5">
        <v>0</v>
      </c>
      <c r="AA1120" s="7">
        <v>0</v>
      </c>
      <c r="AB1120" s="7">
        <v>0</v>
      </c>
      <c r="AC1120" s="7">
        <v>0</v>
      </c>
      <c r="AD1120" s="47">
        <f t="shared" si="1345"/>
        <v>0</v>
      </c>
      <c r="AE1120" s="5">
        <v>0</v>
      </c>
      <c r="AF1120" s="7">
        <v>0</v>
      </c>
      <c r="AG1120" s="7">
        <v>0</v>
      </c>
      <c r="AH1120" s="7">
        <v>0</v>
      </c>
      <c r="AI1120" s="7">
        <f t="shared" si="1340"/>
        <v>0</v>
      </c>
      <c r="AJ1120" s="5">
        <v>0</v>
      </c>
      <c r="AK1120" s="7">
        <v>0</v>
      </c>
      <c r="AL1120" s="7">
        <v>0</v>
      </c>
      <c r="AM1120" s="7">
        <v>0</v>
      </c>
      <c r="AN1120" s="47">
        <f t="shared" si="1346"/>
        <v>0</v>
      </c>
      <c r="AO1120" s="5">
        <v>0</v>
      </c>
      <c r="AP1120" s="7">
        <v>0</v>
      </c>
      <c r="AQ1120" s="7">
        <v>0</v>
      </c>
      <c r="AR1120" s="7">
        <v>0</v>
      </c>
      <c r="AS1120" s="7">
        <f t="shared" si="1341"/>
        <v>0</v>
      </c>
      <c r="AT1120" s="5">
        <v>0</v>
      </c>
      <c r="AU1120" s="7">
        <v>0</v>
      </c>
      <c r="AV1120" s="7">
        <v>0</v>
      </c>
      <c r="AW1120" s="7">
        <v>0</v>
      </c>
      <c r="AX1120" s="47">
        <f t="shared" si="1347"/>
        <v>0</v>
      </c>
      <c r="AY1120" s="5">
        <v>0.68159999999999998</v>
      </c>
      <c r="AZ1120" s="7">
        <v>0</v>
      </c>
      <c r="BA1120" s="7">
        <v>0</v>
      </c>
      <c r="BB1120" s="7">
        <v>0.56799999999999995</v>
      </c>
      <c r="BC1120" s="7">
        <f t="shared" si="1342"/>
        <v>0.11360000000000003</v>
      </c>
      <c r="BD1120" s="5">
        <v>0.70079999999999998</v>
      </c>
      <c r="BE1120" s="7">
        <v>0</v>
      </c>
      <c r="BF1120" s="7">
        <v>0</v>
      </c>
      <c r="BG1120" s="7">
        <v>0.58399999999999996</v>
      </c>
      <c r="BH1120" s="47">
        <f t="shared" si="1348"/>
        <v>0.11680000000000001</v>
      </c>
      <c r="BI1120" s="5">
        <v>0</v>
      </c>
      <c r="BJ1120" s="7">
        <v>0</v>
      </c>
      <c r="BK1120" s="7">
        <v>0</v>
      </c>
      <c r="BL1120" s="47">
        <v>0</v>
      </c>
      <c r="BM1120" s="7">
        <f t="shared" si="1343"/>
        <v>0</v>
      </c>
      <c r="BN1120" s="5">
        <v>0</v>
      </c>
      <c r="BO1120" s="7">
        <v>0</v>
      </c>
      <c r="BP1120" s="7">
        <v>0</v>
      </c>
      <c r="BQ1120" s="7">
        <v>0</v>
      </c>
      <c r="BR1120" s="47">
        <f t="shared" si="1349"/>
        <v>0</v>
      </c>
      <c r="BS1120" s="5">
        <v>0</v>
      </c>
      <c r="BT1120" s="7">
        <v>0</v>
      </c>
      <c r="BU1120" s="7">
        <v>0</v>
      </c>
      <c r="BV1120" s="47">
        <v>0</v>
      </c>
      <c r="BW1120" s="47">
        <f t="shared" si="1350"/>
        <v>0</v>
      </c>
      <c r="BX1120" s="3" t="s">
        <v>77</v>
      </c>
      <c r="BY1120" s="3" t="s">
        <v>77</v>
      </c>
      <c r="BZ1120" s="3" t="s">
        <v>77</v>
      </c>
      <c r="CA1120" s="3" t="s">
        <v>77</v>
      </c>
      <c r="CB1120" s="3" t="s">
        <v>77</v>
      </c>
      <c r="CC1120" s="47">
        <f t="shared" si="1351"/>
        <v>0.68159999999999998</v>
      </c>
      <c r="CD1120" s="47">
        <f t="shared" si="1352"/>
        <v>0</v>
      </c>
      <c r="CE1120" s="47">
        <f t="shared" si="1353"/>
        <v>0</v>
      </c>
      <c r="CF1120" s="47">
        <f t="shared" si="1354"/>
        <v>0.56799999999999995</v>
      </c>
      <c r="CG1120" s="47">
        <f t="shared" si="1355"/>
        <v>0.11360000000000003</v>
      </c>
      <c r="CH1120" s="52">
        <f t="shared" si="1356"/>
        <v>0.70079999999999998</v>
      </c>
      <c r="CI1120" s="52">
        <f t="shared" si="1357"/>
        <v>0</v>
      </c>
      <c r="CJ1120" s="52">
        <f t="shared" si="1358"/>
        <v>0</v>
      </c>
      <c r="CK1120" s="52">
        <f t="shared" si="1359"/>
        <v>0.58399999999999996</v>
      </c>
      <c r="CL1120" s="52">
        <f t="shared" si="1360"/>
        <v>0.11680000000000001</v>
      </c>
      <c r="CM1120" s="129" t="s">
        <v>2828</v>
      </c>
    </row>
    <row r="1121" spans="1:91" s="10" customFormat="1" ht="47.25" x14ac:dyDescent="0.25">
      <c r="A1121" s="44" t="s">
        <v>715</v>
      </c>
      <c r="B1121" s="116" t="s">
        <v>1160</v>
      </c>
      <c r="C1121" s="87" t="s">
        <v>1389</v>
      </c>
      <c r="D1121" s="51" t="s">
        <v>175</v>
      </c>
      <c r="E1121" s="43">
        <v>2023</v>
      </c>
      <c r="F1121" s="43">
        <v>2023</v>
      </c>
      <c r="G1121" s="43">
        <v>2023</v>
      </c>
      <c r="H1121" s="47" t="s">
        <v>77</v>
      </c>
      <c r="I1121" s="47" t="s">
        <v>77</v>
      </c>
      <c r="J1121" s="47" t="s">
        <v>77</v>
      </c>
      <c r="K1121" s="47" t="s">
        <v>77</v>
      </c>
      <c r="L1121" s="47" t="s">
        <v>77</v>
      </c>
      <c r="M1121" s="47" t="s">
        <v>77</v>
      </c>
      <c r="N1121" s="47" t="s">
        <v>77</v>
      </c>
      <c r="O1121" s="47">
        <v>0</v>
      </c>
      <c r="P1121" s="47">
        <v>2.3580000000000001</v>
      </c>
      <c r="Q1121" s="80">
        <f t="shared" si="1361"/>
        <v>2.4251999999999998</v>
      </c>
      <c r="R1121" s="81">
        <f t="shared" si="1362"/>
        <v>2.3580000000000001</v>
      </c>
      <c r="S1121" s="47">
        <f t="shared" si="1339"/>
        <v>2.3580000000000001</v>
      </c>
      <c r="T1121" s="47">
        <f t="shared" si="1363"/>
        <v>2.4251999999999998</v>
      </c>
      <c r="U1121" s="5">
        <v>0</v>
      </c>
      <c r="V1121" s="7">
        <v>0</v>
      </c>
      <c r="W1121" s="7">
        <v>0</v>
      </c>
      <c r="X1121" s="7">
        <v>0</v>
      </c>
      <c r="Y1121" s="7">
        <f t="shared" si="1344"/>
        <v>0</v>
      </c>
      <c r="Z1121" s="5">
        <v>0</v>
      </c>
      <c r="AA1121" s="7">
        <v>0</v>
      </c>
      <c r="AB1121" s="7">
        <v>0</v>
      </c>
      <c r="AC1121" s="7">
        <v>0</v>
      </c>
      <c r="AD1121" s="47">
        <f t="shared" si="1345"/>
        <v>0</v>
      </c>
      <c r="AE1121" s="5">
        <v>0</v>
      </c>
      <c r="AF1121" s="7">
        <v>0</v>
      </c>
      <c r="AG1121" s="7">
        <v>0</v>
      </c>
      <c r="AH1121" s="7">
        <v>0</v>
      </c>
      <c r="AI1121" s="7">
        <f t="shared" si="1340"/>
        <v>0</v>
      </c>
      <c r="AJ1121" s="5">
        <v>0</v>
      </c>
      <c r="AK1121" s="7">
        <v>0</v>
      </c>
      <c r="AL1121" s="7">
        <v>0</v>
      </c>
      <c r="AM1121" s="7">
        <v>0</v>
      </c>
      <c r="AN1121" s="47">
        <f t="shared" si="1346"/>
        <v>0</v>
      </c>
      <c r="AO1121" s="5">
        <v>0</v>
      </c>
      <c r="AP1121" s="7">
        <v>0</v>
      </c>
      <c r="AQ1121" s="7">
        <v>0</v>
      </c>
      <c r="AR1121" s="7">
        <v>0</v>
      </c>
      <c r="AS1121" s="7">
        <f t="shared" si="1341"/>
        <v>0</v>
      </c>
      <c r="AT1121" s="5">
        <v>0</v>
      </c>
      <c r="AU1121" s="7">
        <v>0</v>
      </c>
      <c r="AV1121" s="7">
        <v>0</v>
      </c>
      <c r="AW1121" s="7">
        <v>0</v>
      </c>
      <c r="AX1121" s="47">
        <f t="shared" si="1347"/>
        <v>0</v>
      </c>
      <c r="AY1121" s="5">
        <v>2.3580000000000001</v>
      </c>
      <c r="AZ1121" s="7">
        <v>0</v>
      </c>
      <c r="BA1121" s="7">
        <v>0</v>
      </c>
      <c r="BB1121" s="7">
        <v>1.9650000000000001</v>
      </c>
      <c r="BC1121" s="7">
        <f t="shared" si="1342"/>
        <v>0.39300000000000002</v>
      </c>
      <c r="BD1121" s="5">
        <v>2.4251999999999998</v>
      </c>
      <c r="BE1121" s="7">
        <v>0</v>
      </c>
      <c r="BF1121" s="7">
        <v>0</v>
      </c>
      <c r="BG1121" s="7">
        <v>2.0209999999999999</v>
      </c>
      <c r="BH1121" s="47">
        <f t="shared" si="1348"/>
        <v>0.40419999999999989</v>
      </c>
      <c r="BI1121" s="5">
        <v>0</v>
      </c>
      <c r="BJ1121" s="7">
        <v>0</v>
      </c>
      <c r="BK1121" s="7">
        <v>0</v>
      </c>
      <c r="BL1121" s="47">
        <v>0</v>
      </c>
      <c r="BM1121" s="7">
        <f t="shared" si="1343"/>
        <v>0</v>
      </c>
      <c r="BN1121" s="5">
        <v>0</v>
      </c>
      <c r="BO1121" s="7">
        <v>0</v>
      </c>
      <c r="BP1121" s="7">
        <v>0</v>
      </c>
      <c r="BQ1121" s="7">
        <v>0</v>
      </c>
      <c r="BR1121" s="47">
        <f t="shared" si="1349"/>
        <v>0</v>
      </c>
      <c r="BS1121" s="5">
        <v>0</v>
      </c>
      <c r="BT1121" s="7">
        <v>0</v>
      </c>
      <c r="BU1121" s="7">
        <v>0</v>
      </c>
      <c r="BV1121" s="47">
        <v>0</v>
      </c>
      <c r="BW1121" s="47">
        <f t="shared" si="1350"/>
        <v>0</v>
      </c>
      <c r="BX1121" s="3" t="s">
        <v>77</v>
      </c>
      <c r="BY1121" s="3" t="s">
        <v>77</v>
      </c>
      <c r="BZ1121" s="3" t="s">
        <v>77</v>
      </c>
      <c r="CA1121" s="3" t="s">
        <v>77</v>
      </c>
      <c r="CB1121" s="3" t="s">
        <v>77</v>
      </c>
      <c r="CC1121" s="47">
        <f t="shared" si="1351"/>
        <v>2.3580000000000001</v>
      </c>
      <c r="CD1121" s="47">
        <f t="shared" si="1352"/>
        <v>0</v>
      </c>
      <c r="CE1121" s="47">
        <f t="shared" si="1353"/>
        <v>0</v>
      </c>
      <c r="CF1121" s="47">
        <f t="shared" si="1354"/>
        <v>1.9650000000000001</v>
      </c>
      <c r="CG1121" s="47">
        <f t="shared" si="1355"/>
        <v>0.39300000000000002</v>
      </c>
      <c r="CH1121" s="52">
        <f t="shared" si="1356"/>
        <v>2.4251999999999998</v>
      </c>
      <c r="CI1121" s="52">
        <f t="shared" si="1357"/>
        <v>0</v>
      </c>
      <c r="CJ1121" s="52">
        <f t="shared" si="1358"/>
        <v>0</v>
      </c>
      <c r="CK1121" s="52">
        <f t="shared" si="1359"/>
        <v>2.0209999999999999</v>
      </c>
      <c r="CL1121" s="52">
        <f t="shared" si="1360"/>
        <v>0.40419999999999989</v>
      </c>
      <c r="CM1121" s="129" t="s">
        <v>2828</v>
      </c>
    </row>
    <row r="1122" spans="1:91" s="10" customFormat="1" ht="47.25" x14ac:dyDescent="0.25">
      <c r="A1122" s="44" t="s">
        <v>715</v>
      </c>
      <c r="B1122" s="116" t="s">
        <v>1784</v>
      </c>
      <c r="C1122" s="87" t="s">
        <v>1785</v>
      </c>
      <c r="D1122" s="51" t="s">
        <v>175</v>
      </c>
      <c r="E1122" s="43">
        <v>2024</v>
      </c>
      <c r="F1122" s="43">
        <v>2024</v>
      </c>
      <c r="G1122" s="43">
        <v>2024</v>
      </c>
      <c r="H1122" s="8" t="s">
        <v>77</v>
      </c>
      <c r="I1122" s="8" t="s">
        <v>77</v>
      </c>
      <c r="J1122" s="47" t="s">
        <v>77</v>
      </c>
      <c r="K1122" s="47" t="s">
        <v>77</v>
      </c>
      <c r="L1122" s="47" t="s">
        <v>77</v>
      </c>
      <c r="M1122" s="47" t="s">
        <v>77</v>
      </c>
      <c r="N1122" s="47" t="s">
        <v>77</v>
      </c>
      <c r="O1122" s="47">
        <v>0</v>
      </c>
      <c r="P1122" s="47">
        <v>2.88</v>
      </c>
      <c r="Q1122" s="80">
        <f t="shared" si="1361"/>
        <v>6.0491999999999999</v>
      </c>
      <c r="R1122" s="81">
        <f t="shared" si="1362"/>
        <v>2.88</v>
      </c>
      <c r="S1122" s="47">
        <f t="shared" si="1339"/>
        <v>2.88</v>
      </c>
      <c r="T1122" s="47">
        <f t="shared" si="1363"/>
        <v>6.0491999999999999</v>
      </c>
      <c r="U1122" s="5">
        <v>0</v>
      </c>
      <c r="V1122" s="7">
        <v>0</v>
      </c>
      <c r="W1122" s="7">
        <v>0</v>
      </c>
      <c r="X1122" s="7">
        <v>0</v>
      </c>
      <c r="Y1122" s="7">
        <f t="shared" si="1344"/>
        <v>0</v>
      </c>
      <c r="Z1122" s="5">
        <v>0</v>
      </c>
      <c r="AA1122" s="7">
        <v>0</v>
      </c>
      <c r="AB1122" s="7">
        <v>0</v>
      </c>
      <c r="AC1122" s="7">
        <v>0</v>
      </c>
      <c r="AD1122" s="47">
        <f t="shared" si="1345"/>
        <v>0</v>
      </c>
      <c r="AE1122" s="5">
        <v>0</v>
      </c>
      <c r="AF1122" s="7">
        <v>0</v>
      </c>
      <c r="AG1122" s="7">
        <v>0</v>
      </c>
      <c r="AH1122" s="7">
        <v>0</v>
      </c>
      <c r="AI1122" s="7">
        <f t="shared" si="1340"/>
        <v>0</v>
      </c>
      <c r="AJ1122" s="5">
        <v>0</v>
      </c>
      <c r="AK1122" s="7">
        <v>0</v>
      </c>
      <c r="AL1122" s="7">
        <v>0</v>
      </c>
      <c r="AM1122" s="7">
        <v>0</v>
      </c>
      <c r="AN1122" s="47">
        <f t="shared" si="1346"/>
        <v>0</v>
      </c>
      <c r="AO1122" s="5">
        <v>0</v>
      </c>
      <c r="AP1122" s="7">
        <v>0</v>
      </c>
      <c r="AQ1122" s="7">
        <v>0</v>
      </c>
      <c r="AR1122" s="7">
        <v>0</v>
      </c>
      <c r="AS1122" s="7">
        <f t="shared" si="1341"/>
        <v>0</v>
      </c>
      <c r="AT1122" s="5">
        <v>0</v>
      </c>
      <c r="AU1122" s="7">
        <v>0</v>
      </c>
      <c r="AV1122" s="7">
        <v>0</v>
      </c>
      <c r="AW1122" s="7">
        <v>0</v>
      </c>
      <c r="AX1122" s="47">
        <f t="shared" si="1347"/>
        <v>0</v>
      </c>
      <c r="AY1122" s="5">
        <v>0</v>
      </c>
      <c r="AZ1122" s="7">
        <v>0</v>
      </c>
      <c r="BA1122" s="7">
        <v>0</v>
      </c>
      <c r="BB1122" s="7">
        <v>0</v>
      </c>
      <c r="BC1122" s="7">
        <f t="shared" si="1342"/>
        <v>0</v>
      </c>
      <c r="BD1122" s="5">
        <v>3.1692</v>
      </c>
      <c r="BE1122" s="7">
        <v>0</v>
      </c>
      <c r="BF1122" s="7">
        <v>0</v>
      </c>
      <c r="BG1122" s="7">
        <v>2.641</v>
      </c>
      <c r="BH1122" s="47">
        <f t="shared" si="1348"/>
        <v>0.5282</v>
      </c>
      <c r="BI1122" s="5">
        <v>2.88</v>
      </c>
      <c r="BJ1122" s="7">
        <v>0</v>
      </c>
      <c r="BK1122" s="7">
        <v>0</v>
      </c>
      <c r="BL1122" s="47">
        <v>2.4</v>
      </c>
      <c r="BM1122" s="7">
        <f t="shared" si="1343"/>
        <v>0.48</v>
      </c>
      <c r="BN1122" s="5">
        <v>2.88</v>
      </c>
      <c r="BO1122" s="7">
        <v>0</v>
      </c>
      <c r="BP1122" s="7">
        <v>0</v>
      </c>
      <c r="BQ1122" s="7">
        <v>2.4</v>
      </c>
      <c r="BR1122" s="47">
        <f t="shared" si="1349"/>
        <v>0.48</v>
      </c>
      <c r="BS1122" s="5">
        <v>0</v>
      </c>
      <c r="BT1122" s="7">
        <v>0</v>
      </c>
      <c r="BU1122" s="7">
        <v>0</v>
      </c>
      <c r="BV1122" s="47">
        <v>0</v>
      </c>
      <c r="BW1122" s="47">
        <f t="shared" si="1350"/>
        <v>0</v>
      </c>
      <c r="BX1122" s="3" t="s">
        <v>77</v>
      </c>
      <c r="BY1122" s="3" t="s">
        <v>77</v>
      </c>
      <c r="BZ1122" s="3" t="s">
        <v>77</v>
      </c>
      <c r="CA1122" s="3" t="s">
        <v>77</v>
      </c>
      <c r="CB1122" s="3" t="s">
        <v>77</v>
      </c>
      <c r="CC1122" s="47">
        <f t="shared" si="1351"/>
        <v>2.88</v>
      </c>
      <c r="CD1122" s="47">
        <f t="shared" si="1352"/>
        <v>0</v>
      </c>
      <c r="CE1122" s="47">
        <f t="shared" si="1353"/>
        <v>0</v>
      </c>
      <c r="CF1122" s="47">
        <f t="shared" si="1354"/>
        <v>2.4</v>
      </c>
      <c r="CG1122" s="47">
        <f t="shared" si="1355"/>
        <v>0.48</v>
      </c>
      <c r="CH1122" s="52">
        <f t="shared" si="1356"/>
        <v>6.0491999999999999</v>
      </c>
      <c r="CI1122" s="52">
        <f t="shared" si="1357"/>
        <v>0</v>
      </c>
      <c r="CJ1122" s="52">
        <f t="shared" si="1358"/>
        <v>0</v>
      </c>
      <c r="CK1122" s="52">
        <f t="shared" si="1359"/>
        <v>5.0410000000000004</v>
      </c>
      <c r="CL1122" s="52">
        <f t="shared" si="1360"/>
        <v>1.0082</v>
      </c>
      <c r="CM1122" s="129" t="s">
        <v>2828</v>
      </c>
    </row>
    <row r="1123" spans="1:91" s="10" customFormat="1" ht="47.25" x14ac:dyDescent="0.25">
      <c r="A1123" s="44" t="s">
        <v>715</v>
      </c>
      <c r="B1123" s="116" t="s">
        <v>2555</v>
      </c>
      <c r="C1123" s="87" t="s">
        <v>2556</v>
      </c>
      <c r="D1123" s="51" t="s">
        <v>175</v>
      </c>
      <c r="E1123" s="43">
        <v>2025</v>
      </c>
      <c r="F1123" s="43" t="s">
        <v>77</v>
      </c>
      <c r="G1123" s="43">
        <v>2025</v>
      </c>
      <c r="H1123" s="47" t="s">
        <v>77</v>
      </c>
      <c r="I1123" s="47" t="s">
        <v>77</v>
      </c>
      <c r="J1123" s="47" t="s">
        <v>77</v>
      </c>
      <c r="K1123" s="47" t="s">
        <v>77</v>
      </c>
      <c r="L1123" s="47" t="s">
        <v>77</v>
      </c>
      <c r="M1123" s="47" t="s">
        <v>77</v>
      </c>
      <c r="N1123" s="47" t="s">
        <v>77</v>
      </c>
      <c r="O1123" s="47">
        <v>0</v>
      </c>
      <c r="P1123" s="47">
        <v>0</v>
      </c>
      <c r="Q1123" s="80">
        <f t="shared" si="1361"/>
        <v>6.6539999999999999</v>
      </c>
      <c r="R1123" s="47">
        <f t="shared" si="1362"/>
        <v>0</v>
      </c>
      <c r="S1123" s="47">
        <f t="shared" si="1339"/>
        <v>0</v>
      </c>
      <c r="T1123" s="47">
        <f t="shared" si="1363"/>
        <v>6.6539999999999999</v>
      </c>
      <c r="U1123" s="47">
        <v>0</v>
      </c>
      <c r="V1123" s="47">
        <v>0</v>
      </c>
      <c r="W1123" s="47">
        <v>0</v>
      </c>
      <c r="X1123" s="47">
        <v>0</v>
      </c>
      <c r="Y1123" s="47">
        <f t="shared" si="1344"/>
        <v>0</v>
      </c>
      <c r="Z1123" s="5">
        <v>0</v>
      </c>
      <c r="AA1123" s="47">
        <v>0</v>
      </c>
      <c r="AB1123" s="47">
        <v>0</v>
      </c>
      <c r="AC1123" s="7">
        <v>0</v>
      </c>
      <c r="AD1123" s="47">
        <f t="shared" si="1345"/>
        <v>0</v>
      </c>
      <c r="AE1123" s="47">
        <v>0</v>
      </c>
      <c r="AF1123" s="47">
        <v>0</v>
      </c>
      <c r="AG1123" s="47">
        <v>0</v>
      </c>
      <c r="AH1123" s="47">
        <v>0</v>
      </c>
      <c r="AI1123" s="47">
        <f t="shared" si="1340"/>
        <v>0</v>
      </c>
      <c r="AJ1123" s="5">
        <v>0</v>
      </c>
      <c r="AK1123" s="47">
        <v>0</v>
      </c>
      <c r="AL1123" s="47">
        <v>0</v>
      </c>
      <c r="AM1123" s="7">
        <v>0</v>
      </c>
      <c r="AN1123" s="47">
        <f t="shared" si="1346"/>
        <v>0</v>
      </c>
      <c r="AO1123" s="47">
        <v>0</v>
      </c>
      <c r="AP1123" s="47">
        <v>0</v>
      </c>
      <c r="AQ1123" s="47">
        <v>0</v>
      </c>
      <c r="AR1123" s="47">
        <v>0</v>
      </c>
      <c r="AS1123" s="47">
        <f t="shared" si="1341"/>
        <v>0</v>
      </c>
      <c r="AT1123" s="5">
        <v>0</v>
      </c>
      <c r="AU1123" s="47">
        <v>0</v>
      </c>
      <c r="AV1123" s="47">
        <v>0</v>
      </c>
      <c r="AW1123" s="7">
        <v>0</v>
      </c>
      <c r="AX1123" s="47">
        <f t="shared" si="1347"/>
        <v>0</v>
      </c>
      <c r="AY1123" s="47">
        <v>0</v>
      </c>
      <c r="AZ1123" s="47">
        <v>0</v>
      </c>
      <c r="BA1123" s="47">
        <v>0</v>
      </c>
      <c r="BB1123" s="47">
        <v>0</v>
      </c>
      <c r="BC1123" s="47">
        <f t="shared" si="1342"/>
        <v>0</v>
      </c>
      <c r="BD1123" s="5">
        <v>0</v>
      </c>
      <c r="BE1123" s="47">
        <v>0</v>
      </c>
      <c r="BF1123" s="47">
        <v>0</v>
      </c>
      <c r="BG1123" s="7">
        <v>0</v>
      </c>
      <c r="BH1123" s="47">
        <f t="shared" si="1348"/>
        <v>0</v>
      </c>
      <c r="BI1123" s="47">
        <v>0</v>
      </c>
      <c r="BJ1123" s="47">
        <v>0</v>
      </c>
      <c r="BK1123" s="47">
        <v>0</v>
      </c>
      <c r="BL1123" s="47">
        <v>0</v>
      </c>
      <c r="BM1123" s="47">
        <f t="shared" si="1343"/>
        <v>0</v>
      </c>
      <c r="BN1123" s="5">
        <v>0</v>
      </c>
      <c r="BO1123" s="47">
        <v>0</v>
      </c>
      <c r="BP1123" s="47">
        <v>0</v>
      </c>
      <c r="BQ1123" s="7">
        <v>0</v>
      </c>
      <c r="BR1123" s="47">
        <f t="shared" si="1349"/>
        <v>0</v>
      </c>
      <c r="BS1123" s="5">
        <v>6.6539999999999999</v>
      </c>
      <c r="BT1123" s="47">
        <v>0</v>
      </c>
      <c r="BU1123" s="47">
        <v>0</v>
      </c>
      <c r="BV1123" s="47">
        <v>5.5449999999999999</v>
      </c>
      <c r="BW1123" s="47">
        <f t="shared" si="1350"/>
        <v>1.109</v>
      </c>
      <c r="BX1123" s="3" t="s">
        <v>77</v>
      </c>
      <c r="BY1123" s="3" t="s">
        <v>77</v>
      </c>
      <c r="BZ1123" s="3" t="s">
        <v>77</v>
      </c>
      <c r="CA1123" s="3" t="s">
        <v>77</v>
      </c>
      <c r="CB1123" s="3" t="s">
        <v>77</v>
      </c>
      <c r="CC1123" s="47">
        <f t="shared" si="1351"/>
        <v>6.6539999999999999</v>
      </c>
      <c r="CD1123" s="47">
        <f t="shared" si="1352"/>
        <v>0</v>
      </c>
      <c r="CE1123" s="47">
        <f t="shared" si="1353"/>
        <v>0</v>
      </c>
      <c r="CF1123" s="47">
        <f t="shared" si="1354"/>
        <v>5.5449999999999999</v>
      </c>
      <c r="CG1123" s="47">
        <f t="shared" si="1355"/>
        <v>1.109</v>
      </c>
      <c r="CH1123" s="52">
        <f t="shared" si="1356"/>
        <v>6.6539999999999999</v>
      </c>
      <c r="CI1123" s="52">
        <f t="shared" si="1357"/>
        <v>0</v>
      </c>
      <c r="CJ1123" s="52">
        <f t="shared" si="1358"/>
        <v>0</v>
      </c>
      <c r="CK1123" s="52">
        <f t="shared" si="1359"/>
        <v>5.5449999999999999</v>
      </c>
      <c r="CL1123" s="52">
        <f t="shared" si="1360"/>
        <v>1.109</v>
      </c>
      <c r="CM1123" s="129" t="s">
        <v>2816</v>
      </c>
    </row>
    <row r="1124" spans="1:91" s="10" customFormat="1" ht="47.25" x14ac:dyDescent="0.25">
      <c r="A1124" s="44" t="s">
        <v>715</v>
      </c>
      <c r="B1124" s="116" t="s">
        <v>2569</v>
      </c>
      <c r="C1124" s="87" t="s">
        <v>2570</v>
      </c>
      <c r="D1124" s="51" t="s">
        <v>175</v>
      </c>
      <c r="E1124" s="43">
        <v>2025</v>
      </c>
      <c r="F1124" s="43" t="s">
        <v>77</v>
      </c>
      <c r="G1124" s="43">
        <v>2025</v>
      </c>
      <c r="H1124" s="8" t="s">
        <v>77</v>
      </c>
      <c r="I1124" s="8" t="s">
        <v>77</v>
      </c>
      <c r="J1124" s="47" t="s">
        <v>77</v>
      </c>
      <c r="K1124" s="47" t="s">
        <v>77</v>
      </c>
      <c r="L1124" s="47" t="s">
        <v>77</v>
      </c>
      <c r="M1124" s="47" t="s">
        <v>77</v>
      </c>
      <c r="N1124" s="47" t="s">
        <v>77</v>
      </c>
      <c r="O1124" s="47">
        <v>0</v>
      </c>
      <c r="P1124" s="47">
        <v>0</v>
      </c>
      <c r="Q1124" s="80">
        <f t="shared" si="1361"/>
        <v>6.6539999999999999</v>
      </c>
      <c r="R1124" s="47">
        <f t="shared" si="1362"/>
        <v>0</v>
      </c>
      <c r="S1124" s="47">
        <f t="shared" si="1339"/>
        <v>0</v>
      </c>
      <c r="T1124" s="47">
        <f t="shared" si="1363"/>
        <v>6.6539999999999999</v>
      </c>
      <c r="U1124" s="47">
        <v>0</v>
      </c>
      <c r="V1124" s="47">
        <v>0</v>
      </c>
      <c r="W1124" s="47">
        <v>0</v>
      </c>
      <c r="X1124" s="47">
        <v>0</v>
      </c>
      <c r="Y1124" s="47">
        <f t="shared" si="1344"/>
        <v>0</v>
      </c>
      <c r="Z1124" s="5">
        <v>0</v>
      </c>
      <c r="AA1124" s="47">
        <v>0</v>
      </c>
      <c r="AB1124" s="47">
        <v>0</v>
      </c>
      <c r="AC1124" s="7">
        <v>0</v>
      </c>
      <c r="AD1124" s="47">
        <f t="shared" si="1345"/>
        <v>0</v>
      </c>
      <c r="AE1124" s="47">
        <v>0</v>
      </c>
      <c r="AF1124" s="47">
        <v>0</v>
      </c>
      <c r="AG1124" s="47">
        <v>0</v>
      </c>
      <c r="AH1124" s="47">
        <v>0</v>
      </c>
      <c r="AI1124" s="47">
        <f t="shared" si="1340"/>
        <v>0</v>
      </c>
      <c r="AJ1124" s="5">
        <v>0</v>
      </c>
      <c r="AK1124" s="47">
        <v>0</v>
      </c>
      <c r="AL1124" s="47">
        <v>0</v>
      </c>
      <c r="AM1124" s="7">
        <v>0</v>
      </c>
      <c r="AN1124" s="47">
        <f t="shared" si="1346"/>
        <v>0</v>
      </c>
      <c r="AO1124" s="47">
        <v>0</v>
      </c>
      <c r="AP1124" s="47">
        <v>0</v>
      </c>
      <c r="AQ1124" s="47">
        <v>0</v>
      </c>
      <c r="AR1124" s="47">
        <v>0</v>
      </c>
      <c r="AS1124" s="47">
        <f t="shared" si="1341"/>
        <v>0</v>
      </c>
      <c r="AT1124" s="5">
        <v>0</v>
      </c>
      <c r="AU1124" s="47">
        <v>0</v>
      </c>
      <c r="AV1124" s="47">
        <v>0</v>
      </c>
      <c r="AW1124" s="7">
        <v>0</v>
      </c>
      <c r="AX1124" s="47">
        <f t="shared" si="1347"/>
        <v>0</v>
      </c>
      <c r="AY1124" s="47">
        <v>0</v>
      </c>
      <c r="AZ1124" s="47">
        <v>0</v>
      </c>
      <c r="BA1124" s="47">
        <v>0</v>
      </c>
      <c r="BB1124" s="47">
        <v>0</v>
      </c>
      <c r="BC1124" s="47">
        <f t="shared" si="1342"/>
        <v>0</v>
      </c>
      <c r="BD1124" s="5">
        <v>0</v>
      </c>
      <c r="BE1124" s="47">
        <v>0</v>
      </c>
      <c r="BF1124" s="47">
        <v>0</v>
      </c>
      <c r="BG1124" s="7">
        <v>0</v>
      </c>
      <c r="BH1124" s="47">
        <f t="shared" si="1348"/>
        <v>0</v>
      </c>
      <c r="BI1124" s="47">
        <v>0</v>
      </c>
      <c r="BJ1124" s="47">
        <v>0</v>
      </c>
      <c r="BK1124" s="47">
        <v>0</v>
      </c>
      <c r="BL1124" s="47">
        <v>0</v>
      </c>
      <c r="BM1124" s="47">
        <f t="shared" si="1343"/>
        <v>0</v>
      </c>
      <c r="BN1124" s="5">
        <v>0</v>
      </c>
      <c r="BO1124" s="47">
        <v>0</v>
      </c>
      <c r="BP1124" s="47">
        <v>0</v>
      </c>
      <c r="BQ1124" s="7">
        <v>0</v>
      </c>
      <c r="BR1124" s="47">
        <f t="shared" si="1349"/>
        <v>0</v>
      </c>
      <c r="BS1124" s="5">
        <v>6.6539999999999999</v>
      </c>
      <c r="BT1124" s="47">
        <v>0</v>
      </c>
      <c r="BU1124" s="47">
        <v>0</v>
      </c>
      <c r="BV1124" s="47">
        <v>5.5449999999999999</v>
      </c>
      <c r="BW1124" s="47">
        <f t="shared" si="1350"/>
        <v>1.109</v>
      </c>
      <c r="BX1124" s="3" t="s">
        <v>77</v>
      </c>
      <c r="BY1124" s="3" t="s">
        <v>77</v>
      </c>
      <c r="BZ1124" s="3" t="s">
        <v>77</v>
      </c>
      <c r="CA1124" s="3" t="s">
        <v>77</v>
      </c>
      <c r="CB1124" s="3" t="s">
        <v>77</v>
      </c>
      <c r="CC1124" s="47">
        <f t="shared" si="1351"/>
        <v>6.6539999999999999</v>
      </c>
      <c r="CD1124" s="47">
        <f t="shared" si="1352"/>
        <v>0</v>
      </c>
      <c r="CE1124" s="47">
        <f t="shared" si="1353"/>
        <v>0</v>
      </c>
      <c r="CF1124" s="47">
        <f t="shared" si="1354"/>
        <v>5.5449999999999999</v>
      </c>
      <c r="CG1124" s="47">
        <f t="shared" si="1355"/>
        <v>1.109</v>
      </c>
      <c r="CH1124" s="52">
        <f t="shared" si="1356"/>
        <v>6.6539999999999999</v>
      </c>
      <c r="CI1124" s="52">
        <f t="shared" si="1357"/>
        <v>0</v>
      </c>
      <c r="CJ1124" s="52">
        <f t="shared" si="1358"/>
        <v>0</v>
      </c>
      <c r="CK1124" s="52">
        <f t="shared" si="1359"/>
        <v>5.5449999999999999</v>
      </c>
      <c r="CL1124" s="52">
        <f t="shared" si="1360"/>
        <v>1.109</v>
      </c>
      <c r="CM1124" s="129" t="s">
        <v>2816</v>
      </c>
    </row>
    <row r="1125" spans="1:91" s="10" customFormat="1" ht="31.5" x14ac:dyDescent="0.25">
      <c r="A1125" s="44" t="s">
        <v>715</v>
      </c>
      <c r="B1125" s="116" t="s">
        <v>2571</v>
      </c>
      <c r="C1125" s="87" t="s">
        <v>2572</v>
      </c>
      <c r="D1125" s="51" t="s">
        <v>175</v>
      </c>
      <c r="E1125" s="43">
        <v>2021</v>
      </c>
      <c r="F1125" s="43" t="s">
        <v>77</v>
      </c>
      <c r="G1125" s="43">
        <v>2021</v>
      </c>
      <c r="H1125" s="47" t="s">
        <v>77</v>
      </c>
      <c r="I1125" s="47" t="s">
        <v>77</v>
      </c>
      <c r="J1125" s="47" t="s">
        <v>77</v>
      </c>
      <c r="K1125" s="47" t="s">
        <v>77</v>
      </c>
      <c r="L1125" s="47" t="s">
        <v>77</v>
      </c>
      <c r="M1125" s="47" t="s">
        <v>77</v>
      </c>
      <c r="N1125" s="47" t="s">
        <v>77</v>
      </c>
      <c r="O1125" s="47">
        <v>0</v>
      </c>
      <c r="P1125" s="47">
        <v>0</v>
      </c>
      <c r="Q1125" s="80">
        <f t="shared" si="1361"/>
        <v>1.5492000000000001</v>
      </c>
      <c r="R1125" s="47">
        <f t="shared" si="1362"/>
        <v>0</v>
      </c>
      <c r="S1125" s="47">
        <f t="shared" si="1339"/>
        <v>0</v>
      </c>
      <c r="T1125" s="47">
        <f t="shared" si="1363"/>
        <v>1.5492000000000001</v>
      </c>
      <c r="U1125" s="47">
        <v>0</v>
      </c>
      <c r="V1125" s="47">
        <v>0</v>
      </c>
      <c r="W1125" s="47">
        <v>0</v>
      </c>
      <c r="X1125" s="47">
        <v>0</v>
      </c>
      <c r="Y1125" s="47">
        <f t="shared" si="1344"/>
        <v>0</v>
      </c>
      <c r="Z1125" s="5">
        <v>0</v>
      </c>
      <c r="AA1125" s="47">
        <v>0</v>
      </c>
      <c r="AB1125" s="47">
        <v>0</v>
      </c>
      <c r="AC1125" s="7">
        <v>0</v>
      </c>
      <c r="AD1125" s="47">
        <f t="shared" si="1345"/>
        <v>0</v>
      </c>
      <c r="AE1125" s="47">
        <v>0</v>
      </c>
      <c r="AF1125" s="47">
        <v>0</v>
      </c>
      <c r="AG1125" s="47">
        <v>0</v>
      </c>
      <c r="AH1125" s="47">
        <v>0</v>
      </c>
      <c r="AI1125" s="47">
        <f t="shared" si="1340"/>
        <v>0</v>
      </c>
      <c r="AJ1125" s="5">
        <v>1.5492000000000001</v>
      </c>
      <c r="AK1125" s="47">
        <v>0</v>
      </c>
      <c r="AL1125" s="47">
        <v>0</v>
      </c>
      <c r="AM1125" s="7">
        <v>1.2909999999999999</v>
      </c>
      <c r="AN1125" s="47">
        <f t="shared" si="1346"/>
        <v>0.25820000000000021</v>
      </c>
      <c r="AO1125" s="47">
        <v>0</v>
      </c>
      <c r="AP1125" s="47">
        <v>0</v>
      </c>
      <c r="AQ1125" s="47">
        <v>0</v>
      </c>
      <c r="AR1125" s="47">
        <v>0</v>
      </c>
      <c r="AS1125" s="47">
        <f t="shared" si="1341"/>
        <v>0</v>
      </c>
      <c r="AT1125" s="5">
        <v>0</v>
      </c>
      <c r="AU1125" s="47">
        <v>0</v>
      </c>
      <c r="AV1125" s="47">
        <v>0</v>
      </c>
      <c r="AW1125" s="7">
        <v>0</v>
      </c>
      <c r="AX1125" s="47">
        <f t="shared" si="1347"/>
        <v>0</v>
      </c>
      <c r="AY1125" s="47">
        <v>0</v>
      </c>
      <c r="AZ1125" s="47">
        <v>0</v>
      </c>
      <c r="BA1125" s="47">
        <v>0</v>
      </c>
      <c r="BB1125" s="47">
        <v>0</v>
      </c>
      <c r="BC1125" s="47">
        <f t="shared" si="1342"/>
        <v>0</v>
      </c>
      <c r="BD1125" s="5">
        <v>0</v>
      </c>
      <c r="BE1125" s="47">
        <v>0</v>
      </c>
      <c r="BF1125" s="47">
        <v>0</v>
      </c>
      <c r="BG1125" s="7">
        <v>0</v>
      </c>
      <c r="BH1125" s="47">
        <f t="shared" si="1348"/>
        <v>0</v>
      </c>
      <c r="BI1125" s="47">
        <v>0</v>
      </c>
      <c r="BJ1125" s="47">
        <v>0</v>
      </c>
      <c r="BK1125" s="47">
        <v>0</v>
      </c>
      <c r="BL1125" s="47">
        <v>0</v>
      </c>
      <c r="BM1125" s="47">
        <f t="shared" si="1343"/>
        <v>0</v>
      </c>
      <c r="BN1125" s="5">
        <v>0</v>
      </c>
      <c r="BO1125" s="47">
        <v>0</v>
      </c>
      <c r="BP1125" s="47">
        <v>0</v>
      </c>
      <c r="BQ1125" s="7">
        <v>0</v>
      </c>
      <c r="BR1125" s="47">
        <f t="shared" si="1349"/>
        <v>0</v>
      </c>
      <c r="BS1125" s="5">
        <v>0</v>
      </c>
      <c r="BT1125" s="47">
        <v>0</v>
      </c>
      <c r="BU1125" s="47">
        <v>0</v>
      </c>
      <c r="BV1125" s="47">
        <v>0</v>
      </c>
      <c r="BW1125" s="47">
        <f t="shared" si="1350"/>
        <v>0</v>
      </c>
      <c r="BX1125" s="3" t="s">
        <v>77</v>
      </c>
      <c r="BY1125" s="3" t="s">
        <v>77</v>
      </c>
      <c r="BZ1125" s="3" t="s">
        <v>77</v>
      </c>
      <c r="CA1125" s="3" t="s">
        <v>77</v>
      </c>
      <c r="CB1125" s="3" t="s">
        <v>77</v>
      </c>
      <c r="CC1125" s="47">
        <f t="shared" si="1351"/>
        <v>0</v>
      </c>
      <c r="CD1125" s="47">
        <f t="shared" si="1352"/>
        <v>0</v>
      </c>
      <c r="CE1125" s="47">
        <f t="shared" si="1353"/>
        <v>0</v>
      </c>
      <c r="CF1125" s="47">
        <f t="shared" si="1354"/>
        <v>0</v>
      </c>
      <c r="CG1125" s="47">
        <f t="shared" si="1355"/>
        <v>0</v>
      </c>
      <c r="CH1125" s="52">
        <f t="shared" si="1356"/>
        <v>1.5492000000000001</v>
      </c>
      <c r="CI1125" s="52">
        <f t="shared" si="1357"/>
        <v>0</v>
      </c>
      <c r="CJ1125" s="52">
        <f t="shared" si="1358"/>
        <v>0</v>
      </c>
      <c r="CK1125" s="52">
        <f t="shared" si="1359"/>
        <v>1.2909999999999999</v>
      </c>
      <c r="CL1125" s="52">
        <f t="shared" si="1360"/>
        <v>0.25820000000000021</v>
      </c>
      <c r="CM1125" s="48" t="s">
        <v>2892</v>
      </c>
    </row>
    <row r="1126" spans="1:91" s="10" customFormat="1" ht="47.25" x14ac:dyDescent="0.25">
      <c r="A1126" s="44" t="s">
        <v>715</v>
      </c>
      <c r="B1126" s="116" t="s">
        <v>2573</v>
      </c>
      <c r="C1126" s="87" t="s">
        <v>2574</v>
      </c>
      <c r="D1126" s="51" t="s">
        <v>175</v>
      </c>
      <c r="E1126" s="43">
        <v>2025</v>
      </c>
      <c r="F1126" s="43" t="s">
        <v>77</v>
      </c>
      <c r="G1126" s="43">
        <v>2025</v>
      </c>
      <c r="H1126" s="8" t="s">
        <v>77</v>
      </c>
      <c r="I1126" s="8" t="s">
        <v>77</v>
      </c>
      <c r="J1126" s="47" t="s">
        <v>77</v>
      </c>
      <c r="K1126" s="47" t="s">
        <v>77</v>
      </c>
      <c r="L1126" s="47" t="s">
        <v>77</v>
      </c>
      <c r="M1126" s="47" t="s">
        <v>77</v>
      </c>
      <c r="N1126" s="47" t="s">
        <v>77</v>
      </c>
      <c r="O1126" s="47">
        <v>0</v>
      </c>
      <c r="P1126" s="47">
        <v>0</v>
      </c>
      <c r="Q1126" s="80">
        <f t="shared" si="1361"/>
        <v>1.3103685599999999</v>
      </c>
      <c r="R1126" s="47">
        <f t="shared" si="1362"/>
        <v>0</v>
      </c>
      <c r="S1126" s="47">
        <f t="shared" si="1339"/>
        <v>0</v>
      </c>
      <c r="T1126" s="47">
        <f t="shared" si="1363"/>
        <v>1.3103685599999999</v>
      </c>
      <c r="U1126" s="47">
        <v>0</v>
      </c>
      <c r="V1126" s="47">
        <v>0</v>
      </c>
      <c r="W1126" s="47">
        <v>0</v>
      </c>
      <c r="X1126" s="47">
        <v>0</v>
      </c>
      <c r="Y1126" s="47">
        <f t="shared" ref="Y1126:Y1157" si="1364">U1126-X1126</f>
        <v>0</v>
      </c>
      <c r="Z1126" s="5">
        <v>0</v>
      </c>
      <c r="AA1126" s="47">
        <v>0</v>
      </c>
      <c r="AB1126" s="47">
        <v>0</v>
      </c>
      <c r="AC1126" s="7">
        <v>0</v>
      </c>
      <c r="AD1126" s="47">
        <f t="shared" ref="AD1126:AD1157" si="1365">Z1126-AC1126</f>
        <v>0</v>
      </c>
      <c r="AE1126" s="47">
        <v>0</v>
      </c>
      <c r="AF1126" s="47">
        <v>0</v>
      </c>
      <c r="AG1126" s="47">
        <v>0</v>
      </c>
      <c r="AH1126" s="47">
        <v>0</v>
      </c>
      <c r="AI1126" s="47">
        <f t="shared" si="1340"/>
        <v>0</v>
      </c>
      <c r="AJ1126" s="5">
        <v>0</v>
      </c>
      <c r="AK1126" s="47">
        <v>0</v>
      </c>
      <c r="AL1126" s="47">
        <v>0</v>
      </c>
      <c r="AM1126" s="7">
        <v>0</v>
      </c>
      <c r="AN1126" s="47">
        <f t="shared" si="1346"/>
        <v>0</v>
      </c>
      <c r="AO1126" s="47">
        <v>0</v>
      </c>
      <c r="AP1126" s="47">
        <v>0</v>
      </c>
      <c r="AQ1126" s="47">
        <v>0</v>
      </c>
      <c r="AR1126" s="47">
        <v>0</v>
      </c>
      <c r="AS1126" s="47">
        <f t="shared" si="1341"/>
        <v>0</v>
      </c>
      <c r="AT1126" s="5">
        <v>0</v>
      </c>
      <c r="AU1126" s="47">
        <v>0</v>
      </c>
      <c r="AV1126" s="47">
        <v>0</v>
      </c>
      <c r="AW1126" s="7">
        <v>0</v>
      </c>
      <c r="AX1126" s="47">
        <f t="shared" ref="AX1126:AX1157" si="1366">AT1126-AW1126</f>
        <v>0</v>
      </c>
      <c r="AY1126" s="47">
        <v>0</v>
      </c>
      <c r="AZ1126" s="47">
        <v>0</v>
      </c>
      <c r="BA1126" s="47">
        <v>0</v>
      </c>
      <c r="BB1126" s="47">
        <v>0</v>
      </c>
      <c r="BC1126" s="47">
        <f t="shared" si="1342"/>
        <v>0</v>
      </c>
      <c r="BD1126" s="5">
        <v>0</v>
      </c>
      <c r="BE1126" s="47">
        <v>0</v>
      </c>
      <c r="BF1126" s="47">
        <v>0</v>
      </c>
      <c r="BG1126" s="7">
        <v>0</v>
      </c>
      <c r="BH1126" s="47">
        <f t="shared" ref="BH1126:BH1157" si="1367">BD1126-BG1126</f>
        <v>0</v>
      </c>
      <c r="BI1126" s="47">
        <v>0</v>
      </c>
      <c r="BJ1126" s="47">
        <v>0</v>
      </c>
      <c r="BK1126" s="47">
        <v>0</v>
      </c>
      <c r="BL1126" s="47">
        <v>0</v>
      </c>
      <c r="BM1126" s="47">
        <f t="shared" si="1343"/>
        <v>0</v>
      </c>
      <c r="BN1126" s="5">
        <v>0</v>
      </c>
      <c r="BO1126" s="47">
        <v>0</v>
      </c>
      <c r="BP1126" s="47">
        <v>0</v>
      </c>
      <c r="BQ1126" s="7">
        <v>0</v>
      </c>
      <c r="BR1126" s="47">
        <f t="shared" ref="BR1126:BR1157" si="1368">BN1126-BQ1126</f>
        <v>0</v>
      </c>
      <c r="BS1126" s="5">
        <v>1.3103685599999999</v>
      </c>
      <c r="BT1126" s="47">
        <v>0</v>
      </c>
      <c r="BU1126" s="47">
        <v>0</v>
      </c>
      <c r="BV1126" s="47">
        <v>1.0919737999999999</v>
      </c>
      <c r="BW1126" s="47">
        <f t="shared" ref="BW1126:BW1157" si="1369">BS1126-BV1126</f>
        <v>0.21839476000000002</v>
      </c>
      <c r="BX1126" s="3" t="s">
        <v>77</v>
      </c>
      <c r="BY1126" s="3" t="s">
        <v>77</v>
      </c>
      <c r="BZ1126" s="3" t="s">
        <v>77</v>
      </c>
      <c r="CA1126" s="3" t="s">
        <v>77</v>
      </c>
      <c r="CB1126" s="3" t="s">
        <v>77</v>
      </c>
      <c r="CC1126" s="47">
        <f t="shared" si="1351"/>
        <v>1.3103685599999999</v>
      </c>
      <c r="CD1126" s="47">
        <f t="shared" si="1352"/>
        <v>0</v>
      </c>
      <c r="CE1126" s="47">
        <f t="shared" si="1353"/>
        <v>0</v>
      </c>
      <c r="CF1126" s="47">
        <f t="shared" si="1354"/>
        <v>1.0919737999999999</v>
      </c>
      <c r="CG1126" s="47">
        <f t="shared" si="1355"/>
        <v>0.21839476000000002</v>
      </c>
      <c r="CH1126" s="52">
        <f t="shared" si="1356"/>
        <v>1.3103685599999999</v>
      </c>
      <c r="CI1126" s="52">
        <f t="shared" ref="CI1126:CI1157" si="1370">SUM(AK1126,AU1126,BE1126,BO1126,BT1126)</f>
        <v>0</v>
      </c>
      <c r="CJ1126" s="52">
        <f t="shared" ref="CJ1126:CJ1157" si="1371">SUM(AL1126,AV1126,BF1126,BP1126,BU1126)</f>
        <v>0</v>
      </c>
      <c r="CK1126" s="52">
        <f t="shared" ref="CK1126:CK1157" si="1372">SUM(AM1126,AW1126,BG1126,BQ1126,BV1126)</f>
        <v>1.0919737999999999</v>
      </c>
      <c r="CL1126" s="52">
        <f t="shared" ref="CL1126:CL1157" si="1373">SUM(AN1126,AX1126,BH1126,BR1126,BW1126)</f>
        <v>0.21839476000000002</v>
      </c>
      <c r="CM1126" s="129" t="s">
        <v>2816</v>
      </c>
    </row>
    <row r="1127" spans="1:91" s="10" customFormat="1" ht="47.25" x14ac:dyDescent="0.25">
      <c r="A1127" s="44" t="s">
        <v>715</v>
      </c>
      <c r="B1127" s="116" t="s">
        <v>2575</v>
      </c>
      <c r="C1127" s="87" t="s">
        <v>2576</v>
      </c>
      <c r="D1127" s="51" t="s">
        <v>175</v>
      </c>
      <c r="E1127" s="43">
        <v>2025</v>
      </c>
      <c r="F1127" s="43" t="s">
        <v>77</v>
      </c>
      <c r="G1127" s="43">
        <v>2025</v>
      </c>
      <c r="H1127" s="47" t="s">
        <v>77</v>
      </c>
      <c r="I1127" s="47" t="s">
        <v>77</v>
      </c>
      <c r="J1127" s="47" t="s">
        <v>77</v>
      </c>
      <c r="K1127" s="47" t="s">
        <v>77</v>
      </c>
      <c r="L1127" s="47" t="s">
        <v>77</v>
      </c>
      <c r="M1127" s="47" t="s">
        <v>77</v>
      </c>
      <c r="N1127" s="47" t="s">
        <v>77</v>
      </c>
      <c r="O1127" s="47">
        <v>0</v>
      </c>
      <c r="P1127" s="47">
        <v>0</v>
      </c>
      <c r="Q1127" s="80">
        <f t="shared" si="1361"/>
        <v>5.5452081600000005</v>
      </c>
      <c r="R1127" s="47">
        <f t="shared" si="1362"/>
        <v>0</v>
      </c>
      <c r="S1127" s="47">
        <f t="shared" si="1339"/>
        <v>0</v>
      </c>
      <c r="T1127" s="47">
        <f t="shared" si="1363"/>
        <v>5.5452081600000005</v>
      </c>
      <c r="U1127" s="47">
        <v>0</v>
      </c>
      <c r="V1127" s="47">
        <v>0</v>
      </c>
      <c r="W1127" s="47">
        <v>0</v>
      </c>
      <c r="X1127" s="47">
        <v>0</v>
      </c>
      <c r="Y1127" s="47">
        <f t="shared" si="1364"/>
        <v>0</v>
      </c>
      <c r="Z1127" s="5">
        <v>0</v>
      </c>
      <c r="AA1127" s="47">
        <v>0</v>
      </c>
      <c r="AB1127" s="47">
        <v>0</v>
      </c>
      <c r="AC1127" s="7">
        <v>0</v>
      </c>
      <c r="AD1127" s="47">
        <f t="shared" si="1365"/>
        <v>0</v>
      </c>
      <c r="AE1127" s="47">
        <v>0</v>
      </c>
      <c r="AF1127" s="47">
        <v>0</v>
      </c>
      <c r="AG1127" s="47">
        <v>0</v>
      </c>
      <c r="AH1127" s="47">
        <v>0</v>
      </c>
      <c r="AI1127" s="47">
        <f t="shared" si="1340"/>
        <v>0</v>
      </c>
      <c r="AJ1127" s="5">
        <v>0</v>
      </c>
      <c r="AK1127" s="47">
        <v>0</v>
      </c>
      <c r="AL1127" s="47">
        <v>0</v>
      </c>
      <c r="AM1127" s="7">
        <v>0</v>
      </c>
      <c r="AN1127" s="47">
        <f t="shared" si="1346"/>
        <v>0</v>
      </c>
      <c r="AO1127" s="47">
        <v>0</v>
      </c>
      <c r="AP1127" s="47">
        <v>0</v>
      </c>
      <c r="AQ1127" s="47">
        <v>0</v>
      </c>
      <c r="AR1127" s="47">
        <v>0</v>
      </c>
      <c r="AS1127" s="47">
        <f t="shared" si="1341"/>
        <v>0</v>
      </c>
      <c r="AT1127" s="5">
        <v>0</v>
      </c>
      <c r="AU1127" s="47">
        <v>0</v>
      </c>
      <c r="AV1127" s="47">
        <v>0</v>
      </c>
      <c r="AW1127" s="7">
        <v>0</v>
      </c>
      <c r="AX1127" s="47">
        <f t="shared" si="1366"/>
        <v>0</v>
      </c>
      <c r="AY1127" s="47">
        <v>0</v>
      </c>
      <c r="AZ1127" s="47">
        <v>0</v>
      </c>
      <c r="BA1127" s="47">
        <v>0</v>
      </c>
      <c r="BB1127" s="47">
        <v>0</v>
      </c>
      <c r="BC1127" s="47">
        <f t="shared" si="1342"/>
        <v>0</v>
      </c>
      <c r="BD1127" s="5">
        <v>0</v>
      </c>
      <c r="BE1127" s="47">
        <v>0</v>
      </c>
      <c r="BF1127" s="47">
        <v>0</v>
      </c>
      <c r="BG1127" s="7">
        <v>0</v>
      </c>
      <c r="BH1127" s="47">
        <f t="shared" si="1367"/>
        <v>0</v>
      </c>
      <c r="BI1127" s="47">
        <v>0</v>
      </c>
      <c r="BJ1127" s="47">
        <v>0</v>
      </c>
      <c r="BK1127" s="47">
        <v>0</v>
      </c>
      <c r="BL1127" s="47">
        <v>0</v>
      </c>
      <c r="BM1127" s="47">
        <f t="shared" si="1343"/>
        <v>0</v>
      </c>
      <c r="BN1127" s="5">
        <v>0</v>
      </c>
      <c r="BO1127" s="47">
        <v>0</v>
      </c>
      <c r="BP1127" s="47">
        <v>0</v>
      </c>
      <c r="BQ1127" s="7">
        <v>0</v>
      </c>
      <c r="BR1127" s="47">
        <f t="shared" si="1368"/>
        <v>0</v>
      </c>
      <c r="BS1127" s="5">
        <v>5.5452081600000005</v>
      </c>
      <c r="BT1127" s="47">
        <v>0</v>
      </c>
      <c r="BU1127" s="47">
        <v>0</v>
      </c>
      <c r="BV1127" s="47">
        <v>4.6210068</v>
      </c>
      <c r="BW1127" s="47">
        <f t="shared" si="1369"/>
        <v>0.92420136000000053</v>
      </c>
      <c r="BX1127" s="3" t="s">
        <v>77</v>
      </c>
      <c r="BY1127" s="3" t="s">
        <v>77</v>
      </c>
      <c r="BZ1127" s="3" t="s">
        <v>77</v>
      </c>
      <c r="CA1127" s="3" t="s">
        <v>77</v>
      </c>
      <c r="CB1127" s="3" t="s">
        <v>77</v>
      </c>
      <c r="CC1127" s="47">
        <f t="shared" si="1351"/>
        <v>5.5452081600000005</v>
      </c>
      <c r="CD1127" s="47">
        <f t="shared" si="1352"/>
        <v>0</v>
      </c>
      <c r="CE1127" s="47">
        <f t="shared" si="1353"/>
        <v>0</v>
      </c>
      <c r="CF1127" s="47">
        <f t="shared" si="1354"/>
        <v>4.6210068</v>
      </c>
      <c r="CG1127" s="47">
        <f t="shared" si="1355"/>
        <v>0.92420136000000053</v>
      </c>
      <c r="CH1127" s="52">
        <f t="shared" si="1356"/>
        <v>5.5452081600000005</v>
      </c>
      <c r="CI1127" s="52">
        <f t="shared" si="1370"/>
        <v>0</v>
      </c>
      <c r="CJ1127" s="52">
        <f t="shared" si="1371"/>
        <v>0</v>
      </c>
      <c r="CK1127" s="52">
        <f t="shared" si="1372"/>
        <v>4.6210068</v>
      </c>
      <c r="CL1127" s="52">
        <f t="shared" si="1373"/>
        <v>0.92420136000000053</v>
      </c>
      <c r="CM1127" s="129" t="s">
        <v>2816</v>
      </c>
    </row>
    <row r="1128" spans="1:91" s="10" customFormat="1" ht="47.25" x14ac:dyDescent="0.25">
      <c r="A1128" s="44" t="s">
        <v>715</v>
      </c>
      <c r="B1128" s="116" t="s">
        <v>2577</v>
      </c>
      <c r="C1128" s="87" t="s">
        <v>2578</v>
      </c>
      <c r="D1128" s="51" t="s">
        <v>175</v>
      </c>
      <c r="E1128" s="43">
        <v>2022</v>
      </c>
      <c r="F1128" s="43" t="s">
        <v>77</v>
      </c>
      <c r="G1128" s="43">
        <v>2022</v>
      </c>
      <c r="H1128" s="8" t="s">
        <v>77</v>
      </c>
      <c r="I1128" s="8" t="s">
        <v>77</v>
      </c>
      <c r="J1128" s="47" t="s">
        <v>77</v>
      </c>
      <c r="K1128" s="47" t="s">
        <v>77</v>
      </c>
      <c r="L1128" s="47" t="s">
        <v>77</v>
      </c>
      <c r="M1128" s="47" t="s">
        <v>77</v>
      </c>
      <c r="N1128" s="47" t="s">
        <v>77</v>
      </c>
      <c r="O1128" s="47">
        <v>0</v>
      </c>
      <c r="P1128" s="47">
        <v>0</v>
      </c>
      <c r="Q1128" s="80">
        <f t="shared" si="1361"/>
        <v>0.18222375599999999</v>
      </c>
      <c r="R1128" s="47">
        <f t="shared" si="1362"/>
        <v>0</v>
      </c>
      <c r="S1128" s="47">
        <f t="shared" si="1339"/>
        <v>0</v>
      </c>
      <c r="T1128" s="47">
        <f t="shared" si="1363"/>
        <v>0.18222375599999999</v>
      </c>
      <c r="U1128" s="47">
        <v>0</v>
      </c>
      <c r="V1128" s="47">
        <v>0</v>
      </c>
      <c r="W1128" s="47">
        <v>0</v>
      </c>
      <c r="X1128" s="47">
        <v>0</v>
      </c>
      <c r="Y1128" s="47">
        <f t="shared" si="1364"/>
        <v>0</v>
      </c>
      <c r="Z1128" s="5">
        <v>0</v>
      </c>
      <c r="AA1128" s="47">
        <v>0</v>
      </c>
      <c r="AB1128" s="47">
        <v>0</v>
      </c>
      <c r="AC1128" s="7">
        <v>0</v>
      </c>
      <c r="AD1128" s="47">
        <f t="shared" si="1365"/>
        <v>0</v>
      </c>
      <c r="AE1128" s="47">
        <v>0</v>
      </c>
      <c r="AF1128" s="47">
        <v>0</v>
      </c>
      <c r="AG1128" s="47">
        <v>0</v>
      </c>
      <c r="AH1128" s="47">
        <v>0</v>
      </c>
      <c r="AI1128" s="47">
        <f t="shared" si="1340"/>
        <v>0</v>
      </c>
      <c r="AJ1128" s="5">
        <v>0</v>
      </c>
      <c r="AK1128" s="47">
        <v>0</v>
      </c>
      <c r="AL1128" s="47">
        <v>0</v>
      </c>
      <c r="AM1128" s="7">
        <v>0</v>
      </c>
      <c r="AN1128" s="47">
        <f t="shared" si="1346"/>
        <v>0</v>
      </c>
      <c r="AO1128" s="47">
        <v>0</v>
      </c>
      <c r="AP1128" s="47">
        <v>0</v>
      </c>
      <c r="AQ1128" s="47">
        <v>0</v>
      </c>
      <c r="AR1128" s="47">
        <v>0</v>
      </c>
      <c r="AS1128" s="47">
        <f t="shared" si="1341"/>
        <v>0</v>
      </c>
      <c r="AT1128" s="5">
        <v>0.18222375599999999</v>
      </c>
      <c r="AU1128" s="47">
        <v>0</v>
      </c>
      <c r="AV1128" s="47">
        <v>0</v>
      </c>
      <c r="AW1128" s="7">
        <v>0.15185313</v>
      </c>
      <c r="AX1128" s="47">
        <f t="shared" si="1366"/>
        <v>3.0370625999999984E-2</v>
      </c>
      <c r="AY1128" s="47">
        <v>0</v>
      </c>
      <c r="AZ1128" s="47">
        <v>0</v>
      </c>
      <c r="BA1128" s="47">
        <v>0</v>
      </c>
      <c r="BB1128" s="47">
        <v>0</v>
      </c>
      <c r="BC1128" s="47">
        <f t="shared" si="1342"/>
        <v>0</v>
      </c>
      <c r="BD1128" s="5">
        <v>0</v>
      </c>
      <c r="BE1128" s="47">
        <v>0</v>
      </c>
      <c r="BF1128" s="47">
        <v>0</v>
      </c>
      <c r="BG1128" s="7">
        <v>0</v>
      </c>
      <c r="BH1128" s="47">
        <f t="shared" si="1367"/>
        <v>0</v>
      </c>
      <c r="BI1128" s="47">
        <v>0</v>
      </c>
      <c r="BJ1128" s="47">
        <v>0</v>
      </c>
      <c r="BK1128" s="47">
        <v>0</v>
      </c>
      <c r="BL1128" s="47">
        <v>0</v>
      </c>
      <c r="BM1128" s="47">
        <f t="shared" si="1343"/>
        <v>0</v>
      </c>
      <c r="BN1128" s="5">
        <v>0</v>
      </c>
      <c r="BO1128" s="47">
        <v>0</v>
      </c>
      <c r="BP1128" s="47">
        <v>0</v>
      </c>
      <c r="BQ1128" s="7">
        <v>0</v>
      </c>
      <c r="BR1128" s="47">
        <f t="shared" si="1368"/>
        <v>0</v>
      </c>
      <c r="BS1128" s="5">
        <v>0</v>
      </c>
      <c r="BT1128" s="47">
        <v>0</v>
      </c>
      <c r="BU1128" s="47">
        <v>0</v>
      </c>
      <c r="BV1128" s="47">
        <v>0</v>
      </c>
      <c r="BW1128" s="47">
        <f t="shared" si="1369"/>
        <v>0</v>
      </c>
      <c r="BX1128" s="3" t="s">
        <v>77</v>
      </c>
      <c r="BY1128" s="3" t="s">
        <v>77</v>
      </c>
      <c r="BZ1128" s="3" t="s">
        <v>77</v>
      </c>
      <c r="CA1128" s="3" t="s">
        <v>77</v>
      </c>
      <c r="CB1128" s="3" t="s">
        <v>77</v>
      </c>
      <c r="CC1128" s="47">
        <f t="shared" si="1351"/>
        <v>0</v>
      </c>
      <c r="CD1128" s="47">
        <f t="shared" si="1352"/>
        <v>0</v>
      </c>
      <c r="CE1128" s="47">
        <f t="shared" si="1353"/>
        <v>0</v>
      </c>
      <c r="CF1128" s="47">
        <f t="shared" si="1354"/>
        <v>0</v>
      </c>
      <c r="CG1128" s="47">
        <f t="shared" si="1355"/>
        <v>0</v>
      </c>
      <c r="CH1128" s="52">
        <f t="shared" si="1356"/>
        <v>0.18222375599999999</v>
      </c>
      <c r="CI1128" s="52">
        <f t="shared" si="1370"/>
        <v>0</v>
      </c>
      <c r="CJ1128" s="52">
        <f t="shared" si="1371"/>
        <v>0</v>
      </c>
      <c r="CK1128" s="52">
        <f t="shared" si="1372"/>
        <v>0.15185313</v>
      </c>
      <c r="CL1128" s="52">
        <f t="shared" si="1373"/>
        <v>3.0370625999999984E-2</v>
      </c>
      <c r="CM1128" s="48" t="s">
        <v>2830</v>
      </c>
    </row>
    <row r="1129" spans="1:91" s="10" customFormat="1" ht="47.25" x14ac:dyDescent="0.25">
      <c r="A1129" s="44" t="s">
        <v>715</v>
      </c>
      <c r="B1129" s="116" t="s">
        <v>2579</v>
      </c>
      <c r="C1129" s="87" t="s">
        <v>2580</v>
      </c>
      <c r="D1129" s="51" t="s">
        <v>175</v>
      </c>
      <c r="E1129" s="43">
        <v>2024</v>
      </c>
      <c r="F1129" s="43" t="s">
        <v>77</v>
      </c>
      <c r="G1129" s="43">
        <v>2024</v>
      </c>
      <c r="H1129" s="47" t="s">
        <v>77</v>
      </c>
      <c r="I1129" s="47" t="s">
        <v>77</v>
      </c>
      <c r="J1129" s="47" t="s">
        <v>77</v>
      </c>
      <c r="K1129" s="47" t="s">
        <v>77</v>
      </c>
      <c r="L1129" s="47" t="s">
        <v>77</v>
      </c>
      <c r="M1129" s="47" t="s">
        <v>77</v>
      </c>
      <c r="N1129" s="47" t="s">
        <v>77</v>
      </c>
      <c r="O1129" s="47">
        <v>0</v>
      </c>
      <c r="P1129" s="47">
        <v>0</v>
      </c>
      <c r="Q1129" s="80">
        <f t="shared" si="1361"/>
        <v>3.4120161119999999</v>
      </c>
      <c r="R1129" s="47">
        <f t="shared" si="1362"/>
        <v>0</v>
      </c>
      <c r="S1129" s="47">
        <f t="shared" si="1339"/>
        <v>0</v>
      </c>
      <c r="T1129" s="47">
        <f t="shared" si="1363"/>
        <v>3.4120161119999999</v>
      </c>
      <c r="U1129" s="47">
        <v>0</v>
      </c>
      <c r="V1129" s="47">
        <v>0</v>
      </c>
      <c r="W1129" s="47">
        <v>0</v>
      </c>
      <c r="X1129" s="47">
        <v>0</v>
      </c>
      <c r="Y1129" s="47">
        <f t="shared" si="1364"/>
        <v>0</v>
      </c>
      <c r="Z1129" s="5">
        <v>0</v>
      </c>
      <c r="AA1129" s="47">
        <v>0</v>
      </c>
      <c r="AB1129" s="47">
        <v>0</v>
      </c>
      <c r="AC1129" s="7">
        <v>0</v>
      </c>
      <c r="AD1129" s="47">
        <f t="shared" si="1365"/>
        <v>0</v>
      </c>
      <c r="AE1129" s="47">
        <v>0</v>
      </c>
      <c r="AF1129" s="47">
        <v>0</v>
      </c>
      <c r="AG1129" s="47">
        <v>0</v>
      </c>
      <c r="AH1129" s="47">
        <v>0</v>
      </c>
      <c r="AI1129" s="47">
        <f t="shared" si="1340"/>
        <v>0</v>
      </c>
      <c r="AJ1129" s="5">
        <v>0</v>
      </c>
      <c r="AK1129" s="47">
        <v>0</v>
      </c>
      <c r="AL1129" s="47">
        <v>0</v>
      </c>
      <c r="AM1129" s="7">
        <v>0</v>
      </c>
      <c r="AN1129" s="47">
        <f t="shared" si="1346"/>
        <v>0</v>
      </c>
      <c r="AO1129" s="47">
        <v>0</v>
      </c>
      <c r="AP1129" s="47">
        <v>0</v>
      </c>
      <c r="AQ1129" s="47">
        <v>0</v>
      </c>
      <c r="AR1129" s="47">
        <v>0</v>
      </c>
      <c r="AS1129" s="47">
        <f t="shared" si="1341"/>
        <v>0</v>
      </c>
      <c r="AT1129" s="5">
        <v>0</v>
      </c>
      <c r="AU1129" s="47">
        <v>0</v>
      </c>
      <c r="AV1129" s="47">
        <v>0</v>
      </c>
      <c r="AW1129" s="7">
        <v>0</v>
      </c>
      <c r="AX1129" s="47">
        <f t="shared" si="1366"/>
        <v>0</v>
      </c>
      <c r="AY1129" s="47">
        <v>0</v>
      </c>
      <c r="AZ1129" s="47">
        <v>0</v>
      </c>
      <c r="BA1129" s="47">
        <v>0</v>
      </c>
      <c r="BB1129" s="47">
        <v>0</v>
      </c>
      <c r="BC1129" s="47">
        <f t="shared" si="1342"/>
        <v>0</v>
      </c>
      <c r="BD1129" s="5">
        <v>0</v>
      </c>
      <c r="BE1129" s="47">
        <v>0</v>
      </c>
      <c r="BF1129" s="47">
        <v>0</v>
      </c>
      <c r="BG1129" s="7">
        <v>0</v>
      </c>
      <c r="BH1129" s="47">
        <f t="shared" si="1367"/>
        <v>0</v>
      </c>
      <c r="BI1129" s="47">
        <v>0</v>
      </c>
      <c r="BJ1129" s="47">
        <v>0</v>
      </c>
      <c r="BK1129" s="47">
        <v>0</v>
      </c>
      <c r="BL1129" s="47">
        <v>0</v>
      </c>
      <c r="BM1129" s="47">
        <f t="shared" si="1343"/>
        <v>0</v>
      </c>
      <c r="BN1129" s="5">
        <v>3.4120161119999999</v>
      </c>
      <c r="BO1129" s="47">
        <v>0</v>
      </c>
      <c r="BP1129" s="47">
        <v>0</v>
      </c>
      <c r="BQ1129" s="7">
        <v>2.8433467599999998</v>
      </c>
      <c r="BR1129" s="47">
        <f t="shared" si="1368"/>
        <v>0.56866935200000013</v>
      </c>
      <c r="BS1129" s="5">
        <v>0</v>
      </c>
      <c r="BT1129" s="47">
        <v>0</v>
      </c>
      <c r="BU1129" s="47">
        <v>0</v>
      </c>
      <c r="BV1129" s="47">
        <v>0</v>
      </c>
      <c r="BW1129" s="47">
        <f t="shared" si="1369"/>
        <v>0</v>
      </c>
      <c r="BX1129" s="3" t="s">
        <v>77</v>
      </c>
      <c r="BY1129" s="3" t="s">
        <v>77</v>
      </c>
      <c r="BZ1129" s="3" t="s">
        <v>77</v>
      </c>
      <c r="CA1129" s="3" t="s">
        <v>77</v>
      </c>
      <c r="CB1129" s="3" t="s">
        <v>77</v>
      </c>
      <c r="CC1129" s="47">
        <f t="shared" si="1351"/>
        <v>0</v>
      </c>
      <c r="CD1129" s="47">
        <f t="shared" si="1352"/>
        <v>0</v>
      </c>
      <c r="CE1129" s="47">
        <f t="shared" si="1353"/>
        <v>0</v>
      </c>
      <c r="CF1129" s="47">
        <f t="shared" si="1354"/>
        <v>0</v>
      </c>
      <c r="CG1129" s="47">
        <f t="shared" si="1355"/>
        <v>0</v>
      </c>
      <c r="CH1129" s="52">
        <f t="shared" si="1356"/>
        <v>3.4120161119999999</v>
      </c>
      <c r="CI1129" s="52">
        <f t="shared" si="1370"/>
        <v>0</v>
      </c>
      <c r="CJ1129" s="52">
        <f t="shared" si="1371"/>
        <v>0</v>
      </c>
      <c r="CK1129" s="52">
        <f t="shared" si="1372"/>
        <v>2.8433467599999998</v>
      </c>
      <c r="CL1129" s="52">
        <f t="shared" si="1373"/>
        <v>0.56866935200000013</v>
      </c>
      <c r="CM1129" s="48" t="s">
        <v>2830</v>
      </c>
    </row>
    <row r="1130" spans="1:91" s="10" customFormat="1" ht="47.25" x14ac:dyDescent="0.25">
      <c r="A1130" s="44" t="s">
        <v>715</v>
      </c>
      <c r="B1130" s="116" t="s">
        <v>2581</v>
      </c>
      <c r="C1130" s="87" t="s">
        <v>2582</v>
      </c>
      <c r="D1130" s="51" t="s">
        <v>175</v>
      </c>
      <c r="E1130" s="43">
        <v>2024</v>
      </c>
      <c r="F1130" s="43" t="s">
        <v>77</v>
      </c>
      <c r="G1130" s="43">
        <v>2024</v>
      </c>
      <c r="H1130" s="8" t="s">
        <v>77</v>
      </c>
      <c r="I1130" s="8" t="s">
        <v>77</v>
      </c>
      <c r="J1130" s="47" t="s">
        <v>77</v>
      </c>
      <c r="K1130" s="47" t="s">
        <v>77</v>
      </c>
      <c r="L1130" s="47" t="s">
        <v>77</v>
      </c>
      <c r="M1130" s="47" t="s">
        <v>77</v>
      </c>
      <c r="N1130" s="47" t="s">
        <v>77</v>
      </c>
      <c r="O1130" s="47">
        <v>0</v>
      </c>
      <c r="P1130" s="47">
        <v>0</v>
      </c>
      <c r="Q1130" s="80">
        <f t="shared" si="1361"/>
        <v>0.21172624799999998</v>
      </c>
      <c r="R1130" s="47">
        <f t="shared" si="1362"/>
        <v>0</v>
      </c>
      <c r="S1130" s="47">
        <f t="shared" si="1339"/>
        <v>0</v>
      </c>
      <c r="T1130" s="47">
        <f t="shared" si="1363"/>
        <v>0.21172624799999998</v>
      </c>
      <c r="U1130" s="47">
        <v>0</v>
      </c>
      <c r="V1130" s="47">
        <v>0</v>
      </c>
      <c r="W1130" s="47">
        <v>0</v>
      </c>
      <c r="X1130" s="47">
        <v>0</v>
      </c>
      <c r="Y1130" s="47">
        <f t="shared" si="1364"/>
        <v>0</v>
      </c>
      <c r="Z1130" s="5">
        <v>0</v>
      </c>
      <c r="AA1130" s="47">
        <v>0</v>
      </c>
      <c r="AB1130" s="47">
        <v>0</v>
      </c>
      <c r="AC1130" s="7">
        <v>0</v>
      </c>
      <c r="AD1130" s="47">
        <f t="shared" si="1365"/>
        <v>0</v>
      </c>
      <c r="AE1130" s="47">
        <v>0</v>
      </c>
      <c r="AF1130" s="47">
        <v>0</v>
      </c>
      <c r="AG1130" s="47">
        <v>0</v>
      </c>
      <c r="AH1130" s="47">
        <v>0</v>
      </c>
      <c r="AI1130" s="47">
        <f t="shared" si="1340"/>
        <v>0</v>
      </c>
      <c r="AJ1130" s="5">
        <v>0</v>
      </c>
      <c r="AK1130" s="47">
        <v>0</v>
      </c>
      <c r="AL1130" s="47">
        <v>0</v>
      </c>
      <c r="AM1130" s="7">
        <v>0</v>
      </c>
      <c r="AN1130" s="47">
        <f t="shared" si="1346"/>
        <v>0</v>
      </c>
      <c r="AO1130" s="47">
        <v>0</v>
      </c>
      <c r="AP1130" s="47">
        <v>0</v>
      </c>
      <c r="AQ1130" s="47">
        <v>0</v>
      </c>
      <c r="AR1130" s="47">
        <v>0</v>
      </c>
      <c r="AS1130" s="47">
        <f t="shared" si="1341"/>
        <v>0</v>
      </c>
      <c r="AT1130" s="5">
        <v>0</v>
      </c>
      <c r="AU1130" s="47">
        <v>0</v>
      </c>
      <c r="AV1130" s="47">
        <v>0</v>
      </c>
      <c r="AW1130" s="7">
        <v>0</v>
      </c>
      <c r="AX1130" s="47">
        <f t="shared" si="1366"/>
        <v>0</v>
      </c>
      <c r="AY1130" s="47">
        <v>0</v>
      </c>
      <c r="AZ1130" s="47">
        <v>0</v>
      </c>
      <c r="BA1130" s="47">
        <v>0</v>
      </c>
      <c r="BB1130" s="47">
        <v>0</v>
      </c>
      <c r="BC1130" s="47">
        <f t="shared" si="1342"/>
        <v>0</v>
      </c>
      <c r="BD1130" s="5">
        <v>0</v>
      </c>
      <c r="BE1130" s="47">
        <v>0</v>
      </c>
      <c r="BF1130" s="47">
        <v>0</v>
      </c>
      <c r="BG1130" s="7">
        <v>0</v>
      </c>
      <c r="BH1130" s="47">
        <f t="shared" si="1367"/>
        <v>0</v>
      </c>
      <c r="BI1130" s="47">
        <v>0</v>
      </c>
      <c r="BJ1130" s="47">
        <v>0</v>
      </c>
      <c r="BK1130" s="47">
        <v>0</v>
      </c>
      <c r="BL1130" s="47">
        <v>0</v>
      </c>
      <c r="BM1130" s="47">
        <f t="shared" si="1343"/>
        <v>0</v>
      </c>
      <c r="BN1130" s="5">
        <v>0.21172624799999998</v>
      </c>
      <c r="BO1130" s="47">
        <v>0</v>
      </c>
      <c r="BP1130" s="47">
        <v>0</v>
      </c>
      <c r="BQ1130" s="7">
        <v>0.17643853999999998</v>
      </c>
      <c r="BR1130" s="47">
        <f t="shared" si="1368"/>
        <v>3.5287708000000001E-2</v>
      </c>
      <c r="BS1130" s="5">
        <v>0</v>
      </c>
      <c r="BT1130" s="47">
        <v>0</v>
      </c>
      <c r="BU1130" s="47">
        <v>0</v>
      </c>
      <c r="BV1130" s="47">
        <v>0</v>
      </c>
      <c r="BW1130" s="47">
        <f t="shared" si="1369"/>
        <v>0</v>
      </c>
      <c r="BX1130" s="3" t="s">
        <v>77</v>
      </c>
      <c r="BY1130" s="3" t="s">
        <v>77</v>
      </c>
      <c r="BZ1130" s="3" t="s">
        <v>77</v>
      </c>
      <c r="CA1130" s="3" t="s">
        <v>77</v>
      </c>
      <c r="CB1130" s="3" t="s">
        <v>77</v>
      </c>
      <c r="CC1130" s="47">
        <f t="shared" si="1351"/>
        <v>0</v>
      </c>
      <c r="CD1130" s="47">
        <f t="shared" si="1352"/>
        <v>0</v>
      </c>
      <c r="CE1130" s="47">
        <f t="shared" si="1353"/>
        <v>0</v>
      </c>
      <c r="CF1130" s="47">
        <f t="shared" si="1354"/>
        <v>0</v>
      </c>
      <c r="CG1130" s="47">
        <f t="shared" si="1355"/>
        <v>0</v>
      </c>
      <c r="CH1130" s="52">
        <f t="shared" si="1356"/>
        <v>0.21172624799999998</v>
      </c>
      <c r="CI1130" s="52">
        <f t="shared" si="1370"/>
        <v>0</v>
      </c>
      <c r="CJ1130" s="52">
        <f t="shared" si="1371"/>
        <v>0</v>
      </c>
      <c r="CK1130" s="52">
        <f t="shared" si="1372"/>
        <v>0.17643853999999998</v>
      </c>
      <c r="CL1130" s="52">
        <f t="shared" si="1373"/>
        <v>3.5287708000000001E-2</v>
      </c>
      <c r="CM1130" s="48" t="s">
        <v>2830</v>
      </c>
    </row>
    <row r="1131" spans="1:91" s="10" customFormat="1" ht="47.25" x14ac:dyDescent="0.25">
      <c r="A1131" s="44" t="s">
        <v>715</v>
      </c>
      <c r="B1131" s="116" t="s">
        <v>2583</v>
      </c>
      <c r="C1131" s="87" t="s">
        <v>2584</v>
      </c>
      <c r="D1131" s="51" t="s">
        <v>175</v>
      </c>
      <c r="E1131" s="43">
        <v>2024</v>
      </c>
      <c r="F1131" s="43" t="s">
        <v>77</v>
      </c>
      <c r="G1131" s="43">
        <v>2024</v>
      </c>
      <c r="H1131" s="47" t="s">
        <v>77</v>
      </c>
      <c r="I1131" s="47" t="s">
        <v>77</v>
      </c>
      <c r="J1131" s="47" t="s">
        <v>77</v>
      </c>
      <c r="K1131" s="47" t="s">
        <v>77</v>
      </c>
      <c r="L1131" s="47" t="s">
        <v>77</v>
      </c>
      <c r="M1131" s="47" t="s">
        <v>77</v>
      </c>
      <c r="N1131" s="47" t="s">
        <v>77</v>
      </c>
      <c r="O1131" s="47">
        <v>0</v>
      </c>
      <c r="P1131" s="47">
        <v>0</v>
      </c>
      <c r="Q1131" s="80">
        <f t="shared" si="1361"/>
        <v>0.95509744799999996</v>
      </c>
      <c r="R1131" s="47">
        <f t="shared" si="1362"/>
        <v>0</v>
      </c>
      <c r="S1131" s="47">
        <f t="shared" si="1339"/>
        <v>0</v>
      </c>
      <c r="T1131" s="47">
        <f t="shared" si="1363"/>
        <v>0.95509744799999996</v>
      </c>
      <c r="U1131" s="47">
        <v>0</v>
      </c>
      <c r="V1131" s="47">
        <v>0</v>
      </c>
      <c r="W1131" s="47">
        <v>0</v>
      </c>
      <c r="X1131" s="47">
        <v>0</v>
      </c>
      <c r="Y1131" s="47">
        <f t="shared" si="1364"/>
        <v>0</v>
      </c>
      <c r="Z1131" s="5">
        <v>0</v>
      </c>
      <c r="AA1131" s="47">
        <v>0</v>
      </c>
      <c r="AB1131" s="47">
        <v>0</v>
      </c>
      <c r="AC1131" s="7">
        <v>0</v>
      </c>
      <c r="AD1131" s="47">
        <f t="shared" si="1365"/>
        <v>0</v>
      </c>
      <c r="AE1131" s="47">
        <v>0</v>
      </c>
      <c r="AF1131" s="47">
        <v>0</v>
      </c>
      <c r="AG1131" s="47">
        <v>0</v>
      </c>
      <c r="AH1131" s="47">
        <v>0</v>
      </c>
      <c r="AI1131" s="47">
        <f t="shared" si="1340"/>
        <v>0</v>
      </c>
      <c r="AJ1131" s="5">
        <v>0</v>
      </c>
      <c r="AK1131" s="47">
        <v>0</v>
      </c>
      <c r="AL1131" s="47">
        <v>0</v>
      </c>
      <c r="AM1131" s="7">
        <v>0</v>
      </c>
      <c r="AN1131" s="47">
        <f t="shared" si="1346"/>
        <v>0</v>
      </c>
      <c r="AO1131" s="47">
        <v>0</v>
      </c>
      <c r="AP1131" s="47">
        <v>0</v>
      </c>
      <c r="AQ1131" s="47">
        <v>0</v>
      </c>
      <c r="AR1131" s="47">
        <v>0</v>
      </c>
      <c r="AS1131" s="47">
        <f t="shared" si="1341"/>
        <v>0</v>
      </c>
      <c r="AT1131" s="5">
        <v>0</v>
      </c>
      <c r="AU1131" s="47">
        <v>0</v>
      </c>
      <c r="AV1131" s="47">
        <v>0</v>
      </c>
      <c r="AW1131" s="7">
        <v>0</v>
      </c>
      <c r="AX1131" s="47">
        <f t="shared" si="1366"/>
        <v>0</v>
      </c>
      <c r="AY1131" s="47">
        <v>0</v>
      </c>
      <c r="AZ1131" s="47">
        <v>0</v>
      </c>
      <c r="BA1131" s="47">
        <v>0</v>
      </c>
      <c r="BB1131" s="47">
        <v>0</v>
      </c>
      <c r="BC1131" s="47">
        <f t="shared" si="1342"/>
        <v>0</v>
      </c>
      <c r="BD1131" s="5">
        <v>0</v>
      </c>
      <c r="BE1131" s="47">
        <v>0</v>
      </c>
      <c r="BF1131" s="47">
        <v>0</v>
      </c>
      <c r="BG1131" s="7">
        <v>0</v>
      </c>
      <c r="BH1131" s="47">
        <f t="shared" si="1367"/>
        <v>0</v>
      </c>
      <c r="BI1131" s="47">
        <v>0</v>
      </c>
      <c r="BJ1131" s="47">
        <v>0</v>
      </c>
      <c r="BK1131" s="47">
        <v>0</v>
      </c>
      <c r="BL1131" s="47">
        <v>0</v>
      </c>
      <c r="BM1131" s="47">
        <f t="shared" si="1343"/>
        <v>0</v>
      </c>
      <c r="BN1131" s="5">
        <v>0.95509744799999996</v>
      </c>
      <c r="BO1131" s="47">
        <v>0</v>
      </c>
      <c r="BP1131" s="47">
        <v>0</v>
      </c>
      <c r="BQ1131" s="7">
        <v>0.79591453999999995</v>
      </c>
      <c r="BR1131" s="47">
        <f t="shared" si="1368"/>
        <v>0.15918290800000001</v>
      </c>
      <c r="BS1131" s="5">
        <v>0</v>
      </c>
      <c r="BT1131" s="47">
        <v>0</v>
      </c>
      <c r="BU1131" s="47">
        <v>0</v>
      </c>
      <c r="BV1131" s="47">
        <v>0</v>
      </c>
      <c r="BW1131" s="47">
        <f t="shared" si="1369"/>
        <v>0</v>
      </c>
      <c r="BX1131" s="3" t="s">
        <v>77</v>
      </c>
      <c r="BY1131" s="3" t="s">
        <v>77</v>
      </c>
      <c r="BZ1131" s="3" t="s">
        <v>77</v>
      </c>
      <c r="CA1131" s="3" t="s">
        <v>77</v>
      </c>
      <c r="CB1131" s="3" t="s">
        <v>77</v>
      </c>
      <c r="CC1131" s="47">
        <f t="shared" si="1351"/>
        <v>0</v>
      </c>
      <c r="CD1131" s="47">
        <f t="shared" si="1352"/>
        <v>0</v>
      </c>
      <c r="CE1131" s="47">
        <f t="shared" si="1353"/>
        <v>0</v>
      </c>
      <c r="CF1131" s="47">
        <f t="shared" si="1354"/>
        <v>0</v>
      </c>
      <c r="CG1131" s="47">
        <f t="shared" si="1355"/>
        <v>0</v>
      </c>
      <c r="CH1131" s="52">
        <f t="shared" si="1356"/>
        <v>0.95509744799999996</v>
      </c>
      <c r="CI1131" s="52">
        <f t="shared" si="1370"/>
        <v>0</v>
      </c>
      <c r="CJ1131" s="52">
        <f t="shared" si="1371"/>
        <v>0</v>
      </c>
      <c r="CK1131" s="52">
        <f t="shared" si="1372"/>
        <v>0.79591453999999995</v>
      </c>
      <c r="CL1131" s="52">
        <f t="shared" si="1373"/>
        <v>0.15918290800000001</v>
      </c>
      <c r="CM1131" s="48" t="s">
        <v>2830</v>
      </c>
    </row>
    <row r="1132" spans="1:91" s="10" customFormat="1" ht="47.25" x14ac:dyDescent="0.25">
      <c r="A1132" s="44" t="s">
        <v>715</v>
      </c>
      <c r="B1132" s="116" t="s">
        <v>2585</v>
      </c>
      <c r="C1132" s="87" t="s">
        <v>2586</v>
      </c>
      <c r="D1132" s="51" t="s">
        <v>175</v>
      </c>
      <c r="E1132" s="43">
        <v>2021</v>
      </c>
      <c r="F1132" s="43" t="s">
        <v>77</v>
      </c>
      <c r="G1132" s="43">
        <v>2021</v>
      </c>
      <c r="H1132" s="8" t="s">
        <v>77</v>
      </c>
      <c r="I1132" s="8" t="s">
        <v>77</v>
      </c>
      <c r="J1132" s="47" t="s">
        <v>77</v>
      </c>
      <c r="K1132" s="47" t="s">
        <v>77</v>
      </c>
      <c r="L1132" s="47" t="s">
        <v>77</v>
      </c>
      <c r="M1132" s="47" t="s">
        <v>77</v>
      </c>
      <c r="N1132" s="47" t="s">
        <v>77</v>
      </c>
      <c r="O1132" s="47">
        <v>0</v>
      </c>
      <c r="P1132" s="47">
        <v>0</v>
      </c>
      <c r="Q1132" s="80">
        <f t="shared" si="1361"/>
        <v>0.11987718</v>
      </c>
      <c r="R1132" s="47">
        <f t="shared" si="1362"/>
        <v>0</v>
      </c>
      <c r="S1132" s="47">
        <f t="shared" si="1339"/>
        <v>0</v>
      </c>
      <c r="T1132" s="47">
        <f t="shared" si="1363"/>
        <v>0.11987718</v>
      </c>
      <c r="U1132" s="47">
        <v>0</v>
      </c>
      <c r="V1132" s="47">
        <v>0</v>
      </c>
      <c r="W1132" s="47">
        <v>0</v>
      </c>
      <c r="X1132" s="47">
        <v>0</v>
      </c>
      <c r="Y1132" s="47">
        <f t="shared" si="1364"/>
        <v>0</v>
      </c>
      <c r="Z1132" s="5">
        <v>0</v>
      </c>
      <c r="AA1132" s="47">
        <v>0</v>
      </c>
      <c r="AB1132" s="47">
        <v>0</v>
      </c>
      <c r="AC1132" s="7">
        <v>0</v>
      </c>
      <c r="AD1132" s="47">
        <f t="shared" si="1365"/>
        <v>0</v>
      </c>
      <c r="AE1132" s="47">
        <v>0</v>
      </c>
      <c r="AF1132" s="47">
        <v>0</v>
      </c>
      <c r="AG1132" s="47">
        <v>0</v>
      </c>
      <c r="AH1132" s="47">
        <v>0</v>
      </c>
      <c r="AI1132" s="47">
        <f t="shared" si="1340"/>
        <v>0</v>
      </c>
      <c r="AJ1132" s="5">
        <v>0.11987718</v>
      </c>
      <c r="AK1132" s="47">
        <v>0</v>
      </c>
      <c r="AL1132" s="47">
        <v>0</v>
      </c>
      <c r="AM1132" s="7">
        <v>9.9897650000000004E-2</v>
      </c>
      <c r="AN1132" s="47">
        <f t="shared" ref="AN1132:AN1163" si="1374">AJ1132-AM1132</f>
        <v>1.9979529999999995E-2</v>
      </c>
      <c r="AO1132" s="47">
        <v>0</v>
      </c>
      <c r="AP1132" s="47">
        <v>0</v>
      </c>
      <c r="AQ1132" s="47">
        <v>0</v>
      </c>
      <c r="AR1132" s="47">
        <v>0</v>
      </c>
      <c r="AS1132" s="47">
        <f t="shared" si="1341"/>
        <v>0</v>
      </c>
      <c r="AT1132" s="5">
        <v>0</v>
      </c>
      <c r="AU1132" s="47">
        <v>0</v>
      </c>
      <c r="AV1132" s="47">
        <v>0</v>
      </c>
      <c r="AW1132" s="7">
        <v>0</v>
      </c>
      <c r="AX1132" s="47">
        <f t="shared" si="1366"/>
        <v>0</v>
      </c>
      <c r="AY1132" s="47">
        <v>0</v>
      </c>
      <c r="AZ1132" s="47">
        <v>0</v>
      </c>
      <c r="BA1132" s="47">
        <v>0</v>
      </c>
      <c r="BB1132" s="47">
        <v>0</v>
      </c>
      <c r="BC1132" s="47">
        <f t="shared" si="1342"/>
        <v>0</v>
      </c>
      <c r="BD1132" s="5">
        <v>0</v>
      </c>
      <c r="BE1132" s="47">
        <v>0</v>
      </c>
      <c r="BF1132" s="47">
        <v>0</v>
      </c>
      <c r="BG1132" s="7">
        <v>0</v>
      </c>
      <c r="BH1132" s="47">
        <f t="shared" si="1367"/>
        <v>0</v>
      </c>
      <c r="BI1132" s="47">
        <v>0</v>
      </c>
      <c r="BJ1132" s="47">
        <v>0</v>
      </c>
      <c r="BK1132" s="47">
        <v>0</v>
      </c>
      <c r="BL1132" s="47">
        <v>0</v>
      </c>
      <c r="BM1132" s="47">
        <f t="shared" si="1343"/>
        <v>0</v>
      </c>
      <c r="BN1132" s="5">
        <v>0</v>
      </c>
      <c r="BO1132" s="47">
        <v>0</v>
      </c>
      <c r="BP1132" s="47">
        <v>0</v>
      </c>
      <c r="BQ1132" s="7">
        <v>0</v>
      </c>
      <c r="BR1132" s="47">
        <f t="shared" si="1368"/>
        <v>0</v>
      </c>
      <c r="BS1132" s="5">
        <v>0</v>
      </c>
      <c r="BT1132" s="47">
        <v>0</v>
      </c>
      <c r="BU1132" s="47">
        <v>0</v>
      </c>
      <c r="BV1132" s="47">
        <v>0</v>
      </c>
      <c r="BW1132" s="47">
        <f t="shared" si="1369"/>
        <v>0</v>
      </c>
      <c r="BX1132" s="3" t="s">
        <v>77</v>
      </c>
      <c r="BY1132" s="3" t="s">
        <v>77</v>
      </c>
      <c r="BZ1132" s="3" t="s">
        <v>77</v>
      </c>
      <c r="CA1132" s="3" t="s">
        <v>77</v>
      </c>
      <c r="CB1132" s="3" t="s">
        <v>77</v>
      </c>
      <c r="CC1132" s="47">
        <f t="shared" ref="CC1132:CC1163" si="1375">AE1132+AO1132+AY1132+BI1132+BS1132</f>
        <v>0</v>
      </c>
      <c r="CD1132" s="47">
        <f t="shared" ref="CD1132:CD1163" si="1376">AF1132+AP1132+AZ1132+BJ1132+BT1132</f>
        <v>0</v>
      </c>
      <c r="CE1132" s="47">
        <f t="shared" ref="CE1132:CE1163" si="1377">AG1132+AQ1132+BA1132+BK1132+BU1132</f>
        <v>0</v>
      </c>
      <c r="CF1132" s="47">
        <f t="shared" ref="CF1132:CF1163" si="1378">AH1132+AR1132+BB1132+BL1132+BV1132</f>
        <v>0</v>
      </c>
      <c r="CG1132" s="47">
        <f t="shared" ref="CG1132:CG1163" si="1379">AI1132+AS1132+BC1132+BM1132+BW1132</f>
        <v>0</v>
      </c>
      <c r="CH1132" s="52">
        <f t="shared" ref="CH1132:CH1163" si="1380">SUM(AJ1132,AT1132,BD1132,BN1132,BS1132)</f>
        <v>0.11987718</v>
      </c>
      <c r="CI1132" s="52">
        <f t="shared" si="1370"/>
        <v>0</v>
      </c>
      <c r="CJ1132" s="52">
        <f t="shared" si="1371"/>
        <v>0</v>
      </c>
      <c r="CK1132" s="52">
        <f t="shared" si="1372"/>
        <v>9.9897650000000004E-2</v>
      </c>
      <c r="CL1132" s="52">
        <f t="shared" si="1373"/>
        <v>1.9979529999999995E-2</v>
      </c>
      <c r="CM1132" s="48" t="s">
        <v>2830</v>
      </c>
    </row>
    <row r="1133" spans="1:91" s="10" customFormat="1" ht="47.25" x14ac:dyDescent="0.25">
      <c r="A1133" s="44" t="s">
        <v>715</v>
      </c>
      <c r="B1133" s="116" t="s">
        <v>2587</v>
      </c>
      <c r="C1133" s="87" t="s">
        <v>2588</v>
      </c>
      <c r="D1133" s="51" t="s">
        <v>175</v>
      </c>
      <c r="E1133" s="43">
        <v>2025</v>
      </c>
      <c r="F1133" s="43" t="s">
        <v>77</v>
      </c>
      <c r="G1133" s="43">
        <v>2025</v>
      </c>
      <c r="H1133" s="47" t="s">
        <v>77</v>
      </c>
      <c r="I1133" s="47" t="s">
        <v>77</v>
      </c>
      <c r="J1133" s="47" t="s">
        <v>77</v>
      </c>
      <c r="K1133" s="47" t="s">
        <v>77</v>
      </c>
      <c r="L1133" s="47" t="s">
        <v>77</v>
      </c>
      <c r="M1133" s="47" t="s">
        <v>77</v>
      </c>
      <c r="N1133" s="47" t="s">
        <v>77</v>
      </c>
      <c r="O1133" s="47">
        <v>0</v>
      </c>
      <c r="P1133" s="47">
        <v>0</v>
      </c>
      <c r="Q1133" s="80">
        <f t="shared" si="1361"/>
        <v>0.71218586399999995</v>
      </c>
      <c r="R1133" s="47">
        <f t="shared" si="1362"/>
        <v>0</v>
      </c>
      <c r="S1133" s="47">
        <f t="shared" si="1339"/>
        <v>0</v>
      </c>
      <c r="T1133" s="47">
        <f t="shared" si="1363"/>
        <v>0.71218586399999995</v>
      </c>
      <c r="U1133" s="47">
        <v>0</v>
      </c>
      <c r="V1133" s="47">
        <v>0</v>
      </c>
      <c r="W1133" s="47">
        <v>0</v>
      </c>
      <c r="X1133" s="47">
        <v>0</v>
      </c>
      <c r="Y1133" s="47">
        <f t="shared" si="1364"/>
        <v>0</v>
      </c>
      <c r="Z1133" s="5">
        <v>0</v>
      </c>
      <c r="AA1133" s="47">
        <v>0</v>
      </c>
      <c r="AB1133" s="47">
        <v>0</v>
      </c>
      <c r="AC1133" s="7">
        <v>0</v>
      </c>
      <c r="AD1133" s="47">
        <f t="shared" si="1365"/>
        <v>0</v>
      </c>
      <c r="AE1133" s="47">
        <v>0</v>
      </c>
      <c r="AF1133" s="47">
        <v>0</v>
      </c>
      <c r="AG1133" s="47">
        <v>0</v>
      </c>
      <c r="AH1133" s="47">
        <v>0</v>
      </c>
      <c r="AI1133" s="47">
        <f t="shared" si="1340"/>
        <v>0</v>
      </c>
      <c r="AJ1133" s="5">
        <v>0</v>
      </c>
      <c r="AK1133" s="47">
        <v>0</v>
      </c>
      <c r="AL1133" s="47">
        <v>0</v>
      </c>
      <c r="AM1133" s="7">
        <v>0</v>
      </c>
      <c r="AN1133" s="47">
        <f t="shared" si="1374"/>
        <v>0</v>
      </c>
      <c r="AO1133" s="47">
        <v>0</v>
      </c>
      <c r="AP1133" s="47">
        <v>0</v>
      </c>
      <c r="AQ1133" s="47">
        <v>0</v>
      </c>
      <c r="AR1133" s="47">
        <v>0</v>
      </c>
      <c r="AS1133" s="47">
        <f t="shared" si="1341"/>
        <v>0</v>
      </c>
      <c r="AT1133" s="5">
        <v>0</v>
      </c>
      <c r="AU1133" s="47">
        <v>0</v>
      </c>
      <c r="AV1133" s="47">
        <v>0</v>
      </c>
      <c r="AW1133" s="7">
        <v>0</v>
      </c>
      <c r="AX1133" s="47">
        <f t="shared" si="1366"/>
        <v>0</v>
      </c>
      <c r="AY1133" s="47">
        <v>0</v>
      </c>
      <c r="AZ1133" s="47">
        <v>0</v>
      </c>
      <c r="BA1133" s="47">
        <v>0</v>
      </c>
      <c r="BB1133" s="47">
        <v>0</v>
      </c>
      <c r="BC1133" s="47">
        <f t="shared" si="1342"/>
        <v>0</v>
      </c>
      <c r="BD1133" s="5">
        <v>0</v>
      </c>
      <c r="BE1133" s="47">
        <v>0</v>
      </c>
      <c r="BF1133" s="47">
        <v>0</v>
      </c>
      <c r="BG1133" s="7">
        <v>0</v>
      </c>
      <c r="BH1133" s="47">
        <f t="shared" si="1367"/>
        <v>0</v>
      </c>
      <c r="BI1133" s="47">
        <v>0</v>
      </c>
      <c r="BJ1133" s="47">
        <v>0</v>
      </c>
      <c r="BK1133" s="47">
        <v>0</v>
      </c>
      <c r="BL1133" s="47">
        <v>0</v>
      </c>
      <c r="BM1133" s="47">
        <f t="shared" si="1343"/>
        <v>0</v>
      </c>
      <c r="BN1133" s="5">
        <v>0</v>
      </c>
      <c r="BO1133" s="47">
        <v>0</v>
      </c>
      <c r="BP1133" s="47">
        <v>0</v>
      </c>
      <c r="BQ1133" s="7">
        <v>0</v>
      </c>
      <c r="BR1133" s="47">
        <f t="shared" si="1368"/>
        <v>0</v>
      </c>
      <c r="BS1133" s="5">
        <v>0.71218586399999995</v>
      </c>
      <c r="BT1133" s="47">
        <v>0</v>
      </c>
      <c r="BU1133" s="47">
        <v>0</v>
      </c>
      <c r="BV1133" s="47">
        <v>0.59348822000000001</v>
      </c>
      <c r="BW1133" s="47">
        <f t="shared" si="1369"/>
        <v>0.11869764399999994</v>
      </c>
      <c r="BX1133" s="3" t="s">
        <v>77</v>
      </c>
      <c r="BY1133" s="3" t="s">
        <v>77</v>
      </c>
      <c r="BZ1133" s="3" t="s">
        <v>77</v>
      </c>
      <c r="CA1133" s="3" t="s">
        <v>77</v>
      </c>
      <c r="CB1133" s="3" t="s">
        <v>77</v>
      </c>
      <c r="CC1133" s="47">
        <f t="shared" si="1375"/>
        <v>0.71218586399999995</v>
      </c>
      <c r="CD1133" s="47">
        <f t="shared" si="1376"/>
        <v>0</v>
      </c>
      <c r="CE1133" s="47">
        <f t="shared" si="1377"/>
        <v>0</v>
      </c>
      <c r="CF1133" s="47">
        <f t="shared" si="1378"/>
        <v>0.59348822000000001</v>
      </c>
      <c r="CG1133" s="47">
        <f t="shared" si="1379"/>
        <v>0.11869764399999994</v>
      </c>
      <c r="CH1133" s="52">
        <f t="shared" si="1380"/>
        <v>0.71218586399999995</v>
      </c>
      <c r="CI1133" s="52">
        <f t="shared" si="1370"/>
        <v>0</v>
      </c>
      <c r="CJ1133" s="52">
        <f t="shared" si="1371"/>
        <v>0</v>
      </c>
      <c r="CK1133" s="52">
        <f t="shared" si="1372"/>
        <v>0.59348822000000001</v>
      </c>
      <c r="CL1133" s="52">
        <f t="shared" si="1373"/>
        <v>0.11869764399999994</v>
      </c>
      <c r="CM1133" s="129" t="s">
        <v>2816</v>
      </c>
    </row>
    <row r="1134" spans="1:91" s="10" customFormat="1" ht="63" x14ac:dyDescent="0.25">
      <c r="A1134" s="44" t="s">
        <v>715</v>
      </c>
      <c r="B1134" s="116" t="s">
        <v>2589</v>
      </c>
      <c r="C1134" s="87" t="s">
        <v>2590</v>
      </c>
      <c r="D1134" s="51" t="s">
        <v>175</v>
      </c>
      <c r="E1134" s="43">
        <v>2021</v>
      </c>
      <c r="F1134" s="43" t="s">
        <v>77</v>
      </c>
      <c r="G1134" s="43">
        <v>2021</v>
      </c>
      <c r="H1134" s="8" t="s">
        <v>77</v>
      </c>
      <c r="I1134" s="8" t="s">
        <v>77</v>
      </c>
      <c r="J1134" s="47" t="s">
        <v>77</v>
      </c>
      <c r="K1134" s="47" t="s">
        <v>77</v>
      </c>
      <c r="L1134" s="47" t="s">
        <v>77</v>
      </c>
      <c r="M1134" s="47" t="s">
        <v>77</v>
      </c>
      <c r="N1134" s="47" t="s">
        <v>77</v>
      </c>
      <c r="O1134" s="47">
        <v>0</v>
      </c>
      <c r="P1134" s="47">
        <v>0</v>
      </c>
      <c r="Q1134" s="80">
        <f t="shared" si="1361"/>
        <v>1.6084276439999998</v>
      </c>
      <c r="R1134" s="47">
        <f t="shared" si="1362"/>
        <v>0</v>
      </c>
      <c r="S1134" s="47">
        <f t="shared" si="1339"/>
        <v>0</v>
      </c>
      <c r="T1134" s="47">
        <f t="shared" si="1363"/>
        <v>1.6084276439999998</v>
      </c>
      <c r="U1134" s="47">
        <v>0</v>
      </c>
      <c r="V1134" s="47">
        <v>0</v>
      </c>
      <c r="W1134" s="47">
        <v>0</v>
      </c>
      <c r="X1134" s="47">
        <v>0</v>
      </c>
      <c r="Y1134" s="47">
        <f t="shared" si="1364"/>
        <v>0</v>
      </c>
      <c r="Z1134" s="5">
        <v>0</v>
      </c>
      <c r="AA1134" s="47">
        <v>0</v>
      </c>
      <c r="AB1134" s="47">
        <v>0</v>
      </c>
      <c r="AC1134" s="7">
        <v>0</v>
      </c>
      <c r="AD1134" s="47">
        <f t="shared" si="1365"/>
        <v>0</v>
      </c>
      <c r="AE1134" s="47">
        <v>0</v>
      </c>
      <c r="AF1134" s="47">
        <v>0</v>
      </c>
      <c r="AG1134" s="47">
        <v>0</v>
      </c>
      <c r="AH1134" s="47">
        <v>0</v>
      </c>
      <c r="AI1134" s="47">
        <f t="shared" si="1340"/>
        <v>0</v>
      </c>
      <c r="AJ1134" s="5">
        <v>1.6084276439999998</v>
      </c>
      <c r="AK1134" s="47">
        <v>0</v>
      </c>
      <c r="AL1134" s="47">
        <v>0</v>
      </c>
      <c r="AM1134" s="7">
        <v>1.3403563700000001</v>
      </c>
      <c r="AN1134" s="47">
        <f t="shared" si="1374"/>
        <v>0.26807127399999975</v>
      </c>
      <c r="AO1134" s="47">
        <v>0</v>
      </c>
      <c r="AP1134" s="47">
        <v>0</v>
      </c>
      <c r="AQ1134" s="47">
        <v>0</v>
      </c>
      <c r="AR1134" s="47">
        <v>0</v>
      </c>
      <c r="AS1134" s="47">
        <f t="shared" si="1341"/>
        <v>0</v>
      </c>
      <c r="AT1134" s="5">
        <v>0</v>
      </c>
      <c r="AU1134" s="47">
        <v>0</v>
      </c>
      <c r="AV1134" s="47">
        <v>0</v>
      </c>
      <c r="AW1134" s="7">
        <v>0</v>
      </c>
      <c r="AX1134" s="47">
        <f t="shared" si="1366"/>
        <v>0</v>
      </c>
      <c r="AY1134" s="47">
        <v>0</v>
      </c>
      <c r="AZ1134" s="47">
        <v>0</v>
      </c>
      <c r="BA1134" s="47">
        <v>0</v>
      </c>
      <c r="BB1134" s="47">
        <v>0</v>
      </c>
      <c r="BC1134" s="47">
        <f t="shared" si="1342"/>
        <v>0</v>
      </c>
      <c r="BD1134" s="5">
        <v>0</v>
      </c>
      <c r="BE1134" s="47">
        <v>0</v>
      </c>
      <c r="BF1134" s="47">
        <v>0</v>
      </c>
      <c r="BG1134" s="7">
        <v>0</v>
      </c>
      <c r="BH1134" s="47">
        <f t="shared" si="1367"/>
        <v>0</v>
      </c>
      <c r="BI1134" s="47">
        <v>0</v>
      </c>
      <c r="BJ1134" s="47">
        <v>0</v>
      </c>
      <c r="BK1134" s="47">
        <v>0</v>
      </c>
      <c r="BL1134" s="47">
        <v>0</v>
      </c>
      <c r="BM1134" s="47">
        <f t="shared" si="1343"/>
        <v>0</v>
      </c>
      <c r="BN1134" s="5">
        <v>0</v>
      </c>
      <c r="BO1134" s="47">
        <v>0</v>
      </c>
      <c r="BP1134" s="47">
        <v>0</v>
      </c>
      <c r="BQ1134" s="7">
        <v>0</v>
      </c>
      <c r="BR1134" s="47">
        <f t="shared" si="1368"/>
        <v>0</v>
      </c>
      <c r="BS1134" s="5">
        <v>0</v>
      </c>
      <c r="BT1134" s="47">
        <v>0</v>
      </c>
      <c r="BU1134" s="47">
        <v>0</v>
      </c>
      <c r="BV1134" s="47">
        <v>0</v>
      </c>
      <c r="BW1134" s="47">
        <f t="shared" si="1369"/>
        <v>0</v>
      </c>
      <c r="BX1134" s="3" t="s">
        <v>77</v>
      </c>
      <c r="BY1134" s="3" t="s">
        <v>77</v>
      </c>
      <c r="BZ1134" s="3" t="s">
        <v>77</v>
      </c>
      <c r="CA1134" s="3" t="s">
        <v>77</v>
      </c>
      <c r="CB1134" s="3" t="s">
        <v>77</v>
      </c>
      <c r="CC1134" s="47">
        <f t="shared" si="1375"/>
        <v>0</v>
      </c>
      <c r="CD1134" s="47">
        <f t="shared" si="1376"/>
        <v>0</v>
      </c>
      <c r="CE1134" s="47">
        <f t="shared" si="1377"/>
        <v>0</v>
      </c>
      <c r="CF1134" s="47">
        <f t="shared" si="1378"/>
        <v>0</v>
      </c>
      <c r="CG1134" s="47">
        <f t="shared" si="1379"/>
        <v>0</v>
      </c>
      <c r="CH1134" s="52">
        <f t="shared" si="1380"/>
        <v>1.6084276439999998</v>
      </c>
      <c r="CI1134" s="52">
        <f t="shared" si="1370"/>
        <v>0</v>
      </c>
      <c r="CJ1134" s="52">
        <f t="shared" si="1371"/>
        <v>0</v>
      </c>
      <c r="CK1134" s="52">
        <f t="shared" si="1372"/>
        <v>1.3403563700000001</v>
      </c>
      <c r="CL1134" s="52">
        <f t="shared" si="1373"/>
        <v>0.26807127399999975</v>
      </c>
      <c r="CM1134" s="48" t="s">
        <v>2830</v>
      </c>
    </row>
    <row r="1135" spans="1:91" s="10" customFormat="1" ht="47.25" x14ac:dyDescent="0.25">
      <c r="A1135" s="44" t="s">
        <v>715</v>
      </c>
      <c r="B1135" s="116" t="s">
        <v>2591</v>
      </c>
      <c r="C1135" s="87" t="s">
        <v>2592</v>
      </c>
      <c r="D1135" s="51" t="s">
        <v>175</v>
      </c>
      <c r="E1135" s="43">
        <v>2025</v>
      </c>
      <c r="F1135" s="43" t="s">
        <v>77</v>
      </c>
      <c r="G1135" s="43">
        <v>2025</v>
      </c>
      <c r="H1135" s="47" t="s">
        <v>77</v>
      </c>
      <c r="I1135" s="47" t="s">
        <v>77</v>
      </c>
      <c r="J1135" s="47" t="s">
        <v>77</v>
      </c>
      <c r="K1135" s="47" t="s">
        <v>77</v>
      </c>
      <c r="L1135" s="47" t="s">
        <v>77</v>
      </c>
      <c r="M1135" s="47" t="s">
        <v>77</v>
      </c>
      <c r="N1135" s="47" t="s">
        <v>77</v>
      </c>
      <c r="O1135" s="47">
        <v>0</v>
      </c>
      <c r="P1135" s="47">
        <v>0</v>
      </c>
      <c r="Q1135" s="80">
        <f t="shared" si="1361"/>
        <v>9.8758022640000007</v>
      </c>
      <c r="R1135" s="47">
        <f t="shared" si="1362"/>
        <v>0</v>
      </c>
      <c r="S1135" s="47">
        <f t="shared" si="1339"/>
        <v>0</v>
      </c>
      <c r="T1135" s="47">
        <f t="shared" si="1363"/>
        <v>9.8758022640000007</v>
      </c>
      <c r="U1135" s="47">
        <v>0</v>
      </c>
      <c r="V1135" s="47">
        <v>0</v>
      </c>
      <c r="W1135" s="47">
        <v>0</v>
      </c>
      <c r="X1135" s="47">
        <v>0</v>
      </c>
      <c r="Y1135" s="47">
        <f t="shared" si="1364"/>
        <v>0</v>
      </c>
      <c r="Z1135" s="5">
        <v>0</v>
      </c>
      <c r="AA1135" s="47">
        <v>0</v>
      </c>
      <c r="AB1135" s="47">
        <v>0</v>
      </c>
      <c r="AC1135" s="7">
        <v>0</v>
      </c>
      <c r="AD1135" s="47">
        <f t="shared" si="1365"/>
        <v>0</v>
      </c>
      <c r="AE1135" s="47">
        <v>0</v>
      </c>
      <c r="AF1135" s="47">
        <v>0</v>
      </c>
      <c r="AG1135" s="47">
        <v>0</v>
      </c>
      <c r="AH1135" s="47">
        <v>0</v>
      </c>
      <c r="AI1135" s="47">
        <f t="shared" si="1340"/>
        <v>0</v>
      </c>
      <c r="AJ1135" s="5">
        <v>0</v>
      </c>
      <c r="AK1135" s="47">
        <v>0</v>
      </c>
      <c r="AL1135" s="47">
        <v>0</v>
      </c>
      <c r="AM1135" s="7">
        <v>0</v>
      </c>
      <c r="AN1135" s="47">
        <f t="shared" si="1374"/>
        <v>0</v>
      </c>
      <c r="AO1135" s="47">
        <v>0</v>
      </c>
      <c r="AP1135" s="47">
        <v>0</v>
      </c>
      <c r="AQ1135" s="47">
        <v>0</v>
      </c>
      <c r="AR1135" s="47">
        <v>0</v>
      </c>
      <c r="AS1135" s="47">
        <f t="shared" si="1341"/>
        <v>0</v>
      </c>
      <c r="AT1135" s="5">
        <v>0</v>
      </c>
      <c r="AU1135" s="47">
        <v>0</v>
      </c>
      <c r="AV1135" s="47">
        <v>0</v>
      </c>
      <c r="AW1135" s="7">
        <v>0</v>
      </c>
      <c r="AX1135" s="47">
        <f t="shared" si="1366"/>
        <v>0</v>
      </c>
      <c r="AY1135" s="47">
        <v>0</v>
      </c>
      <c r="AZ1135" s="47">
        <v>0</v>
      </c>
      <c r="BA1135" s="47">
        <v>0</v>
      </c>
      <c r="BB1135" s="47">
        <v>0</v>
      </c>
      <c r="BC1135" s="47">
        <f t="shared" si="1342"/>
        <v>0</v>
      </c>
      <c r="BD1135" s="5">
        <v>0</v>
      </c>
      <c r="BE1135" s="47">
        <v>0</v>
      </c>
      <c r="BF1135" s="47">
        <v>0</v>
      </c>
      <c r="BG1135" s="7">
        <v>0</v>
      </c>
      <c r="BH1135" s="47">
        <f t="shared" si="1367"/>
        <v>0</v>
      </c>
      <c r="BI1135" s="47">
        <v>0</v>
      </c>
      <c r="BJ1135" s="47">
        <v>0</v>
      </c>
      <c r="BK1135" s="47">
        <v>0</v>
      </c>
      <c r="BL1135" s="47">
        <v>0</v>
      </c>
      <c r="BM1135" s="47">
        <f t="shared" si="1343"/>
        <v>0</v>
      </c>
      <c r="BN1135" s="5">
        <v>0</v>
      </c>
      <c r="BO1135" s="47">
        <v>0</v>
      </c>
      <c r="BP1135" s="47">
        <v>0</v>
      </c>
      <c r="BQ1135" s="7">
        <v>0</v>
      </c>
      <c r="BR1135" s="47">
        <f t="shared" si="1368"/>
        <v>0</v>
      </c>
      <c r="BS1135" s="5">
        <v>9.8758022640000007</v>
      </c>
      <c r="BT1135" s="47">
        <v>0</v>
      </c>
      <c r="BU1135" s="47">
        <v>0</v>
      </c>
      <c r="BV1135" s="47">
        <v>8.22983522</v>
      </c>
      <c r="BW1135" s="47">
        <f t="shared" si="1369"/>
        <v>1.6459670440000007</v>
      </c>
      <c r="BX1135" s="3" t="s">
        <v>77</v>
      </c>
      <c r="BY1135" s="3" t="s">
        <v>77</v>
      </c>
      <c r="BZ1135" s="3" t="s">
        <v>77</v>
      </c>
      <c r="CA1135" s="3" t="s">
        <v>77</v>
      </c>
      <c r="CB1135" s="3" t="s">
        <v>77</v>
      </c>
      <c r="CC1135" s="47">
        <f t="shared" si="1375"/>
        <v>9.8758022640000007</v>
      </c>
      <c r="CD1135" s="47">
        <f t="shared" si="1376"/>
        <v>0</v>
      </c>
      <c r="CE1135" s="47">
        <f t="shared" si="1377"/>
        <v>0</v>
      </c>
      <c r="CF1135" s="47">
        <f t="shared" si="1378"/>
        <v>8.22983522</v>
      </c>
      <c r="CG1135" s="47">
        <f t="shared" si="1379"/>
        <v>1.6459670440000007</v>
      </c>
      <c r="CH1135" s="52">
        <f t="shared" si="1380"/>
        <v>9.8758022640000007</v>
      </c>
      <c r="CI1135" s="52">
        <f t="shared" si="1370"/>
        <v>0</v>
      </c>
      <c r="CJ1135" s="52">
        <f t="shared" si="1371"/>
        <v>0</v>
      </c>
      <c r="CK1135" s="52">
        <f t="shared" si="1372"/>
        <v>8.22983522</v>
      </c>
      <c r="CL1135" s="52">
        <f t="shared" si="1373"/>
        <v>1.6459670440000007</v>
      </c>
      <c r="CM1135" s="129" t="s">
        <v>2816</v>
      </c>
    </row>
    <row r="1136" spans="1:91" s="10" customFormat="1" ht="47.25" x14ac:dyDescent="0.25">
      <c r="A1136" s="44" t="s">
        <v>715</v>
      </c>
      <c r="B1136" s="116" t="s">
        <v>2593</v>
      </c>
      <c r="C1136" s="87" t="s">
        <v>2594</v>
      </c>
      <c r="D1136" s="51" t="s">
        <v>175</v>
      </c>
      <c r="E1136" s="43">
        <v>2021</v>
      </c>
      <c r="F1136" s="43" t="s">
        <v>77</v>
      </c>
      <c r="G1136" s="43">
        <v>2021</v>
      </c>
      <c r="H1136" s="8" t="s">
        <v>77</v>
      </c>
      <c r="I1136" s="8" t="s">
        <v>77</v>
      </c>
      <c r="J1136" s="47" t="s">
        <v>77</v>
      </c>
      <c r="K1136" s="47" t="s">
        <v>77</v>
      </c>
      <c r="L1136" s="47" t="s">
        <v>77</v>
      </c>
      <c r="M1136" s="47" t="s">
        <v>77</v>
      </c>
      <c r="N1136" s="47" t="s">
        <v>77</v>
      </c>
      <c r="O1136" s="47">
        <v>0</v>
      </c>
      <c r="P1136" s="47">
        <v>0</v>
      </c>
      <c r="Q1136" s="80">
        <f t="shared" ref="Q1136:Q1167" si="1381">O1136+Z1136+CH1136</f>
        <v>8.5199999999999998E-2</v>
      </c>
      <c r="R1136" s="47">
        <f t="shared" ref="R1136:R1167" si="1382">U1136+AE1136+AO1136+AY1136+BI1136</f>
        <v>0</v>
      </c>
      <c r="S1136" s="47">
        <f t="shared" si="1339"/>
        <v>0</v>
      </c>
      <c r="T1136" s="47">
        <f t="shared" ref="T1136:T1167" si="1383">CH1136+Z1136</f>
        <v>8.5199999999999998E-2</v>
      </c>
      <c r="U1136" s="47">
        <v>0</v>
      </c>
      <c r="V1136" s="47">
        <v>0</v>
      </c>
      <c r="W1136" s="47">
        <v>0</v>
      </c>
      <c r="X1136" s="47">
        <v>0</v>
      </c>
      <c r="Y1136" s="47">
        <f t="shared" si="1364"/>
        <v>0</v>
      </c>
      <c r="Z1136" s="5">
        <v>0</v>
      </c>
      <c r="AA1136" s="47">
        <v>0</v>
      </c>
      <c r="AB1136" s="47">
        <v>0</v>
      </c>
      <c r="AC1136" s="7">
        <v>0</v>
      </c>
      <c r="AD1136" s="47">
        <f t="shared" si="1365"/>
        <v>0</v>
      </c>
      <c r="AE1136" s="47">
        <v>0</v>
      </c>
      <c r="AF1136" s="47">
        <v>0</v>
      </c>
      <c r="AG1136" s="47">
        <v>0</v>
      </c>
      <c r="AH1136" s="47">
        <v>0</v>
      </c>
      <c r="AI1136" s="47">
        <f t="shared" si="1340"/>
        <v>0</v>
      </c>
      <c r="AJ1136" s="5">
        <v>8.5199999999999998E-2</v>
      </c>
      <c r="AK1136" s="47">
        <v>0</v>
      </c>
      <c r="AL1136" s="47">
        <v>0</v>
      </c>
      <c r="AM1136" s="7">
        <v>7.0999999999999994E-2</v>
      </c>
      <c r="AN1136" s="47">
        <f t="shared" si="1374"/>
        <v>1.4200000000000004E-2</v>
      </c>
      <c r="AO1136" s="47">
        <v>0</v>
      </c>
      <c r="AP1136" s="47">
        <v>0</v>
      </c>
      <c r="AQ1136" s="47">
        <v>0</v>
      </c>
      <c r="AR1136" s="47">
        <v>0</v>
      </c>
      <c r="AS1136" s="47">
        <f t="shared" si="1341"/>
        <v>0</v>
      </c>
      <c r="AT1136" s="5">
        <v>0</v>
      </c>
      <c r="AU1136" s="47">
        <v>0</v>
      </c>
      <c r="AV1136" s="47">
        <v>0</v>
      </c>
      <c r="AW1136" s="7">
        <v>0</v>
      </c>
      <c r="AX1136" s="47">
        <f t="shared" si="1366"/>
        <v>0</v>
      </c>
      <c r="AY1136" s="47">
        <v>0</v>
      </c>
      <c r="AZ1136" s="47">
        <v>0</v>
      </c>
      <c r="BA1136" s="47">
        <v>0</v>
      </c>
      <c r="BB1136" s="47">
        <v>0</v>
      </c>
      <c r="BC1136" s="47">
        <f t="shared" si="1342"/>
        <v>0</v>
      </c>
      <c r="BD1136" s="5">
        <v>0</v>
      </c>
      <c r="BE1136" s="47">
        <v>0</v>
      </c>
      <c r="BF1136" s="47">
        <v>0</v>
      </c>
      <c r="BG1136" s="7">
        <v>0</v>
      </c>
      <c r="BH1136" s="47">
        <f t="shared" si="1367"/>
        <v>0</v>
      </c>
      <c r="BI1136" s="47">
        <v>0</v>
      </c>
      <c r="BJ1136" s="47">
        <v>0</v>
      </c>
      <c r="BK1136" s="47">
        <v>0</v>
      </c>
      <c r="BL1136" s="47">
        <v>0</v>
      </c>
      <c r="BM1136" s="47">
        <f t="shared" si="1343"/>
        <v>0</v>
      </c>
      <c r="BN1136" s="5">
        <v>0</v>
      </c>
      <c r="BO1136" s="47">
        <v>0</v>
      </c>
      <c r="BP1136" s="47">
        <v>0</v>
      </c>
      <c r="BQ1136" s="7">
        <v>0</v>
      </c>
      <c r="BR1136" s="47">
        <f t="shared" si="1368"/>
        <v>0</v>
      </c>
      <c r="BS1136" s="5">
        <v>0</v>
      </c>
      <c r="BT1136" s="47">
        <v>0</v>
      </c>
      <c r="BU1136" s="47">
        <v>0</v>
      </c>
      <c r="BV1136" s="47">
        <v>0</v>
      </c>
      <c r="BW1136" s="47">
        <f t="shared" si="1369"/>
        <v>0</v>
      </c>
      <c r="BX1136" s="3" t="s">
        <v>77</v>
      </c>
      <c r="BY1136" s="3" t="s">
        <v>77</v>
      </c>
      <c r="BZ1136" s="3" t="s">
        <v>77</v>
      </c>
      <c r="CA1136" s="3" t="s">
        <v>77</v>
      </c>
      <c r="CB1136" s="3" t="s">
        <v>77</v>
      </c>
      <c r="CC1136" s="47">
        <f t="shared" si="1375"/>
        <v>0</v>
      </c>
      <c r="CD1136" s="47">
        <f t="shared" si="1376"/>
        <v>0</v>
      </c>
      <c r="CE1136" s="47">
        <f t="shared" si="1377"/>
        <v>0</v>
      </c>
      <c r="CF1136" s="47">
        <f t="shared" si="1378"/>
        <v>0</v>
      </c>
      <c r="CG1136" s="47">
        <f t="shared" si="1379"/>
        <v>0</v>
      </c>
      <c r="CH1136" s="52">
        <f t="shared" si="1380"/>
        <v>8.5199999999999998E-2</v>
      </c>
      <c r="CI1136" s="52">
        <f t="shared" si="1370"/>
        <v>0</v>
      </c>
      <c r="CJ1136" s="52">
        <f t="shared" si="1371"/>
        <v>0</v>
      </c>
      <c r="CK1136" s="52">
        <f t="shared" si="1372"/>
        <v>7.0999999999999994E-2</v>
      </c>
      <c r="CL1136" s="52">
        <f t="shared" si="1373"/>
        <v>1.4200000000000004E-2</v>
      </c>
      <c r="CM1136" s="129" t="s">
        <v>2830</v>
      </c>
    </row>
    <row r="1137" spans="1:91" s="10" customFormat="1" ht="47.25" x14ac:dyDescent="0.25">
      <c r="A1137" s="44" t="s">
        <v>715</v>
      </c>
      <c r="B1137" s="116" t="s">
        <v>2595</v>
      </c>
      <c r="C1137" s="87" t="s">
        <v>2596</v>
      </c>
      <c r="D1137" s="51" t="s">
        <v>175</v>
      </c>
      <c r="E1137" s="43">
        <v>2021</v>
      </c>
      <c r="F1137" s="43" t="s">
        <v>77</v>
      </c>
      <c r="G1137" s="43">
        <v>2021</v>
      </c>
      <c r="H1137" s="47" t="s">
        <v>77</v>
      </c>
      <c r="I1137" s="47" t="s">
        <v>77</v>
      </c>
      <c r="J1137" s="47" t="s">
        <v>77</v>
      </c>
      <c r="K1137" s="47" t="s">
        <v>77</v>
      </c>
      <c r="L1137" s="47" t="s">
        <v>77</v>
      </c>
      <c r="M1137" s="47" t="s">
        <v>77</v>
      </c>
      <c r="N1137" s="47" t="s">
        <v>77</v>
      </c>
      <c r="O1137" s="47">
        <v>0</v>
      </c>
      <c r="P1137" s="47">
        <v>0</v>
      </c>
      <c r="Q1137" s="80">
        <f t="shared" si="1381"/>
        <v>0.19800000000000001</v>
      </c>
      <c r="R1137" s="47">
        <f t="shared" si="1382"/>
        <v>0</v>
      </c>
      <c r="S1137" s="47">
        <f t="shared" si="1339"/>
        <v>0</v>
      </c>
      <c r="T1137" s="47">
        <f t="shared" si="1383"/>
        <v>0.19800000000000001</v>
      </c>
      <c r="U1137" s="47">
        <v>0</v>
      </c>
      <c r="V1137" s="47">
        <v>0</v>
      </c>
      <c r="W1137" s="47">
        <v>0</v>
      </c>
      <c r="X1137" s="47">
        <v>0</v>
      </c>
      <c r="Y1137" s="47">
        <f t="shared" si="1364"/>
        <v>0</v>
      </c>
      <c r="Z1137" s="5">
        <v>0</v>
      </c>
      <c r="AA1137" s="47">
        <v>0</v>
      </c>
      <c r="AB1137" s="47">
        <v>0</v>
      </c>
      <c r="AC1137" s="7">
        <v>0</v>
      </c>
      <c r="AD1137" s="47">
        <f t="shared" si="1365"/>
        <v>0</v>
      </c>
      <c r="AE1137" s="47">
        <v>0</v>
      </c>
      <c r="AF1137" s="47">
        <v>0</v>
      </c>
      <c r="AG1137" s="47">
        <v>0</v>
      </c>
      <c r="AH1137" s="47">
        <v>0</v>
      </c>
      <c r="AI1137" s="47">
        <f t="shared" si="1340"/>
        <v>0</v>
      </c>
      <c r="AJ1137" s="5">
        <v>0.19800000000000001</v>
      </c>
      <c r="AK1137" s="47">
        <v>0</v>
      </c>
      <c r="AL1137" s="47">
        <v>0</v>
      </c>
      <c r="AM1137" s="7">
        <v>0.16500000000000001</v>
      </c>
      <c r="AN1137" s="47">
        <f t="shared" si="1374"/>
        <v>3.3000000000000002E-2</v>
      </c>
      <c r="AO1137" s="47">
        <v>0</v>
      </c>
      <c r="AP1137" s="47">
        <v>0</v>
      </c>
      <c r="AQ1137" s="47">
        <v>0</v>
      </c>
      <c r="AR1137" s="47">
        <v>0</v>
      </c>
      <c r="AS1137" s="47">
        <f t="shared" si="1341"/>
        <v>0</v>
      </c>
      <c r="AT1137" s="5">
        <v>0</v>
      </c>
      <c r="AU1137" s="47">
        <v>0</v>
      </c>
      <c r="AV1137" s="47">
        <v>0</v>
      </c>
      <c r="AW1137" s="7">
        <v>0</v>
      </c>
      <c r="AX1137" s="47">
        <f t="shared" si="1366"/>
        <v>0</v>
      </c>
      <c r="AY1137" s="47">
        <v>0</v>
      </c>
      <c r="AZ1137" s="47">
        <v>0</v>
      </c>
      <c r="BA1137" s="47">
        <v>0</v>
      </c>
      <c r="BB1137" s="47">
        <v>0</v>
      </c>
      <c r="BC1137" s="47">
        <f t="shared" si="1342"/>
        <v>0</v>
      </c>
      <c r="BD1137" s="5">
        <v>0</v>
      </c>
      <c r="BE1137" s="47">
        <v>0</v>
      </c>
      <c r="BF1137" s="47">
        <v>0</v>
      </c>
      <c r="BG1137" s="7">
        <v>0</v>
      </c>
      <c r="BH1137" s="47">
        <f t="shared" si="1367"/>
        <v>0</v>
      </c>
      <c r="BI1137" s="47">
        <v>0</v>
      </c>
      <c r="BJ1137" s="47">
        <v>0</v>
      </c>
      <c r="BK1137" s="47">
        <v>0</v>
      </c>
      <c r="BL1137" s="47">
        <v>0</v>
      </c>
      <c r="BM1137" s="47">
        <f t="shared" si="1343"/>
        <v>0</v>
      </c>
      <c r="BN1137" s="5">
        <v>0</v>
      </c>
      <c r="BO1137" s="47">
        <v>0</v>
      </c>
      <c r="BP1137" s="47">
        <v>0</v>
      </c>
      <c r="BQ1137" s="7">
        <v>0</v>
      </c>
      <c r="BR1137" s="47">
        <f t="shared" si="1368"/>
        <v>0</v>
      </c>
      <c r="BS1137" s="5">
        <v>0</v>
      </c>
      <c r="BT1137" s="47">
        <v>0</v>
      </c>
      <c r="BU1137" s="47">
        <v>0</v>
      </c>
      <c r="BV1137" s="47">
        <v>0</v>
      </c>
      <c r="BW1137" s="47">
        <f t="shared" si="1369"/>
        <v>0</v>
      </c>
      <c r="BX1137" s="3" t="s">
        <v>77</v>
      </c>
      <c r="BY1137" s="3" t="s">
        <v>77</v>
      </c>
      <c r="BZ1137" s="3" t="s">
        <v>77</v>
      </c>
      <c r="CA1137" s="3" t="s">
        <v>77</v>
      </c>
      <c r="CB1137" s="3" t="s">
        <v>77</v>
      </c>
      <c r="CC1137" s="47">
        <f t="shared" si="1375"/>
        <v>0</v>
      </c>
      <c r="CD1137" s="47">
        <f t="shared" si="1376"/>
        <v>0</v>
      </c>
      <c r="CE1137" s="47">
        <f t="shared" si="1377"/>
        <v>0</v>
      </c>
      <c r="CF1137" s="47">
        <f t="shared" si="1378"/>
        <v>0</v>
      </c>
      <c r="CG1137" s="47">
        <f t="shared" si="1379"/>
        <v>0</v>
      </c>
      <c r="CH1137" s="52">
        <f t="shared" si="1380"/>
        <v>0.19800000000000001</v>
      </c>
      <c r="CI1137" s="52">
        <f t="shared" si="1370"/>
        <v>0</v>
      </c>
      <c r="CJ1137" s="52">
        <f t="shared" si="1371"/>
        <v>0</v>
      </c>
      <c r="CK1137" s="52">
        <f t="shared" si="1372"/>
        <v>0.16500000000000001</v>
      </c>
      <c r="CL1137" s="52">
        <f t="shared" si="1373"/>
        <v>3.3000000000000002E-2</v>
      </c>
      <c r="CM1137" s="129" t="s">
        <v>2830</v>
      </c>
    </row>
    <row r="1138" spans="1:91" s="10" customFormat="1" ht="47.25" x14ac:dyDescent="0.25">
      <c r="A1138" s="44" t="s">
        <v>715</v>
      </c>
      <c r="B1138" s="116" t="s">
        <v>2597</v>
      </c>
      <c r="C1138" s="87" t="s">
        <v>2598</v>
      </c>
      <c r="D1138" s="51" t="s">
        <v>175</v>
      </c>
      <c r="E1138" s="43">
        <v>2021</v>
      </c>
      <c r="F1138" s="43" t="s">
        <v>77</v>
      </c>
      <c r="G1138" s="43">
        <v>2021</v>
      </c>
      <c r="H1138" s="8" t="s">
        <v>77</v>
      </c>
      <c r="I1138" s="8" t="s">
        <v>77</v>
      </c>
      <c r="J1138" s="47" t="s">
        <v>77</v>
      </c>
      <c r="K1138" s="47" t="s">
        <v>77</v>
      </c>
      <c r="L1138" s="47" t="s">
        <v>77</v>
      </c>
      <c r="M1138" s="47" t="s">
        <v>77</v>
      </c>
      <c r="N1138" s="47" t="s">
        <v>77</v>
      </c>
      <c r="O1138" s="47">
        <v>0</v>
      </c>
      <c r="P1138" s="47">
        <v>0</v>
      </c>
      <c r="Q1138" s="80">
        <f t="shared" si="1381"/>
        <v>0.23760000000000001</v>
      </c>
      <c r="R1138" s="47">
        <f t="shared" si="1382"/>
        <v>0</v>
      </c>
      <c r="S1138" s="47">
        <f t="shared" si="1339"/>
        <v>0</v>
      </c>
      <c r="T1138" s="47">
        <f t="shared" si="1383"/>
        <v>0.23760000000000001</v>
      </c>
      <c r="U1138" s="47">
        <v>0</v>
      </c>
      <c r="V1138" s="47">
        <v>0</v>
      </c>
      <c r="W1138" s="47">
        <v>0</v>
      </c>
      <c r="X1138" s="47">
        <v>0</v>
      </c>
      <c r="Y1138" s="47">
        <f t="shared" si="1364"/>
        <v>0</v>
      </c>
      <c r="Z1138" s="5">
        <v>0</v>
      </c>
      <c r="AA1138" s="47">
        <v>0</v>
      </c>
      <c r="AB1138" s="47">
        <v>0</v>
      </c>
      <c r="AC1138" s="7">
        <v>0</v>
      </c>
      <c r="AD1138" s="47">
        <f t="shared" si="1365"/>
        <v>0</v>
      </c>
      <c r="AE1138" s="47">
        <v>0</v>
      </c>
      <c r="AF1138" s="47">
        <v>0</v>
      </c>
      <c r="AG1138" s="47">
        <v>0</v>
      </c>
      <c r="AH1138" s="47">
        <v>0</v>
      </c>
      <c r="AI1138" s="47">
        <f t="shared" si="1340"/>
        <v>0</v>
      </c>
      <c r="AJ1138" s="5">
        <v>0.23760000000000001</v>
      </c>
      <c r="AK1138" s="47">
        <v>0</v>
      </c>
      <c r="AL1138" s="47">
        <v>0</v>
      </c>
      <c r="AM1138" s="7">
        <v>0.19800000000000001</v>
      </c>
      <c r="AN1138" s="47">
        <f t="shared" si="1374"/>
        <v>3.9599999999999996E-2</v>
      </c>
      <c r="AO1138" s="47">
        <v>0</v>
      </c>
      <c r="AP1138" s="47">
        <v>0</v>
      </c>
      <c r="AQ1138" s="47">
        <v>0</v>
      </c>
      <c r="AR1138" s="47">
        <v>0</v>
      </c>
      <c r="AS1138" s="47">
        <f t="shared" si="1341"/>
        <v>0</v>
      </c>
      <c r="AT1138" s="5">
        <v>0</v>
      </c>
      <c r="AU1138" s="47">
        <v>0</v>
      </c>
      <c r="AV1138" s="47">
        <v>0</v>
      </c>
      <c r="AW1138" s="7">
        <v>0</v>
      </c>
      <c r="AX1138" s="47">
        <f t="shared" si="1366"/>
        <v>0</v>
      </c>
      <c r="AY1138" s="47">
        <v>0</v>
      </c>
      <c r="AZ1138" s="47">
        <v>0</v>
      </c>
      <c r="BA1138" s="47">
        <v>0</v>
      </c>
      <c r="BB1138" s="47">
        <v>0</v>
      </c>
      <c r="BC1138" s="47">
        <f t="shared" si="1342"/>
        <v>0</v>
      </c>
      <c r="BD1138" s="5">
        <v>0</v>
      </c>
      <c r="BE1138" s="47">
        <v>0</v>
      </c>
      <c r="BF1138" s="47">
        <v>0</v>
      </c>
      <c r="BG1138" s="7">
        <v>0</v>
      </c>
      <c r="BH1138" s="47">
        <f t="shared" si="1367"/>
        <v>0</v>
      </c>
      <c r="BI1138" s="47">
        <v>0</v>
      </c>
      <c r="BJ1138" s="47">
        <v>0</v>
      </c>
      <c r="BK1138" s="47">
        <v>0</v>
      </c>
      <c r="BL1138" s="47">
        <v>0</v>
      </c>
      <c r="BM1138" s="47">
        <f t="shared" si="1343"/>
        <v>0</v>
      </c>
      <c r="BN1138" s="5">
        <v>0</v>
      </c>
      <c r="BO1138" s="47">
        <v>0</v>
      </c>
      <c r="BP1138" s="47">
        <v>0</v>
      </c>
      <c r="BQ1138" s="7">
        <v>0</v>
      </c>
      <c r="BR1138" s="47">
        <f t="shared" si="1368"/>
        <v>0</v>
      </c>
      <c r="BS1138" s="5">
        <v>0</v>
      </c>
      <c r="BT1138" s="47">
        <v>0</v>
      </c>
      <c r="BU1138" s="47">
        <v>0</v>
      </c>
      <c r="BV1138" s="47">
        <v>0</v>
      </c>
      <c r="BW1138" s="47">
        <f t="shared" si="1369"/>
        <v>0</v>
      </c>
      <c r="BX1138" s="3" t="s">
        <v>77</v>
      </c>
      <c r="BY1138" s="3" t="s">
        <v>77</v>
      </c>
      <c r="BZ1138" s="3" t="s">
        <v>77</v>
      </c>
      <c r="CA1138" s="3" t="s">
        <v>77</v>
      </c>
      <c r="CB1138" s="3" t="s">
        <v>77</v>
      </c>
      <c r="CC1138" s="47">
        <f t="shared" si="1375"/>
        <v>0</v>
      </c>
      <c r="CD1138" s="47">
        <f t="shared" si="1376"/>
        <v>0</v>
      </c>
      <c r="CE1138" s="47">
        <f t="shared" si="1377"/>
        <v>0</v>
      </c>
      <c r="CF1138" s="47">
        <f t="shared" si="1378"/>
        <v>0</v>
      </c>
      <c r="CG1138" s="47">
        <f t="shared" si="1379"/>
        <v>0</v>
      </c>
      <c r="CH1138" s="52">
        <f t="shared" si="1380"/>
        <v>0.23760000000000001</v>
      </c>
      <c r="CI1138" s="52">
        <f t="shared" si="1370"/>
        <v>0</v>
      </c>
      <c r="CJ1138" s="52">
        <f t="shared" si="1371"/>
        <v>0</v>
      </c>
      <c r="CK1138" s="52">
        <f t="shared" si="1372"/>
        <v>0.19800000000000001</v>
      </c>
      <c r="CL1138" s="52">
        <f t="shared" si="1373"/>
        <v>3.9599999999999996E-2</v>
      </c>
      <c r="CM1138" s="129" t="s">
        <v>2830</v>
      </c>
    </row>
    <row r="1139" spans="1:91" s="10" customFormat="1" ht="47.25" x14ac:dyDescent="0.25">
      <c r="A1139" s="44" t="s">
        <v>715</v>
      </c>
      <c r="B1139" s="116" t="s">
        <v>2599</v>
      </c>
      <c r="C1139" s="87" t="s">
        <v>2600</v>
      </c>
      <c r="D1139" s="51" t="s">
        <v>175</v>
      </c>
      <c r="E1139" s="43">
        <v>2021</v>
      </c>
      <c r="F1139" s="43" t="s">
        <v>77</v>
      </c>
      <c r="G1139" s="43">
        <v>2022</v>
      </c>
      <c r="H1139" s="47" t="s">
        <v>77</v>
      </c>
      <c r="I1139" s="47" t="s">
        <v>77</v>
      </c>
      <c r="J1139" s="47" t="s">
        <v>77</v>
      </c>
      <c r="K1139" s="47" t="s">
        <v>77</v>
      </c>
      <c r="L1139" s="47" t="s">
        <v>77</v>
      </c>
      <c r="M1139" s="47" t="s">
        <v>77</v>
      </c>
      <c r="N1139" s="47" t="s">
        <v>77</v>
      </c>
      <c r="O1139" s="47">
        <v>0</v>
      </c>
      <c r="P1139" s="47">
        <v>0</v>
      </c>
      <c r="Q1139" s="80">
        <f t="shared" si="1381"/>
        <v>0.74039999999999995</v>
      </c>
      <c r="R1139" s="47">
        <f t="shared" si="1382"/>
        <v>0</v>
      </c>
      <c r="S1139" s="47">
        <f t="shared" si="1339"/>
        <v>0</v>
      </c>
      <c r="T1139" s="47">
        <f t="shared" si="1383"/>
        <v>0.74039999999999995</v>
      </c>
      <c r="U1139" s="47">
        <v>0</v>
      </c>
      <c r="V1139" s="47">
        <v>0</v>
      </c>
      <c r="W1139" s="47">
        <v>0</v>
      </c>
      <c r="X1139" s="47">
        <v>0</v>
      </c>
      <c r="Y1139" s="47">
        <f t="shared" si="1364"/>
        <v>0</v>
      </c>
      <c r="Z1139" s="5">
        <v>0</v>
      </c>
      <c r="AA1139" s="47">
        <v>0</v>
      </c>
      <c r="AB1139" s="47">
        <v>0</v>
      </c>
      <c r="AC1139" s="7">
        <v>0</v>
      </c>
      <c r="AD1139" s="47">
        <f t="shared" si="1365"/>
        <v>0</v>
      </c>
      <c r="AE1139" s="47">
        <v>0</v>
      </c>
      <c r="AF1139" s="47">
        <v>0</v>
      </c>
      <c r="AG1139" s="47">
        <v>0</v>
      </c>
      <c r="AH1139" s="47">
        <v>0</v>
      </c>
      <c r="AI1139" s="47">
        <f t="shared" si="1340"/>
        <v>0</v>
      </c>
      <c r="AJ1139" s="5">
        <v>0.36359999999999998</v>
      </c>
      <c r="AK1139" s="47">
        <v>0</v>
      </c>
      <c r="AL1139" s="47">
        <v>0</v>
      </c>
      <c r="AM1139" s="7">
        <v>0.30299999999999999</v>
      </c>
      <c r="AN1139" s="47">
        <f t="shared" si="1374"/>
        <v>6.0599999999999987E-2</v>
      </c>
      <c r="AO1139" s="47">
        <v>0</v>
      </c>
      <c r="AP1139" s="47">
        <v>0</v>
      </c>
      <c r="AQ1139" s="47">
        <v>0</v>
      </c>
      <c r="AR1139" s="47">
        <v>0</v>
      </c>
      <c r="AS1139" s="47">
        <f t="shared" si="1341"/>
        <v>0</v>
      </c>
      <c r="AT1139" s="5">
        <v>0.37680000000000002</v>
      </c>
      <c r="AU1139" s="47">
        <v>0</v>
      </c>
      <c r="AV1139" s="47">
        <v>0</v>
      </c>
      <c r="AW1139" s="7">
        <v>0.314</v>
      </c>
      <c r="AX1139" s="47">
        <f t="shared" si="1366"/>
        <v>6.2800000000000022E-2</v>
      </c>
      <c r="AY1139" s="47">
        <v>0</v>
      </c>
      <c r="AZ1139" s="47">
        <v>0</v>
      </c>
      <c r="BA1139" s="47">
        <v>0</v>
      </c>
      <c r="BB1139" s="47">
        <v>0</v>
      </c>
      <c r="BC1139" s="47">
        <f t="shared" si="1342"/>
        <v>0</v>
      </c>
      <c r="BD1139" s="5">
        <v>0</v>
      </c>
      <c r="BE1139" s="47">
        <v>0</v>
      </c>
      <c r="BF1139" s="47">
        <v>0</v>
      </c>
      <c r="BG1139" s="7">
        <v>0</v>
      </c>
      <c r="BH1139" s="47">
        <f t="shared" si="1367"/>
        <v>0</v>
      </c>
      <c r="BI1139" s="47">
        <v>0</v>
      </c>
      <c r="BJ1139" s="47">
        <v>0</v>
      </c>
      <c r="BK1139" s="47">
        <v>0</v>
      </c>
      <c r="BL1139" s="47">
        <v>0</v>
      </c>
      <c r="BM1139" s="47">
        <f t="shared" si="1343"/>
        <v>0</v>
      </c>
      <c r="BN1139" s="5">
        <v>0</v>
      </c>
      <c r="BO1139" s="47">
        <v>0</v>
      </c>
      <c r="BP1139" s="47">
        <v>0</v>
      </c>
      <c r="BQ1139" s="7">
        <v>0</v>
      </c>
      <c r="BR1139" s="47">
        <f t="shared" si="1368"/>
        <v>0</v>
      </c>
      <c r="BS1139" s="5">
        <v>0</v>
      </c>
      <c r="BT1139" s="47">
        <v>0</v>
      </c>
      <c r="BU1139" s="47">
        <v>0</v>
      </c>
      <c r="BV1139" s="47">
        <v>0</v>
      </c>
      <c r="BW1139" s="47">
        <f t="shared" si="1369"/>
        <v>0</v>
      </c>
      <c r="BX1139" s="3" t="s">
        <v>77</v>
      </c>
      <c r="BY1139" s="3" t="s">
        <v>77</v>
      </c>
      <c r="BZ1139" s="3" t="s">
        <v>77</v>
      </c>
      <c r="CA1139" s="3" t="s">
        <v>77</v>
      </c>
      <c r="CB1139" s="3" t="s">
        <v>77</v>
      </c>
      <c r="CC1139" s="47">
        <f t="shared" si="1375"/>
        <v>0</v>
      </c>
      <c r="CD1139" s="47">
        <f t="shared" si="1376"/>
        <v>0</v>
      </c>
      <c r="CE1139" s="47">
        <f t="shared" si="1377"/>
        <v>0</v>
      </c>
      <c r="CF1139" s="47">
        <f t="shared" si="1378"/>
        <v>0</v>
      </c>
      <c r="CG1139" s="47">
        <f t="shared" si="1379"/>
        <v>0</v>
      </c>
      <c r="CH1139" s="52">
        <f t="shared" si="1380"/>
        <v>0.74039999999999995</v>
      </c>
      <c r="CI1139" s="52">
        <f t="shared" si="1370"/>
        <v>0</v>
      </c>
      <c r="CJ1139" s="52">
        <f t="shared" si="1371"/>
        <v>0</v>
      </c>
      <c r="CK1139" s="52">
        <f t="shared" si="1372"/>
        <v>0.61699999999999999</v>
      </c>
      <c r="CL1139" s="52">
        <f t="shared" si="1373"/>
        <v>0.12340000000000001</v>
      </c>
      <c r="CM1139" s="129" t="s">
        <v>2830</v>
      </c>
    </row>
    <row r="1140" spans="1:91" s="10" customFormat="1" ht="47.25" x14ac:dyDescent="0.25">
      <c r="A1140" s="44" t="s">
        <v>715</v>
      </c>
      <c r="B1140" s="116" t="s">
        <v>2601</v>
      </c>
      <c r="C1140" s="87" t="s">
        <v>2602</v>
      </c>
      <c r="D1140" s="51" t="s">
        <v>175</v>
      </c>
      <c r="E1140" s="43">
        <v>2021</v>
      </c>
      <c r="F1140" s="43" t="s">
        <v>77</v>
      </c>
      <c r="G1140" s="43">
        <v>2021</v>
      </c>
      <c r="H1140" s="8" t="s">
        <v>77</v>
      </c>
      <c r="I1140" s="8" t="s">
        <v>77</v>
      </c>
      <c r="J1140" s="47" t="s">
        <v>77</v>
      </c>
      <c r="K1140" s="47" t="s">
        <v>77</v>
      </c>
      <c r="L1140" s="47" t="s">
        <v>77</v>
      </c>
      <c r="M1140" s="47" t="s">
        <v>77</v>
      </c>
      <c r="N1140" s="47" t="s">
        <v>77</v>
      </c>
      <c r="O1140" s="47">
        <v>0</v>
      </c>
      <c r="P1140" s="47">
        <v>0</v>
      </c>
      <c r="Q1140" s="80">
        <f t="shared" si="1381"/>
        <v>0.23760000000000001</v>
      </c>
      <c r="R1140" s="47">
        <f t="shared" si="1382"/>
        <v>0</v>
      </c>
      <c r="S1140" s="47">
        <f t="shared" si="1339"/>
        <v>0</v>
      </c>
      <c r="T1140" s="47">
        <f t="shared" si="1383"/>
        <v>0.23760000000000001</v>
      </c>
      <c r="U1140" s="47">
        <v>0</v>
      </c>
      <c r="V1140" s="47">
        <v>0</v>
      </c>
      <c r="W1140" s="47">
        <v>0</v>
      </c>
      <c r="X1140" s="47">
        <v>0</v>
      </c>
      <c r="Y1140" s="47">
        <f t="shared" si="1364"/>
        <v>0</v>
      </c>
      <c r="Z1140" s="5">
        <v>0</v>
      </c>
      <c r="AA1140" s="47">
        <v>0</v>
      </c>
      <c r="AB1140" s="47">
        <v>0</v>
      </c>
      <c r="AC1140" s="7">
        <v>0</v>
      </c>
      <c r="AD1140" s="47">
        <f t="shared" si="1365"/>
        <v>0</v>
      </c>
      <c r="AE1140" s="47">
        <v>0</v>
      </c>
      <c r="AF1140" s="47">
        <v>0</v>
      </c>
      <c r="AG1140" s="47">
        <v>0</v>
      </c>
      <c r="AH1140" s="47">
        <v>0</v>
      </c>
      <c r="AI1140" s="47">
        <f t="shared" si="1340"/>
        <v>0</v>
      </c>
      <c r="AJ1140" s="5">
        <v>0.23760000000000001</v>
      </c>
      <c r="AK1140" s="47">
        <v>0</v>
      </c>
      <c r="AL1140" s="47">
        <v>0</v>
      </c>
      <c r="AM1140" s="7">
        <v>0.19800000000000001</v>
      </c>
      <c r="AN1140" s="47">
        <f t="shared" si="1374"/>
        <v>3.9599999999999996E-2</v>
      </c>
      <c r="AO1140" s="47">
        <v>0</v>
      </c>
      <c r="AP1140" s="47">
        <v>0</v>
      </c>
      <c r="AQ1140" s="47">
        <v>0</v>
      </c>
      <c r="AR1140" s="47">
        <v>0</v>
      </c>
      <c r="AS1140" s="47">
        <f t="shared" si="1341"/>
        <v>0</v>
      </c>
      <c r="AT1140" s="5">
        <v>0</v>
      </c>
      <c r="AU1140" s="47">
        <v>0</v>
      </c>
      <c r="AV1140" s="47">
        <v>0</v>
      </c>
      <c r="AW1140" s="7">
        <v>0</v>
      </c>
      <c r="AX1140" s="47">
        <f t="shared" si="1366"/>
        <v>0</v>
      </c>
      <c r="AY1140" s="47">
        <v>0</v>
      </c>
      <c r="AZ1140" s="47">
        <v>0</v>
      </c>
      <c r="BA1140" s="47">
        <v>0</v>
      </c>
      <c r="BB1140" s="47">
        <v>0</v>
      </c>
      <c r="BC1140" s="47">
        <f t="shared" si="1342"/>
        <v>0</v>
      </c>
      <c r="BD1140" s="5">
        <v>0</v>
      </c>
      <c r="BE1140" s="47">
        <v>0</v>
      </c>
      <c r="BF1140" s="47">
        <v>0</v>
      </c>
      <c r="BG1140" s="7">
        <v>0</v>
      </c>
      <c r="BH1140" s="47">
        <f t="shared" si="1367"/>
        <v>0</v>
      </c>
      <c r="BI1140" s="47">
        <v>0</v>
      </c>
      <c r="BJ1140" s="47">
        <v>0</v>
      </c>
      <c r="BK1140" s="47">
        <v>0</v>
      </c>
      <c r="BL1140" s="47">
        <v>0</v>
      </c>
      <c r="BM1140" s="47">
        <f t="shared" si="1343"/>
        <v>0</v>
      </c>
      <c r="BN1140" s="5">
        <v>0</v>
      </c>
      <c r="BO1140" s="47">
        <v>0</v>
      </c>
      <c r="BP1140" s="47">
        <v>0</v>
      </c>
      <c r="BQ1140" s="7">
        <v>0</v>
      </c>
      <c r="BR1140" s="47">
        <f t="shared" si="1368"/>
        <v>0</v>
      </c>
      <c r="BS1140" s="5">
        <v>0</v>
      </c>
      <c r="BT1140" s="47">
        <v>0</v>
      </c>
      <c r="BU1140" s="47">
        <v>0</v>
      </c>
      <c r="BV1140" s="47">
        <v>0</v>
      </c>
      <c r="BW1140" s="47">
        <f t="shared" si="1369"/>
        <v>0</v>
      </c>
      <c r="BX1140" s="3" t="s">
        <v>77</v>
      </c>
      <c r="BY1140" s="3" t="s">
        <v>77</v>
      </c>
      <c r="BZ1140" s="3" t="s">
        <v>77</v>
      </c>
      <c r="CA1140" s="3" t="s">
        <v>77</v>
      </c>
      <c r="CB1140" s="3" t="s">
        <v>77</v>
      </c>
      <c r="CC1140" s="47">
        <f t="shared" si="1375"/>
        <v>0</v>
      </c>
      <c r="CD1140" s="47">
        <f t="shared" si="1376"/>
        <v>0</v>
      </c>
      <c r="CE1140" s="47">
        <f t="shared" si="1377"/>
        <v>0</v>
      </c>
      <c r="CF1140" s="47">
        <f t="shared" si="1378"/>
        <v>0</v>
      </c>
      <c r="CG1140" s="47">
        <f t="shared" si="1379"/>
        <v>0</v>
      </c>
      <c r="CH1140" s="52">
        <f t="shared" si="1380"/>
        <v>0.23760000000000001</v>
      </c>
      <c r="CI1140" s="52">
        <f t="shared" si="1370"/>
        <v>0</v>
      </c>
      <c r="CJ1140" s="52">
        <f t="shared" si="1371"/>
        <v>0</v>
      </c>
      <c r="CK1140" s="52">
        <f t="shared" si="1372"/>
        <v>0.19800000000000001</v>
      </c>
      <c r="CL1140" s="52">
        <f t="shared" si="1373"/>
        <v>3.9599999999999996E-2</v>
      </c>
      <c r="CM1140" s="129" t="s">
        <v>2830</v>
      </c>
    </row>
    <row r="1141" spans="1:91" s="10" customFormat="1" ht="47.25" x14ac:dyDescent="0.25">
      <c r="A1141" s="44" t="s">
        <v>715</v>
      </c>
      <c r="B1141" s="116" t="s">
        <v>2603</v>
      </c>
      <c r="C1141" s="87" t="s">
        <v>2604</v>
      </c>
      <c r="D1141" s="51" t="s">
        <v>175</v>
      </c>
      <c r="E1141" s="43">
        <v>2021</v>
      </c>
      <c r="F1141" s="43" t="s">
        <v>77</v>
      </c>
      <c r="G1141" s="43">
        <v>2023</v>
      </c>
      <c r="H1141" s="47" t="s">
        <v>77</v>
      </c>
      <c r="I1141" s="47" t="s">
        <v>77</v>
      </c>
      <c r="J1141" s="47" t="s">
        <v>77</v>
      </c>
      <c r="K1141" s="47" t="s">
        <v>77</v>
      </c>
      <c r="L1141" s="47" t="s">
        <v>77</v>
      </c>
      <c r="M1141" s="47" t="s">
        <v>77</v>
      </c>
      <c r="N1141" s="47" t="s">
        <v>77</v>
      </c>
      <c r="O1141" s="47">
        <v>0</v>
      </c>
      <c r="P1141" s="47">
        <v>0</v>
      </c>
      <c r="Q1141" s="80">
        <f t="shared" si="1381"/>
        <v>0.1812</v>
      </c>
      <c r="R1141" s="47">
        <f t="shared" si="1382"/>
        <v>0</v>
      </c>
      <c r="S1141" s="47">
        <f t="shared" si="1339"/>
        <v>0</v>
      </c>
      <c r="T1141" s="47">
        <f t="shared" si="1383"/>
        <v>0.1812</v>
      </c>
      <c r="U1141" s="47">
        <v>0</v>
      </c>
      <c r="V1141" s="47">
        <v>0</v>
      </c>
      <c r="W1141" s="47">
        <v>0</v>
      </c>
      <c r="X1141" s="47">
        <v>0</v>
      </c>
      <c r="Y1141" s="47">
        <f t="shared" si="1364"/>
        <v>0</v>
      </c>
      <c r="Z1141" s="5">
        <v>0</v>
      </c>
      <c r="AA1141" s="47">
        <v>0</v>
      </c>
      <c r="AB1141" s="47">
        <v>0</v>
      </c>
      <c r="AC1141" s="7">
        <v>0</v>
      </c>
      <c r="AD1141" s="47">
        <f t="shared" si="1365"/>
        <v>0</v>
      </c>
      <c r="AE1141" s="47">
        <v>0</v>
      </c>
      <c r="AF1141" s="47">
        <v>0</v>
      </c>
      <c r="AG1141" s="47">
        <v>0</v>
      </c>
      <c r="AH1141" s="47">
        <v>0</v>
      </c>
      <c r="AI1141" s="47">
        <f t="shared" si="1340"/>
        <v>0</v>
      </c>
      <c r="AJ1141" s="5">
        <v>7.9200000000000007E-2</v>
      </c>
      <c r="AK1141" s="47">
        <v>0</v>
      </c>
      <c r="AL1141" s="47">
        <v>0</v>
      </c>
      <c r="AM1141" s="7">
        <v>6.6000000000000003E-2</v>
      </c>
      <c r="AN1141" s="47">
        <f t="shared" si="1374"/>
        <v>1.3200000000000003E-2</v>
      </c>
      <c r="AO1141" s="47">
        <v>0</v>
      </c>
      <c r="AP1141" s="47">
        <v>0</v>
      </c>
      <c r="AQ1141" s="47">
        <v>0</v>
      </c>
      <c r="AR1141" s="47">
        <v>0</v>
      </c>
      <c r="AS1141" s="47">
        <f t="shared" si="1341"/>
        <v>0</v>
      </c>
      <c r="AT1141" s="5">
        <v>0</v>
      </c>
      <c r="AU1141" s="47">
        <v>0</v>
      </c>
      <c r="AV1141" s="47">
        <v>0</v>
      </c>
      <c r="AW1141" s="7">
        <v>0</v>
      </c>
      <c r="AX1141" s="47">
        <f t="shared" si="1366"/>
        <v>0</v>
      </c>
      <c r="AY1141" s="47">
        <v>0</v>
      </c>
      <c r="AZ1141" s="47">
        <v>0</v>
      </c>
      <c r="BA1141" s="47">
        <v>0</v>
      </c>
      <c r="BB1141" s="47">
        <v>0</v>
      </c>
      <c r="BC1141" s="47">
        <f t="shared" si="1342"/>
        <v>0</v>
      </c>
      <c r="BD1141" s="5">
        <v>0.10199999999999999</v>
      </c>
      <c r="BE1141" s="47">
        <v>0</v>
      </c>
      <c r="BF1141" s="47">
        <v>0</v>
      </c>
      <c r="BG1141" s="7">
        <v>8.5000000000000006E-2</v>
      </c>
      <c r="BH1141" s="47">
        <f t="shared" si="1367"/>
        <v>1.6999999999999987E-2</v>
      </c>
      <c r="BI1141" s="47">
        <v>0</v>
      </c>
      <c r="BJ1141" s="47">
        <v>0</v>
      </c>
      <c r="BK1141" s="47">
        <v>0</v>
      </c>
      <c r="BL1141" s="47">
        <v>0</v>
      </c>
      <c r="BM1141" s="47">
        <f t="shared" si="1343"/>
        <v>0</v>
      </c>
      <c r="BN1141" s="5">
        <v>0</v>
      </c>
      <c r="BO1141" s="47">
        <v>0</v>
      </c>
      <c r="BP1141" s="47">
        <v>0</v>
      </c>
      <c r="BQ1141" s="7">
        <v>0</v>
      </c>
      <c r="BR1141" s="47">
        <f t="shared" si="1368"/>
        <v>0</v>
      </c>
      <c r="BS1141" s="5">
        <v>0</v>
      </c>
      <c r="BT1141" s="47">
        <v>0</v>
      </c>
      <c r="BU1141" s="47">
        <v>0</v>
      </c>
      <c r="BV1141" s="47">
        <v>0</v>
      </c>
      <c r="BW1141" s="47">
        <f t="shared" si="1369"/>
        <v>0</v>
      </c>
      <c r="BX1141" s="3" t="s">
        <v>77</v>
      </c>
      <c r="BY1141" s="3" t="s">
        <v>77</v>
      </c>
      <c r="BZ1141" s="3" t="s">
        <v>77</v>
      </c>
      <c r="CA1141" s="3" t="s">
        <v>77</v>
      </c>
      <c r="CB1141" s="3" t="s">
        <v>77</v>
      </c>
      <c r="CC1141" s="47">
        <f t="shared" si="1375"/>
        <v>0</v>
      </c>
      <c r="CD1141" s="47">
        <f t="shared" si="1376"/>
        <v>0</v>
      </c>
      <c r="CE1141" s="47">
        <f t="shared" si="1377"/>
        <v>0</v>
      </c>
      <c r="CF1141" s="47">
        <f t="shared" si="1378"/>
        <v>0</v>
      </c>
      <c r="CG1141" s="47">
        <f t="shared" si="1379"/>
        <v>0</v>
      </c>
      <c r="CH1141" s="52">
        <f t="shared" si="1380"/>
        <v>0.1812</v>
      </c>
      <c r="CI1141" s="52">
        <f t="shared" si="1370"/>
        <v>0</v>
      </c>
      <c r="CJ1141" s="52">
        <f t="shared" si="1371"/>
        <v>0</v>
      </c>
      <c r="CK1141" s="52">
        <f t="shared" si="1372"/>
        <v>0.15100000000000002</v>
      </c>
      <c r="CL1141" s="52">
        <f t="shared" si="1373"/>
        <v>3.0199999999999991E-2</v>
      </c>
      <c r="CM1141" s="129" t="s">
        <v>2830</v>
      </c>
    </row>
    <row r="1142" spans="1:91" s="10" customFormat="1" ht="31.5" x14ac:dyDescent="0.25">
      <c r="A1142" s="44" t="s">
        <v>715</v>
      </c>
      <c r="B1142" s="116" t="s">
        <v>2605</v>
      </c>
      <c r="C1142" s="87" t="s">
        <v>2606</v>
      </c>
      <c r="D1142" s="51" t="s">
        <v>175</v>
      </c>
      <c r="E1142" s="43">
        <v>2021</v>
      </c>
      <c r="F1142" s="43" t="s">
        <v>77</v>
      </c>
      <c r="G1142" s="43">
        <v>2021</v>
      </c>
      <c r="H1142" s="8" t="s">
        <v>77</v>
      </c>
      <c r="I1142" s="8" t="s">
        <v>77</v>
      </c>
      <c r="J1142" s="47" t="s">
        <v>77</v>
      </c>
      <c r="K1142" s="47" t="s">
        <v>77</v>
      </c>
      <c r="L1142" s="47" t="s">
        <v>77</v>
      </c>
      <c r="M1142" s="47" t="s">
        <v>77</v>
      </c>
      <c r="N1142" s="47" t="s">
        <v>77</v>
      </c>
      <c r="O1142" s="47">
        <v>0</v>
      </c>
      <c r="P1142" s="47">
        <v>0</v>
      </c>
      <c r="Q1142" s="80">
        <f t="shared" si="1381"/>
        <v>4.6235999999999997</v>
      </c>
      <c r="R1142" s="47">
        <f t="shared" si="1382"/>
        <v>0</v>
      </c>
      <c r="S1142" s="47">
        <f t="shared" si="1339"/>
        <v>0</v>
      </c>
      <c r="T1142" s="47">
        <f t="shared" si="1383"/>
        <v>4.6235999999999997</v>
      </c>
      <c r="U1142" s="47">
        <v>0</v>
      </c>
      <c r="V1142" s="47">
        <v>0</v>
      </c>
      <c r="W1142" s="47">
        <v>0</v>
      </c>
      <c r="X1142" s="47">
        <v>0</v>
      </c>
      <c r="Y1142" s="47">
        <f t="shared" si="1364"/>
        <v>0</v>
      </c>
      <c r="Z1142" s="5">
        <v>0</v>
      </c>
      <c r="AA1142" s="47">
        <v>0</v>
      </c>
      <c r="AB1142" s="47">
        <v>0</v>
      </c>
      <c r="AC1142" s="7">
        <v>0</v>
      </c>
      <c r="AD1142" s="47">
        <f t="shared" si="1365"/>
        <v>0</v>
      </c>
      <c r="AE1142" s="47">
        <v>0</v>
      </c>
      <c r="AF1142" s="47">
        <v>0</v>
      </c>
      <c r="AG1142" s="47">
        <v>0</v>
      </c>
      <c r="AH1142" s="47">
        <v>0</v>
      </c>
      <c r="AI1142" s="47">
        <f t="shared" si="1340"/>
        <v>0</v>
      </c>
      <c r="AJ1142" s="5">
        <v>4.6235999999999997</v>
      </c>
      <c r="AK1142" s="47">
        <v>0</v>
      </c>
      <c r="AL1142" s="47">
        <v>0</v>
      </c>
      <c r="AM1142" s="7">
        <v>3.8529999999999998</v>
      </c>
      <c r="AN1142" s="47">
        <f t="shared" si="1374"/>
        <v>0.77059999999999995</v>
      </c>
      <c r="AO1142" s="47">
        <v>0</v>
      </c>
      <c r="AP1142" s="47">
        <v>0</v>
      </c>
      <c r="AQ1142" s="47">
        <v>0</v>
      </c>
      <c r="AR1142" s="47">
        <v>0</v>
      </c>
      <c r="AS1142" s="47">
        <f t="shared" si="1341"/>
        <v>0</v>
      </c>
      <c r="AT1142" s="5">
        <v>0</v>
      </c>
      <c r="AU1142" s="47">
        <v>0</v>
      </c>
      <c r="AV1142" s="47">
        <v>0</v>
      </c>
      <c r="AW1142" s="7">
        <v>0</v>
      </c>
      <c r="AX1142" s="47">
        <f t="shared" si="1366"/>
        <v>0</v>
      </c>
      <c r="AY1142" s="47">
        <v>0</v>
      </c>
      <c r="AZ1142" s="47">
        <v>0</v>
      </c>
      <c r="BA1142" s="47">
        <v>0</v>
      </c>
      <c r="BB1142" s="47">
        <v>0</v>
      </c>
      <c r="BC1142" s="47">
        <f t="shared" si="1342"/>
        <v>0</v>
      </c>
      <c r="BD1142" s="5">
        <v>0</v>
      </c>
      <c r="BE1142" s="47">
        <v>0</v>
      </c>
      <c r="BF1142" s="47">
        <v>0</v>
      </c>
      <c r="BG1142" s="7">
        <v>0</v>
      </c>
      <c r="BH1142" s="47">
        <f t="shared" si="1367"/>
        <v>0</v>
      </c>
      <c r="BI1142" s="47">
        <v>0</v>
      </c>
      <c r="BJ1142" s="47">
        <v>0</v>
      </c>
      <c r="BK1142" s="47">
        <v>0</v>
      </c>
      <c r="BL1142" s="47">
        <v>0</v>
      </c>
      <c r="BM1142" s="47">
        <f t="shared" si="1343"/>
        <v>0</v>
      </c>
      <c r="BN1142" s="5">
        <v>0</v>
      </c>
      <c r="BO1142" s="47">
        <v>0</v>
      </c>
      <c r="BP1142" s="47">
        <v>0</v>
      </c>
      <c r="BQ1142" s="7">
        <v>0</v>
      </c>
      <c r="BR1142" s="47">
        <f t="shared" si="1368"/>
        <v>0</v>
      </c>
      <c r="BS1142" s="5">
        <v>0</v>
      </c>
      <c r="BT1142" s="47">
        <v>0</v>
      </c>
      <c r="BU1142" s="47">
        <v>0</v>
      </c>
      <c r="BV1142" s="47">
        <v>0</v>
      </c>
      <c r="BW1142" s="47">
        <f t="shared" si="1369"/>
        <v>0</v>
      </c>
      <c r="BX1142" s="3" t="s">
        <v>77</v>
      </c>
      <c r="BY1142" s="3" t="s">
        <v>77</v>
      </c>
      <c r="BZ1142" s="3" t="s">
        <v>77</v>
      </c>
      <c r="CA1142" s="3" t="s">
        <v>77</v>
      </c>
      <c r="CB1142" s="3" t="s">
        <v>77</v>
      </c>
      <c r="CC1142" s="47">
        <f t="shared" si="1375"/>
        <v>0</v>
      </c>
      <c r="CD1142" s="47">
        <f t="shared" si="1376"/>
        <v>0</v>
      </c>
      <c r="CE1142" s="47">
        <f t="shared" si="1377"/>
        <v>0</v>
      </c>
      <c r="CF1142" s="47">
        <f t="shared" si="1378"/>
        <v>0</v>
      </c>
      <c r="CG1142" s="47">
        <f t="shared" si="1379"/>
        <v>0</v>
      </c>
      <c r="CH1142" s="52">
        <f t="shared" si="1380"/>
        <v>4.6235999999999997</v>
      </c>
      <c r="CI1142" s="52">
        <f t="shared" si="1370"/>
        <v>0</v>
      </c>
      <c r="CJ1142" s="52">
        <f t="shared" si="1371"/>
        <v>0</v>
      </c>
      <c r="CK1142" s="52">
        <f t="shared" si="1372"/>
        <v>3.8529999999999998</v>
      </c>
      <c r="CL1142" s="52">
        <f t="shared" si="1373"/>
        <v>0.77059999999999995</v>
      </c>
      <c r="CM1142" s="129" t="s">
        <v>2856</v>
      </c>
    </row>
    <row r="1143" spans="1:91" s="10" customFormat="1" ht="47.25" x14ac:dyDescent="0.25">
      <c r="A1143" s="44" t="s">
        <v>715</v>
      </c>
      <c r="B1143" s="116" t="s">
        <v>2607</v>
      </c>
      <c r="C1143" s="87" t="s">
        <v>2608</v>
      </c>
      <c r="D1143" s="51" t="s">
        <v>175</v>
      </c>
      <c r="E1143" s="43">
        <v>2024</v>
      </c>
      <c r="F1143" s="43" t="s">
        <v>77</v>
      </c>
      <c r="G1143" s="43">
        <v>2024</v>
      </c>
      <c r="H1143" s="47" t="s">
        <v>77</v>
      </c>
      <c r="I1143" s="47" t="s">
        <v>77</v>
      </c>
      <c r="J1143" s="47" t="s">
        <v>77</v>
      </c>
      <c r="K1143" s="47" t="s">
        <v>77</v>
      </c>
      <c r="L1143" s="47" t="s">
        <v>77</v>
      </c>
      <c r="M1143" s="47" t="s">
        <v>77</v>
      </c>
      <c r="N1143" s="47" t="s">
        <v>77</v>
      </c>
      <c r="O1143" s="47">
        <v>0</v>
      </c>
      <c r="P1143" s="47">
        <v>0</v>
      </c>
      <c r="Q1143" s="80">
        <f t="shared" si="1381"/>
        <v>0.2208</v>
      </c>
      <c r="R1143" s="47">
        <f t="shared" si="1382"/>
        <v>0</v>
      </c>
      <c r="S1143" s="47">
        <f t="shared" si="1339"/>
        <v>0</v>
      </c>
      <c r="T1143" s="47">
        <f t="shared" si="1383"/>
        <v>0.2208</v>
      </c>
      <c r="U1143" s="47">
        <v>0</v>
      </c>
      <c r="V1143" s="47">
        <v>0</v>
      </c>
      <c r="W1143" s="47">
        <v>0</v>
      </c>
      <c r="X1143" s="47">
        <v>0</v>
      </c>
      <c r="Y1143" s="47">
        <f t="shared" si="1364"/>
        <v>0</v>
      </c>
      <c r="Z1143" s="5">
        <v>0</v>
      </c>
      <c r="AA1143" s="47">
        <v>0</v>
      </c>
      <c r="AB1143" s="47">
        <v>0</v>
      </c>
      <c r="AC1143" s="7">
        <v>0</v>
      </c>
      <c r="AD1143" s="47">
        <f t="shared" si="1365"/>
        <v>0</v>
      </c>
      <c r="AE1143" s="47">
        <v>0</v>
      </c>
      <c r="AF1143" s="47">
        <v>0</v>
      </c>
      <c r="AG1143" s="47">
        <v>0</v>
      </c>
      <c r="AH1143" s="47">
        <v>0</v>
      </c>
      <c r="AI1143" s="47">
        <f t="shared" si="1340"/>
        <v>0</v>
      </c>
      <c r="AJ1143" s="5">
        <v>0</v>
      </c>
      <c r="AK1143" s="47">
        <v>0</v>
      </c>
      <c r="AL1143" s="47">
        <v>0</v>
      </c>
      <c r="AM1143" s="7">
        <v>0</v>
      </c>
      <c r="AN1143" s="47">
        <f t="shared" si="1374"/>
        <v>0</v>
      </c>
      <c r="AO1143" s="47">
        <v>0</v>
      </c>
      <c r="AP1143" s="47">
        <v>0</v>
      </c>
      <c r="AQ1143" s="47">
        <v>0</v>
      </c>
      <c r="AR1143" s="47">
        <v>0</v>
      </c>
      <c r="AS1143" s="47">
        <f t="shared" si="1341"/>
        <v>0</v>
      </c>
      <c r="AT1143" s="5">
        <v>0</v>
      </c>
      <c r="AU1143" s="47">
        <v>0</v>
      </c>
      <c r="AV1143" s="47">
        <v>0</v>
      </c>
      <c r="AW1143" s="7">
        <v>0</v>
      </c>
      <c r="AX1143" s="47">
        <f t="shared" si="1366"/>
        <v>0</v>
      </c>
      <c r="AY1143" s="47">
        <v>0</v>
      </c>
      <c r="AZ1143" s="47">
        <v>0</v>
      </c>
      <c r="BA1143" s="47">
        <v>0</v>
      </c>
      <c r="BB1143" s="47">
        <v>0</v>
      </c>
      <c r="BC1143" s="47">
        <f t="shared" si="1342"/>
        <v>0</v>
      </c>
      <c r="BD1143" s="5">
        <v>0</v>
      </c>
      <c r="BE1143" s="47">
        <v>0</v>
      </c>
      <c r="BF1143" s="47">
        <v>0</v>
      </c>
      <c r="BG1143" s="7">
        <v>0</v>
      </c>
      <c r="BH1143" s="47">
        <f t="shared" si="1367"/>
        <v>0</v>
      </c>
      <c r="BI1143" s="47">
        <v>0</v>
      </c>
      <c r="BJ1143" s="47">
        <v>0</v>
      </c>
      <c r="BK1143" s="47">
        <v>0</v>
      </c>
      <c r="BL1143" s="47">
        <v>0</v>
      </c>
      <c r="BM1143" s="47">
        <f t="shared" si="1343"/>
        <v>0</v>
      </c>
      <c r="BN1143" s="5">
        <v>0.2208</v>
      </c>
      <c r="BO1143" s="47">
        <v>0</v>
      </c>
      <c r="BP1143" s="47">
        <v>0</v>
      </c>
      <c r="BQ1143" s="7">
        <v>0.184</v>
      </c>
      <c r="BR1143" s="47">
        <f t="shared" si="1368"/>
        <v>3.6799999999999999E-2</v>
      </c>
      <c r="BS1143" s="5">
        <v>0</v>
      </c>
      <c r="BT1143" s="47">
        <v>0</v>
      </c>
      <c r="BU1143" s="47">
        <v>0</v>
      </c>
      <c r="BV1143" s="47">
        <v>0</v>
      </c>
      <c r="BW1143" s="47">
        <f t="shared" si="1369"/>
        <v>0</v>
      </c>
      <c r="BX1143" s="3" t="s">
        <v>77</v>
      </c>
      <c r="BY1143" s="3" t="s">
        <v>77</v>
      </c>
      <c r="BZ1143" s="3" t="s">
        <v>77</v>
      </c>
      <c r="CA1143" s="3" t="s">
        <v>77</v>
      </c>
      <c r="CB1143" s="3" t="s">
        <v>77</v>
      </c>
      <c r="CC1143" s="47">
        <f t="shared" si="1375"/>
        <v>0</v>
      </c>
      <c r="CD1143" s="47">
        <f t="shared" si="1376"/>
        <v>0</v>
      </c>
      <c r="CE1143" s="47">
        <f t="shared" si="1377"/>
        <v>0</v>
      </c>
      <c r="CF1143" s="47">
        <f t="shared" si="1378"/>
        <v>0</v>
      </c>
      <c r="CG1143" s="47">
        <f t="shared" si="1379"/>
        <v>0</v>
      </c>
      <c r="CH1143" s="52">
        <f t="shared" si="1380"/>
        <v>0.2208</v>
      </c>
      <c r="CI1143" s="52">
        <f t="shared" si="1370"/>
        <v>0</v>
      </c>
      <c r="CJ1143" s="52">
        <f t="shared" si="1371"/>
        <v>0</v>
      </c>
      <c r="CK1143" s="52">
        <f t="shared" si="1372"/>
        <v>0.184</v>
      </c>
      <c r="CL1143" s="52">
        <f t="shared" si="1373"/>
        <v>3.6799999999999999E-2</v>
      </c>
      <c r="CM1143" s="129" t="s">
        <v>2830</v>
      </c>
    </row>
    <row r="1144" spans="1:91" s="10" customFormat="1" ht="47.25" x14ac:dyDescent="0.25">
      <c r="A1144" s="44" t="s">
        <v>715</v>
      </c>
      <c r="B1144" s="116" t="s">
        <v>2609</v>
      </c>
      <c r="C1144" s="87" t="s">
        <v>2610</v>
      </c>
      <c r="D1144" s="51" t="s">
        <v>175</v>
      </c>
      <c r="E1144" s="43">
        <v>2023</v>
      </c>
      <c r="F1144" s="43" t="s">
        <v>77</v>
      </c>
      <c r="G1144" s="43">
        <v>2023</v>
      </c>
      <c r="H1144" s="8" t="s">
        <v>77</v>
      </c>
      <c r="I1144" s="8" t="s">
        <v>77</v>
      </c>
      <c r="J1144" s="47" t="s">
        <v>77</v>
      </c>
      <c r="K1144" s="47" t="s">
        <v>77</v>
      </c>
      <c r="L1144" s="47" t="s">
        <v>77</v>
      </c>
      <c r="M1144" s="47" t="s">
        <v>77</v>
      </c>
      <c r="N1144" s="47" t="s">
        <v>77</v>
      </c>
      <c r="O1144" s="47">
        <v>0</v>
      </c>
      <c r="P1144" s="47">
        <v>0</v>
      </c>
      <c r="Q1144" s="80">
        <f t="shared" si="1381"/>
        <v>2.3039999999999998</v>
      </c>
      <c r="R1144" s="47">
        <f t="shared" si="1382"/>
        <v>0</v>
      </c>
      <c r="S1144" s="47">
        <f t="shared" si="1339"/>
        <v>0</v>
      </c>
      <c r="T1144" s="47">
        <f t="shared" si="1383"/>
        <v>2.3039999999999998</v>
      </c>
      <c r="U1144" s="47">
        <v>0</v>
      </c>
      <c r="V1144" s="47">
        <v>0</v>
      </c>
      <c r="W1144" s="47">
        <v>0</v>
      </c>
      <c r="X1144" s="47">
        <v>0</v>
      </c>
      <c r="Y1144" s="47">
        <f t="shared" si="1364"/>
        <v>0</v>
      </c>
      <c r="Z1144" s="5">
        <v>0</v>
      </c>
      <c r="AA1144" s="47">
        <v>0</v>
      </c>
      <c r="AB1144" s="47">
        <v>0</v>
      </c>
      <c r="AC1144" s="7">
        <v>0</v>
      </c>
      <c r="AD1144" s="47">
        <f t="shared" si="1365"/>
        <v>0</v>
      </c>
      <c r="AE1144" s="47">
        <v>0</v>
      </c>
      <c r="AF1144" s="47">
        <v>0</v>
      </c>
      <c r="AG1144" s="47">
        <v>0</v>
      </c>
      <c r="AH1144" s="47">
        <v>0</v>
      </c>
      <c r="AI1144" s="47">
        <f t="shared" si="1340"/>
        <v>0</v>
      </c>
      <c r="AJ1144" s="5">
        <v>0</v>
      </c>
      <c r="AK1144" s="47">
        <v>0</v>
      </c>
      <c r="AL1144" s="47">
        <v>0</v>
      </c>
      <c r="AM1144" s="7">
        <v>0</v>
      </c>
      <c r="AN1144" s="47">
        <f t="shared" si="1374"/>
        <v>0</v>
      </c>
      <c r="AO1144" s="47">
        <v>0</v>
      </c>
      <c r="AP1144" s="47">
        <v>0</v>
      </c>
      <c r="AQ1144" s="47">
        <v>0</v>
      </c>
      <c r="AR1144" s="47">
        <v>0</v>
      </c>
      <c r="AS1144" s="47">
        <f t="shared" si="1341"/>
        <v>0</v>
      </c>
      <c r="AT1144" s="5">
        <v>0</v>
      </c>
      <c r="AU1144" s="47">
        <v>0</v>
      </c>
      <c r="AV1144" s="47">
        <v>0</v>
      </c>
      <c r="AW1144" s="7">
        <v>0</v>
      </c>
      <c r="AX1144" s="47">
        <f t="shared" si="1366"/>
        <v>0</v>
      </c>
      <c r="AY1144" s="47">
        <v>0</v>
      </c>
      <c r="AZ1144" s="47">
        <v>0</v>
      </c>
      <c r="BA1144" s="47">
        <v>0</v>
      </c>
      <c r="BB1144" s="47">
        <v>0</v>
      </c>
      <c r="BC1144" s="47">
        <f t="shared" si="1342"/>
        <v>0</v>
      </c>
      <c r="BD1144" s="5">
        <v>2.3039999999999998</v>
      </c>
      <c r="BE1144" s="47">
        <v>0</v>
      </c>
      <c r="BF1144" s="47">
        <v>0</v>
      </c>
      <c r="BG1144" s="7">
        <v>1.92</v>
      </c>
      <c r="BH1144" s="47">
        <f t="shared" si="1367"/>
        <v>0.3839999999999999</v>
      </c>
      <c r="BI1144" s="47">
        <v>0</v>
      </c>
      <c r="BJ1144" s="47">
        <v>0</v>
      </c>
      <c r="BK1144" s="47">
        <v>0</v>
      </c>
      <c r="BL1144" s="47">
        <v>0</v>
      </c>
      <c r="BM1144" s="47">
        <f t="shared" si="1343"/>
        <v>0</v>
      </c>
      <c r="BN1144" s="5">
        <v>0</v>
      </c>
      <c r="BO1144" s="47">
        <v>0</v>
      </c>
      <c r="BP1144" s="47">
        <v>0</v>
      </c>
      <c r="BQ1144" s="7">
        <v>0</v>
      </c>
      <c r="BR1144" s="47">
        <f t="shared" si="1368"/>
        <v>0</v>
      </c>
      <c r="BS1144" s="5">
        <v>0</v>
      </c>
      <c r="BT1144" s="47">
        <v>0</v>
      </c>
      <c r="BU1144" s="47">
        <v>0</v>
      </c>
      <c r="BV1144" s="47">
        <v>0</v>
      </c>
      <c r="BW1144" s="47">
        <f t="shared" si="1369"/>
        <v>0</v>
      </c>
      <c r="BX1144" s="3" t="s">
        <v>77</v>
      </c>
      <c r="BY1144" s="3" t="s">
        <v>77</v>
      </c>
      <c r="BZ1144" s="3" t="s">
        <v>77</v>
      </c>
      <c r="CA1144" s="3" t="s">
        <v>77</v>
      </c>
      <c r="CB1144" s="3" t="s">
        <v>77</v>
      </c>
      <c r="CC1144" s="47">
        <f t="shared" si="1375"/>
        <v>0</v>
      </c>
      <c r="CD1144" s="47">
        <f t="shared" si="1376"/>
        <v>0</v>
      </c>
      <c r="CE1144" s="47">
        <f t="shared" si="1377"/>
        <v>0</v>
      </c>
      <c r="CF1144" s="47">
        <f t="shared" si="1378"/>
        <v>0</v>
      </c>
      <c r="CG1144" s="47">
        <f t="shared" si="1379"/>
        <v>0</v>
      </c>
      <c r="CH1144" s="52">
        <f t="shared" si="1380"/>
        <v>2.3039999999999998</v>
      </c>
      <c r="CI1144" s="52">
        <f t="shared" si="1370"/>
        <v>0</v>
      </c>
      <c r="CJ1144" s="52">
        <f t="shared" si="1371"/>
        <v>0</v>
      </c>
      <c r="CK1144" s="52">
        <f t="shared" si="1372"/>
        <v>1.92</v>
      </c>
      <c r="CL1144" s="52">
        <f t="shared" si="1373"/>
        <v>0.3839999999999999</v>
      </c>
      <c r="CM1144" s="129" t="s">
        <v>2830</v>
      </c>
    </row>
    <row r="1145" spans="1:91" s="10" customFormat="1" ht="47.25" x14ac:dyDescent="0.25">
      <c r="A1145" s="44" t="s">
        <v>715</v>
      </c>
      <c r="B1145" s="116" t="s">
        <v>2611</v>
      </c>
      <c r="C1145" s="87" t="s">
        <v>2612</v>
      </c>
      <c r="D1145" s="51" t="s">
        <v>175</v>
      </c>
      <c r="E1145" s="43">
        <v>2023</v>
      </c>
      <c r="F1145" s="43" t="s">
        <v>77</v>
      </c>
      <c r="G1145" s="43">
        <v>2023</v>
      </c>
      <c r="H1145" s="47" t="s">
        <v>77</v>
      </c>
      <c r="I1145" s="47" t="s">
        <v>77</v>
      </c>
      <c r="J1145" s="47" t="s">
        <v>77</v>
      </c>
      <c r="K1145" s="47" t="s">
        <v>77</v>
      </c>
      <c r="L1145" s="47" t="s">
        <v>77</v>
      </c>
      <c r="M1145" s="47" t="s">
        <v>77</v>
      </c>
      <c r="N1145" s="47" t="s">
        <v>77</v>
      </c>
      <c r="O1145" s="47">
        <v>0</v>
      </c>
      <c r="P1145" s="47">
        <v>0</v>
      </c>
      <c r="Q1145" s="80">
        <f t="shared" si="1381"/>
        <v>0.56159999999999999</v>
      </c>
      <c r="R1145" s="47">
        <f t="shared" si="1382"/>
        <v>0</v>
      </c>
      <c r="S1145" s="47">
        <f t="shared" si="1339"/>
        <v>0</v>
      </c>
      <c r="T1145" s="47">
        <f t="shared" si="1383"/>
        <v>0.56159999999999999</v>
      </c>
      <c r="U1145" s="47">
        <v>0</v>
      </c>
      <c r="V1145" s="47">
        <v>0</v>
      </c>
      <c r="W1145" s="47">
        <v>0</v>
      </c>
      <c r="X1145" s="47">
        <v>0</v>
      </c>
      <c r="Y1145" s="47">
        <f t="shared" si="1364"/>
        <v>0</v>
      </c>
      <c r="Z1145" s="5">
        <v>0</v>
      </c>
      <c r="AA1145" s="47">
        <v>0</v>
      </c>
      <c r="AB1145" s="47">
        <v>0</v>
      </c>
      <c r="AC1145" s="7">
        <v>0</v>
      </c>
      <c r="AD1145" s="47">
        <f t="shared" si="1365"/>
        <v>0</v>
      </c>
      <c r="AE1145" s="47">
        <v>0</v>
      </c>
      <c r="AF1145" s="47">
        <v>0</v>
      </c>
      <c r="AG1145" s="47">
        <v>0</v>
      </c>
      <c r="AH1145" s="47">
        <v>0</v>
      </c>
      <c r="AI1145" s="47">
        <f t="shared" si="1340"/>
        <v>0</v>
      </c>
      <c r="AJ1145" s="5">
        <v>0</v>
      </c>
      <c r="AK1145" s="47">
        <v>0</v>
      </c>
      <c r="AL1145" s="47">
        <v>0</v>
      </c>
      <c r="AM1145" s="7">
        <v>0</v>
      </c>
      <c r="AN1145" s="47">
        <f t="shared" si="1374"/>
        <v>0</v>
      </c>
      <c r="AO1145" s="47">
        <v>0</v>
      </c>
      <c r="AP1145" s="47">
        <v>0</v>
      </c>
      <c r="AQ1145" s="47">
        <v>0</v>
      </c>
      <c r="AR1145" s="47">
        <v>0</v>
      </c>
      <c r="AS1145" s="47">
        <f t="shared" si="1341"/>
        <v>0</v>
      </c>
      <c r="AT1145" s="5">
        <v>0</v>
      </c>
      <c r="AU1145" s="47">
        <v>0</v>
      </c>
      <c r="AV1145" s="47">
        <v>0</v>
      </c>
      <c r="AW1145" s="7">
        <v>0</v>
      </c>
      <c r="AX1145" s="47">
        <f t="shared" si="1366"/>
        <v>0</v>
      </c>
      <c r="AY1145" s="47">
        <v>0</v>
      </c>
      <c r="AZ1145" s="47">
        <v>0</v>
      </c>
      <c r="BA1145" s="47">
        <v>0</v>
      </c>
      <c r="BB1145" s="47">
        <v>0</v>
      </c>
      <c r="BC1145" s="47">
        <f t="shared" si="1342"/>
        <v>0</v>
      </c>
      <c r="BD1145" s="5">
        <v>0.56159999999999999</v>
      </c>
      <c r="BE1145" s="47">
        <v>0</v>
      </c>
      <c r="BF1145" s="47">
        <v>0</v>
      </c>
      <c r="BG1145" s="7">
        <v>0.46800000000000008</v>
      </c>
      <c r="BH1145" s="47">
        <f t="shared" si="1367"/>
        <v>9.3599999999999905E-2</v>
      </c>
      <c r="BI1145" s="47">
        <v>0</v>
      </c>
      <c r="BJ1145" s="47">
        <v>0</v>
      </c>
      <c r="BK1145" s="47">
        <v>0</v>
      </c>
      <c r="BL1145" s="47">
        <v>0</v>
      </c>
      <c r="BM1145" s="47">
        <f t="shared" si="1343"/>
        <v>0</v>
      </c>
      <c r="BN1145" s="5">
        <v>0</v>
      </c>
      <c r="BO1145" s="47">
        <v>0</v>
      </c>
      <c r="BP1145" s="47">
        <v>0</v>
      </c>
      <c r="BQ1145" s="7">
        <v>0</v>
      </c>
      <c r="BR1145" s="47">
        <f t="shared" si="1368"/>
        <v>0</v>
      </c>
      <c r="BS1145" s="5">
        <v>0</v>
      </c>
      <c r="BT1145" s="47">
        <v>0</v>
      </c>
      <c r="BU1145" s="47">
        <v>0</v>
      </c>
      <c r="BV1145" s="47">
        <v>0</v>
      </c>
      <c r="BW1145" s="47">
        <f t="shared" si="1369"/>
        <v>0</v>
      </c>
      <c r="BX1145" s="3" t="s">
        <v>77</v>
      </c>
      <c r="BY1145" s="3" t="s">
        <v>77</v>
      </c>
      <c r="BZ1145" s="3" t="s">
        <v>77</v>
      </c>
      <c r="CA1145" s="3" t="s">
        <v>77</v>
      </c>
      <c r="CB1145" s="3" t="s">
        <v>77</v>
      </c>
      <c r="CC1145" s="47">
        <f t="shared" si="1375"/>
        <v>0</v>
      </c>
      <c r="CD1145" s="47">
        <f t="shared" si="1376"/>
        <v>0</v>
      </c>
      <c r="CE1145" s="47">
        <f t="shared" si="1377"/>
        <v>0</v>
      </c>
      <c r="CF1145" s="47">
        <f t="shared" si="1378"/>
        <v>0</v>
      </c>
      <c r="CG1145" s="47">
        <f t="shared" si="1379"/>
        <v>0</v>
      </c>
      <c r="CH1145" s="52">
        <f t="shared" si="1380"/>
        <v>0.56159999999999999</v>
      </c>
      <c r="CI1145" s="52">
        <f t="shared" si="1370"/>
        <v>0</v>
      </c>
      <c r="CJ1145" s="52">
        <f t="shared" si="1371"/>
        <v>0</v>
      </c>
      <c r="CK1145" s="52">
        <f t="shared" si="1372"/>
        <v>0.46800000000000008</v>
      </c>
      <c r="CL1145" s="52">
        <f t="shared" si="1373"/>
        <v>9.3599999999999905E-2</v>
      </c>
      <c r="CM1145" s="129" t="s">
        <v>2830</v>
      </c>
    </row>
    <row r="1146" spans="1:91" s="10" customFormat="1" ht="63" x14ac:dyDescent="0.25">
      <c r="A1146" s="44" t="s">
        <v>715</v>
      </c>
      <c r="B1146" s="116" t="s">
        <v>2613</v>
      </c>
      <c r="C1146" s="87" t="s">
        <v>2614</v>
      </c>
      <c r="D1146" s="51" t="s">
        <v>175</v>
      </c>
      <c r="E1146" s="43">
        <v>2022</v>
      </c>
      <c r="F1146" s="43" t="s">
        <v>77</v>
      </c>
      <c r="G1146" s="43">
        <v>2024</v>
      </c>
      <c r="H1146" s="8" t="s">
        <v>77</v>
      </c>
      <c r="I1146" s="8" t="s">
        <v>77</v>
      </c>
      <c r="J1146" s="47" t="s">
        <v>77</v>
      </c>
      <c r="K1146" s="47" t="s">
        <v>77</v>
      </c>
      <c r="L1146" s="47" t="s">
        <v>77</v>
      </c>
      <c r="M1146" s="47" t="s">
        <v>77</v>
      </c>
      <c r="N1146" s="47" t="s">
        <v>77</v>
      </c>
      <c r="O1146" s="47">
        <v>0</v>
      </c>
      <c r="P1146" s="47">
        <v>0</v>
      </c>
      <c r="Q1146" s="80">
        <f t="shared" si="1381"/>
        <v>0.36960000000000004</v>
      </c>
      <c r="R1146" s="47">
        <f t="shared" si="1382"/>
        <v>0</v>
      </c>
      <c r="S1146" s="47">
        <f t="shared" si="1339"/>
        <v>0</v>
      </c>
      <c r="T1146" s="47">
        <f t="shared" si="1383"/>
        <v>0.36960000000000004</v>
      </c>
      <c r="U1146" s="47">
        <v>0</v>
      </c>
      <c r="V1146" s="47">
        <v>0</v>
      </c>
      <c r="W1146" s="47">
        <v>0</v>
      </c>
      <c r="X1146" s="47">
        <v>0</v>
      </c>
      <c r="Y1146" s="47">
        <f t="shared" si="1364"/>
        <v>0</v>
      </c>
      <c r="Z1146" s="5">
        <v>0</v>
      </c>
      <c r="AA1146" s="47">
        <v>0</v>
      </c>
      <c r="AB1146" s="47">
        <v>0</v>
      </c>
      <c r="AC1146" s="7">
        <v>0</v>
      </c>
      <c r="AD1146" s="47">
        <f t="shared" si="1365"/>
        <v>0</v>
      </c>
      <c r="AE1146" s="47">
        <v>0</v>
      </c>
      <c r="AF1146" s="47">
        <v>0</v>
      </c>
      <c r="AG1146" s="47">
        <v>0</v>
      </c>
      <c r="AH1146" s="47">
        <v>0</v>
      </c>
      <c r="AI1146" s="47">
        <f t="shared" si="1340"/>
        <v>0</v>
      </c>
      <c r="AJ1146" s="5">
        <v>0</v>
      </c>
      <c r="AK1146" s="47">
        <v>0</v>
      </c>
      <c r="AL1146" s="47">
        <v>0</v>
      </c>
      <c r="AM1146" s="7">
        <v>0</v>
      </c>
      <c r="AN1146" s="47">
        <f t="shared" si="1374"/>
        <v>0</v>
      </c>
      <c r="AO1146" s="47">
        <v>0</v>
      </c>
      <c r="AP1146" s="47">
        <v>0</v>
      </c>
      <c r="AQ1146" s="47">
        <v>0</v>
      </c>
      <c r="AR1146" s="47">
        <v>0</v>
      </c>
      <c r="AS1146" s="47">
        <f t="shared" si="1341"/>
        <v>0</v>
      </c>
      <c r="AT1146" s="5">
        <v>0.17760000000000001</v>
      </c>
      <c r="AU1146" s="47">
        <v>0</v>
      </c>
      <c r="AV1146" s="47">
        <v>0</v>
      </c>
      <c r="AW1146" s="7">
        <v>0.14799999999999999</v>
      </c>
      <c r="AX1146" s="47">
        <f t="shared" si="1366"/>
        <v>2.9600000000000015E-2</v>
      </c>
      <c r="AY1146" s="47">
        <v>0</v>
      </c>
      <c r="AZ1146" s="47">
        <v>0</v>
      </c>
      <c r="BA1146" s="47">
        <v>0</v>
      </c>
      <c r="BB1146" s="47">
        <v>0</v>
      </c>
      <c r="BC1146" s="47">
        <f t="shared" si="1342"/>
        <v>0</v>
      </c>
      <c r="BD1146" s="5">
        <v>0</v>
      </c>
      <c r="BE1146" s="47">
        <v>0</v>
      </c>
      <c r="BF1146" s="47">
        <v>0</v>
      </c>
      <c r="BG1146" s="7">
        <v>0</v>
      </c>
      <c r="BH1146" s="47">
        <f t="shared" si="1367"/>
        <v>0</v>
      </c>
      <c r="BI1146" s="47">
        <v>0</v>
      </c>
      <c r="BJ1146" s="47">
        <v>0</v>
      </c>
      <c r="BK1146" s="47">
        <v>0</v>
      </c>
      <c r="BL1146" s="47">
        <v>0</v>
      </c>
      <c r="BM1146" s="47">
        <f t="shared" si="1343"/>
        <v>0</v>
      </c>
      <c r="BN1146" s="5">
        <v>0.192</v>
      </c>
      <c r="BO1146" s="47">
        <v>0</v>
      </c>
      <c r="BP1146" s="47">
        <v>0</v>
      </c>
      <c r="BQ1146" s="7">
        <v>0.16</v>
      </c>
      <c r="BR1146" s="47">
        <f t="shared" si="1368"/>
        <v>3.2000000000000001E-2</v>
      </c>
      <c r="BS1146" s="5">
        <v>0</v>
      </c>
      <c r="BT1146" s="47">
        <v>0</v>
      </c>
      <c r="BU1146" s="47">
        <v>0</v>
      </c>
      <c r="BV1146" s="47">
        <v>0</v>
      </c>
      <c r="BW1146" s="47">
        <f t="shared" si="1369"/>
        <v>0</v>
      </c>
      <c r="BX1146" s="3" t="s">
        <v>77</v>
      </c>
      <c r="BY1146" s="3" t="s">
        <v>77</v>
      </c>
      <c r="BZ1146" s="3" t="s">
        <v>77</v>
      </c>
      <c r="CA1146" s="3" t="s">
        <v>77</v>
      </c>
      <c r="CB1146" s="3" t="s">
        <v>77</v>
      </c>
      <c r="CC1146" s="47">
        <f t="shared" si="1375"/>
        <v>0</v>
      </c>
      <c r="CD1146" s="47">
        <f t="shared" si="1376"/>
        <v>0</v>
      </c>
      <c r="CE1146" s="47">
        <f t="shared" si="1377"/>
        <v>0</v>
      </c>
      <c r="CF1146" s="47">
        <f t="shared" si="1378"/>
        <v>0</v>
      </c>
      <c r="CG1146" s="47">
        <f t="shared" si="1379"/>
        <v>0</v>
      </c>
      <c r="CH1146" s="52">
        <f t="shared" si="1380"/>
        <v>0.36960000000000004</v>
      </c>
      <c r="CI1146" s="52">
        <f t="shared" si="1370"/>
        <v>0</v>
      </c>
      <c r="CJ1146" s="52">
        <f t="shared" si="1371"/>
        <v>0</v>
      </c>
      <c r="CK1146" s="52">
        <f t="shared" si="1372"/>
        <v>0.308</v>
      </c>
      <c r="CL1146" s="52">
        <f t="shared" si="1373"/>
        <v>6.1600000000000016E-2</v>
      </c>
      <c r="CM1146" s="129" t="s">
        <v>2830</v>
      </c>
    </row>
    <row r="1147" spans="1:91" s="10" customFormat="1" ht="47.25" x14ac:dyDescent="0.25">
      <c r="A1147" s="44" t="s">
        <v>715</v>
      </c>
      <c r="B1147" s="116" t="s">
        <v>2615</v>
      </c>
      <c r="C1147" s="87" t="s">
        <v>2616</v>
      </c>
      <c r="D1147" s="51" t="s">
        <v>175</v>
      </c>
      <c r="E1147" s="43">
        <v>2022</v>
      </c>
      <c r="F1147" s="43" t="s">
        <v>77</v>
      </c>
      <c r="G1147" s="43">
        <v>2022</v>
      </c>
      <c r="H1147" s="47" t="s">
        <v>77</v>
      </c>
      <c r="I1147" s="47" t="s">
        <v>77</v>
      </c>
      <c r="J1147" s="47" t="s">
        <v>77</v>
      </c>
      <c r="K1147" s="47" t="s">
        <v>77</v>
      </c>
      <c r="L1147" s="47" t="s">
        <v>77</v>
      </c>
      <c r="M1147" s="47" t="s">
        <v>77</v>
      </c>
      <c r="N1147" s="47" t="s">
        <v>77</v>
      </c>
      <c r="O1147" s="47">
        <v>0</v>
      </c>
      <c r="P1147" s="47">
        <v>0</v>
      </c>
      <c r="Q1147" s="80">
        <f t="shared" si="1381"/>
        <v>4.7904</v>
      </c>
      <c r="R1147" s="47">
        <f t="shared" si="1382"/>
        <v>0</v>
      </c>
      <c r="S1147" s="47">
        <f t="shared" si="1339"/>
        <v>0</v>
      </c>
      <c r="T1147" s="47">
        <f t="shared" si="1383"/>
        <v>4.7904</v>
      </c>
      <c r="U1147" s="47">
        <v>0</v>
      </c>
      <c r="V1147" s="47">
        <v>0</v>
      </c>
      <c r="W1147" s="47">
        <v>0</v>
      </c>
      <c r="X1147" s="47">
        <v>0</v>
      </c>
      <c r="Y1147" s="47">
        <f t="shared" si="1364"/>
        <v>0</v>
      </c>
      <c r="Z1147" s="5">
        <v>0</v>
      </c>
      <c r="AA1147" s="47">
        <v>0</v>
      </c>
      <c r="AB1147" s="47">
        <v>0</v>
      </c>
      <c r="AC1147" s="7">
        <v>0</v>
      </c>
      <c r="AD1147" s="47">
        <f t="shared" si="1365"/>
        <v>0</v>
      </c>
      <c r="AE1147" s="47">
        <v>0</v>
      </c>
      <c r="AF1147" s="47">
        <v>0</v>
      </c>
      <c r="AG1147" s="47">
        <v>0</v>
      </c>
      <c r="AH1147" s="47">
        <v>0</v>
      </c>
      <c r="AI1147" s="47">
        <f t="shared" si="1340"/>
        <v>0</v>
      </c>
      <c r="AJ1147" s="5">
        <v>0</v>
      </c>
      <c r="AK1147" s="47">
        <v>0</v>
      </c>
      <c r="AL1147" s="47">
        <v>0</v>
      </c>
      <c r="AM1147" s="7">
        <v>0</v>
      </c>
      <c r="AN1147" s="47">
        <f t="shared" si="1374"/>
        <v>0</v>
      </c>
      <c r="AO1147" s="47">
        <v>0</v>
      </c>
      <c r="AP1147" s="47">
        <v>0</v>
      </c>
      <c r="AQ1147" s="47">
        <v>0</v>
      </c>
      <c r="AR1147" s="47">
        <v>0</v>
      </c>
      <c r="AS1147" s="47">
        <f t="shared" si="1341"/>
        <v>0</v>
      </c>
      <c r="AT1147" s="5">
        <v>4.7904</v>
      </c>
      <c r="AU1147" s="47">
        <v>0</v>
      </c>
      <c r="AV1147" s="47">
        <v>0</v>
      </c>
      <c r="AW1147" s="7">
        <v>3.992</v>
      </c>
      <c r="AX1147" s="47">
        <f t="shared" si="1366"/>
        <v>0.7984</v>
      </c>
      <c r="AY1147" s="47">
        <v>0</v>
      </c>
      <c r="AZ1147" s="47">
        <v>0</v>
      </c>
      <c r="BA1147" s="47">
        <v>0</v>
      </c>
      <c r="BB1147" s="47">
        <v>0</v>
      </c>
      <c r="BC1147" s="47">
        <f t="shared" si="1342"/>
        <v>0</v>
      </c>
      <c r="BD1147" s="5">
        <v>0</v>
      </c>
      <c r="BE1147" s="47">
        <v>0</v>
      </c>
      <c r="BF1147" s="47">
        <v>0</v>
      </c>
      <c r="BG1147" s="7">
        <v>0</v>
      </c>
      <c r="BH1147" s="47">
        <f t="shared" si="1367"/>
        <v>0</v>
      </c>
      <c r="BI1147" s="47">
        <v>0</v>
      </c>
      <c r="BJ1147" s="47">
        <v>0</v>
      </c>
      <c r="BK1147" s="47">
        <v>0</v>
      </c>
      <c r="BL1147" s="47">
        <v>0</v>
      </c>
      <c r="BM1147" s="47">
        <f t="shared" si="1343"/>
        <v>0</v>
      </c>
      <c r="BN1147" s="5">
        <v>0</v>
      </c>
      <c r="BO1147" s="47">
        <v>0</v>
      </c>
      <c r="BP1147" s="47">
        <v>0</v>
      </c>
      <c r="BQ1147" s="7">
        <v>0</v>
      </c>
      <c r="BR1147" s="47">
        <f t="shared" si="1368"/>
        <v>0</v>
      </c>
      <c r="BS1147" s="5">
        <v>0</v>
      </c>
      <c r="BT1147" s="47">
        <v>0</v>
      </c>
      <c r="BU1147" s="47">
        <v>0</v>
      </c>
      <c r="BV1147" s="47">
        <v>0</v>
      </c>
      <c r="BW1147" s="47">
        <f t="shared" si="1369"/>
        <v>0</v>
      </c>
      <c r="BX1147" s="3" t="s">
        <v>77</v>
      </c>
      <c r="BY1147" s="3" t="s">
        <v>77</v>
      </c>
      <c r="BZ1147" s="3" t="s">
        <v>77</v>
      </c>
      <c r="CA1147" s="3" t="s">
        <v>77</v>
      </c>
      <c r="CB1147" s="3" t="s">
        <v>77</v>
      </c>
      <c r="CC1147" s="47">
        <f t="shared" si="1375"/>
        <v>0</v>
      </c>
      <c r="CD1147" s="47">
        <f t="shared" si="1376"/>
        <v>0</v>
      </c>
      <c r="CE1147" s="47">
        <f t="shared" si="1377"/>
        <v>0</v>
      </c>
      <c r="CF1147" s="47">
        <f t="shared" si="1378"/>
        <v>0</v>
      </c>
      <c r="CG1147" s="47">
        <f t="shared" si="1379"/>
        <v>0</v>
      </c>
      <c r="CH1147" s="52">
        <f t="shared" si="1380"/>
        <v>4.7904</v>
      </c>
      <c r="CI1147" s="52">
        <f t="shared" si="1370"/>
        <v>0</v>
      </c>
      <c r="CJ1147" s="52">
        <f t="shared" si="1371"/>
        <v>0</v>
      </c>
      <c r="CK1147" s="52">
        <f t="shared" si="1372"/>
        <v>3.992</v>
      </c>
      <c r="CL1147" s="52">
        <f t="shared" si="1373"/>
        <v>0.7984</v>
      </c>
      <c r="CM1147" s="129" t="s">
        <v>2830</v>
      </c>
    </row>
    <row r="1148" spans="1:91" s="10" customFormat="1" ht="47.25" x14ac:dyDescent="0.25">
      <c r="A1148" s="44" t="s">
        <v>715</v>
      </c>
      <c r="B1148" s="116" t="s">
        <v>2617</v>
      </c>
      <c r="C1148" s="87" t="s">
        <v>2618</v>
      </c>
      <c r="D1148" s="51" t="s">
        <v>175</v>
      </c>
      <c r="E1148" s="43">
        <v>2021</v>
      </c>
      <c r="F1148" s="43" t="s">
        <v>77</v>
      </c>
      <c r="G1148" s="43">
        <v>2021</v>
      </c>
      <c r="H1148" s="8" t="s">
        <v>77</v>
      </c>
      <c r="I1148" s="8" t="s">
        <v>77</v>
      </c>
      <c r="J1148" s="47" t="s">
        <v>77</v>
      </c>
      <c r="K1148" s="47" t="s">
        <v>77</v>
      </c>
      <c r="L1148" s="47" t="s">
        <v>77</v>
      </c>
      <c r="M1148" s="47" t="s">
        <v>77</v>
      </c>
      <c r="N1148" s="47" t="s">
        <v>77</v>
      </c>
      <c r="O1148" s="47">
        <v>0</v>
      </c>
      <c r="P1148" s="47">
        <v>0</v>
      </c>
      <c r="Q1148" s="80">
        <f t="shared" si="1381"/>
        <v>0.17399999999999999</v>
      </c>
      <c r="R1148" s="47">
        <f t="shared" si="1382"/>
        <v>0</v>
      </c>
      <c r="S1148" s="47">
        <f t="shared" si="1339"/>
        <v>0</v>
      </c>
      <c r="T1148" s="47">
        <f t="shared" si="1383"/>
        <v>0.17399999999999999</v>
      </c>
      <c r="U1148" s="47">
        <v>0</v>
      </c>
      <c r="V1148" s="47">
        <v>0</v>
      </c>
      <c r="W1148" s="47">
        <v>0</v>
      </c>
      <c r="X1148" s="47">
        <v>0</v>
      </c>
      <c r="Y1148" s="47">
        <f t="shared" si="1364"/>
        <v>0</v>
      </c>
      <c r="Z1148" s="5">
        <v>0</v>
      </c>
      <c r="AA1148" s="47">
        <v>0</v>
      </c>
      <c r="AB1148" s="47">
        <v>0</v>
      </c>
      <c r="AC1148" s="7">
        <v>0</v>
      </c>
      <c r="AD1148" s="47">
        <f t="shared" si="1365"/>
        <v>0</v>
      </c>
      <c r="AE1148" s="47">
        <v>0</v>
      </c>
      <c r="AF1148" s="47">
        <v>0</v>
      </c>
      <c r="AG1148" s="47">
        <v>0</v>
      </c>
      <c r="AH1148" s="47">
        <v>0</v>
      </c>
      <c r="AI1148" s="47">
        <f t="shared" si="1340"/>
        <v>0</v>
      </c>
      <c r="AJ1148" s="5">
        <v>0.17399999999999999</v>
      </c>
      <c r="AK1148" s="47">
        <v>0</v>
      </c>
      <c r="AL1148" s="47">
        <v>0</v>
      </c>
      <c r="AM1148" s="7">
        <v>0.14499999999999999</v>
      </c>
      <c r="AN1148" s="47">
        <f t="shared" si="1374"/>
        <v>2.8999999999999998E-2</v>
      </c>
      <c r="AO1148" s="47">
        <v>0</v>
      </c>
      <c r="AP1148" s="47">
        <v>0</v>
      </c>
      <c r="AQ1148" s="47">
        <v>0</v>
      </c>
      <c r="AR1148" s="47">
        <v>0</v>
      </c>
      <c r="AS1148" s="47">
        <f t="shared" si="1341"/>
        <v>0</v>
      </c>
      <c r="AT1148" s="5">
        <v>0</v>
      </c>
      <c r="AU1148" s="47">
        <v>0</v>
      </c>
      <c r="AV1148" s="47">
        <v>0</v>
      </c>
      <c r="AW1148" s="7">
        <v>0</v>
      </c>
      <c r="AX1148" s="47">
        <f t="shared" si="1366"/>
        <v>0</v>
      </c>
      <c r="AY1148" s="47">
        <v>0</v>
      </c>
      <c r="AZ1148" s="47">
        <v>0</v>
      </c>
      <c r="BA1148" s="47">
        <v>0</v>
      </c>
      <c r="BB1148" s="47">
        <v>0</v>
      </c>
      <c r="BC1148" s="47">
        <f t="shared" si="1342"/>
        <v>0</v>
      </c>
      <c r="BD1148" s="5">
        <v>0</v>
      </c>
      <c r="BE1148" s="47">
        <v>0</v>
      </c>
      <c r="BF1148" s="47">
        <v>0</v>
      </c>
      <c r="BG1148" s="7">
        <v>0</v>
      </c>
      <c r="BH1148" s="47">
        <f t="shared" si="1367"/>
        <v>0</v>
      </c>
      <c r="BI1148" s="47">
        <v>0</v>
      </c>
      <c r="BJ1148" s="47">
        <v>0</v>
      </c>
      <c r="BK1148" s="47">
        <v>0</v>
      </c>
      <c r="BL1148" s="47">
        <v>0</v>
      </c>
      <c r="BM1148" s="47">
        <f t="shared" si="1343"/>
        <v>0</v>
      </c>
      <c r="BN1148" s="5">
        <v>0</v>
      </c>
      <c r="BO1148" s="47">
        <v>0</v>
      </c>
      <c r="BP1148" s="47">
        <v>0</v>
      </c>
      <c r="BQ1148" s="7">
        <v>0</v>
      </c>
      <c r="BR1148" s="47">
        <f t="shared" si="1368"/>
        <v>0</v>
      </c>
      <c r="BS1148" s="5">
        <v>0</v>
      </c>
      <c r="BT1148" s="47">
        <v>0</v>
      </c>
      <c r="BU1148" s="47">
        <v>0</v>
      </c>
      <c r="BV1148" s="47">
        <v>0</v>
      </c>
      <c r="BW1148" s="47">
        <f t="shared" si="1369"/>
        <v>0</v>
      </c>
      <c r="BX1148" s="3" t="s">
        <v>77</v>
      </c>
      <c r="BY1148" s="3" t="s">
        <v>77</v>
      </c>
      <c r="BZ1148" s="3" t="s">
        <v>77</v>
      </c>
      <c r="CA1148" s="3" t="s">
        <v>77</v>
      </c>
      <c r="CB1148" s="3" t="s">
        <v>77</v>
      </c>
      <c r="CC1148" s="47">
        <f t="shared" si="1375"/>
        <v>0</v>
      </c>
      <c r="CD1148" s="47">
        <f t="shared" si="1376"/>
        <v>0</v>
      </c>
      <c r="CE1148" s="47">
        <f t="shared" si="1377"/>
        <v>0</v>
      </c>
      <c r="CF1148" s="47">
        <f t="shared" si="1378"/>
        <v>0</v>
      </c>
      <c r="CG1148" s="47">
        <f t="shared" si="1379"/>
        <v>0</v>
      </c>
      <c r="CH1148" s="52">
        <f t="shared" si="1380"/>
        <v>0.17399999999999999</v>
      </c>
      <c r="CI1148" s="52">
        <f t="shared" si="1370"/>
        <v>0</v>
      </c>
      <c r="CJ1148" s="52">
        <f t="shared" si="1371"/>
        <v>0</v>
      </c>
      <c r="CK1148" s="52">
        <f t="shared" si="1372"/>
        <v>0.14499999999999999</v>
      </c>
      <c r="CL1148" s="52">
        <f t="shared" si="1373"/>
        <v>2.8999999999999998E-2</v>
      </c>
      <c r="CM1148" s="129" t="s">
        <v>2830</v>
      </c>
    </row>
    <row r="1149" spans="1:91" s="10" customFormat="1" ht="47.25" x14ac:dyDescent="0.25">
      <c r="A1149" s="44" t="s">
        <v>715</v>
      </c>
      <c r="B1149" s="116" t="s">
        <v>2619</v>
      </c>
      <c r="C1149" s="87" t="s">
        <v>2620</v>
      </c>
      <c r="D1149" s="51" t="s">
        <v>175</v>
      </c>
      <c r="E1149" s="43">
        <v>2021</v>
      </c>
      <c r="F1149" s="43" t="s">
        <v>77</v>
      </c>
      <c r="G1149" s="43">
        <v>2021</v>
      </c>
      <c r="H1149" s="47" t="s">
        <v>77</v>
      </c>
      <c r="I1149" s="47" t="s">
        <v>77</v>
      </c>
      <c r="J1149" s="47" t="s">
        <v>77</v>
      </c>
      <c r="K1149" s="47" t="s">
        <v>77</v>
      </c>
      <c r="L1149" s="47" t="s">
        <v>77</v>
      </c>
      <c r="M1149" s="47" t="s">
        <v>77</v>
      </c>
      <c r="N1149" s="47" t="s">
        <v>77</v>
      </c>
      <c r="O1149" s="47">
        <v>0</v>
      </c>
      <c r="P1149" s="47">
        <v>0</v>
      </c>
      <c r="Q1149" s="80">
        <f t="shared" si="1381"/>
        <v>0.18840000000000001</v>
      </c>
      <c r="R1149" s="47">
        <f t="shared" si="1382"/>
        <v>0</v>
      </c>
      <c r="S1149" s="47">
        <f t="shared" si="1339"/>
        <v>0</v>
      </c>
      <c r="T1149" s="47">
        <f t="shared" si="1383"/>
        <v>0.18840000000000001</v>
      </c>
      <c r="U1149" s="47">
        <v>0</v>
      </c>
      <c r="V1149" s="47">
        <v>0</v>
      </c>
      <c r="W1149" s="47">
        <v>0</v>
      </c>
      <c r="X1149" s="47">
        <v>0</v>
      </c>
      <c r="Y1149" s="47">
        <f t="shared" si="1364"/>
        <v>0</v>
      </c>
      <c r="Z1149" s="5">
        <v>0</v>
      </c>
      <c r="AA1149" s="47">
        <v>0</v>
      </c>
      <c r="AB1149" s="47">
        <v>0</v>
      </c>
      <c r="AC1149" s="7">
        <v>0</v>
      </c>
      <c r="AD1149" s="47">
        <f t="shared" si="1365"/>
        <v>0</v>
      </c>
      <c r="AE1149" s="47">
        <v>0</v>
      </c>
      <c r="AF1149" s="47">
        <v>0</v>
      </c>
      <c r="AG1149" s="47">
        <v>0</v>
      </c>
      <c r="AH1149" s="47">
        <v>0</v>
      </c>
      <c r="AI1149" s="47">
        <f t="shared" si="1340"/>
        <v>0</v>
      </c>
      <c r="AJ1149" s="5">
        <v>0.18840000000000001</v>
      </c>
      <c r="AK1149" s="47">
        <v>0</v>
      </c>
      <c r="AL1149" s="47">
        <v>0</v>
      </c>
      <c r="AM1149" s="7">
        <v>0.157</v>
      </c>
      <c r="AN1149" s="47">
        <f t="shared" si="1374"/>
        <v>3.1400000000000011E-2</v>
      </c>
      <c r="AO1149" s="47">
        <v>0</v>
      </c>
      <c r="AP1149" s="47">
        <v>0</v>
      </c>
      <c r="AQ1149" s="47">
        <v>0</v>
      </c>
      <c r="AR1149" s="47">
        <v>0</v>
      </c>
      <c r="AS1149" s="47">
        <f t="shared" si="1341"/>
        <v>0</v>
      </c>
      <c r="AT1149" s="5">
        <v>0</v>
      </c>
      <c r="AU1149" s="47">
        <v>0</v>
      </c>
      <c r="AV1149" s="47">
        <v>0</v>
      </c>
      <c r="AW1149" s="7">
        <v>0</v>
      </c>
      <c r="AX1149" s="47">
        <f t="shared" si="1366"/>
        <v>0</v>
      </c>
      <c r="AY1149" s="47">
        <v>0</v>
      </c>
      <c r="AZ1149" s="47">
        <v>0</v>
      </c>
      <c r="BA1149" s="47">
        <v>0</v>
      </c>
      <c r="BB1149" s="47">
        <v>0</v>
      </c>
      <c r="BC1149" s="47">
        <f t="shared" si="1342"/>
        <v>0</v>
      </c>
      <c r="BD1149" s="5">
        <v>0</v>
      </c>
      <c r="BE1149" s="47">
        <v>0</v>
      </c>
      <c r="BF1149" s="47">
        <v>0</v>
      </c>
      <c r="BG1149" s="7">
        <v>0</v>
      </c>
      <c r="BH1149" s="47">
        <f t="shared" si="1367"/>
        <v>0</v>
      </c>
      <c r="BI1149" s="47">
        <v>0</v>
      </c>
      <c r="BJ1149" s="47">
        <v>0</v>
      </c>
      <c r="BK1149" s="47">
        <v>0</v>
      </c>
      <c r="BL1149" s="47">
        <v>0</v>
      </c>
      <c r="BM1149" s="47">
        <f t="shared" si="1343"/>
        <v>0</v>
      </c>
      <c r="BN1149" s="5">
        <v>0</v>
      </c>
      <c r="BO1149" s="47">
        <v>0</v>
      </c>
      <c r="BP1149" s="47">
        <v>0</v>
      </c>
      <c r="BQ1149" s="7">
        <v>0</v>
      </c>
      <c r="BR1149" s="47">
        <f t="shared" si="1368"/>
        <v>0</v>
      </c>
      <c r="BS1149" s="5">
        <v>0</v>
      </c>
      <c r="BT1149" s="47">
        <v>0</v>
      </c>
      <c r="BU1149" s="47">
        <v>0</v>
      </c>
      <c r="BV1149" s="47">
        <v>0</v>
      </c>
      <c r="BW1149" s="47">
        <f t="shared" si="1369"/>
        <v>0</v>
      </c>
      <c r="BX1149" s="3" t="s">
        <v>77</v>
      </c>
      <c r="BY1149" s="3" t="s">
        <v>77</v>
      </c>
      <c r="BZ1149" s="3" t="s">
        <v>77</v>
      </c>
      <c r="CA1149" s="3" t="s">
        <v>77</v>
      </c>
      <c r="CB1149" s="3" t="s">
        <v>77</v>
      </c>
      <c r="CC1149" s="47">
        <f t="shared" si="1375"/>
        <v>0</v>
      </c>
      <c r="CD1149" s="47">
        <f t="shared" si="1376"/>
        <v>0</v>
      </c>
      <c r="CE1149" s="47">
        <f t="shared" si="1377"/>
        <v>0</v>
      </c>
      <c r="CF1149" s="47">
        <f t="shared" si="1378"/>
        <v>0</v>
      </c>
      <c r="CG1149" s="47">
        <f t="shared" si="1379"/>
        <v>0</v>
      </c>
      <c r="CH1149" s="52">
        <f t="shared" si="1380"/>
        <v>0.18840000000000001</v>
      </c>
      <c r="CI1149" s="52">
        <f t="shared" si="1370"/>
        <v>0</v>
      </c>
      <c r="CJ1149" s="52">
        <f t="shared" si="1371"/>
        <v>0</v>
      </c>
      <c r="CK1149" s="52">
        <f t="shared" si="1372"/>
        <v>0.157</v>
      </c>
      <c r="CL1149" s="52">
        <f t="shared" si="1373"/>
        <v>3.1400000000000011E-2</v>
      </c>
      <c r="CM1149" s="129" t="s">
        <v>2830</v>
      </c>
    </row>
    <row r="1150" spans="1:91" s="10" customFormat="1" ht="47.25" x14ac:dyDescent="0.25">
      <c r="A1150" s="44" t="s">
        <v>715</v>
      </c>
      <c r="B1150" s="116" t="s">
        <v>2621</v>
      </c>
      <c r="C1150" s="87" t="s">
        <v>2622</v>
      </c>
      <c r="D1150" s="51" t="s">
        <v>175</v>
      </c>
      <c r="E1150" s="43">
        <v>2021</v>
      </c>
      <c r="F1150" s="43" t="s">
        <v>77</v>
      </c>
      <c r="G1150" s="43">
        <v>2021</v>
      </c>
      <c r="H1150" s="8" t="s">
        <v>77</v>
      </c>
      <c r="I1150" s="8" t="s">
        <v>77</v>
      </c>
      <c r="J1150" s="47" t="s">
        <v>77</v>
      </c>
      <c r="K1150" s="47" t="s">
        <v>77</v>
      </c>
      <c r="L1150" s="47" t="s">
        <v>77</v>
      </c>
      <c r="M1150" s="47" t="s">
        <v>77</v>
      </c>
      <c r="N1150" s="47" t="s">
        <v>77</v>
      </c>
      <c r="O1150" s="47">
        <v>0</v>
      </c>
      <c r="P1150" s="47">
        <v>0</v>
      </c>
      <c r="Q1150" s="80">
        <f t="shared" si="1381"/>
        <v>9.9599999999999994E-2</v>
      </c>
      <c r="R1150" s="47">
        <f t="shared" si="1382"/>
        <v>0</v>
      </c>
      <c r="S1150" s="47">
        <f t="shared" si="1339"/>
        <v>0</v>
      </c>
      <c r="T1150" s="47">
        <f t="shared" si="1383"/>
        <v>9.9599999999999994E-2</v>
      </c>
      <c r="U1150" s="47">
        <v>0</v>
      </c>
      <c r="V1150" s="47">
        <v>0</v>
      </c>
      <c r="W1150" s="47">
        <v>0</v>
      </c>
      <c r="X1150" s="47">
        <v>0</v>
      </c>
      <c r="Y1150" s="47">
        <f t="shared" si="1364"/>
        <v>0</v>
      </c>
      <c r="Z1150" s="5">
        <v>0</v>
      </c>
      <c r="AA1150" s="47">
        <v>0</v>
      </c>
      <c r="AB1150" s="47">
        <v>0</v>
      </c>
      <c r="AC1150" s="7">
        <v>0</v>
      </c>
      <c r="AD1150" s="47">
        <f t="shared" si="1365"/>
        <v>0</v>
      </c>
      <c r="AE1150" s="47">
        <v>0</v>
      </c>
      <c r="AF1150" s="47">
        <v>0</v>
      </c>
      <c r="AG1150" s="47">
        <v>0</v>
      </c>
      <c r="AH1150" s="47">
        <v>0</v>
      </c>
      <c r="AI1150" s="47">
        <f t="shared" si="1340"/>
        <v>0</v>
      </c>
      <c r="AJ1150" s="5">
        <v>9.9599999999999994E-2</v>
      </c>
      <c r="AK1150" s="47">
        <v>0</v>
      </c>
      <c r="AL1150" s="47">
        <v>0</v>
      </c>
      <c r="AM1150" s="7">
        <v>8.3000000000000004E-2</v>
      </c>
      <c r="AN1150" s="47">
        <f t="shared" si="1374"/>
        <v>1.659999999999999E-2</v>
      </c>
      <c r="AO1150" s="47">
        <v>0</v>
      </c>
      <c r="AP1150" s="47">
        <v>0</v>
      </c>
      <c r="AQ1150" s="47">
        <v>0</v>
      </c>
      <c r="AR1150" s="47">
        <v>0</v>
      </c>
      <c r="AS1150" s="47">
        <f t="shared" si="1341"/>
        <v>0</v>
      </c>
      <c r="AT1150" s="5">
        <v>0</v>
      </c>
      <c r="AU1150" s="47">
        <v>0</v>
      </c>
      <c r="AV1150" s="47">
        <v>0</v>
      </c>
      <c r="AW1150" s="7">
        <v>0</v>
      </c>
      <c r="AX1150" s="47">
        <f t="shared" si="1366"/>
        <v>0</v>
      </c>
      <c r="AY1150" s="47">
        <v>0</v>
      </c>
      <c r="AZ1150" s="47">
        <v>0</v>
      </c>
      <c r="BA1150" s="47">
        <v>0</v>
      </c>
      <c r="BB1150" s="47">
        <v>0</v>
      </c>
      <c r="BC1150" s="47">
        <f t="shared" si="1342"/>
        <v>0</v>
      </c>
      <c r="BD1150" s="5">
        <v>0</v>
      </c>
      <c r="BE1150" s="47">
        <v>0</v>
      </c>
      <c r="BF1150" s="47">
        <v>0</v>
      </c>
      <c r="BG1150" s="7">
        <v>0</v>
      </c>
      <c r="BH1150" s="47">
        <f t="shared" si="1367"/>
        <v>0</v>
      </c>
      <c r="BI1150" s="47">
        <v>0</v>
      </c>
      <c r="BJ1150" s="47">
        <v>0</v>
      </c>
      <c r="BK1150" s="47">
        <v>0</v>
      </c>
      <c r="BL1150" s="47">
        <v>0</v>
      </c>
      <c r="BM1150" s="47">
        <f t="shared" si="1343"/>
        <v>0</v>
      </c>
      <c r="BN1150" s="5">
        <v>0</v>
      </c>
      <c r="BO1150" s="47">
        <v>0</v>
      </c>
      <c r="BP1150" s="47">
        <v>0</v>
      </c>
      <c r="BQ1150" s="7">
        <v>0</v>
      </c>
      <c r="BR1150" s="47">
        <f t="shared" si="1368"/>
        <v>0</v>
      </c>
      <c r="BS1150" s="5">
        <v>0</v>
      </c>
      <c r="BT1150" s="47">
        <v>0</v>
      </c>
      <c r="BU1150" s="47">
        <v>0</v>
      </c>
      <c r="BV1150" s="47">
        <v>0</v>
      </c>
      <c r="BW1150" s="47">
        <f t="shared" si="1369"/>
        <v>0</v>
      </c>
      <c r="BX1150" s="3" t="s">
        <v>77</v>
      </c>
      <c r="BY1150" s="3" t="s">
        <v>77</v>
      </c>
      <c r="BZ1150" s="3" t="s">
        <v>77</v>
      </c>
      <c r="CA1150" s="3" t="s">
        <v>77</v>
      </c>
      <c r="CB1150" s="3" t="s">
        <v>77</v>
      </c>
      <c r="CC1150" s="47">
        <f t="shared" si="1375"/>
        <v>0</v>
      </c>
      <c r="CD1150" s="47">
        <f t="shared" si="1376"/>
        <v>0</v>
      </c>
      <c r="CE1150" s="47">
        <f t="shared" si="1377"/>
        <v>0</v>
      </c>
      <c r="CF1150" s="47">
        <f t="shared" si="1378"/>
        <v>0</v>
      </c>
      <c r="CG1150" s="47">
        <f t="shared" si="1379"/>
        <v>0</v>
      </c>
      <c r="CH1150" s="52">
        <f t="shared" si="1380"/>
        <v>9.9599999999999994E-2</v>
      </c>
      <c r="CI1150" s="52">
        <f t="shared" si="1370"/>
        <v>0</v>
      </c>
      <c r="CJ1150" s="52">
        <f t="shared" si="1371"/>
        <v>0</v>
      </c>
      <c r="CK1150" s="52">
        <f t="shared" si="1372"/>
        <v>8.3000000000000004E-2</v>
      </c>
      <c r="CL1150" s="52">
        <f t="shared" si="1373"/>
        <v>1.659999999999999E-2</v>
      </c>
      <c r="CM1150" s="129" t="s">
        <v>2830</v>
      </c>
    </row>
    <row r="1151" spans="1:91" s="10" customFormat="1" ht="47.25" x14ac:dyDescent="0.25">
      <c r="A1151" s="44" t="s">
        <v>715</v>
      </c>
      <c r="B1151" s="116" t="s">
        <v>2623</v>
      </c>
      <c r="C1151" s="87" t="s">
        <v>2624</v>
      </c>
      <c r="D1151" s="51" t="s">
        <v>175</v>
      </c>
      <c r="E1151" s="43">
        <v>2021</v>
      </c>
      <c r="F1151" s="43" t="s">
        <v>77</v>
      </c>
      <c r="G1151" s="43">
        <v>2021</v>
      </c>
      <c r="H1151" s="47" t="s">
        <v>77</v>
      </c>
      <c r="I1151" s="47" t="s">
        <v>77</v>
      </c>
      <c r="J1151" s="47" t="s">
        <v>77</v>
      </c>
      <c r="K1151" s="47" t="s">
        <v>77</v>
      </c>
      <c r="L1151" s="47" t="s">
        <v>77</v>
      </c>
      <c r="M1151" s="47" t="s">
        <v>77</v>
      </c>
      <c r="N1151" s="47" t="s">
        <v>77</v>
      </c>
      <c r="O1151" s="47">
        <v>0</v>
      </c>
      <c r="P1151" s="47">
        <v>0</v>
      </c>
      <c r="Q1151" s="80">
        <f t="shared" si="1381"/>
        <v>0.1956</v>
      </c>
      <c r="R1151" s="47">
        <f t="shared" si="1382"/>
        <v>0</v>
      </c>
      <c r="S1151" s="47">
        <f t="shared" si="1339"/>
        <v>0</v>
      </c>
      <c r="T1151" s="47">
        <f t="shared" si="1383"/>
        <v>0.1956</v>
      </c>
      <c r="U1151" s="47">
        <v>0</v>
      </c>
      <c r="V1151" s="47">
        <v>0</v>
      </c>
      <c r="W1151" s="47">
        <v>0</v>
      </c>
      <c r="X1151" s="47">
        <v>0</v>
      </c>
      <c r="Y1151" s="47">
        <f t="shared" si="1364"/>
        <v>0</v>
      </c>
      <c r="Z1151" s="5">
        <v>0</v>
      </c>
      <c r="AA1151" s="47">
        <v>0</v>
      </c>
      <c r="AB1151" s="47">
        <v>0</v>
      </c>
      <c r="AC1151" s="7">
        <v>0</v>
      </c>
      <c r="AD1151" s="47">
        <f t="shared" si="1365"/>
        <v>0</v>
      </c>
      <c r="AE1151" s="47">
        <v>0</v>
      </c>
      <c r="AF1151" s="47">
        <v>0</v>
      </c>
      <c r="AG1151" s="47">
        <v>0</v>
      </c>
      <c r="AH1151" s="47">
        <v>0</v>
      </c>
      <c r="AI1151" s="47">
        <f t="shared" si="1340"/>
        <v>0</v>
      </c>
      <c r="AJ1151" s="5">
        <v>0.1956</v>
      </c>
      <c r="AK1151" s="47">
        <v>0</v>
      </c>
      <c r="AL1151" s="47">
        <v>0</v>
      </c>
      <c r="AM1151" s="7">
        <v>0.16300000000000001</v>
      </c>
      <c r="AN1151" s="47">
        <f t="shared" si="1374"/>
        <v>3.259999999999999E-2</v>
      </c>
      <c r="AO1151" s="47">
        <v>0</v>
      </c>
      <c r="AP1151" s="47">
        <v>0</v>
      </c>
      <c r="AQ1151" s="47">
        <v>0</v>
      </c>
      <c r="AR1151" s="47">
        <v>0</v>
      </c>
      <c r="AS1151" s="47">
        <f t="shared" si="1341"/>
        <v>0</v>
      </c>
      <c r="AT1151" s="5">
        <v>0</v>
      </c>
      <c r="AU1151" s="47">
        <v>0</v>
      </c>
      <c r="AV1151" s="47">
        <v>0</v>
      </c>
      <c r="AW1151" s="7">
        <v>0</v>
      </c>
      <c r="AX1151" s="47">
        <f t="shared" si="1366"/>
        <v>0</v>
      </c>
      <c r="AY1151" s="47">
        <v>0</v>
      </c>
      <c r="AZ1151" s="47">
        <v>0</v>
      </c>
      <c r="BA1151" s="47">
        <v>0</v>
      </c>
      <c r="BB1151" s="47">
        <v>0</v>
      </c>
      <c r="BC1151" s="47">
        <f t="shared" si="1342"/>
        <v>0</v>
      </c>
      <c r="BD1151" s="5">
        <v>0</v>
      </c>
      <c r="BE1151" s="47">
        <v>0</v>
      </c>
      <c r="BF1151" s="47">
        <v>0</v>
      </c>
      <c r="BG1151" s="7">
        <v>0</v>
      </c>
      <c r="BH1151" s="47">
        <f t="shared" si="1367"/>
        <v>0</v>
      </c>
      <c r="BI1151" s="47">
        <v>0</v>
      </c>
      <c r="BJ1151" s="47">
        <v>0</v>
      </c>
      <c r="BK1151" s="47">
        <v>0</v>
      </c>
      <c r="BL1151" s="47">
        <v>0</v>
      </c>
      <c r="BM1151" s="47">
        <f t="shared" si="1343"/>
        <v>0</v>
      </c>
      <c r="BN1151" s="5">
        <v>0</v>
      </c>
      <c r="BO1151" s="47">
        <v>0</v>
      </c>
      <c r="BP1151" s="47">
        <v>0</v>
      </c>
      <c r="BQ1151" s="7">
        <v>0</v>
      </c>
      <c r="BR1151" s="47">
        <f t="shared" si="1368"/>
        <v>0</v>
      </c>
      <c r="BS1151" s="5">
        <v>0</v>
      </c>
      <c r="BT1151" s="47">
        <v>0</v>
      </c>
      <c r="BU1151" s="47">
        <v>0</v>
      </c>
      <c r="BV1151" s="47">
        <v>0</v>
      </c>
      <c r="BW1151" s="47">
        <f t="shared" si="1369"/>
        <v>0</v>
      </c>
      <c r="BX1151" s="3" t="s">
        <v>77</v>
      </c>
      <c r="BY1151" s="3" t="s">
        <v>77</v>
      </c>
      <c r="BZ1151" s="3" t="s">
        <v>77</v>
      </c>
      <c r="CA1151" s="3" t="s">
        <v>77</v>
      </c>
      <c r="CB1151" s="3" t="s">
        <v>77</v>
      </c>
      <c r="CC1151" s="47">
        <f t="shared" si="1375"/>
        <v>0</v>
      </c>
      <c r="CD1151" s="47">
        <f t="shared" si="1376"/>
        <v>0</v>
      </c>
      <c r="CE1151" s="47">
        <f t="shared" si="1377"/>
        <v>0</v>
      </c>
      <c r="CF1151" s="47">
        <f t="shared" si="1378"/>
        <v>0</v>
      </c>
      <c r="CG1151" s="47">
        <f t="shared" si="1379"/>
        <v>0</v>
      </c>
      <c r="CH1151" s="52">
        <f t="shared" si="1380"/>
        <v>0.1956</v>
      </c>
      <c r="CI1151" s="52">
        <f t="shared" si="1370"/>
        <v>0</v>
      </c>
      <c r="CJ1151" s="52">
        <f t="shared" si="1371"/>
        <v>0</v>
      </c>
      <c r="CK1151" s="52">
        <f t="shared" si="1372"/>
        <v>0.16300000000000001</v>
      </c>
      <c r="CL1151" s="52">
        <f t="shared" si="1373"/>
        <v>3.259999999999999E-2</v>
      </c>
      <c r="CM1151" s="129" t="s">
        <v>2830</v>
      </c>
    </row>
    <row r="1152" spans="1:91" s="10" customFormat="1" ht="47.25" x14ac:dyDescent="0.25">
      <c r="A1152" s="44" t="s">
        <v>715</v>
      </c>
      <c r="B1152" s="116" t="s">
        <v>2625</v>
      </c>
      <c r="C1152" s="87" t="s">
        <v>2626</v>
      </c>
      <c r="D1152" s="51" t="s">
        <v>175</v>
      </c>
      <c r="E1152" s="43">
        <v>2021</v>
      </c>
      <c r="F1152" s="43" t="s">
        <v>77</v>
      </c>
      <c r="G1152" s="43">
        <v>2021</v>
      </c>
      <c r="H1152" s="8" t="s">
        <v>77</v>
      </c>
      <c r="I1152" s="8" t="s">
        <v>77</v>
      </c>
      <c r="J1152" s="47" t="s">
        <v>77</v>
      </c>
      <c r="K1152" s="47" t="s">
        <v>77</v>
      </c>
      <c r="L1152" s="47" t="s">
        <v>77</v>
      </c>
      <c r="M1152" s="47" t="s">
        <v>77</v>
      </c>
      <c r="N1152" s="47" t="s">
        <v>77</v>
      </c>
      <c r="O1152" s="47">
        <v>0</v>
      </c>
      <c r="P1152" s="47">
        <v>0</v>
      </c>
      <c r="Q1152" s="80">
        <f t="shared" si="1381"/>
        <v>0.35520000000000002</v>
      </c>
      <c r="R1152" s="47">
        <f t="shared" si="1382"/>
        <v>0</v>
      </c>
      <c r="S1152" s="47">
        <f t="shared" si="1339"/>
        <v>0</v>
      </c>
      <c r="T1152" s="47">
        <f t="shared" si="1383"/>
        <v>0.35520000000000002</v>
      </c>
      <c r="U1152" s="47">
        <v>0</v>
      </c>
      <c r="V1152" s="47">
        <v>0</v>
      </c>
      <c r="W1152" s="47">
        <v>0</v>
      </c>
      <c r="X1152" s="47">
        <v>0</v>
      </c>
      <c r="Y1152" s="47">
        <f t="shared" si="1364"/>
        <v>0</v>
      </c>
      <c r="Z1152" s="5">
        <v>0</v>
      </c>
      <c r="AA1152" s="47">
        <v>0</v>
      </c>
      <c r="AB1152" s="47">
        <v>0</v>
      </c>
      <c r="AC1152" s="7">
        <v>0</v>
      </c>
      <c r="AD1152" s="47">
        <f t="shared" si="1365"/>
        <v>0</v>
      </c>
      <c r="AE1152" s="47">
        <v>0</v>
      </c>
      <c r="AF1152" s="47">
        <v>0</v>
      </c>
      <c r="AG1152" s="47">
        <v>0</v>
      </c>
      <c r="AH1152" s="47">
        <v>0</v>
      </c>
      <c r="AI1152" s="47">
        <f t="shared" si="1340"/>
        <v>0</v>
      </c>
      <c r="AJ1152" s="5">
        <v>0.35520000000000002</v>
      </c>
      <c r="AK1152" s="47">
        <v>0</v>
      </c>
      <c r="AL1152" s="47">
        <v>0</v>
      </c>
      <c r="AM1152" s="7">
        <v>0.29599999999999999</v>
      </c>
      <c r="AN1152" s="47">
        <f t="shared" si="1374"/>
        <v>5.920000000000003E-2</v>
      </c>
      <c r="AO1152" s="47">
        <v>0</v>
      </c>
      <c r="AP1152" s="47">
        <v>0</v>
      </c>
      <c r="AQ1152" s="47">
        <v>0</v>
      </c>
      <c r="AR1152" s="47">
        <v>0</v>
      </c>
      <c r="AS1152" s="47">
        <f t="shared" si="1341"/>
        <v>0</v>
      </c>
      <c r="AT1152" s="5">
        <v>0</v>
      </c>
      <c r="AU1152" s="47">
        <v>0</v>
      </c>
      <c r="AV1152" s="47">
        <v>0</v>
      </c>
      <c r="AW1152" s="7">
        <v>0</v>
      </c>
      <c r="AX1152" s="47">
        <f t="shared" si="1366"/>
        <v>0</v>
      </c>
      <c r="AY1152" s="47">
        <v>0</v>
      </c>
      <c r="AZ1152" s="47">
        <v>0</v>
      </c>
      <c r="BA1152" s="47">
        <v>0</v>
      </c>
      <c r="BB1152" s="47">
        <v>0</v>
      </c>
      <c r="BC1152" s="47">
        <f t="shared" si="1342"/>
        <v>0</v>
      </c>
      <c r="BD1152" s="5">
        <v>0</v>
      </c>
      <c r="BE1152" s="47">
        <v>0</v>
      </c>
      <c r="BF1152" s="47">
        <v>0</v>
      </c>
      <c r="BG1152" s="7">
        <v>0</v>
      </c>
      <c r="BH1152" s="47">
        <f t="shared" si="1367"/>
        <v>0</v>
      </c>
      <c r="BI1152" s="47">
        <v>0</v>
      </c>
      <c r="BJ1152" s="47">
        <v>0</v>
      </c>
      <c r="BK1152" s="47">
        <v>0</v>
      </c>
      <c r="BL1152" s="47">
        <v>0</v>
      </c>
      <c r="BM1152" s="47">
        <f t="shared" si="1343"/>
        <v>0</v>
      </c>
      <c r="BN1152" s="5">
        <v>0</v>
      </c>
      <c r="BO1152" s="47">
        <v>0</v>
      </c>
      <c r="BP1152" s="47">
        <v>0</v>
      </c>
      <c r="BQ1152" s="7">
        <v>0</v>
      </c>
      <c r="BR1152" s="47">
        <f t="shared" si="1368"/>
        <v>0</v>
      </c>
      <c r="BS1152" s="5">
        <v>0</v>
      </c>
      <c r="BT1152" s="47">
        <v>0</v>
      </c>
      <c r="BU1152" s="47">
        <v>0</v>
      </c>
      <c r="BV1152" s="47">
        <v>0</v>
      </c>
      <c r="BW1152" s="47">
        <f t="shared" si="1369"/>
        <v>0</v>
      </c>
      <c r="BX1152" s="3" t="s">
        <v>77</v>
      </c>
      <c r="BY1152" s="3" t="s">
        <v>77</v>
      </c>
      <c r="BZ1152" s="3" t="s">
        <v>77</v>
      </c>
      <c r="CA1152" s="3" t="s">
        <v>77</v>
      </c>
      <c r="CB1152" s="3" t="s">
        <v>77</v>
      </c>
      <c r="CC1152" s="47">
        <f t="shared" si="1375"/>
        <v>0</v>
      </c>
      <c r="CD1152" s="47">
        <f t="shared" si="1376"/>
        <v>0</v>
      </c>
      <c r="CE1152" s="47">
        <f t="shared" si="1377"/>
        <v>0</v>
      </c>
      <c r="CF1152" s="47">
        <f t="shared" si="1378"/>
        <v>0</v>
      </c>
      <c r="CG1152" s="47">
        <f t="shared" si="1379"/>
        <v>0</v>
      </c>
      <c r="CH1152" s="52">
        <f t="shared" si="1380"/>
        <v>0.35520000000000002</v>
      </c>
      <c r="CI1152" s="52">
        <f t="shared" si="1370"/>
        <v>0</v>
      </c>
      <c r="CJ1152" s="52">
        <f t="shared" si="1371"/>
        <v>0</v>
      </c>
      <c r="CK1152" s="52">
        <f t="shared" si="1372"/>
        <v>0.29599999999999999</v>
      </c>
      <c r="CL1152" s="52">
        <f t="shared" si="1373"/>
        <v>5.920000000000003E-2</v>
      </c>
      <c r="CM1152" s="129" t="s">
        <v>2830</v>
      </c>
    </row>
    <row r="1153" spans="1:91" s="10" customFormat="1" ht="47.25" x14ac:dyDescent="0.25">
      <c r="A1153" s="44" t="s">
        <v>715</v>
      </c>
      <c r="B1153" s="116" t="s">
        <v>2627</v>
      </c>
      <c r="C1153" s="87" t="s">
        <v>2628</v>
      </c>
      <c r="D1153" s="51" t="s">
        <v>175</v>
      </c>
      <c r="E1153" s="43">
        <v>2021</v>
      </c>
      <c r="F1153" s="43" t="s">
        <v>77</v>
      </c>
      <c r="G1153" s="43">
        <v>2021</v>
      </c>
      <c r="H1153" s="47" t="s">
        <v>77</v>
      </c>
      <c r="I1153" s="47" t="s">
        <v>77</v>
      </c>
      <c r="J1153" s="47" t="s">
        <v>77</v>
      </c>
      <c r="K1153" s="47" t="s">
        <v>77</v>
      </c>
      <c r="L1153" s="47" t="s">
        <v>77</v>
      </c>
      <c r="M1153" s="47" t="s">
        <v>77</v>
      </c>
      <c r="N1153" s="47" t="s">
        <v>77</v>
      </c>
      <c r="O1153" s="47">
        <v>0</v>
      </c>
      <c r="P1153" s="47">
        <v>0</v>
      </c>
      <c r="Q1153" s="80">
        <f t="shared" si="1381"/>
        <v>5.16E-2</v>
      </c>
      <c r="R1153" s="47">
        <f t="shared" si="1382"/>
        <v>0</v>
      </c>
      <c r="S1153" s="47">
        <f t="shared" si="1339"/>
        <v>0</v>
      </c>
      <c r="T1153" s="47">
        <f t="shared" si="1383"/>
        <v>5.16E-2</v>
      </c>
      <c r="U1153" s="47">
        <v>0</v>
      </c>
      <c r="V1153" s="47">
        <v>0</v>
      </c>
      <c r="W1153" s="47">
        <v>0</v>
      </c>
      <c r="X1153" s="47">
        <v>0</v>
      </c>
      <c r="Y1153" s="47">
        <f t="shared" si="1364"/>
        <v>0</v>
      </c>
      <c r="Z1153" s="5">
        <v>0</v>
      </c>
      <c r="AA1153" s="47">
        <v>0</v>
      </c>
      <c r="AB1153" s="47">
        <v>0</v>
      </c>
      <c r="AC1153" s="7">
        <v>0</v>
      </c>
      <c r="AD1153" s="47">
        <f t="shared" si="1365"/>
        <v>0</v>
      </c>
      <c r="AE1153" s="47">
        <v>0</v>
      </c>
      <c r="AF1153" s="47">
        <v>0</v>
      </c>
      <c r="AG1153" s="47">
        <v>0</v>
      </c>
      <c r="AH1153" s="47">
        <v>0</v>
      </c>
      <c r="AI1153" s="47">
        <f t="shared" si="1340"/>
        <v>0</v>
      </c>
      <c r="AJ1153" s="5">
        <v>5.16E-2</v>
      </c>
      <c r="AK1153" s="47">
        <v>0</v>
      </c>
      <c r="AL1153" s="47">
        <v>0</v>
      </c>
      <c r="AM1153" s="7">
        <v>4.2999999999999997E-2</v>
      </c>
      <c r="AN1153" s="47">
        <f t="shared" si="1374"/>
        <v>8.6000000000000035E-3</v>
      </c>
      <c r="AO1153" s="47">
        <v>0</v>
      </c>
      <c r="AP1153" s="47">
        <v>0</v>
      </c>
      <c r="AQ1153" s="47">
        <v>0</v>
      </c>
      <c r="AR1153" s="47">
        <v>0</v>
      </c>
      <c r="AS1153" s="47">
        <f t="shared" si="1341"/>
        <v>0</v>
      </c>
      <c r="AT1153" s="5">
        <v>0</v>
      </c>
      <c r="AU1153" s="47">
        <v>0</v>
      </c>
      <c r="AV1153" s="47">
        <v>0</v>
      </c>
      <c r="AW1153" s="7">
        <v>0</v>
      </c>
      <c r="AX1153" s="47">
        <f t="shared" si="1366"/>
        <v>0</v>
      </c>
      <c r="AY1153" s="47">
        <v>0</v>
      </c>
      <c r="AZ1153" s="47">
        <v>0</v>
      </c>
      <c r="BA1153" s="47">
        <v>0</v>
      </c>
      <c r="BB1153" s="47">
        <v>0</v>
      </c>
      <c r="BC1153" s="47">
        <f t="shared" si="1342"/>
        <v>0</v>
      </c>
      <c r="BD1153" s="5">
        <v>0</v>
      </c>
      <c r="BE1153" s="47">
        <v>0</v>
      </c>
      <c r="BF1153" s="47">
        <v>0</v>
      </c>
      <c r="BG1153" s="7">
        <v>0</v>
      </c>
      <c r="BH1153" s="47">
        <f t="shared" si="1367"/>
        <v>0</v>
      </c>
      <c r="BI1153" s="47">
        <v>0</v>
      </c>
      <c r="BJ1153" s="47">
        <v>0</v>
      </c>
      <c r="BK1153" s="47">
        <v>0</v>
      </c>
      <c r="BL1153" s="47">
        <v>0</v>
      </c>
      <c r="BM1153" s="47">
        <f t="shared" si="1343"/>
        <v>0</v>
      </c>
      <c r="BN1153" s="5">
        <v>0</v>
      </c>
      <c r="BO1153" s="47">
        <v>0</v>
      </c>
      <c r="BP1153" s="47">
        <v>0</v>
      </c>
      <c r="BQ1153" s="7">
        <v>0</v>
      </c>
      <c r="BR1153" s="47">
        <f t="shared" si="1368"/>
        <v>0</v>
      </c>
      <c r="BS1153" s="5">
        <v>0</v>
      </c>
      <c r="BT1153" s="47">
        <v>0</v>
      </c>
      <c r="BU1153" s="47">
        <v>0</v>
      </c>
      <c r="BV1153" s="47">
        <v>0</v>
      </c>
      <c r="BW1153" s="47">
        <f t="shared" si="1369"/>
        <v>0</v>
      </c>
      <c r="BX1153" s="3" t="s">
        <v>77</v>
      </c>
      <c r="BY1153" s="3" t="s">
        <v>77</v>
      </c>
      <c r="BZ1153" s="3" t="s">
        <v>77</v>
      </c>
      <c r="CA1153" s="3" t="s">
        <v>77</v>
      </c>
      <c r="CB1153" s="3" t="s">
        <v>77</v>
      </c>
      <c r="CC1153" s="47">
        <f t="shared" si="1375"/>
        <v>0</v>
      </c>
      <c r="CD1153" s="47">
        <f t="shared" si="1376"/>
        <v>0</v>
      </c>
      <c r="CE1153" s="47">
        <f t="shared" si="1377"/>
        <v>0</v>
      </c>
      <c r="CF1153" s="47">
        <f t="shared" si="1378"/>
        <v>0</v>
      </c>
      <c r="CG1153" s="47">
        <f t="shared" si="1379"/>
        <v>0</v>
      </c>
      <c r="CH1153" s="52">
        <f t="shared" si="1380"/>
        <v>5.16E-2</v>
      </c>
      <c r="CI1153" s="52">
        <f t="shared" si="1370"/>
        <v>0</v>
      </c>
      <c r="CJ1153" s="52">
        <f t="shared" si="1371"/>
        <v>0</v>
      </c>
      <c r="CK1153" s="52">
        <f t="shared" si="1372"/>
        <v>4.2999999999999997E-2</v>
      </c>
      <c r="CL1153" s="52">
        <f t="shared" si="1373"/>
        <v>8.6000000000000035E-3</v>
      </c>
      <c r="CM1153" s="129" t="s">
        <v>2830</v>
      </c>
    </row>
    <row r="1154" spans="1:91" s="10" customFormat="1" ht="47.25" x14ac:dyDescent="0.25">
      <c r="A1154" s="44" t="s">
        <v>715</v>
      </c>
      <c r="B1154" s="116" t="s">
        <v>2629</v>
      </c>
      <c r="C1154" s="87" t="s">
        <v>2630</v>
      </c>
      <c r="D1154" s="51" t="s">
        <v>175</v>
      </c>
      <c r="E1154" s="43">
        <v>2021</v>
      </c>
      <c r="F1154" s="43" t="s">
        <v>77</v>
      </c>
      <c r="G1154" s="43">
        <v>2021</v>
      </c>
      <c r="H1154" s="8" t="s">
        <v>77</v>
      </c>
      <c r="I1154" s="8" t="s">
        <v>77</v>
      </c>
      <c r="J1154" s="47" t="s">
        <v>77</v>
      </c>
      <c r="K1154" s="47" t="s">
        <v>77</v>
      </c>
      <c r="L1154" s="47" t="s">
        <v>77</v>
      </c>
      <c r="M1154" s="47" t="s">
        <v>77</v>
      </c>
      <c r="N1154" s="47" t="s">
        <v>77</v>
      </c>
      <c r="O1154" s="47">
        <v>0</v>
      </c>
      <c r="P1154" s="47">
        <v>0</v>
      </c>
      <c r="Q1154" s="80">
        <f t="shared" si="1381"/>
        <v>6.359999999999999E-2</v>
      </c>
      <c r="R1154" s="47">
        <f t="shared" si="1382"/>
        <v>0</v>
      </c>
      <c r="S1154" s="47">
        <f t="shared" ref="S1154:S1166" si="1384">R1154</f>
        <v>0</v>
      </c>
      <c r="T1154" s="47">
        <f t="shared" si="1383"/>
        <v>6.359999999999999E-2</v>
      </c>
      <c r="U1154" s="47">
        <v>0</v>
      </c>
      <c r="V1154" s="47">
        <v>0</v>
      </c>
      <c r="W1154" s="47">
        <v>0</v>
      </c>
      <c r="X1154" s="47">
        <v>0</v>
      </c>
      <c r="Y1154" s="47">
        <f t="shared" si="1364"/>
        <v>0</v>
      </c>
      <c r="Z1154" s="5">
        <v>0</v>
      </c>
      <c r="AA1154" s="47">
        <v>0</v>
      </c>
      <c r="AB1154" s="47">
        <v>0</v>
      </c>
      <c r="AC1154" s="7">
        <v>0</v>
      </c>
      <c r="AD1154" s="47">
        <f t="shared" si="1365"/>
        <v>0</v>
      </c>
      <c r="AE1154" s="47">
        <v>0</v>
      </c>
      <c r="AF1154" s="47">
        <v>0</v>
      </c>
      <c r="AG1154" s="47">
        <v>0</v>
      </c>
      <c r="AH1154" s="47">
        <v>0</v>
      </c>
      <c r="AI1154" s="47">
        <f t="shared" ref="AI1154:AI1166" si="1385">AE1154-AH1154</f>
        <v>0</v>
      </c>
      <c r="AJ1154" s="5">
        <v>6.359999999999999E-2</v>
      </c>
      <c r="AK1154" s="47">
        <v>0</v>
      </c>
      <c r="AL1154" s="47">
        <v>0</v>
      </c>
      <c r="AM1154" s="7">
        <v>5.2999999999999999E-2</v>
      </c>
      <c r="AN1154" s="47">
        <f t="shared" si="1374"/>
        <v>1.0599999999999991E-2</v>
      </c>
      <c r="AO1154" s="47">
        <v>0</v>
      </c>
      <c r="AP1154" s="47">
        <v>0</v>
      </c>
      <c r="AQ1154" s="47">
        <v>0</v>
      </c>
      <c r="AR1154" s="47">
        <v>0</v>
      </c>
      <c r="AS1154" s="47">
        <f t="shared" ref="AS1154:AS1166" si="1386">AO1154-AR1154</f>
        <v>0</v>
      </c>
      <c r="AT1154" s="5">
        <v>0</v>
      </c>
      <c r="AU1154" s="47">
        <v>0</v>
      </c>
      <c r="AV1154" s="47">
        <v>0</v>
      </c>
      <c r="AW1154" s="7">
        <v>0</v>
      </c>
      <c r="AX1154" s="47">
        <f t="shared" si="1366"/>
        <v>0</v>
      </c>
      <c r="AY1154" s="47">
        <v>0</v>
      </c>
      <c r="AZ1154" s="47">
        <v>0</v>
      </c>
      <c r="BA1154" s="47">
        <v>0</v>
      </c>
      <c r="BB1154" s="47">
        <v>0</v>
      </c>
      <c r="BC1154" s="47">
        <f t="shared" ref="BC1154:BC1166" si="1387">AY1154-BB1154</f>
        <v>0</v>
      </c>
      <c r="BD1154" s="5">
        <v>0</v>
      </c>
      <c r="BE1154" s="47">
        <v>0</v>
      </c>
      <c r="BF1154" s="47">
        <v>0</v>
      </c>
      <c r="BG1154" s="7">
        <v>0</v>
      </c>
      <c r="BH1154" s="47">
        <f t="shared" si="1367"/>
        <v>0</v>
      </c>
      <c r="BI1154" s="47">
        <v>0</v>
      </c>
      <c r="BJ1154" s="47">
        <v>0</v>
      </c>
      <c r="BK1154" s="47">
        <v>0</v>
      </c>
      <c r="BL1154" s="47">
        <v>0</v>
      </c>
      <c r="BM1154" s="47">
        <f t="shared" ref="BM1154:BM1166" si="1388">BI1154-BL1154</f>
        <v>0</v>
      </c>
      <c r="BN1154" s="5">
        <v>0</v>
      </c>
      <c r="BO1154" s="47">
        <v>0</v>
      </c>
      <c r="BP1154" s="47">
        <v>0</v>
      </c>
      <c r="BQ1154" s="7">
        <v>0</v>
      </c>
      <c r="BR1154" s="47">
        <f t="shared" si="1368"/>
        <v>0</v>
      </c>
      <c r="BS1154" s="5">
        <v>0</v>
      </c>
      <c r="BT1154" s="47">
        <v>0</v>
      </c>
      <c r="BU1154" s="47">
        <v>0</v>
      </c>
      <c r="BV1154" s="47">
        <v>0</v>
      </c>
      <c r="BW1154" s="47">
        <f t="shared" si="1369"/>
        <v>0</v>
      </c>
      <c r="BX1154" s="3" t="s">
        <v>77</v>
      </c>
      <c r="BY1154" s="3" t="s">
        <v>77</v>
      </c>
      <c r="BZ1154" s="3" t="s">
        <v>77</v>
      </c>
      <c r="CA1154" s="3" t="s">
        <v>77</v>
      </c>
      <c r="CB1154" s="3" t="s">
        <v>77</v>
      </c>
      <c r="CC1154" s="47">
        <f t="shared" si="1375"/>
        <v>0</v>
      </c>
      <c r="CD1154" s="47">
        <f t="shared" si="1376"/>
        <v>0</v>
      </c>
      <c r="CE1154" s="47">
        <f t="shared" si="1377"/>
        <v>0</v>
      </c>
      <c r="CF1154" s="47">
        <f t="shared" si="1378"/>
        <v>0</v>
      </c>
      <c r="CG1154" s="47">
        <f t="shared" si="1379"/>
        <v>0</v>
      </c>
      <c r="CH1154" s="52">
        <f t="shared" si="1380"/>
        <v>6.359999999999999E-2</v>
      </c>
      <c r="CI1154" s="52">
        <f t="shared" si="1370"/>
        <v>0</v>
      </c>
      <c r="CJ1154" s="52">
        <f t="shared" si="1371"/>
        <v>0</v>
      </c>
      <c r="CK1154" s="52">
        <f t="shared" si="1372"/>
        <v>5.2999999999999999E-2</v>
      </c>
      <c r="CL1154" s="52">
        <f t="shared" si="1373"/>
        <v>1.0599999999999991E-2</v>
      </c>
      <c r="CM1154" s="129" t="s">
        <v>2830</v>
      </c>
    </row>
    <row r="1155" spans="1:91" s="10" customFormat="1" ht="47.25" x14ac:dyDescent="0.25">
      <c r="A1155" s="44" t="s">
        <v>715</v>
      </c>
      <c r="B1155" s="116" t="s">
        <v>2631</v>
      </c>
      <c r="C1155" s="87" t="s">
        <v>2632</v>
      </c>
      <c r="D1155" s="51" t="s">
        <v>175</v>
      </c>
      <c r="E1155" s="43">
        <v>2021</v>
      </c>
      <c r="F1155" s="43" t="s">
        <v>77</v>
      </c>
      <c r="G1155" s="43">
        <v>2021</v>
      </c>
      <c r="H1155" s="47" t="s">
        <v>77</v>
      </c>
      <c r="I1155" s="47" t="s">
        <v>77</v>
      </c>
      <c r="J1155" s="47" t="s">
        <v>77</v>
      </c>
      <c r="K1155" s="47" t="s">
        <v>77</v>
      </c>
      <c r="L1155" s="47" t="s">
        <v>77</v>
      </c>
      <c r="M1155" s="47" t="s">
        <v>77</v>
      </c>
      <c r="N1155" s="47" t="s">
        <v>77</v>
      </c>
      <c r="O1155" s="47">
        <v>0</v>
      </c>
      <c r="P1155" s="47">
        <v>0</v>
      </c>
      <c r="Q1155" s="80">
        <f t="shared" si="1381"/>
        <v>0.1764</v>
      </c>
      <c r="R1155" s="47">
        <f t="shared" si="1382"/>
        <v>0</v>
      </c>
      <c r="S1155" s="47">
        <f t="shared" si="1384"/>
        <v>0</v>
      </c>
      <c r="T1155" s="47">
        <f t="shared" si="1383"/>
        <v>0.1764</v>
      </c>
      <c r="U1155" s="47">
        <v>0</v>
      </c>
      <c r="V1155" s="47">
        <v>0</v>
      </c>
      <c r="W1155" s="47">
        <v>0</v>
      </c>
      <c r="X1155" s="47">
        <v>0</v>
      </c>
      <c r="Y1155" s="47">
        <f t="shared" si="1364"/>
        <v>0</v>
      </c>
      <c r="Z1155" s="5">
        <v>0</v>
      </c>
      <c r="AA1155" s="47">
        <v>0</v>
      </c>
      <c r="AB1155" s="47">
        <v>0</v>
      </c>
      <c r="AC1155" s="7">
        <v>0</v>
      </c>
      <c r="AD1155" s="47">
        <f t="shared" si="1365"/>
        <v>0</v>
      </c>
      <c r="AE1155" s="47">
        <v>0</v>
      </c>
      <c r="AF1155" s="47">
        <v>0</v>
      </c>
      <c r="AG1155" s="47">
        <v>0</v>
      </c>
      <c r="AH1155" s="47">
        <v>0</v>
      </c>
      <c r="AI1155" s="47">
        <f t="shared" si="1385"/>
        <v>0</v>
      </c>
      <c r="AJ1155" s="5">
        <v>0.1764</v>
      </c>
      <c r="AK1155" s="47">
        <v>0</v>
      </c>
      <c r="AL1155" s="47">
        <v>0</v>
      </c>
      <c r="AM1155" s="7">
        <v>0.14699999999999999</v>
      </c>
      <c r="AN1155" s="47">
        <f t="shared" si="1374"/>
        <v>2.9400000000000009E-2</v>
      </c>
      <c r="AO1155" s="47">
        <v>0</v>
      </c>
      <c r="AP1155" s="47">
        <v>0</v>
      </c>
      <c r="AQ1155" s="47">
        <v>0</v>
      </c>
      <c r="AR1155" s="47">
        <v>0</v>
      </c>
      <c r="AS1155" s="47">
        <f t="shared" si="1386"/>
        <v>0</v>
      </c>
      <c r="AT1155" s="5">
        <v>0</v>
      </c>
      <c r="AU1155" s="47">
        <v>0</v>
      </c>
      <c r="AV1155" s="47">
        <v>0</v>
      </c>
      <c r="AW1155" s="7">
        <v>0</v>
      </c>
      <c r="AX1155" s="47">
        <f t="shared" si="1366"/>
        <v>0</v>
      </c>
      <c r="AY1155" s="47">
        <v>0</v>
      </c>
      <c r="AZ1155" s="47">
        <v>0</v>
      </c>
      <c r="BA1155" s="47">
        <v>0</v>
      </c>
      <c r="BB1155" s="47">
        <v>0</v>
      </c>
      <c r="BC1155" s="47">
        <f t="shared" si="1387"/>
        <v>0</v>
      </c>
      <c r="BD1155" s="5">
        <v>0</v>
      </c>
      <c r="BE1155" s="47">
        <v>0</v>
      </c>
      <c r="BF1155" s="47">
        <v>0</v>
      </c>
      <c r="BG1155" s="7">
        <v>0</v>
      </c>
      <c r="BH1155" s="47">
        <f t="shared" si="1367"/>
        <v>0</v>
      </c>
      <c r="BI1155" s="47">
        <v>0</v>
      </c>
      <c r="BJ1155" s="47">
        <v>0</v>
      </c>
      <c r="BK1155" s="47">
        <v>0</v>
      </c>
      <c r="BL1155" s="47">
        <v>0</v>
      </c>
      <c r="BM1155" s="47">
        <f t="shared" si="1388"/>
        <v>0</v>
      </c>
      <c r="BN1155" s="5">
        <v>0</v>
      </c>
      <c r="BO1155" s="47">
        <v>0</v>
      </c>
      <c r="BP1155" s="47">
        <v>0</v>
      </c>
      <c r="BQ1155" s="7">
        <v>0</v>
      </c>
      <c r="BR1155" s="47">
        <f t="shared" si="1368"/>
        <v>0</v>
      </c>
      <c r="BS1155" s="5">
        <v>0</v>
      </c>
      <c r="BT1155" s="47">
        <v>0</v>
      </c>
      <c r="BU1155" s="47">
        <v>0</v>
      </c>
      <c r="BV1155" s="47">
        <v>0</v>
      </c>
      <c r="BW1155" s="47">
        <f t="shared" si="1369"/>
        <v>0</v>
      </c>
      <c r="BX1155" s="3" t="s">
        <v>77</v>
      </c>
      <c r="BY1155" s="3" t="s">
        <v>77</v>
      </c>
      <c r="BZ1155" s="3" t="s">
        <v>77</v>
      </c>
      <c r="CA1155" s="3" t="s">
        <v>77</v>
      </c>
      <c r="CB1155" s="3" t="s">
        <v>77</v>
      </c>
      <c r="CC1155" s="47">
        <f t="shared" si="1375"/>
        <v>0</v>
      </c>
      <c r="CD1155" s="47">
        <f t="shared" si="1376"/>
        <v>0</v>
      </c>
      <c r="CE1155" s="47">
        <f t="shared" si="1377"/>
        <v>0</v>
      </c>
      <c r="CF1155" s="47">
        <f t="shared" si="1378"/>
        <v>0</v>
      </c>
      <c r="CG1155" s="47">
        <f t="shared" si="1379"/>
        <v>0</v>
      </c>
      <c r="CH1155" s="52">
        <f t="shared" si="1380"/>
        <v>0.1764</v>
      </c>
      <c r="CI1155" s="52">
        <f t="shared" si="1370"/>
        <v>0</v>
      </c>
      <c r="CJ1155" s="52">
        <f t="shared" si="1371"/>
        <v>0</v>
      </c>
      <c r="CK1155" s="52">
        <f t="shared" si="1372"/>
        <v>0.14699999999999999</v>
      </c>
      <c r="CL1155" s="52">
        <f t="shared" si="1373"/>
        <v>2.9400000000000009E-2</v>
      </c>
      <c r="CM1155" s="129" t="s">
        <v>2830</v>
      </c>
    </row>
    <row r="1156" spans="1:91" s="10" customFormat="1" ht="47.25" x14ac:dyDescent="0.25">
      <c r="A1156" s="44" t="s">
        <v>715</v>
      </c>
      <c r="B1156" s="116" t="s">
        <v>2633</v>
      </c>
      <c r="C1156" s="87" t="s">
        <v>2634</v>
      </c>
      <c r="D1156" s="51" t="s">
        <v>175</v>
      </c>
      <c r="E1156" s="43">
        <v>2023</v>
      </c>
      <c r="F1156" s="43" t="s">
        <v>77</v>
      </c>
      <c r="G1156" s="43">
        <v>2023</v>
      </c>
      <c r="H1156" s="8" t="s">
        <v>77</v>
      </c>
      <c r="I1156" s="8" t="s">
        <v>77</v>
      </c>
      <c r="J1156" s="47" t="s">
        <v>77</v>
      </c>
      <c r="K1156" s="47" t="s">
        <v>77</v>
      </c>
      <c r="L1156" s="47" t="s">
        <v>77</v>
      </c>
      <c r="M1156" s="47" t="s">
        <v>77</v>
      </c>
      <c r="N1156" s="47" t="s">
        <v>77</v>
      </c>
      <c r="O1156" s="47">
        <v>0</v>
      </c>
      <c r="P1156" s="47">
        <v>0</v>
      </c>
      <c r="Q1156" s="80">
        <f t="shared" si="1381"/>
        <v>0.96214287599999992</v>
      </c>
      <c r="R1156" s="47">
        <f t="shared" si="1382"/>
        <v>0</v>
      </c>
      <c r="S1156" s="47">
        <f t="shared" si="1384"/>
        <v>0</v>
      </c>
      <c r="T1156" s="47">
        <f t="shared" si="1383"/>
        <v>0.96214287599999992</v>
      </c>
      <c r="U1156" s="47">
        <v>0</v>
      </c>
      <c r="V1156" s="47">
        <v>0</v>
      </c>
      <c r="W1156" s="47">
        <v>0</v>
      </c>
      <c r="X1156" s="47">
        <v>0</v>
      </c>
      <c r="Y1156" s="47">
        <f t="shared" si="1364"/>
        <v>0</v>
      </c>
      <c r="Z1156" s="5">
        <v>0</v>
      </c>
      <c r="AA1156" s="47">
        <v>0</v>
      </c>
      <c r="AB1156" s="47">
        <v>0</v>
      </c>
      <c r="AC1156" s="7">
        <v>0</v>
      </c>
      <c r="AD1156" s="47">
        <f t="shared" si="1365"/>
        <v>0</v>
      </c>
      <c r="AE1156" s="47">
        <v>0</v>
      </c>
      <c r="AF1156" s="47">
        <v>0</v>
      </c>
      <c r="AG1156" s="47">
        <v>0</v>
      </c>
      <c r="AH1156" s="47">
        <v>0</v>
      </c>
      <c r="AI1156" s="47">
        <f t="shared" si="1385"/>
        <v>0</v>
      </c>
      <c r="AJ1156" s="5">
        <v>0</v>
      </c>
      <c r="AK1156" s="47">
        <v>0</v>
      </c>
      <c r="AL1156" s="47">
        <v>0</v>
      </c>
      <c r="AM1156" s="7">
        <v>0</v>
      </c>
      <c r="AN1156" s="47">
        <f t="shared" si="1374"/>
        <v>0</v>
      </c>
      <c r="AO1156" s="47">
        <v>0</v>
      </c>
      <c r="AP1156" s="47">
        <v>0</v>
      </c>
      <c r="AQ1156" s="47">
        <v>0</v>
      </c>
      <c r="AR1156" s="47">
        <v>0</v>
      </c>
      <c r="AS1156" s="47">
        <f t="shared" si="1386"/>
        <v>0</v>
      </c>
      <c r="AT1156" s="5">
        <v>0</v>
      </c>
      <c r="AU1156" s="47">
        <v>0</v>
      </c>
      <c r="AV1156" s="47">
        <v>0</v>
      </c>
      <c r="AW1156" s="7">
        <v>0</v>
      </c>
      <c r="AX1156" s="47">
        <f t="shared" si="1366"/>
        <v>0</v>
      </c>
      <c r="AY1156" s="47">
        <v>0</v>
      </c>
      <c r="AZ1156" s="47">
        <v>0</v>
      </c>
      <c r="BA1156" s="47">
        <v>0</v>
      </c>
      <c r="BB1156" s="47">
        <v>0</v>
      </c>
      <c r="BC1156" s="47">
        <f t="shared" si="1387"/>
        <v>0</v>
      </c>
      <c r="BD1156" s="5">
        <v>0.96214287599999992</v>
      </c>
      <c r="BE1156" s="47">
        <v>0</v>
      </c>
      <c r="BF1156" s="47">
        <v>0</v>
      </c>
      <c r="BG1156" s="7">
        <v>0.80178572999999997</v>
      </c>
      <c r="BH1156" s="47">
        <f t="shared" si="1367"/>
        <v>0.16035714599999995</v>
      </c>
      <c r="BI1156" s="47">
        <v>0</v>
      </c>
      <c r="BJ1156" s="47">
        <v>0</v>
      </c>
      <c r="BK1156" s="47">
        <v>0</v>
      </c>
      <c r="BL1156" s="47">
        <v>0</v>
      </c>
      <c r="BM1156" s="47">
        <f t="shared" si="1388"/>
        <v>0</v>
      </c>
      <c r="BN1156" s="5">
        <v>0</v>
      </c>
      <c r="BO1156" s="47">
        <v>0</v>
      </c>
      <c r="BP1156" s="47">
        <v>0</v>
      </c>
      <c r="BQ1156" s="7">
        <v>0</v>
      </c>
      <c r="BR1156" s="47">
        <f t="shared" si="1368"/>
        <v>0</v>
      </c>
      <c r="BS1156" s="5">
        <v>0</v>
      </c>
      <c r="BT1156" s="47">
        <v>0</v>
      </c>
      <c r="BU1156" s="47">
        <v>0</v>
      </c>
      <c r="BV1156" s="47">
        <v>0</v>
      </c>
      <c r="BW1156" s="47">
        <f t="shared" si="1369"/>
        <v>0</v>
      </c>
      <c r="BX1156" s="3" t="s">
        <v>77</v>
      </c>
      <c r="BY1156" s="3" t="s">
        <v>77</v>
      </c>
      <c r="BZ1156" s="3" t="s">
        <v>77</v>
      </c>
      <c r="CA1156" s="3" t="s">
        <v>77</v>
      </c>
      <c r="CB1156" s="3" t="s">
        <v>77</v>
      </c>
      <c r="CC1156" s="47">
        <f t="shared" si="1375"/>
        <v>0</v>
      </c>
      <c r="CD1156" s="47">
        <f t="shared" si="1376"/>
        <v>0</v>
      </c>
      <c r="CE1156" s="47">
        <f t="shared" si="1377"/>
        <v>0</v>
      </c>
      <c r="CF1156" s="47">
        <f t="shared" si="1378"/>
        <v>0</v>
      </c>
      <c r="CG1156" s="47">
        <f t="shared" si="1379"/>
        <v>0</v>
      </c>
      <c r="CH1156" s="52">
        <f t="shared" si="1380"/>
        <v>0.96214287599999992</v>
      </c>
      <c r="CI1156" s="52">
        <f t="shared" si="1370"/>
        <v>0</v>
      </c>
      <c r="CJ1156" s="52">
        <f t="shared" si="1371"/>
        <v>0</v>
      </c>
      <c r="CK1156" s="52">
        <f t="shared" si="1372"/>
        <v>0.80178572999999997</v>
      </c>
      <c r="CL1156" s="52">
        <f t="shared" si="1373"/>
        <v>0.16035714599999995</v>
      </c>
      <c r="CM1156" s="129" t="s">
        <v>2830</v>
      </c>
    </row>
    <row r="1157" spans="1:91" s="10" customFormat="1" ht="47.25" x14ac:dyDescent="0.25">
      <c r="A1157" s="44" t="s">
        <v>715</v>
      </c>
      <c r="B1157" s="116" t="s">
        <v>2635</v>
      </c>
      <c r="C1157" s="87" t="s">
        <v>2636</v>
      </c>
      <c r="D1157" s="51" t="s">
        <v>175</v>
      </c>
      <c r="E1157" s="43">
        <v>2021</v>
      </c>
      <c r="F1157" s="43" t="s">
        <v>77</v>
      </c>
      <c r="G1157" s="43">
        <v>2021</v>
      </c>
      <c r="H1157" s="47" t="s">
        <v>77</v>
      </c>
      <c r="I1157" s="47" t="s">
        <v>77</v>
      </c>
      <c r="J1157" s="47" t="s">
        <v>77</v>
      </c>
      <c r="K1157" s="47" t="s">
        <v>77</v>
      </c>
      <c r="L1157" s="47" t="s">
        <v>77</v>
      </c>
      <c r="M1157" s="47" t="s">
        <v>77</v>
      </c>
      <c r="N1157" s="47" t="s">
        <v>77</v>
      </c>
      <c r="O1157" s="47">
        <v>0</v>
      </c>
      <c r="P1157" s="47">
        <v>0</v>
      </c>
      <c r="Q1157" s="80">
        <f t="shared" si="1381"/>
        <v>1.6728000000000001</v>
      </c>
      <c r="R1157" s="47">
        <f t="shared" si="1382"/>
        <v>0</v>
      </c>
      <c r="S1157" s="47">
        <f t="shared" si="1384"/>
        <v>0</v>
      </c>
      <c r="T1157" s="47">
        <f t="shared" si="1383"/>
        <v>1.6728000000000001</v>
      </c>
      <c r="U1157" s="47">
        <v>0</v>
      </c>
      <c r="V1157" s="47">
        <v>0</v>
      </c>
      <c r="W1157" s="47">
        <v>0</v>
      </c>
      <c r="X1157" s="47">
        <v>0</v>
      </c>
      <c r="Y1157" s="47">
        <f t="shared" si="1364"/>
        <v>0</v>
      </c>
      <c r="Z1157" s="5">
        <v>0</v>
      </c>
      <c r="AA1157" s="47">
        <v>0</v>
      </c>
      <c r="AB1157" s="47">
        <v>0</v>
      </c>
      <c r="AC1157" s="7">
        <v>0</v>
      </c>
      <c r="AD1157" s="47">
        <f t="shared" si="1365"/>
        <v>0</v>
      </c>
      <c r="AE1157" s="47">
        <v>0</v>
      </c>
      <c r="AF1157" s="47">
        <v>0</v>
      </c>
      <c r="AG1157" s="47">
        <v>0</v>
      </c>
      <c r="AH1157" s="47">
        <v>0</v>
      </c>
      <c r="AI1157" s="47">
        <f t="shared" si="1385"/>
        <v>0</v>
      </c>
      <c r="AJ1157" s="5">
        <v>1.6728000000000001</v>
      </c>
      <c r="AK1157" s="47">
        <v>0</v>
      </c>
      <c r="AL1157" s="47">
        <v>0</v>
      </c>
      <c r="AM1157" s="7">
        <v>1.3939999999999999</v>
      </c>
      <c r="AN1157" s="47">
        <f t="shared" si="1374"/>
        <v>0.27880000000000016</v>
      </c>
      <c r="AO1157" s="47">
        <v>0</v>
      </c>
      <c r="AP1157" s="47">
        <v>0</v>
      </c>
      <c r="AQ1157" s="47">
        <v>0</v>
      </c>
      <c r="AR1157" s="47">
        <v>0</v>
      </c>
      <c r="AS1157" s="47">
        <f t="shared" si="1386"/>
        <v>0</v>
      </c>
      <c r="AT1157" s="5">
        <v>0</v>
      </c>
      <c r="AU1157" s="47">
        <v>0</v>
      </c>
      <c r="AV1157" s="47">
        <v>0</v>
      </c>
      <c r="AW1157" s="7">
        <v>0</v>
      </c>
      <c r="AX1157" s="47">
        <f t="shared" si="1366"/>
        <v>0</v>
      </c>
      <c r="AY1157" s="47">
        <v>0</v>
      </c>
      <c r="AZ1157" s="47">
        <v>0</v>
      </c>
      <c r="BA1157" s="47">
        <v>0</v>
      </c>
      <c r="BB1157" s="47">
        <v>0</v>
      </c>
      <c r="BC1157" s="47">
        <f t="shared" si="1387"/>
        <v>0</v>
      </c>
      <c r="BD1157" s="5">
        <v>0</v>
      </c>
      <c r="BE1157" s="47">
        <v>0</v>
      </c>
      <c r="BF1157" s="47">
        <v>0</v>
      </c>
      <c r="BG1157" s="7">
        <v>0</v>
      </c>
      <c r="BH1157" s="47">
        <f t="shared" si="1367"/>
        <v>0</v>
      </c>
      <c r="BI1157" s="47">
        <v>0</v>
      </c>
      <c r="BJ1157" s="47">
        <v>0</v>
      </c>
      <c r="BK1157" s="47">
        <v>0</v>
      </c>
      <c r="BL1157" s="47">
        <v>0</v>
      </c>
      <c r="BM1157" s="47">
        <f t="shared" si="1388"/>
        <v>0</v>
      </c>
      <c r="BN1157" s="5">
        <v>0</v>
      </c>
      <c r="BO1157" s="47">
        <v>0</v>
      </c>
      <c r="BP1157" s="47">
        <v>0</v>
      </c>
      <c r="BQ1157" s="7">
        <v>0</v>
      </c>
      <c r="BR1157" s="47">
        <f t="shared" si="1368"/>
        <v>0</v>
      </c>
      <c r="BS1157" s="5">
        <v>0</v>
      </c>
      <c r="BT1157" s="47">
        <v>0</v>
      </c>
      <c r="BU1157" s="47">
        <v>0</v>
      </c>
      <c r="BV1157" s="47">
        <v>0</v>
      </c>
      <c r="BW1157" s="47">
        <f t="shared" si="1369"/>
        <v>0</v>
      </c>
      <c r="BX1157" s="3" t="s">
        <v>77</v>
      </c>
      <c r="BY1157" s="3" t="s">
        <v>77</v>
      </c>
      <c r="BZ1157" s="3" t="s">
        <v>77</v>
      </c>
      <c r="CA1157" s="3" t="s">
        <v>77</v>
      </c>
      <c r="CB1157" s="3" t="s">
        <v>77</v>
      </c>
      <c r="CC1157" s="47">
        <f t="shared" si="1375"/>
        <v>0</v>
      </c>
      <c r="CD1157" s="47">
        <f t="shared" si="1376"/>
        <v>0</v>
      </c>
      <c r="CE1157" s="47">
        <f t="shared" si="1377"/>
        <v>0</v>
      </c>
      <c r="CF1157" s="47">
        <f t="shared" si="1378"/>
        <v>0</v>
      </c>
      <c r="CG1157" s="47">
        <f t="shared" si="1379"/>
        <v>0</v>
      </c>
      <c r="CH1157" s="52">
        <f t="shared" si="1380"/>
        <v>1.6728000000000001</v>
      </c>
      <c r="CI1157" s="52">
        <f t="shared" si="1370"/>
        <v>0</v>
      </c>
      <c r="CJ1157" s="52">
        <f t="shared" si="1371"/>
        <v>0</v>
      </c>
      <c r="CK1157" s="52">
        <f t="shared" si="1372"/>
        <v>1.3939999999999999</v>
      </c>
      <c r="CL1157" s="52">
        <f t="shared" si="1373"/>
        <v>0.27880000000000016</v>
      </c>
      <c r="CM1157" s="129" t="s">
        <v>2893</v>
      </c>
    </row>
    <row r="1158" spans="1:91" s="10" customFormat="1" ht="47.25" x14ac:dyDescent="0.25">
      <c r="A1158" s="44" t="s">
        <v>715</v>
      </c>
      <c r="B1158" s="116" t="s">
        <v>2637</v>
      </c>
      <c r="C1158" s="87" t="s">
        <v>2638</v>
      </c>
      <c r="D1158" s="51" t="s">
        <v>175</v>
      </c>
      <c r="E1158" s="43">
        <v>2021</v>
      </c>
      <c r="F1158" s="43" t="s">
        <v>77</v>
      </c>
      <c r="G1158" s="43">
        <v>2021</v>
      </c>
      <c r="H1158" s="8" t="s">
        <v>77</v>
      </c>
      <c r="I1158" s="8" t="s">
        <v>77</v>
      </c>
      <c r="J1158" s="47" t="s">
        <v>77</v>
      </c>
      <c r="K1158" s="47" t="s">
        <v>77</v>
      </c>
      <c r="L1158" s="47" t="s">
        <v>77</v>
      </c>
      <c r="M1158" s="47" t="s">
        <v>77</v>
      </c>
      <c r="N1158" s="47" t="s">
        <v>77</v>
      </c>
      <c r="O1158" s="47">
        <v>0</v>
      </c>
      <c r="P1158" s="47">
        <v>0</v>
      </c>
      <c r="Q1158" s="80">
        <f t="shared" si="1381"/>
        <v>1.3535999999999999</v>
      </c>
      <c r="R1158" s="47">
        <f t="shared" si="1382"/>
        <v>0</v>
      </c>
      <c r="S1158" s="47">
        <f t="shared" si="1384"/>
        <v>0</v>
      </c>
      <c r="T1158" s="47">
        <f t="shared" si="1383"/>
        <v>1.3535999999999999</v>
      </c>
      <c r="U1158" s="47">
        <v>0</v>
      </c>
      <c r="V1158" s="47">
        <v>0</v>
      </c>
      <c r="W1158" s="47">
        <v>0</v>
      </c>
      <c r="X1158" s="47">
        <v>0</v>
      </c>
      <c r="Y1158" s="47">
        <f t="shared" ref="Y1158:Y1189" si="1389">U1158-X1158</f>
        <v>0</v>
      </c>
      <c r="Z1158" s="5">
        <v>0</v>
      </c>
      <c r="AA1158" s="47">
        <v>0</v>
      </c>
      <c r="AB1158" s="47">
        <v>0</v>
      </c>
      <c r="AC1158" s="7">
        <v>0</v>
      </c>
      <c r="AD1158" s="47">
        <f t="shared" ref="AD1158:AD1189" si="1390">Z1158-AC1158</f>
        <v>0</v>
      </c>
      <c r="AE1158" s="47">
        <v>0</v>
      </c>
      <c r="AF1158" s="47">
        <v>0</v>
      </c>
      <c r="AG1158" s="47">
        <v>0</v>
      </c>
      <c r="AH1158" s="47">
        <v>0</v>
      </c>
      <c r="AI1158" s="47">
        <f t="shared" si="1385"/>
        <v>0</v>
      </c>
      <c r="AJ1158" s="5">
        <v>1.3535999999999999</v>
      </c>
      <c r="AK1158" s="47">
        <v>0</v>
      </c>
      <c r="AL1158" s="47">
        <v>0</v>
      </c>
      <c r="AM1158" s="7">
        <v>1.1279999999999999</v>
      </c>
      <c r="AN1158" s="47">
        <f t="shared" si="1374"/>
        <v>0.22560000000000002</v>
      </c>
      <c r="AO1158" s="47">
        <v>0</v>
      </c>
      <c r="AP1158" s="47">
        <v>0</v>
      </c>
      <c r="AQ1158" s="47">
        <v>0</v>
      </c>
      <c r="AR1158" s="47">
        <v>0</v>
      </c>
      <c r="AS1158" s="47">
        <f t="shared" si="1386"/>
        <v>0</v>
      </c>
      <c r="AT1158" s="5">
        <v>0</v>
      </c>
      <c r="AU1158" s="47">
        <v>0</v>
      </c>
      <c r="AV1158" s="47">
        <v>0</v>
      </c>
      <c r="AW1158" s="7">
        <v>0</v>
      </c>
      <c r="AX1158" s="47">
        <f t="shared" ref="AX1158:AX1189" si="1391">AT1158-AW1158</f>
        <v>0</v>
      </c>
      <c r="AY1158" s="47">
        <v>0</v>
      </c>
      <c r="AZ1158" s="47">
        <v>0</v>
      </c>
      <c r="BA1158" s="47">
        <v>0</v>
      </c>
      <c r="BB1158" s="47">
        <v>0</v>
      </c>
      <c r="BC1158" s="47">
        <f t="shared" si="1387"/>
        <v>0</v>
      </c>
      <c r="BD1158" s="5">
        <v>0</v>
      </c>
      <c r="BE1158" s="47">
        <v>0</v>
      </c>
      <c r="BF1158" s="47">
        <v>0</v>
      </c>
      <c r="BG1158" s="7">
        <v>0</v>
      </c>
      <c r="BH1158" s="47">
        <f t="shared" ref="BH1158:BH1189" si="1392">BD1158-BG1158</f>
        <v>0</v>
      </c>
      <c r="BI1158" s="47">
        <v>0</v>
      </c>
      <c r="BJ1158" s="47">
        <v>0</v>
      </c>
      <c r="BK1158" s="47">
        <v>0</v>
      </c>
      <c r="BL1158" s="47">
        <v>0</v>
      </c>
      <c r="BM1158" s="47">
        <f t="shared" si="1388"/>
        <v>0</v>
      </c>
      <c r="BN1158" s="5">
        <v>0</v>
      </c>
      <c r="BO1158" s="47">
        <v>0</v>
      </c>
      <c r="BP1158" s="47">
        <v>0</v>
      </c>
      <c r="BQ1158" s="7">
        <v>0</v>
      </c>
      <c r="BR1158" s="47">
        <f t="shared" ref="BR1158:BR1189" si="1393">BN1158-BQ1158</f>
        <v>0</v>
      </c>
      <c r="BS1158" s="5">
        <v>0</v>
      </c>
      <c r="BT1158" s="47">
        <v>0</v>
      </c>
      <c r="BU1158" s="47">
        <v>0</v>
      </c>
      <c r="BV1158" s="47">
        <v>0</v>
      </c>
      <c r="BW1158" s="47">
        <f t="shared" ref="BW1158:BW1189" si="1394">BS1158-BV1158</f>
        <v>0</v>
      </c>
      <c r="BX1158" s="3" t="s">
        <v>77</v>
      </c>
      <c r="BY1158" s="3" t="s">
        <v>77</v>
      </c>
      <c r="BZ1158" s="3" t="s">
        <v>77</v>
      </c>
      <c r="CA1158" s="3" t="s">
        <v>77</v>
      </c>
      <c r="CB1158" s="3" t="s">
        <v>77</v>
      </c>
      <c r="CC1158" s="47">
        <f t="shared" si="1375"/>
        <v>0</v>
      </c>
      <c r="CD1158" s="47">
        <f t="shared" si="1376"/>
        <v>0</v>
      </c>
      <c r="CE1158" s="47">
        <f t="shared" si="1377"/>
        <v>0</v>
      </c>
      <c r="CF1158" s="47">
        <f t="shared" si="1378"/>
        <v>0</v>
      </c>
      <c r="CG1158" s="47">
        <f t="shared" si="1379"/>
        <v>0</v>
      </c>
      <c r="CH1158" s="52">
        <f t="shared" si="1380"/>
        <v>1.3535999999999999</v>
      </c>
      <c r="CI1158" s="52">
        <f t="shared" ref="CI1158:CI1189" si="1395">SUM(AK1158,AU1158,BE1158,BO1158,BT1158)</f>
        <v>0</v>
      </c>
      <c r="CJ1158" s="52">
        <f t="shared" ref="CJ1158:CJ1189" si="1396">SUM(AL1158,AV1158,BF1158,BP1158,BU1158)</f>
        <v>0</v>
      </c>
      <c r="CK1158" s="52">
        <f t="shared" ref="CK1158:CK1189" si="1397">SUM(AM1158,AW1158,BG1158,BQ1158,BV1158)</f>
        <v>1.1279999999999999</v>
      </c>
      <c r="CL1158" s="52">
        <f t="shared" ref="CL1158:CL1189" si="1398">SUM(AN1158,AX1158,BH1158,BR1158,BW1158)</f>
        <v>0.22560000000000002</v>
      </c>
      <c r="CM1158" s="129" t="s">
        <v>2893</v>
      </c>
    </row>
    <row r="1159" spans="1:91" s="10" customFormat="1" ht="47.25" x14ac:dyDescent="0.25">
      <c r="A1159" s="44" t="s">
        <v>715</v>
      </c>
      <c r="B1159" s="116" t="s">
        <v>2639</v>
      </c>
      <c r="C1159" s="87" t="s">
        <v>2640</v>
      </c>
      <c r="D1159" s="51" t="s">
        <v>175</v>
      </c>
      <c r="E1159" s="43">
        <v>2024</v>
      </c>
      <c r="F1159" s="43" t="s">
        <v>77</v>
      </c>
      <c r="G1159" s="43">
        <v>2024</v>
      </c>
      <c r="H1159" s="47" t="s">
        <v>77</v>
      </c>
      <c r="I1159" s="47" t="s">
        <v>77</v>
      </c>
      <c r="J1159" s="47" t="s">
        <v>77</v>
      </c>
      <c r="K1159" s="47" t="s">
        <v>77</v>
      </c>
      <c r="L1159" s="47" t="s">
        <v>77</v>
      </c>
      <c r="M1159" s="47" t="s">
        <v>77</v>
      </c>
      <c r="N1159" s="47" t="s">
        <v>77</v>
      </c>
      <c r="O1159" s="47">
        <v>0</v>
      </c>
      <c r="P1159" s="47">
        <v>0</v>
      </c>
      <c r="Q1159" s="80">
        <f t="shared" si="1381"/>
        <v>1.3523999999999998</v>
      </c>
      <c r="R1159" s="47">
        <f t="shared" si="1382"/>
        <v>0</v>
      </c>
      <c r="S1159" s="47">
        <f t="shared" si="1384"/>
        <v>0</v>
      </c>
      <c r="T1159" s="47">
        <f t="shared" si="1383"/>
        <v>1.3523999999999998</v>
      </c>
      <c r="U1159" s="47">
        <v>0</v>
      </c>
      <c r="V1159" s="47">
        <v>0</v>
      </c>
      <c r="W1159" s="47">
        <v>0</v>
      </c>
      <c r="X1159" s="47">
        <v>0</v>
      </c>
      <c r="Y1159" s="47">
        <f t="shared" si="1389"/>
        <v>0</v>
      </c>
      <c r="Z1159" s="5">
        <v>0</v>
      </c>
      <c r="AA1159" s="47">
        <v>0</v>
      </c>
      <c r="AB1159" s="47">
        <v>0</v>
      </c>
      <c r="AC1159" s="7">
        <v>0</v>
      </c>
      <c r="AD1159" s="47">
        <f t="shared" si="1390"/>
        <v>0</v>
      </c>
      <c r="AE1159" s="47">
        <v>0</v>
      </c>
      <c r="AF1159" s="47">
        <v>0</v>
      </c>
      <c r="AG1159" s="47">
        <v>0</v>
      </c>
      <c r="AH1159" s="47">
        <v>0</v>
      </c>
      <c r="AI1159" s="47">
        <f t="shared" si="1385"/>
        <v>0</v>
      </c>
      <c r="AJ1159" s="5">
        <v>0</v>
      </c>
      <c r="AK1159" s="47">
        <v>0</v>
      </c>
      <c r="AL1159" s="47">
        <v>0</v>
      </c>
      <c r="AM1159" s="7">
        <v>0</v>
      </c>
      <c r="AN1159" s="47">
        <f t="shared" si="1374"/>
        <v>0</v>
      </c>
      <c r="AO1159" s="47">
        <v>0</v>
      </c>
      <c r="AP1159" s="47">
        <v>0</v>
      </c>
      <c r="AQ1159" s="47">
        <v>0</v>
      </c>
      <c r="AR1159" s="47">
        <v>0</v>
      </c>
      <c r="AS1159" s="47">
        <f t="shared" si="1386"/>
        <v>0</v>
      </c>
      <c r="AT1159" s="5">
        <v>0</v>
      </c>
      <c r="AU1159" s="47">
        <v>0</v>
      </c>
      <c r="AV1159" s="47">
        <v>0</v>
      </c>
      <c r="AW1159" s="7">
        <v>0</v>
      </c>
      <c r="AX1159" s="47">
        <f t="shared" si="1391"/>
        <v>0</v>
      </c>
      <c r="AY1159" s="47">
        <v>0</v>
      </c>
      <c r="AZ1159" s="47">
        <v>0</v>
      </c>
      <c r="BA1159" s="47">
        <v>0</v>
      </c>
      <c r="BB1159" s="47">
        <v>0</v>
      </c>
      <c r="BC1159" s="47">
        <f t="shared" si="1387"/>
        <v>0</v>
      </c>
      <c r="BD1159" s="5">
        <v>0</v>
      </c>
      <c r="BE1159" s="47">
        <v>0</v>
      </c>
      <c r="BF1159" s="47">
        <v>0</v>
      </c>
      <c r="BG1159" s="7">
        <v>0</v>
      </c>
      <c r="BH1159" s="47">
        <f t="shared" si="1392"/>
        <v>0</v>
      </c>
      <c r="BI1159" s="47">
        <v>0</v>
      </c>
      <c r="BJ1159" s="47">
        <v>0</v>
      </c>
      <c r="BK1159" s="47">
        <v>0</v>
      </c>
      <c r="BL1159" s="47">
        <v>0</v>
      </c>
      <c r="BM1159" s="47">
        <f t="shared" si="1388"/>
        <v>0</v>
      </c>
      <c r="BN1159" s="5">
        <v>1.3523999999999998</v>
      </c>
      <c r="BO1159" s="47">
        <v>0</v>
      </c>
      <c r="BP1159" s="47">
        <v>0</v>
      </c>
      <c r="BQ1159" s="7">
        <v>1.127</v>
      </c>
      <c r="BR1159" s="47">
        <f t="shared" si="1393"/>
        <v>0.22539999999999982</v>
      </c>
      <c r="BS1159" s="5">
        <v>0</v>
      </c>
      <c r="BT1159" s="47">
        <v>0</v>
      </c>
      <c r="BU1159" s="47">
        <v>0</v>
      </c>
      <c r="BV1159" s="47">
        <v>0</v>
      </c>
      <c r="BW1159" s="47">
        <f t="shared" si="1394"/>
        <v>0</v>
      </c>
      <c r="BX1159" s="3" t="s">
        <v>77</v>
      </c>
      <c r="BY1159" s="3" t="s">
        <v>77</v>
      </c>
      <c r="BZ1159" s="3" t="s">
        <v>77</v>
      </c>
      <c r="CA1159" s="3" t="s">
        <v>77</v>
      </c>
      <c r="CB1159" s="3" t="s">
        <v>77</v>
      </c>
      <c r="CC1159" s="47">
        <f t="shared" si="1375"/>
        <v>0</v>
      </c>
      <c r="CD1159" s="47">
        <f t="shared" si="1376"/>
        <v>0</v>
      </c>
      <c r="CE1159" s="47">
        <f t="shared" si="1377"/>
        <v>0</v>
      </c>
      <c r="CF1159" s="47">
        <f t="shared" si="1378"/>
        <v>0</v>
      </c>
      <c r="CG1159" s="47">
        <f t="shared" si="1379"/>
        <v>0</v>
      </c>
      <c r="CH1159" s="52">
        <f t="shared" si="1380"/>
        <v>1.3523999999999998</v>
      </c>
      <c r="CI1159" s="52">
        <f t="shared" si="1395"/>
        <v>0</v>
      </c>
      <c r="CJ1159" s="52">
        <f t="shared" si="1396"/>
        <v>0</v>
      </c>
      <c r="CK1159" s="52">
        <f t="shared" si="1397"/>
        <v>1.127</v>
      </c>
      <c r="CL1159" s="52">
        <f t="shared" si="1398"/>
        <v>0.22539999999999982</v>
      </c>
      <c r="CM1159" s="129" t="s">
        <v>2893</v>
      </c>
    </row>
    <row r="1160" spans="1:91" s="10" customFormat="1" ht="47.25" x14ac:dyDescent="0.25">
      <c r="A1160" s="44" t="s">
        <v>715</v>
      </c>
      <c r="B1160" s="116" t="s">
        <v>2641</v>
      </c>
      <c r="C1160" s="87" t="s">
        <v>2642</v>
      </c>
      <c r="D1160" s="51" t="s">
        <v>175</v>
      </c>
      <c r="E1160" s="43">
        <v>2024</v>
      </c>
      <c r="F1160" s="43" t="s">
        <v>77</v>
      </c>
      <c r="G1160" s="43">
        <v>2024</v>
      </c>
      <c r="H1160" s="8" t="s">
        <v>77</v>
      </c>
      <c r="I1160" s="8" t="s">
        <v>77</v>
      </c>
      <c r="J1160" s="47" t="s">
        <v>77</v>
      </c>
      <c r="K1160" s="47" t="s">
        <v>77</v>
      </c>
      <c r="L1160" s="47" t="s">
        <v>77</v>
      </c>
      <c r="M1160" s="47" t="s">
        <v>77</v>
      </c>
      <c r="N1160" s="47" t="s">
        <v>77</v>
      </c>
      <c r="O1160" s="47">
        <v>0</v>
      </c>
      <c r="P1160" s="47">
        <v>0</v>
      </c>
      <c r="Q1160" s="80">
        <f t="shared" si="1381"/>
        <v>0.75</v>
      </c>
      <c r="R1160" s="47">
        <f t="shared" si="1382"/>
        <v>0</v>
      </c>
      <c r="S1160" s="47">
        <f t="shared" si="1384"/>
        <v>0</v>
      </c>
      <c r="T1160" s="47">
        <f t="shared" si="1383"/>
        <v>0.75</v>
      </c>
      <c r="U1160" s="47">
        <v>0</v>
      </c>
      <c r="V1160" s="47">
        <v>0</v>
      </c>
      <c r="W1160" s="47">
        <v>0</v>
      </c>
      <c r="X1160" s="47">
        <v>0</v>
      </c>
      <c r="Y1160" s="47">
        <f t="shared" si="1389"/>
        <v>0</v>
      </c>
      <c r="Z1160" s="5">
        <v>0</v>
      </c>
      <c r="AA1160" s="47">
        <v>0</v>
      </c>
      <c r="AB1160" s="47">
        <v>0</v>
      </c>
      <c r="AC1160" s="7">
        <v>0</v>
      </c>
      <c r="AD1160" s="47">
        <f t="shared" si="1390"/>
        <v>0</v>
      </c>
      <c r="AE1160" s="47">
        <v>0</v>
      </c>
      <c r="AF1160" s="47">
        <v>0</v>
      </c>
      <c r="AG1160" s="47">
        <v>0</v>
      </c>
      <c r="AH1160" s="47">
        <v>0</v>
      </c>
      <c r="AI1160" s="47">
        <f t="shared" si="1385"/>
        <v>0</v>
      </c>
      <c r="AJ1160" s="5">
        <v>0</v>
      </c>
      <c r="AK1160" s="47">
        <v>0</v>
      </c>
      <c r="AL1160" s="47">
        <v>0</v>
      </c>
      <c r="AM1160" s="7">
        <v>0</v>
      </c>
      <c r="AN1160" s="47">
        <f t="shared" si="1374"/>
        <v>0</v>
      </c>
      <c r="AO1160" s="47">
        <v>0</v>
      </c>
      <c r="AP1160" s="47">
        <v>0</v>
      </c>
      <c r="AQ1160" s="47">
        <v>0</v>
      </c>
      <c r="AR1160" s="47">
        <v>0</v>
      </c>
      <c r="AS1160" s="47">
        <f t="shared" si="1386"/>
        <v>0</v>
      </c>
      <c r="AT1160" s="5">
        <v>0</v>
      </c>
      <c r="AU1160" s="47">
        <v>0</v>
      </c>
      <c r="AV1160" s="47">
        <v>0</v>
      </c>
      <c r="AW1160" s="7">
        <v>0</v>
      </c>
      <c r="AX1160" s="47">
        <f t="shared" si="1391"/>
        <v>0</v>
      </c>
      <c r="AY1160" s="47">
        <v>0</v>
      </c>
      <c r="AZ1160" s="47">
        <v>0</v>
      </c>
      <c r="BA1160" s="47">
        <v>0</v>
      </c>
      <c r="BB1160" s="47">
        <v>0</v>
      </c>
      <c r="BC1160" s="47">
        <f t="shared" si="1387"/>
        <v>0</v>
      </c>
      <c r="BD1160" s="5">
        <v>0</v>
      </c>
      <c r="BE1160" s="47">
        <v>0</v>
      </c>
      <c r="BF1160" s="47">
        <v>0</v>
      </c>
      <c r="BG1160" s="7">
        <v>0</v>
      </c>
      <c r="BH1160" s="47">
        <f t="shared" si="1392"/>
        <v>0</v>
      </c>
      <c r="BI1160" s="47">
        <v>0</v>
      </c>
      <c r="BJ1160" s="47">
        <v>0</v>
      </c>
      <c r="BK1160" s="47">
        <v>0</v>
      </c>
      <c r="BL1160" s="47">
        <v>0</v>
      </c>
      <c r="BM1160" s="47">
        <f t="shared" si="1388"/>
        <v>0</v>
      </c>
      <c r="BN1160" s="5">
        <v>0.75</v>
      </c>
      <c r="BO1160" s="47">
        <v>0</v>
      </c>
      <c r="BP1160" s="47">
        <v>0</v>
      </c>
      <c r="BQ1160" s="7">
        <v>0.625</v>
      </c>
      <c r="BR1160" s="47">
        <f t="shared" si="1393"/>
        <v>0.125</v>
      </c>
      <c r="BS1160" s="5">
        <v>0</v>
      </c>
      <c r="BT1160" s="47">
        <v>0</v>
      </c>
      <c r="BU1160" s="47">
        <v>0</v>
      </c>
      <c r="BV1160" s="47">
        <v>0</v>
      </c>
      <c r="BW1160" s="47">
        <f t="shared" si="1394"/>
        <v>0</v>
      </c>
      <c r="BX1160" s="3" t="s">
        <v>77</v>
      </c>
      <c r="BY1160" s="3" t="s">
        <v>77</v>
      </c>
      <c r="BZ1160" s="3" t="s">
        <v>77</v>
      </c>
      <c r="CA1160" s="3" t="s">
        <v>77</v>
      </c>
      <c r="CB1160" s="3" t="s">
        <v>77</v>
      </c>
      <c r="CC1160" s="47">
        <f t="shared" si="1375"/>
        <v>0</v>
      </c>
      <c r="CD1160" s="47">
        <f t="shared" si="1376"/>
        <v>0</v>
      </c>
      <c r="CE1160" s="47">
        <f t="shared" si="1377"/>
        <v>0</v>
      </c>
      <c r="CF1160" s="47">
        <f t="shared" si="1378"/>
        <v>0</v>
      </c>
      <c r="CG1160" s="47">
        <f t="shared" si="1379"/>
        <v>0</v>
      </c>
      <c r="CH1160" s="52">
        <f t="shared" si="1380"/>
        <v>0.75</v>
      </c>
      <c r="CI1160" s="52">
        <f t="shared" si="1395"/>
        <v>0</v>
      </c>
      <c r="CJ1160" s="52">
        <f t="shared" si="1396"/>
        <v>0</v>
      </c>
      <c r="CK1160" s="52">
        <f t="shared" si="1397"/>
        <v>0.625</v>
      </c>
      <c r="CL1160" s="52">
        <f t="shared" si="1398"/>
        <v>0.125</v>
      </c>
      <c r="CM1160" s="129" t="s">
        <v>2893</v>
      </c>
    </row>
    <row r="1161" spans="1:91" s="10" customFormat="1" ht="47.25" x14ac:dyDescent="0.25">
      <c r="A1161" s="44" t="s">
        <v>715</v>
      </c>
      <c r="B1161" s="116" t="s">
        <v>2643</v>
      </c>
      <c r="C1161" s="87" t="s">
        <v>2644</v>
      </c>
      <c r="D1161" s="51" t="s">
        <v>175</v>
      </c>
      <c r="E1161" s="43">
        <v>2024</v>
      </c>
      <c r="F1161" s="43" t="s">
        <v>77</v>
      </c>
      <c r="G1161" s="43">
        <v>2024</v>
      </c>
      <c r="H1161" s="47" t="s">
        <v>77</v>
      </c>
      <c r="I1161" s="47" t="s">
        <v>77</v>
      </c>
      <c r="J1161" s="47" t="s">
        <v>77</v>
      </c>
      <c r="K1161" s="47" t="s">
        <v>77</v>
      </c>
      <c r="L1161" s="47" t="s">
        <v>77</v>
      </c>
      <c r="M1161" s="47" t="s">
        <v>77</v>
      </c>
      <c r="N1161" s="47" t="s">
        <v>77</v>
      </c>
      <c r="O1161" s="47">
        <v>0</v>
      </c>
      <c r="P1161" s="47">
        <v>0</v>
      </c>
      <c r="Q1161" s="80">
        <f t="shared" si="1381"/>
        <v>5.1491999999999996</v>
      </c>
      <c r="R1161" s="47">
        <f t="shared" si="1382"/>
        <v>0</v>
      </c>
      <c r="S1161" s="47">
        <f t="shared" si="1384"/>
        <v>0</v>
      </c>
      <c r="T1161" s="47">
        <f t="shared" si="1383"/>
        <v>5.1491999999999996</v>
      </c>
      <c r="U1161" s="47">
        <v>0</v>
      </c>
      <c r="V1161" s="47">
        <v>0</v>
      </c>
      <c r="W1161" s="47">
        <v>0</v>
      </c>
      <c r="X1161" s="47">
        <v>0</v>
      </c>
      <c r="Y1161" s="47">
        <f t="shared" si="1389"/>
        <v>0</v>
      </c>
      <c r="Z1161" s="5">
        <v>0</v>
      </c>
      <c r="AA1161" s="47">
        <v>0</v>
      </c>
      <c r="AB1161" s="47">
        <v>0</v>
      </c>
      <c r="AC1161" s="7">
        <v>0</v>
      </c>
      <c r="AD1161" s="47">
        <f t="shared" si="1390"/>
        <v>0</v>
      </c>
      <c r="AE1161" s="47">
        <v>0</v>
      </c>
      <c r="AF1161" s="47">
        <v>0</v>
      </c>
      <c r="AG1161" s="47">
        <v>0</v>
      </c>
      <c r="AH1161" s="47">
        <v>0</v>
      </c>
      <c r="AI1161" s="47">
        <f t="shared" si="1385"/>
        <v>0</v>
      </c>
      <c r="AJ1161" s="5">
        <v>0</v>
      </c>
      <c r="AK1161" s="47">
        <v>0</v>
      </c>
      <c r="AL1161" s="47">
        <v>0</v>
      </c>
      <c r="AM1161" s="7">
        <v>0</v>
      </c>
      <c r="AN1161" s="47">
        <f t="shared" si="1374"/>
        <v>0</v>
      </c>
      <c r="AO1161" s="47">
        <v>0</v>
      </c>
      <c r="AP1161" s="47">
        <v>0</v>
      </c>
      <c r="AQ1161" s="47">
        <v>0</v>
      </c>
      <c r="AR1161" s="47">
        <v>0</v>
      </c>
      <c r="AS1161" s="47">
        <f t="shared" si="1386"/>
        <v>0</v>
      </c>
      <c r="AT1161" s="5">
        <v>0</v>
      </c>
      <c r="AU1161" s="47">
        <v>0</v>
      </c>
      <c r="AV1161" s="47">
        <v>0</v>
      </c>
      <c r="AW1161" s="7">
        <v>0</v>
      </c>
      <c r="AX1161" s="47">
        <f t="shared" si="1391"/>
        <v>0</v>
      </c>
      <c r="AY1161" s="47">
        <v>0</v>
      </c>
      <c r="AZ1161" s="47">
        <v>0</v>
      </c>
      <c r="BA1161" s="47">
        <v>0</v>
      </c>
      <c r="BB1161" s="47">
        <v>0</v>
      </c>
      <c r="BC1161" s="47">
        <f t="shared" si="1387"/>
        <v>0</v>
      </c>
      <c r="BD1161" s="5">
        <v>0</v>
      </c>
      <c r="BE1161" s="47">
        <v>0</v>
      </c>
      <c r="BF1161" s="47">
        <v>0</v>
      </c>
      <c r="BG1161" s="7">
        <v>0</v>
      </c>
      <c r="BH1161" s="47">
        <f t="shared" si="1392"/>
        <v>0</v>
      </c>
      <c r="BI1161" s="47">
        <v>0</v>
      </c>
      <c r="BJ1161" s="47">
        <v>0</v>
      </c>
      <c r="BK1161" s="47">
        <v>0</v>
      </c>
      <c r="BL1161" s="47">
        <v>0</v>
      </c>
      <c r="BM1161" s="47">
        <f t="shared" si="1388"/>
        <v>0</v>
      </c>
      <c r="BN1161" s="5">
        <v>5.1491999999999996</v>
      </c>
      <c r="BO1161" s="47">
        <v>0</v>
      </c>
      <c r="BP1161" s="47">
        <v>0</v>
      </c>
      <c r="BQ1161" s="7">
        <v>4.2910000000000004</v>
      </c>
      <c r="BR1161" s="47">
        <f t="shared" si="1393"/>
        <v>0.85819999999999919</v>
      </c>
      <c r="BS1161" s="5">
        <v>0</v>
      </c>
      <c r="BT1161" s="47">
        <v>0</v>
      </c>
      <c r="BU1161" s="47">
        <v>0</v>
      </c>
      <c r="BV1161" s="47">
        <v>0</v>
      </c>
      <c r="BW1161" s="47">
        <f t="shared" si="1394"/>
        <v>0</v>
      </c>
      <c r="BX1161" s="3" t="s">
        <v>77</v>
      </c>
      <c r="BY1161" s="3" t="s">
        <v>77</v>
      </c>
      <c r="BZ1161" s="3" t="s">
        <v>77</v>
      </c>
      <c r="CA1161" s="3" t="s">
        <v>77</v>
      </c>
      <c r="CB1161" s="3" t="s">
        <v>77</v>
      </c>
      <c r="CC1161" s="47">
        <f t="shared" si="1375"/>
        <v>0</v>
      </c>
      <c r="CD1161" s="47">
        <f t="shared" si="1376"/>
        <v>0</v>
      </c>
      <c r="CE1161" s="47">
        <f t="shared" si="1377"/>
        <v>0</v>
      </c>
      <c r="CF1161" s="47">
        <f t="shared" si="1378"/>
        <v>0</v>
      </c>
      <c r="CG1161" s="47">
        <f t="shared" si="1379"/>
        <v>0</v>
      </c>
      <c r="CH1161" s="52">
        <f t="shared" si="1380"/>
        <v>5.1491999999999996</v>
      </c>
      <c r="CI1161" s="52">
        <f t="shared" si="1395"/>
        <v>0</v>
      </c>
      <c r="CJ1161" s="52">
        <f t="shared" si="1396"/>
        <v>0</v>
      </c>
      <c r="CK1161" s="52">
        <f t="shared" si="1397"/>
        <v>4.2910000000000004</v>
      </c>
      <c r="CL1161" s="52">
        <f t="shared" si="1398"/>
        <v>0.85819999999999919</v>
      </c>
      <c r="CM1161" s="129" t="s">
        <v>2893</v>
      </c>
    </row>
    <row r="1162" spans="1:91" s="10" customFormat="1" ht="47.25" x14ac:dyDescent="0.25">
      <c r="A1162" s="44" t="s">
        <v>715</v>
      </c>
      <c r="B1162" s="116" t="s">
        <v>2645</v>
      </c>
      <c r="C1162" s="87" t="s">
        <v>2646</v>
      </c>
      <c r="D1162" s="51" t="s">
        <v>175</v>
      </c>
      <c r="E1162" s="43">
        <v>2025</v>
      </c>
      <c r="F1162" s="43" t="s">
        <v>77</v>
      </c>
      <c r="G1162" s="43">
        <v>2025</v>
      </c>
      <c r="H1162" s="8" t="s">
        <v>77</v>
      </c>
      <c r="I1162" s="8" t="s">
        <v>77</v>
      </c>
      <c r="J1162" s="47" t="s">
        <v>77</v>
      </c>
      <c r="K1162" s="47" t="s">
        <v>77</v>
      </c>
      <c r="L1162" s="47" t="s">
        <v>77</v>
      </c>
      <c r="M1162" s="47" t="s">
        <v>77</v>
      </c>
      <c r="N1162" s="47" t="s">
        <v>77</v>
      </c>
      <c r="O1162" s="47">
        <v>0</v>
      </c>
      <c r="P1162" s="47">
        <v>0</v>
      </c>
      <c r="Q1162" s="80">
        <f t="shared" si="1381"/>
        <v>6.6539999999999999</v>
      </c>
      <c r="R1162" s="47">
        <f t="shared" si="1382"/>
        <v>0</v>
      </c>
      <c r="S1162" s="47">
        <f t="shared" si="1384"/>
        <v>0</v>
      </c>
      <c r="T1162" s="47">
        <f t="shared" si="1383"/>
        <v>6.6539999999999999</v>
      </c>
      <c r="U1162" s="47">
        <v>0</v>
      </c>
      <c r="V1162" s="47">
        <v>0</v>
      </c>
      <c r="W1162" s="47">
        <v>0</v>
      </c>
      <c r="X1162" s="47">
        <v>0</v>
      </c>
      <c r="Y1162" s="47">
        <f t="shared" si="1389"/>
        <v>0</v>
      </c>
      <c r="Z1162" s="5">
        <v>0</v>
      </c>
      <c r="AA1162" s="47">
        <v>0</v>
      </c>
      <c r="AB1162" s="47">
        <v>0</v>
      </c>
      <c r="AC1162" s="7">
        <v>0</v>
      </c>
      <c r="AD1162" s="47">
        <f t="shared" si="1390"/>
        <v>0</v>
      </c>
      <c r="AE1162" s="47">
        <v>0</v>
      </c>
      <c r="AF1162" s="47">
        <v>0</v>
      </c>
      <c r="AG1162" s="47">
        <v>0</v>
      </c>
      <c r="AH1162" s="47">
        <v>0</v>
      </c>
      <c r="AI1162" s="47">
        <f t="shared" si="1385"/>
        <v>0</v>
      </c>
      <c r="AJ1162" s="5">
        <v>0</v>
      </c>
      <c r="AK1162" s="47">
        <v>0</v>
      </c>
      <c r="AL1162" s="47">
        <v>0</v>
      </c>
      <c r="AM1162" s="7">
        <v>0</v>
      </c>
      <c r="AN1162" s="47">
        <f t="shared" si="1374"/>
        <v>0</v>
      </c>
      <c r="AO1162" s="47">
        <v>0</v>
      </c>
      <c r="AP1162" s="47">
        <v>0</v>
      </c>
      <c r="AQ1162" s="47">
        <v>0</v>
      </c>
      <c r="AR1162" s="47">
        <v>0</v>
      </c>
      <c r="AS1162" s="47">
        <f t="shared" si="1386"/>
        <v>0</v>
      </c>
      <c r="AT1162" s="5">
        <v>0</v>
      </c>
      <c r="AU1162" s="47">
        <v>0</v>
      </c>
      <c r="AV1162" s="47">
        <v>0</v>
      </c>
      <c r="AW1162" s="7">
        <v>0</v>
      </c>
      <c r="AX1162" s="47">
        <f t="shared" si="1391"/>
        <v>0</v>
      </c>
      <c r="AY1162" s="47">
        <v>0</v>
      </c>
      <c r="AZ1162" s="47">
        <v>0</v>
      </c>
      <c r="BA1162" s="47">
        <v>0</v>
      </c>
      <c r="BB1162" s="47">
        <v>0</v>
      </c>
      <c r="BC1162" s="47">
        <f t="shared" si="1387"/>
        <v>0</v>
      </c>
      <c r="BD1162" s="5">
        <v>0</v>
      </c>
      <c r="BE1162" s="47">
        <v>0</v>
      </c>
      <c r="BF1162" s="47">
        <v>0</v>
      </c>
      <c r="BG1162" s="7">
        <v>0</v>
      </c>
      <c r="BH1162" s="47">
        <f t="shared" si="1392"/>
        <v>0</v>
      </c>
      <c r="BI1162" s="47">
        <v>0</v>
      </c>
      <c r="BJ1162" s="47">
        <v>0</v>
      </c>
      <c r="BK1162" s="47">
        <v>0</v>
      </c>
      <c r="BL1162" s="47">
        <v>0</v>
      </c>
      <c r="BM1162" s="47">
        <f t="shared" si="1388"/>
        <v>0</v>
      </c>
      <c r="BN1162" s="5">
        <v>0</v>
      </c>
      <c r="BO1162" s="47">
        <v>0</v>
      </c>
      <c r="BP1162" s="47">
        <v>0</v>
      </c>
      <c r="BQ1162" s="7">
        <v>0</v>
      </c>
      <c r="BR1162" s="47">
        <f t="shared" si="1393"/>
        <v>0</v>
      </c>
      <c r="BS1162" s="5">
        <v>6.6539999999999999</v>
      </c>
      <c r="BT1162" s="47">
        <v>0</v>
      </c>
      <c r="BU1162" s="47">
        <v>0</v>
      </c>
      <c r="BV1162" s="47">
        <v>5.5449999999999999</v>
      </c>
      <c r="BW1162" s="47">
        <f t="shared" si="1394"/>
        <v>1.109</v>
      </c>
      <c r="BX1162" s="3" t="s">
        <v>77</v>
      </c>
      <c r="BY1162" s="3" t="s">
        <v>77</v>
      </c>
      <c r="BZ1162" s="3" t="s">
        <v>77</v>
      </c>
      <c r="CA1162" s="3" t="s">
        <v>77</v>
      </c>
      <c r="CB1162" s="3" t="s">
        <v>77</v>
      </c>
      <c r="CC1162" s="47">
        <f t="shared" si="1375"/>
        <v>6.6539999999999999</v>
      </c>
      <c r="CD1162" s="47">
        <f t="shared" si="1376"/>
        <v>0</v>
      </c>
      <c r="CE1162" s="47">
        <f t="shared" si="1377"/>
        <v>0</v>
      </c>
      <c r="CF1162" s="47">
        <f t="shared" si="1378"/>
        <v>5.5449999999999999</v>
      </c>
      <c r="CG1162" s="47">
        <f t="shared" si="1379"/>
        <v>1.109</v>
      </c>
      <c r="CH1162" s="52">
        <f t="shared" si="1380"/>
        <v>6.6539999999999999</v>
      </c>
      <c r="CI1162" s="52">
        <f t="shared" si="1395"/>
        <v>0</v>
      </c>
      <c r="CJ1162" s="52">
        <f t="shared" si="1396"/>
        <v>0</v>
      </c>
      <c r="CK1162" s="52">
        <f t="shared" si="1397"/>
        <v>5.5449999999999999</v>
      </c>
      <c r="CL1162" s="52">
        <f t="shared" si="1398"/>
        <v>1.109</v>
      </c>
      <c r="CM1162" s="129" t="s">
        <v>2816</v>
      </c>
    </row>
    <row r="1163" spans="1:91" s="10" customFormat="1" ht="47.25" x14ac:dyDescent="0.25">
      <c r="A1163" s="44" t="s">
        <v>715</v>
      </c>
      <c r="B1163" s="116" t="s">
        <v>2647</v>
      </c>
      <c r="C1163" s="87" t="s">
        <v>2648</v>
      </c>
      <c r="D1163" s="51" t="s">
        <v>175</v>
      </c>
      <c r="E1163" s="43">
        <v>2025</v>
      </c>
      <c r="F1163" s="43" t="s">
        <v>77</v>
      </c>
      <c r="G1163" s="43">
        <v>2025</v>
      </c>
      <c r="H1163" s="47" t="s">
        <v>77</v>
      </c>
      <c r="I1163" s="47" t="s">
        <v>77</v>
      </c>
      <c r="J1163" s="47" t="s">
        <v>77</v>
      </c>
      <c r="K1163" s="47" t="s">
        <v>77</v>
      </c>
      <c r="L1163" s="47" t="s">
        <v>77</v>
      </c>
      <c r="M1163" s="47" t="s">
        <v>77</v>
      </c>
      <c r="N1163" s="47" t="s">
        <v>77</v>
      </c>
      <c r="O1163" s="47">
        <v>0</v>
      </c>
      <c r="P1163" s="47">
        <v>0</v>
      </c>
      <c r="Q1163" s="80">
        <f t="shared" si="1381"/>
        <v>0.36480000000000001</v>
      </c>
      <c r="R1163" s="47">
        <f t="shared" si="1382"/>
        <v>0</v>
      </c>
      <c r="S1163" s="47">
        <f t="shared" si="1384"/>
        <v>0</v>
      </c>
      <c r="T1163" s="47">
        <f t="shared" si="1383"/>
        <v>0.36480000000000001</v>
      </c>
      <c r="U1163" s="47">
        <v>0</v>
      </c>
      <c r="V1163" s="47">
        <v>0</v>
      </c>
      <c r="W1163" s="47">
        <v>0</v>
      </c>
      <c r="X1163" s="47">
        <v>0</v>
      </c>
      <c r="Y1163" s="47">
        <f t="shared" si="1389"/>
        <v>0</v>
      </c>
      <c r="Z1163" s="5">
        <v>0</v>
      </c>
      <c r="AA1163" s="47">
        <v>0</v>
      </c>
      <c r="AB1163" s="47">
        <v>0</v>
      </c>
      <c r="AC1163" s="7">
        <v>0</v>
      </c>
      <c r="AD1163" s="47">
        <f t="shared" si="1390"/>
        <v>0</v>
      </c>
      <c r="AE1163" s="47">
        <v>0</v>
      </c>
      <c r="AF1163" s="47">
        <v>0</v>
      </c>
      <c r="AG1163" s="47">
        <v>0</v>
      </c>
      <c r="AH1163" s="47">
        <v>0</v>
      </c>
      <c r="AI1163" s="47">
        <f t="shared" si="1385"/>
        <v>0</v>
      </c>
      <c r="AJ1163" s="5">
        <v>0</v>
      </c>
      <c r="AK1163" s="47">
        <v>0</v>
      </c>
      <c r="AL1163" s="47">
        <v>0</v>
      </c>
      <c r="AM1163" s="7">
        <v>0</v>
      </c>
      <c r="AN1163" s="47">
        <f t="shared" si="1374"/>
        <v>0</v>
      </c>
      <c r="AO1163" s="47">
        <v>0</v>
      </c>
      <c r="AP1163" s="47">
        <v>0</v>
      </c>
      <c r="AQ1163" s="47">
        <v>0</v>
      </c>
      <c r="AR1163" s="47">
        <v>0</v>
      </c>
      <c r="AS1163" s="47">
        <f t="shared" si="1386"/>
        <v>0</v>
      </c>
      <c r="AT1163" s="5">
        <v>0</v>
      </c>
      <c r="AU1163" s="47">
        <v>0</v>
      </c>
      <c r="AV1163" s="47">
        <v>0</v>
      </c>
      <c r="AW1163" s="7">
        <v>0</v>
      </c>
      <c r="AX1163" s="47">
        <f t="shared" si="1391"/>
        <v>0</v>
      </c>
      <c r="AY1163" s="47">
        <v>0</v>
      </c>
      <c r="AZ1163" s="47">
        <v>0</v>
      </c>
      <c r="BA1163" s="47">
        <v>0</v>
      </c>
      <c r="BB1163" s="47">
        <v>0</v>
      </c>
      <c r="BC1163" s="47">
        <f t="shared" si="1387"/>
        <v>0</v>
      </c>
      <c r="BD1163" s="5">
        <v>0</v>
      </c>
      <c r="BE1163" s="47">
        <v>0</v>
      </c>
      <c r="BF1163" s="47">
        <v>0</v>
      </c>
      <c r="BG1163" s="7">
        <v>0</v>
      </c>
      <c r="BH1163" s="47">
        <f t="shared" si="1392"/>
        <v>0</v>
      </c>
      <c r="BI1163" s="47">
        <v>0</v>
      </c>
      <c r="BJ1163" s="47">
        <v>0</v>
      </c>
      <c r="BK1163" s="47">
        <v>0</v>
      </c>
      <c r="BL1163" s="47">
        <v>0</v>
      </c>
      <c r="BM1163" s="47">
        <f t="shared" si="1388"/>
        <v>0</v>
      </c>
      <c r="BN1163" s="5">
        <v>0</v>
      </c>
      <c r="BO1163" s="47">
        <v>0</v>
      </c>
      <c r="BP1163" s="47">
        <v>0</v>
      </c>
      <c r="BQ1163" s="7">
        <v>0</v>
      </c>
      <c r="BR1163" s="47">
        <f t="shared" si="1393"/>
        <v>0</v>
      </c>
      <c r="BS1163" s="5">
        <v>0.36480000000000001</v>
      </c>
      <c r="BT1163" s="47">
        <v>0</v>
      </c>
      <c r="BU1163" s="47">
        <v>0</v>
      </c>
      <c r="BV1163" s="47">
        <v>0.30399999999999999</v>
      </c>
      <c r="BW1163" s="47">
        <f t="shared" si="1394"/>
        <v>6.0800000000000021E-2</v>
      </c>
      <c r="BX1163" s="3" t="s">
        <v>77</v>
      </c>
      <c r="BY1163" s="3" t="s">
        <v>77</v>
      </c>
      <c r="BZ1163" s="3" t="s">
        <v>77</v>
      </c>
      <c r="CA1163" s="3" t="s">
        <v>77</v>
      </c>
      <c r="CB1163" s="3" t="s">
        <v>77</v>
      </c>
      <c r="CC1163" s="47">
        <f t="shared" si="1375"/>
        <v>0.36480000000000001</v>
      </c>
      <c r="CD1163" s="47">
        <f t="shared" si="1376"/>
        <v>0</v>
      </c>
      <c r="CE1163" s="47">
        <f t="shared" si="1377"/>
        <v>0</v>
      </c>
      <c r="CF1163" s="47">
        <f t="shared" si="1378"/>
        <v>0.30399999999999999</v>
      </c>
      <c r="CG1163" s="47">
        <f t="shared" si="1379"/>
        <v>6.0800000000000021E-2</v>
      </c>
      <c r="CH1163" s="52">
        <f t="shared" si="1380"/>
        <v>0.36480000000000001</v>
      </c>
      <c r="CI1163" s="52">
        <f t="shared" si="1395"/>
        <v>0</v>
      </c>
      <c r="CJ1163" s="52">
        <f t="shared" si="1396"/>
        <v>0</v>
      </c>
      <c r="CK1163" s="52">
        <f t="shared" si="1397"/>
        <v>0.30399999999999999</v>
      </c>
      <c r="CL1163" s="52">
        <f t="shared" si="1398"/>
        <v>6.0800000000000021E-2</v>
      </c>
      <c r="CM1163" s="129" t="s">
        <v>2816</v>
      </c>
    </row>
    <row r="1164" spans="1:91" s="10" customFormat="1" ht="47.25" x14ac:dyDescent="0.25">
      <c r="A1164" s="44" t="s">
        <v>715</v>
      </c>
      <c r="B1164" s="116" t="s">
        <v>2649</v>
      </c>
      <c r="C1164" s="87" t="s">
        <v>2650</v>
      </c>
      <c r="D1164" s="51" t="s">
        <v>175</v>
      </c>
      <c r="E1164" s="43">
        <v>2025</v>
      </c>
      <c r="F1164" s="43" t="s">
        <v>77</v>
      </c>
      <c r="G1164" s="43">
        <v>2025</v>
      </c>
      <c r="H1164" s="8" t="s">
        <v>77</v>
      </c>
      <c r="I1164" s="8" t="s">
        <v>77</v>
      </c>
      <c r="J1164" s="47" t="s">
        <v>77</v>
      </c>
      <c r="K1164" s="47" t="s">
        <v>77</v>
      </c>
      <c r="L1164" s="47" t="s">
        <v>77</v>
      </c>
      <c r="M1164" s="47" t="s">
        <v>77</v>
      </c>
      <c r="N1164" s="47" t="s">
        <v>77</v>
      </c>
      <c r="O1164" s="47">
        <v>0</v>
      </c>
      <c r="P1164" s="47">
        <v>0</v>
      </c>
      <c r="Q1164" s="80">
        <f t="shared" si="1381"/>
        <v>0.1188</v>
      </c>
      <c r="R1164" s="47">
        <f t="shared" si="1382"/>
        <v>0</v>
      </c>
      <c r="S1164" s="47">
        <f t="shared" si="1384"/>
        <v>0</v>
      </c>
      <c r="T1164" s="47">
        <f t="shared" si="1383"/>
        <v>0.1188</v>
      </c>
      <c r="U1164" s="47">
        <v>0</v>
      </c>
      <c r="V1164" s="47">
        <v>0</v>
      </c>
      <c r="W1164" s="47">
        <v>0</v>
      </c>
      <c r="X1164" s="47">
        <v>0</v>
      </c>
      <c r="Y1164" s="47">
        <f t="shared" si="1389"/>
        <v>0</v>
      </c>
      <c r="Z1164" s="5">
        <v>0</v>
      </c>
      <c r="AA1164" s="47">
        <v>0</v>
      </c>
      <c r="AB1164" s="47">
        <v>0</v>
      </c>
      <c r="AC1164" s="7">
        <v>0</v>
      </c>
      <c r="AD1164" s="47">
        <f t="shared" si="1390"/>
        <v>0</v>
      </c>
      <c r="AE1164" s="47">
        <v>0</v>
      </c>
      <c r="AF1164" s="47">
        <v>0</v>
      </c>
      <c r="AG1164" s="47">
        <v>0</v>
      </c>
      <c r="AH1164" s="47">
        <v>0</v>
      </c>
      <c r="AI1164" s="47">
        <f t="shared" si="1385"/>
        <v>0</v>
      </c>
      <c r="AJ1164" s="5">
        <v>0</v>
      </c>
      <c r="AK1164" s="47">
        <v>0</v>
      </c>
      <c r="AL1164" s="47">
        <v>0</v>
      </c>
      <c r="AM1164" s="7">
        <v>0</v>
      </c>
      <c r="AN1164" s="47">
        <f t="shared" ref="AN1164:AN1195" si="1399">AJ1164-AM1164</f>
        <v>0</v>
      </c>
      <c r="AO1164" s="47">
        <v>0</v>
      </c>
      <c r="AP1164" s="47">
        <v>0</v>
      </c>
      <c r="AQ1164" s="47">
        <v>0</v>
      </c>
      <c r="AR1164" s="47">
        <v>0</v>
      </c>
      <c r="AS1164" s="47">
        <f t="shared" si="1386"/>
        <v>0</v>
      </c>
      <c r="AT1164" s="5">
        <v>0</v>
      </c>
      <c r="AU1164" s="47">
        <v>0</v>
      </c>
      <c r="AV1164" s="47">
        <v>0</v>
      </c>
      <c r="AW1164" s="7">
        <v>0</v>
      </c>
      <c r="AX1164" s="47">
        <f t="shared" si="1391"/>
        <v>0</v>
      </c>
      <c r="AY1164" s="47">
        <v>0</v>
      </c>
      <c r="AZ1164" s="47">
        <v>0</v>
      </c>
      <c r="BA1164" s="47">
        <v>0</v>
      </c>
      <c r="BB1164" s="47">
        <v>0</v>
      </c>
      <c r="BC1164" s="47">
        <f t="shared" si="1387"/>
        <v>0</v>
      </c>
      <c r="BD1164" s="5">
        <v>0</v>
      </c>
      <c r="BE1164" s="47">
        <v>0</v>
      </c>
      <c r="BF1164" s="47">
        <v>0</v>
      </c>
      <c r="BG1164" s="7">
        <v>0</v>
      </c>
      <c r="BH1164" s="47">
        <f t="shared" si="1392"/>
        <v>0</v>
      </c>
      <c r="BI1164" s="47">
        <v>0</v>
      </c>
      <c r="BJ1164" s="47">
        <v>0</v>
      </c>
      <c r="BK1164" s="47">
        <v>0</v>
      </c>
      <c r="BL1164" s="47">
        <v>0</v>
      </c>
      <c r="BM1164" s="47">
        <f t="shared" si="1388"/>
        <v>0</v>
      </c>
      <c r="BN1164" s="5">
        <v>0</v>
      </c>
      <c r="BO1164" s="47">
        <v>0</v>
      </c>
      <c r="BP1164" s="47">
        <v>0</v>
      </c>
      <c r="BQ1164" s="7">
        <v>0</v>
      </c>
      <c r="BR1164" s="47">
        <f t="shared" si="1393"/>
        <v>0</v>
      </c>
      <c r="BS1164" s="5">
        <v>0.1188</v>
      </c>
      <c r="BT1164" s="47">
        <v>0</v>
      </c>
      <c r="BU1164" s="47">
        <v>0</v>
      </c>
      <c r="BV1164" s="47">
        <v>9.9000000000000005E-2</v>
      </c>
      <c r="BW1164" s="47">
        <f t="shared" si="1394"/>
        <v>1.9799999999999998E-2</v>
      </c>
      <c r="BX1164" s="3" t="s">
        <v>77</v>
      </c>
      <c r="BY1164" s="3" t="s">
        <v>77</v>
      </c>
      <c r="BZ1164" s="3" t="s">
        <v>77</v>
      </c>
      <c r="CA1164" s="3" t="s">
        <v>77</v>
      </c>
      <c r="CB1164" s="3" t="s">
        <v>77</v>
      </c>
      <c r="CC1164" s="47">
        <f t="shared" ref="CC1164:CC1195" si="1400">AE1164+AO1164+AY1164+BI1164+BS1164</f>
        <v>0.1188</v>
      </c>
      <c r="CD1164" s="47">
        <f t="shared" ref="CD1164:CD1195" si="1401">AF1164+AP1164+AZ1164+BJ1164+BT1164</f>
        <v>0</v>
      </c>
      <c r="CE1164" s="47">
        <f t="shared" ref="CE1164:CE1195" si="1402">AG1164+AQ1164+BA1164+BK1164+BU1164</f>
        <v>0</v>
      </c>
      <c r="CF1164" s="47">
        <f t="shared" ref="CF1164:CF1195" si="1403">AH1164+AR1164+BB1164+BL1164+BV1164</f>
        <v>9.9000000000000005E-2</v>
      </c>
      <c r="CG1164" s="47">
        <f t="shared" ref="CG1164:CG1195" si="1404">AI1164+AS1164+BC1164+BM1164+BW1164</f>
        <v>1.9799999999999998E-2</v>
      </c>
      <c r="CH1164" s="52">
        <f t="shared" ref="CH1164:CH1195" si="1405">SUM(AJ1164,AT1164,BD1164,BN1164,BS1164)</f>
        <v>0.1188</v>
      </c>
      <c r="CI1164" s="52">
        <f t="shared" si="1395"/>
        <v>0</v>
      </c>
      <c r="CJ1164" s="52">
        <f t="shared" si="1396"/>
        <v>0</v>
      </c>
      <c r="CK1164" s="52">
        <f t="shared" si="1397"/>
        <v>9.9000000000000005E-2</v>
      </c>
      <c r="CL1164" s="52">
        <f t="shared" si="1398"/>
        <v>1.9799999999999998E-2</v>
      </c>
      <c r="CM1164" s="129" t="s">
        <v>2816</v>
      </c>
    </row>
    <row r="1165" spans="1:91" s="10" customFormat="1" ht="47.25" x14ac:dyDescent="0.25">
      <c r="A1165" s="44" t="s">
        <v>715</v>
      </c>
      <c r="B1165" s="116" t="s">
        <v>2651</v>
      </c>
      <c r="C1165" s="87" t="s">
        <v>2652</v>
      </c>
      <c r="D1165" s="51" t="s">
        <v>175</v>
      </c>
      <c r="E1165" s="43">
        <v>2025</v>
      </c>
      <c r="F1165" s="43" t="s">
        <v>77</v>
      </c>
      <c r="G1165" s="43">
        <v>2025</v>
      </c>
      <c r="H1165" s="47" t="s">
        <v>77</v>
      </c>
      <c r="I1165" s="47" t="s">
        <v>77</v>
      </c>
      <c r="J1165" s="47" t="s">
        <v>77</v>
      </c>
      <c r="K1165" s="47" t="s">
        <v>77</v>
      </c>
      <c r="L1165" s="47" t="s">
        <v>77</v>
      </c>
      <c r="M1165" s="47" t="s">
        <v>77</v>
      </c>
      <c r="N1165" s="47" t="s">
        <v>77</v>
      </c>
      <c r="O1165" s="47">
        <v>0</v>
      </c>
      <c r="P1165" s="47">
        <v>0</v>
      </c>
      <c r="Q1165" s="80">
        <f t="shared" si="1381"/>
        <v>0.15240000000000001</v>
      </c>
      <c r="R1165" s="47">
        <f t="shared" si="1382"/>
        <v>0</v>
      </c>
      <c r="S1165" s="47">
        <f t="shared" si="1384"/>
        <v>0</v>
      </c>
      <c r="T1165" s="47">
        <f t="shared" si="1383"/>
        <v>0.15240000000000001</v>
      </c>
      <c r="U1165" s="47">
        <v>0</v>
      </c>
      <c r="V1165" s="47">
        <v>0</v>
      </c>
      <c r="W1165" s="47">
        <v>0</v>
      </c>
      <c r="X1165" s="47">
        <v>0</v>
      </c>
      <c r="Y1165" s="47">
        <f t="shared" si="1389"/>
        <v>0</v>
      </c>
      <c r="Z1165" s="5">
        <v>0</v>
      </c>
      <c r="AA1165" s="47">
        <v>0</v>
      </c>
      <c r="AB1165" s="47">
        <v>0</v>
      </c>
      <c r="AC1165" s="7">
        <v>0</v>
      </c>
      <c r="AD1165" s="47">
        <f t="shared" si="1390"/>
        <v>0</v>
      </c>
      <c r="AE1165" s="47">
        <v>0</v>
      </c>
      <c r="AF1165" s="47">
        <v>0</v>
      </c>
      <c r="AG1165" s="47">
        <v>0</v>
      </c>
      <c r="AH1165" s="47">
        <v>0</v>
      </c>
      <c r="AI1165" s="47">
        <f t="shared" si="1385"/>
        <v>0</v>
      </c>
      <c r="AJ1165" s="5">
        <v>0</v>
      </c>
      <c r="AK1165" s="47">
        <v>0</v>
      </c>
      <c r="AL1165" s="47">
        <v>0</v>
      </c>
      <c r="AM1165" s="7">
        <v>0</v>
      </c>
      <c r="AN1165" s="47">
        <f t="shared" si="1399"/>
        <v>0</v>
      </c>
      <c r="AO1165" s="47">
        <v>0</v>
      </c>
      <c r="AP1165" s="47">
        <v>0</v>
      </c>
      <c r="AQ1165" s="47">
        <v>0</v>
      </c>
      <c r="AR1165" s="47">
        <v>0</v>
      </c>
      <c r="AS1165" s="47">
        <f t="shared" si="1386"/>
        <v>0</v>
      </c>
      <c r="AT1165" s="5">
        <v>0</v>
      </c>
      <c r="AU1165" s="47">
        <v>0</v>
      </c>
      <c r="AV1165" s="47">
        <v>0</v>
      </c>
      <c r="AW1165" s="7">
        <v>0</v>
      </c>
      <c r="AX1165" s="47">
        <f t="shared" si="1391"/>
        <v>0</v>
      </c>
      <c r="AY1165" s="47">
        <v>0</v>
      </c>
      <c r="AZ1165" s="47">
        <v>0</v>
      </c>
      <c r="BA1165" s="47">
        <v>0</v>
      </c>
      <c r="BB1165" s="47">
        <v>0</v>
      </c>
      <c r="BC1165" s="47">
        <f t="shared" si="1387"/>
        <v>0</v>
      </c>
      <c r="BD1165" s="5">
        <v>0</v>
      </c>
      <c r="BE1165" s="47">
        <v>0</v>
      </c>
      <c r="BF1165" s="47">
        <v>0</v>
      </c>
      <c r="BG1165" s="7">
        <v>0</v>
      </c>
      <c r="BH1165" s="47">
        <f t="shared" si="1392"/>
        <v>0</v>
      </c>
      <c r="BI1165" s="47">
        <v>0</v>
      </c>
      <c r="BJ1165" s="47">
        <v>0</v>
      </c>
      <c r="BK1165" s="47">
        <v>0</v>
      </c>
      <c r="BL1165" s="47">
        <v>0</v>
      </c>
      <c r="BM1165" s="47">
        <f t="shared" si="1388"/>
        <v>0</v>
      </c>
      <c r="BN1165" s="5">
        <v>0</v>
      </c>
      <c r="BO1165" s="47">
        <v>0</v>
      </c>
      <c r="BP1165" s="47">
        <v>0</v>
      </c>
      <c r="BQ1165" s="7">
        <v>0</v>
      </c>
      <c r="BR1165" s="47">
        <f t="shared" si="1393"/>
        <v>0</v>
      </c>
      <c r="BS1165" s="5">
        <v>0.15240000000000001</v>
      </c>
      <c r="BT1165" s="47">
        <v>0</v>
      </c>
      <c r="BU1165" s="47">
        <v>0</v>
      </c>
      <c r="BV1165" s="47">
        <v>0.127</v>
      </c>
      <c r="BW1165" s="47">
        <f t="shared" si="1394"/>
        <v>2.5400000000000006E-2</v>
      </c>
      <c r="BX1165" s="3" t="s">
        <v>77</v>
      </c>
      <c r="BY1165" s="3" t="s">
        <v>77</v>
      </c>
      <c r="BZ1165" s="3" t="s">
        <v>77</v>
      </c>
      <c r="CA1165" s="3" t="s">
        <v>77</v>
      </c>
      <c r="CB1165" s="3" t="s">
        <v>77</v>
      </c>
      <c r="CC1165" s="47">
        <f t="shared" si="1400"/>
        <v>0.15240000000000001</v>
      </c>
      <c r="CD1165" s="47">
        <f t="shared" si="1401"/>
        <v>0</v>
      </c>
      <c r="CE1165" s="47">
        <f t="shared" si="1402"/>
        <v>0</v>
      </c>
      <c r="CF1165" s="47">
        <f t="shared" si="1403"/>
        <v>0.127</v>
      </c>
      <c r="CG1165" s="47">
        <f t="shared" si="1404"/>
        <v>2.5400000000000006E-2</v>
      </c>
      <c r="CH1165" s="52">
        <f t="shared" si="1405"/>
        <v>0.15240000000000001</v>
      </c>
      <c r="CI1165" s="52">
        <f t="shared" si="1395"/>
        <v>0</v>
      </c>
      <c r="CJ1165" s="52">
        <f t="shared" si="1396"/>
        <v>0</v>
      </c>
      <c r="CK1165" s="52">
        <f t="shared" si="1397"/>
        <v>0.127</v>
      </c>
      <c r="CL1165" s="52">
        <f t="shared" si="1398"/>
        <v>2.5400000000000006E-2</v>
      </c>
      <c r="CM1165" s="129" t="s">
        <v>2816</v>
      </c>
    </row>
    <row r="1166" spans="1:91" s="10" customFormat="1" ht="47.25" x14ac:dyDescent="0.25">
      <c r="A1166" s="44" t="s">
        <v>715</v>
      </c>
      <c r="B1166" s="116" t="s">
        <v>2788</v>
      </c>
      <c r="C1166" s="87" t="s">
        <v>2653</v>
      </c>
      <c r="D1166" s="51" t="s">
        <v>175</v>
      </c>
      <c r="E1166" s="43">
        <v>2021</v>
      </c>
      <c r="F1166" s="43" t="s">
        <v>77</v>
      </c>
      <c r="G1166" s="43">
        <v>2025</v>
      </c>
      <c r="H1166" s="8" t="s">
        <v>77</v>
      </c>
      <c r="I1166" s="8" t="s">
        <v>77</v>
      </c>
      <c r="J1166" s="47" t="s">
        <v>77</v>
      </c>
      <c r="K1166" s="47" t="s">
        <v>77</v>
      </c>
      <c r="L1166" s="47" t="s">
        <v>77</v>
      </c>
      <c r="M1166" s="47" t="s">
        <v>77</v>
      </c>
      <c r="N1166" s="47" t="s">
        <v>77</v>
      </c>
      <c r="O1166" s="47">
        <v>0</v>
      </c>
      <c r="P1166" s="47">
        <v>0</v>
      </c>
      <c r="Q1166" s="80">
        <f t="shared" si="1381"/>
        <v>1.1232</v>
      </c>
      <c r="R1166" s="47">
        <f t="shared" si="1382"/>
        <v>0</v>
      </c>
      <c r="S1166" s="47">
        <f t="shared" si="1384"/>
        <v>0</v>
      </c>
      <c r="T1166" s="47">
        <f t="shared" si="1383"/>
        <v>1.1232</v>
      </c>
      <c r="U1166" s="47">
        <v>0</v>
      </c>
      <c r="V1166" s="47">
        <v>0</v>
      </c>
      <c r="W1166" s="47">
        <v>0</v>
      </c>
      <c r="X1166" s="47">
        <v>0</v>
      </c>
      <c r="Y1166" s="47">
        <f t="shared" si="1389"/>
        <v>0</v>
      </c>
      <c r="Z1166" s="5">
        <v>0</v>
      </c>
      <c r="AA1166" s="47">
        <v>0</v>
      </c>
      <c r="AB1166" s="47">
        <v>0</v>
      </c>
      <c r="AC1166" s="7">
        <v>0</v>
      </c>
      <c r="AD1166" s="47">
        <f t="shared" si="1390"/>
        <v>0</v>
      </c>
      <c r="AE1166" s="47">
        <v>0</v>
      </c>
      <c r="AF1166" s="47">
        <v>0</v>
      </c>
      <c r="AG1166" s="47">
        <v>0</v>
      </c>
      <c r="AH1166" s="47">
        <v>0</v>
      </c>
      <c r="AI1166" s="47">
        <f t="shared" si="1385"/>
        <v>0</v>
      </c>
      <c r="AJ1166" s="5">
        <v>0.87</v>
      </c>
      <c r="AK1166" s="47">
        <v>0</v>
      </c>
      <c r="AL1166" s="47">
        <v>0</v>
      </c>
      <c r="AM1166" s="7">
        <v>0.72499999999999998</v>
      </c>
      <c r="AN1166" s="47">
        <f t="shared" si="1399"/>
        <v>0.14500000000000002</v>
      </c>
      <c r="AO1166" s="47">
        <v>0</v>
      </c>
      <c r="AP1166" s="47">
        <v>0</v>
      </c>
      <c r="AQ1166" s="47">
        <v>0</v>
      </c>
      <c r="AR1166" s="47">
        <v>0</v>
      </c>
      <c r="AS1166" s="47">
        <f t="shared" si="1386"/>
        <v>0</v>
      </c>
      <c r="AT1166" s="5">
        <v>0</v>
      </c>
      <c r="AU1166" s="47">
        <v>0</v>
      </c>
      <c r="AV1166" s="47">
        <v>0</v>
      </c>
      <c r="AW1166" s="7">
        <v>0</v>
      </c>
      <c r="AX1166" s="47">
        <f t="shared" si="1391"/>
        <v>0</v>
      </c>
      <c r="AY1166" s="47">
        <v>0</v>
      </c>
      <c r="AZ1166" s="47">
        <v>0</v>
      </c>
      <c r="BA1166" s="47">
        <v>0</v>
      </c>
      <c r="BB1166" s="47">
        <v>0</v>
      </c>
      <c r="BC1166" s="47">
        <f t="shared" si="1387"/>
        <v>0</v>
      </c>
      <c r="BD1166" s="5">
        <v>0</v>
      </c>
      <c r="BE1166" s="47">
        <v>0</v>
      </c>
      <c r="BF1166" s="47">
        <v>0</v>
      </c>
      <c r="BG1166" s="7">
        <v>0</v>
      </c>
      <c r="BH1166" s="47">
        <f t="shared" si="1392"/>
        <v>0</v>
      </c>
      <c r="BI1166" s="47">
        <v>0</v>
      </c>
      <c r="BJ1166" s="47">
        <v>0</v>
      </c>
      <c r="BK1166" s="47">
        <v>0</v>
      </c>
      <c r="BL1166" s="47">
        <v>0</v>
      </c>
      <c r="BM1166" s="47">
        <f t="shared" si="1388"/>
        <v>0</v>
      </c>
      <c r="BN1166" s="5">
        <v>0</v>
      </c>
      <c r="BO1166" s="47">
        <v>0</v>
      </c>
      <c r="BP1166" s="47">
        <v>0</v>
      </c>
      <c r="BQ1166" s="7">
        <v>0</v>
      </c>
      <c r="BR1166" s="47">
        <f t="shared" si="1393"/>
        <v>0</v>
      </c>
      <c r="BS1166" s="5">
        <v>0.25319999999999998</v>
      </c>
      <c r="BT1166" s="47">
        <v>0</v>
      </c>
      <c r="BU1166" s="47">
        <v>0</v>
      </c>
      <c r="BV1166" s="47">
        <v>0.21099999999999999</v>
      </c>
      <c r="BW1166" s="47">
        <f t="shared" si="1394"/>
        <v>4.2199999999999988E-2</v>
      </c>
      <c r="BX1166" s="3" t="s">
        <v>77</v>
      </c>
      <c r="BY1166" s="3" t="s">
        <v>77</v>
      </c>
      <c r="BZ1166" s="3" t="s">
        <v>77</v>
      </c>
      <c r="CA1166" s="3" t="s">
        <v>77</v>
      </c>
      <c r="CB1166" s="3" t="s">
        <v>77</v>
      </c>
      <c r="CC1166" s="47">
        <f t="shared" si="1400"/>
        <v>0.25319999999999998</v>
      </c>
      <c r="CD1166" s="47">
        <f t="shared" si="1401"/>
        <v>0</v>
      </c>
      <c r="CE1166" s="47">
        <f t="shared" si="1402"/>
        <v>0</v>
      </c>
      <c r="CF1166" s="47">
        <f t="shared" si="1403"/>
        <v>0.21099999999999999</v>
      </c>
      <c r="CG1166" s="47">
        <f t="shared" si="1404"/>
        <v>4.2199999999999988E-2</v>
      </c>
      <c r="CH1166" s="52">
        <f t="shared" si="1405"/>
        <v>1.1232</v>
      </c>
      <c r="CI1166" s="52">
        <f t="shared" si="1395"/>
        <v>0</v>
      </c>
      <c r="CJ1166" s="52">
        <f t="shared" si="1396"/>
        <v>0</v>
      </c>
      <c r="CK1166" s="52">
        <f t="shared" si="1397"/>
        <v>0.93599999999999994</v>
      </c>
      <c r="CL1166" s="52">
        <f t="shared" si="1398"/>
        <v>0.18720000000000001</v>
      </c>
      <c r="CM1166" s="129" t="s">
        <v>2893</v>
      </c>
    </row>
    <row r="1167" spans="1:91" s="11" customFormat="1" ht="31.5" x14ac:dyDescent="0.25">
      <c r="A1167" s="44" t="s">
        <v>715</v>
      </c>
      <c r="B1167" s="116" t="s">
        <v>1786</v>
      </c>
      <c r="C1167" s="87" t="s">
        <v>1787</v>
      </c>
      <c r="D1167" s="51" t="s">
        <v>175</v>
      </c>
      <c r="E1167" s="13">
        <v>2020</v>
      </c>
      <c r="F1167" s="13">
        <v>2020</v>
      </c>
      <c r="G1167" s="13">
        <v>2020</v>
      </c>
      <c r="H1167" s="8" t="s">
        <v>77</v>
      </c>
      <c r="I1167" s="8" t="s">
        <v>77</v>
      </c>
      <c r="J1167" s="8" t="s">
        <v>77</v>
      </c>
      <c r="K1167" s="8" t="s">
        <v>77</v>
      </c>
      <c r="L1167" s="8" t="s">
        <v>77</v>
      </c>
      <c r="M1167" s="8" t="s">
        <v>77</v>
      </c>
      <c r="N1167" s="8" t="s">
        <v>77</v>
      </c>
      <c r="O1167" s="47">
        <v>0</v>
      </c>
      <c r="P1167" s="47">
        <v>7.92</v>
      </c>
      <c r="Q1167" s="80">
        <f t="shared" si="1381"/>
        <v>7.92</v>
      </c>
      <c r="R1167" s="81">
        <f t="shared" si="1382"/>
        <v>7.92</v>
      </c>
      <c r="S1167" s="47">
        <f t="shared" ref="S1167:S1188" si="1406">R1167</f>
        <v>7.92</v>
      </c>
      <c r="T1167" s="47">
        <f t="shared" si="1383"/>
        <v>7.92</v>
      </c>
      <c r="U1167" s="5">
        <v>7.92</v>
      </c>
      <c r="V1167" s="5">
        <v>0</v>
      </c>
      <c r="W1167" s="5">
        <v>0</v>
      </c>
      <c r="X1167" s="47">
        <v>6.6</v>
      </c>
      <c r="Y1167" s="47">
        <f t="shared" si="1389"/>
        <v>1.3200000000000003</v>
      </c>
      <c r="Z1167" s="5">
        <v>7.92</v>
      </c>
      <c r="AA1167" s="5">
        <v>0</v>
      </c>
      <c r="AB1167" s="5">
        <v>0</v>
      </c>
      <c r="AC1167" s="5">
        <v>6.6</v>
      </c>
      <c r="AD1167" s="47">
        <f t="shared" si="1390"/>
        <v>1.3200000000000003</v>
      </c>
      <c r="AE1167" s="5">
        <v>0</v>
      </c>
      <c r="AF1167" s="5">
        <v>0</v>
      </c>
      <c r="AG1167" s="5">
        <v>0</v>
      </c>
      <c r="AH1167" s="47">
        <v>0</v>
      </c>
      <c r="AI1167" s="47">
        <f t="shared" ref="AI1167:AI1188" si="1407">AE1167-AH1167</f>
        <v>0</v>
      </c>
      <c r="AJ1167" s="5">
        <v>0</v>
      </c>
      <c r="AK1167" s="5">
        <v>0</v>
      </c>
      <c r="AL1167" s="5">
        <v>0</v>
      </c>
      <c r="AM1167" s="47">
        <v>0</v>
      </c>
      <c r="AN1167" s="47">
        <f t="shared" si="1399"/>
        <v>0</v>
      </c>
      <c r="AO1167" s="5">
        <v>0</v>
      </c>
      <c r="AP1167" s="5">
        <v>0</v>
      </c>
      <c r="AQ1167" s="5">
        <v>0</v>
      </c>
      <c r="AR1167" s="5">
        <v>0</v>
      </c>
      <c r="AS1167" s="47">
        <f t="shared" ref="AS1167:AS1188" si="1408">AO1167-AR1167</f>
        <v>0</v>
      </c>
      <c r="AT1167" s="5">
        <v>0</v>
      </c>
      <c r="AU1167" s="5">
        <v>0</v>
      </c>
      <c r="AV1167" s="5">
        <v>0</v>
      </c>
      <c r="AW1167" s="47">
        <v>0</v>
      </c>
      <c r="AX1167" s="47">
        <f t="shared" si="1391"/>
        <v>0</v>
      </c>
      <c r="AY1167" s="5">
        <v>0</v>
      </c>
      <c r="AZ1167" s="5">
        <v>0</v>
      </c>
      <c r="BA1167" s="5">
        <v>0</v>
      </c>
      <c r="BB1167" s="5">
        <v>0</v>
      </c>
      <c r="BC1167" s="47">
        <f t="shared" ref="BC1167:BC1188" si="1409">AY1167-BB1167</f>
        <v>0</v>
      </c>
      <c r="BD1167" s="5">
        <v>0</v>
      </c>
      <c r="BE1167" s="5">
        <v>0</v>
      </c>
      <c r="BF1167" s="5">
        <v>0</v>
      </c>
      <c r="BG1167" s="5">
        <v>0</v>
      </c>
      <c r="BH1167" s="47">
        <f t="shared" si="1392"/>
        <v>0</v>
      </c>
      <c r="BI1167" s="5">
        <v>0</v>
      </c>
      <c r="BJ1167" s="5">
        <v>0</v>
      </c>
      <c r="BK1167" s="5">
        <v>0</v>
      </c>
      <c r="BL1167" s="5">
        <v>0</v>
      </c>
      <c r="BM1167" s="47">
        <f t="shared" ref="BM1167:BM1188" si="1410">BI1167-BL1167</f>
        <v>0</v>
      </c>
      <c r="BN1167" s="5">
        <v>0</v>
      </c>
      <c r="BO1167" s="5">
        <v>0</v>
      </c>
      <c r="BP1167" s="5">
        <v>0</v>
      </c>
      <c r="BQ1167" s="5">
        <v>0</v>
      </c>
      <c r="BR1167" s="47">
        <f t="shared" si="1393"/>
        <v>0</v>
      </c>
      <c r="BS1167" s="5">
        <v>0</v>
      </c>
      <c r="BT1167" s="5">
        <v>0</v>
      </c>
      <c r="BU1167" s="5">
        <v>0</v>
      </c>
      <c r="BV1167" s="5">
        <v>0</v>
      </c>
      <c r="BW1167" s="47">
        <f t="shared" si="1394"/>
        <v>0</v>
      </c>
      <c r="BX1167" s="3" t="s">
        <v>77</v>
      </c>
      <c r="BY1167" s="3" t="s">
        <v>77</v>
      </c>
      <c r="BZ1167" s="3" t="s">
        <v>77</v>
      </c>
      <c r="CA1167" s="3" t="s">
        <v>77</v>
      </c>
      <c r="CB1167" s="3" t="s">
        <v>77</v>
      </c>
      <c r="CC1167" s="47">
        <f t="shared" si="1400"/>
        <v>0</v>
      </c>
      <c r="CD1167" s="47">
        <f t="shared" si="1401"/>
        <v>0</v>
      </c>
      <c r="CE1167" s="47">
        <f t="shared" si="1402"/>
        <v>0</v>
      </c>
      <c r="CF1167" s="47">
        <f t="shared" si="1403"/>
        <v>0</v>
      </c>
      <c r="CG1167" s="47">
        <f t="shared" si="1404"/>
        <v>0</v>
      </c>
      <c r="CH1167" s="52">
        <f t="shared" si="1405"/>
        <v>0</v>
      </c>
      <c r="CI1167" s="52">
        <f t="shared" si="1395"/>
        <v>0</v>
      </c>
      <c r="CJ1167" s="52">
        <f t="shared" si="1396"/>
        <v>0</v>
      </c>
      <c r="CK1167" s="52">
        <f t="shared" si="1397"/>
        <v>0</v>
      </c>
      <c r="CL1167" s="52">
        <f t="shared" si="1398"/>
        <v>0</v>
      </c>
      <c r="CM1167" s="129" t="s">
        <v>2896</v>
      </c>
    </row>
    <row r="1168" spans="1:91" s="11" customFormat="1" ht="31.5" x14ac:dyDescent="0.25">
      <c r="A1168" s="44" t="s">
        <v>715</v>
      </c>
      <c r="B1168" s="116" t="s">
        <v>1788</v>
      </c>
      <c r="C1168" s="87" t="s">
        <v>1789</v>
      </c>
      <c r="D1168" s="51" t="s">
        <v>175</v>
      </c>
      <c r="E1168" s="13">
        <v>2020</v>
      </c>
      <c r="F1168" s="13">
        <v>2020</v>
      </c>
      <c r="G1168" s="13">
        <v>2020</v>
      </c>
      <c r="H1168" s="8" t="s">
        <v>77</v>
      </c>
      <c r="I1168" s="8" t="s">
        <v>77</v>
      </c>
      <c r="J1168" s="8" t="s">
        <v>77</v>
      </c>
      <c r="K1168" s="8" t="s">
        <v>77</v>
      </c>
      <c r="L1168" s="8" t="s">
        <v>77</v>
      </c>
      <c r="M1168" s="8" t="s">
        <v>77</v>
      </c>
      <c r="N1168" s="8" t="s">
        <v>77</v>
      </c>
      <c r="O1168" s="47">
        <v>0</v>
      </c>
      <c r="P1168" s="47">
        <v>1.8480000000000001</v>
      </c>
      <c r="Q1168" s="80">
        <f t="shared" ref="Q1168:Q1199" si="1411">O1168+Z1168+CH1168</f>
        <v>1.8480000000000001</v>
      </c>
      <c r="R1168" s="81">
        <f t="shared" ref="R1168:R1199" si="1412">U1168+AE1168+AO1168+AY1168+BI1168</f>
        <v>1.8480000000000001</v>
      </c>
      <c r="S1168" s="47">
        <f t="shared" si="1406"/>
        <v>1.8480000000000001</v>
      </c>
      <c r="T1168" s="47">
        <f t="shared" ref="T1168:T1199" si="1413">CH1168+Z1168</f>
        <v>1.8480000000000001</v>
      </c>
      <c r="U1168" s="5">
        <v>1.8480000000000001</v>
      </c>
      <c r="V1168" s="5">
        <v>0</v>
      </c>
      <c r="W1168" s="5">
        <v>0</v>
      </c>
      <c r="X1168" s="47">
        <v>1.54</v>
      </c>
      <c r="Y1168" s="47">
        <f t="shared" si="1389"/>
        <v>0.30800000000000005</v>
      </c>
      <c r="Z1168" s="5">
        <v>1.8480000000000001</v>
      </c>
      <c r="AA1168" s="5">
        <v>0</v>
      </c>
      <c r="AB1168" s="5">
        <v>0</v>
      </c>
      <c r="AC1168" s="5">
        <v>1.54</v>
      </c>
      <c r="AD1168" s="47">
        <f t="shared" si="1390"/>
        <v>0.30800000000000005</v>
      </c>
      <c r="AE1168" s="5">
        <v>0</v>
      </c>
      <c r="AF1168" s="5">
        <v>0</v>
      </c>
      <c r="AG1168" s="5">
        <v>0</v>
      </c>
      <c r="AH1168" s="47">
        <v>0</v>
      </c>
      <c r="AI1168" s="47">
        <f t="shared" si="1407"/>
        <v>0</v>
      </c>
      <c r="AJ1168" s="5">
        <v>0</v>
      </c>
      <c r="AK1168" s="5">
        <v>0</v>
      </c>
      <c r="AL1168" s="5">
        <v>0</v>
      </c>
      <c r="AM1168" s="47">
        <v>0</v>
      </c>
      <c r="AN1168" s="47">
        <f t="shared" si="1399"/>
        <v>0</v>
      </c>
      <c r="AO1168" s="5">
        <v>0</v>
      </c>
      <c r="AP1168" s="5">
        <v>0</v>
      </c>
      <c r="AQ1168" s="5">
        <v>0</v>
      </c>
      <c r="AR1168" s="5">
        <v>0</v>
      </c>
      <c r="AS1168" s="47">
        <f t="shared" si="1408"/>
        <v>0</v>
      </c>
      <c r="AT1168" s="5">
        <v>0</v>
      </c>
      <c r="AU1168" s="5">
        <v>0</v>
      </c>
      <c r="AV1168" s="5">
        <v>0</v>
      </c>
      <c r="AW1168" s="47">
        <v>0</v>
      </c>
      <c r="AX1168" s="47">
        <f t="shared" si="1391"/>
        <v>0</v>
      </c>
      <c r="AY1168" s="5">
        <v>0</v>
      </c>
      <c r="AZ1168" s="5">
        <v>0</v>
      </c>
      <c r="BA1168" s="5">
        <v>0</v>
      </c>
      <c r="BB1168" s="5">
        <v>0</v>
      </c>
      <c r="BC1168" s="47">
        <f t="shared" si="1409"/>
        <v>0</v>
      </c>
      <c r="BD1168" s="5">
        <v>0</v>
      </c>
      <c r="BE1168" s="5">
        <v>0</v>
      </c>
      <c r="BF1168" s="5">
        <v>0</v>
      </c>
      <c r="BG1168" s="5">
        <v>0</v>
      </c>
      <c r="BH1168" s="47">
        <f t="shared" si="1392"/>
        <v>0</v>
      </c>
      <c r="BI1168" s="5">
        <v>0</v>
      </c>
      <c r="BJ1168" s="5">
        <v>0</v>
      </c>
      <c r="BK1168" s="5">
        <v>0</v>
      </c>
      <c r="BL1168" s="5">
        <v>0</v>
      </c>
      <c r="BM1168" s="47">
        <f t="shared" si="1410"/>
        <v>0</v>
      </c>
      <c r="BN1168" s="5">
        <v>0</v>
      </c>
      <c r="BO1168" s="5">
        <v>0</v>
      </c>
      <c r="BP1168" s="5">
        <v>0</v>
      </c>
      <c r="BQ1168" s="5">
        <v>0</v>
      </c>
      <c r="BR1168" s="47">
        <f t="shared" si="1393"/>
        <v>0</v>
      </c>
      <c r="BS1168" s="5">
        <v>0</v>
      </c>
      <c r="BT1168" s="5">
        <v>0</v>
      </c>
      <c r="BU1168" s="5">
        <v>0</v>
      </c>
      <c r="BV1168" s="5">
        <v>0</v>
      </c>
      <c r="BW1168" s="47">
        <f t="shared" si="1394"/>
        <v>0</v>
      </c>
      <c r="BX1168" s="3" t="s">
        <v>77</v>
      </c>
      <c r="BY1168" s="3" t="s">
        <v>77</v>
      </c>
      <c r="BZ1168" s="3" t="s">
        <v>77</v>
      </c>
      <c r="CA1168" s="3" t="s">
        <v>77</v>
      </c>
      <c r="CB1168" s="3" t="s">
        <v>77</v>
      </c>
      <c r="CC1168" s="47">
        <f t="shared" si="1400"/>
        <v>0</v>
      </c>
      <c r="CD1168" s="47">
        <f t="shared" si="1401"/>
        <v>0</v>
      </c>
      <c r="CE1168" s="47">
        <f t="shared" si="1402"/>
        <v>0</v>
      </c>
      <c r="CF1168" s="47">
        <f t="shared" si="1403"/>
        <v>0</v>
      </c>
      <c r="CG1168" s="47">
        <f t="shared" si="1404"/>
        <v>0</v>
      </c>
      <c r="CH1168" s="52">
        <f t="shared" si="1405"/>
        <v>0</v>
      </c>
      <c r="CI1168" s="52">
        <f t="shared" si="1395"/>
        <v>0</v>
      </c>
      <c r="CJ1168" s="52">
        <f t="shared" si="1396"/>
        <v>0</v>
      </c>
      <c r="CK1168" s="52">
        <f t="shared" si="1397"/>
        <v>0</v>
      </c>
      <c r="CL1168" s="52">
        <f t="shared" si="1398"/>
        <v>0</v>
      </c>
      <c r="CM1168" s="129" t="s">
        <v>2896</v>
      </c>
    </row>
    <row r="1169" spans="1:91" s="11" customFormat="1" ht="47.25" x14ac:dyDescent="0.25">
      <c r="A1169" s="44" t="s">
        <v>715</v>
      </c>
      <c r="B1169" s="116" t="s">
        <v>1790</v>
      </c>
      <c r="C1169" s="87" t="s">
        <v>1791</v>
      </c>
      <c r="D1169" s="51" t="s">
        <v>175</v>
      </c>
      <c r="E1169" s="13">
        <v>2020</v>
      </c>
      <c r="F1169" s="13">
        <v>2021</v>
      </c>
      <c r="G1169" s="13">
        <v>2021</v>
      </c>
      <c r="H1169" s="8" t="s">
        <v>77</v>
      </c>
      <c r="I1169" s="8" t="s">
        <v>77</v>
      </c>
      <c r="J1169" s="8" t="s">
        <v>77</v>
      </c>
      <c r="K1169" s="8" t="s">
        <v>77</v>
      </c>
      <c r="L1169" s="8" t="s">
        <v>77</v>
      </c>
      <c r="M1169" s="8" t="s">
        <v>77</v>
      </c>
      <c r="N1169" s="8" t="s">
        <v>77</v>
      </c>
      <c r="O1169" s="47">
        <v>0</v>
      </c>
      <c r="P1169" s="47">
        <v>3.7800000000000002</v>
      </c>
      <c r="Q1169" s="80">
        <f t="shared" si="1411"/>
        <v>4.4880000000000004</v>
      </c>
      <c r="R1169" s="81">
        <f t="shared" si="1412"/>
        <v>3.7800000000000002</v>
      </c>
      <c r="S1169" s="47">
        <f t="shared" si="1406"/>
        <v>3.7800000000000002</v>
      </c>
      <c r="T1169" s="47">
        <f t="shared" si="1413"/>
        <v>4.4880000000000004</v>
      </c>
      <c r="U1169" s="5">
        <v>1.26</v>
      </c>
      <c r="V1169" s="5">
        <v>0</v>
      </c>
      <c r="W1169" s="5">
        <v>0</v>
      </c>
      <c r="X1169" s="47">
        <v>1.05</v>
      </c>
      <c r="Y1169" s="47">
        <f t="shared" si="1389"/>
        <v>0.20999999999999996</v>
      </c>
      <c r="Z1169" s="5">
        <v>1.26</v>
      </c>
      <c r="AA1169" s="5">
        <v>0</v>
      </c>
      <c r="AB1169" s="5">
        <v>0</v>
      </c>
      <c r="AC1169" s="5">
        <v>1.05</v>
      </c>
      <c r="AD1169" s="47">
        <f t="shared" si="1390"/>
        <v>0.20999999999999996</v>
      </c>
      <c r="AE1169" s="5">
        <v>2.52</v>
      </c>
      <c r="AF1169" s="5">
        <v>0</v>
      </c>
      <c r="AG1169" s="5">
        <v>0</v>
      </c>
      <c r="AH1169" s="47">
        <v>2.1</v>
      </c>
      <c r="AI1169" s="47">
        <f t="shared" si="1407"/>
        <v>0.41999999999999993</v>
      </c>
      <c r="AJ1169" s="5">
        <v>3.2280000000000002</v>
      </c>
      <c r="AK1169" s="5">
        <v>0</v>
      </c>
      <c r="AL1169" s="5">
        <v>0</v>
      </c>
      <c r="AM1169" s="47">
        <v>2.69</v>
      </c>
      <c r="AN1169" s="47">
        <f t="shared" si="1399"/>
        <v>0.53800000000000026</v>
      </c>
      <c r="AO1169" s="5">
        <v>0</v>
      </c>
      <c r="AP1169" s="5">
        <v>0</v>
      </c>
      <c r="AQ1169" s="5">
        <v>0</v>
      </c>
      <c r="AR1169" s="5">
        <v>0</v>
      </c>
      <c r="AS1169" s="47">
        <f t="shared" si="1408"/>
        <v>0</v>
      </c>
      <c r="AT1169" s="5">
        <v>0</v>
      </c>
      <c r="AU1169" s="5">
        <v>0</v>
      </c>
      <c r="AV1169" s="5">
        <v>0</v>
      </c>
      <c r="AW1169" s="47">
        <v>0</v>
      </c>
      <c r="AX1169" s="47">
        <f t="shared" si="1391"/>
        <v>0</v>
      </c>
      <c r="AY1169" s="5">
        <v>0</v>
      </c>
      <c r="AZ1169" s="5">
        <v>0</v>
      </c>
      <c r="BA1169" s="5">
        <v>0</v>
      </c>
      <c r="BB1169" s="5">
        <v>0</v>
      </c>
      <c r="BC1169" s="47">
        <f t="shared" si="1409"/>
        <v>0</v>
      </c>
      <c r="BD1169" s="5">
        <v>0</v>
      </c>
      <c r="BE1169" s="5">
        <v>0</v>
      </c>
      <c r="BF1169" s="5">
        <v>0</v>
      </c>
      <c r="BG1169" s="5">
        <v>0</v>
      </c>
      <c r="BH1169" s="47">
        <f t="shared" si="1392"/>
        <v>0</v>
      </c>
      <c r="BI1169" s="5">
        <v>0</v>
      </c>
      <c r="BJ1169" s="5">
        <v>0</v>
      </c>
      <c r="BK1169" s="5">
        <v>0</v>
      </c>
      <c r="BL1169" s="5">
        <v>0</v>
      </c>
      <c r="BM1169" s="47">
        <f t="shared" si="1410"/>
        <v>0</v>
      </c>
      <c r="BN1169" s="5">
        <v>0</v>
      </c>
      <c r="BO1169" s="5">
        <v>0</v>
      </c>
      <c r="BP1169" s="5">
        <v>0</v>
      </c>
      <c r="BQ1169" s="5">
        <v>0</v>
      </c>
      <c r="BR1169" s="47">
        <f t="shared" si="1393"/>
        <v>0</v>
      </c>
      <c r="BS1169" s="5">
        <v>0</v>
      </c>
      <c r="BT1169" s="5">
        <v>0</v>
      </c>
      <c r="BU1169" s="5">
        <v>0</v>
      </c>
      <c r="BV1169" s="5">
        <v>0</v>
      </c>
      <c r="BW1169" s="47">
        <f t="shared" si="1394"/>
        <v>0</v>
      </c>
      <c r="BX1169" s="3" t="s">
        <v>77</v>
      </c>
      <c r="BY1169" s="3" t="s">
        <v>77</v>
      </c>
      <c r="BZ1169" s="3" t="s">
        <v>77</v>
      </c>
      <c r="CA1169" s="3" t="s">
        <v>77</v>
      </c>
      <c r="CB1169" s="3" t="s">
        <v>77</v>
      </c>
      <c r="CC1169" s="47">
        <f t="shared" si="1400"/>
        <v>2.52</v>
      </c>
      <c r="CD1169" s="47">
        <f t="shared" si="1401"/>
        <v>0</v>
      </c>
      <c r="CE1169" s="47">
        <f t="shared" si="1402"/>
        <v>0</v>
      </c>
      <c r="CF1169" s="47">
        <f t="shared" si="1403"/>
        <v>2.1</v>
      </c>
      <c r="CG1169" s="47">
        <f t="shared" si="1404"/>
        <v>0.41999999999999993</v>
      </c>
      <c r="CH1169" s="52">
        <f t="shared" si="1405"/>
        <v>3.2280000000000002</v>
      </c>
      <c r="CI1169" s="52">
        <f t="shared" si="1395"/>
        <v>0</v>
      </c>
      <c r="CJ1169" s="52">
        <f t="shared" si="1396"/>
        <v>0</v>
      </c>
      <c r="CK1169" s="52">
        <f t="shared" si="1397"/>
        <v>2.69</v>
      </c>
      <c r="CL1169" s="52">
        <f t="shared" si="1398"/>
        <v>0.53800000000000026</v>
      </c>
      <c r="CM1169" s="129" t="s">
        <v>2828</v>
      </c>
    </row>
    <row r="1170" spans="1:91" s="11" customFormat="1" ht="31.5" x14ac:dyDescent="0.25">
      <c r="A1170" s="44" t="s">
        <v>715</v>
      </c>
      <c r="B1170" s="116" t="s">
        <v>1792</v>
      </c>
      <c r="C1170" s="87" t="s">
        <v>1793</v>
      </c>
      <c r="D1170" s="51" t="s">
        <v>175</v>
      </c>
      <c r="E1170" s="13">
        <v>2020</v>
      </c>
      <c r="F1170" s="13">
        <v>2020</v>
      </c>
      <c r="G1170" s="13">
        <v>2020</v>
      </c>
      <c r="H1170" s="8" t="s">
        <v>77</v>
      </c>
      <c r="I1170" s="8" t="s">
        <v>77</v>
      </c>
      <c r="J1170" s="8" t="s">
        <v>77</v>
      </c>
      <c r="K1170" s="8" t="s">
        <v>77</v>
      </c>
      <c r="L1170" s="8" t="s">
        <v>77</v>
      </c>
      <c r="M1170" s="8" t="s">
        <v>77</v>
      </c>
      <c r="N1170" s="8" t="s">
        <v>77</v>
      </c>
      <c r="O1170" s="47">
        <v>0</v>
      </c>
      <c r="P1170" s="47">
        <v>11.76</v>
      </c>
      <c r="Q1170" s="80">
        <f t="shared" si="1411"/>
        <v>11.76</v>
      </c>
      <c r="R1170" s="81">
        <f t="shared" si="1412"/>
        <v>11.76</v>
      </c>
      <c r="S1170" s="47">
        <f t="shared" si="1406"/>
        <v>11.76</v>
      </c>
      <c r="T1170" s="47">
        <f t="shared" si="1413"/>
        <v>11.76</v>
      </c>
      <c r="U1170" s="5">
        <v>11.76</v>
      </c>
      <c r="V1170" s="5">
        <v>0</v>
      </c>
      <c r="W1170" s="5">
        <v>0</v>
      </c>
      <c r="X1170" s="47">
        <v>9.8000000000000007</v>
      </c>
      <c r="Y1170" s="47">
        <f t="shared" si="1389"/>
        <v>1.9599999999999991</v>
      </c>
      <c r="Z1170" s="5">
        <v>11.76</v>
      </c>
      <c r="AA1170" s="5">
        <v>0</v>
      </c>
      <c r="AB1170" s="5">
        <v>0</v>
      </c>
      <c r="AC1170" s="5">
        <v>9.8000000000000007</v>
      </c>
      <c r="AD1170" s="47">
        <f t="shared" si="1390"/>
        <v>1.9599999999999991</v>
      </c>
      <c r="AE1170" s="5">
        <v>0</v>
      </c>
      <c r="AF1170" s="5">
        <v>0</v>
      </c>
      <c r="AG1170" s="5">
        <v>0</v>
      </c>
      <c r="AH1170" s="47">
        <v>0</v>
      </c>
      <c r="AI1170" s="47">
        <f t="shared" si="1407"/>
        <v>0</v>
      </c>
      <c r="AJ1170" s="5">
        <v>0</v>
      </c>
      <c r="AK1170" s="5">
        <v>0</v>
      </c>
      <c r="AL1170" s="5">
        <v>0</v>
      </c>
      <c r="AM1170" s="47">
        <v>0</v>
      </c>
      <c r="AN1170" s="47">
        <f t="shared" si="1399"/>
        <v>0</v>
      </c>
      <c r="AO1170" s="5">
        <v>0</v>
      </c>
      <c r="AP1170" s="5">
        <v>0</v>
      </c>
      <c r="AQ1170" s="5">
        <v>0</v>
      </c>
      <c r="AR1170" s="5">
        <v>0</v>
      </c>
      <c r="AS1170" s="47">
        <f t="shared" si="1408"/>
        <v>0</v>
      </c>
      <c r="AT1170" s="5">
        <v>0</v>
      </c>
      <c r="AU1170" s="5">
        <v>0</v>
      </c>
      <c r="AV1170" s="5">
        <v>0</v>
      </c>
      <c r="AW1170" s="47">
        <v>0</v>
      </c>
      <c r="AX1170" s="47">
        <f t="shared" si="1391"/>
        <v>0</v>
      </c>
      <c r="AY1170" s="5">
        <v>0</v>
      </c>
      <c r="AZ1170" s="5">
        <v>0</v>
      </c>
      <c r="BA1170" s="5">
        <v>0</v>
      </c>
      <c r="BB1170" s="5">
        <v>0</v>
      </c>
      <c r="BC1170" s="47">
        <f t="shared" si="1409"/>
        <v>0</v>
      </c>
      <c r="BD1170" s="5">
        <v>0</v>
      </c>
      <c r="BE1170" s="5">
        <v>0</v>
      </c>
      <c r="BF1170" s="5">
        <v>0</v>
      </c>
      <c r="BG1170" s="5">
        <v>0</v>
      </c>
      <c r="BH1170" s="47">
        <f t="shared" si="1392"/>
        <v>0</v>
      </c>
      <c r="BI1170" s="5">
        <v>0</v>
      </c>
      <c r="BJ1170" s="5">
        <v>0</v>
      </c>
      <c r="BK1170" s="5">
        <v>0</v>
      </c>
      <c r="BL1170" s="5">
        <v>0</v>
      </c>
      <c r="BM1170" s="47">
        <f t="shared" si="1410"/>
        <v>0</v>
      </c>
      <c r="BN1170" s="5">
        <v>0</v>
      </c>
      <c r="BO1170" s="5">
        <v>0</v>
      </c>
      <c r="BP1170" s="5">
        <v>0</v>
      </c>
      <c r="BQ1170" s="5">
        <v>0</v>
      </c>
      <c r="BR1170" s="47">
        <f t="shared" si="1393"/>
        <v>0</v>
      </c>
      <c r="BS1170" s="5">
        <v>0</v>
      </c>
      <c r="BT1170" s="5">
        <v>0</v>
      </c>
      <c r="BU1170" s="5">
        <v>0</v>
      </c>
      <c r="BV1170" s="5">
        <v>0</v>
      </c>
      <c r="BW1170" s="47">
        <f t="shared" si="1394"/>
        <v>0</v>
      </c>
      <c r="BX1170" s="3" t="s">
        <v>77</v>
      </c>
      <c r="BY1170" s="3" t="s">
        <v>77</v>
      </c>
      <c r="BZ1170" s="3" t="s">
        <v>77</v>
      </c>
      <c r="CA1170" s="3" t="s">
        <v>77</v>
      </c>
      <c r="CB1170" s="3" t="s">
        <v>77</v>
      </c>
      <c r="CC1170" s="47">
        <f t="shared" si="1400"/>
        <v>0</v>
      </c>
      <c r="CD1170" s="47">
        <f t="shared" si="1401"/>
        <v>0</v>
      </c>
      <c r="CE1170" s="47">
        <f t="shared" si="1402"/>
        <v>0</v>
      </c>
      <c r="CF1170" s="47">
        <f t="shared" si="1403"/>
        <v>0</v>
      </c>
      <c r="CG1170" s="47">
        <f t="shared" si="1404"/>
        <v>0</v>
      </c>
      <c r="CH1170" s="52">
        <f t="shared" si="1405"/>
        <v>0</v>
      </c>
      <c r="CI1170" s="52">
        <f t="shared" si="1395"/>
        <v>0</v>
      </c>
      <c r="CJ1170" s="52">
        <f t="shared" si="1396"/>
        <v>0</v>
      </c>
      <c r="CK1170" s="52">
        <f t="shared" si="1397"/>
        <v>0</v>
      </c>
      <c r="CL1170" s="52">
        <f t="shared" si="1398"/>
        <v>0</v>
      </c>
      <c r="CM1170" s="129" t="s">
        <v>2896</v>
      </c>
    </row>
    <row r="1171" spans="1:91" s="11" customFormat="1" ht="31.5" x14ac:dyDescent="0.25">
      <c r="A1171" s="44" t="s">
        <v>715</v>
      </c>
      <c r="B1171" s="116" t="s">
        <v>1794</v>
      </c>
      <c r="C1171" s="87" t="s">
        <v>1795</v>
      </c>
      <c r="D1171" s="51" t="s">
        <v>175</v>
      </c>
      <c r="E1171" s="13">
        <v>2020</v>
      </c>
      <c r="F1171" s="13">
        <v>2020</v>
      </c>
      <c r="G1171" s="13">
        <v>2020</v>
      </c>
      <c r="H1171" s="8" t="s">
        <v>77</v>
      </c>
      <c r="I1171" s="8" t="s">
        <v>77</v>
      </c>
      <c r="J1171" s="8" t="s">
        <v>77</v>
      </c>
      <c r="K1171" s="8" t="s">
        <v>77</v>
      </c>
      <c r="L1171" s="8" t="s">
        <v>77</v>
      </c>
      <c r="M1171" s="8" t="s">
        <v>77</v>
      </c>
      <c r="N1171" s="8" t="s">
        <v>77</v>
      </c>
      <c r="O1171" s="47">
        <v>0</v>
      </c>
      <c r="P1171" s="47">
        <v>2.4</v>
      </c>
      <c r="Q1171" s="80">
        <f t="shared" si="1411"/>
        <v>2.4</v>
      </c>
      <c r="R1171" s="81">
        <f t="shared" si="1412"/>
        <v>2.4</v>
      </c>
      <c r="S1171" s="47">
        <f t="shared" si="1406"/>
        <v>2.4</v>
      </c>
      <c r="T1171" s="47">
        <f t="shared" si="1413"/>
        <v>2.4</v>
      </c>
      <c r="U1171" s="5">
        <v>2.4</v>
      </c>
      <c r="V1171" s="5">
        <v>0</v>
      </c>
      <c r="W1171" s="5">
        <v>0</v>
      </c>
      <c r="X1171" s="47">
        <v>2</v>
      </c>
      <c r="Y1171" s="47">
        <f t="shared" si="1389"/>
        <v>0.39999999999999991</v>
      </c>
      <c r="Z1171" s="5">
        <v>2.4</v>
      </c>
      <c r="AA1171" s="5">
        <v>0</v>
      </c>
      <c r="AB1171" s="5">
        <v>0</v>
      </c>
      <c r="AC1171" s="5">
        <v>2</v>
      </c>
      <c r="AD1171" s="47">
        <f t="shared" si="1390"/>
        <v>0.39999999999999991</v>
      </c>
      <c r="AE1171" s="5">
        <v>0</v>
      </c>
      <c r="AF1171" s="5">
        <v>0</v>
      </c>
      <c r="AG1171" s="5">
        <v>0</v>
      </c>
      <c r="AH1171" s="47">
        <v>0</v>
      </c>
      <c r="AI1171" s="47">
        <f t="shared" si="1407"/>
        <v>0</v>
      </c>
      <c r="AJ1171" s="5">
        <v>0</v>
      </c>
      <c r="AK1171" s="5">
        <v>0</v>
      </c>
      <c r="AL1171" s="5">
        <v>0</v>
      </c>
      <c r="AM1171" s="47">
        <v>0</v>
      </c>
      <c r="AN1171" s="47">
        <f t="shared" si="1399"/>
        <v>0</v>
      </c>
      <c r="AO1171" s="5">
        <v>0</v>
      </c>
      <c r="AP1171" s="5">
        <v>0</v>
      </c>
      <c r="AQ1171" s="5">
        <v>0</v>
      </c>
      <c r="AR1171" s="5">
        <v>0</v>
      </c>
      <c r="AS1171" s="47">
        <f t="shared" si="1408"/>
        <v>0</v>
      </c>
      <c r="AT1171" s="5">
        <v>0</v>
      </c>
      <c r="AU1171" s="5">
        <v>0</v>
      </c>
      <c r="AV1171" s="5">
        <v>0</v>
      </c>
      <c r="AW1171" s="47">
        <v>0</v>
      </c>
      <c r="AX1171" s="47">
        <f t="shared" si="1391"/>
        <v>0</v>
      </c>
      <c r="AY1171" s="5">
        <v>0</v>
      </c>
      <c r="AZ1171" s="5">
        <v>0</v>
      </c>
      <c r="BA1171" s="5">
        <v>0</v>
      </c>
      <c r="BB1171" s="5">
        <v>0</v>
      </c>
      <c r="BC1171" s="47">
        <f t="shared" si="1409"/>
        <v>0</v>
      </c>
      <c r="BD1171" s="5">
        <v>0</v>
      </c>
      <c r="BE1171" s="5">
        <v>0</v>
      </c>
      <c r="BF1171" s="5">
        <v>0</v>
      </c>
      <c r="BG1171" s="5">
        <v>0</v>
      </c>
      <c r="BH1171" s="47">
        <f t="shared" si="1392"/>
        <v>0</v>
      </c>
      <c r="BI1171" s="5">
        <v>0</v>
      </c>
      <c r="BJ1171" s="5">
        <v>0</v>
      </c>
      <c r="BK1171" s="5">
        <v>0</v>
      </c>
      <c r="BL1171" s="5">
        <v>0</v>
      </c>
      <c r="BM1171" s="47">
        <f t="shared" si="1410"/>
        <v>0</v>
      </c>
      <c r="BN1171" s="5">
        <v>0</v>
      </c>
      <c r="BO1171" s="5">
        <v>0</v>
      </c>
      <c r="BP1171" s="5">
        <v>0</v>
      </c>
      <c r="BQ1171" s="5">
        <v>0</v>
      </c>
      <c r="BR1171" s="47">
        <f t="shared" si="1393"/>
        <v>0</v>
      </c>
      <c r="BS1171" s="5">
        <v>0</v>
      </c>
      <c r="BT1171" s="5">
        <v>0</v>
      </c>
      <c r="BU1171" s="5">
        <v>0</v>
      </c>
      <c r="BV1171" s="5">
        <v>0</v>
      </c>
      <c r="BW1171" s="47">
        <f t="shared" si="1394"/>
        <v>0</v>
      </c>
      <c r="BX1171" s="3" t="s">
        <v>77</v>
      </c>
      <c r="BY1171" s="3" t="s">
        <v>77</v>
      </c>
      <c r="BZ1171" s="3" t="s">
        <v>77</v>
      </c>
      <c r="CA1171" s="3" t="s">
        <v>77</v>
      </c>
      <c r="CB1171" s="3" t="s">
        <v>77</v>
      </c>
      <c r="CC1171" s="47">
        <f t="shared" si="1400"/>
        <v>0</v>
      </c>
      <c r="CD1171" s="47">
        <f t="shared" si="1401"/>
        <v>0</v>
      </c>
      <c r="CE1171" s="47">
        <f t="shared" si="1402"/>
        <v>0</v>
      </c>
      <c r="CF1171" s="47">
        <f t="shared" si="1403"/>
        <v>0</v>
      </c>
      <c r="CG1171" s="47">
        <f t="shared" si="1404"/>
        <v>0</v>
      </c>
      <c r="CH1171" s="52">
        <f t="shared" si="1405"/>
        <v>0</v>
      </c>
      <c r="CI1171" s="52">
        <f t="shared" si="1395"/>
        <v>0</v>
      </c>
      <c r="CJ1171" s="52">
        <f t="shared" si="1396"/>
        <v>0</v>
      </c>
      <c r="CK1171" s="52">
        <f t="shared" si="1397"/>
        <v>0</v>
      </c>
      <c r="CL1171" s="52">
        <f t="shared" si="1398"/>
        <v>0</v>
      </c>
      <c r="CM1171" s="129" t="s">
        <v>2896</v>
      </c>
    </row>
    <row r="1172" spans="1:91" s="11" customFormat="1" ht="47.25" x14ac:dyDescent="0.25">
      <c r="A1172" s="44" t="s">
        <v>715</v>
      </c>
      <c r="B1172" s="116" t="s">
        <v>2010</v>
      </c>
      <c r="C1172" s="87" t="s">
        <v>1796</v>
      </c>
      <c r="D1172" s="51" t="s">
        <v>175</v>
      </c>
      <c r="E1172" s="13">
        <v>2020</v>
      </c>
      <c r="F1172" s="13">
        <v>2023</v>
      </c>
      <c r="G1172" s="13">
        <v>2023</v>
      </c>
      <c r="H1172" s="8" t="s">
        <v>77</v>
      </c>
      <c r="I1172" s="8" t="s">
        <v>77</v>
      </c>
      <c r="J1172" s="8" t="s">
        <v>77</v>
      </c>
      <c r="K1172" s="8" t="s">
        <v>77</v>
      </c>
      <c r="L1172" s="8" t="s">
        <v>77</v>
      </c>
      <c r="M1172" s="8" t="s">
        <v>77</v>
      </c>
      <c r="N1172" s="8" t="s">
        <v>77</v>
      </c>
      <c r="O1172" s="47">
        <v>0</v>
      </c>
      <c r="P1172" s="47">
        <v>14.496</v>
      </c>
      <c r="Q1172" s="80">
        <f t="shared" si="1411"/>
        <v>15.3696</v>
      </c>
      <c r="R1172" s="81">
        <f t="shared" si="1412"/>
        <v>14.496</v>
      </c>
      <c r="S1172" s="47">
        <f t="shared" si="1406"/>
        <v>14.496</v>
      </c>
      <c r="T1172" s="47">
        <f t="shared" si="1413"/>
        <v>15.3696</v>
      </c>
      <c r="U1172" s="5">
        <v>5.4960000000000004</v>
      </c>
      <c r="V1172" s="5">
        <v>0</v>
      </c>
      <c r="W1172" s="5">
        <v>0</v>
      </c>
      <c r="X1172" s="47">
        <v>4.58</v>
      </c>
      <c r="Y1172" s="47">
        <f t="shared" si="1389"/>
        <v>0.91600000000000037</v>
      </c>
      <c r="Z1172" s="5">
        <v>5.4960000000000004</v>
      </c>
      <c r="AA1172" s="5">
        <v>0</v>
      </c>
      <c r="AB1172" s="5">
        <v>0</v>
      </c>
      <c r="AC1172" s="5">
        <v>4.58</v>
      </c>
      <c r="AD1172" s="47">
        <f t="shared" si="1390"/>
        <v>0.91600000000000037</v>
      </c>
      <c r="AE1172" s="5">
        <v>0</v>
      </c>
      <c r="AF1172" s="5">
        <v>0</v>
      </c>
      <c r="AG1172" s="5">
        <v>0</v>
      </c>
      <c r="AH1172" s="47">
        <v>0</v>
      </c>
      <c r="AI1172" s="47">
        <f t="shared" si="1407"/>
        <v>0</v>
      </c>
      <c r="AJ1172" s="5">
        <v>0</v>
      </c>
      <c r="AK1172" s="5">
        <v>0</v>
      </c>
      <c r="AL1172" s="5">
        <v>0</v>
      </c>
      <c r="AM1172" s="47">
        <v>0</v>
      </c>
      <c r="AN1172" s="47">
        <f t="shared" si="1399"/>
        <v>0</v>
      </c>
      <c r="AO1172" s="5">
        <v>0</v>
      </c>
      <c r="AP1172" s="5">
        <v>0</v>
      </c>
      <c r="AQ1172" s="5">
        <v>0</v>
      </c>
      <c r="AR1172" s="5">
        <v>0</v>
      </c>
      <c r="AS1172" s="47">
        <f t="shared" si="1408"/>
        <v>0</v>
      </c>
      <c r="AT1172" s="5">
        <v>0</v>
      </c>
      <c r="AU1172" s="5">
        <v>0</v>
      </c>
      <c r="AV1172" s="5">
        <v>0</v>
      </c>
      <c r="AW1172" s="47">
        <v>0</v>
      </c>
      <c r="AX1172" s="47">
        <f t="shared" si="1391"/>
        <v>0</v>
      </c>
      <c r="AY1172" s="5">
        <v>9</v>
      </c>
      <c r="AZ1172" s="5">
        <v>0</v>
      </c>
      <c r="BA1172" s="5">
        <v>0</v>
      </c>
      <c r="BB1172" s="5">
        <v>7.5</v>
      </c>
      <c r="BC1172" s="47">
        <f t="shared" si="1409"/>
        <v>1.5</v>
      </c>
      <c r="BD1172" s="5">
        <v>9.8735999999999997</v>
      </c>
      <c r="BE1172" s="5">
        <v>0</v>
      </c>
      <c r="BF1172" s="5">
        <v>0</v>
      </c>
      <c r="BG1172" s="5">
        <v>8.2279999999999998</v>
      </c>
      <c r="BH1172" s="47">
        <f t="shared" si="1392"/>
        <v>1.6456</v>
      </c>
      <c r="BI1172" s="5">
        <v>0</v>
      </c>
      <c r="BJ1172" s="5">
        <v>0</v>
      </c>
      <c r="BK1172" s="5">
        <v>0</v>
      </c>
      <c r="BL1172" s="5">
        <v>0</v>
      </c>
      <c r="BM1172" s="47">
        <f t="shared" si="1410"/>
        <v>0</v>
      </c>
      <c r="BN1172" s="5">
        <v>0</v>
      </c>
      <c r="BO1172" s="5">
        <v>0</v>
      </c>
      <c r="BP1172" s="5">
        <v>0</v>
      </c>
      <c r="BQ1172" s="5">
        <v>0</v>
      </c>
      <c r="BR1172" s="47">
        <f t="shared" si="1393"/>
        <v>0</v>
      </c>
      <c r="BS1172" s="5">
        <v>0</v>
      </c>
      <c r="BT1172" s="5">
        <v>0</v>
      </c>
      <c r="BU1172" s="5">
        <v>0</v>
      </c>
      <c r="BV1172" s="5">
        <v>0</v>
      </c>
      <c r="BW1172" s="47">
        <f t="shared" si="1394"/>
        <v>0</v>
      </c>
      <c r="BX1172" s="3" t="s">
        <v>77</v>
      </c>
      <c r="BY1172" s="3" t="s">
        <v>77</v>
      </c>
      <c r="BZ1172" s="3" t="s">
        <v>77</v>
      </c>
      <c r="CA1172" s="3" t="s">
        <v>77</v>
      </c>
      <c r="CB1172" s="3" t="s">
        <v>77</v>
      </c>
      <c r="CC1172" s="47">
        <f t="shared" si="1400"/>
        <v>9</v>
      </c>
      <c r="CD1172" s="47">
        <f t="shared" si="1401"/>
        <v>0</v>
      </c>
      <c r="CE1172" s="47">
        <f t="shared" si="1402"/>
        <v>0</v>
      </c>
      <c r="CF1172" s="47">
        <f t="shared" si="1403"/>
        <v>7.5</v>
      </c>
      <c r="CG1172" s="47">
        <f t="shared" si="1404"/>
        <v>1.5</v>
      </c>
      <c r="CH1172" s="52">
        <f t="shared" si="1405"/>
        <v>9.8735999999999997</v>
      </c>
      <c r="CI1172" s="52">
        <f t="shared" si="1395"/>
        <v>0</v>
      </c>
      <c r="CJ1172" s="52">
        <f t="shared" si="1396"/>
        <v>0</v>
      </c>
      <c r="CK1172" s="52">
        <f t="shared" si="1397"/>
        <v>8.2279999999999998</v>
      </c>
      <c r="CL1172" s="52">
        <f t="shared" si="1398"/>
        <v>1.6456</v>
      </c>
      <c r="CM1172" s="129" t="s">
        <v>2828</v>
      </c>
    </row>
    <row r="1173" spans="1:91" s="11" customFormat="1" ht="31.5" x14ac:dyDescent="0.25">
      <c r="A1173" s="44" t="s">
        <v>715</v>
      </c>
      <c r="B1173" s="116" t="s">
        <v>1797</v>
      </c>
      <c r="C1173" s="87" t="s">
        <v>1798</v>
      </c>
      <c r="D1173" s="51" t="s">
        <v>175</v>
      </c>
      <c r="E1173" s="13">
        <v>2020</v>
      </c>
      <c r="F1173" s="13">
        <v>2020</v>
      </c>
      <c r="G1173" s="13">
        <v>2020</v>
      </c>
      <c r="H1173" s="8" t="s">
        <v>77</v>
      </c>
      <c r="I1173" s="8" t="s">
        <v>77</v>
      </c>
      <c r="J1173" s="8" t="s">
        <v>77</v>
      </c>
      <c r="K1173" s="8" t="s">
        <v>77</v>
      </c>
      <c r="L1173" s="8" t="s">
        <v>77</v>
      </c>
      <c r="M1173" s="8" t="s">
        <v>77</v>
      </c>
      <c r="N1173" s="8" t="s">
        <v>77</v>
      </c>
      <c r="O1173" s="47">
        <v>0</v>
      </c>
      <c r="P1173" s="47">
        <v>6.5759999999999996</v>
      </c>
      <c r="Q1173" s="80">
        <f t="shared" si="1411"/>
        <v>6.5759999999999996</v>
      </c>
      <c r="R1173" s="81">
        <f t="shared" si="1412"/>
        <v>6.5759999999999996</v>
      </c>
      <c r="S1173" s="47">
        <f t="shared" si="1406"/>
        <v>6.5759999999999996</v>
      </c>
      <c r="T1173" s="47">
        <f t="shared" si="1413"/>
        <v>6.5759999999999996</v>
      </c>
      <c r="U1173" s="5">
        <v>6.5759999999999996</v>
      </c>
      <c r="V1173" s="5">
        <v>0</v>
      </c>
      <c r="W1173" s="5">
        <v>0</v>
      </c>
      <c r="X1173" s="47">
        <v>5.48</v>
      </c>
      <c r="Y1173" s="47">
        <f t="shared" si="1389"/>
        <v>1.0959999999999992</v>
      </c>
      <c r="Z1173" s="5">
        <v>6.5759999999999996</v>
      </c>
      <c r="AA1173" s="5">
        <v>0</v>
      </c>
      <c r="AB1173" s="5">
        <v>0</v>
      </c>
      <c r="AC1173" s="5">
        <v>5.48</v>
      </c>
      <c r="AD1173" s="47">
        <f t="shared" si="1390"/>
        <v>1.0959999999999992</v>
      </c>
      <c r="AE1173" s="5">
        <v>0</v>
      </c>
      <c r="AF1173" s="5">
        <v>0</v>
      </c>
      <c r="AG1173" s="5">
        <v>0</v>
      </c>
      <c r="AH1173" s="47">
        <v>0</v>
      </c>
      <c r="AI1173" s="47">
        <f t="shared" si="1407"/>
        <v>0</v>
      </c>
      <c r="AJ1173" s="5">
        <v>0</v>
      </c>
      <c r="AK1173" s="5">
        <v>0</v>
      </c>
      <c r="AL1173" s="5">
        <v>0</v>
      </c>
      <c r="AM1173" s="47">
        <v>0</v>
      </c>
      <c r="AN1173" s="47">
        <f t="shared" si="1399"/>
        <v>0</v>
      </c>
      <c r="AO1173" s="5">
        <v>0</v>
      </c>
      <c r="AP1173" s="5">
        <v>0</v>
      </c>
      <c r="AQ1173" s="5">
        <v>0</v>
      </c>
      <c r="AR1173" s="5">
        <v>0</v>
      </c>
      <c r="AS1173" s="47">
        <f t="shared" si="1408"/>
        <v>0</v>
      </c>
      <c r="AT1173" s="5">
        <v>0</v>
      </c>
      <c r="AU1173" s="5">
        <v>0</v>
      </c>
      <c r="AV1173" s="5">
        <v>0</v>
      </c>
      <c r="AW1173" s="47">
        <v>0</v>
      </c>
      <c r="AX1173" s="47">
        <f t="shared" si="1391"/>
        <v>0</v>
      </c>
      <c r="AY1173" s="5">
        <v>0</v>
      </c>
      <c r="AZ1173" s="5">
        <v>0</v>
      </c>
      <c r="BA1173" s="5">
        <v>0</v>
      </c>
      <c r="BB1173" s="5">
        <v>0</v>
      </c>
      <c r="BC1173" s="47">
        <f t="shared" si="1409"/>
        <v>0</v>
      </c>
      <c r="BD1173" s="5">
        <v>0</v>
      </c>
      <c r="BE1173" s="5">
        <v>0</v>
      </c>
      <c r="BF1173" s="5">
        <v>0</v>
      </c>
      <c r="BG1173" s="5">
        <v>0</v>
      </c>
      <c r="BH1173" s="47">
        <f t="shared" si="1392"/>
        <v>0</v>
      </c>
      <c r="BI1173" s="5">
        <v>0</v>
      </c>
      <c r="BJ1173" s="5">
        <v>0</v>
      </c>
      <c r="BK1173" s="5">
        <v>0</v>
      </c>
      <c r="BL1173" s="5">
        <v>0</v>
      </c>
      <c r="BM1173" s="47">
        <f t="shared" si="1410"/>
        <v>0</v>
      </c>
      <c r="BN1173" s="5">
        <v>0</v>
      </c>
      <c r="BO1173" s="5">
        <v>0</v>
      </c>
      <c r="BP1173" s="5">
        <v>0</v>
      </c>
      <c r="BQ1173" s="5">
        <v>0</v>
      </c>
      <c r="BR1173" s="47">
        <f t="shared" si="1393"/>
        <v>0</v>
      </c>
      <c r="BS1173" s="5">
        <v>0</v>
      </c>
      <c r="BT1173" s="5">
        <v>0</v>
      </c>
      <c r="BU1173" s="5">
        <v>0</v>
      </c>
      <c r="BV1173" s="5">
        <v>0</v>
      </c>
      <c r="BW1173" s="47">
        <f t="shared" si="1394"/>
        <v>0</v>
      </c>
      <c r="BX1173" s="3" t="s">
        <v>77</v>
      </c>
      <c r="BY1173" s="3" t="s">
        <v>77</v>
      </c>
      <c r="BZ1173" s="3" t="s">
        <v>77</v>
      </c>
      <c r="CA1173" s="3" t="s">
        <v>77</v>
      </c>
      <c r="CB1173" s="3" t="s">
        <v>77</v>
      </c>
      <c r="CC1173" s="47">
        <f t="shared" si="1400"/>
        <v>0</v>
      </c>
      <c r="CD1173" s="47">
        <f t="shared" si="1401"/>
        <v>0</v>
      </c>
      <c r="CE1173" s="47">
        <f t="shared" si="1402"/>
        <v>0</v>
      </c>
      <c r="CF1173" s="47">
        <f t="shared" si="1403"/>
        <v>0</v>
      </c>
      <c r="CG1173" s="47">
        <f t="shared" si="1404"/>
        <v>0</v>
      </c>
      <c r="CH1173" s="52">
        <f t="shared" si="1405"/>
        <v>0</v>
      </c>
      <c r="CI1173" s="52">
        <f t="shared" si="1395"/>
        <v>0</v>
      </c>
      <c r="CJ1173" s="52">
        <f t="shared" si="1396"/>
        <v>0</v>
      </c>
      <c r="CK1173" s="52">
        <f t="shared" si="1397"/>
        <v>0</v>
      </c>
      <c r="CL1173" s="52">
        <f t="shared" si="1398"/>
        <v>0</v>
      </c>
      <c r="CM1173" s="129" t="s">
        <v>2896</v>
      </c>
    </row>
    <row r="1174" spans="1:91" s="11" customFormat="1" ht="63" x14ac:dyDescent="0.25">
      <c r="A1174" s="44" t="s">
        <v>715</v>
      </c>
      <c r="B1174" s="116" t="s">
        <v>1799</v>
      </c>
      <c r="C1174" s="87" t="s">
        <v>1800</v>
      </c>
      <c r="D1174" s="51" t="s">
        <v>175</v>
      </c>
      <c r="E1174" s="13">
        <v>2022</v>
      </c>
      <c r="F1174" s="13">
        <v>2022</v>
      </c>
      <c r="G1174" s="43">
        <v>2023</v>
      </c>
      <c r="H1174" s="8" t="s">
        <v>77</v>
      </c>
      <c r="I1174" s="8" t="s">
        <v>77</v>
      </c>
      <c r="J1174" s="8" t="s">
        <v>77</v>
      </c>
      <c r="K1174" s="8" t="s">
        <v>77</v>
      </c>
      <c r="L1174" s="8" t="s">
        <v>77</v>
      </c>
      <c r="M1174" s="8" t="s">
        <v>77</v>
      </c>
      <c r="N1174" s="8" t="s">
        <v>77</v>
      </c>
      <c r="O1174" s="47">
        <v>0</v>
      </c>
      <c r="P1174" s="47">
        <v>11.58</v>
      </c>
      <c r="Q1174" s="80">
        <f t="shared" si="1411"/>
        <v>23.193599999999996</v>
      </c>
      <c r="R1174" s="81">
        <f t="shared" si="1412"/>
        <v>11.58</v>
      </c>
      <c r="S1174" s="47">
        <f t="shared" si="1406"/>
        <v>11.58</v>
      </c>
      <c r="T1174" s="47">
        <f t="shared" si="1413"/>
        <v>23.193599999999996</v>
      </c>
      <c r="U1174" s="5">
        <v>0</v>
      </c>
      <c r="V1174" s="5">
        <v>0</v>
      </c>
      <c r="W1174" s="5">
        <v>0</v>
      </c>
      <c r="X1174" s="47">
        <v>0</v>
      </c>
      <c r="Y1174" s="47">
        <f t="shared" si="1389"/>
        <v>0</v>
      </c>
      <c r="Z1174" s="5">
        <v>0</v>
      </c>
      <c r="AA1174" s="5">
        <v>0</v>
      </c>
      <c r="AB1174" s="5">
        <v>0</v>
      </c>
      <c r="AC1174" s="5">
        <v>0</v>
      </c>
      <c r="AD1174" s="47">
        <f t="shared" si="1390"/>
        <v>0</v>
      </c>
      <c r="AE1174" s="5">
        <v>0</v>
      </c>
      <c r="AF1174" s="5">
        <v>0</v>
      </c>
      <c r="AG1174" s="5">
        <v>0</v>
      </c>
      <c r="AH1174" s="47">
        <v>0</v>
      </c>
      <c r="AI1174" s="47">
        <f t="shared" si="1407"/>
        <v>0</v>
      </c>
      <c r="AJ1174" s="5">
        <v>0</v>
      </c>
      <c r="AK1174" s="5">
        <v>0</v>
      </c>
      <c r="AL1174" s="5">
        <v>0</v>
      </c>
      <c r="AM1174" s="47">
        <v>0</v>
      </c>
      <c r="AN1174" s="47">
        <f t="shared" si="1399"/>
        <v>0</v>
      </c>
      <c r="AO1174" s="5">
        <v>11.58</v>
      </c>
      <c r="AP1174" s="5">
        <v>0</v>
      </c>
      <c r="AQ1174" s="5">
        <v>0</v>
      </c>
      <c r="AR1174" s="5">
        <v>9.65</v>
      </c>
      <c r="AS1174" s="47">
        <f t="shared" si="1408"/>
        <v>1.9299999999999997</v>
      </c>
      <c r="AT1174" s="5">
        <v>11.380799999999999</v>
      </c>
      <c r="AU1174" s="5">
        <v>0</v>
      </c>
      <c r="AV1174" s="5">
        <v>0</v>
      </c>
      <c r="AW1174" s="47">
        <v>9.484</v>
      </c>
      <c r="AX1174" s="47">
        <f t="shared" si="1391"/>
        <v>1.8967999999999989</v>
      </c>
      <c r="AY1174" s="5">
        <v>0</v>
      </c>
      <c r="AZ1174" s="5">
        <v>0</v>
      </c>
      <c r="BA1174" s="5">
        <v>0</v>
      </c>
      <c r="BB1174" s="5">
        <v>0</v>
      </c>
      <c r="BC1174" s="47">
        <f t="shared" si="1409"/>
        <v>0</v>
      </c>
      <c r="BD1174" s="5">
        <v>11.812799999999999</v>
      </c>
      <c r="BE1174" s="5">
        <v>0</v>
      </c>
      <c r="BF1174" s="5">
        <v>0</v>
      </c>
      <c r="BG1174" s="5">
        <v>9.8439999999999994</v>
      </c>
      <c r="BH1174" s="47">
        <f t="shared" si="1392"/>
        <v>1.9687999999999999</v>
      </c>
      <c r="BI1174" s="5">
        <v>0</v>
      </c>
      <c r="BJ1174" s="5">
        <v>0</v>
      </c>
      <c r="BK1174" s="5">
        <v>0</v>
      </c>
      <c r="BL1174" s="5">
        <v>0</v>
      </c>
      <c r="BM1174" s="47">
        <f t="shared" si="1410"/>
        <v>0</v>
      </c>
      <c r="BN1174" s="5">
        <v>0</v>
      </c>
      <c r="BO1174" s="5">
        <v>0</v>
      </c>
      <c r="BP1174" s="5">
        <v>0</v>
      </c>
      <c r="BQ1174" s="5">
        <v>0</v>
      </c>
      <c r="BR1174" s="47">
        <f t="shared" si="1393"/>
        <v>0</v>
      </c>
      <c r="BS1174" s="5">
        <v>0</v>
      </c>
      <c r="BT1174" s="5">
        <v>0</v>
      </c>
      <c r="BU1174" s="5">
        <v>0</v>
      </c>
      <c r="BV1174" s="5">
        <v>0</v>
      </c>
      <c r="BW1174" s="47">
        <f t="shared" si="1394"/>
        <v>0</v>
      </c>
      <c r="BX1174" s="3" t="s">
        <v>77</v>
      </c>
      <c r="BY1174" s="3" t="s">
        <v>77</v>
      </c>
      <c r="BZ1174" s="3" t="s">
        <v>77</v>
      </c>
      <c r="CA1174" s="3" t="s">
        <v>77</v>
      </c>
      <c r="CB1174" s="3" t="s">
        <v>77</v>
      </c>
      <c r="CC1174" s="47">
        <f t="shared" si="1400"/>
        <v>11.58</v>
      </c>
      <c r="CD1174" s="47">
        <f t="shared" si="1401"/>
        <v>0</v>
      </c>
      <c r="CE1174" s="47">
        <f t="shared" si="1402"/>
        <v>0</v>
      </c>
      <c r="CF1174" s="47">
        <f t="shared" si="1403"/>
        <v>9.65</v>
      </c>
      <c r="CG1174" s="47">
        <f t="shared" si="1404"/>
        <v>1.9299999999999997</v>
      </c>
      <c r="CH1174" s="52">
        <f t="shared" si="1405"/>
        <v>23.193599999999996</v>
      </c>
      <c r="CI1174" s="52">
        <f t="shared" si="1395"/>
        <v>0</v>
      </c>
      <c r="CJ1174" s="52">
        <f t="shared" si="1396"/>
        <v>0</v>
      </c>
      <c r="CK1174" s="52">
        <f t="shared" si="1397"/>
        <v>19.327999999999999</v>
      </c>
      <c r="CL1174" s="52">
        <f t="shared" si="1398"/>
        <v>3.8655999999999988</v>
      </c>
      <c r="CM1174" s="129" t="s">
        <v>3121</v>
      </c>
    </row>
    <row r="1175" spans="1:91" s="11" customFormat="1" ht="47.25" x14ac:dyDescent="0.25">
      <c r="A1175" s="44" t="s">
        <v>715</v>
      </c>
      <c r="B1175" s="116" t="s">
        <v>1801</v>
      </c>
      <c r="C1175" s="87" t="s">
        <v>1802</v>
      </c>
      <c r="D1175" s="51" t="s">
        <v>175</v>
      </c>
      <c r="E1175" s="13">
        <v>2022</v>
      </c>
      <c r="F1175" s="13">
        <v>2022</v>
      </c>
      <c r="G1175" s="13">
        <v>2022</v>
      </c>
      <c r="H1175" s="8" t="s">
        <v>77</v>
      </c>
      <c r="I1175" s="8" t="s">
        <v>77</v>
      </c>
      <c r="J1175" s="8" t="s">
        <v>77</v>
      </c>
      <c r="K1175" s="8" t="s">
        <v>77</v>
      </c>
      <c r="L1175" s="8" t="s">
        <v>77</v>
      </c>
      <c r="M1175" s="8" t="s">
        <v>77</v>
      </c>
      <c r="N1175" s="8" t="s">
        <v>77</v>
      </c>
      <c r="O1175" s="47">
        <v>0</v>
      </c>
      <c r="P1175" s="47">
        <v>2.58</v>
      </c>
      <c r="Q1175" s="80">
        <f t="shared" si="1411"/>
        <v>2.34</v>
      </c>
      <c r="R1175" s="81">
        <f t="shared" si="1412"/>
        <v>2.58</v>
      </c>
      <c r="S1175" s="47">
        <f t="shared" si="1406"/>
        <v>2.58</v>
      </c>
      <c r="T1175" s="47">
        <f t="shared" si="1413"/>
        <v>2.34</v>
      </c>
      <c r="U1175" s="5">
        <v>0</v>
      </c>
      <c r="V1175" s="5">
        <v>0</v>
      </c>
      <c r="W1175" s="5">
        <v>0</v>
      </c>
      <c r="X1175" s="47">
        <v>0</v>
      </c>
      <c r="Y1175" s="47">
        <f t="shared" si="1389"/>
        <v>0</v>
      </c>
      <c r="Z1175" s="5">
        <v>0</v>
      </c>
      <c r="AA1175" s="5">
        <v>0</v>
      </c>
      <c r="AB1175" s="5">
        <v>0</v>
      </c>
      <c r="AC1175" s="5">
        <v>0</v>
      </c>
      <c r="AD1175" s="47">
        <f t="shared" si="1390"/>
        <v>0</v>
      </c>
      <c r="AE1175" s="5">
        <v>0</v>
      </c>
      <c r="AF1175" s="5">
        <v>0</v>
      </c>
      <c r="AG1175" s="5">
        <v>0</v>
      </c>
      <c r="AH1175" s="47">
        <v>0</v>
      </c>
      <c r="AI1175" s="47">
        <f t="shared" si="1407"/>
        <v>0</v>
      </c>
      <c r="AJ1175" s="5">
        <v>0</v>
      </c>
      <c r="AK1175" s="5">
        <v>0</v>
      </c>
      <c r="AL1175" s="5">
        <v>0</v>
      </c>
      <c r="AM1175" s="47">
        <v>0</v>
      </c>
      <c r="AN1175" s="47">
        <f t="shared" si="1399"/>
        <v>0</v>
      </c>
      <c r="AO1175" s="5">
        <v>2.58</v>
      </c>
      <c r="AP1175" s="5">
        <v>0</v>
      </c>
      <c r="AQ1175" s="5">
        <v>0</v>
      </c>
      <c r="AR1175" s="5">
        <v>2.15</v>
      </c>
      <c r="AS1175" s="47">
        <f t="shared" si="1408"/>
        <v>0.43000000000000016</v>
      </c>
      <c r="AT1175" s="5">
        <v>2.34</v>
      </c>
      <c r="AU1175" s="5">
        <v>0</v>
      </c>
      <c r="AV1175" s="5">
        <v>0</v>
      </c>
      <c r="AW1175" s="47">
        <v>1.95</v>
      </c>
      <c r="AX1175" s="47">
        <f t="shared" si="1391"/>
        <v>0.3899999999999999</v>
      </c>
      <c r="AY1175" s="5">
        <v>0</v>
      </c>
      <c r="AZ1175" s="5">
        <v>0</v>
      </c>
      <c r="BA1175" s="5">
        <v>0</v>
      </c>
      <c r="BB1175" s="5">
        <v>0</v>
      </c>
      <c r="BC1175" s="47">
        <f t="shared" si="1409"/>
        <v>0</v>
      </c>
      <c r="BD1175" s="5">
        <v>0</v>
      </c>
      <c r="BE1175" s="5">
        <v>0</v>
      </c>
      <c r="BF1175" s="5">
        <v>0</v>
      </c>
      <c r="BG1175" s="5">
        <v>0</v>
      </c>
      <c r="BH1175" s="47">
        <f t="shared" si="1392"/>
        <v>0</v>
      </c>
      <c r="BI1175" s="5">
        <v>0</v>
      </c>
      <c r="BJ1175" s="5">
        <v>0</v>
      </c>
      <c r="BK1175" s="5">
        <v>0</v>
      </c>
      <c r="BL1175" s="5">
        <v>0</v>
      </c>
      <c r="BM1175" s="47">
        <f t="shared" si="1410"/>
        <v>0</v>
      </c>
      <c r="BN1175" s="5">
        <v>0</v>
      </c>
      <c r="BO1175" s="5">
        <v>0</v>
      </c>
      <c r="BP1175" s="5">
        <v>0</v>
      </c>
      <c r="BQ1175" s="5">
        <v>0</v>
      </c>
      <c r="BR1175" s="47">
        <f t="shared" si="1393"/>
        <v>0</v>
      </c>
      <c r="BS1175" s="5">
        <v>0</v>
      </c>
      <c r="BT1175" s="5">
        <v>0</v>
      </c>
      <c r="BU1175" s="5">
        <v>0</v>
      </c>
      <c r="BV1175" s="5">
        <v>0</v>
      </c>
      <c r="BW1175" s="47">
        <f t="shared" si="1394"/>
        <v>0</v>
      </c>
      <c r="BX1175" s="3" t="s">
        <v>77</v>
      </c>
      <c r="BY1175" s="3" t="s">
        <v>77</v>
      </c>
      <c r="BZ1175" s="3" t="s">
        <v>77</v>
      </c>
      <c r="CA1175" s="3" t="s">
        <v>77</v>
      </c>
      <c r="CB1175" s="3" t="s">
        <v>77</v>
      </c>
      <c r="CC1175" s="47">
        <f t="shared" si="1400"/>
        <v>2.58</v>
      </c>
      <c r="CD1175" s="47">
        <f t="shared" si="1401"/>
        <v>0</v>
      </c>
      <c r="CE1175" s="47">
        <f t="shared" si="1402"/>
        <v>0</v>
      </c>
      <c r="CF1175" s="47">
        <f t="shared" si="1403"/>
        <v>2.15</v>
      </c>
      <c r="CG1175" s="47">
        <f t="shared" si="1404"/>
        <v>0.43000000000000016</v>
      </c>
      <c r="CH1175" s="52">
        <f t="shared" si="1405"/>
        <v>2.34</v>
      </c>
      <c r="CI1175" s="52">
        <f t="shared" si="1395"/>
        <v>0</v>
      </c>
      <c r="CJ1175" s="52">
        <f t="shared" si="1396"/>
        <v>0</v>
      </c>
      <c r="CK1175" s="52">
        <f t="shared" si="1397"/>
        <v>1.95</v>
      </c>
      <c r="CL1175" s="52">
        <f t="shared" si="1398"/>
        <v>0.3899999999999999</v>
      </c>
      <c r="CM1175" s="129" t="s">
        <v>2828</v>
      </c>
    </row>
    <row r="1176" spans="1:91" s="11" customFormat="1" ht="47.25" x14ac:dyDescent="0.25">
      <c r="A1176" s="44" t="s">
        <v>715</v>
      </c>
      <c r="B1176" s="116" t="s">
        <v>1803</v>
      </c>
      <c r="C1176" s="87" t="s">
        <v>1804</v>
      </c>
      <c r="D1176" s="51" t="s">
        <v>175</v>
      </c>
      <c r="E1176" s="13">
        <v>2022</v>
      </c>
      <c r="F1176" s="13">
        <v>2022</v>
      </c>
      <c r="G1176" s="13">
        <v>2022</v>
      </c>
      <c r="H1176" s="8" t="s">
        <v>77</v>
      </c>
      <c r="I1176" s="8" t="s">
        <v>77</v>
      </c>
      <c r="J1176" s="8" t="s">
        <v>77</v>
      </c>
      <c r="K1176" s="8" t="s">
        <v>77</v>
      </c>
      <c r="L1176" s="8" t="s">
        <v>77</v>
      </c>
      <c r="M1176" s="8" t="s">
        <v>77</v>
      </c>
      <c r="N1176" s="8" t="s">
        <v>77</v>
      </c>
      <c r="O1176" s="47">
        <v>0</v>
      </c>
      <c r="P1176" s="47">
        <v>1.458</v>
      </c>
      <c r="Q1176" s="80">
        <f t="shared" si="1411"/>
        <v>1.4952000000000001</v>
      </c>
      <c r="R1176" s="81">
        <f t="shared" si="1412"/>
        <v>1.458</v>
      </c>
      <c r="S1176" s="47">
        <f t="shared" si="1406"/>
        <v>1.458</v>
      </c>
      <c r="T1176" s="47">
        <f t="shared" si="1413"/>
        <v>1.4952000000000001</v>
      </c>
      <c r="U1176" s="5">
        <v>0</v>
      </c>
      <c r="V1176" s="5">
        <v>0</v>
      </c>
      <c r="W1176" s="5">
        <v>0</v>
      </c>
      <c r="X1176" s="47">
        <v>0</v>
      </c>
      <c r="Y1176" s="47">
        <f t="shared" si="1389"/>
        <v>0</v>
      </c>
      <c r="Z1176" s="5">
        <v>0</v>
      </c>
      <c r="AA1176" s="5">
        <v>0</v>
      </c>
      <c r="AB1176" s="5">
        <v>0</v>
      </c>
      <c r="AC1176" s="5">
        <v>0</v>
      </c>
      <c r="AD1176" s="47">
        <f t="shared" si="1390"/>
        <v>0</v>
      </c>
      <c r="AE1176" s="5">
        <v>0</v>
      </c>
      <c r="AF1176" s="5">
        <v>0</v>
      </c>
      <c r="AG1176" s="5">
        <v>0</v>
      </c>
      <c r="AH1176" s="47">
        <v>0</v>
      </c>
      <c r="AI1176" s="47">
        <f t="shared" si="1407"/>
        <v>0</v>
      </c>
      <c r="AJ1176" s="5">
        <v>0</v>
      </c>
      <c r="AK1176" s="5">
        <v>0</v>
      </c>
      <c r="AL1176" s="5">
        <v>0</v>
      </c>
      <c r="AM1176" s="47">
        <v>0</v>
      </c>
      <c r="AN1176" s="47">
        <f t="shared" si="1399"/>
        <v>0</v>
      </c>
      <c r="AO1176" s="5">
        <v>1.458</v>
      </c>
      <c r="AP1176" s="5">
        <v>0</v>
      </c>
      <c r="AQ1176" s="5">
        <v>0</v>
      </c>
      <c r="AR1176" s="5">
        <v>1.2150000000000001</v>
      </c>
      <c r="AS1176" s="47">
        <f t="shared" si="1408"/>
        <v>0.24299999999999988</v>
      </c>
      <c r="AT1176" s="5">
        <v>1.4952000000000001</v>
      </c>
      <c r="AU1176" s="5">
        <v>0</v>
      </c>
      <c r="AV1176" s="5">
        <v>0</v>
      </c>
      <c r="AW1176" s="47">
        <v>1.246</v>
      </c>
      <c r="AX1176" s="47">
        <f t="shared" si="1391"/>
        <v>0.24920000000000009</v>
      </c>
      <c r="AY1176" s="5">
        <v>0</v>
      </c>
      <c r="AZ1176" s="5">
        <v>0</v>
      </c>
      <c r="BA1176" s="5">
        <v>0</v>
      </c>
      <c r="BB1176" s="5">
        <v>0</v>
      </c>
      <c r="BC1176" s="47">
        <f t="shared" si="1409"/>
        <v>0</v>
      </c>
      <c r="BD1176" s="5">
        <v>0</v>
      </c>
      <c r="BE1176" s="5">
        <v>0</v>
      </c>
      <c r="BF1176" s="5">
        <v>0</v>
      </c>
      <c r="BG1176" s="5">
        <v>0</v>
      </c>
      <c r="BH1176" s="47">
        <f t="shared" si="1392"/>
        <v>0</v>
      </c>
      <c r="BI1176" s="5">
        <v>0</v>
      </c>
      <c r="BJ1176" s="5">
        <v>0</v>
      </c>
      <c r="BK1176" s="5">
        <v>0</v>
      </c>
      <c r="BL1176" s="5">
        <v>0</v>
      </c>
      <c r="BM1176" s="47">
        <f t="shared" si="1410"/>
        <v>0</v>
      </c>
      <c r="BN1176" s="5">
        <v>0</v>
      </c>
      <c r="BO1176" s="5">
        <v>0</v>
      </c>
      <c r="BP1176" s="5">
        <v>0</v>
      </c>
      <c r="BQ1176" s="5">
        <v>0</v>
      </c>
      <c r="BR1176" s="47">
        <f t="shared" si="1393"/>
        <v>0</v>
      </c>
      <c r="BS1176" s="5">
        <v>0</v>
      </c>
      <c r="BT1176" s="5">
        <v>0</v>
      </c>
      <c r="BU1176" s="5">
        <v>0</v>
      </c>
      <c r="BV1176" s="5">
        <v>0</v>
      </c>
      <c r="BW1176" s="47">
        <f t="shared" si="1394"/>
        <v>0</v>
      </c>
      <c r="BX1176" s="3" t="s">
        <v>77</v>
      </c>
      <c r="BY1176" s="3" t="s">
        <v>77</v>
      </c>
      <c r="BZ1176" s="3" t="s">
        <v>77</v>
      </c>
      <c r="CA1176" s="3" t="s">
        <v>77</v>
      </c>
      <c r="CB1176" s="3" t="s">
        <v>77</v>
      </c>
      <c r="CC1176" s="47">
        <f t="shared" si="1400"/>
        <v>1.458</v>
      </c>
      <c r="CD1176" s="47">
        <f t="shared" si="1401"/>
        <v>0</v>
      </c>
      <c r="CE1176" s="47">
        <f t="shared" si="1402"/>
        <v>0</v>
      </c>
      <c r="CF1176" s="47">
        <f t="shared" si="1403"/>
        <v>1.2150000000000001</v>
      </c>
      <c r="CG1176" s="47">
        <f t="shared" si="1404"/>
        <v>0.24299999999999988</v>
      </c>
      <c r="CH1176" s="52">
        <f t="shared" si="1405"/>
        <v>1.4952000000000001</v>
      </c>
      <c r="CI1176" s="52">
        <f t="shared" si="1395"/>
        <v>0</v>
      </c>
      <c r="CJ1176" s="52">
        <f t="shared" si="1396"/>
        <v>0</v>
      </c>
      <c r="CK1176" s="52">
        <f t="shared" si="1397"/>
        <v>1.246</v>
      </c>
      <c r="CL1176" s="52">
        <f t="shared" si="1398"/>
        <v>0.24920000000000009</v>
      </c>
      <c r="CM1176" s="129" t="s">
        <v>2828</v>
      </c>
    </row>
    <row r="1177" spans="1:91" s="11" customFormat="1" ht="47.25" x14ac:dyDescent="0.25">
      <c r="A1177" s="44" t="s">
        <v>715</v>
      </c>
      <c r="B1177" s="116" t="s">
        <v>1805</v>
      </c>
      <c r="C1177" s="87" t="s">
        <v>1806</v>
      </c>
      <c r="D1177" s="51" t="s">
        <v>175</v>
      </c>
      <c r="E1177" s="13">
        <v>2022</v>
      </c>
      <c r="F1177" s="13">
        <v>2024</v>
      </c>
      <c r="G1177" s="13">
        <v>2024</v>
      </c>
      <c r="H1177" s="8" t="s">
        <v>77</v>
      </c>
      <c r="I1177" s="8" t="s">
        <v>77</v>
      </c>
      <c r="J1177" s="8" t="s">
        <v>77</v>
      </c>
      <c r="K1177" s="8" t="s">
        <v>77</v>
      </c>
      <c r="L1177" s="8" t="s">
        <v>77</v>
      </c>
      <c r="M1177" s="8" t="s">
        <v>77</v>
      </c>
      <c r="N1177" s="8" t="s">
        <v>77</v>
      </c>
      <c r="O1177" s="47">
        <v>0</v>
      </c>
      <c r="P1177" s="47">
        <v>9.0240000000000009</v>
      </c>
      <c r="Q1177" s="80">
        <f t="shared" si="1411"/>
        <v>8.5044000000000004</v>
      </c>
      <c r="R1177" s="81">
        <f t="shared" si="1412"/>
        <v>9.0240000000000009</v>
      </c>
      <c r="S1177" s="47">
        <f t="shared" si="1406"/>
        <v>9.0240000000000009</v>
      </c>
      <c r="T1177" s="47">
        <f t="shared" si="1413"/>
        <v>8.5044000000000004</v>
      </c>
      <c r="U1177" s="5">
        <v>0</v>
      </c>
      <c r="V1177" s="5">
        <v>0</v>
      </c>
      <c r="W1177" s="5">
        <v>0</v>
      </c>
      <c r="X1177" s="47">
        <v>0</v>
      </c>
      <c r="Y1177" s="47">
        <f t="shared" si="1389"/>
        <v>0</v>
      </c>
      <c r="Z1177" s="5">
        <v>0</v>
      </c>
      <c r="AA1177" s="5">
        <v>0</v>
      </c>
      <c r="AB1177" s="5">
        <v>0</v>
      </c>
      <c r="AC1177" s="5">
        <v>0</v>
      </c>
      <c r="AD1177" s="47">
        <f t="shared" si="1390"/>
        <v>0</v>
      </c>
      <c r="AE1177" s="5">
        <v>0</v>
      </c>
      <c r="AF1177" s="5">
        <v>0</v>
      </c>
      <c r="AG1177" s="5">
        <v>0</v>
      </c>
      <c r="AH1177" s="47">
        <v>0</v>
      </c>
      <c r="AI1177" s="47">
        <f t="shared" si="1407"/>
        <v>0</v>
      </c>
      <c r="AJ1177" s="5">
        <v>0</v>
      </c>
      <c r="AK1177" s="5">
        <v>0</v>
      </c>
      <c r="AL1177" s="5">
        <v>0</v>
      </c>
      <c r="AM1177" s="47">
        <v>0</v>
      </c>
      <c r="AN1177" s="47">
        <f t="shared" si="1399"/>
        <v>0</v>
      </c>
      <c r="AO1177" s="5">
        <v>4.32</v>
      </c>
      <c r="AP1177" s="5">
        <v>0</v>
      </c>
      <c r="AQ1177" s="5">
        <v>0</v>
      </c>
      <c r="AR1177" s="5">
        <v>3.6</v>
      </c>
      <c r="AS1177" s="47">
        <f t="shared" si="1408"/>
        <v>0.7200000000000002</v>
      </c>
      <c r="AT1177" s="5">
        <v>4.0931999999999995</v>
      </c>
      <c r="AU1177" s="5">
        <v>0</v>
      </c>
      <c r="AV1177" s="5">
        <v>0</v>
      </c>
      <c r="AW1177" s="47">
        <v>3.411</v>
      </c>
      <c r="AX1177" s="47">
        <f t="shared" si="1391"/>
        <v>0.68219999999999947</v>
      </c>
      <c r="AY1177" s="5">
        <v>0</v>
      </c>
      <c r="AZ1177" s="5">
        <v>0</v>
      </c>
      <c r="BA1177" s="5">
        <v>0</v>
      </c>
      <c r="BB1177" s="5">
        <v>0</v>
      </c>
      <c r="BC1177" s="47">
        <f t="shared" si="1409"/>
        <v>0</v>
      </c>
      <c r="BD1177" s="5">
        <v>0</v>
      </c>
      <c r="BE1177" s="5">
        <v>0</v>
      </c>
      <c r="BF1177" s="5">
        <v>0</v>
      </c>
      <c r="BG1177" s="5">
        <v>0</v>
      </c>
      <c r="BH1177" s="47">
        <f t="shared" si="1392"/>
        <v>0</v>
      </c>
      <c r="BI1177" s="5">
        <v>4.7039999999999997</v>
      </c>
      <c r="BJ1177" s="5">
        <v>0</v>
      </c>
      <c r="BK1177" s="5">
        <v>0</v>
      </c>
      <c r="BL1177" s="5">
        <v>3.92</v>
      </c>
      <c r="BM1177" s="47">
        <f t="shared" si="1410"/>
        <v>0.78399999999999981</v>
      </c>
      <c r="BN1177" s="5">
        <v>4.4112</v>
      </c>
      <c r="BO1177" s="5">
        <v>0</v>
      </c>
      <c r="BP1177" s="5">
        <v>0</v>
      </c>
      <c r="BQ1177" s="5">
        <v>3.6760000000000002</v>
      </c>
      <c r="BR1177" s="47">
        <f t="shared" si="1393"/>
        <v>0.73519999999999985</v>
      </c>
      <c r="BS1177" s="5">
        <v>0</v>
      </c>
      <c r="BT1177" s="5">
        <v>0</v>
      </c>
      <c r="BU1177" s="5">
        <v>0</v>
      </c>
      <c r="BV1177" s="5">
        <v>0</v>
      </c>
      <c r="BW1177" s="47">
        <f t="shared" si="1394"/>
        <v>0</v>
      </c>
      <c r="BX1177" s="3" t="s">
        <v>77</v>
      </c>
      <c r="BY1177" s="3" t="s">
        <v>77</v>
      </c>
      <c r="BZ1177" s="3" t="s">
        <v>77</v>
      </c>
      <c r="CA1177" s="3" t="s">
        <v>77</v>
      </c>
      <c r="CB1177" s="3" t="s">
        <v>77</v>
      </c>
      <c r="CC1177" s="47">
        <f t="shared" si="1400"/>
        <v>9.0240000000000009</v>
      </c>
      <c r="CD1177" s="47">
        <f t="shared" si="1401"/>
        <v>0</v>
      </c>
      <c r="CE1177" s="47">
        <f t="shared" si="1402"/>
        <v>0</v>
      </c>
      <c r="CF1177" s="47">
        <f t="shared" si="1403"/>
        <v>7.52</v>
      </c>
      <c r="CG1177" s="47">
        <f t="shared" si="1404"/>
        <v>1.504</v>
      </c>
      <c r="CH1177" s="52">
        <f t="shared" si="1405"/>
        <v>8.5044000000000004</v>
      </c>
      <c r="CI1177" s="52">
        <f t="shared" si="1395"/>
        <v>0</v>
      </c>
      <c r="CJ1177" s="52">
        <f t="shared" si="1396"/>
        <v>0</v>
      </c>
      <c r="CK1177" s="52">
        <f t="shared" si="1397"/>
        <v>7.0869999999999997</v>
      </c>
      <c r="CL1177" s="52">
        <f t="shared" si="1398"/>
        <v>1.4173999999999993</v>
      </c>
      <c r="CM1177" s="129" t="s">
        <v>2828</v>
      </c>
    </row>
    <row r="1178" spans="1:91" s="11" customFormat="1" ht="47.25" x14ac:dyDescent="0.25">
      <c r="A1178" s="44" t="s">
        <v>715</v>
      </c>
      <c r="B1178" s="116" t="s">
        <v>2789</v>
      </c>
      <c r="C1178" s="87" t="s">
        <v>1807</v>
      </c>
      <c r="D1178" s="51" t="s">
        <v>175</v>
      </c>
      <c r="E1178" s="13">
        <v>2024</v>
      </c>
      <c r="F1178" s="13">
        <v>2024</v>
      </c>
      <c r="G1178" s="13">
        <v>2024</v>
      </c>
      <c r="H1178" s="8" t="s">
        <v>77</v>
      </c>
      <c r="I1178" s="8" t="s">
        <v>77</v>
      </c>
      <c r="J1178" s="8" t="s">
        <v>77</v>
      </c>
      <c r="K1178" s="8" t="s">
        <v>77</v>
      </c>
      <c r="L1178" s="8" t="s">
        <v>77</v>
      </c>
      <c r="M1178" s="8" t="s">
        <v>77</v>
      </c>
      <c r="N1178" s="8" t="s">
        <v>77</v>
      </c>
      <c r="O1178" s="47">
        <v>0</v>
      </c>
      <c r="P1178" s="47">
        <v>21.815999999999999</v>
      </c>
      <c r="Q1178" s="80">
        <f t="shared" si="1411"/>
        <v>24.889200000000002</v>
      </c>
      <c r="R1178" s="81">
        <f t="shared" si="1412"/>
        <v>21.815999999999999</v>
      </c>
      <c r="S1178" s="47">
        <f t="shared" si="1406"/>
        <v>21.815999999999999</v>
      </c>
      <c r="T1178" s="47">
        <f t="shared" si="1413"/>
        <v>24.889200000000002</v>
      </c>
      <c r="U1178" s="5">
        <v>0</v>
      </c>
      <c r="V1178" s="5">
        <v>0</v>
      </c>
      <c r="W1178" s="5">
        <v>0</v>
      </c>
      <c r="X1178" s="47">
        <v>0</v>
      </c>
      <c r="Y1178" s="47">
        <f t="shared" si="1389"/>
        <v>0</v>
      </c>
      <c r="Z1178" s="5">
        <v>0</v>
      </c>
      <c r="AA1178" s="5">
        <v>0</v>
      </c>
      <c r="AB1178" s="5">
        <v>0</v>
      </c>
      <c r="AC1178" s="5">
        <v>0</v>
      </c>
      <c r="AD1178" s="47">
        <f t="shared" si="1390"/>
        <v>0</v>
      </c>
      <c r="AE1178" s="5">
        <v>0</v>
      </c>
      <c r="AF1178" s="5">
        <v>0</v>
      </c>
      <c r="AG1178" s="5">
        <v>0</v>
      </c>
      <c r="AH1178" s="47">
        <v>0</v>
      </c>
      <c r="AI1178" s="47">
        <f t="shared" si="1407"/>
        <v>0</v>
      </c>
      <c r="AJ1178" s="5">
        <v>0</v>
      </c>
      <c r="AK1178" s="5">
        <v>0</v>
      </c>
      <c r="AL1178" s="5">
        <v>0</v>
      </c>
      <c r="AM1178" s="47">
        <v>0</v>
      </c>
      <c r="AN1178" s="47">
        <f t="shared" si="1399"/>
        <v>0</v>
      </c>
      <c r="AO1178" s="5">
        <v>0</v>
      </c>
      <c r="AP1178" s="5">
        <v>0</v>
      </c>
      <c r="AQ1178" s="5">
        <v>0</v>
      </c>
      <c r="AR1178" s="5">
        <v>0</v>
      </c>
      <c r="AS1178" s="47">
        <f t="shared" si="1408"/>
        <v>0</v>
      </c>
      <c r="AT1178" s="5">
        <v>0</v>
      </c>
      <c r="AU1178" s="5">
        <v>0</v>
      </c>
      <c r="AV1178" s="5">
        <v>0</v>
      </c>
      <c r="AW1178" s="47">
        <v>0</v>
      </c>
      <c r="AX1178" s="47">
        <f t="shared" si="1391"/>
        <v>0</v>
      </c>
      <c r="AY1178" s="5">
        <v>0</v>
      </c>
      <c r="AZ1178" s="5">
        <v>0</v>
      </c>
      <c r="BA1178" s="5">
        <v>0</v>
      </c>
      <c r="BB1178" s="5">
        <v>0</v>
      </c>
      <c r="BC1178" s="47">
        <f t="shared" si="1409"/>
        <v>0</v>
      </c>
      <c r="BD1178" s="5">
        <v>0</v>
      </c>
      <c r="BE1178" s="5">
        <v>0</v>
      </c>
      <c r="BF1178" s="5">
        <v>0</v>
      </c>
      <c r="BG1178" s="5">
        <v>0</v>
      </c>
      <c r="BH1178" s="47">
        <f t="shared" si="1392"/>
        <v>0</v>
      </c>
      <c r="BI1178" s="5">
        <v>21.815999999999999</v>
      </c>
      <c r="BJ1178" s="5">
        <v>0</v>
      </c>
      <c r="BK1178" s="5">
        <v>0</v>
      </c>
      <c r="BL1178" s="5">
        <v>18.18</v>
      </c>
      <c r="BM1178" s="47">
        <f t="shared" si="1410"/>
        <v>3.6359999999999992</v>
      </c>
      <c r="BN1178" s="5">
        <v>24.889200000000002</v>
      </c>
      <c r="BO1178" s="5">
        <v>0</v>
      </c>
      <c r="BP1178" s="5">
        <v>0</v>
      </c>
      <c r="BQ1178" s="5">
        <v>20.741</v>
      </c>
      <c r="BR1178" s="47">
        <f t="shared" si="1393"/>
        <v>4.1482000000000028</v>
      </c>
      <c r="BS1178" s="5">
        <v>0</v>
      </c>
      <c r="BT1178" s="5">
        <v>0</v>
      </c>
      <c r="BU1178" s="5">
        <v>0</v>
      </c>
      <c r="BV1178" s="5">
        <v>0</v>
      </c>
      <c r="BW1178" s="47">
        <f t="shared" si="1394"/>
        <v>0</v>
      </c>
      <c r="BX1178" s="3" t="s">
        <v>77</v>
      </c>
      <c r="BY1178" s="3" t="s">
        <v>77</v>
      </c>
      <c r="BZ1178" s="3" t="s">
        <v>77</v>
      </c>
      <c r="CA1178" s="3" t="s">
        <v>77</v>
      </c>
      <c r="CB1178" s="3" t="s">
        <v>77</v>
      </c>
      <c r="CC1178" s="47">
        <f t="shared" si="1400"/>
        <v>21.815999999999999</v>
      </c>
      <c r="CD1178" s="47">
        <f t="shared" si="1401"/>
        <v>0</v>
      </c>
      <c r="CE1178" s="47">
        <f t="shared" si="1402"/>
        <v>0</v>
      </c>
      <c r="CF1178" s="47">
        <f t="shared" si="1403"/>
        <v>18.18</v>
      </c>
      <c r="CG1178" s="47">
        <f t="shared" si="1404"/>
        <v>3.6359999999999992</v>
      </c>
      <c r="CH1178" s="52">
        <f t="shared" si="1405"/>
        <v>24.889200000000002</v>
      </c>
      <c r="CI1178" s="52">
        <f t="shared" si="1395"/>
        <v>0</v>
      </c>
      <c r="CJ1178" s="52">
        <f t="shared" si="1396"/>
        <v>0</v>
      </c>
      <c r="CK1178" s="52">
        <f t="shared" si="1397"/>
        <v>20.741</v>
      </c>
      <c r="CL1178" s="52">
        <f t="shared" si="1398"/>
        <v>4.1482000000000028</v>
      </c>
      <c r="CM1178" s="129" t="s">
        <v>2828</v>
      </c>
    </row>
    <row r="1179" spans="1:91" s="11" customFormat="1" ht="47.25" x14ac:dyDescent="0.25">
      <c r="A1179" s="44" t="s">
        <v>715</v>
      </c>
      <c r="B1179" s="116" t="s">
        <v>1808</v>
      </c>
      <c r="C1179" s="87" t="s">
        <v>1809</v>
      </c>
      <c r="D1179" s="51" t="s">
        <v>175</v>
      </c>
      <c r="E1179" s="13">
        <v>2024</v>
      </c>
      <c r="F1179" s="13">
        <v>2024</v>
      </c>
      <c r="G1179" s="13">
        <v>2024</v>
      </c>
      <c r="H1179" s="8" t="s">
        <v>77</v>
      </c>
      <c r="I1179" s="8" t="s">
        <v>77</v>
      </c>
      <c r="J1179" s="8" t="s">
        <v>77</v>
      </c>
      <c r="K1179" s="8" t="s">
        <v>77</v>
      </c>
      <c r="L1179" s="8" t="s">
        <v>77</v>
      </c>
      <c r="M1179" s="8" t="s">
        <v>77</v>
      </c>
      <c r="N1179" s="8" t="s">
        <v>77</v>
      </c>
      <c r="O1179" s="47">
        <v>0</v>
      </c>
      <c r="P1179" s="47">
        <v>2.76</v>
      </c>
      <c r="Q1179" s="80">
        <f t="shared" si="1411"/>
        <v>4.2012</v>
      </c>
      <c r="R1179" s="81">
        <f t="shared" si="1412"/>
        <v>2.76</v>
      </c>
      <c r="S1179" s="47">
        <f t="shared" si="1406"/>
        <v>2.76</v>
      </c>
      <c r="T1179" s="47">
        <f t="shared" si="1413"/>
        <v>4.2012</v>
      </c>
      <c r="U1179" s="5">
        <v>0</v>
      </c>
      <c r="V1179" s="5">
        <v>0</v>
      </c>
      <c r="W1179" s="5">
        <v>0</v>
      </c>
      <c r="X1179" s="47">
        <v>0</v>
      </c>
      <c r="Y1179" s="47">
        <f t="shared" si="1389"/>
        <v>0</v>
      </c>
      <c r="Z1179" s="5">
        <v>0</v>
      </c>
      <c r="AA1179" s="5">
        <v>0</v>
      </c>
      <c r="AB1179" s="5">
        <v>0</v>
      </c>
      <c r="AC1179" s="5">
        <v>0</v>
      </c>
      <c r="AD1179" s="47">
        <f t="shared" si="1390"/>
        <v>0</v>
      </c>
      <c r="AE1179" s="5">
        <v>0</v>
      </c>
      <c r="AF1179" s="5">
        <v>0</v>
      </c>
      <c r="AG1179" s="5">
        <v>0</v>
      </c>
      <c r="AH1179" s="47">
        <v>0</v>
      </c>
      <c r="AI1179" s="47">
        <f t="shared" si="1407"/>
        <v>0</v>
      </c>
      <c r="AJ1179" s="5">
        <v>0</v>
      </c>
      <c r="AK1179" s="5">
        <v>0</v>
      </c>
      <c r="AL1179" s="5">
        <v>0</v>
      </c>
      <c r="AM1179" s="47">
        <v>0</v>
      </c>
      <c r="AN1179" s="47">
        <f t="shared" si="1399"/>
        <v>0</v>
      </c>
      <c r="AO1179" s="5">
        <v>0</v>
      </c>
      <c r="AP1179" s="5">
        <v>0</v>
      </c>
      <c r="AQ1179" s="5">
        <v>0</v>
      </c>
      <c r="AR1179" s="5">
        <v>0</v>
      </c>
      <c r="AS1179" s="47">
        <f t="shared" si="1408"/>
        <v>0</v>
      </c>
      <c r="AT1179" s="5">
        <v>0</v>
      </c>
      <c r="AU1179" s="5">
        <v>0</v>
      </c>
      <c r="AV1179" s="5">
        <v>0</v>
      </c>
      <c r="AW1179" s="47">
        <v>0</v>
      </c>
      <c r="AX1179" s="47">
        <f t="shared" si="1391"/>
        <v>0</v>
      </c>
      <c r="AY1179" s="5">
        <v>0</v>
      </c>
      <c r="AZ1179" s="5">
        <v>0</v>
      </c>
      <c r="BA1179" s="5">
        <v>0</v>
      </c>
      <c r="BB1179" s="5">
        <v>0</v>
      </c>
      <c r="BC1179" s="47">
        <f t="shared" si="1409"/>
        <v>0</v>
      </c>
      <c r="BD1179" s="5">
        <v>0</v>
      </c>
      <c r="BE1179" s="5">
        <v>0</v>
      </c>
      <c r="BF1179" s="5">
        <v>0</v>
      </c>
      <c r="BG1179" s="5">
        <v>0</v>
      </c>
      <c r="BH1179" s="47">
        <f t="shared" si="1392"/>
        <v>0</v>
      </c>
      <c r="BI1179" s="5">
        <v>2.76</v>
      </c>
      <c r="BJ1179" s="5">
        <v>0</v>
      </c>
      <c r="BK1179" s="5">
        <v>0</v>
      </c>
      <c r="BL1179" s="5">
        <v>2.2999999999999998</v>
      </c>
      <c r="BM1179" s="47">
        <f t="shared" si="1410"/>
        <v>0.45999999999999996</v>
      </c>
      <c r="BN1179" s="5">
        <v>4.2012</v>
      </c>
      <c r="BO1179" s="5">
        <v>0</v>
      </c>
      <c r="BP1179" s="5">
        <v>0</v>
      </c>
      <c r="BQ1179" s="5">
        <v>3.5009999999999999</v>
      </c>
      <c r="BR1179" s="47">
        <f t="shared" si="1393"/>
        <v>0.70020000000000016</v>
      </c>
      <c r="BS1179" s="5">
        <v>0</v>
      </c>
      <c r="BT1179" s="5">
        <v>0</v>
      </c>
      <c r="BU1179" s="5">
        <v>0</v>
      </c>
      <c r="BV1179" s="5">
        <v>0</v>
      </c>
      <c r="BW1179" s="47">
        <f t="shared" si="1394"/>
        <v>0</v>
      </c>
      <c r="BX1179" s="3" t="s">
        <v>77</v>
      </c>
      <c r="BY1179" s="3" t="s">
        <v>77</v>
      </c>
      <c r="BZ1179" s="3" t="s">
        <v>77</v>
      </c>
      <c r="CA1179" s="3" t="s">
        <v>77</v>
      </c>
      <c r="CB1179" s="3" t="s">
        <v>77</v>
      </c>
      <c r="CC1179" s="47">
        <f t="shared" si="1400"/>
        <v>2.76</v>
      </c>
      <c r="CD1179" s="47">
        <f t="shared" si="1401"/>
        <v>0</v>
      </c>
      <c r="CE1179" s="47">
        <f t="shared" si="1402"/>
        <v>0</v>
      </c>
      <c r="CF1179" s="47">
        <f t="shared" si="1403"/>
        <v>2.2999999999999998</v>
      </c>
      <c r="CG1179" s="47">
        <f t="shared" si="1404"/>
        <v>0.45999999999999996</v>
      </c>
      <c r="CH1179" s="52">
        <f t="shared" si="1405"/>
        <v>4.2012</v>
      </c>
      <c r="CI1179" s="52">
        <f t="shared" si="1395"/>
        <v>0</v>
      </c>
      <c r="CJ1179" s="52">
        <f t="shared" si="1396"/>
        <v>0</v>
      </c>
      <c r="CK1179" s="52">
        <f t="shared" si="1397"/>
        <v>3.5009999999999999</v>
      </c>
      <c r="CL1179" s="52">
        <f t="shared" si="1398"/>
        <v>0.70020000000000016</v>
      </c>
      <c r="CM1179" s="129" t="s">
        <v>2828</v>
      </c>
    </row>
    <row r="1180" spans="1:91" s="11" customFormat="1" ht="47.25" x14ac:dyDescent="0.25">
      <c r="A1180" s="44" t="s">
        <v>715</v>
      </c>
      <c r="B1180" s="116" t="s">
        <v>1810</v>
      </c>
      <c r="C1180" s="87" t="s">
        <v>1811</v>
      </c>
      <c r="D1180" s="51" t="s">
        <v>175</v>
      </c>
      <c r="E1180" s="13">
        <v>2024</v>
      </c>
      <c r="F1180" s="13">
        <v>2024</v>
      </c>
      <c r="G1180" s="13">
        <v>2024</v>
      </c>
      <c r="H1180" s="8" t="s">
        <v>77</v>
      </c>
      <c r="I1180" s="8" t="s">
        <v>77</v>
      </c>
      <c r="J1180" s="8" t="s">
        <v>77</v>
      </c>
      <c r="K1180" s="8" t="s">
        <v>77</v>
      </c>
      <c r="L1180" s="8" t="s">
        <v>77</v>
      </c>
      <c r="M1180" s="8" t="s">
        <v>77</v>
      </c>
      <c r="N1180" s="8" t="s">
        <v>77</v>
      </c>
      <c r="O1180" s="47">
        <v>0</v>
      </c>
      <c r="P1180" s="47">
        <v>7.92</v>
      </c>
      <c r="Q1180" s="80">
        <f t="shared" si="1411"/>
        <v>8.0987999999999989</v>
      </c>
      <c r="R1180" s="81">
        <f t="shared" si="1412"/>
        <v>7.92</v>
      </c>
      <c r="S1180" s="47">
        <f t="shared" si="1406"/>
        <v>7.92</v>
      </c>
      <c r="T1180" s="47">
        <f t="shared" si="1413"/>
        <v>8.0987999999999989</v>
      </c>
      <c r="U1180" s="5">
        <v>0</v>
      </c>
      <c r="V1180" s="5">
        <v>0</v>
      </c>
      <c r="W1180" s="5">
        <v>0</v>
      </c>
      <c r="X1180" s="47">
        <v>0</v>
      </c>
      <c r="Y1180" s="47">
        <f t="shared" si="1389"/>
        <v>0</v>
      </c>
      <c r="Z1180" s="5">
        <v>0</v>
      </c>
      <c r="AA1180" s="5">
        <v>0</v>
      </c>
      <c r="AB1180" s="5">
        <v>0</v>
      </c>
      <c r="AC1180" s="5">
        <v>0</v>
      </c>
      <c r="AD1180" s="47">
        <f t="shared" si="1390"/>
        <v>0</v>
      </c>
      <c r="AE1180" s="5">
        <v>0</v>
      </c>
      <c r="AF1180" s="5">
        <v>0</v>
      </c>
      <c r="AG1180" s="5">
        <v>0</v>
      </c>
      <c r="AH1180" s="47">
        <v>0</v>
      </c>
      <c r="AI1180" s="47">
        <f t="shared" si="1407"/>
        <v>0</v>
      </c>
      <c r="AJ1180" s="5">
        <v>0</v>
      </c>
      <c r="AK1180" s="5">
        <v>0</v>
      </c>
      <c r="AL1180" s="5">
        <v>0</v>
      </c>
      <c r="AM1180" s="47">
        <v>0</v>
      </c>
      <c r="AN1180" s="47">
        <f t="shared" si="1399"/>
        <v>0</v>
      </c>
      <c r="AO1180" s="5">
        <v>0</v>
      </c>
      <c r="AP1180" s="5">
        <v>0</v>
      </c>
      <c r="AQ1180" s="5">
        <v>0</v>
      </c>
      <c r="AR1180" s="5">
        <v>0</v>
      </c>
      <c r="AS1180" s="47">
        <f t="shared" si="1408"/>
        <v>0</v>
      </c>
      <c r="AT1180" s="5">
        <v>0</v>
      </c>
      <c r="AU1180" s="5">
        <v>0</v>
      </c>
      <c r="AV1180" s="5">
        <v>0</v>
      </c>
      <c r="AW1180" s="47">
        <v>0</v>
      </c>
      <c r="AX1180" s="47">
        <f t="shared" si="1391"/>
        <v>0</v>
      </c>
      <c r="AY1180" s="5">
        <v>0</v>
      </c>
      <c r="AZ1180" s="5">
        <v>0</v>
      </c>
      <c r="BA1180" s="5">
        <v>0</v>
      </c>
      <c r="BB1180" s="5">
        <v>0</v>
      </c>
      <c r="BC1180" s="47">
        <f t="shared" si="1409"/>
        <v>0</v>
      </c>
      <c r="BD1180" s="5">
        <v>0</v>
      </c>
      <c r="BE1180" s="5">
        <v>0</v>
      </c>
      <c r="BF1180" s="5">
        <v>0</v>
      </c>
      <c r="BG1180" s="5">
        <v>0</v>
      </c>
      <c r="BH1180" s="47">
        <f t="shared" si="1392"/>
        <v>0</v>
      </c>
      <c r="BI1180" s="5">
        <v>7.92</v>
      </c>
      <c r="BJ1180" s="5">
        <v>0</v>
      </c>
      <c r="BK1180" s="5">
        <v>0</v>
      </c>
      <c r="BL1180" s="5">
        <v>6.6</v>
      </c>
      <c r="BM1180" s="47">
        <f t="shared" si="1410"/>
        <v>1.3200000000000003</v>
      </c>
      <c r="BN1180" s="5">
        <v>8.0987999999999989</v>
      </c>
      <c r="BO1180" s="5">
        <v>0</v>
      </c>
      <c r="BP1180" s="5">
        <v>0</v>
      </c>
      <c r="BQ1180" s="5">
        <v>6.7489999999999997</v>
      </c>
      <c r="BR1180" s="47">
        <f t="shared" si="1393"/>
        <v>1.3497999999999992</v>
      </c>
      <c r="BS1180" s="5">
        <v>0</v>
      </c>
      <c r="BT1180" s="5">
        <v>0</v>
      </c>
      <c r="BU1180" s="5">
        <v>0</v>
      </c>
      <c r="BV1180" s="5">
        <v>0</v>
      </c>
      <c r="BW1180" s="47">
        <f t="shared" si="1394"/>
        <v>0</v>
      </c>
      <c r="BX1180" s="3" t="s">
        <v>77</v>
      </c>
      <c r="BY1180" s="3" t="s">
        <v>77</v>
      </c>
      <c r="BZ1180" s="3" t="s">
        <v>77</v>
      </c>
      <c r="CA1180" s="3" t="s">
        <v>77</v>
      </c>
      <c r="CB1180" s="3" t="s">
        <v>77</v>
      </c>
      <c r="CC1180" s="47">
        <f t="shared" si="1400"/>
        <v>7.92</v>
      </c>
      <c r="CD1180" s="47">
        <f t="shared" si="1401"/>
        <v>0</v>
      </c>
      <c r="CE1180" s="47">
        <f t="shared" si="1402"/>
        <v>0</v>
      </c>
      <c r="CF1180" s="47">
        <f t="shared" si="1403"/>
        <v>6.6</v>
      </c>
      <c r="CG1180" s="47">
        <f t="shared" si="1404"/>
        <v>1.3200000000000003</v>
      </c>
      <c r="CH1180" s="52">
        <f t="shared" si="1405"/>
        <v>8.0987999999999989</v>
      </c>
      <c r="CI1180" s="52">
        <f t="shared" si="1395"/>
        <v>0</v>
      </c>
      <c r="CJ1180" s="52">
        <f t="shared" si="1396"/>
        <v>0</v>
      </c>
      <c r="CK1180" s="52">
        <f t="shared" si="1397"/>
        <v>6.7489999999999997</v>
      </c>
      <c r="CL1180" s="52">
        <f t="shared" si="1398"/>
        <v>1.3497999999999992</v>
      </c>
      <c r="CM1180" s="129" t="s">
        <v>2828</v>
      </c>
    </row>
    <row r="1181" spans="1:91" s="9" customFormat="1" ht="47.25" x14ac:dyDescent="0.25">
      <c r="A1181" s="44" t="s">
        <v>715</v>
      </c>
      <c r="B1181" s="116" t="s">
        <v>2011</v>
      </c>
      <c r="C1181" s="87" t="s">
        <v>1812</v>
      </c>
      <c r="D1181" s="119" t="s">
        <v>175</v>
      </c>
      <c r="E1181" s="43">
        <v>2020</v>
      </c>
      <c r="F1181" s="43">
        <v>2022</v>
      </c>
      <c r="G1181" s="43">
        <v>2022</v>
      </c>
      <c r="H1181" s="47" t="s">
        <v>77</v>
      </c>
      <c r="I1181" s="47" t="s">
        <v>77</v>
      </c>
      <c r="J1181" s="47" t="s">
        <v>77</v>
      </c>
      <c r="K1181" s="47" t="s">
        <v>77</v>
      </c>
      <c r="L1181" s="47" t="s">
        <v>77</v>
      </c>
      <c r="M1181" s="47" t="s">
        <v>77</v>
      </c>
      <c r="N1181" s="47" t="s">
        <v>77</v>
      </c>
      <c r="O1181" s="47">
        <v>0</v>
      </c>
      <c r="P1181" s="47">
        <v>0.75600000000000001</v>
      </c>
      <c r="Q1181" s="80">
        <f t="shared" si="1411"/>
        <v>0.75719999999999998</v>
      </c>
      <c r="R1181" s="81">
        <f t="shared" si="1412"/>
        <v>0.75600000000000001</v>
      </c>
      <c r="S1181" s="47">
        <f t="shared" si="1406"/>
        <v>0.75600000000000001</v>
      </c>
      <c r="T1181" s="47">
        <f t="shared" si="1413"/>
        <v>0.75719999999999998</v>
      </c>
      <c r="U1181" s="5">
        <v>0.36</v>
      </c>
      <c r="V1181" s="5">
        <v>0</v>
      </c>
      <c r="W1181" s="5">
        <v>0</v>
      </c>
      <c r="X1181" s="47">
        <v>0.3</v>
      </c>
      <c r="Y1181" s="47">
        <f t="shared" si="1389"/>
        <v>0.06</v>
      </c>
      <c r="Z1181" s="5">
        <v>0.36</v>
      </c>
      <c r="AA1181" s="5">
        <v>0</v>
      </c>
      <c r="AB1181" s="5">
        <v>0</v>
      </c>
      <c r="AC1181" s="5">
        <v>0.3</v>
      </c>
      <c r="AD1181" s="47">
        <f t="shared" si="1390"/>
        <v>0.06</v>
      </c>
      <c r="AE1181" s="5">
        <v>0</v>
      </c>
      <c r="AF1181" s="5">
        <v>0</v>
      </c>
      <c r="AG1181" s="5">
        <v>0</v>
      </c>
      <c r="AH1181" s="47">
        <v>0</v>
      </c>
      <c r="AI1181" s="47">
        <f t="shared" si="1407"/>
        <v>0</v>
      </c>
      <c r="AJ1181" s="5">
        <v>0</v>
      </c>
      <c r="AK1181" s="5">
        <v>0</v>
      </c>
      <c r="AL1181" s="5">
        <v>0</v>
      </c>
      <c r="AM1181" s="47">
        <v>0</v>
      </c>
      <c r="AN1181" s="47">
        <f t="shared" si="1399"/>
        <v>0</v>
      </c>
      <c r="AO1181" s="5">
        <v>0.39600000000000002</v>
      </c>
      <c r="AP1181" s="5">
        <v>0</v>
      </c>
      <c r="AQ1181" s="5">
        <v>0</v>
      </c>
      <c r="AR1181" s="5">
        <v>0.33</v>
      </c>
      <c r="AS1181" s="47">
        <f t="shared" si="1408"/>
        <v>6.6000000000000003E-2</v>
      </c>
      <c r="AT1181" s="5">
        <v>0.3972</v>
      </c>
      <c r="AU1181" s="5">
        <v>0</v>
      </c>
      <c r="AV1181" s="5">
        <v>0</v>
      </c>
      <c r="AW1181" s="47">
        <v>0.33100000000000002</v>
      </c>
      <c r="AX1181" s="47">
        <f t="shared" si="1391"/>
        <v>6.6199999999999981E-2</v>
      </c>
      <c r="AY1181" s="5">
        <v>0</v>
      </c>
      <c r="AZ1181" s="5">
        <v>0</v>
      </c>
      <c r="BA1181" s="5">
        <v>0</v>
      </c>
      <c r="BB1181" s="5">
        <v>0</v>
      </c>
      <c r="BC1181" s="47">
        <f t="shared" si="1409"/>
        <v>0</v>
      </c>
      <c r="BD1181" s="5">
        <v>0</v>
      </c>
      <c r="BE1181" s="5">
        <v>0</v>
      </c>
      <c r="BF1181" s="5">
        <v>0</v>
      </c>
      <c r="BG1181" s="5">
        <v>0</v>
      </c>
      <c r="BH1181" s="47">
        <f t="shared" si="1392"/>
        <v>0</v>
      </c>
      <c r="BI1181" s="5">
        <v>0</v>
      </c>
      <c r="BJ1181" s="5">
        <v>0</v>
      </c>
      <c r="BK1181" s="5">
        <v>0</v>
      </c>
      <c r="BL1181" s="5">
        <v>0</v>
      </c>
      <c r="BM1181" s="47">
        <f t="shared" si="1410"/>
        <v>0</v>
      </c>
      <c r="BN1181" s="5">
        <v>0</v>
      </c>
      <c r="BO1181" s="5">
        <v>0</v>
      </c>
      <c r="BP1181" s="5">
        <v>0</v>
      </c>
      <c r="BQ1181" s="5">
        <v>0</v>
      </c>
      <c r="BR1181" s="47">
        <f t="shared" si="1393"/>
        <v>0</v>
      </c>
      <c r="BS1181" s="5">
        <v>0</v>
      </c>
      <c r="BT1181" s="5">
        <v>0</v>
      </c>
      <c r="BU1181" s="5">
        <v>0</v>
      </c>
      <c r="BV1181" s="5">
        <v>0</v>
      </c>
      <c r="BW1181" s="47">
        <f t="shared" si="1394"/>
        <v>0</v>
      </c>
      <c r="BX1181" s="3" t="s">
        <v>77</v>
      </c>
      <c r="BY1181" s="3" t="s">
        <v>77</v>
      </c>
      <c r="BZ1181" s="3" t="s">
        <v>77</v>
      </c>
      <c r="CA1181" s="3" t="s">
        <v>77</v>
      </c>
      <c r="CB1181" s="3" t="s">
        <v>77</v>
      </c>
      <c r="CC1181" s="47">
        <f t="shared" si="1400"/>
        <v>0.39600000000000002</v>
      </c>
      <c r="CD1181" s="47">
        <f t="shared" si="1401"/>
        <v>0</v>
      </c>
      <c r="CE1181" s="47">
        <f t="shared" si="1402"/>
        <v>0</v>
      </c>
      <c r="CF1181" s="47">
        <f t="shared" si="1403"/>
        <v>0.33</v>
      </c>
      <c r="CG1181" s="47">
        <f t="shared" si="1404"/>
        <v>6.6000000000000003E-2</v>
      </c>
      <c r="CH1181" s="52">
        <f t="shared" si="1405"/>
        <v>0.3972</v>
      </c>
      <c r="CI1181" s="52">
        <f t="shared" si="1395"/>
        <v>0</v>
      </c>
      <c r="CJ1181" s="52">
        <f t="shared" si="1396"/>
        <v>0</v>
      </c>
      <c r="CK1181" s="52">
        <f t="shared" si="1397"/>
        <v>0.33100000000000002</v>
      </c>
      <c r="CL1181" s="52">
        <f t="shared" si="1398"/>
        <v>6.6199999999999981E-2</v>
      </c>
      <c r="CM1181" s="129" t="s">
        <v>2828</v>
      </c>
    </row>
    <row r="1182" spans="1:91" s="9" customFormat="1" ht="47.25" x14ac:dyDescent="0.25">
      <c r="A1182" s="44" t="s">
        <v>715</v>
      </c>
      <c r="B1182" s="116" t="s">
        <v>1813</v>
      </c>
      <c r="C1182" s="87" t="s">
        <v>1814</v>
      </c>
      <c r="D1182" s="119" t="s">
        <v>175</v>
      </c>
      <c r="E1182" s="43">
        <v>2020</v>
      </c>
      <c r="F1182" s="43">
        <v>2020</v>
      </c>
      <c r="G1182" s="43">
        <v>2020</v>
      </c>
      <c r="H1182" s="47" t="s">
        <v>77</v>
      </c>
      <c r="I1182" s="47" t="s">
        <v>77</v>
      </c>
      <c r="J1182" s="47" t="s">
        <v>77</v>
      </c>
      <c r="K1182" s="47" t="s">
        <v>77</v>
      </c>
      <c r="L1182" s="47" t="s">
        <v>77</v>
      </c>
      <c r="M1182" s="47" t="s">
        <v>77</v>
      </c>
      <c r="N1182" s="47" t="s">
        <v>77</v>
      </c>
      <c r="O1182" s="47">
        <v>0</v>
      </c>
      <c r="P1182" s="47">
        <v>0.24</v>
      </c>
      <c r="Q1182" s="80">
        <f t="shared" si="1411"/>
        <v>0.24</v>
      </c>
      <c r="R1182" s="81">
        <f t="shared" si="1412"/>
        <v>0.24</v>
      </c>
      <c r="S1182" s="47">
        <f t="shared" si="1406"/>
        <v>0.24</v>
      </c>
      <c r="T1182" s="47">
        <f t="shared" si="1413"/>
        <v>0.24</v>
      </c>
      <c r="U1182" s="5">
        <v>0.24</v>
      </c>
      <c r="V1182" s="5">
        <v>0</v>
      </c>
      <c r="W1182" s="5">
        <v>0</v>
      </c>
      <c r="X1182" s="47">
        <v>0.2</v>
      </c>
      <c r="Y1182" s="47">
        <f t="shared" si="1389"/>
        <v>3.999999999999998E-2</v>
      </c>
      <c r="Z1182" s="5">
        <v>0.24</v>
      </c>
      <c r="AA1182" s="5">
        <v>0</v>
      </c>
      <c r="AB1182" s="5">
        <v>0</v>
      </c>
      <c r="AC1182" s="5">
        <v>0.2</v>
      </c>
      <c r="AD1182" s="47">
        <f t="shared" si="1390"/>
        <v>3.999999999999998E-2</v>
      </c>
      <c r="AE1182" s="5">
        <v>0</v>
      </c>
      <c r="AF1182" s="5">
        <v>0</v>
      </c>
      <c r="AG1182" s="5">
        <v>0</v>
      </c>
      <c r="AH1182" s="47">
        <v>0</v>
      </c>
      <c r="AI1182" s="47">
        <f t="shared" si="1407"/>
        <v>0</v>
      </c>
      <c r="AJ1182" s="5">
        <v>0</v>
      </c>
      <c r="AK1182" s="5">
        <v>0</v>
      </c>
      <c r="AL1182" s="5">
        <v>0</v>
      </c>
      <c r="AM1182" s="47">
        <v>0</v>
      </c>
      <c r="AN1182" s="47">
        <f t="shared" si="1399"/>
        <v>0</v>
      </c>
      <c r="AO1182" s="5">
        <v>0</v>
      </c>
      <c r="AP1182" s="5">
        <v>0</v>
      </c>
      <c r="AQ1182" s="5">
        <v>0</v>
      </c>
      <c r="AR1182" s="5">
        <v>0</v>
      </c>
      <c r="AS1182" s="47">
        <f t="shared" si="1408"/>
        <v>0</v>
      </c>
      <c r="AT1182" s="5">
        <v>0</v>
      </c>
      <c r="AU1182" s="5">
        <v>0</v>
      </c>
      <c r="AV1182" s="5">
        <v>0</v>
      </c>
      <c r="AW1182" s="47">
        <v>0</v>
      </c>
      <c r="AX1182" s="47">
        <f t="shared" si="1391"/>
        <v>0</v>
      </c>
      <c r="AY1182" s="5">
        <v>0</v>
      </c>
      <c r="AZ1182" s="5">
        <v>0</v>
      </c>
      <c r="BA1182" s="5">
        <v>0</v>
      </c>
      <c r="BB1182" s="5">
        <v>0</v>
      </c>
      <c r="BC1182" s="47">
        <f t="shared" si="1409"/>
        <v>0</v>
      </c>
      <c r="BD1182" s="5">
        <v>0</v>
      </c>
      <c r="BE1182" s="5">
        <v>0</v>
      </c>
      <c r="BF1182" s="5">
        <v>0</v>
      </c>
      <c r="BG1182" s="5">
        <v>0</v>
      </c>
      <c r="BH1182" s="47">
        <f t="shared" si="1392"/>
        <v>0</v>
      </c>
      <c r="BI1182" s="5">
        <v>0</v>
      </c>
      <c r="BJ1182" s="5">
        <v>0</v>
      </c>
      <c r="BK1182" s="5">
        <v>0</v>
      </c>
      <c r="BL1182" s="5">
        <v>0</v>
      </c>
      <c r="BM1182" s="47">
        <f t="shared" si="1410"/>
        <v>0</v>
      </c>
      <c r="BN1182" s="5">
        <v>0</v>
      </c>
      <c r="BO1182" s="5">
        <v>0</v>
      </c>
      <c r="BP1182" s="5">
        <v>0</v>
      </c>
      <c r="BQ1182" s="5">
        <v>0</v>
      </c>
      <c r="BR1182" s="47">
        <f t="shared" si="1393"/>
        <v>0</v>
      </c>
      <c r="BS1182" s="5">
        <v>0</v>
      </c>
      <c r="BT1182" s="5">
        <v>0</v>
      </c>
      <c r="BU1182" s="5">
        <v>0</v>
      </c>
      <c r="BV1182" s="5">
        <v>0</v>
      </c>
      <c r="BW1182" s="47">
        <f t="shared" si="1394"/>
        <v>0</v>
      </c>
      <c r="BX1182" s="3" t="s">
        <v>77</v>
      </c>
      <c r="BY1182" s="3" t="s">
        <v>77</v>
      </c>
      <c r="BZ1182" s="3" t="s">
        <v>77</v>
      </c>
      <c r="CA1182" s="3" t="s">
        <v>77</v>
      </c>
      <c r="CB1182" s="3" t="s">
        <v>77</v>
      </c>
      <c r="CC1182" s="47">
        <f t="shared" si="1400"/>
        <v>0</v>
      </c>
      <c r="CD1182" s="47">
        <f t="shared" si="1401"/>
        <v>0</v>
      </c>
      <c r="CE1182" s="47">
        <f t="shared" si="1402"/>
        <v>0</v>
      </c>
      <c r="CF1182" s="47">
        <f t="shared" si="1403"/>
        <v>0</v>
      </c>
      <c r="CG1182" s="47">
        <f t="shared" si="1404"/>
        <v>0</v>
      </c>
      <c r="CH1182" s="52">
        <f t="shared" si="1405"/>
        <v>0</v>
      </c>
      <c r="CI1182" s="52">
        <f t="shared" si="1395"/>
        <v>0</v>
      </c>
      <c r="CJ1182" s="52">
        <f t="shared" si="1396"/>
        <v>0</v>
      </c>
      <c r="CK1182" s="52">
        <f t="shared" si="1397"/>
        <v>0</v>
      </c>
      <c r="CL1182" s="52">
        <f t="shared" si="1398"/>
        <v>0</v>
      </c>
      <c r="CM1182" s="129" t="s">
        <v>2896</v>
      </c>
    </row>
    <row r="1183" spans="1:91" s="9" customFormat="1" ht="47.25" x14ac:dyDescent="0.25">
      <c r="A1183" s="44" t="s">
        <v>715</v>
      </c>
      <c r="B1183" s="116" t="s">
        <v>2012</v>
      </c>
      <c r="C1183" s="87" t="s">
        <v>1815</v>
      </c>
      <c r="D1183" s="119" t="s">
        <v>175</v>
      </c>
      <c r="E1183" s="43">
        <v>2020</v>
      </c>
      <c r="F1183" s="43">
        <v>2023</v>
      </c>
      <c r="G1183" s="43">
        <v>2023</v>
      </c>
      <c r="H1183" s="47" t="s">
        <v>77</v>
      </c>
      <c r="I1183" s="47" t="s">
        <v>77</v>
      </c>
      <c r="J1183" s="47" t="s">
        <v>77</v>
      </c>
      <c r="K1183" s="47" t="s">
        <v>77</v>
      </c>
      <c r="L1183" s="47" t="s">
        <v>77</v>
      </c>
      <c r="M1183" s="47" t="s">
        <v>77</v>
      </c>
      <c r="N1183" s="47" t="s">
        <v>77</v>
      </c>
      <c r="O1183" s="47">
        <v>0</v>
      </c>
      <c r="P1183" s="47">
        <v>0.25800000000000001</v>
      </c>
      <c r="Q1183" s="80">
        <f t="shared" si="1411"/>
        <v>0.25559999999999999</v>
      </c>
      <c r="R1183" s="81">
        <f t="shared" si="1412"/>
        <v>0.25800000000000001</v>
      </c>
      <c r="S1183" s="47">
        <f t="shared" si="1406"/>
        <v>0.25800000000000001</v>
      </c>
      <c r="T1183" s="47">
        <f t="shared" si="1413"/>
        <v>0.25559999999999999</v>
      </c>
      <c r="U1183" s="5">
        <v>0.12</v>
      </c>
      <c r="V1183" s="5">
        <v>0</v>
      </c>
      <c r="W1183" s="5">
        <v>0</v>
      </c>
      <c r="X1183" s="47">
        <v>0.1</v>
      </c>
      <c r="Y1183" s="47">
        <f t="shared" si="1389"/>
        <v>1.999999999999999E-2</v>
      </c>
      <c r="Z1183" s="5">
        <v>0.12</v>
      </c>
      <c r="AA1183" s="5">
        <v>0</v>
      </c>
      <c r="AB1183" s="5">
        <v>0</v>
      </c>
      <c r="AC1183" s="5">
        <v>0.1</v>
      </c>
      <c r="AD1183" s="47">
        <f t="shared" si="1390"/>
        <v>1.999999999999999E-2</v>
      </c>
      <c r="AE1183" s="5">
        <v>0</v>
      </c>
      <c r="AF1183" s="5">
        <v>0</v>
      </c>
      <c r="AG1183" s="5">
        <v>0</v>
      </c>
      <c r="AH1183" s="47">
        <v>0</v>
      </c>
      <c r="AI1183" s="47">
        <f t="shared" si="1407"/>
        <v>0</v>
      </c>
      <c r="AJ1183" s="5">
        <v>0</v>
      </c>
      <c r="AK1183" s="5">
        <v>0</v>
      </c>
      <c r="AL1183" s="5">
        <v>0</v>
      </c>
      <c r="AM1183" s="47">
        <v>0</v>
      </c>
      <c r="AN1183" s="47">
        <f t="shared" si="1399"/>
        <v>0</v>
      </c>
      <c r="AO1183" s="5">
        <v>0</v>
      </c>
      <c r="AP1183" s="5">
        <v>0</v>
      </c>
      <c r="AQ1183" s="5">
        <v>0</v>
      </c>
      <c r="AR1183" s="5">
        <v>0</v>
      </c>
      <c r="AS1183" s="47">
        <f t="shared" si="1408"/>
        <v>0</v>
      </c>
      <c r="AT1183" s="5">
        <v>0</v>
      </c>
      <c r="AU1183" s="5">
        <v>0</v>
      </c>
      <c r="AV1183" s="5">
        <v>0</v>
      </c>
      <c r="AW1183" s="47">
        <v>0</v>
      </c>
      <c r="AX1183" s="47">
        <f t="shared" si="1391"/>
        <v>0</v>
      </c>
      <c r="AY1183" s="5">
        <v>0.13800000000000001</v>
      </c>
      <c r="AZ1183" s="5">
        <v>0</v>
      </c>
      <c r="BA1183" s="5">
        <v>0</v>
      </c>
      <c r="BB1183" s="5">
        <v>0.115</v>
      </c>
      <c r="BC1183" s="47">
        <f t="shared" si="1409"/>
        <v>2.3000000000000007E-2</v>
      </c>
      <c r="BD1183" s="5">
        <v>0.1356</v>
      </c>
      <c r="BE1183" s="5">
        <v>0</v>
      </c>
      <c r="BF1183" s="5">
        <v>0</v>
      </c>
      <c r="BG1183" s="5">
        <v>0.113</v>
      </c>
      <c r="BH1183" s="47">
        <f t="shared" si="1392"/>
        <v>2.2599999999999995E-2</v>
      </c>
      <c r="BI1183" s="5">
        <v>0</v>
      </c>
      <c r="BJ1183" s="5">
        <v>0</v>
      </c>
      <c r="BK1183" s="5">
        <v>0</v>
      </c>
      <c r="BL1183" s="5">
        <v>0</v>
      </c>
      <c r="BM1183" s="47">
        <f t="shared" si="1410"/>
        <v>0</v>
      </c>
      <c r="BN1183" s="5">
        <v>0</v>
      </c>
      <c r="BO1183" s="5">
        <v>0</v>
      </c>
      <c r="BP1183" s="5">
        <v>0</v>
      </c>
      <c r="BQ1183" s="5">
        <v>0</v>
      </c>
      <c r="BR1183" s="47">
        <f t="shared" si="1393"/>
        <v>0</v>
      </c>
      <c r="BS1183" s="5">
        <v>0</v>
      </c>
      <c r="BT1183" s="5">
        <v>0</v>
      </c>
      <c r="BU1183" s="5">
        <v>0</v>
      </c>
      <c r="BV1183" s="5">
        <v>0</v>
      </c>
      <c r="BW1183" s="47">
        <f t="shared" si="1394"/>
        <v>0</v>
      </c>
      <c r="BX1183" s="3" t="s">
        <v>77</v>
      </c>
      <c r="BY1183" s="3" t="s">
        <v>77</v>
      </c>
      <c r="BZ1183" s="3" t="s">
        <v>77</v>
      </c>
      <c r="CA1183" s="3" t="s">
        <v>77</v>
      </c>
      <c r="CB1183" s="3" t="s">
        <v>77</v>
      </c>
      <c r="CC1183" s="47">
        <f t="shared" si="1400"/>
        <v>0.13800000000000001</v>
      </c>
      <c r="CD1183" s="47">
        <f t="shared" si="1401"/>
        <v>0</v>
      </c>
      <c r="CE1183" s="47">
        <f t="shared" si="1402"/>
        <v>0</v>
      </c>
      <c r="CF1183" s="47">
        <f t="shared" si="1403"/>
        <v>0.115</v>
      </c>
      <c r="CG1183" s="47">
        <f t="shared" si="1404"/>
        <v>2.3000000000000007E-2</v>
      </c>
      <c r="CH1183" s="52">
        <f t="shared" si="1405"/>
        <v>0.1356</v>
      </c>
      <c r="CI1183" s="52">
        <f t="shared" si="1395"/>
        <v>0</v>
      </c>
      <c r="CJ1183" s="52">
        <f t="shared" si="1396"/>
        <v>0</v>
      </c>
      <c r="CK1183" s="52">
        <f t="shared" si="1397"/>
        <v>0.113</v>
      </c>
      <c r="CL1183" s="52">
        <f t="shared" si="1398"/>
        <v>2.2599999999999995E-2</v>
      </c>
      <c r="CM1183" s="129" t="s">
        <v>2828</v>
      </c>
    </row>
    <row r="1184" spans="1:91" s="9" customFormat="1" ht="47.25" x14ac:dyDescent="0.25">
      <c r="A1184" s="44" t="s">
        <v>715</v>
      </c>
      <c r="B1184" s="116" t="s">
        <v>1816</v>
      </c>
      <c r="C1184" s="87" t="s">
        <v>1817</v>
      </c>
      <c r="D1184" s="119" t="s">
        <v>175</v>
      </c>
      <c r="E1184" s="43">
        <v>2020</v>
      </c>
      <c r="F1184" s="43">
        <v>2020</v>
      </c>
      <c r="G1184" s="43">
        <v>2020</v>
      </c>
      <c r="H1184" s="47" t="s">
        <v>77</v>
      </c>
      <c r="I1184" s="47" t="s">
        <v>77</v>
      </c>
      <c r="J1184" s="47" t="s">
        <v>77</v>
      </c>
      <c r="K1184" s="47" t="s">
        <v>77</v>
      </c>
      <c r="L1184" s="47" t="s">
        <v>77</v>
      </c>
      <c r="M1184" s="47" t="s">
        <v>77</v>
      </c>
      <c r="N1184" s="47" t="s">
        <v>77</v>
      </c>
      <c r="O1184" s="47">
        <v>0</v>
      </c>
      <c r="P1184" s="47">
        <v>0.34799999999999998</v>
      </c>
      <c r="Q1184" s="80">
        <f t="shared" si="1411"/>
        <v>0.34799999999999998</v>
      </c>
      <c r="R1184" s="81">
        <f t="shared" si="1412"/>
        <v>0.34799999999999998</v>
      </c>
      <c r="S1184" s="47">
        <f t="shared" si="1406"/>
        <v>0.34799999999999998</v>
      </c>
      <c r="T1184" s="47">
        <f t="shared" si="1413"/>
        <v>0.34799999999999998</v>
      </c>
      <c r="U1184" s="5">
        <v>0.34799999999999998</v>
      </c>
      <c r="V1184" s="5">
        <v>0</v>
      </c>
      <c r="W1184" s="5">
        <v>0</v>
      </c>
      <c r="X1184" s="47">
        <v>0.28999999999999998</v>
      </c>
      <c r="Y1184" s="47">
        <f t="shared" si="1389"/>
        <v>5.7999999999999996E-2</v>
      </c>
      <c r="Z1184" s="5">
        <v>0.34799999999999998</v>
      </c>
      <c r="AA1184" s="5">
        <v>0</v>
      </c>
      <c r="AB1184" s="5">
        <v>0</v>
      </c>
      <c r="AC1184" s="5">
        <v>0.28999999999999998</v>
      </c>
      <c r="AD1184" s="47">
        <f t="shared" si="1390"/>
        <v>5.7999999999999996E-2</v>
      </c>
      <c r="AE1184" s="5">
        <v>0</v>
      </c>
      <c r="AF1184" s="5">
        <v>0</v>
      </c>
      <c r="AG1184" s="5">
        <v>0</v>
      </c>
      <c r="AH1184" s="47">
        <v>0</v>
      </c>
      <c r="AI1184" s="47">
        <f t="shared" si="1407"/>
        <v>0</v>
      </c>
      <c r="AJ1184" s="5">
        <v>0</v>
      </c>
      <c r="AK1184" s="5">
        <v>0</v>
      </c>
      <c r="AL1184" s="5">
        <v>0</v>
      </c>
      <c r="AM1184" s="47">
        <v>0</v>
      </c>
      <c r="AN1184" s="47">
        <f t="shared" si="1399"/>
        <v>0</v>
      </c>
      <c r="AO1184" s="5">
        <v>0</v>
      </c>
      <c r="AP1184" s="5">
        <v>0</v>
      </c>
      <c r="AQ1184" s="5">
        <v>0</v>
      </c>
      <c r="AR1184" s="5">
        <v>0</v>
      </c>
      <c r="AS1184" s="47">
        <f t="shared" si="1408"/>
        <v>0</v>
      </c>
      <c r="AT1184" s="5">
        <v>0</v>
      </c>
      <c r="AU1184" s="5">
        <v>0</v>
      </c>
      <c r="AV1184" s="5">
        <v>0</v>
      </c>
      <c r="AW1184" s="47">
        <v>0</v>
      </c>
      <c r="AX1184" s="47">
        <f t="shared" si="1391"/>
        <v>0</v>
      </c>
      <c r="AY1184" s="5">
        <v>0</v>
      </c>
      <c r="AZ1184" s="5">
        <v>0</v>
      </c>
      <c r="BA1184" s="5">
        <v>0</v>
      </c>
      <c r="BB1184" s="5">
        <v>0</v>
      </c>
      <c r="BC1184" s="47">
        <f t="shared" si="1409"/>
        <v>0</v>
      </c>
      <c r="BD1184" s="5">
        <v>0</v>
      </c>
      <c r="BE1184" s="5">
        <v>0</v>
      </c>
      <c r="BF1184" s="5">
        <v>0</v>
      </c>
      <c r="BG1184" s="5">
        <v>0</v>
      </c>
      <c r="BH1184" s="47">
        <f t="shared" si="1392"/>
        <v>0</v>
      </c>
      <c r="BI1184" s="5">
        <v>0</v>
      </c>
      <c r="BJ1184" s="5">
        <v>0</v>
      </c>
      <c r="BK1184" s="5">
        <v>0</v>
      </c>
      <c r="BL1184" s="5">
        <v>0</v>
      </c>
      <c r="BM1184" s="47">
        <f t="shared" si="1410"/>
        <v>0</v>
      </c>
      <c r="BN1184" s="5">
        <v>0</v>
      </c>
      <c r="BO1184" s="5">
        <v>0</v>
      </c>
      <c r="BP1184" s="5">
        <v>0</v>
      </c>
      <c r="BQ1184" s="5">
        <v>0</v>
      </c>
      <c r="BR1184" s="47">
        <f t="shared" si="1393"/>
        <v>0</v>
      </c>
      <c r="BS1184" s="5">
        <v>0</v>
      </c>
      <c r="BT1184" s="5">
        <v>0</v>
      </c>
      <c r="BU1184" s="5">
        <v>0</v>
      </c>
      <c r="BV1184" s="5">
        <v>0</v>
      </c>
      <c r="BW1184" s="47">
        <f t="shared" si="1394"/>
        <v>0</v>
      </c>
      <c r="BX1184" s="3" t="s">
        <v>77</v>
      </c>
      <c r="BY1184" s="3" t="s">
        <v>77</v>
      </c>
      <c r="BZ1184" s="3" t="s">
        <v>77</v>
      </c>
      <c r="CA1184" s="3" t="s">
        <v>77</v>
      </c>
      <c r="CB1184" s="3" t="s">
        <v>77</v>
      </c>
      <c r="CC1184" s="47">
        <f t="shared" si="1400"/>
        <v>0</v>
      </c>
      <c r="CD1184" s="47">
        <f t="shared" si="1401"/>
        <v>0</v>
      </c>
      <c r="CE1184" s="47">
        <f t="shared" si="1402"/>
        <v>0</v>
      </c>
      <c r="CF1184" s="47">
        <f t="shared" si="1403"/>
        <v>0</v>
      </c>
      <c r="CG1184" s="47">
        <f t="shared" si="1404"/>
        <v>0</v>
      </c>
      <c r="CH1184" s="52">
        <f t="shared" si="1405"/>
        <v>0</v>
      </c>
      <c r="CI1184" s="52">
        <f t="shared" si="1395"/>
        <v>0</v>
      </c>
      <c r="CJ1184" s="52">
        <f t="shared" si="1396"/>
        <v>0</v>
      </c>
      <c r="CK1184" s="52">
        <f t="shared" si="1397"/>
        <v>0</v>
      </c>
      <c r="CL1184" s="52">
        <f t="shared" si="1398"/>
        <v>0</v>
      </c>
      <c r="CM1184" s="129" t="s">
        <v>2896</v>
      </c>
    </row>
    <row r="1185" spans="1:91" s="9" customFormat="1" ht="31.5" x14ac:dyDescent="0.25">
      <c r="A1185" s="44" t="s">
        <v>715</v>
      </c>
      <c r="B1185" s="116" t="s">
        <v>1818</v>
      </c>
      <c r="C1185" s="87" t="s">
        <v>1819</v>
      </c>
      <c r="D1185" s="119" t="s">
        <v>175</v>
      </c>
      <c r="E1185" s="43">
        <v>2020</v>
      </c>
      <c r="F1185" s="43">
        <v>2020</v>
      </c>
      <c r="G1185" s="43">
        <v>2020</v>
      </c>
      <c r="H1185" s="47" t="s">
        <v>77</v>
      </c>
      <c r="I1185" s="47" t="s">
        <v>77</v>
      </c>
      <c r="J1185" s="47" t="s">
        <v>77</v>
      </c>
      <c r="K1185" s="47" t="s">
        <v>77</v>
      </c>
      <c r="L1185" s="47" t="s">
        <v>77</v>
      </c>
      <c r="M1185" s="47" t="s">
        <v>77</v>
      </c>
      <c r="N1185" s="47" t="s">
        <v>77</v>
      </c>
      <c r="O1185" s="47">
        <v>0</v>
      </c>
      <c r="P1185" s="47">
        <v>0.1032</v>
      </c>
      <c r="Q1185" s="80">
        <f t="shared" si="1411"/>
        <v>0.1032</v>
      </c>
      <c r="R1185" s="81">
        <f t="shared" si="1412"/>
        <v>0.1032</v>
      </c>
      <c r="S1185" s="47">
        <f t="shared" si="1406"/>
        <v>0.1032</v>
      </c>
      <c r="T1185" s="47">
        <f t="shared" si="1413"/>
        <v>0.1032</v>
      </c>
      <c r="U1185" s="5">
        <v>0.1032</v>
      </c>
      <c r="V1185" s="5">
        <v>0</v>
      </c>
      <c r="W1185" s="5">
        <v>0</v>
      </c>
      <c r="X1185" s="47">
        <v>8.5999999999999993E-2</v>
      </c>
      <c r="Y1185" s="47">
        <f t="shared" si="1389"/>
        <v>1.7200000000000007E-2</v>
      </c>
      <c r="Z1185" s="5">
        <v>0.1032</v>
      </c>
      <c r="AA1185" s="5">
        <v>0</v>
      </c>
      <c r="AB1185" s="5">
        <v>0</v>
      </c>
      <c r="AC1185" s="5">
        <v>8.5999999999999993E-2</v>
      </c>
      <c r="AD1185" s="47">
        <f t="shared" si="1390"/>
        <v>1.7200000000000007E-2</v>
      </c>
      <c r="AE1185" s="5">
        <v>0</v>
      </c>
      <c r="AF1185" s="5">
        <v>0</v>
      </c>
      <c r="AG1185" s="5">
        <v>0</v>
      </c>
      <c r="AH1185" s="47">
        <v>0</v>
      </c>
      <c r="AI1185" s="47">
        <f t="shared" si="1407"/>
        <v>0</v>
      </c>
      <c r="AJ1185" s="5">
        <v>0</v>
      </c>
      <c r="AK1185" s="5">
        <v>0</v>
      </c>
      <c r="AL1185" s="5">
        <v>0</v>
      </c>
      <c r="AM1185" s="47">
        <v>0</v>
      </c>
      <c r="AN1185" s="47">
        <f t="shared" si="1399"/>
        <v>0</v>
      </c>
      <c r="AO1185" s="5">
        <v>0</v>
      </c>
      <c r="AP1185" s="5">
        <v>0</v>
      </c>
      <c r="AQ1185" s="5">
        <v>0</v>
      </c>
      <c r="AR1185" s="5">
        <v>0</v>
      </c>
      <c r="AS1185" s="47">
        <f t="shared" si="1408"/>
        <v>0</v>
      </c>
      <c r="AT1185" s="5">
        <v>0</v>
      </c>
      <c r="AU1185" s="5">
        <v>0</v>
      </c>
      <c r="AV1185" s="5">
        <v>0</v>
      </c>
      <c r="AW1185" s="47">
        <v>0</v>
      </c>
      <c r="AX1185" s="47">
        <f t="shared" si="1391"/>
        <v>0</v>
      </c>
      <c r="AY1185" s="5">
        <v>0</v>
      </c>
      <c r="AZ1185" s="5">
        <v>0</v>
      </c>
      <c r="BA1185" s="5">
        <v>0</v>
      </c>
      <c r="BB1185" s="5">
        <v>0</v>
      </c>
      <c r="BC1185" s="47">
        <f t="shared" si="1409"/>
        <v>0</v>
      </c>
      <c r="BD1185" s="5">
        <v>0</v>
      </c>
      <c r="BE1185" s="5">
        <v>0</v>
      </c>
      <c r="BF1185" s="5">
        <v>0</v>
      </c>
      <c r="BG1185" s="5">
        <v>0</v>
      </c>
      <c r="BH1185" s="47">
        <f t="shared" si="1392"/>
        <v>0</v>
      </c>
      <c r="BI1185" s="5">
        <v>0</v>
      </c>
      <c r="BJ1185" s="5">
        <v>0</v>
      </c>
      <c r="BK1185" s="5">
        <v>0</v>
      </c>
      <c r="BL1185" s="5">
        <v>0</v>
      </c>
      <c r="BM1185" s="47">
        <f t="shared" si="1410"/>
        <v>0</v>
      </c>
      <c r="BN1185" s="5">
        <v>0</v>
      </c>
      <c r="BO1185" s="5">
        <v>0</v>
      </c>
      <c r="BP1185" s="5">
        <v>0</v>
      </c>
      <c r="BQ1185" s="5">
        <v>0</v>
      </c>
      <c r="BR1185" s="47">
        <f t="shared" si="1393"/>
        <v>0</v>
      </c>
      <c r="BS1185" s="5">
        <v>0</v>
      </c>
      <c r="BT1185" s="5">
        <v>0</v>
      </c>
      <c r="BU1185" s="5">
        <v>0</v>
      </c>
      <c r="BV1185" s="5">
        <v>0</v>
      </c>
      <c r="BW1185" s="47">
        <f t="shared" si="1394"/>
        <v>0</v>
      </c>
      <c r="BX1185" s="3" t="s">
        <v>77</v>
      </c>
      <c r="BY1185" s="3" t="s">
        <v>77</v>
      </c>
      <c r="BZ1185" s="3" t="s">
        <v>77</v>
      </c>
      <c r="CA1185" s="3" t="s">
        <v>77</v>
      </c>
      <c r="CB1185" s="3" t="s">
        <v>77</v>
      </c>
      <c r="CC1185" s="47">
        <f t="shared" si="1400"/>
        <v>0</v>
      </c>
      <c r="CD1185" s="47">
        <f t="shared" si="1401"/>
        <v>0</v>
      </c>
      <c r="CE1185" s="47">
        <f t="shared" si="1402"/>
        <v>0</v>
      </c>
      <c r="CF1185" s="47">
        <f t="shared" si="1403"/>
        <v>0</v>
      </c>
      <c r="CG1185" s="47">
        <f t="shared" si="1404"/>
        <v>0</v>
      </c>
      <c r="CH1185" s="52">
        <f t="shared" si="1405"/>
        <v>0</v>
      </c>
      <c r="CI1185" s="52">
        <f t="shared" si="1395"/>
        <v>0</v>
      </c>
      <c r="CJ1185" s="52">
        <f t="shared" si="1396"/>
        <v>0</v>
      </c>
      <c r="CK1185" s="52">
        <f t="shared" si="1397"/>
        <v>0</v>
      </c>
      <c r="CL1185" s="52">
        <f t="shared" si="1398"/>
        <v>0</v>
      </c>
      <c r="CM1185" s="129" t="s">
        <v>2896</v>
      </c>
    </row>
    <row r="1186" spans="1:91" s="9" customFormat="1" ht="31.5" x14ac:dyDescent="0.25">
      <c r="A1186" s="44" t="s">
        <v>715</v>
      </c>
      <c r="B1186" s="116" t="s">
        <v>1820</v>
      </c>
      <c r="C1186" s="87" t="s">
        <v>1821</v>
      </c>
      <c r="D1186" s="119" t="s">
        <v>175</v>
      </c>
      <c r="E1186" s="43">
        <v>2020</v>
      </c>
      <c r="F1186" s="43">
        <v>2020</v>
      </c>
      <c r="G1186" s="43">
        <v>2020</v>
      </c>
      <c r="H1186" s="47" t="s">
        <v>77</v>
      </c>
      <c r="I1186" s="47" t="s">
        <v>77</v>
      </c>
      <c r="J1186" s="47" t="s">
        <v>77</v>
      </c>
      <c r="K1186" s="47" t="s">
        <v>77</v>
      </c>
      <c r="L1186" s="47" t="s">
        <v>77</v>
      </c>
      <c r="M1186" s="47" t="s">
        <v>77</v>
      </c>
      <c r="N1186" s="47" t="s">
        <v>77</v>
      </c>
      <c r="O1186" s="47">
        <v>0</v>
      </c>
      <c r="P1186" s="47">
        <v>0.36</v>
      </c>
      <c r="Q1186" s="80">
        <f t="shared" si="1411"/>
        <v>0.36</v>
      </c>
      <c r="R1186" s="81">
        <f t="shared" si="1412"/>
        <v>0.36</v>
      </c>
      <c r="S1186" s="47">
        <f t="shared" si="1406"/>
        <v>0.36</v>
      </c>
      <c r="T1186" s="47">
        <f t="shared" si="1413"/>
        <v>0.36</v>
      </c>
      <c r="U1186" s="5">
        <v>0.36</v>
      </c>
      <c r="V1186" s="5">
        <v>0</v>
      </c>
      <c r="W1186" s="5">
        <v>0</v>
      </c>
      <c r="X1186" s="47">
        <v>0.3</v>
      </c>
      <c r="Y1186" s="47">
        <f t="shared" si="1389"/>
        <v>0.06</v>
      </c>
      <c r="Z1186" s="5">
        <v>0.36</v>
      </c>
      <c r="AA1186" s="5">
        <v>0</v>
      </c>
      <c r="AB1186" s="5">
        <v>0</v>
      </c>
      <c r="AC1186" s="5">
        <v>0.3</v>
      </c>
      <c r="AD1186" s="47">
        <f t="shared" si="1390"/>
        <v>0.06</v>
      </c>
      <c r="AE1186" s="5">
        <v>0</v>
      </c>
      <c r="AF1186" s="5">
        <v>0</v>
      </c>
      <c r="AG1186" s="5">
        <v>0</v>
      </c>
      <c r="AH1186" s="47">
        <v>0</v>
      </c>
      <c r="AI1186" s="47">
        <f t="shared" si="1407"/>
        <v>0</v>
      </c>
      <c r="AJ1186" s="5">
        <v>0</v>
      </c>
      <c r="AK1186" s="5">
        <v>0</v>
      </c>
      <c r="AL1186" s="5">
        <v>0</v>
      </c>
      <c r="AM1186" s="47">
        <v>0</v>
      </c>
      <c r="AN1186" s="47">
        <f t="shared" si="1399"/>
        <v>0</v>
      </c>
      <c r="AO1186" s="5">
        <v>0</v>
      </c>
      <c r="AP1186" s="5">
        <v>0</v>
      </c>
      <c r="AQ1186" s="5">
        <v>0</v>
      </c>
      <c r="AR1186" s="5">
        <v>0</v>
      </c>
      <c r="AS1186" s="47">
        <f t="shared" si="1408"/>
        <v>0</v>
      </c>
      <c r="AT1186" s="5">
        <v>0</v>
      </c>
      <c r="AU1186" s="5">
        <v>0</v>
      </c>
      <c r="AV1186" s="5">
        <v>0</v>
      </c>
      <c r="AW1186" s="47">
        <v>0</v>
      </c>
      <c r="AX1186" s="47">
        <f t="shared" si="1391"/>
        <v>0</v>
      </c>
      <c r="AY1186" s="5">
        <v>0</v>
      </c>
      <c r="AZ1186" s="5">
        <v>0</v>
      </c>
      <c r="BA1186" s="5">
        <v>0</v>
      </c>
      <c r="BB1186" s="5">
        <v>0</v>
      </c>
      <c r="BC1186" s="47">
        <f t="shared" si="1409"/>
        <v>0</v>
      </c>
      <c r="BD1186" s="5">
        <v>0</v>
      </c>
      <c r="BE1186" s="5">
        <v>0</v>
      </c>
      <c r="BF1186" s="5">
        <v>0</v>
      </c>
      <c r="BG1186" s="5">
        <v>0</v>
      </c>
      <c r="BH1186" s="47">
        <f t="shared" si="1392"/>
        <v>0</v>
      </c>
      <c r="BI1186" s="5">
        <v>0</v>
      </c>
      <c r="BJ1186" s="5">
        <v>0</v>
      </c>
      <c r="BK1186" s="5">
        <v>0</v>
      </c>
      <c r="BL1186" s="5">
        <v>0</v>
      </c>
      <c r="BM1186" s="47">
        <f t="shared" si="1410"/>
        <v>0</v>
      </c>
      <c r="BN1186" s="5">
        <v>0</v>
      </c>
      <c r="BO1186" s="5">
        <v>0</v>
      </c>
      <c r="BP1186" s="5">
        <v>0</v>
      </c>
      <c r="BQ1186" s="5">
        <v>0</v>
      </c>
      <c r="BR1186" s="47">
        <f t="shared" si="1393"/>
        <v>0</v>
      </c>
      <c r="BS1186" s="5">
        <v>0</v>
      </c>
      <c r="BT1186" s="5">
        <v>0</v>
      </c>
      <c r="BU1186" s="5">
        <v>0</v>
      </c>
      <c r="BV1186" s="5">
        <v>0</v>
      </c>
      <c r="BW1186" s="47">
        <f t="shared" si="1394"/>
        <v>0</v>
      </c>
      <c r="BX1186" s="3" t="s">
        <v>77</v>
      </c>
      <c r="BY1186" s="3" t="s">
        <v>77</v>
      </c>
      <c r="BZ1186" s="3" t="s">
        <v>77</v>
      </c>
      <c r="CA1186" s="3" t="s">
        <v>77</v>
      </c>
      <c r="CB1186" s="3" t="s">
        <v>77</v>
      </c>
      <c r="CC1186" s="47">
        <f t="shared" si="1400"/>
        <v>0</v>
      </c>
      <c r="CD1186" s="47">
        <f t="shared" si="1401"/>
        <v>0</v>
      </c>
      <c r="CE1186" s="47">
        <f t="shared" si="1402"/>
        <v>0</v>
      </c>
      <c r="CF1186" s="47">
        <f t="shared" si="1403"/>
        <v>0</v>
      </c>
      <c r="CG1186" s="47">
        <f t="shared" si="1404"/>
        <v>0</v>
      </c>
      <c r="CH1186" s="52">
        <f t="shared" si="1405"/>
        <v>0</v>
      </c>
      <c r="CI1186" s="52">
        <f t="shared" si="1395"/>
        <v>0</v>
      </c>
      <c r="CJ1186" s="52">
        <f t="shared" si="1396"/>
        <v>0</v>
      </c>
      <c r="CK1186" s="52">
        <f t="shared" si="1397"/>
        <v>0</v>
      </c>
      <c r="CL1186" s="52">
        <f t="shared" si="1398"/>
        <v>0</v>
      </c>
      <c r="CM1186" s="129" t="s">
        <v>2896</v>
      </c>
    </row>
    <row r="1187" spans="1:91" s="9" customFormat="1" ht="31.5" x14ac:dyDescent="0.25">
      <c r="A1187" s="44" t="s">
        <v>715</v>
      </c>
      <c r="B1187" s="116" t="s">
        <v>1822</v>
      </c>
      <c r="C1187" s="87" t="s">
        <v>1823</v>
      </c>
      <c r="D1187" s="119" t="s">
        <v>175</v>
      </c>
      <c r="E1187" s="43">
        <v>2020</v>
      </c>
      <c r="F1187" s="43">
        <v>2020</v>
      </c>
      <c r="G1187" s="43">
        <v>2020</v>
      </c>
      <c r="H1187" s="47" t="s">
        <v>77</v>
      </c>
      <c r="I1187" s="47" t="s">
        <v>77</v>
      </c>
      <c r="J1187" s="47" t="s">
        <v>77</v>
      </c>
      <c r="K1187" s="47" t="s">
        <v>77</v>
      </c>
      <c r="L1187" s="47" t="s">
        <v>77</v>
      </c>
      <c r="M1187" s="47" t="s">
        <v>77</v>
      </c>
      <c r="N1187" s="47" t="s">
        <v>77</v>
      </c>
      <c r="O1187" s="47">
        <v>0</v>
      </c>
      <c r="P1187" s="47">
        <v>0.15719999999999998</v>
      </c>
      <c r="Q1187" s="80">
        <f t="shared" si="1411"/>
        <v>0.15719999999999998</v>
      </c>
      <c r="R1187" s="81">
        <f t="shared" si="1412"/>
        <v>0.15719999999999998</v>
      </c>
      <c r="S1187" s="47">
        <f t="shared" si="1406"/>
        <v>0.15719999999999998</v>
      </c>
      <c r="T1187" s="47">
        <f t="shared" si="1413"/>
        <v>0.15719999999999998</v>
      </c>
      <c r="U1187" s="5">
        <v>0.15719999999999998</v>
      </c>
      <c r="V1187" s="5">
        <v>0</v>
      </c>
      <c r="W1187" s="5">
        <v>0</v>
      </c>
      <c r="X1187" s="47">
        <v>0.13100000000000001</v>
      </c>
      <c r="Y1187" s="47">
        <f t="shared" si="1389"/>
        <v>2.6199999999999973E-2</v>
      </c>
      <c r="Z1187" s="5">
        <v>0.15719999999999998</v>
      </c>
      <c r="AA1187" s="5">
        <v>0</v>
      </c>
      <c r="AB1187" s="5">
        <v>0</v>
      </c>
      <c r="AC1187" s="5">
        <v>0.13100000000000001</v>
      </c>
      <c r="AD1187" s="47">
        <f t="shared" si="1390"/>
        <v>2.6199999999999973E-2</v>
      </c>
      <c r="AE1187" s="5">
        <v>0</v>
      </c>
      <c r="AF1187" s="5">
        <v>0</v>
      </c>
      <c r="AG1187" s="5">
        <v>0</v>
      </c>
      <c r="AH1187" s="47">
        <v>0</v>
      </c>
      <c r="AI1187" s="47">
        <f t="shared" si="1407"/>
        <v>0</v>
      </c>
      <c r="AJ1187" s="5">
        <v>0</v>
      </c>
      <c r="AK1187" s="5">
        <v>0</v>
      </c>
      <c r="AL1187" s="5">
        <v>0</v>
      </c>
      <c r="AM1187" s="47">
        <v>0</v>
      </c>
      <c r="AN1187" s="47">
        <f t="shared" si="1399"/>
        <v>0</v>
      </c>
      <c r="AO1187" s="5">
        <v>0</v>
      </c>
      <c r="AP1187" s="5">
        <v>0</v>
      </c>
      <c r="AQ1187" s="5">
        <v>0</v>
      </c>
      <c r="AR1187" s="5">
        <v>0</v>
      </c>
      <c r="AS1187" s="47">
        <f t="shared" si="1408"/>
        <v>0</v>
      </c>
      <c r="AT1187" s="5">
        <v>0</v>
      </c>
      <c r="AU1187" s="5">
        <v>0</v>
      </c>
      <c r="AV1187" s="5">
        <v>0</v>
      </c>
      <c r="AW1187" s="47">
        <v>0</v>
      </c>
      <c r="AX1187" s="47">
        <f t="shared" si="1391"/>
        <v>0</v>
      </c>
      <c r="AY1187" s="5">
        <v>0</v>
      </c>
      <c r="AZ1187" s="5">
        <v>0</v>
      </c>
      <c r="BA1187" s="5">
        <v>0</v>
      </c>
      <c r="BB1187" s="5">
        <v>0</v>
      </c>
      <c r="BC1187" s="47">
        <f t="shared" si="1409"/>
        <v>0</v>
      </c>
      <c r="BD1187" s="5">
        <v>0</v>
      </c>
      <c r="BE1187" s="5">
        <v>0</v>
      </c>
      <c r="BF1187" s="5">
        <v>0</v>
      </c>
      <c r="BG1187" s="5">
        <v>0</v>
      </c>
      <c r="BH1187" s="47">
        <f t="shared" si="1392"/>
        <v>0</v>
      </c>
      <c r="BI1187" s="5">
        <v>0</v>
      </c>
      <c r="BJ1187" s="5">
        <v>0</v>
      </c>
      <c r="BK1187" s="5">
        <v>0</v>
      </c>
      <c r="BL1187" s="5">
        <v>0</v>
      </c>
      <c r="BM1187" s="47">
        <f t="shared" si="1410"/>
        <v>0</v>
      </c>
      <c r="BN1187" s="5">
        <v>0</v>
      </c>
      <c r="BO1187" s="5">
        <v>0</v>
      </c>
      <c r="BP1187" s="5">
        <v>0</v>
      </c>
      <c r="BQ1187" s="5">
        <v>0</v>
      </c>
      <c r="BR1187" s="47">
        <f t="shared" si="1393"/>
        <v>0</v>
      </c>
      <c r="BS1187" s="5">
        <v>0</v>
      </c>
      <c r="BT1187" s="5">
        <v>0</v>
      </c>
      <c r="BU1187" s="5">
        <v>0</v>
      </c>
      <c r="BV1187" s="5">
        <v>0</v>
      </c>
      <c r="BW1187" s="47">
        <f t="shared" si="1394"/>
        <v>0</v>
      </c>
      <c r="BX1187" s="3" t="s">
        <v>77</v>
      </c>
      <c r="BY1187" s="3" t="s">
        <v>77</v>
      </c>
      <c r="BZ1187" s="3" t="s">
        <v>77</v>
      </c>
      <c r="CA1187" s="3" t="s">
        <v>77</v>
      </c>
      <c r="CB1187" s="3" t="s">
        <v>77</v>
      </c>
      <c r="CC1187" s="47">
        <f t="shared" si="1400"/>
        <v>0</v>
      </c>
      <c r="CD1187" s="47">
        <f t="shared" si="1401"/>
        <v>0</v>
      </c>
      <c r="CE1187" s="47">
        <f t="shared" si="1402"/>
        <v>0</v>
      </c>
      <c r="CF1187" s="47">
        <f t="shared" si="1403"/>
        <v>0</v>
      </c>
      <c r="CG1187" s="47">
        <f t="shared" si="1404"/>
        <v>0</v>
      </c>
      <c r="CH1187" s="52">
        <f t="shared" si="1405"/>
        <v>0</v>
      </c>
      <c r="CI1187" s="52">
        <f t="shared" si="1395"/>
        <v>0</v>
      </c>
      <c r="CJ1187" s="52">
        <f t="shared" si="1396"/>
        <v>0</v>
      </c>
      <c r="CK1187" s="52">
        <f t="shared" si="1397"/>
        <v>0</v>
      </c>
      <c r="CL1187" s="52">
        <f t="shared" si="1398"/>
        <v>0</v>
      </c>
      <c r="CM1187" s="129" t="s">
        <v>2896</v>
      </c>
    </row>
    <row r="1188" spans="1:91" s="9" customFormat="1" ht="31.5" x14ac:dyDescent="0.25">
      <c r="A1188" s="44" t="s">
        <v>715</v>
      </c>
      <c r="B1188" s="116" t="s">
        <v>1824</v>
      </c>
      <c r="C1188" s="87" t="s">
        <v>1825</v>
      </c>
      <c r="D1188" s="119" t="s">
        <v>175</v>
      </c>
      <c r="E1188" s="43">
        <v>2020</v>
      </c>
      <c r="F1188" s="43">
        <v>2020</v>
      </c>
      <c r="G1188" s="43">
        <v>2020</v>
      </c>
      <c r="H1188" s="47" t="s">
        <v>77</v>
      </c>
      <c r="I1188" s="47" t="s">
        <v>77</v>
      </c>
      <c r="J1188" s="47" t="s">
        <v>77</v>
      </c>
      <c r="K1188" s="47" t="s">
        <v>77</v>
      </c>
      <c r="L1188" s="47" t="s">
        <v>77</v>
      </c>
      <c r="M1188" s="47" t="s">
        <v>77</v>
      </c>
      <c r="N1188" s="47" t="s">
        <v>77</v>
      </c>
      <c r="O1188" s="47">
        <v>0</v>
      </c>
      <c r="P1188" s="47">
        <v>0.38400000000000001</v>
      </c>
      <c r="Q1188" s="80">
        <f t="shared" si="1411"/>
        <v>0.38400000000000001</v>
      </c>
      <c r="R1188" s="81">
        <f t="shared" si="1412"/>
        <v>0.38400000000000001</v>
      </c>
      <c r="S1188" s="47">
        <f t="shared" si="1406"/>
        <v>0.38400000000000001</v>
      </c>
      <c r="T1188" s="47">
        <f t="shared" si="1413"/>
        <v>0.38400000000000001</v>
      </c>
      <c r="U1188" s="5">
        <v>0.38400000000000001</v>
      </c>
      <c r="V1188" s="5">
        <v>0</v>
      </c>
      <c r="W1188" s="5">
        <v>0</v>
      </c>
      <c r="X1188" s="47">
        <v>0.32</v>
      </c>
      <c r="Y1188" s="47">
        <f t="shared" si="1389"/>
        <v>6.4000000000000001E-2</v>
      </c>
      <c r="Z1188" s="5">
        <v>0.38400000000000001</v>
      </c>
      <c r="AA1188" s="5">
        <v>0</v>
      </c>
      <c r="AB1188" s="5">
        <v>0</v>
      </c>
      <c r="AC1188" s="5">
        <v>0.32</v>
      </c>
      <c r="AD1188" s="47">
        <f t="shared" si="1390"/>
        <v>6.4000000000000001E-2</v>
      </c>
      <c r="AE1188" s="5">
        <v>0</v>
      </c>
      <c r="AF1188" s="5">
        <v>0</v>
      </c>
      <c r="AG1188" s="5">
        <v>0</v>
      </c>
      <c r="AH1188" s="47">
        <v>0</v>
      </c>
      <c r="AI1188" s="47">
        <f t="shared" si="1407"/>
        <v>0</v>
      </c>
      <c r="AJ1188" s="5">
        <v>0</v>
      </c>
      <c r="AK1188" s="5">
        <v>0</v>
      </c>
      <c r="AL1188" s="5">
        <v>0</v>
      </c>
      <c r="AM1188" s="47">
        <v>0</v>
      </c>
      <c r="AN1188" s="47">
        <f t="shared" si="1399"/>
        <v>0</v>
      </c>
      <c r="AO1188" s="5">
        <v>0</v>
      </c>
      <c r="AP1188" s="5">
        <v>0</v>
      </c>
      <c r="AQ1188" s="5">
        <v>0</v>
      </c>
      <c r="AR1188" s="5">
        <v>0</v>
      </c>
      <c r="AS1188" s="47">
        <f t="shared" si="1408"/>
        <v>0</v>
      </c>
      <c r="AT1188" s="5">
        <v>0</v>
      </c>
      <c r="AU1188" s="5">
        <v>0</v>
      </c>
      <c r="AV1188" s="5">
        <v>0</v>
      </c>
      <c r="AW1188" s="47">
        <v>0</v>
      </c>
      <c r="AX1188" s="47">
        <f t="shared" si="1391"/>
        <v>0</v>
      </c>
      <c r="AY1188" s="5">
        <v>0</v>
      </c>
      <c r="AZ1188" s="5">
        <v>0</v>
      </c>
      <c r="BA1188" s="5">
        <v>0</v>
      </c>
      <c r="BB1188" s="5">
        <v>0</v>
      </c>
      <c r="BC1188" s="47">
        <f t="shared" si="1409"/>
        <v>0</v>
      </c>
      <c r="BD1188" s="5">
        <v>0</v>
      </c>
      <c r="BE1188" s="5">
        <v>0</v>
      </c>
      <c r="BF1188" s="5">
        <v>0</v>
      </c>
      <c r="BG1188" s="5">
        <v>0</v>
      </c>
      <c r="BH1188" s="47">
        <f t="shared" si="1392"/>
        <v>0</v>
      </c>
      <c r="BI1188" s="5">
        <v>0</v>
      </c>
      <c r="BJ1188" s="5">
        <v>0</v>
      </c>
      <c r="BK1188" s="5">
        <v>0</v>
      </c>
      <c r="BL1188" s="5">
        <v>0</v>
      </c>
      <c r="BM1188" s="47">
        <f t="shared" si="1410"/>
        <v>0</v>
      </c>
      <c r="BN1188" s="5">
        <v>0</v>
      </c>
      <c r="BO1188" s="5">
        <v>0</v>
      </c>
      <c r="BP1188" s="5">
        <v>0</v>
      </c>
      <c r="BQ1188" s="5">
        <v>0</v>
      </c>
      <c r="BR1188" s="47">
        <f t="shared" si="1393"/>
        <v>0</v>
      </c>
      <c r="BS1188" s="5">
        <v>0</v>
      </c>
      <c r="BT1188" s="5">
        <v>0</v>
      </c>
      <c r="BU1188" s="5">
        <v>0</v>
      </c>
      <c r="BV1188" s="5">
        <v>0</v>
      </c>
      <c r="BW1188" s="47">
        <f t="shared" si="1394"/>
        <v>0</v>
      </c>
      <c r="BX1188" s="3" t="s">
        <v>77</v>
      </c>
      <c r="BY1188" s="3" t="s">
        <v>77</v>
      </c>
      <c r="BZ1188" s="3" t="s">
        <v>77</v>
      </c>
      <c r="CA1188" s="3" t="s">
        <v>77</v>
      </c>
      <c r="CB1188" s="3" t="s">
        <v>77</v>
      </c>
      <c r="CC1188" s="47">
        <f t="shared" si="1400"/>
        <v>0</v>
      </c>
      <c r="CD1188" s="47">
        <f t="shared" si="1401"/>
        <v>0</v>
      </c>
      <c r="CE1188" s="47">
        <f t="shared" si="1402"/>
        <v>0</v>
      </c>
      <c r="CF1188" s="47">
        <f t="shared" si="1403"/>
        <v>0</v>
      </c>
      <c r="CG1188" s="47">
        <f t="shared" si="1404"/>
        <v>0</v>
      </c>
      <c r="CH1188" s="52">
        <f t="shared" si="1405"/>
        <v>0</v>
      </c>
      <c r="CI1188" s="52">
        <f t="shared" si="1395"/>
        <v>0</v>
      </c>
      <c r="CJ1188" s="52">
        <f t="shared" si="1396"/>
        <v>0</v>
      </c>
      <c r="CK1188" s="52">
        <f t="shared" si="1397"/>
        <v>0</v>
      </c>
      <c r="CL1188" s="52">
        <f t="shared" si="1398"/>
        <v>0</v>
      </c>
      <c r="CM1188" s="129" t="s">
        <v>2896</v>
      </c>
    </row>
    <row r="1189" spans="1:91" s="9" customFormat="1" ht="31.5" x14ac:dyDescent="0.25">
      <c r="A1189" s="44" t="s">
        <v>715</v>
      </c>
      <c r="B1189" s="116" t="s">
        <v>1826</v>
      </c>
      <c r="C1189" s="87" t="s">
        <v>1827</v>
      </c>
      <c r="D1189" s="119" t="s">
        <v>175</v>
      </c>
      <c r="E1189" s="43">
        <v>2020</v>
      </c>
      <c r="F1189" s="43">
        <v>2020</v>
      </c>
      <c r="G1189" s="43">
        <v>2020</v>
      </c>
      <c r="H1189" s="47" t="s">
        <v>77</v>
      </c>
      <c r="I1189" s="47" t="s">
        <v>77</v>
      </c>
      <c r="J1189" s="47" t="s">
        <v>77</v>
      </c>
      <c r="K1189" s="47" t="s">
        <v>77</v>
      </c>
      <c r="L1189" s="47" t="s">
        <v>77</v>
      </c>
      <c r="M1189" s="47" t="s">
        <v>77</v>
      </c>
      <c r="N1189" s="47" t="s">
        <v>77</v>
      </c>
      <c r="O1189" s="47">
        <v>0</v>
      </c>
      <c r="P1189" s="47">
        <v>1.08</v>
      </c>
      <c r="Q1189" s="80">
        <f t="shared" si="1411"/>
        <v>1.08</v>
      </c>
      <c r="R1189" s="81">
        <f t="shared" si="1412"/>
        <v>1.08</v>
      </c>
      <c r="S1189" s="47">
        <f t="shared" ref="S1189:S1207" si="1414">R1189</f>
        <v>1.08</v>
      </c>
      <c r="T1189" s="47">
        <f t="shared" si="1413"/>
        <v>1.08</v>
      </c>
      <c r="U1189" s="5">
        <v>1.08</v>
      </c>
      <c r="V1189" s="5">
        <v>0</v>
      </c>
      <c r="W1189" s="5">
        <v>0</v>
      </c>
      <c r="X1189" s="47">
        <v>0.9</v>
      </c>
      <c r="Y1189" s="47">
        <f t="shared" si="1389"/>
        <v>0.18000000000000005</v>
      </c>
      <c r="Z1189" s="5">
        <v>1.08</v>
      </c>
      <c r="AA1189" s="5">
        <v>0</v>
      </c>
      <c r="AB1189" s="5">
        <v>0</v>
      </c>
      <c r="AC1189" s="5">
        <v>0.9</v>
      </c>
      <c r="AD1189" s="47">
        <f t="shared" si="1390"/>
        <v>0.18000000000000005</v>
      </c>
      <c r="AE1189" s="5">
        <v>0</v>
      </c>
      <c r="AF1189" s="5">
        <v>0</v>
      </c>
      <c r="AG1189" s="5">
        <v>0</v>
      </c>
      <c r="AH1189" s="47">
        <v>0</v>
      </c>
      <c r="AI1189" s="47">
        <f t="shared" ref="AI1189:AI1207" si="1415">AE1189-AH1189</f>
        <v>0</v>
      </c>
      <c r="AJ1189" s="5">
        <v>0</v>
      </c>
      <c r="AK1189" s="5">
        <v>0</v>
      </c>
      <c r="AL1189" s="5">
        <v>0</v>
      </c>
      <c r="AM1189" s="47">
        <v>0</v>
      </c>
      <c r="AN1189" s="47">
        <f t="shared" si="1399"/>
        <v>0</v>
      </c>
      <c r="AO1189" s="5">
        <v>0</v>
      </c>
      <c r="AP1189" s="5">
        <v>0</v>
      </c>
      <c r="AQ1189" s="5">
        <v>0</v>
      </c>
      <c r="AR1189" s="5">
        <v>0</v>
      </c>
      <c r="AS1189" s="47">
        <f t="shared" ref="AS1189:AS1207" si="1416">AO1189-AR1189</f>
        <v>0</v>
      </c>
      <c r="AT1189" s="5">
        <v>0</v>
      </c>
      <c r="AU1189" s="5">
        <v>0</v>
      </c>
      <c r="AV1189" s="5">
        <v>0</v>
      </c>
      <c r="AW1189" s="47">
        <v>0</v>
      </c>
      <c r="AX1189" s="47">
        <f t="shared" si="1391"/>
        <v>0</v>
      </c>
      <c r="AY1189" s="5">
        <v>0</v>
      </c>
      <c r="AZ1189" s="5">
        <v>0</v>
      </c>
      <c r="BA1189" s="5">
        <v>0</v>
      </c>
      <c r="BB1189" s="5">
        <v>0</v>
      </c>
      <c r="BC1189" s="47">
        <f t="shared" ref="BC1189:BC1207" si="1417">AY1189-BB1189</f>
        <v>0</v>
      </c>
      <c r="BD1189" s="5">
        <v>0</v>
      </c>
      <c r="BE1189" s="5">
        <v>0</v>
      </c>
      <c r="BF1189" s="5">
        <v>0</v>
      </c>
      <c r="BG1189" s="5">
        <v>0</v>
      </c>
      <c r="BH1189" s="47">
        <f t="shared" si="1392"/>
        <v>0</v>
      </c>
      <c r="BI1189" s="5">
        <v>0</v>
      </c>
      <c r="BJ1189" s="5">
        <v>0</v>
      </c>
      <c r="BK1189" s="5">
        <v>0</v>
      </c>
      <c r="BL1189" s="5">
        <v>0</v>
      </c>
      <c r="BM1189" s="47">
        <f t="shared" ref="BM1189:BM1207" si="1418">BI1189-BL1189</f>
        <v>0</v>
      </c>
      <c r="BN1189" s="5">
        <v>0</v>
      </c>
      <c r="BO1189" s="5">
        <v>0</v>
      </c>
      <c r="BP1189" s="5">
        <v>0</v>
      </c>
      <c r="BQ1189" s="5">
        <v>0</v>
      </c>
      <c r="BR1189" s="47">
        <f t="shared" si="1393"/>
        <v>0</v>
      </c>
      <c r="BS1189" s="5">
        <v>0</v>
      </c>
      <c r="BT1189" s="5">
        <v>0</v>
      </c>
      <c r="BU1189" s="5">
        <v>0</v>
      </c>
      <c r="BV1189" s="5">
        <v>0</v>
      </c>
      <c r="BW1189" s="47">
        <f t="shared" si="1394"/>
        <v>0</v>
      </c>
      <c r="BX1189" s="3" t="s">
        <v>77</v>
      </c>
      <c r="BY1189" s="3" t="s">
        <v>77</v>
      </c>
      <c r="BZ1189" s="3" t="s">
        <v>77</v>
      </c>
      <c r="CA1189" s="3" t="s">
        <v>77</v>
      </c>
      <c r="CB1189" s="3" t="s">
        <v>77</v>
      </c>
      <c r="CC1189" s="47">
        <f t="shared" si="1400"/>
        <v>0</v>
      </c>
      <c r="CD1189" s="47">
        <f t="shared" si="1401"/>
        <v>0</v>
      </c>
      <c r="CE1189" s="47">
        <f t="shared" si="1402"/>
        <v>0</v>
      </c>
      <c r="CF1189" s="47">
        <f t="shared" si="1403"/>
        <v>0</v>
      </c>
      <c r="CG1189" s="47">
        <f t="shared" si="1404"/>
        <v>0</v>
      </c>
      <c r="CH1189" s="52">
        <f t="shared" si="1405"/>
        <v>0</v>
      </c>
      <c r="CI1189" s="52">
        <f t="shared" si="1395"/>
        <v>0</v>
      </c>
      <c r="CJ1189" s="52">
        <f t="shared" si="1396"/>
        <v>0</v>
      </c>
      <c r="CK1189" s="52">
        <f t="shared" si="1397"/>
        <v>0</v>
      </c>
      <c r="CL1189" s="52">
        <f t="shared" si="1398"/>
        <v>0</v>
      </c>
      <c r="CM1189" s="129" t="s">
        <v>2896</v>
      </c>
    </row>
    <row r="1190" spans="1:91" s="9" customFormat="1" ht="47.25" x14ac:dyDescent="0.25">
      <c r="A1190" s="44" t="s">
        <v>715</v>
      </c>
      <c r="B1190" s="116" t="s">
        <v>1828</v>
      </c>
      <c r="C1190" s="87" t="s">
        <v>1829</v>
      </c>
      <c r="D1190" s="119" t="s">
        <v>175</v>
      </c>
      <c r="E1190" s="43">
        <v>2020</v>
      </c>
      <c r="F1190" s="43">
        <v>2022</v>
      </c>
      <c r="G1190" s="43">
        <v>2022</v>
      </c>
      <c r="H1190" s="47" t="s">
        <v>77</v>
      </c>
      <c r="I1190" s="47" t="s">
        <v>77</v>
      </c>
      <c r="J1190" s="47" t="s">
        <v>77</v>
      </c>
      <c r="K1190" s="47" t="s">
        <v>77</v>
      </c>
      <c r="L1190" s="47" t="s">
        <v>77</v>
      </c>
      <c r="M1190" s="47" t="s">
        <v>77</v>
      </c>
      <c r="N1190" s="47" t="s">
        <v>77</v>
      </c>
      <c r="O1190" s="47">
        <v>0</v>
      </c>
      <c r="P1190" s="47">
        <v>0.43346760000000001</v>
      </c>
      <c r="Q1190" s="80">
        <f t="shared" si="1411"/>
        <v>0.41880000000000001</v>
      </c>
      <c r="R1190" s="81">
        <f t="shared" si="1412"/>
        <v>0.43346760000000001</v>
      </c>
      <c r="S1190" s="47">
        <f t="shared" si="1414"/>
        <v>0.43346760000000001</v>
      </c>
      <c r="T1190" s="47">
        <f t="shared" si="1413"/>
        <v>0.41880000000000001</v>
      </c>
      <c r="U1190" s="5">
        <v>0.26400000000000001</v>
      </c>
      <c r="V1190" s="5">
        <v>0</v>
      </c>
      <c r="W1190" s="5">
        <v>0</v>
      </c>
      <c r="X1190" s="47">
        <v>0.22</v>
      </c>
      <c r="Y1190" s="47">
        <f t="shared" ref="Y1190:Y1209" si="1419">U1190-X1190</f>
        <v>4.4000000000000011E-2</v>
      </c>
      <c r="Z1190" s="5">
        <v>0.26400000000000001</v>
      </c>
      <c r="AA1190" s="5">
        <v>0</v>
      </c>
      <c r="AB1190" s="5">
        <v>0</v>
      </c>
      <c r="AC1190" s="5">
        <v>0.22</v>
      </c>
      <c r="AD1190" s="47">
        <f t="shared" ref="AD1190:AD1209" si="1420">Z1190-AC1190</f>
        <v>4.4000000000000011E-2</v>
      </c>
      <c r="AE1190" s="5">
        <v>0</v>
      </c>
      <c r="AF1190" s="5">
        <v>0</v>
      </c>
      <c r="AG1190" s="5">
        <v>0</v>
      </c>
      <c r="AH1190" s="47">
        <v>0</v>
      </c>
      <c r="AI1190" s="47">
        <f t="shared" si="1415"/>
        <v>0</v>
      </c>
      <c r="AJ1190" s="5">
        <v>0</v>
      </c>
      <c r="AK1190" s="5">
        <v>0</v>
      </c>
      <c r="AL1190" s="5">
        <v>0</v>
      </c>
      <c r="AM1190" s="47">
        <v>0</v>
      </c>
      <c r="AN1190" s="47">
        <f t="shared" si="1399"/>
        <v>0</v>
      </c>
      <c r="AO1190" s="5">
        <v>0.1694676</v>
      </c>
      <c r="AP1190" s="5">
        <v>0</v>
      </c>
      <c r="AQ1190" s="5">
        <v>0</v>
      </c>
      <c r="AR1190" s="5">
        <v>0.14122300000000002</v>
      </c>
      <c r="AS1190" s="47">
        <f t="shared" si="1416"/>
        <v>2.8244599999999981E-2</v>
      </c>
      <c r="AT1190" s="5">
        <v>0.15479999999999999</v>
      </c>
      <c r="AU1190" s="5">
        <v>0</v>
      </c>
      <c r="AV1190" s="5">
        <v>0</v>
      </c>
      <c r="AW1190" s="47">
        <v>0.129</v>
      </c>
      <c r="AX1190" s="47">
        <f t="shared" ref="AX1190:AX1209" si="1421">AT1190-AW1190</f>
        <v>2.579999999999999E-2</v>
      </c>
      <c r="AY1190" s="5">
        <v>0</v>
      </c>
      <c r="AZ1190" s="5">
        <v>0</v>
      </c>
      <c r="BA1190" s="5">
        <v>0</v>
      </c>
      <c r="BB1190" s="5">
        <v>0</v>
      </c>
      <c r="BC1190" s="47">
        <f t="shared" si="1417"/>
        <v>0</v>
      </c>
      <c r="BD1190" s="5">
        <v>0</v>
      </c>
      <c r="BE1190" s="5">
        <v>0</v>
      </c>
      <c r="BF1190" s="5">
        <v>0</v>
      </c>
      <c r="BG1190" s="5">
        <v>0</v>
      </c>
      <c r="BH1190" s="47">
        <f t="shared" ref="BH1190:BH1209" si="1422">BD1190-BG1190</f>
        <v>0</v>
      </c>
      <c r="BI1190" s="5">
        <v>0</v>
      </c>
      <c r="BJ1190" s="5">
        <v>0</v>
      </c>
      <c r="BK1190" s="5">
        <v>0</v>
      </c>
      <c r="BL1190" s="5">
        <v>0</v>
      </c>
      <c r="BM1190" s="47">
        <f t="shared" si="1418"/>
        <v>0</v>
      </c>
      <c r="BN1190" s="5">
        <v>0</v>
      </c>
      <c r="BO1190" s="5">
        <v>0</v>
      </c>
      <c r="BP1190" s="5">
        <v>0</v>
      </c>
      <c r="BQ1190" s="5">
        <v>0</v>
      </c>
      <c r="BR1190" s="47">
        <f t="shared" ref="BR1190:BR1209" si="1423">BN1190-BQ1190</f>
        <v>0</v>
      </c>
      <c r="BS1190" s="5">
        <v>0</v>
      </c>
      <c r="BT1190" s="5">
        <v>0</v>
      </c>
      <c r="BU1190" s="5">
        <v>0</v>
      </c>
      <c r="BV1190" s="5">
        <v>0</v>
      </c>
      <c r="BW1190" s="47">
        <f t="shared" ref="BW1190:BW1209" si="1424">BS1190-BV1190</f>
        <v>0</v>
      </c>
      <c r="BX1190" s="3" t="s">
        <v>77</v>
      </c>
      <c r="BY1190" s="3" t="s">
        <v>77</v>
      </c>
      <c r="BZ1190" s="3" t="s">
        <v>77</v>
      </c>
      <c r="CA1190" s="3" t="s">
        <v>77</v>
      </c>
      <c r="CB1190" s="3" t="s">
        <v>77</v>
      </c>
      <c r="CC1190" s="47">
        <f t="shared" si="1400"/>
        <v>0.1694676</v>
      </c>
      <c r="CD1190" s="47">
        <f t="shared" si="1401"/>
        <v>0</v>
      </c>
      <c r="CE1190" s="47">
        <f t="shared" si="1402"/>
        <v>0</v>
      </c>
      <c r="CF1190" s="47">
        <f t="shared" si="1403"/>
        <v>0.14122300000000002</v>
      </c>
      <c r="CG1190" s="47">
        <f t="shared" si="1404"/>
        <v>2.8244599999999981E-2</v>
      </c>
      <c r="CH1190" s="52">
        <f t="shared" si="1405"/>
        <v>0.15479999999999999</v>
      </c>
      <c r="CI1190" s="52">
        <f t="shared" ref="CI1190:CI1209" si="1425">SUM(AK1190,AU1190,BE1190,BO1190,BT1190)</f>
        <v>0</v>
      </c>
      <c r="CJ1190" s="52">
        <f t="shared" ref="CJ1190:CJ1209" si="1426">SUM(AL1190,AV1190,BF1190,BP1190,BU1190)</f>
        <v>0</v>
      </c>
      <c r="CK1190" s="52">
        <f t="shared" ref="CK1190:CK1209" si="1427">SUM(AM1190,AW1190,BG1190,BQ1190,BV1190)</f>
        <v>0.129</v>
      </c>
      <c r="CL1190" s="52">
        <f t="shared" ref="CL1190:CL1209" si="1428">SUM(AN1190,AX1190,BH1190,BR1190,BW1190)</f>
        <v>2.579999999999999E-2</v>
      </c>
      <c r="CM1190" s="129" t="s">
        <v>2828</v>
      </c>
    </row>
    <row r="1191" spans="1:91" s="9" customFormat="1" ht="31.5" x14ac:dyDescent="0.25">
      <c r="A1191" s="44" t="s">
        <v>715</v>
      </c>
      <c r="B1191" s="116" t="s">
        <v>1830</v>
      </c>
      <c r="C1191" s="87" t="s">
        <v>1831</v>
      </c>
      <c r="D1191" s="119" t="s">
        <v>175</v>
      </c>
      <c r="E1191" s="43">
        <v>2020</v>
      </c>
      <c r="F1191" s="43">
        <v>2020</v>
      </c>
      <c r="G1191" s="43">
        <v>2020</v>
      </c>
      <c r="H1191" s="47" t="s">
        <v>77</v>
      </c>
      <c r="I1191" s="47" t="s">
        <v>77</v>
      </c>
      <c r="J1191" s="47" t="s">
        <v>77</v>
      </c>
      <c r="K1191" s="47" t="s">
        <v>77</v>
      </c>
      <c r="L1191" s="47" t="s">
        <v>77</v>
      </c>
      <c r="M1191" s="47" t="s">
        <v>77</v>
      </c>
      <c r="N1191" s="47" t="s">
        <v>77</v>
      </c>
      <c r="O1191" s="47">
        <v>0</v>
      </c>
      <c r="P1191" s="47">
        <v>0.192</v>
      </c>
      <c r="Q1191" s="80">
        <f t="shared" si="1411"/>
        <v>0.192</v>
      </c>
      <c r="R1191" s="81">
        <f t="shared" si="1412"/>
        <v>0.192</v>
      </c>
      <c r="S1191" s="47">
        <f t="shared" si="1414"/>
        <v>0.192</v>
      </c>
      <c r="T1191" s="47">
        <f t="shared" si="1413"/>
        <v>0.192</v>
      </c>
      <c r="U1191" s="5">
        <v>0.192</v>
      </c>
      <c r="V1191" s="5">
        <v>0</v>
      </c>
      <c r="W1191" s="5">
        <v>0</v>
      </c>
      <c r="X1191" s="47">
        <v>0.16</v>
      </c>
      <c r="Y1191" s="47">
        <f t="shared" si="1419"/>
        <v>3.2000000000000001E-2</v>
      </c>
      <c r="Z1191" s="5">
        <v>0.192</v>
      </c>
      <c r="AA1191" s="5">
        <v>0</v>
      </c>
      <c r="AB1191" s="5">
        <v>0</v>
      </c>
      <c r="AC1191" s="5">
        <v>0.16</v>
      </c>
      <c r="AD1191" s="47">
        <f t="shared" si="1420"/>
        <v>3.2000000000000001E-2</v>
      </c>
      <c r="AE1191" s="5">
        <v>0</v>
      </c>
      <c r="AF1191" s="5">
        <v>0</v>
      </c>
      <c r="AG1191" s="5">
        <v>0</v>
      </c>
      <c r="AH1191" s="47">
        <v>0</v>
      </c>
      <c r="AI1191" s="47">
        <f t="shared" si="1415"/>
        <v>0</v>
      </c>
      <c r="AJ1191" s="5">
        <v>0</v>
      </c>
      <c r="AK1191" s="5">
        <v>0</v>
      </c>
      <c r="AL1191" s="5">
        <v>0</v>
      </c>
      <c r="AM1191" s="47">
        <v>0</v>
      </c>
      <c r="AN1191" s="47">
        <f t="shared" si="1399"/>
        <v>0</v>
      </c>
      <c r="AO1191" s="5">
        <v>0</v>
      </c>
      <c r="AP1191" s="5">
        <v>0</v>
      </c>
      <c r="AQ1191" s="5">
        <v>0</v>
      </c>
      <c r="AR1191" s="5">
        <v>0</v>
      </c>
      <c r="AS1191" s="47">
        <f t="shared" si="1416"/>
        <v>0</v>
      </c>
      <c r="AT1191" s="5">
        <v>0</v>
      </c>
      <c r="AU1191" s="5">
        <v>0</v>
      </c>
      <c r="AV1191" s="5">
        <v>0</v>
      </c>
      <c r="AW1191" s="47">
        <v>0</v>
      </c>
      <c r="AX1191" s="47">
        <f t="shared" si="1421"/>
        <v>0</v>
      </c>
      <c r="AY1191" s="5">
        <v>0</v>
      </c>
      <c r="AZ1191" s="5">
        <v>0</v>
      </c>
      <c r="BA1191" s="5">
        <v>0</v>
      </c>
      <c r="BB1191" s="5">
        <v>0</v>
      </c>
      <c r="BC1191" s="47">
        <f t="shared" si="1417"/>
        <v>0</v>
      </c>
      <c r="BD1191" s="5">
        <v>0</v>
      </c>
      <c r="BE1191" s="5">
        <v>0</v>
      </c>
      <c r="BF1191" s="5">
        <v>0</v>
      </c>
      <c r="BG1191" s="5">
        <v>0</v>
      </c>
      <c r="BH1191" s="47">
        <f t="shared" si="1422"/>
        <v>0</v>
      </c>
      <c r="BI1191" s="5">
        <v>0</v>
      </c>
      <c r="BJ1191" s="5">
        <v>0</v>
      </c>
      <c r="BK1191" s="5">
        <v>0</v>
      </c>
      <c r="BL1191" s="5">
        <v>0</v>
      </c>
      <c r="BM1191" s="47">
        <f t="shared" si="1418"/>
        <v>0</v>
      </c>
      <c r="BN1191" s="5">
        <v>0</v>
      </c>
      <c r="BO1191" s="5">
        <v>0</v>
      </c>
      <c r="BP1191" s="5">
        <v>0</v>
      </c>
      <c r="BQ1191" s="5">
        <v>0</v>
      </c>
      <c r="BR1191" s="47">
        <f t="shared" si="1423"/>
        <v>0</v>
      </c>
      <c r="BS1191" s="5">
        <v>0</v>
      </c>
      <c r="BT1191" s="5">
        <v>0</v>
      </c>
      <c r="BU1191" s="5">
        <v>0</v>
      </c>
      <c r="BV1191" s="5">
        <v>0</v>
      </c>
      <c r="BW1191" s="47">
        <f t="shared" si="1424"/>
        <v>0</v>
      </c>
      <c r="BX1191" s="3" t="s">
        <v>77</v>
      </c>
      <c r="BY1191" s="3" t="s">
        <v>77</v>
      </c>
      <c r="BZ1191" s="3" t="s">
        <v>77</v>
      </c>
      <c r="CA1191" s="3" t="s">
        <v>77</v>
      </c>
      <c r="CB1191" s="3" t="s">
        <v>77</v>
      </c>
      <c r="CC1191" s="47">
        <f t="shared" si="1400"/>
        <v>0</v>
      </c>
      <c r="CD1191" s="47">
        <f t="shared" si="1401"/>
        <v>0</v>
      </c>
      <c r="CE1191" s="47">
        <f t="shared" si="1402"/>
        <v>0</v>
      </c>
      <c r="CF1191" s="47">
        <f t="shared" si="1403"/>
        <v>0</v>
      </c>
      <c r="CG1191" s="47">
        <f t="shared" si="1404"/>
        <v>0</v>
      </c>
      <c r="CH1191" s="52">
        <f t="shared" si="1405"/>
        <v>0</v>
      </c>
      <c r="CI1191" s="52">
        <f t="shared" si="1425"/>
        <v>0</v>
      </c>
      <c r="CJ1191" s="52">
        <f t="shared" si="1426"/>
        <v>0</v>
      </c>
      <c r="CK1191" s="52">
        <f t="shared" si="1427"/>
        <v>0</v>
      </c>
      <c r="CL1191" s="52">
        <f t="shared" si="1428"/>
        <v>0</v>
      </c>
      <c r="CM1191" s="129" t="s">
        <v>2896</v>
      </c>
    </row>
    <row r="1192" spans="1:91" s="9" customFormat="1" ht="31.5" x14ac:dyDescent="0.25">
      <c r="A1192" s="44" t="s">
        <v>715</v>
      </c>
      <c r="B1192" s="116" t="s">
        <v>1832</v>
      </c>
      <c r="C1192" s="87" t="s">
        <v>1833</v>
      </c>
      <c r="D1192" s="119" t="s">
        <v>175</v>
      </c>
      <c r="E1192" s="43">
        <v>2020</v>
      </c>
      <c r="F1192" s="43">
        <v>2020</v>
      </c>
      <c r="G1192" s="43">
        <v>2020</v>
      </c>
      <c r="H1192" s="47" t="s">
        <v>77</v>
      </c>
      <c r="I1192" s="47" t="s">
        <v>77</v>
      </c>
      <c r="J1192" s="47" t="s">
        <v>77</v>
      </c>
      <c r="K1192" s="47" t="s">
        <v>77</v>
      </c>
      <c r="L1192" s="47" t="s">
        <v>77</v>
      </c>
      <c r="M1192" s="47" t="s">
        <v>77</v>
      </c>
      <c r="N1192" s="47" t="s">
        <v>77</v>
      </c>
      <c r="O1192" s="47">
        <v>0</v>
      </c>
      <c r="P1192" s="47">
        <v>8.4000000000000005E-2</v>
      </c>
      <c r="Q1192" s="80">
        <f t="shared" si="1411"/>
        <v>8.4000000000000005E-2</v>
      </c>
      <c r="R1192" s="81">
        <f t="shared" si="1412"/>
        <v>8.4000000000000005E-2</v>
      </c>
      <c r="S1192" s="47">
        <f t="shared" si="1414"/>
        <v>8.4000000000000005E-2</v>
      </c>
      <c r="T1192" s="47">
        <f t="shared" si="1413"/>
        <v>8.4000000000000005E-2</v>
      </c>
      <c r="U1192" s="5">
        <v>8.4000000000000005E-2</v>
      </c>
      <c r="V1192" s="5">
        <v>0</v>
      </c>
      <c r="W1192" s="5">
        <v>0</v>
      </c>
      <c r="X1192" s="47">
        <v>7.0000000000000007E-2</v>
      </c>
      <c r="Y1192" s="47">
        <f t="shared" si="1419"/>
        <v>1.3999999999999999E-2</v>
      </c>
      <c r="Z1192" s="5">
        <v>8.4000000000000005E-2</v>
      </c>
      <c r="AA1192" s="5">
        <v>0</v>
      </c>
      <c r="AB1192" s="5">
        <v>0</v>
      </c>
      <c r="AC1192" s="5">
        <v>7.0000000000000007E-2</v>
      </c>
      <c r="AD1192" s="47">
        <f t="shared" si="1420"/>
        <v>1.3999999999999999E-2</v>
      </c>
      <c r="AE1192" s="5">
        <v>0</v>
      </c>
      <c r="AF1192" s="5">
        <v>0</v>
      </c>
      <c r="AG1192" s="5">
        <v>0</v>
      </c>
      <c r="AH1192" s="47">
        <v>0</v>
      </c>
      <c r="AI1192" s="47">
        <f t="shared" si="1415"/>
        <v>0</v>
      </c>
      <c r="AJ1192" s="5">
        <v>0</v>
      </c>
      <c r="AK1192" s="5">
        <v>0</v>
      </c>
      <c r="AL1192" s="5">
        <v>0</v>
      </c>
      <c r="AM1192" s="47">
        <v>0</v>
      </c>
      <c r="AN1192" s="47">
        <f t="shared" si="1399"/>
        <v>0</v>
      </c>
      <c r="AO1192" s="5">
        <v>0</v>
      </c>
      <c r="AP1192" s="5">
        <v>0</v>
      </c>
      <c r="AQ1192" s="5">
        <v>0</v>
      </c>
      <c r="AR1192" s="5">
        <v>0</v>
      </c>
      <c r="AS1192" s="47">
        <f t="shared" si="1416"/>
        <v>0</v>
      </c>
      <c r="AT1192" s="5">
        <v>0</v>
      </c>
      <c r="AU1192" s="5">
        <v>0</v>
      </c>
      <c r="AV1192" s="5">
        <v>0</v>
      </c>
      <c r="AW1192" s="47">
        <v>0</v>
      </c>
      <c r="AX1192" s="47">
        <f t="shared" si="1421"/>
        <v>0</v>
      </c>
      <c r="AY1192" s="5">
        <v>0</v>
      </c>
      <c r="AZ1192" s="5">
        <v>0</v>
      </c>
      <c r="BA1192" s="5">
        <v>0</v>
      </c>
      <c r="BB1192" s="5">
        <v>0</v>
      </c>
      <c r="BC1192" s="47">
        <f t="shared" si="1417"/>
        <v>0</v>
      </c>
      <c r="BD1192" s="5">
        <v>0</v>
      </c>
      <c r="BE1192" s="5">
        <v>0</v>
      </c>
      <c r="BF1192" s="5">
        <v>0</v>
      </c>
      <c r="BG1192" s="5">
        <v>0</v>
      </c>
      <c r="BH1192" s="47">
        <f t="shared" si="1422"/>
        <v>0</v>
      </c>
      <c r="BI1192" s="5">
        <v>0</v>
      </c>
      <c r="BJ1192" s="5">
        <v>0</v>
      </c>
      <c r="BK1192" s="5">
        <v>0</v>
      </c>
      <c r="BL1192" s="5">
        <v>0</v>
      </c>
      <c r="BM1192" s="47">
        <f t="shared" si="1418"/>
        <v>0</v>
      </c>
      <c r="BN1192" s="5">
        <v>0</v>
      </c>
      <c r="BO1192" s="5">
        <v>0</v>
      </c>
      <c r="BP1192" s="5">
        <v>0</v>
      </c>
      <c r="BQ1192" s="5">
        <v>0</v>
      </c>
      <c r="BR1192" s="47">
        <f t="shared" si="1423"/>
        <v>0</v>
      </c>
      <c r="BS1192" s="5">
        <v>0</v>
      </c>
      <c r="BT1192" s="5">
        <v>0</v>
      </c>
      <c r="BU1192" s="5">
        <v>0</v>
      </c>
      <c r="BV1192" s="5">
        <v>0</v>
      </c>
      <c r="BW1192" s="47">
        <f t="shared" si="1424"/>
        <v>0</v>
      </c>
      <c r="BX1192" s="3" t="s">
        <v>77</v>
      </c>
      <c r="BY1192" s="3" t="s">
        <v>77</v>
      </c>
      <c r="BZ1192" s="3" t="s">
        <v>77</v>
      </c>
      <c r="CA1192" s="3" t="s">
        <v>77</v>
      </c>
      <c r="CB1192" s="3" t="s">
        <v>77</v>
      </c>
      <c r="CC1192" s="47">
        <f t="shared" si="1400"/>
        <v>0</v>
      </c>
      <c r="CD1192" s="47">
        <f t="shared" si="1401"/>
        <v>0</v>
      </c>
      <c r="CE1192" s="47">
        <f t="shared" si="1402"/>
        <v>0</v>
      </c>
      <c r="CF1192" s="47">
        <f t="shared" si="1403"/>
        <v>0</v>
      </c>
      <c r="CG1192" s="47">
        <f t="shared" si="1404"/>
        <v>0</v>
      </c>
      <c r="CH1192" s="52">
        <f t="shared" si="1405"/>
        <v>0</v>
      </c>
      <c r="CI1192" s="52">
        <f t="shared" si="1425"/>
        <v>0</v>
      </c>
      <c r="CJ1192" s="52">
        <f t="shared" si="1426"/>
        <v>0</v>
      </c>
      <c r="CK1192" s="52">
        <f t="shared" si="1427"/>
        <v>0</v>
      </c>
      <c r="CL1192" s="52">
        <f t="shared" si="1428"/>
        <v>0</v>
      </c>
      <c r="CM1192" s="129" t="s">
        <v>2896</v>
      </c>
    </row>
    <row r="1193" spans="1:91" s="9" customFormat="1" ht="31.5" x14ac:dyDescent="0.25">
      <c r="A1193" s="44" t="s">
        <v>715</v>
      </c>
      <c r="B1193" s="116" t="s">
        <v>1834</v>
      </c>
      <c r="C1193" s="87" t="s">
        <v>1835</v>
      </c>
      <c r="D1193" s="119" t="s">
        <v>175</v>
      </c>
      <c r="E1193" s="43">
        <v>2020</v>
      </c>
      <c r="F1193" s="43">
        <v>2020</v>
      </c>
      <c r="G1193" s="43">
        <v>2020</v>
      </c>
      <c r="H1193" s="47" t="s">
        <v>77</v>
      </c>
      <c r="I1193" s="47" t="s">
        <v>77</v>
      </c>
      <c r="J1193" s="47" t="s">
        <v>77</v>
      </c>
      <c r="K1193" s="47" t="s">
        <v>77</v>
      </c>
      <c r="L1193" s="47" t="s">
        <v>77</v>
      </c>
      <c r="M1193" s="47" t="s">
        <v>77</v>
      </c>
      <c r="N1193" s="47" t="s">
        <v>77</v>
      </c>
      <c r="O1193" s="47">
        <v>0</v>
      </c>
      <c r="P1193" s="47">
        <v>6.6000000000000003E-2</v>
      </c>
      <c r="Q1193" s="80">
        <f t="shared" si="1411"/>
        <v>6.6000000000000003E-2</v>
      </c>
      <c r="R1193" s="81">
        <f t="shared" si="1412"/>
        <v>6.6000000000000003E-2</v>
      </c>
      <c r="S1193" s="47">
        <f t="shared" si="1414"/>
        <v>6.6000000000000003E-2</v>
      </c>
      <c r="T1193" s="47">
        <f t="shared" si="1413"/>
        <v>6.6000000000000003E-2</v>
      </c>
      <c r="U1193" s="5">
        <v>6.6000000000000003E-2</v>
      </c>
      <c r="V1193" s="5">
        <v>0</v>
      </c>
      <c r="W1193" s="5">
        <v>0</v>
      </c>
      <c r="X1193" s="47">
        <v>5.5E-2</v>
      </c>
      <c r="Y1193" s="47">
        <f t="shared" si="1419"/>
        <v>1.1000000000000003E-2</v>
      </c>
      <c r="Z1193" s="5">
        <v>6.6000000000000003E-2</v>
      </c>
      <c r="AA1193" s="5">
        <v>0</v>
      </c>
      <c r="AB1193" s="5">
        <v>0</v>
      </c>
      <c r="AC1193" s="5">
        <v>5.5E-2</v>
      </c>
      <c r="AD1193" s="47">
        <f t="shared" si="1420"/>
        <v>1.1000000000000003E-2</v>
      </c>
      <c r="AE1193" s="5">
        <v>0</v>
      </c>
      <c r="AF1193" s="5">
        <v>0</v>
      </c>
      <c r="AG1193" s="5">
        <v>0</v>
      </c>
      <c r="AH1193" s="47">
        <v>0</v>
      </c>
      <c r="AI1193" s="47">
        <f t="shared" si="1415"/>
        <v>0</v>
      </c>
      <c r="AJ1193" s="5">
        <v>0</v>
      </c>
      <c r="AK1193" s="5">
        <v>0</v>
      </c>
      <c r="AL1193" s="5">
        <v>0</v>
      </c>
      <c r="AM1193" s="47">
        <v>0</v>
      </c>
      <c r="AN1193" s="47">
        <f t="shared" si="1399"/>
        <v>0</v>
      </c>
      <c r="AO1193" s="5">
        <v>0</v>
      </c>
      <c r="AP1193" s="5">
        <v>0</v>
      </c>
      <c r="AQ1193" s="5">
        <v>0</v>
      </c>
      <c r="AR1193" s="5">
        <v>0</v>
      </c>
      <c r="AS1193" s="47">
        <f t="shared" si="1416"/>
        <v>0</v>
      </c>
      <c r="AT1193" s="5">
        <v>0</v>
      </c>
      <c r="AU1193" s="5">
        <v>0</v>
      </c>
      <c r="AV1193" s="5">
        <v>0</v>
      </c>
      <c r="AW1193" s="47">
        <v>0</v>
      </c>
      <c r="AX1193" s="47">
        <f t="shared" si="1421"/>
        <v>0</v>
      </c>
      <c r="AY1193" s="5">
        <v>0</v>
      </c>
      <c r="AZ1193" s="5">
        <v>0</v>
      </c>
      <c r="BA1193" s="5">
        <v>0</v>
      </c>
      <c r="BB1193" s="5">
        <v>0</v>
      </c>
      <c r="BC1193" s="47">
        <f t="shared" si="1417"/>
        <v>0</v>
      </c>
      <c r="BD1193" s="5">
        <v>0</v>
      </c>
      <c r="BE1193" s="5">
        <v>0</v>
      </c>
      <c r="BF1193" s="5">
        <v>0</v>
      </c>
      <c r="BG1193" s="5">
        <v>0</v>
      </c>
      <c r="BH1193" s="47">
        <f t="shared" si="1422"/>
        <v>0</v>
      </c>
      <c r="BI1193" s="5">
        <v>0</v>
      </c>
      <c r="BJ1193" s="5">
        <v>0</v>
      </c>
      <c r="BK1193" s="5">
        <v>0</v>
      </c>
      <c r="BL1193" s="5">
        <v>0</v>
      </c>
      <c r="BM1193" s="47">
        <f t="shared" si="1418"/>
        <v>0</v>
      </c>
      <c r="BN1193" s="5">
        <v>0</v>
      </c>
      <c r="BO1193" s="5">
        <v>0</v>
      </c>
      <c r="BP1193" s="5">
        <v>0</v>
      </c>
      <c r="BQ1193" s="5">
        <v>0</v>
      </c>
      <c r="BR1193" s="47">
        <f t="shared" si="1423"/>
        <v>0</v>
      </c>
      <c r="BS1193" s="5">
        <v>0</v>
      </c>
      <c r="BT1193" s="5">
        <v>0</v>
      </c>
      <c r="BU1193" s="5">
        <v>0</v>
      </c>
      <c r="BV1193" s="5">
        <v>0</v>
      </c>
      <c r="BW1193" s="47">
        <f t="shared" si="1424"/>
        <v>0</v>
      </c>
      <c r="BX1193" s="3" t="s">
        <v>77</v>
      </c>
      <c r="BY1193" s="3" t="s">
        <v>77</v>
      </c>
      <c r="BZ1193" s="3" t="s">
        <v>77</v>
      </c>
      <c r="CA1193" s="3" t="s">
        <v>77</v>
      </c>
      <c r="CB1193" s="3" t="s">
        <v>77</v>
      </c>
      <c r="CC1193" s="47">
        <f t="shared" si="1400"/>
        <v>0</v>
      </c>
      <c r="CD1193" s="47">
        <f t="shared" si="1401"/>
        <v>0</v>
      </c>
      <c r="CE1193" s="47">
        <f t="shared" si="1402"/>
        <v>0</v>
      </c>
      <c r="CF1193" s="47">
        <f t="shared" si="1403"/>
        <v>0</v>
      </c>
      <c r="CG1193" s="47">
        <f t="shared" si="1404"/>
        <v>0</v>
      </c>
      <c r="CH1193" s="52">
        <f t="shared" si="1405"/>
        <v>0</v>
      </c>
      <c r="CI1193" s="52">
        <f t="shared" si="1425"/>
        <v>0</v>
      </c>
      <c r="CJ1193" s="52">
        <f t="shared" si="1426"/>
        <v>0</v>
      </c>
      <c r="CK1193" s="52">
        <f t="shared" si="1427"/>
        <v>0</v>
      </c>
      <c r="CL1193" s="52">
        <f t="shared" si="1428"/>
        <v>0</v>
      </c>
      <c r="CM1193" s="129" t="s">
        <v>2896</v>
      </c>
    </row>
    <row r="1194" spans="1:91" s="9" customFormat="1" ht="47.25" x14ac:dyDescent="0.25">
      <c r="A1194" s="44" t="s">
        <v>715</v>
      </c>
      <c r="B1194" s="116" t="s">
        <v>1836</v>
      </c>
      <c r="C1194" s="87" t="s">
        <v>1837</v>
      </c>
      <c r="D1194" s="119" t="s">
        <v>175</v>
      </c>
      <c r="E1194" s="43">
        <v>2022</v>
      </c>
      <c r="F1194" s="43">
        <v>2022</v>
      </c>
      <c r="G1194" s="43">
        <v>2022</v>
      </c>
      <c r="H1194" s="47" t="s">
        <v>77</v>
      </c>
      <c r="I1194" s="47" t="s">
        <v>77</v>
      </c>
      <c r="J1194" s="47" t="s">
        <v>77</v>
      </c>
      <c r="K1194" s="47" t="s">
        <v>77</v>
      </c>
      <c r="L1194" s="47" t="s">
        <v>77</v>
      </c>
      <c r="M1194" s="47" t="s">
        <v>77</v>
      </c>
      <c r="N1194" s="47" t="s">
        <v>77</v>
      </c>
      <c r="O1194" s="47">
        <v>0</v>
      </c>
      <c r="P1194" s="47">
        <v>0.126</v>
      </c>
      <c r="Q1194" s="80">
        <f t="shared" si="1411"/>
        <v>0.13079999999999997</v>
      </c>
      <c r="R1194" s="81">
        <f t="shared" si="1412"/>
        <v>0.126</v>
      </c>
      <c r="S1194" s="47">
        <f t="shared" si="1414"/>
        <v>0.126</v>
      </c>
      <c r="T1194" s="47">
        <f t="shared" si="1413"/>
        <v>0.13079999999999997</v>
      </c>
      <c r="U1194" s="5">
        <v>0</v>
      </c>
      <c r="V1194" s="5">
        <v>0</v>
      </c>
      <c r="W1194" s="5">
        <v>0</v>
      </c>
      <c r="X1194" s="47">
        <v>0</v>
      </c>
      <c r="Y1194" s="47">
        <f t="shared" si="1419"/>
        <v>0</v>
      </c>
      <c r="Z1194" s="5">
        <v>0</v>
      </c>
      <c r="AA1194" s="5">
        <v>0</v>
      </c>
      <c r="AB1194" s="5">
        <v>0</v>
      </c>
      <c r="AC1194" s="5">
        <v>0</v>
      </c>
      <c r="AD1194" s="47">
        <f t="shared" si="1420"/>
        <v>0</v>
      </c>
      <c r="AE1194" s="5">
        <v>0</v>
      </c>
      <c r="AF1194" s="5">
        <v>0</v>
      </c>
      <c r="AG1194" s="5">
        <v>0</v>
      </c>
      <c r="AH1194" s="47">
        <v>0</v>
      </c>
      <c r="AI1194" s="47">
        <f t="shared" si="1415"/>
        <v>0</v>
      </c>
      <c r="AJ1194" s="5">
        <v>0</v>
      </c>
      <c r="AK1194" s="5">
        <v>0</v>
      </c>
      <c r="AL1194" s="5">
        <v>0</v>
      </c>
      <c r="AM1194" s="47">
        <v>0</v>
      </c>
      <c r="AN1194" s="47">
        <f t="shared" si="1399"/>
        <v>0</v>
      </c>
      <c r="AO1194" s="5">
        <v>0.126</v>
      </c>
      <c r="AP1194" s="5">
        <v>0</v>
      </c>
      <c r="AQ1194" s="5">
        <v>0</v>
      </c>
      <c r="AR1194" s="5">
        <v>0.105</v>
      </c>
      <c r="AS1194" s="47">
        <f t="shared" si="1416"/>
        <v>2.1000000000000005E-2</v>
      </c>
      <c r="AT1194" s="5">
        <v>0.13079999999999997</v>
      </c>
      <c r="AU1194" s="5">
        <v>0</v>
      </c>
      <c r="AV1194" s="5">
        <v>0</v>
      </c>
      <c r="AW1194" s="47">
        <v>0.10899999999999999</v>
      </c>
      <c r="AX1194" s="47">
        <f t="shared" si="1421"/>
        <v>2.1799999999999986E-2</v>
      </c>
      <c r="AY1194" s="5">
        <v>0</v>
      </c>
      <c r="AZ1194" s="5">
        <v>0</v>
      </c>
      <c r="BA1194" s="5">
        <v>0</v>
      </c>
      <c r="BB1194" s="5">
        <v>0</v>
      </c>
      <c r="BC1194" s="47">
        <f t="shared" si="1417"/>
        <v>0</v>
      </c>
      <c r="BD1194" s="5">
        <v>0</v>
      </c>
      <c r="BE1194" s="5">
        <v>0</v>
      </c>
      <c r="BF1194" s="5">
        <v>0</v>
      </c>
      <c r="BG1194" s="5">
        <v>0</v>
      </c>
      <c r="BH1194" s="47">
        <f t="shared" si="1422"/>
        <v>0</v>
      </c>
      <c r="BI1194" s="5">
        <v>0</v>
      </c>
      <c r="BJ1194" s="5">
        <v>0</v>
      </c>
      <c r="BK1194" s="5">
        <v>0</v>
      </c>
      <c r="BL1194" s="5">
        <v>0</v>
      </c>
      <c r="BM1194" s="47">
        <f t="shared" si="1418"/>
        <v>0</v>
      </c>
      <c r="BN1194" s="5">
        <v>0</v>
      </c>
      <c r="BO1194" s="5">
        <v>0</v>
      </c>
      <c r="BP1194" s="5">
        <v>0</v>
      </c>
      <c r="BQ1194" s="5">
        <v>0</v>
      </c>
      <c r="BR1194" s="47">
        <f t="shared" si="1423"/>
        <v>0</v>
      </c>
      <c r="BS1194" s="5">
        <v>0</v>
      </c>
      <c r="BT1194" s="5">
        <v>0</v>
      </c>
      <c r="BU1194" s="5">
        <v>0</v>
      </c>
      <c r="BV1194" s="5">
        <v>0</v>
      </c>
      <c r="BW1194" s="47">
        <f t="shared" si="1424"/>
        <v>0</v>
      </c>
      <c r="BX1194" s="3" t="s">
        <v>77</v>
      </c>
      <c r="BY1194" s="3" t="s">
        <v>77</v>
      </c>
      <c r="BZ1194" s="3" t="s">
        <v>77</v>
      </c>
      <c r="CA1194" s="3" t="s">
        <v>77</v>
      </c>
      <c r="CB1194" s="3" t="s">
        <v>77</v>
      </c>
      <c r="CC1194" s="47">
        <f t="shared" si="1400"/>
        <v>0.126</v>
      </c>
      <c r="CD1194" s="47">
        <f t="shared" si="1401"/>
        <v>0</v>
      </c>
      <c r="CE1194" s="47">
        <f t="shared" si="1402"/>
        <v>0</v>
      </c>
      <c r="CF1194" s="47">
        <f t="shared" si="1403"/>
        <v>0.105</v>
      </c>
      <c r="CG1194" s="47">
        <f t="shared" si="1404"/>
        <v>2.1000000000000005E-2</v>
      </c>
      <c r="CH1194" s="52">
        <f t="shared" si="1405"/>
        <v>0.13079999999999997</v>
      </c>
      <c r="CI1194" s="52">
        <f t="shared" si="1425"/>
        <v>0</v>
      </c>
      <c r="CJ1194" s="52">
        <f t="shared" si="1426"/>
        <v>0</v>
      </c>
      <c r="CK1194" s="52">
        <f t="shared" si="1427"/>
        <v>0.10899999999999999</v>
      </c>
      <c r="CL1194" s="52">
        <f t="shared" si="1428"/>
        <v>2.1799999999999986E-2</v>
      </c>
      <c r="CM1194" s="129" t="s">
        <v>2828</v>
      </c>
    </row>
    <row r="1195" spans="1:91" s="9" customFormat="1" ht="47.25" x14ac:dyDescent="0.25">
      <c r="A1195" s="44" t="s">
        <v>715</v>
      </c>
      <c r="B1195" s="116" t="s">
        <v>2015</v>
      </c>
      <c r="C1195" s="87" t="s">
        <v>1838</v>
      </c>
      <c r="D1195" s="119" t="s">
        <v>175</v>
      </c>
      <c r="E1195" s="43">
        <v>2022</v>
      </c>
      <c r="F1195" s="43">
        <v>2024</v>
      </c>
      <c r="G1195" s="43">
        <v>2024</v>
      </c>
      <c r="H1195" s="47" t="s">
        <v>77</v>
      </c>
      <c r="I1195" s="47" t="s">
        <v>77</v>
      </c>
      <c r="J1195" s="47" t="s">
        <v>77</v>
      </c>
      <c r="K1195" s="47" t="s">
        <v>77</v>
      </c>
      <c r="L1195" s="47" t="s">
        <v>77</v>
      </c>
      <c r="M1195" s="47" t="s">
        <v>77</v>
      </c>
      <c r="N1195" s="47" t="s">
        <v>77</v>
      </c>
      <c r="O1195" s="47">
        <v>0</v>
      </c>
      <c r="P1195" s="47">
        <v>0.21359999999999998</v>
      </c>
      <c r="Q1195" s="80">
        <f t="shared" si="1411"/>
        <v>0.21960000000000002</v>
      </c>
      <c r="R1195" s="81">
        <f t="shared" si="1412"/>
        <v>0.21359999999999998</v>
      </c>
      <c r="S1195" s="47">
        <f t="shared" si="1414"/>
        <v>0.21359999999999998</v>
      </c>
      <c r="T1195" s="47">
        <f t="shared" si="1413"/>
        <v>0.21960000000000002</v>
      </c>
      <c r="U1195" s="5">
        <v>0</v>
      </c>
      <c r="V1195" s="5">
        <v>0</v>
      </c>
      <c r="W1195" s="5">
        <v>0</v>
      </c>
      <c r="X1195" s="47">
        <v>0</v>
      </c>
      <c r="Y1195" s="47">
        <f t="shared" si="1419"/>
        <v>0</v>
      </c>
      <c r="Z1195" s="5">
        <v>0</v>
      </c>
      <c r="AA1195" s="5">
        <v>0</v>
      </c>
      <c r="AB1195" s="5">
        <v>0</v>
      </c>
      <c r="AC1195" s="5">
        <v>0</v>
      </c>
      <c r="AD1195" s="47">
        <f t="shared" si="1420"/>
        <v>0</v>
      </c>
      <c r="AE1195" s="5">
        <v>0</v>
      </c>
      <c r="AF1195" s="5">
        <v>0</v>
      </c>
      <c r="AG1195" s="5">
        <v>0</v>
      </c>
      <c r="AH1195" s="47">
        <v>0</v>
      </c>
      <c r="AI1195" s="47">
        <f t="shared" si="1415"/>
        <v>0</v>
      </c>
      <c r="AJ1195" s="5">
        <v>0</v>
      </c>
      <c r="AK1195" s="5">
        <v>0</v>
      </c>
      <c r="AL1195" s="5">
        <v>0</v>
      </c>
      <c r="AM1195" s="47">
        <v>0</v>
      </c>
      <c r="AN1195" s="47">
        <f t="shared" si="1399"/>
        <v>0</v>
      </c>
      <c r="AO1195" s="5">
        <v>0.10199999999999999</v>
      </c>
      <c r="AP1195" s="5">
        <v>0</v>
      </c>
      <c r="AQ1195" s="5">
        <v>0</v>
      </c>
      <c r="AR1195" s="5">
        <v>8.5000000000000006E-2</v>
      </c>
      <c r="AS1195" s="47">
        <f t="shared" si="1416"/>
        <v>1.6999999999999987E-2</v>
      </c>
      <c r="AT1195" s="5">
        <v>0.1056</v>
      </c>
      <c r="AU1195" s="5">
        <v>0</v>
      </c>
      <c r="AV1195" s="5">
        <v>0</v>
      </c>
      <c r="AW1195" s="47">
        <v>8.7999999999999995E-2</v>
      </c>
      <c r="AX1195" s="47">
        <f t="shared" si="1421"/>
        <v>1.7600000000000005E-2</v>
      </c>
      <c r="AY1195" s="5">
        <v>0</v>
      </c>
      <c r="AZ1195" s="5">
        <v>0</v>
      </c>
      <c r="BA1195" s="5">
        <v>0</v>
      </c>
      <c r="BB1195" s="5">
        <v>0</v>
      </c>
      <c r="BC1195" s="47">
        <f t="shared" si="1417"/>
        <v>0</v>
      </c>
      <c r="BD1195" s="5">
        <v>0</v>
      </c>
      <c r="BE1195" s="5">
        <v>0</v>
      </c>
      <c r="BF1195" s="5">
        <v>0</v>
      </c>
      <c r="BG1195" s="5">
        <v>0</v>
      </c>
      <c r="BH1195" s="47">
        <f t="shared" si="1422"/>
        <v>0</v>
      </c>
      <c r="BI1195" s="5">
        <v>0.11159999999999999</v>
      </c>
      <c r="BJ1195" s="5">
        <v>0</v>
      </c>
      <c r="BK1195" s="5">
        <v>0</v>
      </c>
      <c r="BL1195" s="5">
        <v>9.2999999999999999E-2</v>
      </c>
      <c r="BM1195" s="47">
        <f t="shared" si="1418"/>
        <v>1.8599999999999992E-2</v>
      </c>
      <c r="BN1195" s="5">
        <v>0.114</v>
      </c>
      <c r="BO1195" s="5">
        <v>0</v>
      </c>
      <c r="BP1195" s="5">
        <v>0</v>
      </c>
      <c r="BQ1195" s="5">
        <v>9.5000000000000001E-2</v>
      </c>
      <c r="BR1195" s="47">
        <f t="shared" si="1423"/>
        <v>1.9000000000000003E-2</v>
      </c>
      <c r="BS1195" s="5">
        <v>0</v>
      </c>
      <c r="BT1195" s="5">
        <v>0</v>
      </c>
      <c r="BU1195" s="5">
        <v>0</v>
      </c>
      <c r="BV1195" s="5">
        <v>0</v>
      </c>
      <c r="BW1195" s="47">
        <f t="shared" si="1424"/>
        <v>0</v>
      </c>
      <c r="BX1195" s="3" t="s">
        <v>77</v>
      </c>
      <c r="BY1195" s="3" t="s">
        <v>77</v>
      </c>
      <c r="BZ1195" s="3" t="s">
        <v>77</v>
      </c>
      <c r="CA1195" s="3" t="s">
        <v>77</v>
      </c>
      <c r="CB1195" s="3" t="s">
        <v>77</v>
      </c>
      <c r="CC1195" s="47">
        <f t="shared" si="1400"/>
        <v>0.21359999999999998</v>
      </c>
      <c r="CD1195" s="47">
        <f t="shared" si="1401"/>
        <v>0</v>
      </c>
      <c r="CE1195" s="47">
        <f t="shared" si="1402"/>
        <v>0</v>
      </c>
      <c r="CF1195" s="47">
        <f t="shared" si="1403"/>
        <v>0.17799999999999999</v>
      </c>
      <c r="CG1195" s="47">
        <f t="shared" si="1404"/>
        <v>3.5599999999999979E-2</v>
      </c>
      <c r="CH1195" s="52">
        <f t="shared" si="1405"/>
        <v>0.21960000000000002</v>
      </c>
      <c r="CI1195" s="52">
        <f t="shared" si="1425"/>
        <v>0</v>
      </c>
      <c r="CJ1195" s="52">
        <f t="shared" si="1426"/>
        <v>0</v>
      </c>
      <c r="CK1195" s="52">
        <f t="shared" si="1427"/>
        <v>0.183</v>
      </c>
      <c r="CL1195" s="52">
        <f t="shared" si="1428"/>
        <v>3.6600000000000008E-2</v>
      </c>
      <c r="CM1195" s="129" t="s">
        <v>2828</v>
      </c>
    </row>
    <row r="1196" spans="1:91" s="9" customFormat="1" ht="47.25" x14ac:dyDescent="0.25">
      <c r="A1196" s="44" t="s">
        <v>715</v>
      </c>
      <c r="B1196" s="116" t="s">
        <v>1839</v>
      </c>
      <c r="C1196" s="87" t="s">
        <v>1840</v>
      </c>
      <c r="D1196" s="119" t="s">
        <v>175</v>
      </c>
      <c r="E1196" s="43">
        <v>2022</v>
      </c>
      <c r="F1196" s="43">
        <v>2022</v>
      </c>
      <c r="G1196" s="43">
        <v>2022</v>
      </c>
      <c r="H1196" s="47" t="s">
        <v>77</v>
      </c>
      <c r="I1196" s="47" t="s">
        <v>77</v>
      </c>
      <c r="J1196" s="47" t="s">
        <v>77</v>
      </c>
      <c r="K1196" s="47" t="s">
        <v>77</v>
      </c>
      <c r="L1196" s="47" t="s">
        <v>77</v>
      </c>
      <c r="M1196" s="47" t="s">
        <v>77</v>
      </c>
      <c r="N1196" s="47" t="s">
        <v>77</v>
      </c>
      <c r="O1196" s="47">
        <v>0</v>
      </c>
      <c r="P1196" s="47">
        <v>7.1999999999999995E-2</v>
      </c>
      <c r="Q1196" s="80">
        <f t="shared" si="1411"/>
        <v>7.4399999999999994E-2</v>
      </c>
      <c r="R1196" s="81">
        <f t="shared" si="1412"/>
        <v>7.1999999999999995E-2</v>
      </c>
      <c r="S1196" s="47">
        <f t="shared" si="1414"/>
        <v>7.1999999999999995E-2</v>
      </c>
      <c r="T1196" s="47">
        <f t="shared" si="1413"/>
        <v>7.4399999999999994E-2</v>
      </c>
      <c r="U1196" s="5">
        <v>0</v>
      </c>
      <c r="V1196" s="5">
        <v>0</v>
      </c>
      <c r="W1196" s="5">
        <v>0</v>
      </c>
      <c r="X1196" s="47">
        <v>0</v>
      </c>
      <c r="Y1196" s="47">
        <f t="shared" si="1419"/>
        <v>0</v>
      </c>
      <c r="Z1196" s="5">
        <v>0</v>
      </c>
      <c r="AA1196" s="5">
        <v>0</v>
      </c>
      <c r="AB1196" s="5">
        <v>0</v>
      </c>
      <c r="AC1196" s="5">
        <v>0</v>
      </c>
      <c r="AD1196" s="47">
        <f t="shared" si="1420"/>
        <v>0</v>
      </c>
      <c r="AE1196" s="5">
        <v>0</v>
      </c>
      <c r="AF1196" s="5">
        <v>0</v>
      </c>
      <c r="AG1196" s="5">
        <v>0</v>
      </c>
      <c r="AH1196" s="47">
        <v>0</v>
      </c>
      <c r="AI1196" s="47">
        <f t="shared" si="1415"/>
        <v>0</v>
      </c>
      <c r="AJ1196" s="5">
        <v>0</v>
      </c>
      <c r="AK1196" s="5">
        <v>0</v>
      </c>
      <c r="AL1196" s="5">
        <v>0</v>
      </c>
      <c r="AM1196" s="47">
        <v>0</v>
      </c>
      <c r="AN1196" s="47">
        <f t="shared" ref="AN1196:AN1209" si="1429">AJ1196-AM1196</f>
        <v>0</v>
      </c>
      <c r="AO1196" s="5">
        <v>7.1999999999999995E-2</v>
      </c>
      <c r="AP1196" s="5">
        <v>0</v>
      </c>
      <c r="AQ1196" s="5">
        <v>0</v>
      </c>
      <c r="AR1196" s="5">
        <v>0.06</v>
      </c>
      <c r="AS1196" s="47">
        <f t="shared" si="1416"/>
        <v>1.1999999999999997E-2</v>
      </c>
      <c r="AT1196" s="5">
        <v>7.4399999999999994E-2</v>
      </c>
      <c r="AU1196" s="5">
        <v>0</v>
      </c>
      <c r="AV1196" s="5">
        <v>0</v>
      </c>
      <c r="AW1196" s="47">
        <v>6.1999999999999993E-2</v>
      </c>
      <c r="AX1196" s="47">
        <f t="shared" si="1421"/>
        <v>1.2400000000000001E-2</v>
      </c>
      <c r="AY1196" s="5">
        <v>0</v>
      </c>
      <c r="AZ1196" s="5">
        <v>0</v>
      </c>
      <c r="BA1196" s="5">
        <v>0</v>
      </c>
      <c r="BB1196" s="5">
        <v>0</v>
      </c>
      <c r="BC1196" s="47">
        <f t="shared" si="1417"/>
        <v>0</v>
      </c>
      <c r="BD1196" s="5">
        <v>0</v>
      </c>
      <c r="BE1196" s="5">
        <v>0</v>
      </c>
      <c r="BF1196" s="5">
        <v>0</v>
      </c>
      <c r="BG1196" s="5">
        <v>0</v>
      </c>
      <c r="BH1196" s="47">
        <f t="shared" si="1422"/>
        <v>0</v>
      </c>
      <c r="BI1196" s="5">
        <v>0</v>
      </c>
      <c r="BJ1196" s="5">
        <v>0</v>
      </c>
      <c r="BK1196" s="5">
        <v>0</v>
      </c>
      <c r="BL1196" s="5">
        <v>0</v>
      </c>
      <c r="BM1196" s="47">
        <f t="shared" si="1418"/>
        <v>0</v>
      </c>
      <c r="BN1196" s="5">
        <v>0</v>
      </c>
      <c r="BO1196" s="5">
        <v>0</v>
      </c>
      <c r="BP1196" s="5">
        <v>0</v>
      </c>
      <c r="BQ1196" s="5">
        <v>0</v>
      </c>
      <c r="BR1196" s="47">
        <f t="shared" si="1423"/>
        <v>0</v>
      </c>
      <c r="BS1196" s="5">
        <v>0</v>
      </c>
      <c r="BT1196" s="5">
        <v>0</v>
      </c>
      <c r="BU1196" s="5">
        <v>0</v>
      </c>
      <c r="BV1196" s="5">
        <v>0</v>
      </c>
      <c r="BW1196" s="47">
        <f t="shared" si="1424"/>
        <v>0</v>
      </c>
      <c r="BX1196" s="3" t="s">
        <v>77</v>
      </c>
      <c r="BY1196" s="3" t="s">
        <v>77</v>
      </c>
      <c r="BZ1196" s="3" t="s">
        <v>77</v>
      </c>
      <c r="CA1196" s="3" t="s">
        <v>77</v>
      </c>
      <c r="CB1196" s="3" t="s">
        <v>77</v>
      </c>
      <c r="CC1196" s="47">
        <f t="shared" ref="CC1196:CC1209" si="1430">AE1196+AO1196+AY1196+BI1196+BS1196</f>
        <v>7.1999999999999995E-2</v>
      </c>
      <c r="CD1196" s="47">
        <f t="shared" ref="CD1196:CD1209" si="1431">AF1196+AP1196+AZ1196+BJ1196+BT1196</f>
        <v>0</v>
      </c>
      <c r="CE1196" s="47">
        <f t="shared" ref="CE1196:CE1209" si="1432">AG1196+AQ1196+BA1196+BK1196+BU1196</f>
        <v>0</v>
      </c>
      <c r="CF1196" s="47">
        <f t="shared" ref="CF1196:CF1209" si="1433">AH1196+AR1196+BB1196+BL1196+BV1196</f>
        <v>0.06</v>
      </c>
      <c r="CG1196" s="47">
        <f t="shared" ref="CG1196:CG1209" si="1434">AI1196+AS1196+BC1196+BM1196+BW1196</f>
        <v>1.1999999999999997E-2</v>
      </c>
      <c r="CH1196" s="52">
        <f t="shared" ref="CH1196:CH1209" si="1435">SUM(AJ1196,AT1196,BD1196,BN1196,BS1196)</f>
        <v>7.4399999999999994E-2</v>
      </c>
      <c r="CI1196" s="52">
        <f t="shared" si="1425"/>
        <v>0</v>
      </c>
      <c r="CJ1196" s="52">
        <f t="shared" si="1426"/>
        <v>0</v>
      </c>
      <c r="CK1196" s="52">
        <f t="shared" si="1427"/>
        <v>6.1999999999999993E-2</v>
      </c>
      <c r="CL1196" s="52">
        <f t="shared" si="1428"/>
        <v>1.2400000000000001E-2</v>
      </c>
      <c r="CM1196" s="129" t="s">
        <v>2828</v>
      </c>
    </row>
    <row r="1197" spans="1:91" s="9" customFormat="1" ht="47.25" x14ac:dyDescent="0.25">
      <c r="A1197" s="44" t="s">
        <v>715</v>
      </c>
      <c r="B1197" s="116" t="s">
        <v>1841</v>
      </c>
      <c r="C1197" s="87" t="s">
        <v>1842</v>
      </c>
      <c r="D1197" s="119" t="s">
        <v>175</v>
      </c>
      <c r="E1197" s="43">
        <v>2023</v>
      </c>
      <c r="F1197" s="43">
        <v>2023</v>
      </c>
      <c r="G1197" s="43">
        <v>2023</v>
      </c>
      <c r="H1197" s="47" t="s">
        <v>77</v>
      </c>
      <c r="I1197" s="47" t="s">
        <v>77</v>
      </c>
      <c r="J1197" s="47" t="s">
        <v>77</v>
      </c>
      <c r="K1197" s="47" t="s">
        <v>77</v>
      </c>
      <c r="L1197" s="47" t="s">
        <v>77</v>
      </c>
      <c r="M1197" s="47" t="s">
        <v>77</v>
      </c>
      <c r="N1197" s="47" t="s">
        <v>77</v>
      </c>
      <c r="O1197" s="47">
        <v>0</v>
      </c>
      <c r="P1197" s="47">
        <v>0.12</v>
      </c>
      <c r="Q1197" s="80">
        <f t="shared" si="1411"/>
        <v>0.12359999999999999</v>
      </c>
      <c r="R1197" s="81">
        <f t="shared" si="1412"/>
        <v>0.12</v>
      </c>
      <c r="S1197" s="47">
        <f t="shared" si="1414"/>
        <v>0.12</v>
      </c>
      <c r="T1197" s="47">
        <f t="shared" si="1413"/>
        <v>0.12359999999999999</v>
      </c>
      <c r="U1197" s="5">
        <v>0</v>
      </c>
      <c r="V1197" s="5">
        <v>0</v>
      </c>
      <c r="W1197" s="5">
        <v>0</v>
      </c>
      <c r="X1197" s="47">
        <v>0</v>
      </c>
      <c r="Y1197" s="47">
        <f t="shared" si="1419"/>
        <v>0</v>
      </c>
      <c r="Z1197" s="5">
        <v>0</v>
      </c>
      <c r="AA1197" s="5">
        <v>0</v>
      </c>
      <c r="AB1197" s="5">
        <v>0</v>
      </c>
      <c r="AC1197" s="5">
        <v>0</v>
      </c>
      <c r="AD1197" s="47">
        <f t="shared" si="1420"/>
        <v>0</v>
      </c>
      <c r="AE1197" s="5">
        <v>0</v>
      </c>
      <c r="AF1197" s="5">
        <v>0</v>
      </c>
      <c r="AG1197" s="5">
        <v>0</v>
      </c>
      <c r="AH1197" s="47">
        <v>0</v>
      </c>
      <c r="AI1197" s="47">
        <f t="shared" si="1415"/>
        <v>0</v>
      </c>
      <c r="AJ1197" s="5">
        <v>0</v>
      </c>
      <c r="AK1197" s="5">
        <v>0</v>
      </c>
      <c r="AL1197" s="5">
        <v>0</v>
      </c>
      <c r="AM1197" s="47">
        <v>0</v>
      </c>
      <c r="AN1197" s="47">
        <f t="shared" si="1429"/>
        <v>0</v>
      </c>
      <c r="AO1197" s="5">
        <v>0</v>
      </c>
      <c r="AP1197" s="5">
        <v>0</v>
      </c>
      <c r="AQ1197" s="5">
        <v>0</v>
      </c>
      <c r="AR1197" s="5">
        <v>0</v>
      </c>
      <c r="AS1197" s="47">
        <f t="shared" si="1416"/>
        <v>0</v>
      </c>
      <c r="AT1197" s="5">
        <v>0</v>
      </c>
      <c r="AU1197" s="5">
        <v>0</v>
      </c>
      <c r="AV1197" s="5">
        <v>0</v>
      </c>
      <c r="AW1197" s="47">
        <v>0</v>
      </c>
      <c r="AX1197" s="47">
        <f t="shared" si="1421"/>
        <v>0</v>
      </c>
      <c r="AY1197" s="5">
        <v>0.12</v>
      </c>
      <c r="AZ1197" s="5">
        <v>0</v>
      </c>
      <c r="BA1197" s="5">
        <v>0</v>
      </c>
      <c r="BB1197" s="5">
        <v>0.1</v>
      </c>
      <c r="BC1197" s="47">
        <f t="shared" si="1417"/>
        <v>1.999999999999999E-2</v>
      </c>
      <c r="BD1197" s="5">
        <v>0.12359999999999999</v>
      </c>
      <c r="BE1197" s="5">
        <v>0</v>
      </c>
      <c r="BF1197" s="5">
        <v>0</v>
      </c>
      <c r="BG1197" s="5">
        <v>0.10299999999999999</v>
      </c>
      <c r="BH1197" s="47">
        <f t="shared" si="1422"/>
        <v>2.0599999999999993E-2</v>
      </c>
      <c r="BI1197" s="5">
        <v>0</v>
      </c>
      <c r="BJ1197" s="5">
        <v>0</v>
      </c>
      <c r="BK1197" s="5">
        <v>0</v>
      </c>
      <c r="BL1197" s="5">
        <v>0</v>
      </c>
      <c r="BM1197" s="47">
        <f t="shared" si="1418"/>
        <v>0</v>
      </c>
      <c r="BN1197" s="5">
        <v>0</v>
      </c>
      <c r="BO1197" s="5">
        <v>0</v>
      </c>
      <c r="BP1197" s="5">
        <v>0</v>
      </c>
      <c r="BQ1197" s="5">
        <v>0</v>
      </c>
      <c r="BR1197" s="47">
        <f t="shared" si="1423"/>
        <v>0</v>
      </c>
      <c r="BS1197" s="5">
        <v>0</v>
      </c>
      <c r="BT1197" s="5">
        <v>0</v>
      </c>
      <c r="BU1197" s="5">
        <v>0</v>
      </c>
      <c r="BV1197" s="5">
        <v>0</v>
      </c>
      <c r="BW1197" s="47">
        <f t="shared" si="1424"/>
        <v>0</v>
      </c>
      <c r="BX1197" s="3" t="s">
        <v>77</v>
      </c>
      <c r="BY1197" s="3" t="s">
        <v>77</v>
      </c>
      <c r="BZ1197" s="3" t="s">
        <v>77</v>
      </c>
      <c r="CA1197" s="3" t="s">
        <v>77</v>
      </c>
      <c r="CB1197" s="3" t="s">
        <v>77</v>
      </c>
      <c r="CC1197" s="47">
        <f t="shared" si="1430"/>
        <v>0.12</v>
      </c>
      <c r="CD1197" s="47">
        <f t="shared" si="1431"/>
        <v>0</v>
      </c>
      <c r="CE1197" s="47">
        <f t="shared" si="1432"/>
        <v>0</v>
      </c>
      <c r="CF1197" s="47">
        <f t="shared" si="1433"/>
        <v>0.1</v>
      </c>
      <c r="CG1197" s="47">
        <f t="shared" si="1434"/>
        <v>1.999999999999999E-2</v>
      </c>
      <c r="CH1197" s="52">
        <f t="shared" si="1435"/>
        <v>0.12359999999999999</v>
      </c>
      <c r="CI1197" s="52">
        <f t="shared" si="1425"/>
        <v>0</v>
      </c>
      <c r="CJ1197" s="52">
        <f t="shared" si="1426"/>
        <v>0</v>
      </c>
      <c r="CK1197" s="52">
        <f t="shared" si="1427"/>
        <v>0.10299999999999999</v>
      </c>
      <c r="CL1197" s="52">
        <f t="shared" si="1428"/>
        <v>2.0599999999999993E-2</v>
      </c>
      <c r="CM1197" s="129" t="s">
        <v>2828</v>
      </c>
    </row>
    <row r="1198" spans="1:91" s="9" customFormat="1" ht="47.25" x14ac:dyDescent="0.25">
      <c r="A1198" s="44" t="s">
        <v>715</v>
      </c>
      <c r="B1198" s="116" t="s">
        <v>1843</v>
      </c>
      <c r="C1198" s="87" t="s">
        <v>1844</v>
      </c>
      <c r="D1198" s="119" t="s">
        <v>175</v>
      </c>
      <c r="E1198" s="43">
        <v>2024</v>
      </c>
      <c r="F1198" s="43">
        <v>2024</v>
      </c>
      <c r="G1198" s="43">
        <v>2024</v>
      </c>
      <c r="H1198" s="47" t="s">
        <v>77</v>
      </c>
      <c r="I1198" s="47" t="s">
        <v>77</v>
      </c>
      <c r="J1198" s="47" t="s">
        <v>77</v>
      </c>
      <c r="K1198" s="47" t="s">
        <v>77</v>
      </c>
      <c r="L1198" s="47" t="s">
        <v>77</v>
      </c>
      <c r="M1198" s="47" t="s">
        <v>77</v>
      </c>
      <c r="N1198" s="47" t="s">
        <v>77</v>
      </c>
      <c r="O1198" s="47">
        <v>0</v>
      </c>
      <c r="P1198" s="47">
        <v>0.72</v>
      </c>
      <c r="Q1198" s="80">
        <f t="shared" si="1411"/>
        <v>0.73560000000000003</v>
      </c>
      <c r="R1198" s="81">
        <f t="shared" si="1412"/>
        <v>0.72</v>
      </c>
      <c r="S1198" s="47">
        <f t="shared" si="1414"/>
        <v>0.72</v>
      </c>
      <c r="T1198" s="47">
        <f t="shared" si="1413"/>
        <v>0.73560000000000003</v>
      </c>
      <c r="U1198" s="5">
        <v>0</v>
      </c>
      <c r="V1198" s="5">
        <v>0</v>
      </c>
      <c r="W1198" s="5">
        <v>0</v>
      </c>
      <c r="X1198" s="47">
        <v>0</v>
      </c>
      <c r="Y1198" s="47">
        <f t="shared" si="1419"/>
        <v>0</v>
      </c>
      <c r="Z1198" s="5">
        <v>0</v>
      </c>
      <c r="AA1198" s="5">
        <v>0</v>
      </c>
      <c r="AB1198" s="5">
        <v>0</v>
      </c>
      <c r="AC1198" s="5">
        <v>0</v>
      </c>
      <c r="AD1198" s="47">
        <f t="shared" si="1420"/>
        <v>0</v>
      </c>
      <c r="AE1198" s="5">
        <v>0</v>
      </c>
      <c r="AF1198" s="5">
        <v>0</v>
      </c>
      <c r="AG1198" s="5">
        <v>0</v>
      </c>
      <c r="AH1198" s="47">
        <v>0</v>
      </c>
      <c r="AI1198" s="47">
        <f t="shared" si="1415"/>
        <v>0</v>
      </c>
      <c r="AJ1198" s="5">
        <v>0</v>
      </c>
      <c r="AK1198" s="5">
        <v>0</v>
      </c>
      <c r="AL1198" s="5">
        <v>0</v>
      </c>
      <c r="AM1198" s="47">
        <v>0</v>
      </c>
      <c r="AN1198" s="47">
        <f t="shared" si="1429"/>
        <v>0</v>
      </c>
      <c r="AO1198" s="5">
        <v>0</v>
      </c>
      <c r="AP1198" s="5">
        <v>0</v>
      </c>
      <c r="AQ1198" s="5">
        <v>0</v>
      </c>
      <c r="AR1198" s="5">
        <v>0</v>
      </c>
      <c r="AS1198" s="47">
        <f t="shared" si="1416"/>
        <v>0</v>
      </c>
      <c r="AT1198" s="5">
        <v>0</v>
      </c>
      <c r="AU1198" s="5">
        <v>0</v>
      </c>
      <c r="AV1198" s="5">
        <v>0</v>
      </c>
      <c r="AW1198" s="47">
        <v>0</v>
      </c>
      <c r="AX1198" s="47">
        <f t="shared" si="1421"/>
        <v>0</v>
      </c>
      <c r="AY1198" s="5">
        <v>0</v>
      </c>
      <c r="AZ1198" s="5">
        <v>0</v>
      </c>
      <c r="BA1198" s="5">
        <v>0</v>
      </c>
      <c r="BB1198" s="5">
        <v>0</v>
      </c>
      <c r="BC1198" s="47">
        <f t="shared" si="1417"/>
        <v>0</v>
      </c>
      <c r="BD1198" s="5">
        <v>0</v>
      </c>
      <c r="BE1198" s="5">
        <v>0</v>
      </c>
      <c r="BF1198" s="5">
        <v>0</v>
      </c>
      <c r="BG1198" s="5">
        <v>0</v>
      </c>
      <c r="BH1198" s="47">
        <f t="shared" si="1422"/>
        <v>0</v>
      </c>
      <c r="BI1198" s="5">
        <v>0.72</v>
      </c>
      <c r="BJ1198" s="5">
        <v>0</v>
      </c>
      <c r="BK1198" s="5">
        <v>0</v>
      </c>
      <c r="BL1198" s="5">
        <v>0.6</v>
      </c>
      <c r="BM1198" s="47">
        <f t="shared" si="1418"/>
        <v>0.12</v>
      </c>
      <c r="BN1198" s="5">
        <v>0.73560000000000003</v>
      </c>
      <c r="BO1198" s="5">
        <v>0</v>
      </c>
      <c r="BP1198" s="5">
        <v>0</v>
      </c>
      <c r="BQ1198" s="5">
        <v>0.61299999999999999</v>
      </c>
      <c r="BR1198" s="47">
        <f t="shared" si="1423"/>
        <v>0.12260000000000004</v>
      </c>
      <c r="BS1198" s="5">
        <v>0</v>
      </c>
      <c r="BT1198" s="5">
        <v>0</v>
      </c>
      <c r="BU1198" s="5">
        <v>0</v>
      </c>
      <c r="BV1198" s="5">
        <v>0</v>
      </c>
      <c r="BW1198" s="47">
        <f t="shared" si="1424"/>
        <v>0</v>
      </c>
      <c r="BX1198" s="3" t="s">
        <v>77</v>
      </c>
      <c r="BY1198" s="3" t="s">
        <v>77</v>
      </c>
      <c r="BZ1198" s="3" t="s">
        <v>77</v>
      </c>
      <c r="CA1198" s="3" t="s">
        <v>77</v>
      </c>
      <c r="CB1198" s="3" t="s">
        <v>77</v>
      </c>
      <c r="CC1198" s="47">
        <f t="shared" si="1430"/>
        <v>0.72</v>
      </c>
      <c r="CD1198" s="47">
        <f t="shared" si="1431"/>
        <v>0</v>
      </c>
      <c r="CE1198" s="47">
        <f t="shared" si="1432"/>
        <v>0</v>
      </c>
      <c r="CF1198" s="47">
        <f t="shared" si="1433"/>
        <v>0.6</v>
      </c>
      <c r="CG1198" s="47">
        <f t="shared" si="1434"/>
        <v>0.12</v>
      </c>
      <c r="CH1198" s="52">
        <f t="shared" si="1435"/>
        <v>0.73560000000000003</v>
      </c>
      <c r="CI1198" s="52">
        <f t="shared" si="1425"/>
        <v>0</v>
      </c>
      <c r="CJ1198" s="52">
        <f t="shared" si="1426"/>
        <v>0</v>
      </c>
      <c r="CK1198" s="52">
        <f t="shared" si="1427"/>
        <v>0.61299999999999999</v>
      </c>
      <c r="CL1198" s="52">
        <f t="shared" si="1428"/>
        <v>0.12260000000000004</v>
      </c>
      <c r="CM1198" s="129" t="s">
        <v>2828</v>
      </c>
    </row>
    <row r="1199" spans="1:91" s="9" customFormat="1" ht="47.25" x14ac:dyDescent="0.25">
      <c r="A1199" s="44" t="s">
        <v>715</v>
      </c>
      <c r="B1199" s="116" t="s">
        <v>1845</v>
      </c>
      <c r="C1199" s="87" t="s">
        <v>1846</v>
      </c>
      <c r="D1199" s="119" t="s">
        <v>175</v>
      </c>
      <c r="E1199" s="43">
        <v>2023</v>
      </c>
      <c r="F1199" s="43">
        <v>2023</v>
      </c>
      <c r="G1199" s="43">
        <v>2023</v>
      </c>
      <c r="H1199" s="47" t="s">
        <v>77</v>
      </c>
      <c r="I1199" s="47" t="s">
        <v>77</v>
      </c>
      <c r="J1199" s="47" t="s">
        <v>77</v>
      </c>
      <c r="K1199" s="47" t="s">
        <v>77</v>
      </c>
      <c r="L1199" s="47" t="s">
        <v>77</v>
      </c>
      <c r="M1199" s="47" t="s">
        <v>77</v>
      </c>
      <c r="N1199" s="47" t="s">
        <v>77</v>
      </c>
      <c r="O1199" s="47">
        <v>0</v>
      </c>
      <c r="P1199" s="47">
        <v>1.02</v>
      </c>
      <c r="Q1199" s="80">
        <f t="shared" si="1411"/>
        <v>1.0488</v>
      </c>
      <c r="R1199" s="81">
        <f t="shared" si="1412"/>
        <v>1.02</v>
      </c>
      <c r="S1199" s="47">
        <f t="shared" si="1414"/>
        <v>1.02</v>
      </c>
      <c r="T1199" s="47">
        <f t="shared" si="1413"/>
        <v>1.0488</v>
      </c>
      <c r="U1199" s="5">
        <v>0</v>
      </c>
      <c r="V1199" s="5">
        <v>0</v>
      </c>
      <c r="W1199" s="5">
        <v>0</v>
      </c>
      <c r="X1199" s="47">
        <v>0</v>
      </c>
      <c r="Y1199" s="47">
        <f t="shared" si="1419"/>
        <v>0</v>
      </c>
      <c r="Z1199" s="5">
        <v>0</v>
      </c>
      <c r="AA1199" s="5">
        <v>0</v>
      </c>
      <c r="AB1199" s="5">
        <v>0</v>
      </c>
      <c r="AC1199" s="5">
        <v>0</v>
      </c>
      <c r="AD1199" s="47">
        <f t="shared" si="1420"/>
        <v>0</v>
      </c>
      <c r="AE1199" s="5">
        <v>0</v>
      </c>
      <c r="AF1199" s="5">
        <v>0</v>
      </c>
      <c r="AG1199" s="5">
        <v>0</v>
      </c>
      <c r="AH1199" s="47">
        <v>0</v>
      </c>
      <c r="AI1199" s="47">
        <f t="shared" si="1415"/>
        <v>0</v>
      </c>
      <c r="AJ1199" s="5">
        <v>0</v>
      </c>
      <c r="AK1199" s="5">
        <v>0</v>
      </c>
      <c r="AL1199" s="5">
        <v>0</v>
      </c>
      <c r="AM1199" s="47">
        <v>0</v>
      </c>
      <c r="AN1199" s="47">
        <f t="shared" si="1429"/>
        <v>0</v>
      </c>
      <c r="AO1199" s="5">
        <v>0</v>
      </c>
      <c r="AP1199" s="5">
        <v>0</v>
      </c>
      <c r="AQ1199" s="5">
        <v>0</v>
      </c>
      <c r="AR1199" s="5">
        <v>0</v>
      </c>
      <c r="AS1199" s="47">
        <f t="shared" si="1416"/>
        <v>0</v>
      </c>
      <c r="AT1199" s="5">
        <v>0</v>
      </c>
      <c r="AU1199" s="5">
        <v>0</v>
      </c>
      <c r="AV1199" s="5">
        <v>0</v>
      </c>
      <c r="AW1199" s="47">
        <v>0</v>
      </c>
      <c r="AX1199" s="47">
        <f t="shared" si="1421"/>
        <v>0</v>
      </c>
      <c r="AY1199" s="5">
        <v>1.02</v>
      </c>
      <c r="AZ1199" s="5">
        <v>0</v>
      </c>
      <c r="BA1199" s="5">
        <v>0</v>
      </c>
      <c r="BB1199" s="5">
        <v>0.85</v>
      </c>
      <c r="BC1199" s="47">
        <f t="shared" si="1417"/>
        <v>0.17000000000000004</v>
      </c>
      <c r="BD1199" s="5">
        <v>1.0488</v>
      </c>
      <c r="BE1199" s="5">
        <v>0</v>
      </c>
      <c r="BF1199" s="5">
        <v>0</v>
      </c>
      <c r="BG1199" s="5">
        <v>0.874</v>
      </c>
      <c r="BH1199" s="47">
        <f t="shared" si="1422"/>
        <v>0.17479999999999996</v>
      </c>
      <c r="BI1199" s="5">
        <v>0</v>
      </c>
      <c r="BJ1199" s="5">
        <v>0</v>
      </c>
      <c r="BK1199" s="5">
        <v>0</v>
      </c>
      <c r="BL1199" s="5">
        <v>0</v>
      </c>
      <c r="BM1199" s="47">
        <f t="shared" si="1418"/>
        <v>0</v>
      </c>
      <c r="BN1199" s="5">
        <v>0</v>
      </c>
      <c r="BO1199" s="5">
        <v>0</v>
      </c>
      <c r="BP1199" s="5">
        <v>0</v>
      </c>
      <c r="BQ1199" s="5">
        <v>0</v>
      </c>
      <c r="BR1199" s="47">
        <f t="shared" si="1423"/>
        <v>0</v>
      </c>
      <c r="BS1199" s="5">
        <v>0</v>
      </c>
      <c r="BT1199" s="5">
        <v>0</v>
      </c>
      <c r="BU1199" s="5">
        <v>0</v>
      </c>
      <c r="BV1199" s="5">
        <v>0</v>
      </c>
      <c r="BW1199" s="47">
        <f t="shared" si="1424"/>
        <v>0</v>
      </c>
      <c r="BX1199" s="3" t="s">
        <v>77</v>
      </c>
      <c r="BY1199" s="3" t="s">
        <v>77</v>
      </c>
      <c r="BZ1199" s="3" t="s">
        <v>77</v>
      </c>
      <c r="CA1199" s="3" t="s">
        <v>77</v>
      </c>
      <c r="CB1199" s="3" t="s">
        <v>77</v>
      </c>
      <c r="CC1199" s="47">
        <f t="shared" si="1430"/>
        <v>1.02</v>
      </c>
      <c r="CD1199" s="47">
        <f t="shared" si="1431"/>
        <v>0</v>
      </c>
      <c r="CE1199" s="47">
        <f t="shared" si="1432"/>
        <v>0</v>
      </c>
      <c r="CF1199" s="47">
        <f t="shared" si="1433"/>
        <v>0.85</v>
      </c>
      <c r="CG1199" s="47">
        <f t="shared" si="1434"/>
        <v>0.17000000000000004</v>
      </c>
      <c r="CH1199" s="52">
        <f t="shared" si="1435"/>
        <v>1.0488</v>
      </c>
      <c r="CI1199" s="52">
        <f t="shared" si="1425"/>
        <v>0</v>
      </c>
      <c r="CJ1199" s="52">
        <f t="shared" si="1426"/>
        <v>0</v>
      </c>
      <c r="CK1199" s="52">
        <f t="shared" si="1427"/>
        <v>0.874</v>
      </c>
      <c r="CL1199" s="52">
        <f t="shared" si="1428"/>
        <v>0.17479999999999996</v>
      </c>
      <c r="CM1199" s="129" t="s">
        <v>2828</v>
      </c>
    </row>
    <row r="1200" spans="1:91" s="9" customFormat="1" ht="47.25" x14ac:dyDescent="0.25">
      <c r="A1200" s="44" t="s">
        <v>715</v>
      </c>
      <c r="B1200" s="116" t="s">
        <v>1847</v>
      </c>
      <c r="C1200" s="87" t="s">
        <v>1848</v>
      </c>
      <c r="D1200" s="119" t="s">
        <v>175</v>
      </c>
      <c r="E1200" s="43">
        <v>2024</v>
      </c>
      <c r="F1200" s="43">
        <v>2024</v>
      </c>
      <c r="G1200" s="43">
        <v>2024</v>
      </c>
      <c r="H1200" s="47" t="s">
        <v>77</v>
      </c>
      <c r="I1200" s="47" t="s">
        <v>77</v>
      </c>
      <c r="J1200" s="47" t="s">
        <v>77</v>
      </c>
      <c r="K1200" s="47" t="s">
        <v>77</v>
      </c>
      <c r="L1200" s="47" t="s">
        <v>77</v>
      </c>
      <c r="M1200" s="47" t="s">
        <v>77</v>
      </c>
      <c r="N1200" s="47" t="s">
        <v>77</v>
      </c>
      <c r="O1200" s="47">
        <v>0</v>
      </c>
      <c r="P1200" s="47">
        <v>0.216</v>
      </c>
      <c r="Q1200" s="80">
        <f t="shared" ref="Q1200:Q1206" si="1436">O1200+Z1200+CH1200</f>
        <v>0.3</v>
      </c>
      <c r="R1200" s="81">
        <f t="shared" ref="R1200:R1209" si="1437">U1200+AE1200+AO1200+AY1200+BI1200</f>
        <v>0.216</v>
      </c>
      <c r="S1200" s="47">
        <f t="shared" si="1414"/>
        <v>0.216</v>
      </c>
      <c r="T1200" s="47">
        <f t="shared" ref="T1200:T1206" si="1438">CH1200+Z1200</f>
        <v>0.3</v>
      </c>
      <c r="U1200" s="5">
        <v>0</v>
      </c>
      <c r="V1200" s="5">
        <v>0</v>
      </c>
      <c r="W1200" s="5">
        <v>0</v>
      </c>
      <c r="X1200" s="47">
        <v>0</v>
      </c>
      <c r="Y1200" s="47">
        <f t="shared" si="1419"/>
        <v>0</v>
      </c>
      <c r="Z1200" s="5">
        <v>0</v>
      </c>
      <c r="AA1200" s="5">
        <v>0</v>
      </c>
      <c r="AB1200" s="5">
        <v>0</v>
      </c>
      <c r="AC1200" s="5">
        <v>0</v>
      </c>
      <c r="AD1200" s="47">
        <f t="shared" si="1420"/>
        <v>0</v>
      </c>
      <c r="AE1200" s="5">
        <v>0</v>
      </c>
      <c r="AF1200" s="5">
        <v>0</v>
      </c>
      <c r="AG1200" s="5">
        <v>0</v>
      </c>
      <c r="AH1200" s="47">
        <v>0</v>
      </c>
      <c r="AI1200" s="47">
        <f t="shared" si="1415"/>
        <v>0</v>
      </c>
      <c r="AJ1200" s="5">
        <v>0</v>
      </c>
      <c r="AK1200" s="5">
        <v>0</v>
      </c>
      <c r="AL1200" s="5">
        <v>0</v>
      </c>
      <c r="AM1200" s="47">
        <v>0</v>
      </c>
      <c r="AN1200" s="47">
        <f t="shared" si="1429"/>
        <v>0</v>
      </c>
      <c r="AO1200" s="5">
        <v>0</v>
      </c>
      <c r="AP1200" s="5">
        <v>0</v>
      </c>
      <c r="AQ1200" s="5">
        <v>0</v>
      </c>
      <c r="AR1200" s="5">
        <v>0</v>
      </c>
      <c r="AS1200" s="47">
        <f t="shared" si="1416"/>
        <v>0</v>
      </c>
      <c r="AT1200" s="5">
        <v>0</v>
      </c>
      <c r="AU1200" s="5">
        <v>0</v>
      </c>
      <c r="AV1200" s="5">
        <v>0</v>
      </c>
      <c r="AW1200" s="47">
        <v>0</v>
      </c>
      <c r="AX1200" s="47">
        <f t="shared" si="1421"/>
        <v>0</v>
      </c>
      <c r="AY1200" s="5">
        <v>0</v>
      </c>
      <c r="AZ1200" s="5">
        <v>0</v>
      </c>
      <c r="BA1200" s="5">
        <v>0</v>
      </c>
      <c r="BB1200" s="5">
        <v>0</v>
      </c>
      <c r="BC1200" s="47">
        <f t="shared" si="1417"/>
        <v>0</v>
      </c>
      <c r="BD1200" s="5">
        <v>0</v>
      </c>
      <c r="BE1200" s="5">
        <v>0</v>
      </c>
      <c r="BF1200" s="5">
        <v>0</v>
      </c>
      <c r="BG1200" s="5">
        <v>0</v>
      </c>
      <c r="BH1200" s="47">
        <f t="shared" si="1422"/>
        <v>0</v>
      </c>
      <c r="BI1200" s="5">
        <v>0.216</v>
      </c>
      <c r="BJ1200" s="5">
        <v>0</v>
      </c>
      <c r="BK1200" s="5">
        <v>0</v>
      </c>
      <c r="BL1200" s="5">
        <v>0.18</v>
      </c>
      <c r="BM1200" s="47">
        <f t="shared" si="1418"/>
        <v>3.6000000000000004E-2</v>
      </c>
      <c r="BN1200" s="5">
        <v>0.3</v>
      </c>
      <c r="BO1200" s="5">
        <v>0</v>
      </c>
      <c r="BP1200" s="5">
        <v>0</v>
      </c>
      <c r="BQ1200" s="5">
        <v>0.25</v>
      </c>
      <c r="BR1200" s="47">
        <f t="shared" si="1423"/>
        <v>4.9999999999999989E-2</v>
      </c>
      <c r="BS1200" s="5">
        <v>0</v>
      </c>
      <c r="BT1200" s="5">
        <v>0</v>
      </c>
      <c r="BU1200" s="5">
        <v>0</v>
      </c>
      <c r="BV1200" s="5">
        <v>0</v>
      </c>
      <c r="BW1200" s="47">
        <f t="shared" si="1424"/>
        <v>0</v>
      </c>
      <c r="BX1200" s="3" t="s">
        <v>77</v>
      </c>
      <c r="BY1200" s="3" t="s">
        <v>77</v>
      </c>
      <c r="BZ1200" s="3" t="s">
        <v>77</v>
      </c>
      <c r="CA1200" s="3" t="s">
        <v>77</v>
      </c>
      <c r="CB1200" s="3" t="s">
        <v>77</v>
      </c>
      <c r="CC1200" s="47">
        <f t="shared" si="1430"/>
        <v>0.216</v>
      </c>
      <c r="CD1200" s="47">
        <f t="shared" si="1431"/>
        <v>0</v>
      </c>
      <c r="CE1200" s="47">
        <f t="shared" si="1432"/>
        <v>0</v>
      </c>
      <c r="CF1200" s="47">
        <f t="shared" si="1433"/>
        <v>0.18</v>
      </c>
      <c r="CG1200" s="47">
        <f t="shared" si="1434"/>
        <v>3.6000000000000004E-2</v>
      </c>
      <c r="CH1200" s="52">
        <f t="shared" si="1435"/>
        <v>0.3</v>
      </c>
      <c r="CI1200" s="52">
        <f t="shared" si="1425"/>
        <v>0</v>
      </c>
      <c r="CJ1200" s="52">
        <f t="shared" si="1426"/>
        <v>0</v>
      </c>
      <c r="CK1200" s="52">
        <f t="shared" si="1427"/>
        <v>0.25</v>
      </c>
      <c r="CL1200" s="52">
        <f t="shared" si="1428"/>
        <v>4.9999999999999989E-2</v>
      </c>
      <c r="CM1200" s="129" t="s">
        <v>2828</v>
      </c>
    </row>
    <row r="1201" spans="1:91" s="9" customFormat="1" ht="47.25" x14ac:dyDescent="0.25">
      <c r="A1201" s="44" t="s">
        <v>715</v>
      </c>
      <c r="B1201" s="116" t="s">
        <v>2737</v>
      </c>
      <c r="C1201" s="87" t="s">
        <v>1849</v>
      </c>
      <c r="D1201" s="119" t="s">
        <v>175</v>
      </c>
      <c r="E1201" s="43">
        <v>2024</v>
      </c>
      <c r="F1201" s="43">
        <v>2024</v>
      </c>
      <c r="G1201" s="43">
        <v>2024</v>
      </c>
      <c r="H1201" s="47" t="s">
        <v>77</v>
      </c>
      <c r="I1201" s="47" t="s">
        <v>77</v>
      </c>
      <c r="J1201" s="47" t="s">
        <v>77</v>
      </c>
      <c r="K1201" s="47" t="s">
        <v>77</v>
      </c>
      <c r="L1201" s="47" t="s">
        <v>77</v>
      </c>
      <c r="M1201" s="47" t="s">
        <v>77</v>
      </c>
      <c r="N1201" s="47" t="s">
        <v>77</v>
      </c>
      <c r="O1201" s="47">
        <v>0</v>
      </c>
      <c r="P1201" s="47">
        <v>0.39600000000000002</v>
      </c>
      <c r="Q1201" s="80">
        <f t="shared" si="1436"/>
        <v>0.55079999999999996</v>
      </c>
      <c r="R1201" s="81">
        <f t="shared" si="1437"/>
        <v>0.39600000000000002</v>
      </c>
      <c r="S1201" s="47">
        <f t="shared" si="1414"/>
        <v>0.39600000000000002</v>
      </c>
      <c r="T1201" s="47">
        <f t="shared" si="1438"/>
        <v>0.55079999999999996</v>
      </c>
      <c r="U1201" s="5">
        <v>0</v>
      </c>
      <c r="V1201" s="5">
        <v>0</v>
      </c>
      <c r="W1201" s="5">
        <v>0</v>
      </c>
      <c r="X1201" s="47">
        <v>0</v>
      </c>
      <c r="Y1201" s="47">
        <f t="shared" si="1419"/>
        <v>0</v>
      </c>
      <c r="Z1201" s="5">
        <v>0</v>
      </c>
      <c r="AA1201" s="5">
        <v>0</v>
      </c>
      <c r="AB1201" s="5">
        <v>0</v>
      </c>
      <c r="AC1201" s="5">
        <v>0</v>
      </c>
      <c r="AD1201" s="47">
        <f t="shared" si="1420"/>
        <v>0</v>
      </c>
      <c r="AE1201" s="5">
        <v>0</v>
      </c>
      <c r="AF1201" s="5">
        <v>0</v>
      </c>
      <c r="AG1201" s="5">
        <v>0</v>
      </c>
      <c r="AH1201" s="47">
        <v>0</v>
      </c>
      <c r="AI1201" s="47">
        <f t="shared" si="1415"/>
        <v>0</v>
      </c>
      <c r="AJ1201" s="5">
        <v>0</v>
      </c>
      <c r="AK1201" s="5">
        <v>0</v>
      </c>
      <c r="AL1201" s="5">
        <v>0</v>
      </c>
      <c r="AM1201" s="47">
        <v>0</v>
      </c>
      <c r="AN1201" s="47">
        <f t="shared" si="1429"/>
        <v>0</v>
      </c>
      <c r="AO1201" s="5">
        <v>0</v>
      </c>
      <c r="AP1201" s="5">
        <v>0</v>
      </c>
      <c r="AQ1201" s="5">
        <v>0</v>
      </c>
      <c r="AR1201" s="5">
        <v>0</v>
      </c>
      <c r="AS1201" s="47">
        <f t="shared" si="1416"/>
        <v>0</v>
      </c>
      <c r="AT1201" s="5">
        <v>0</v>
      </c>
      <c r="AU1201" s="5">
        <v>0</v>
      </c>
      <c r="AV1201" s="5">
        <v>0</v>
      </c>
      <c r="AW1201" s="47">
        <v>0</v>
      </c>
      <c r="AX1201" s="47">
        <f t="shared" si="1421"/>
        <v>0</v>
      </c>
      <c r="AY1201" s="5">
        <v>0</v>
      </c>
      <c r="AZ1201" s="5">
        <v>0</v>
      </c>
      <c r="BA1201" s="5">
        <v>0</v>
      </c>
      <c r="BB1201" s="5">
        <v>0</v>
      </c>
      <c r="BC1201" s="47">
        <f t="shared" si="1417"/>
        <v>0</v>
      </c>
      <c r="BD1201" s="5">
        <v>0</v>
      </c>
      <c r="BE1201" s="5">
        <v>0</v>
      </c>
      <c r="BF1201" s="5">
        <v>0</v>
      </c>
      <c r="BG1201" s="5">
        <v>0</v>
      </c>
      <c r="BH1201" s="47">
        <f t="shared" si="1422"/>
        <v>0</v>
      </c>
      <c r="BI1201" s="5">
        <v>0.39600000000000002</v>
      </c>
      <c r="BJ1201" s="5">
        <v>0</v>
      </c>
      <c r="BK1201" s="5">
        <v>0</v>
      </c>
      <c r="BL1201" s="5">
        <v>0.33</v>
      </c>
      <c r="BM1201" s="47">
        <f t="shared" si="1418"/>
        <v>6.6000000000000003E-2</v>
      </c>
      <c r="BN1201" s="5">
        <v>0.55079999999999996</v>
      </c>
      <c r="BO1201" s="5">
        <v>0</v>
      </c>
      <c r="BP1201" s="5">
        <v>0</v>
      </c>
      <c r="BQ1201" s="5">
        <v>0.45900000000000002</v>
      </c>
      <c r="BR1201" s="47">
        <f t="shared" si="1423"/>
        <v>9.1799999999999937E-2</v>
      </c>
      <c r="BS1201" s="5">
        <v>0</v>
      </c>
      <c r="BT1201" s="5">
        <v>0</v>
      </c>
      <c r="BU1201" s="5">
        <v>0</v>
      </c>
      <c r="BV1201" s="5">
        <v>0</v>
      </c>
      <c r="BW1201" s="47">
        <f t="shared" si="1424"/>
        <v>0</v>
      </c>
      <c r="BX1201" s="3" t="s">
        <v>77</v>
      </c>
      <c r="BY1201" s="3" t="s">
        <v>77</v>
      </c>
      <c r="BZ1201" s="3" t="s">
        <v>77</v>
      </c>
      <c r="CA1201" s="3" t="s">
        <v>77</v>
      </c>
      <c r="CB1201" s="3" t="s">
        <v>77</v>
      </c>
      <c r="CC1201" s="47">
        <f t="shared" si="1430"/>
        <v>0.39600000000000002</v>
      </c>
      <c r="CD1201" s="47">
        <f t="shared" si="1431"/>
        <v>0</v>
      </c>
      <c r="CE1201" s="47">
        <f t="shared" si="1432"/>
        <v>0</v>
      </c>
      <c r="CF1201" s="47">
        <f t="shared" si="1433"/>
        <v>0.33</v>
      </c>
      <c r="CG1201" s="47">
        <f t="shared" si="1434"/>
        <v>6.6000000000000003E-2</v>
      </c>
      <c r="CH1201" s="52">
        <f t="shared" si="1435"/>
        <v>0.55079999999999996</v>
      </c>
      <c r="CI1201" s="52">
        <f t="shared" si="1425"/>
        <v>0</v>
      </c>
      <c r="CJ1201" s="52">
        <f t="shared" si="1426"/>
        <v>0</v>
      </c>
      <c r="CK1201" s="52">
        <f t="shared" si="1427"/>
        <v>0.45900000000000002</v>
      </c>
      <c r="CL1201" s="52">
        <f t="shared" si="1428"/>
        <v>9.1799999999999937E-2</v>
      </c>
      <c r="CM1201" s="129" t="s">
        <v>2828</v>
      </c>
    </row>
    <row r="1202" spans="1:91" s="9" customFormat="1" ht="47.25" x14ac:dyDescent="0.25">
      <c r="A1202" s="44" t="s">
        <v>715</v>
      </c>
      <c r="B1202" s="116" t="s">
        <v>1161</v>
      </c>
      <c r="C1202" s="87" t="s">
        <v>1385</v>
      </c>
      <c r="D1202" s="119" t="s">
        <v>175</v>
      </c>
      <c r="E1202" s="43">
        <v>2023</v>
      </c>
      <c r="F1202" s="43">
        <v>2023</v>
      </c>
      <c r="G1202" s="43">
        <v>2023</v>
      </c>
      <c r="H1202" s="47" t="s">
        <v>77</v>
      </c>
      <c r="I1202" s="47" t="s">
        <v>77</v>
      </c>
      <c r="J1202" s="47" t="s">
        <v>77</v>
      </c>
      <c r="K1202" s="47" t="s">
        <v>77</v>
      </c>
      <c r="L1202" s="47" t="s">
        <v>77</v>
      </c>
      <c r="M1202" s="47" t="s">
        <v>77</v>
      </c>
      <c r="N1202" s="47" t="s">
        <v>77</v>
      </c>
      <c r="O1202" s="47">
        <v>0</v>
      </c>
      <c r="P1202" s="47">
        <v>0.44519999999999998</v>
      </c>
      <c r="Q1202" s="80">
        <f t="shared" si="1436"/>
        <v>0.44759999999999994</v>
      </c>
      <c r="R1202" s="81">
        <f t="shared" si="1437"/>
        <v>0.44519999999999998</v>
      </c>
      <c r="S1202" s="47">
        <f t="shared" si="1414"/>
        <v>0.44519999999999998</v>
      </c>
      <c r="T1202" s="47">
        <f t="shared" si="1438"/>
        <v>0.44759999999999994</v>
      </c>
      <c r="U1202" s="5">
        <v>0</v>
      </c>
      <c r="V1202" s="5">
        <v>0</v>
      </c>
      <c r="W1202" s="5">
        <v>0</v>
      </c>
      <c r="X1202" s="5">
        <v>0</v>
      </c>
      <c r="Y1202" s="5">
        <f t="shared" si="1419"/>
        <v>0</v>
      </c>
      <c r="Z1202" s="5">
        <v>0</v>
      </c>
      <c r="AA1202" s="5">
        <v>0</v>
      </c>
      <c r="AB1202" s="5">
        <v>0</v>
      </c>
      <c r="AC1202" s="5">
        <v>0</v>
      </c>
      <c r="AD1202" s="47">
        <f t="shared" si="1420"/>
        <v>0</v>
      </c>
      <c r="AE1202" s="5">
        <v>0</v>
      </c>
      <c r="AF1202" s="5">
        <v>0</v>
      </c>
      <c r="AG1202" s="5">
        <v>0</v>
      </c>
      <c r="AH1202" s="5">
        <v>0</v>
      </c>
      <c r="AI1202" s="5">
        <f t="shared" si="1415"/>
        <v>0</v>
      </c>
      <c r="AJ1202" s="5">
        <v>0</v>
      </c>
      <c r="AK1202" s="5">
        <v>0</v>
      </c>
      <c r="AL1202" s="5">
        <v>0</v>
      </c>
      <c r="AM1202" s="5">
        <v>0</v>
      </c>
      <c r="AN1202" s="47">
        <f t="shared" si="1429"/>
        <v>0</v>
      </c>
      <c r="AO1202" s="5">
        <v>0</v>
      </c>
      <c r="AP1202" s="5">
        <v>0</v>
      </c>
      <c r="AQ1202" s="5">
        <v>0</v>
      </c>
      <c r="AR1202" s="5">
        <v>0</v>
      </c>
      <c r="AS1202" s="5">
        <f t="shared" si="1416"/>
        <v>0</v>
      </c>
      <c r="AT1202" s="5">
        <v>0</v>
      </c>
      <c r="AU1202" s="5">
        <v>0</v>
      </c>
      <c r="AV1202" s="5">
        <v>0</v>
      </c>
      <c r="AW1202" s="5">
        <v>0</v>
      </c>
      <c r="AX1202" s="47">
        <f t="shared" si="1421"/>
        <v>0</v>
      </c>
      <c r="AY1202" s="5">
        <v>0.44519999999999998</v>
      </c>
      <c r="AZ1202" s="5">
        <v>0</v>
      </c>
      <c r="BA1202" s="5">
        <v>0</v>
      </c>
      <c r="BB1202" s="5">
        <v>0.371</v>
      </c>
      <c r="BC1202" s="5">
        <f t="shared" si="1417"/>
        <v>7.4199999999999988E-2</v>
      </c>
      <c r="BD1202" s="5">
        <v>0.44759999999999994</v>
      </c>
      <c r="BE1202" s="5">
        <v>0</v>
      </c>
      <c r="BF1202" s="5">
        <v>0</v>
      </c>
      <c r="BG1202" s="5">
        <v>0.373</v>
      </c>
      <c r="BH1202" s="47">
        <f t="shared" si="1422"/>
        <v>7.4599999999999944E-2</v>
      </c>
      <c r="BI1202" s="5">
        <v>0</v>
      </c>
      <c r="BJ1202" s="5">
        <v>0</v>
      </c>
      <c r="BK1202" s="5">
        <v>0</v>
      </c>
      <c r="BL1202" s="47">
        <v>0</v>
      </c>
      <c r="BM1202" s="5">
        <f t="shared" si="1418"/>
        <v>0</v>
      </c>
      <c r="BN1202" s="5">
        <v>0</v>
      </c>
      <c r="BO1202" s="5">
        <v>0</v>
      </c>
      <c r="BP1202" s="5">
        <v>0</v>
      </c>
      <c r="BQ1202" s="5">
        <v>0</v>
      </c>
      <c r="BR1202" s="47">
        <f t="shared" si="1423"/>
        <v>0</v>
      </c>
      <c r="BS1202" s="5">
        <v>0</v>
      </c>
      <c r="BT1202" s="5">
        <v>0</v>
      </c>
      <c r="BU1202" s="5">
        <v>0</v>
      </c>
      <c r="BV1202" s="47">
        <v>0</v>
      </c>
      <c r="BW1202" s="47">
        <f t="shared" si="1424"/>
        <v>0</v>
      </c>
      <c r="BX1202" s="3" t="s">
        <v>77</v>
      </c>
      <c r="BY1202" s="3" t="s">
        <v>77</v>
      </c>
      <c r="BZ1202" s="3" t="s">
        <v>77</v>
      </c>
      <c r="CA1202" s="3" t="s">
        <v>77</v>
      </c>
      <c r="CB1202" s="3" t="s">
        <v>77</v>
      </c>
      <c r="CC1202" s="47">
        <f t="shared" si="1430"/>
        <v>0.44519999999999998</v>
      </c>
      <c r="CD1202" s="47">
        <f t="shared" si="1431"/>
        <v>0</v>
      </c>
      <c r="CE1202" s="47">
        <f t="shared" si="1432"/>
        <v>0</v>
      </c>
      <c r="CF1202" s="47">
        <f t="shared" si="1433"/>
        <v>0.371</v>
      </c>
      <c r="CG1202" s="47">
        <f t="shared" si="1434"/>
        <v>7.4199999999999988E-2</v>
      </c>
      <c r="CH1202" s="52">
        <f t="shared" si="1435"/>
        <v>0.44759999999999994</v>
      </c>
      <c r="CI1202" s="52">
        <f t="shared" si="1425"/>
        <v>0</v>
      </c>
      <c r="CJ1202" s="52">
        <f t="shared" si="1426"/>
        <v>0</v>
      </c>
      <c r="CK1202" s="52">
        <f t="shared" si="1427"/>
        <v>0.373</v>
      </c>
      <c r="CL1202" s="52">
        <f t="shared" si="1428"/>
        <v>7.4599999999999944E-2</v>
      </c>
      <c r="CM1202" s="129" t="s">
        <v>2828</v>
      </c>
    </row>
    <row r="1203" spans="1:91" s="9" customFormat="1" ht="47.25" x14ac:dyDescent="0.25">
      <c r="A1203" s="44" t="s">
        <v>715</v>
      </c>
      <c r="B1203" s="116" t="s">
        <v>1162</v>
      </c>
      <c r="C1203" s="87" t="s">
        <v>1386</v>
      </c>
      <c r="D1203" s="119" t="s">
        <v>175</v>
      </c>
      <c r="E1203" s="43">
        <v>2023</v>
      </c>
      <c r="F1203" s="43">
        <v>2023</v>
      </c>
      <c r="G1203" s="43">
        <v>2023</v>
      </c>
      <c r="H1203" s="47" t="s">
        <v>77</v>
      </c>
      <c r="I1203" s="47" t="s">
        <v>77</v>
      </c>
      <c r="J1203" s="47" t="s">
        <v>77</v>
      </c>
      <c r="K1203" s="47" t="s">
        <v>77</v>
      </c>
      <c r="L1203" s="47" t="s">
        <v>77</v>
      </c>
      <c r="M1203" s="47" t="s">
        <v>77</v>
      </c>
      <c r="N1203" s="47" t="s">
        <v>77</v>
      </c>
      <c r="O1203" s="47">
        <v>0</v>
      </c>
      <c r="P1203" s="47">
        <v>0.16440000000000002</v>
      </c>
      <c r="Q1203" s="80">
        <f t="shared" si="1436"/>
        <v>0.16919999999999999</v>
      </c>
      <c r="R1203" s="81">
        <f t="shared" si="1437"/>
        <v>0.16440000000000002</v>
      </c>
      <c r="S1203" s="47">
        <f t="shared" si="1414"/>
        <v>0.16440000000000002</v>
      </c>
      <c r="T1203" s="47">
        <f t="shared" si="1438"/>
        <v>0.16919999999999999</v>
      </c>
      <c r="U1203" s="5">
        <v>0</v>
      </c>
      <c r="V1203" s="5">
        <v>0</v>
      </c>
      <c r="W1203" s="5">
        <v>0</v>
      </c>
      <c r="X1203" s="5">
        <v>0</v>
      </c>
      <c r="Y1203" s="5">
        <f t="shared" si="1419"/>
        <v>0</v>
      </c>
      <c r="Z1203" s="5">
        <v>0</v>
      </c>
      <c r="AA1203" s="5">
        <v>0</v>
      </c>
      <c r="AB1203" s="5">
        <v>0</v>
      </c>
      <c r="AC1203" s="5">
        <v>0</v>
      </c>
      <c r="AD1203" s="47">
        <f t="shared" si="1420"/>
        <v>0</v>
      </c>
      <c r="AE1203" s="5">
        <v>0</v>
      </c>
      <c r="AF1203" s="5">
        <v>0</v>
      </c>
      <c r="AG1203" s="5">
        <v>0</v>
      </c>
      <c r="AH1203" s="5">
        <v>0</v>
      </c>
      <c r="AI1203" s="5">
        <f t="shared" si="1415"/>
        <v>0</v>
      </c>
      <c r="AJ1203" s="5">
        <v>0</v>
      </c>
      <c r="AK1203" s="5">
        <v>0</v>
      </c>
      <c r="AL1203" s="5">
        <v>0</v>
      </c>
      <c r="AM1203" s="5">
        <v>0</v>
      </c>
      <c r="AN1203" s="47">
        <f t="shared" si="1429"/>
        <v>0</v>
      </c>
      <c r="AO1203" s="5">
        <v>0</v>
      </c>
      <c r="AP1203" s="5">
        <v>0</v>
      </c>
      <c r="AQ1203" s="5">
        <v>0</v>
      </c>
      <c r="AR1203" s="5">
        <v>0</v>
      </c>
      <c r="AS1203" s="5">
        <f t="shared" si="1416"/>
        <v>0</v>
      </c>
      <c r="AT1203" s="5">
        <v>0</v>
      </c>
      <c r="AU1203" s="5">
        <v>0</v>
      </c>
      <c r="AV1203" s="5">
        <v>0</v>
      </c>
      <c r="AW1203" s="5">
        <v>0</v>
      </c>
      <c r="AX1203" s="47">
        <f t="shared" si="1421"/>
        <v>0</v>
      </c>
      <c r="AY1203" s="5">
        <v>0.16440000000000002</v>
      </c>
      <c r="AZ1203" s="5">
        <v>0</v>
      </c>
      <c r="BA1203" s="5">
        <v>0</v>
      </c>
      <c r="BB1203" s="5">
        <v>0.13700000000000001</v>
      </c>
      <c r="BC1203" s="5">
        <f t="shared" si="1417"/>
        <v>2.7400000000000008E-2</v>
      </c>
      <c r="BD1203" s="5">
        <v>0.16919999999999999</v>
      </c>
      <c r="BE1203" s="5">
        <v>0</v>
      </c>
      <c r="BF1203" s="5">
        <v>0</v>
      </c>
      <c r="BG1203" s="5">
        <v>0.14099999999999999</v>
      </c>
      <c r="BH1203" s="47">
        <f t="shared" si="1422"/>
        <v>2.8200000000000003E-2</v>
      </c>
      <c r="BI1203" s="5">
        <v>0</v>
      </c>
      <c r="BJ1203" s="5">
        <v>0</v>
      </c>
      <c r="BK1203" s="5">
        <v>0</v>
      </c>
      <c r="BL1203" s="47">
        <v>0</v>
      </c>
      <c r="BM1203" s="5">
        <f t="shared" si="1418"/>
        <v>0</v>
      </c>
      <c r="BN1203" s="5">
        <v>0</v>
      </c>
      <c r="BO1203" s="5">
        <v>0</v>
      </c>
      <c r="BP1203" s="5">
        <v>0</v>
      </c>
      <c r="BQ1203" s="5">
        <v>0</v>
      </c>
      <c r="BR1203" s="47">
        <f t="shared" si="1423"/>
        <v>0</v>
      </c>
      <c r="BS1203" s="5">
        <v>0</v>
      </c>
      <c r="BT1203" s="5">
        <v>0</v>
      </c>
      <c r="BU1203" s="5">
        <v>0</v>
      </c>
      <c r="BV1203" s="47">
        <v>0</v>
      </c>
      <c r="BW1203" s="47">
        <f t="shared" si="1424"/>
        <v>0</v>
      </c>
      <c r="BX1203" s="3" t="s">
        <v>77</v>
      </c>
      <c r="BY1203" s="3" t="s">
        <v>77</v>
      </c>
      <c r="BZ1203" s="3" t="s">
        <v>77</v>
      </c>
      <c r="CA1203" s="3" t="s">
        <v>77</v>
      </c>
      <c r="CB1203" s="3" t="s">
        <v>77</v>
      </c>
      <c r="CC1203" s="47">
        <f t="shared" si="1430"/>
        <v>0.16440000000000002</v>
      </c>
      <c r="CD1203" s="47">
        <f t="shared" si="1431"/>
        <v>0</v>
      </c>
      <c r="CE1203" s="47">
        <f t="shared" si="1432"/>
        <v>0</v>
      </c>
      <c r="CF1203" s="47">
        <f t="shared" si="1433"/>
        <v>0.13700000000000001</v>
      </c>
      <c r="CG1203" s="47">
        <f t="shared" si="1434"/>
        <v>2.7400000000000008E-2</v>
      </c>
      <c r="CH1203" s="52">
        <f t="shared" si="1435"/>
        <v>0.16919999999999999</v>
      </c>
      <c r="CI1203" s="52">
        <f t="shared" si="1425"/>
        <v>0</v>
      </c>
      <c r="CJ1203" s="52">
        <f t="shared" si="1426"/>
        <v>0</v>
      </c>
      <c r="CK1203" s="52">
        <f t="shared" si="1427"/>
        <v>0.14099999999999999</v>
      </c>
      <c r="CL1203" s="52">
        <f t="shared" si="1428"/>
        <v>2.8200000000000003E-2</v>
      </c>
      <c r="CM1203" s="129" t="s">
        <v>2828</v>
      </c>
    </row>
    <row r="1204" spans="1:91" s="9" customFormat="1" ht="47.25" x14ac:dyDescent="0.25">
      <c r="A1204" s="44" t="s">
        <v>715</v>
      </c>
      <c r="B1204" s="116" t="s">
        <v>1163</v>
      </c>
      <c r="C1204" s="87" t="s">
        <v>1387</v>
      </c>
      <c r="D1204" s="119" t="s">
        <v>175</v>
      </c>
      <c r="E1204" s="43">
        <v>2023</v>
      </c>
      <c r="F1204" s="43">
        <v>2023</v>
      </c>
      <c r="G1204" s="43">
        <v>2023</v>
      </c>
      <c r="H1204" s="47" t="s">
        <v>77</v>
      </c>
      <c r="I1204" s="47" t="s">
        <v>77</v>
      </c>
      <c r="J1204" s="47" t="s">
        <v>77</v>
      </c>
      <c r="K1204" s="47" t="s">
        <v>77</v>
      </c>
      <c r="L1204" s="47" t="s">
        <v>77</v>
      </c>
      <c r="M1204" s="47" t="s">
        <v>77</v>
      </c>
      <c r="N1204" s="47" t="s">
        <v>77</v>
      </c>
      <c r="O1204" s="47">
        <v>0</v>
      </c>
      <c r="P1204" s="47">
        <v>0.20519999999999999</v>
      </c>
      <c r="Q1204" s="80">
        <f t="shared" si="1436"/>
        <v>0.2112</v>
      </c>
      <c r="R1204" s="81">
        <f t="shared" si="1437"/>
        <v>0.20519999999999999</v>
      </c>
      <c r="S1204" s="47">
        <f t="shared" si="1414"/>
        <v>0.20519999999999999</v>
      </c>
      <c r="T1204" s="47">
        <f t="shared" si="1438"/>
        <v>0.2112</v>
      </c>
      <c r="U1204" s="5">
        <v>0</v>
      </c>
      <c r="V1204" s="5">
        <v>0</v>
      </c>
      <c r="W1204" s="5">
        <v>0</v>
      </c>
      <c r="X1204" s="5">
        <v>0</v>
      </c>
      <c r="Y1204" s="5">
        <f t="shared" si="1419"/>
        <v>0</v>
      </c>
      <c r="Z1204" s="5">
        <v>0</v>
      </c>
      <c r="AA1204" s="5">
        <v>0</v>
      </c>
      <c r="AB1204" s="5">
        <v>0</v>
      </c>
      <c r="AC1204" s="5">
        <v>0</v>
      </c>
      <c r="AD1204" s="47">
        <f t="shared" si="1420"/>
        <v>0</v>
      </c>
      <c r="AE1204" s="5">
        <v>0</v>
      </c>
      <c r="AF1204" s="5">
        <v>0</v>
      </c>
      <c r="AG1204" s="5">
        <v>0</v>
      </c>
      <c r="AH1204" s="5">
        <v>0</v>
      </c>
      <c r="AI1204" s="5">
        <f t="shared" si="1415"/>
        <v>0</v>
      </c>
      <c r="AJ1204" s="5">
        <v>0</v>
      </c>
      <c r="AK1204" s="5">
        <v>0</v>
      </c>
      <c r="AL1204" s="5">
        <v>0</v>
      </c>
      <c r="AM1204" s="5">
        <v>0</v>
      </c>
      <c r="AN1204" s="47">
        <f t="shared" si="1429"/>
        <v>0</v>
      </c>
      <c r="AO1204" s="5">
        <v>0</v>
      </c>
      <c r="AP1204" s="5">
        <v>0</v>
      </c>
      <c r="AQ1204" s="5">
        <v>0</v>
      </c>
      <c r="AR1204" s="5">
        <v>0</v>
      </c>
      <c r="AS1204" s="5">
        <f t="shared" si="1416"/>
        <v>0</v>
      </c>
      <c r="AT1204" s="5">
        <v>0</v>
      </c>
      <c r="AU1204" s="5">
        <v>0</v>
      </c>
      <c r="AV1204" s="5">
        <v>0</v>
      </c>
      <c r="AW1204" s="5">
        <v>0</v>
      </c>
      <c r="AX1204" s="47">
        <f t="shared" si="1421"/>
        <v>0</v>
      </c>
      <c r="AY1204" s="5">
        <v>0.20519999999999999</v>
      </c>
      <c r="AZ1204" s="5">
        <v>0</v>
      </c>
      <c r="BA1204" s="5">
        <v>0</v>
      </c>
      <c r="BB1204" s="5">
        <v>0.17100000000000001</v>
      </c>
      <c r="BC1204" s="5">
        <f t="shared" si="1417"/>
        <v>3.419999999999998E-2</v>
      </c>
      <c r="BD1204" s="5">
        <v>0.2112</v>
      </c>
      <c r="BE1204" s="5">
        <v>0</v>
      </c>
      <c r="BF1204" s="5">
        <v>0</v>
      </c>
      <c r="BG1204" s="5">
        <v>0.17599999999999999</v>
      </c>
      <c r="BH1204" s="47">
        <f t="shared" si="1422"/>
        <v>3.5200000000000009E-2</v>
      </c>
      <c r="BI1204" s="5">
        <v>0</v>
      </c>
      <c r="BJ1204" s="5">
        <v>0</v>
      </c>
      <c r="BK1204" s="5">
        <v>0</v>
      </c>
      <c r="BL1204" s="47">
        <v>0</v>
      </c>
      <c r="BM1204" s="5">
        <f t="shared" si="1418"/>
        <v>0</v>
      </c>
      <c r="BN1204" s="5">
        <v>0</v>
      </c>
      <c r="BO1204" s="5">
        <v>0</v>
      </c>
      <c r="BP1204" s="5">
        <v>0</v>
      </c>
      <c r="BQ1204" s="5">
        <v>0</v>
      </c>
      <c r="BR1204" s="47">
        <f t="shared" si="1423"/>
        <v>0</v>
      </c>
      <c r="BS1204" s="5">
        <v>0</v>
      </c>
      <c r="BT1204" s="5">
        <v>0</v>
      </c>
      <c r="BU1204" s="5">
        <v>0</v>
      </c>
      <c r="BV1204" s="47">
        <v>0</v>
      </c>
      <c r="BW1204" s="47">
        <f t="shared" si="1424"/>
        <v>0</v>
      </c>
      <c r="BX1204" s="3" t="s">
        <v>77</v>
      </c>
      <c r="BY1204" s="3" t="s">
        <v>77</v>
      </c>
      <c r="BZ1204" s="3" t="s">
        <v>77</v>
      </c>
      <c r="CA1204" s="3" t="s">
        <v>77</v>
      </c>
      <c r="CB1204" s="3" t="s">
        <v>77</v>
      </c>
      <c r="CC1204" s="47">
        <f t="shared" si="1430"/>
        <v>0.20519999999999999</v>
      </c>
      <c r="CD1204" s="47">
        <f t="shared" si="1431"/>
        <v>0</v>
      </c>
      <c r="CE1204" s="47">
        <f t="shared" si="1432"/>
        <v>0</v>
      </c>
      <c r="CF1204" s="47">
        <f t="shared" si="1433"/>
        <v>0.17100000000000001</v>
      </c>
      <c r="CG1204" s="47">
        <f t="shared" si="1434"/>
        <v>3.419999999999998E-2</v>
      </c>
      <c r="CH1204" s="52">
        <f t="shared" si="1435"/>
        <v>0.2112</v>
      </c>
      <c r="CI1204" s="52">
        <f t="shared" si="1425"/>
        <v>0</v>
      </c>
      <c r="CJ1204" s="52">
        <f t="shared" si="1426"/>
        <v>0</v>
      </c>
      <c r="CK1204" s="52">
        <f t="shared" si="1427"/>
        <v>0.17599999999999999</v>
      </c>
      <c r="CL1204" s="52">
        <f t="shared" si="1428"/>
        <v>3.5200000000000009E-2</v>
      </c>
      <c r="CM1204" s="129" t="s">
        <v>2828</v>
      </c>
    </row>
    <row r="1205" spans="1:91" s="9" customFormat="1" ht="47.25" x14ac:dyDescent="0.25">
      <c r="A1205" s="44" t="s">
        <v>715</v>
      </c>
      <c r="B1205" s="116" t="s">
        <v>1164</v>
      </c>
      <c r="C1205" s="87" t="s">
        <v>1388</v>
      </c>
      <c r="D1205" s="119" t="s">
        <v>175</v>
      </c>
      <c r="E1205" s="43">
        <v>2023</v>
      </c>
      <c r="F1205" s="43">
        <v>2023</v>
      </c>
      <c r="G1205" s="43">
        <v>2023</v>
      </c>
      <c r="H1205" s="47" t="s">
        <v>77</v>
      </c>
      <c r="I1205" s="47" t="s">
        <v>77</v>
      </c>
      <c r="J1205" s="47" t="s">
        <v>77</v>
      </c>
      <c r="K1205" s="47" t="s">
        <v>77</v>
      </c>
      <c r="L1205" s="47" t="s">
        <v>77</v>
      </c>
      <c r="M1205" s="47" t="s">
        <v>77</v>
      </c>
      <c r="N1205" s="47" t="s">
        <v>77</v>
      </c>
      <c r="O1205" s="47">
        <v>0</v>
      </c>
      <c r="P1205" s="47">
        <v>0.28439999999999999</v>
      </c>
      <c r="Q1205" s="80">
        <f t="shared" si="1436"/>
        <v>0.2928</v>
      </c>
      <c r="R1205" s="81">
        <f t="shared" si="1437"/>
        <v>0.28439999999999999</v>
      </c>
      <c r="S1205" s="47">
        <f t="shared" si="1414"/>
        <v>0.28439999999999999</v>
      </c>
      <c r="T1205" s="47">
        <f t="shared" si="1438"/>
        <v>0.2928</v>
      </c>
      <c r="U1205" s="5">
        <v>0</v>
      </c>
      <c r="V1205" s="5">
        <v>0</v>
      </c>
      <c r="W1205" s="5">
        <v>0</v>
      </c>
      <c r="X1205" s="5">
        <v>0</v>
      </c>
      <c r="Y1205" s="5">
        <f t="shared" si="1419"/>
        <v>0</v>
      </c>
      <c r="Z1205" s="5">
        <v>0</v>
      </c>
      <c r="AA1205" s="5">
        <v>0</v>
      </c>
      <c r="AB1205" s="5">
        <v>0</v>
      </c>
      <c r="AC1205" s="5">
        <v>0</v>
      </c>
      <c r="AD1205" s="47">
        <f t="shared" si="1420"/>
        <v>0</v>
      </c>
      <c r="AE1205" s="5">
        <v>0</v>
      </c>
      <c r="AF1205" s="5">
        <v>0</v>
      </c>
      <c r="AG1205" s="5">
        <v>0</v>
      </c>
      <c r="AH1205" s="5">
        <v>0</v>
      </c>
      <c r="AI1205" s="5">
        <f t="shared" si="1415"/>
        <v>0</v>
      </c>
      <c r="AJ1205" s="5">
        <v>0</v>
      </c>
      <c r="AK1205" s="5">
        <v>0</v>
      </c>
      <c r="AL1205" s="5">
        <v>0</v>
      </c>
      <c r="AM1205" s="5">
        <v>0</v>
      </c>
      <c r="AN1205" s="47">
        <f t="shared" si="1429"/>
        <v>0</v>
      </c>
      <c r="AO1205" s="5">
        <v>0</v>
      </c>
      <c r="AP1205" s="5">
        <v>0</v>
      </c>
      <c r="AQ1205" s="5">
        <v>0</v>
      </c>
      <c r="AR1205" s="5">
        <v>0</v>
      </c>
      <c r="AS1205" s="5">
        <f t="shared" si="1416"/>
        <v>0</v>
      </c>
      <c r="AT1205" s="5">
        <v>0</v>
      </c>
      <c r="AU1205" s="5">
        <v>0</v>
      </c>
      <c r="AV1205" s="5">
        <v>0</v>
      </c>
      <c r="AW1205" s="5">
        <v>0</v>
      </c>
      <c r="AX1205" s="47">
        <f t="shared" si="1421"/>
        <v>0</v>
      </c>
      <c r="AY1205" s="5">
        <v>0.28439999999999999</v>
      </c>
      <c r="AZ1205" s="5">
        <v>0</v>
      </c>
      <c r="BA1205" s="5">
        <v>0</v>
      </c>
      <c r="BB1205" s="5">
        <v>0.23699999999999999</v>
      </c>
      <c r="BC1205" s="5">
        <f t="shared" si="1417"/>
        <v>4.7399999999999998E-2</v>
      </c>
      <c r="BD1205" s="5">
        <v>0.2928</v>
      </c>
      <c r="BE1205" s="5">
        <v>0</v>
      </c>
      <c r="BF1205" s="5">
        <v>0</v>
      </c>
      <c r="BG1205" s="5">
        <v>0.24400000000000002</v>
      </c>
      <c r="BH1205" s="47">
        <f t="shared" si="1422"/>
        <v>4.8799999999999982E-2</v>
      </c>
      <c r="BI1205" s="5">
        <v>0</v>
      </c>
      <c r="BJ1205" s="5">
        <v>0</v>
      </c>
      <c r="BK1205" s="5">
        <v>0</v>
      </c>
      <c r="BL1205" s="47">
        <v>0</v>
      </c>
      <c r="BM1205" s="5">
        <f t="shared" si="1418"/>
        <v>0</v>
      </c>
      <c r="BN1205" s="5">
        <v>0</v>
      </c>
      <c r="BO1205" s="5">
        <v>0</v>
      </c>
      <c r="BP1205" s="5">
        <v>0</v>
      </c>
      <c r="BQ1205" s="5">
        <v>0</v>
      </c>
      <c r="BR1205" s="47">
        <f t="shared" si="1423"/>
        <v>0</v>
      </c>
      <c r="BS1205" s="5">
        <v>0</v>
      </c>
      <c r="BT1205" s="5">
        <v>0</v>
      </c>
      <c r="BU1205" s="5">
        <v>0</v>
      </c>
      <c r="BV1205" s="47">
        <v>0</v>
      </c>
      <c r="BW1205" s="47">
        <f t="shared" si="1424"/>
        <v>0</v>
      </c>
      <c r="BX1205" s="3" t="s">
        <v>77</v>
      </c>
      <c r="BY1205" s="3" t="s">
        <v>77</v>
      </c>
      <c r="BZ1205" s="3" t="s">
        <v>77</v>
      </c>
      <c r="CA1205" s="3" t="s">
        <v>77</v>
      </c>
      <c r="CB1205" s="3" t="s">
        <v>77</v>
      </c>
      <c r="CC1205" s="47">
        <f t="shared" si="1430"/>
        <v>0.28439999999999999</v>
      </c>
      <c r="CD1205" s="47">
        <f t="shared" si="1431"/>
        <v>0</v>
      </c>
      <c r="CE1205" s="47">
        <f t="shared" si="1432"/>
        <v>0</v>
      </c>
      <c r="CF1205" s="47">
        <f t="shared" si="1433"/>
        <v>0.23699999999999999</v>
      </c>
      <c r="CG1205" s="47">
        <f t="shared" si="1434"/>
        <v>4.7399999999999998E-2</v>
      </c>
      <c r="CH1205" s="52">
        <f t="shared" si="1435"/>
        <v>0.2928</v>
      </c>
      <c r="CI1205" s="52">
        <f t="shared" si="1425"/>
        <v>0</v>
      </c>
      <c r="CJ1205" s="52">
        <f t="shared" si="1426"/>
        <v>0</v>
      </c>
      <c r="CK1205" s="52">
        <f t="shared" si="1427"/>
        <v>0.24400000000000002</v>
      </c>
      <c r="CL1205" s="52">
        <f t="shared" si="1428"/>
        <v>4.8799999999999982E-2</v>
      </c>
      <c r="CM1205" s="129" t="s">
        <v>2828</v>
      </c>
    </row>
    <row r="1206" spans="1:91" s="9" customFormat="1" ht="94.5" x14ac:dyDescent="0.25">
      <c r="A1206" s="44" t="s">
        <v>715</v>
      </c>
      <c r="B1206" s="98" t="s">
        <v>1534</v>
      </c>
      <c r="C1206" s="100" t="s">
        <v>1535</v>
      </c>
      <c r="D1206" s="8" t="s">
        <v>175</v>
      </c>
      <c r="E1206" s="13">
        <v>2020</v>
      </c>
      <c r="F1206" s="13">
        <v>2020</v>
      </c>
      <c r="G1206" s="13" t="s">
        <v>77</v>
      </c>
      <c r="H1206" s="47" t="s">
        <v>77</v>
      </c>
      <c r="I1206" s="47" t="s">
        <v>77</v>
      </c>
      <c r="J1206" s="47" t="s">
        <v>77</v>
      </c>
      <c r="K1206" s="47" t="s">
        <v>77</v>
      </c>
      <c r="L1206" s="47" t="s">
        <v>77</v>
      </c>
      <c r="M1206" s="47" t="s">
        <v>77</v>
      </c>
      <c r="N1206" s="47" t="s">
        <v>77</v>
      </c>
      <c r="O1206" s="47">
        <v>0</v>
      </c>
      <c r="P1206" s="47">
        <v>9.6359999999999992</v>
      </c>
      <c r="Q1206" s="47">
        <f t="shared" si="1436"/>
        <v>0</v>
      </c>
      <c r="R1206" s="47">
        <f t="shared" si="1437"/>
        <v>9.6359999999999992</v>
      </c>
      <c r="S1206" s="47">
        <f t="shared" si="1414"/>
        <v>9.6359999999999992</v>
      </c>
      <c r="T1206" s="47">
        <f t="shared" si="1438"/>
        <v>0</v>
      </c>
      <c r="U1206" s="47">
        <v>9.6359999999999992</v>
      </c>
      <c r="V1206" s="47">
        <v>0</v>
      </c>
      <c r="W1206" s="47">
        <v>0</v>
      </c>
      <c r="X1206" s="47">
        <v>8.0299999999999994</v>
      </c>
      <c r="Y1206" s="47">
        <f t="shared" si="1419"/>
        <v>1.6059999999999999</v>
      </c>
      <c r="Z1206" s="47">
        <v>0</v>
      </c>
      <c r="AA1206" s="47">
        <v>0</v>
      </c>
      <c r="AB1206" s="47">
        <v>0</v>
      </c>
      <c r="AC1206" s="47">
        <v>0</v>
      </c>
      <c r="AD1206" s="47">
        <f t="shared" si="1420"/>
        <v>0</v>
      </c>
      <c r="AE1206" s="47">
        <v>0</v>
      </c>
      <c r="AF1206" s="47">
        <v>0</v>
      </c>
      <c r="AG1206" s="47">
        <v>0</v>
      </c>
      <c r="AH1206" s="47">
        <v>0</v>
      </c>
      <c r="AI1206" s="47">
        <f t="shared" si="1415"/>
        <v>0</v>
      </c>
      <c r="AJ1206" s="47">
        <v>0</v>
      </c>
      <c r="AK1206" s="47">
        <v>0</v>
      </c>
      <c r="AL1206" s="47">
        <v>0</v>
      </c>
      <c r="AM1206" s="47">
        <v>0</v>
      </c>
      <c r="AN1206" s="47">
        <f t="shared" si="1429"/>
        <v>0</v>
      </c>
      <c r="AO1206" s="47">
        <v>0</v>
      </c>
      <c r="AP1206" s="47">
        <v>0</v>
      </c>
      <c r="AQ1206" s="47">
        <v>0</v>
      </c>
      <c r="AR1206" s="47">
        <v>0</v>
      </c>
      <c r="AS1206" s="47">
        <f t="shared" si="1416"/>
        <v>0</v>
      </c>
      <c r="AT1206" s="47">
        <v>0</v>
      </c>
      <c r="AU1206" s="47">
        <v>0</v>
      </c>
      <c r="AV1206" s="47">
        <v>0</v>
      </c>
      <c r="AW1206" s="47">
        <v>0</v>
      </c>
      <c r="AX1206" s="47">
        <f t="shared" si="1421"/>
        <v>0</v>
      </c>
      <c r="AY1206" s="47">
        <v>0</v>
      </c>
      <c r="AZ1206" s="47">
        <v>0</v>
      </c>
      <c r="BA1206" s="47">
        <v>0</v>
      </c>
      <c r="BB1206" s="47">
        <v>0</v>
      </c>
      <c r="BC1206" s="47">
        <f t="shared" si="1417"/>
        <v>0</v>
      </c>
      <c r="BD1206" s="47">
        <v>0</v>
      </c>
      <c r="BE1206" s="47">
        <v>0</v>
      </c>
      <c r="BF1206" s="47">
        <v>0</v>
      </c>
      <c r="BG1206" s="47">
        <v>0</v>
      </c>
      <c r="BH1206" s="47">
        <f t="shared" si="1422"/>
        <v>0</v>
      </c>
      <c r="BI1206" s="47">
        <v>0</v>
      </c>
      <c r="BJ1206" s="47">
        <v>0</v>
      </c>
      <c r="BK1206" s="47">
        <v>0</v>
      </c>
      <c r="BL1206" s="47">
        <v>0</v>
      </c>
      <c r="BM1206" s="47">
        <f t="shared" si="1418"/>
        <v>0</v>
      </c>
      <c r="BN1206" s="47">
        <v>0</v>
      </c>
      <c r="BO1206" s="47">
        <v>0</v>
      </c>
      <c r="BP1206" s="47">
        <v>0</v>
      </c>
      <c r="BQ1206" s="47">
        <v>0</v>
      </c>
      <c r="BR1206" s="47">
        <f t="shared" si="1423"/>
        <v>0</v>
      </c>
      <c r="BS1206" s="47">
        <v>0</v>
      </c>
      <c r="BT1206" s="47">
        <v>0</v>
      </c>
      <c r="BU1206" s="47">
        <v>0</v>
      </c>
      <c r="BV1206" s="47">
        <v>0</v>
      </c>
      <c r="BW1206" s="47">
        <f t="shared" si="1424"/>
        <v>0</v>
      </c>
      <c r="BX1206" s="3" t="s">
        <v>77</v>
      </c>
      <c r="BY1206" s="3" t="s">
        <v>77</v>
      </c>
      <c r="BZ1206" s="3" t="s">
        <v>77</v>
      </c>
      <c r="CA1206" s="3" t="s">
        <v>77</v>
      </c>
      <c r="CB1206" s="3" t="s">
        <v>77</v>
      </c>
      <c r="CC1206" s="47">
        <f t="shared" si="1430"/>
        <v>0</v>
      </c>
      <c r="CD1206" s="86">
        <f t="shared" si="1431"/>
        <v>0</v>
      </c>
      <c r="CE1206" s="86">
        <f t="shared" si="1432"/>
        <v>0</v>
      </c>
      <c r="CF1206" s="86">
        <f t="shared" si="1433"/>
        <v>0</v>
      </c>
      <c r="CG1206" s="86">
        <f t="shared" si="1434"/>
        <v>0</v>
      </c>
      <c r="CH1206" s="113">
        <f t="shared" si="1435"/>
        <v>0</v>
      </c>
      <c r="CI1206" s="113">
        <f t="shared" si="1425"/>
        <v>0</v>
      </c>
      <c r="CJ1206" s="113">
        <f t="shared" si="1426"/>
        <v>0</v>
      </c>
      <c r="CK1206" s="113">
        <f t="shared" si="1427"/>
        <v>0</v>
      </c>
      <c r="CL1206" s="113">
        <f t="shared" si="1428"/>
        <v>0</v>
      </c>
      <c r="CM1206" s="129" t="s">
        <v>2911</v>
      </c>
    </row>
    <row r="1207" spans="1:91" s="9" customFormat="1" ht="94.5" x14ac:dyDescent="0.25">
      <c r="A1207" s="44" t="s">
        <v>715</v>
      </c>
      <c r="B1207" s="120" t="s">
        <v>1903</v>
      </c>
      <c r="C1207" s="100" t="s">
        <v>1904</v>
      </c>
      <c r="D1207" s="8" t="s">
        <v>175</v>
      </c>
      <c r="E1207" s="13">
        <v>2024</v>
      </c>
      <c r="F1207" s="13">
        <v>2026</v>
      </c>
      <c r="G1207" s="13" t="s">
        <v>77</v>
      </c>
      <c r="H1207" s="8" t="s">
        <v>77</v>
      </c>
      <c r="I1207" s="8" t="s">
        <v>77</v>
      </c>
      <c r="J1207" s="8" t="s">
        <v>77</v>
      </c>
      <c r="K1207" s="8" t="s">
        <v>77</v>
      </c>
      <c r="L1207" s="8" t="s">
        <v>77</v>
      </c>
      <c r="M1207" s="8" t="s">
        <v>77</v>
      </c>
      <c r="N1207" s="8" t="s">
        <v>77</v>
      </c>
      <c r="O1207" s="47">
        <v>0</v>
      </c>
      <c r="P1207" s="80">
        <v>188.22177562799999</v>
      </c>
      <c r="Q1207" s="47">
        <v>188.22177562800002</v>
      </c>
      <c r="R1207" s="47">
        <f t="shared" si="1437"/>
        <v>90.061199999999999</v>
      </c>
      <c r="S1207" s="47">
        <f t="shared" si="1414"/>
        <v>90.061199999999999</v>
      </c>
      <c r="T1207" s="47">
        <f>Q1207-O1207</f>
        <v>188.22177562800002</v>
      </c>
      <c r="U1207" s="47">
        <v>0</v>
      </c>
      <c r="V1207" s="47">
        <v>0</v>
      </c>
      <c r="W1207" s="47">
        <v>0</v>
      </c>
      <c r="X1207" s="47">
        <v>0</v>
      </c>
      <c r="Y1207" s="47">
        <f t="shared" si="1419"/>
        <v>0</v>
      </c>
      <c r="Z1207" s="47">
        <v>0</v>
      </c>
      <c r="AA1207" s="47">
        <v>0</v>
      </c>
      <c r="AB1207" s="47">
        <v>0</v>
      </c>
      <c r="AC1207" s="47">
        <v>0</v>
      </c>
      <c r="AD1207" s="47">
        <f t="shared" si="1420"/>
        <v>0</v>
      </c>
      <c r="AE1207" s="47">
        <v>0</v>
      </c>
      <c r="AF1207" s="47">
        <v>0</v>
      </c>
      <c r="AG1207" s="47">
        <v>0</v>
      </c>
      <c r="AH1207" s="47">
        <v>0</v>
      </c>
      <c r="AI1207" s="47">
        <f t="shared" si="1415"/>
        <v>0</v>
      </c>
      <c r="AJ1207" s="47">
        <v>0</v>
      </c>
      <c r="AK1207" s="47">
        <v>0</v>
      </c>
      <c r="AL1207" s="47">
        <v>0</v>
      </c>
      <c r="AM1207" s="47">
        <v>0</v>
      </c>
      <c r="AN1207" s="47">
        <f t="shared" si="1429"/>
        <v>0</v>
      </c>
      <c r="AO1207" s="47">
        <v>0</v>
      </c>
      <c r="AP1207" s="47">
        <v>0</v>
      </c>
      <c r="AQ1207" s="47">
        <v>0</v>
      </c>
      <c r="AR1207" s="47">
        <v>0</v>
      </c>
      <c r="AS1207" s="47">
        <f t="shared" si="1416"/>
        <v>0</v>
      </c>
      <c r="AT1207" s="47">
        <v>0</v>
      </c>
      <c r="AU1207" s="47">
        <v>0</v>
      </c>
      <c r="AV1207" s="47">
        <v>0</v>
      </c>
      <c r="AW1207" s="47">
        <v>0</v>
      </c>
      <c r="AX1207" s="47">
        <f t="shared" si="1421"/>
        <v>0</v>
      </c>
      <c r="AY1207" s="47">
        <v>0</v>
      </c>
      <c r="AZ1207" s="47">
        <v>0</v>
      </c>
      <c r="BA1207" s="47">
        <v>0</v>
      </c>
      <c r="BB1207" s="47">
        <v>0</v>
      </c>
      <c r="BC1207" s="47">
        <f t="shared" si="1417"/>
        <v>0</v>
      </c>
      <c r="BD1207" s="47">
        <v>0</v>
      </c>
      <c r="BE1207" s="47">
        <v>0</v>
      </c>
      <c r="BF1207" s="47">
        <v>0</v>
      </c>
      <c r="BG1207" s="47">
        <v>0</v>
      </c>
      <c r="BH1207" s="47">
        <f t="shared" si="1422"/>
        <v>0</v>
      </c>
      <c r="BI1207" s="47">
        <v>90.061199999999999</v>
      </c>
      <c r="BJ1207" s="47">
        <v>0</v>
      </c>
      <c r="BK1207" s="47">
        <v>0</v>
      </c>
      <c r="BL1207" s="5">
        <v>75.051000000000002</v>
      </c>
      <c r="BM1207" s="47">
        <f t="shared" si="1418"/>
        <v>15.010199999999998</v>
      </c>
      <c r="BN1207" s="47">
        <v>0</v>
      </c>
      <c r="BO1207" s="47">
        <v>0</v>
      </c>
      <c r="BP1207" s="47">
        <v>0</v>
      </c>
      <c r="BQ1207" s="47">
        <v>0</v>
      </c>
      <c r="BR1207" s="47">
        <f t="shared" si="1423"/>
        <v>0</v>
      </c>
      <c r="BS1207" s="47">
        <v>0</v>
      </c>
      <c r="BT1207" s="47">
        <v>0</v>
      </c>
      <c r="BU1207" s="47">
        <v>0</v>
      </c>
      <c r="BV1207" s="5">
        <v>0</v>
      </c>
      <c r="BW1207" s="47">
        <f t="shared" si="1424"/>
        <v>0</v>
      </c>
      <c r="BX1207" s="3" t="s">
        <v>77</v>
      </c>
      <c r="BY1207" s="3" t="s">
        <v>77</v>
      </c>
      <c r="BZ1207" s="3" t="s">
        <v>77</v>
      </c>
      <c r="CA1207" s="3" t="s">
        <v>77</v>
      </c>
      <c r="CB1207" s="3" t="s">
        <v>77</v>
      </c>
      <c r="CC1207" s="47">
        <f t="shared" si="1430"/>
        <v>90.061199999999999</v>
      </c>
      <c r="CD1207" s="86">
        <f t="shared" si="1431"/>
        <v>0</v>
      </c>
      <c r="CE1207" s="86">
        <f t="shared" si="1432"/>
        <v>0</v>
      </c>
      <c r="CF1207" s="86">
        <f t="shared" si="1433"/>
        <v>75.051000000000002</v>
      </c>
      <c r="CG1207" s="86">
        <f t="shared" si="1434"/>
        <v>15.010199999999998</v>
      </c>
      <c r="CH1207" s="52">
        <f t="shared" si="1435"/>
        <v>0</v>
      </c>
      <c r="CI1207" s="52">
        <f t="shared" si="1425"/>
        <v>0</v>
      </c>
      <c r="CJ1207" s="52">
        <f t="shared" si="1426"/>
        <v>0</v>
      </c>
      <c r="CK1207" s="52">
        <f t="shared" si="1427"/>
        <v>0</v>
      </c>
      <c r="CL1207" s="52">
        <f t="shared" si="1428"/>
        <v>0</v>
      </c>
      <c r="CM1207" s="129" t="s">
        <v>2911</v>
      </c>
    </row>
    <row r="1208" spans="1:91" s="125" customFormat="1" ht="90.75" customHeight="1" x14ac:dyDescent="0.25">
      <c r="A1208" s="44" t="s">
        <v>715</v>
      </c>
      <c r="B1208" s="49" t="s">
        <v>1203</v>
      </c>
      <c r="C1208" s="95" t="s">
        <v>1319</v>
      </c>
      <c r="D1208" s="51" t="s">
        <v>175</v>
      </c>
      <c r="E1208" s="43">
        <v>2020</v>
      </c>
      <c r="F1208" s="43">
        <v>2021</v>
      </c>
      <c r="G1208" s="43">
        <v>2021</v>
      </c>
      <c r="H1208" s="47" t="s">
        <v>77</v>
      </c>
      <c r="I1208" s="47" t="s">
        <v>77</v>
      </c>
      <c r="J1208" s="47" t="s">
        <v>77</v>
      </c>
      <c r="K1208" s="47" t="s">
        <v>77</v>
      </c>
      <c r="L1208" s="47" t="s">
        <v>77</v>
      </c>
      <c r="M1208" s="47" t="s">
        <v>77</v>
      </c>
      <c r="N1208" s="47" t="s">
        <v>77</v>
      </c>
      <c r="O1208" s="47">
        <v>0</v>
      </c>
      <c r="P1208" s="47">
        <v>156</v>
      </c>
      <c r="Q1208" s="47">
        <f>O1208+Z1208+CH1208</f>
        <v>156</v>
      </c>
      <c r="R1208" s="81">
        <f t="shared" si="1437"/>
        <v>156</v>
      </c>
      <c r="S1208" s="47">
        <f t="shared" ref="S1208:S1209" si="1439">R1208</f>
        <v>156</v>
      </c>
      <c r="T1208" s="47">
        <f>CH1208+Z1208</f>
        <v>156</v>
      </c>
      <c r="U1208" s="5">
        <v>84</v>
      </c>
      <c r="V1208" s="5">
        <v>0</v>
      </c>
      <c r="W1208" s="5">
        <v>0</v>
      </c>
      <c r="X1208" s="5">
        <v>70</v>
      </c>
      <c r="Y1208" s="5">
        <f t="shared" si="1419"/>
        <v>14</v>
      </c>
      <c r="Z1208" s="5">
        <v>84</v>
      </c>
      <c r="AA1208" s="5">
        <v>0</v>
      </c>
      <c r="AB1208" s="5">
        <v>0</v>
      </c>
      <c r="AC1208" s="5">
        <v>70</v>
      </c>
      <c r="AD1208" s="47">
        <f t="shared" si="1420"/>
        <v>14</v>
      </c>
      <c r="AE1208" s="5">
        <v>72</v>
      </c>
      <c r="AF1208" s="5">
        <v>0</v>
      </c>
      <c r="AG1208" s="5">
        <v>0</v>
      </c>
      <c r="AH1208" s="47">
        <v>60</v>
      </c>
      <c r="AI1208" s="5">
        <f t="shared" ref="AI1208:AI1209" si="1440">AE1208-AH1208</f>
        <v>12</v>
      </c>
      <c r="AJ1208" s="5">
        <v>72</v>
      </c>
      <c r="AK1208" s="5">
        <v>0</v>
      </c>
      <c r="AL1208" s="5">
        <v>0</v>
      </c>
      <c r="AM1208" s="5">
        <v>60</v>
      </c>
      <c r="AN1208" s="47">
        <f t="shared" si="1429"/>
        <v>12</v>
      </c>
      <c r="AO1208" s="5">
        <v>0</v>
      </c>
      <c r="AP1208" s="5">
        <v>0</v>
      </c>
      <c r="AQ1208" s="5">
        <v>0</v>
      </c>
      <c r="AR1208" s="47">
        <v>0</v>
      </c>
      <c r="AS1208" s="5">
        <f t="shared" ref="AS1208:AS1209" si="1441">AO1208-AR1208</f>
        <v>0</v>
      </c>
      <c r="AT1208" s="5">
        <v>0</v>
      </c>
      <c r="AU1208" s="5">
        <v>0</v>
      </c>
      <c r="AV1208" s="5">
        <v>0</v>
      </c>
      <c r="AW1208" s="47">
        <v>0</v>
      </c>
      <c r="AX1208" s="47">
        <f t="shared" si="1421"/>
        <v>0</v>
      </c>
      <c r="AY1208" s="5">
        <v>0</v>
      </c>
      <c r="AZ1208" s="5">
        <v>0</v>
      </c>
      <c r="BA1208" s="5">
        <v>0</v>
      </c>
      <c r="BB1208" s="5">
        <v>0</v>
      </c>
      <c r="BC1208" s="5">
        <f t="shared" ref="BC1208:BC1209" si="1442">AY1208-BB1208</f>
        <v>0</v>
      </c>
      <c r="BD1208" s="5">
        <v>0</v>
      </c>
      <c r="BE1208" s="5">
        <v>0</v>
      </c>
      <c r="BF1208" s="5">
        <v>0</v>
      </c>
      <c r="BG1208" s="47">
        <v>0</v>
      </c>
      <c r="BH1208" s="47">
        <f t="shared" si="1422"/>
        <v>0</v>
      </c>
      <c r="BI1208" s="5">
        <v>0</v>
      </c>
      <c r="BJ1208" s="5">
        <v>0</v>
      </c>
      <c r="BK1208" s="5">
        <v>0</v>
      </c>
      <c r="BL1208" s="5">
        <v>0</v>
      </c>
      <c r="BM1208" s="5">
        <f t="shared" ref="BM1208:BM1209" si="1443">BI1208-BL1208</f>
        <v>0</v>
      </c>
      <c r="BN1208" s="5">
        <v>0</v>
      </c>
      <c r="BO1208" s="5">
        <v>0</v>
      </c>
      <c r="BP1208" s="5">
        <v>0</v>
      </c>
      <c r="BQ1208" s="5">
        <v>0</v>
      </c>
      <c r="BR1208" s="47">
        <f t="shared" si="1423"/>
        <v>0</v>
      </c>
      <c r="BS1208" s="5">
        <v>0</v>
      </c>
      <c r="BT1208" s="5">
        <v>0</v>
      </c>
      <c r="BU1208" s="5">
        <v>0</v>
      </c>
      <c r="BV1208" s="5">
        <v>0</v>
      </c>
      <c r="BW1208" s="47">
        <f t="shared" si="1424"/>
        <v>0</v>
      </c>
      <c r="BX1208" s="47" t="s">
        <v>77</v>
      </c>
      <c r="BY1208" s="47" t="s">
        <v>77</v>
      </c>
      <c r="BZ1208" s="47" t="s">
        <v>77</v>
      </c>
      <c r="CA1208" s="47" t="s">
        <v>77</v>
      </c>
      <c r="CB1208" s="47" t="s">
        <v>77</v>
      </c>
      <c r="CC1208" s="47">
        <f t="shared" si="1430"/>
        <v>72</v>
      </c>
      <c r="CD1208" s="47">
        <f t="shared" si="1431"/>
        <v>0</v>
      </c>
      <c r="CE1208" s="47">
        <f t="shared" si="1432"/>
        <v>0</v>
      </c>
      <c r="CF1208" s="47">
        <f t="shared" si="1433"/>
        <v>60</v>
      </c>
      <c r="CG1208" s="47">
        <f t="shared" si="1434"/>
        <v>12</v>
      </c>
      <c r="CH1208" s="52">
        <f t="shared" si="1435"/>
        <v>72</v>
      </c>
      <c r="CI1208" s="52">
        <f t="shared" si="1425"/>
        <v>0</v>
      </c>
      <c r="CJ1208" s="52">
        <f t="shared" si="1426"/>
        <v>0</v>
      </c>
      <c r="CK1208" s="52">
        <f t="shared" si="1427"/>
        <v>60</v>
      </c>
      <c r="CL1208" s="52">
        <f t="shared" si="1428"/>
        <v>12</v>
      </c>
      <c r="CM1208" s="129" t="s">
        <v>2896</v>
      </c>
    </row>
    <row r="1209" spans="1:91" s="9" customFormat="1" ht="94.5" x14ac:dyDescent="0.25">
      <c r="A1209" s="44" t="s">
        <v>715</v>
      </c>
      <c r="B1209" s="45" t="s">
        <v>534</v>
      </c>
      <c r="C1209" s="79" t="s">
        <v>535</v>
      </c>
      <c r="D1209" s="51" t="s">
        <v>183</v>
      </c>
      <c r="E1209" s="13">
        <v>2019</v>
      </c>
      <c r="F1209" s="13">
        <v>2020</v>
      </c>
      <c r="G1209" s="13" t="s">
        <v>77</v>
      </c>
      <c r="H1209" s="47" t="s">
        <v>77</v>
      </c>
      <c r="I1209" s="47" t="s">
        <v>77</v>
      </c>
      <c r="J1209" s="47" t="s">
        <v>77</v>
      </c>
      <c r="K1209" s="47" t="s">
        <v>77</v>
      </c>
      <c r="L1209" s="47" t="s">
        <v>77</v>
      </c>
      <c r="M1209" s="47" t="s">
        <v>77</v>
      </c>
      <c r="N1209" s="47" t="s">
        <v>77</v>
      </c>
      <c r="O1209" s="47">
        <v>2.4919823999999999</v>
      </c>
      <c r="P1209" s="79">
        <v>14.9268</v>
      </c>
      <c r="Q1209" s="47">
        <f>O1209+Z1209+CH1209</f>
        <v>2.4919823999999999</v>
      </c>
      <c r="R1209" s="47">
        <f t="shared" si="1437"/>
        <v>9.3539999999999992</v>
      </c>
      <c r="S1209" s="47">
        <f t="shared" si="1439"/>
        <v>9.3539999999999992</v>
      </c>
      <c r="T1209" s="47">
        <f>CH1209+Z1209</f>
        <v>0</v>
      </c>
      <c r="U1209" s="47">
        <v>9.3539999999999992</v>
      </c>
      <c r="V1209" s="47">
        <v>0</v>
      </c>
      <c r="W1209" s="47">
        <v>0</v>
      </c>
      <c r="X1209" s="47">
        <v>7.7949999999999999</v>
      </c>
      <c r="Y1209" s="47">
        <f t="shared" si="1419"/>
        <v>1.5589999999999993</v>
      </c>
      <c r="Z1209" s="47">
        <v>0</v>
      </c>
      <c r="AA1209" s="47">
        <v>0</v>
      </c>
      <c r="AB1209" s="47">
        <v>0</v>
      </c>
      <c r="AC1209" s="47">
        <v>0</v>
      </c>
      <c r="AD1209" s="47">
        <f t="shared" si="1420"/>
        <v>0</v>
      </c>
      <c r="AE1209" s="47">
        <v>0</v>
      </c>
      <c r="AF1209" s="47">
        <v>0</v>
      </c>
      <c r="AG1209" s="47">
        <v>0</v>
      </c>
      <c r="AH1209" s="47">
        <v>0</v>
      </c>
      <c r="AI1209" s="47">
        <f t="shared" si="1440"/>
        <v>0</v>
      </c>
      <c r="AJ1209" s="47">
        <v>0</v>
      </c>
      <c r="AK1209" s="47">
        <v>0</v>
      </c>
      <c r="AL1209" s="47">
        <v>0</v>
      </c>
      <c r="AM1209" s="47">
        <v>0</v>
      </c>
      <c r="AN1209" s="47">
        <f t="shared" si="1429"/>
        <v>0</v>
      </c>
      <c r="AO1209" s="47">
        <v>0</v>
      </c>
      <c r="AP1209" s="47">
        <v>0</v>
      </c>
      <c r="AQ1209" s="47">
        <v>0</v>
      </c>
      <c r="AR1209" s="47">
        <v>0</v>
      </c>
      <c r="AS1209" s="47">
        <f t="shared" si="1441"/>
        <v>0</v>
      </c>
      <c r="AT1209" s="47">
        <v>0</v>
      </c>
      <c r="AU1209" s="47">
        <v>0</v>
      </c>
      <c r="AV1209" s="47">
        <v>0</v>
      </c>
      <c r="AW1209" s="47">
        <v>0</v>
      </c>
      <c r="AX1209" s="47">
        <f t="shared" si="1421"/>
        <v>0</v>
      </c>
      <c r="AY1209" s="47">
        <v>0</v>
      </c>
      <c r="AZ1209" s="47">
        <v>0</v>
      </c>
      <c r="BA1209" s="47">
        <v>0</v>
      </c>
      <c r="BB1209" s="47">
        <v>0</v>
      </c>
      <c r="BC1209" s="47">
        <f t="shared" si="1442"/>
        <v>0</v>
      </c>
      <c r="BD1209" s="47">
        <v>0</v>
      </c>
      <c r="BE1209" s="47">
        <v>0</v>
      </c>
      <c r="BF1209" s="47">
        <v>0</v>
      </c>
      <c r="BG1209" s="47">
        <v>0</v>
      </c>
      <c r="BH1209" s="47">
        <f t="shared" si="1422"/>
        <v>0</v>
      </c>
      <c r="BI1209" s="47">
        <v>0</v>
      </c>
      <c r="BJ1209" s="47">
        <v>0</v>
      </c>
      <c r="BK1209" s="47">
        <v>0</v>
      </c>
      <c r="BL1209" s="5">
        <v>0</v>
      </c>
      <c r="BM1209" s="47">
        <f t="shared" si="1443"/>
        <v>0</v>
      </c>
      <c r="BN1209" s="47">
        <v>0</v>
      </c>
      <c r="BO1209" s="47">
        <v>0</v>
      </c>
      <c r="BP1209" s="47">
        <v>0</v>
      </c>
      <c r="BQ1209" s="47">
        <v>0</v>
      </c>
      <c r="BR1209" s="47">
        <f t="shared" si="1423"/>
        <v>0</v>
      </c>
      <c r="BS1209" s="47">
        <v>0</v>
      </c>
      <c r="BT1209" s="47">
        <v>0</v>
      </c>
      <c r="BU1209" s="47">
        <v>0</v>
      </c>
      <c r="BV1209" s="5">
        <v>0</v>
      </c>
      <c r="BW1209" s="47">
        <f t="shared" si="1424"/>
        <v>0</v>
      </c>
      <c r="BX1209" s="3" t="s">
        <v>77</v>
      </c>
      <c r="BY1209" s="3" t="s">
        <v>77</v>
      </c>
      <c r="BZ1209" s="3" t="s">
        <v>77</v>
      </c>
      <c r="CA1209" s="3" t="s">
        <v>77</v>
      </c>
      <c r="CB1209" s="3" t="s">
        <v>77</v>
      </c>
      <c r="CC1209" s="47">
        <f t="shared" si="1430"/>
        <v>0</v>
      </c>
      <c r="CD1209" s="86">
        <f t="shared" si="1431"/>
        <v>0</v>
      </c>
      <c r="CE1209" s="86">
        <f t="shared" si="1432"/>
        <v>0</v>
      </c>
      <c r="CF1209" s="86">
        <f t="shared" si="1433"/>
        <v>0</v>
      </c>
      <c r="CG1209" s="86">
        <f t="shared" si="1434"/>
        <v>0</v>
      </c>
      <c r="CH1209" s="113">
        <f t="shared" si="1435"/>
        <v>0</v>
      </c>
      <c r="CI1209" s="113">
        <f t="shared" si="1425"/>
        <v>0</v>
      </c>
      <c r="CJ1209" s="113">
        <f t="shared" si="1426"/>
        <v>0</v>
      </c>
      <c r="CK1209" s="113">
        <f t="shared" si="1427"/>
        <v>0</v>
      </c>
      <c r="CL1209" s="113">
        <f t="shared" si="1428"/>
        <v>0</v>
      </c>
      <c r="CM1209" s="129" t="s">
        <v>2911</v>
      </c>
    </row>
    <row r="1210" spans="1:91" s="9" customFormat="1" ht="54" customHeight="1" x14ac:dyDescent="0.25">
      <c r="A1210" s="1" t="s">
        <v>716</v>
      </c>
      <c r="B1210" s="17" t="s">
        <v>536</v>
      </c>
      <c r="C1210" s="2" t="s">
        <v>76</v>
      </c>
      <c r="D1210" s="12" t="s">
        <v>77</v>
      </c>
      <c r="E1210" s="12" t="s">
        <v>77</v>
      </c>
      <c r="F1210" s="12" t="s">
        <v>77</v>
      </c>
      <c r="G1210" s="12" t="s">
        <v>77</v>
      </c>
      <c r="H1210" s="3">
        <f>SUM(H1211,H1229,H1252,H1287,H1295,H1302,H1303)</f>
        <v>165.914489027</v>
      </c>
      <c r="I1210" s="3">
        <f>SUM(I1211,I1229,I1252,I1287,I1295,I1302,I1303)</f>
        <v>165.914489027</v>
      </c>
      <c r="J1210" s="3" t="s">
        <v>77</v>
      </c>
      <c r="K1210" s="3">
        <f>SUM(K1211,K1229,K1252,K1287,K1295,K1302,K1303)</f>
        <v>165.914489027</v>
      </c>
      <c r="L1210" s="3">
        <f>SUM(L1211,L1229,L1252,L1287,L1295,L1302,L1303)</f>
        <v>165.914489027</v>
      </c>
      <c r="M1210" s="3" t="s">
        <v>77</v>
      </c>
      <c r="N1210" s="3" t="s">
        <v>77</v>
      </c>
      <c r="O1210" s="3">
        <f t="shared" ref="O1210:AT1210" si="1444">SUM(O1211,O1229,O1252,O1287,O1295,O1302,O1303)</f>
        <v>1135.9027333600002</v>
      </c>
      <c r="P1210" s="3">
        <f t="shared" si="1444"/>
        <v>6935.3441548434002</v>
      </c>
      <c r="Q1210" s="3">
        <f t="shared" si="1444"/>
        <v>8013.4916314701995</v>
      </c>
      <c r="R1210" s="3">
        <f t="shared" si="1444"/>
        <v>5602.0678672193999</v>
      </c>
      <c r="S1210" s="3">
        <f t="shared" si="1444"/>
        <v>5602.0678672193999</v>
      </c>
      <c r="T1210" s="3">
        <f t="shared" si="1444"/>
        <v>6877.5888981102007</v>
      </c>
      <c r="U1210" s="3">
        <f t="shared" si="1444"/>
        <v>607.57682794520008</v>
      </c>
      <c r="V1210" s="3">
        <f t="shared" si="1444"/>
        <v>0</v>
      </c>
      <c r="W1210" s="3">
        <f t="shared" si="1444"/>
        <v>0</v>
      </c>
      <c r="X1210" s="3">
        <f t="shared" si="1444"/>
        <v>449.99241987100004</v>
      </c>
      <c r="Y1210" s="3">
        <f t="shared" si="1444"/>
        <v>157.58440807420001</v>
      </c>
      <c r="Z1210" s="3">
        <f t="shared" si="1444"/>
        <v>665.14879148800003</v>
      </c>
      <c r="AA1210" s="3">
        <f t="shared" si="1444"/>
        <v>0</v>
      </c>
      <c r="AB1210" s="3">
        <f t="shared" si="1444"/>
        <v>0</v>
      </c>
      <c r="AC1210" s="3">
        <f t="shared" si="1444"/>
        <v>458.16571755666666</v>
      </c>
      <c r="AD1210" s="3">
        <f t="shared" si="1444"/>
        <v>206.98307393133334</v>
      </c>
      <c r="AE1210" s="3">
        <f t="shared" si="1444"/>
        <v>511.22507700599999</v>
      </c>
      <c r="AF1210" s="3">
        <f t="shared" si="1444"/>
        <v>0</v>
      </c>
      <c r="AG1210" s="3">
        <f t="shared" si="1444"/>
        <v>0</v>
      </c>
      <c r="AH1210" s="3">
        <f t="shared" si="1444"/>
        <v>306.59616333333338</v>
      </c>
      <c r="AI1210" s="3">
        <f t="shared" si="1444"/>
        <v>204.62891367266664</v>
      </c>
      <c r="AJ1210" s="3">
        <f t="shared" si="1444"/>
        <v>542.31495587400002</v>
      </c>
      <c r="AK1210" s="3">
        <f t="shared" si="1444"/>
        <v>0</v>
      </c>
      <c r="AL1210" s="3">
        <f t="shared" si="1444"/>
        <v>0</v>
      </c>
      <c r="AM1210" s="3">
        <f t="shared" si="1444"/>
        <v>325.70911163</v>
      </c>
      <c r="AN1210" s="3">
        <f t="shared" si="1444"/>
        <v>216.60584424399994</v>
      </c>
      <c r="AO1210" s="3">
        <f t="shared" si="1444"/>
        <v>376.08657774599999</v>
      </c>
      <c r="AP1210" s="3">
        <f t="shared" si="1444"/>
        <v>0</v>
      </c>
      <c r="AQ1210" s="3">
        <f t="shared" si="1444"/>
        <v>0</v>
      </c>
      <c r="AR1210" s="3">
        <f t="shared" si="1444"/>
        <v>314.6980006</v>
      </c>
      <c r="AS1210" s="3">
        <f t="shared" si="1444"/>
        <v>61.388577145999982</v>
      </c>
      <c r="AT1210" s="3">
        <f t="shared" si="1444"/>
        <v>396.28214245200002</v>
      </c>
      <c r="AU1210" s="3">
        <f t="shared" ref="AU1210:BW1210" si="1445">SUM(AU1211,AU1229,AU1252,AU1287,AU1295,AU1302,AU1303)</f>
        <v>0</v>
      </c>
      <c r="AV1210" s="3">
        <f t="shared" si="1445"/>
        <v>0</v>
      </c>
      <c r="AW1210" s="3">
        <f t="shared" si="1445"/>
        <v>331.72580934999996</v>
      </c>
      <c r="AX1210" s="3">
        <f t="shared" si="1445"/>
        <v>64.556333101999996</v>
      </c>
      <c r="AY1210" s="3">
        <f t="shared" si="1445"/>
        <v>385.96019999999999</v>
      </c>
      <c r="AZ1210" s="3">
        <f t="shared" si="1445"/>
        <v>0</v>
      </c>
      <c r="BA1210" s="3">
        <f t="shared" si="1445"/>
        <v>0</v>
      </c>
      <c r="BB1210" s="3">
        <f t="shared" si="1445"/>
        <v>323.13432023666667</v>
      </c>
      <c r="BC1210" s="3">
        <f t="shared" si="1445"/>
        <v>62.825879763333305</v>
      </c>
      <c r="BD1210" s="3">
        <f t="shared" si="1445"/>
        <v>396.08843213399996</v>
      </c>
      <c r="BE1210" s="3">
        <f t="shared" si="1445"/>
        <v>0</v>
      </c>
      <c r="BF1210" s="3">
        <f t="shared" si="1445"/>
        <v>0</v>
      </c>
      <c r="BG1210" s="3">
        <f t="shared" si="1445"/>
        <v>331.60797576666664</v>
      </c>
      <c r="BH1210" s="3">
        <f t="shared" si="1445"/>
        <v>64.480456367333304</v>
      </c>
      <c r="BI1210" s="3">
        <f t="shared" si="1445"/>
        <v>385.910221476</v>
      </c>
      <c r="BJ1210" s="3">
        <f t="shared" si="1445"/>
        <v>0</v>
      </c>
      <c r="BK1210" s="3">
        <f t="shared" si="1445"/>
        <v>0</v>
      </c>
      <c r="BL1210" s="3">
        <f t="shared" si="1445"/>
        <v>323.13600088000004</v>
      </c>
      <c r="BM1210" s="3">
        <f t="shared" si="1445"/>
        <v>62.774220596000013</v>
      </c>
      <c r="BN1210" s="3">
        <f t="shared" si="1445"/>
        <v>396.08724823599999</v>
      </c>
      <c r="BO1210" s="3">
        <f t="shared" si="1445"/>
        <v>0</v>
      </c>
      <c r="BP1210" s="3">
        <f t="shared" si="1445"/>
        <v>0</v>
      </c>
      <c r="BQ1210" s="3">
        <f t="shared" si="1445"/>
        <v>331.60964268333333</v>
      </c>
      <c r="BR1210" s="3">
        <f t="shared" si="1445"/>
        <v>64.47760555266666</v>
      </c>
      <c r="BS1210" s="3">
        <f t="shared" si="1445"/>
        <v>395.02462476800002</v>
      </c>
      <c r="BT1210" s="3">
        <f t="shared" si="1445"/>
        <v>0</v>
      </c>
      <c r="BU1210" s="3">
        <f t="shared" si="1445"/>
        <v>0</v>
      </c>
      <c r="BV1210" s="3">
        <f t="shared" si="1445"/>
        <v>330.74787740333335</v>
      </c>
      <c r="BW1210" s="3">
        <f t="shared" si="1445"/>
        <v>64.276747364666662</v>
      </c>
      <c r="BX1210" s="3" t="s">
        <v>77</v>
      </c>
      <c r="BY1210" s="3" t="s">
        <v>77</v>
      </c>
      <c r="BZ1210" s="3" t="s">
        <v>77</v>
      </c>
      <c r="CA1210" s="3" t="s">
        <v>77</v>
      </c>
      <c r="CB1210" s="3" t="s">
        <v>77</v>
      </c>
      <c r="CC1210" s="3">
        <f t="shared" ref="CC1210:CL1210" si="1446">SUM(CC1211,CC1229,CC1252,CC1287,CC1295,CC1302,CC1303)</f>
        <v>2054.2067009960001</v>
      </c>
      <c r="CD1210" s="3">
        <f t="shared" si="1446"/>
        <v>0</v>
      </c>
      <c r="CE1210" s="3">
        <f t="shared" si="1446"/>
        <v>0</v>
      </c>
      <c r="CF1210" s="3">
        <f t="shared" si="1446"/>
        <v>1598.3123624533332</v>
      </c>
      <c r="CG1210" s="3">
        <f t="shared" si="1446"/>
        <v>455.89433854266662</v>
      </c>
      <c r="CH1210" s="3">
        <f t="shared" si="1446"/>
        <v>2125.7974034640001</v>
      </c>
      <c r="CI1210" s="3">
        <f t="shared" si="1446"/>
        <v>0</v>
      </c>
      <c r="CJ1210" s="3">
        <f t="shared" si="1446"/>
        <v>0</v>
      </c>
      <c r="CK1210" s="3">
        <f t="shared" si="1446"/>
        <v>1651.4004168333333</v>
      </c>
      <c r="CL1210" s="3">
        <f t="shared" si="1446"/>
        <v>474.39698663066656</v>
      </c>
      <c r="CM1210" s="145" t="s">
        <v>77</v>
      </c>
    </row>
    <row r="1211" spans="1:91" s="9" customFormat="1" ht="31.5" x14ac:dyDescent="0.25">
      <c r="A1211" s="1" t="s">
        <v>717</v>
      </c>
      <c r="B1211" s="17" t="s">
        <v>93</v>
      </c>
      <c r="C1211" s="22" t="s">
        <v>76</v>
      </c>
      <c r="D1211" s="6" t="s">
        <v>77</v>
      </c>
      <c r="E1211" s="13" t="s">
        <v>77</v>
      </c>
      <c r="F1211" s="13" t="s">
        <v>77</v>
      </c>
      <c r="G1211" s="13" t="s">
        <v>77</v>
      </c>
      <c r="H1211" s="16" t="s">
        <v>77</v>
      </c>
      <c r="I1211" s="16" t="s">
        <v>77</v>
      </c>
      <c r="J1211" s="7" t="s">
        <v>77</v>
      </c>
      <c r="K1211" s="16" t="s">
        <v>77</v>
      </c>
      <c r="L1211" s="16" t="s">
        <v>77</v>
      </c>
      <c r="M1211" s="7" t="s">
        <v>77</v>
      </c>
      <c r="N1211" s="3" t="s">
        <v>77</v>
      </c>
      <c r="O1211" s="3">
        <f t="shared" ref="O1211:AO1211" si="1447">O1212+O1216+O1219+O1228</f>
        <v>198.59062489000002</v>
      </c>
      <c r="P1211" s="3">
        <f t="shared" si="1447"/>
        <v>567.39806311999996</v>
      </c>
      <c r="Q1211" s="3">
        <f t="shared" si="1447"/>
        <v>460.78289150000001</v>
      </c>
      <c r="R1211" s="3">
        <f t="shared" si="1447"/>
        <v>214.72815269600005</v>
      </c>
      <c r="S1211" s="3">
        <f t="shared" si="1447"/>
        <v>214.72815269600005</v>
      </c>
      <c r="T1211" s="3">
        <f t="shared" si="1447"/>
        <v>262.19226660999999</v>
      </c>
      <c r="U1211" s="7">
        <f t="shared" si="1447"/>
        <v>69.75081969600005</v>
      </c>
      <c r="V1211" s="7">
        <f t="shared" si="1447"/>
        <v>0</v>
      </c>
      <c r="W1211" s="7">
        <f t="shared" si="1447"/>
        <v>0</v>
      </c>
      <c r="X1211" s="7">
        <f t="shared" si="1447"/>
        <v>0</v>
      </c>
      <c r="Y1211" s="7">
        <f t="shared" si="1447"/>
        <v>69.75081969600005</v>
      </c>
      <c r="Z1211" s="7">
        <f t="shared" si="1447"/>
        <v>117.21493361</v>
      </c>
      <c r="AA1211" s="7">
        <f t="shared" si="1447"/>
        <v>0</v>
      </c>
      <c r="AB1211" s="7">
        <f t="shared" si="1447"/>
        <v>0</v>
      </c>
      <c r="AC1211" s="7">
        <f t="shared" si="1447"/>
        <v>0</v>
      </c>
      <c r="AD1211" s="7">
        <f t="shared" si="1447"/>
        <v>117.21493361</v>
      </c>
      <c r="AE1211" s="7">
        <f t="shared" si="1447"/>
        <v>144.97733299999999</v>
      </c>
      <c r="AF1211" s="7">
        <f t="shared" si="1447"/>
        <v>0</v>
      </c>
      <c r="AG1211" s="7">
        <f t="shared" si="1447"/>
        <v>0</v>
      </c>
      <c r="AH1211" s="7">
        <f t="shared" si="1447"/>
        <v>0</v>
      </c>
      <c r="AI1211" s="7">
        <f t="shared" si="1447"/>
        <v>144.97733299999999</v>
      </c>
      <c r="AJ1211" s="7">
        <f t="shared" si="1447"/>
        <v>144.97733299999999</v>
      </c>
      <c r="AK1211" s="7">
        <f t="shared" si="1447"/>
        <v>0</v>
      </c>
      <c r="AL1211" s="7">
        <f t="shared" si="1447"/>
        <v>0</v>
      </c>
      <c r="AM1211" s="7">
        <f t="shared" si="1447"/>
        <v>0</v>
      </c>
      <c r="AN1211" s="7">
        <f t="shared" si="1447"/>
        <v>144.97733299999999</v>
      </c>
      <c r="AO1211" s="7">
        <f t="shared" si="1447"/>
        <v>0</v>
      </c>
      <c r="AP1211" s="7">
        <f t="shared" ref="AP1211:BU1211" si="1448">AP1212+AP1216+AP1219+AP1228</f>
        <v>0</v>
      </c>
      <c r="AQ1211" s="7">
        <f t="shared" si="1448"/>
        <v>0</v>
      </c>
      <c r="AR1211" s="7">
        <f t="shared" si="1448"/>
        <v>0</v>
      </c>
      <c r="AS1211" s="7">
        <f t="shared" si="1448"/>
        <v>0</v>
      </c>
      <c r="AT1211" s="7">
        <f t="shared" si="1448"/>
        <v>-4.1779912862693889E-15</v>
      </c>
      <c r="AU1211" s="7">
        <f t="shared" si="1448"/>
        <v>0</v>
      </c>
      <c r="AV1211" s="7">
        <f t="shared" si="1448"/>
        <v>0</v>
      </c>
      <c r="AW1211" s="7">
        <f t="shared" si="1448"/>
        <v>-3.4816594052244908E-15</v>
      </c>
      <c r="AX1211" s="7">
        <f t="shared" si="1448"/>
        <v>-6.9633188104489801E-16</v>
      </c>
      <c r="AY1211" s="7">
        <f t="shared" si="1448"/>
        <v>0</v>
      </c>
      <c r="AZ1211" s="7">
        <f t="shared" si="1448"/>
        <v>0</v>
      </c>
      <c r="BA1211" s="7">
        <f t="shared" si="1448"/>
        <v>0</v>
      </c>
      <c r="BB1211" s="7">
        <f t="shared" si="1448"/>
        <v>0</v>
      </c>
      <c r="BC1211" s="7">
        <f t="shared" si="1448"/>
        <v>0</v>
      </c>
      <c r="BD1211" s="7">
        <f t="shared" si="1448"/>
        <v>0</v>
      </c>
      <c r="BE1211" s="7">
        <f t="shared" si="1448"/>
        <v>0</v>
      </c>
      <c r="BF1211" s="7">
        <f t="shared" si="1448"/>
        <v>0</v>
      </c>
      <c r="BG1211" s="7">
        <f t="shared" si="1448"/>
        <v>0</v>
      </c>
      <c r="BH1211" s="7">
        <f t="shared" si="1448"/>
        <v>0</v>
      </c>
      <c r="BI1211" s="7">
        <f t="shared" si="1448"/>
        <v>0</v>
      </c>
      <c r="BJ1211" s="7">
        <f t="shared" si="1448"/>
        <v>0</v>
      </c>
      <c r="BK1211" s="7">
        <f t="shared" si="1448"/>
        <v>0</v>
      </c>
      <c r="BL1211" s="7">
        <f t="shared" si="1448"/>
        <v>0</v>
      </c>
      <c r="BM1211" s="7">
        <f t="shared" si="1448"/>
        <v>0</v>
      </c>
      <c r="BN1211" s="7">
        <f t="shared" si="1448"/>
        <v>0</v>
      </c>
      <c r="BO1211" s="7">
        <f t="shared" si="1448"/>
        <v>0</v>
      </c>
      <c r="BP1211" s="7">
        <f t="shared" si="1448"/>
        <v>0</v>
      </c>
      <c r="BQ1211" s="7">
        <f t="shared" si="1448"/>
        <v>0</v>
      </c>
      <c r="BR1211" s="7">
        <f t="shared" si="1448"/>
        <v>0</v>
      </c>
      <c r="BS1211" s="7">
        <f t="shared" si="1448"/>
        <v>0</v>
      </c>
      <c r="BT1211" s="7">
        <f t="shared" si="1448"/>
        <v>0</v>
      </c>
      <c r="BU1211" s="7">
        <f t="shared" si="1448"/>
        <v>0</v>
      </c>
      <c r="BV1211" s="7">
        <f t="shared" ref="BV1211:BW1211" si="1449">BV1212+BV1216+BV1219+BV1228</f>
        <v>0</v>
      </c>
      <c r="BW1211" s="7">
        <f t="shared" si="1449"/>
        <v>0</v>
      </c>
      <c r="BX1211" s="3" t="s">
        <v>77</v>
      </c>
      <c r="BY1211" s="3" t="s">
        <v>77</v>
      </c>
      <c r="BZ1211" s="3" t="s">
        <v>77</v>
      </c>
      <c r="CA1211" s="3" t="s">
        <v>77</v>
      </c>
      <c r="CB1211" s="3" t="s">
        <v>77</v>
      </c>
      <c r="CC1211" s="7">
        <f t="shared" ref="CC1211:CL1211" si="1450">CC1212+CC1216+CC1219+CC1228</f>
        <v>144.97733299999999</v>
      </c>
      <c r="CD1211" s="7">
        <f t="shared" si="1450"/>
        <v>0</v>
      </c>
      <c r="CE1211" s="7">
        <f t="shared" si="1450"/>
        <v>0</v>
      </c>
      <c r="CF1211" s="7">
        <f t="shared" si="1450"/>
        <v>0</v>
      </c>
      <c r="CG1211" s="7">
        <f t="shared" si="1450"/>
        <v>144.97733299999999</v>
      </c>
      <c r="CH1211" s="7">
        <f t="shared" si="1450"/>
        <v>144.97733299999999</v>
      </c>
      <c r="CI1211" s="7">
        <f t="shared" si="1450"/>
        <v>0</v>
      </c>
      <c r="CJ1211" s="7">
        <f t="shared" si="1450"/>
        <v>0</v>
      </c>
      <c r="CK1211" s="7">
        <f t="shared" si="1450"/>
        <v>-3.4816594052244908E-15</v>
      </c>
      <c r="CL1211" s="7">
        <f t="shared" si="1450"/>
        <v>144.97733299999999</v>
      </c>
      <c r="CM1211" s="33" t="s">
        <v>77</v>
      </c>
    </row>
    <row r="1212" spans="1:91" s="9" customFormat="1" ht="94.5" x14ac:dyDescent="0.25">
      <c r="A1212" s="1" t="s">
        <v>537</v>
      </c>
      <c r="B1212" s="17" t="s">
        <v>95</v>
      </c>
      <c r="C1212" s="22" t="s">
        <v>76</v>
      </c>
      <c r="D1212" s="6" t="s">
        <v>77</v>
      </c>
      <c r="E1212" s="13" t="s">
        <v>77</v>
      </c>
      <c r="F1212" s="13" t="s">
        <v>77</v>
      </c>
      <c r="G1212" s="13" t="s">
        <v>77</v>
      </c>
      <c r="H1212" s="16" t="s">
        <v>77</v>
      </c>
      <c r="I1212" s="16" t="s">
        <v>77</v>
      </c>
      <c r="J1212" s="7" t="s">
        <v>77</v>
      </c>
      <c r="K1212" s="16" t="s">
        <v>77</v>
      </c>
      <c r="L1212" s="16" t="s">
        <v>77</v>
      </c>
      <c r="M1212" s="7" t="s">
        <v>77</v>
      </c>
      <c r="N1212" s="3" t="s">
        <v>77</v>
      </c>
      <c r="O1212" s="3">
        <f t="shared" ref="O1212:AO1212" si="1451">O1213+O1214</f>
        <v>0.14346700000000001</v>
      </c>
      <c r="P1212" s="3">
        <f t="shared" si="1451"/>
        <v>145.12079999999997</v>
      </c>
      <c r="Q1212" s="3">
        <f t="shared" si="1451"/>
        <v>145.12079999999997</v>
      </c>
      <c r="R1212" s="3">
        <f t="shared" si="1451"/>
        <v>144.97733299999999</v>
      </c>
      <c r="S1212" s="3">
        <f t="shared" si="1451"/>
        <v>144.97733299999999</v>
      </c>
      <c r="T1212" s="3">
        <f t="shared" si="1451"/>
        <v>144.97733299999999</v>
      </c>
      <c r="U1212" s="7">
        <f t="shared" si="1451"/>
        <v>0</v>
      </c>
      <c r="V1212" s="7">
        <f t="shared" si="1451"/>
        <v>0</v>
      </c>
      <c r="W1212" s="7">
        <f t="shared" si="1451"/>
        <v>0</v>
      </c>
      <c r="X1212" s="7">
        <f t="shared" si="1451"/>
        <v>0</v>
      </c>
      <c r="Y1212" s="7">
        <f t="shared" si="1451"/>
        <v>0</v>
      </c>
      <c r="Z1212" s="7">
        <f t="shared" si="1451"/>
        <v>0</v>
      </c>
      <c r="AA1212" s="7">
        <f t="shared" si="1451"/>
        <v>0</v>
      </c>
      <c r="AB1212" s="7">
        <f t="shared" si="1451"/>
        <v>0</v>
      </c>
      <c r="AC1212" s="7">
        <f t="shared" si="1451"/>
        <v>0</v>
      </c>
      <c r="AD1212" s="7">
        <f t="shared" si="1451"/>
        <v>0</v>
      </c>
      <c r="AE1212" s="7">
        <f t="shared" si="1451"/>
        <v>144.97733299999999</v>
      </c>
      <c r="AF1212" s="7">
        <f t="shared" si="1451"/>
        <v>0</v>
      </c>
      <c r="AG1212" s="7">
        <f t="shared" si="1451"/>
        <v>0</v>
      </c>
      <c r="AH1212" s="7">
        <f t="shared" si="1451"/>
        <v>0</v>
      </c>
      <c r="AI1212" s="7">
        <f t="shared" si="1451"/>
        <v>144.97733299999999</v>
      </c>
      <c r="AJ1212" s="7">
        <f t="shared" si="1451"/>
        <v>144.97733299999999</v>
      </c>
      <c r="AK1212" s="7">
        <f t="shared" si="1451"/>
        <v>0</v>
      </c>
      <c r="AL1212" s="7">
        <f t="shared" si="1451"/>
        <v>0</v>
      </c>
      <c r="AM1212" s="7">
        <f t="shared" si="1451"/>
        <v>0</v>
      </c>
      <c r="AN1212" s="7">
        <f t="shared" si="1451"/>
        <v>144.97733299999999</v>
      </c>
      <c r="AO1212" s="7">
        <f t="shared" si="1451"/>
        <v>0</v>
      </c>
      <c r="AP1212" s="7">
        <f t="shared" ref="AP1212:BU1212" si="1452">AP1213+AP1214</f>
        <v>0</v>
      </c>
      <c r="AQ1212" s="7">
        <f t="shared" si="1452"/>
        <v>0</v>
      </c>
      <c r="AR1212" s="7">
        <f t="shared" si="1452"/>
        <v>0</v>
      </c>
      <c r="AS1212" s="7">
        <f t="shared" si="1452"/>
        <v>0</v>
      </c>
      <c r="AT1212" s="7">
        <f t="shared" si="1452"/>
        <v>-4.1779912862693889E-15</v>
      </c>
      <c r="AU1212" s="7">
        <f t="shared" si="1452"/>
        <v>0</v>
      </c>
      <c r="AV1212" s="7">
        <f t="shared" si="1452"/>
        <v>0</v>
      </c>
      <c r="AW1212" s="7">
        <f t="shared" si="1452"/>
        <v>-3.4816594052244908E-15</v>
      </c>
      <c r="AX1212" s="7">
        <f t="shared" si="1452"/>
        <v>-6.9633188104489801E-16</v>
      </c>
      <c r="AY1212" s="7">
        <f t="shared" si="1452"/>
        <v>0</v>
      </c>
      <c r="AZ1212" s="7">
        <f t="shared" si="1452"/>
        <v>0</v>
      </c>
      <c r="BA1212" s="7">
        <f t="shared" si="1452"/>
        <v>0</v>
      </c>
      <c r="BB1212" s="7">
        <f t="shared" si="1452"/>
        <v>0</v>
      </c>
      <c r="BC1212" s="7">
        <f t="shared" si="1452"/>
        <v>0</v>
      </c>
      <c r="BD1212" s="7">
        <f t="shared" si="1452"/>
        <v>0</v>
      </c>
      <c r="BE1212" s="7">
        <f t="shared" si="1452"/>
        <v>0</v>
      </c>
      <c r="BF1212" s="7">
        <f t="shared" si="1452"/>
        <v>0</v>
      </c>
      <c r="BG1212" s="7">
        <f t="shared" si="1452"/>
        <v>0</v>
      </c>
      <c r="BH1212" s="7">
        <f t="shared" si="1452"/>
        <v>0</v>
      </c>
      <c r="BI1212" s="7">
        <f t="shared" si="1452"/>
        <v>0</v>
      </c>
      <c r="BJ1212" s="7">
        <f t="shared" si="1452"/>
        <v>0</v>
      </c>
      <c r="BK1212" s="7">
        <f t="shared" si="1452"/>
        <v>0</v>
      </c>
      <c r="BL1212" s="7">
        <f t="shared" si="1452"/>
        <v>0</v>
      </c>
      <c r="BM1212" s="7">
        <f t="shared" si="1452"/>
        <v>0</v>
      </c>
      <c r="BN1212" s="7">
        <f t="shared" si="1452"/>
        <v>0</v>
      </c>
      <c r="BO1212" s="7">
        <f t="shared" si="1452"/>
        <v>0</v>
      </c>
      <c r="BP1212" s="7">
        <f t="shared" si="1452"/>
        <v>0</v>
      </c>
      <c r="BQ1212" s="7">
        <f t="shared" si="1452"/>
        <v>0</v>
      </c>
      <c r="BR1212" s="7">
        <f t="shared" si="1452"/>
        <v>0</v>
      </c>
      <c r="BS1212" s="7">
        <f t="shared" si="1452"/>
        <v>0</v>
      </c>
      <c r="BT1212" s="7">
        <f t="shared" si="1452"/>
        <v>0</v>
      </c>
      <c r="BU1212" s="7">
        <f t="shared" si="1452"/>
        <v>0</v>
      </c>
      <c r="BV1212" s="7">
        <f t="shared" ref="BV1212:BW1212" si="1453">BV1213+BV1214</f>
        <v>0</v>
      </c>
      <c r="BW1212" s="7">
        <f t="shared" si="1453"/>
        <v>0</v>
      </c>
      <c r="BX1212" s="3" t="s">
        <v>77</v>
      </c>
      <c r="BY1212" s="3" t="s">
        <v>77</v>
      </c>
      <c r="BZ1212" s="3" t="s">
        <v>77</v>
      </c>
      <c r="CA1212" s="3" t="s">
        <v>77</v>
      </c>
      <c r="CB1212" s="3" t="s">
        <v>77</v>
      </c>
      <c r="CC1212" s="7">
        <f t="shared" ref="CC1212:CL1212" si="1454">CC1213+CC1214</f>
        <v>144.97733299999999</v>
      </c>
      <c r="CD1212" s="7">
        <f t="shared" si="1454"/>
        <v>0</v>
      </c>
      <c r="CE1212" s="7">
        <f t="shared" si="1454"/>
        <v>0</v>
      </c>
      <c r="CF1212" s="7">
        <f t="shared" si="1454"/>
        <v>0</v>
      </c>
      <c r="CG1212" s="7">
        <f t="shared" si="1454"/>
        <v>144.97733299999999</v>
      </c>
      <c r="CH1212" s="7">
        <f t="shared" si="1454"/>
        <v>144.97733299999999</v>
      </c>
      <c r="CI1212" s="7">
        <f t="shared" si="1454"/>
        <v>0</v>
      </c>
      <c r="CJ1212" s="7">
        <f t="shared" si="1454"/>
        <v>0</v>
      </c>
      <c r="CK1212" s="7">
        <f t="shared" si="1454"/>
        <v>-3.4816594052244908E-15</v>
      </c>
      <c r="CL1212" s="7">
        <f t="shared" si="1454"/>
        <v>144.97733299999999</v>
      </c>
      <c r="CM1212" s="33" t="s">
        <v>77</v>
      </c>
    </row>
    <row r="1213" spans="1:91" s="9" customFormat="1" x14ac:dyDescent="0.25">
      <c r="A1213" s="1" t="s">
        <v>538</v>
      </c>
      <c r="B1213" s="17" t="s">
        <v>2052</v>
      </c>
      <c r="C1213" s="22" t="s">
        <v>76</v>
      </c>
      <c r="D1213" s="6" t="s">
        <v>77</v>
      </c>
      <c r="E1213" s="13" t="s">
        <v>77</v>
      </c>
      <c r="F1213" s="13" t="s">
        <v>77</v>
      </c>
      <c r="G1213" s="13" t="s">
        <v>77</v>
      </c>
      <c r="H1213" s="8" t="s">
        <v>77</v>
      </c>
      <c r="I1213" s="8" t="s">
        <v>77</v>
      </c>
      <c r="J1213" s="7" t="s">
        <v>77</v>
      </c>
      <c r="K1213" s="8" t="s">
        <v>77</v>
      </c>
      <c r="L1213" s="8" t="s">
        <v>77</v>
      </c>
      <c r="M1213" s="7" t="s">
        <v>77</v>
      </c>
      <c r="N1213" s="3" t="s">
        <v>77</v>
      </c>
      <c r="O1213" s="3">
        <v>0</v>
      </c>
      <c r="P1213" s="3">
        <v>0</v>
      </c>
      <c r="Q1213" s="3">
        <v>0</v>
      </c>
      <c r="R1213" s="3">
        <v>0</v>
      </c>
      <c r="S1213" s="3">
        <v>0</v>
      </c>
      <c r="T1213" s="3">
        <v>0</v>
      </c>
      <c r="U1213" s="3">
        <v>0</v>
      </c>
      <c r="V1213" s="3">
        <v>0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0</v>
      </c>
      <c r="AD1213" s="3">
        <v>0</v>
      </c>
      <c r="AE1213" s="3">
        <v>0</v>
      </c>
      <c r="AF1213" s="3">
        <v>0</v>
      </c>
      <c r="AG1213" s="3">
        <v>0</v>
      </c>
      <c r="AH1213" s="3">
        <v>0</v>
      </c>
      <c r="AI1213" s="3">
        <v>0</v>
      </c>
      <c r="AJ1213" s="3">
        <v>0</v>
      </c>
      <c r="AK1213" s="3">
        <v>0</v>
      </c>
      <c r="AL1213" s="3">
        <v>0</v>
      </c>
      <c r="AM1213" s="3">
        <v>0</v>
      </c>
      <c r="AN1213" s="3">
        <v>0</v>
      </c>
      <c r="AO1213" s="3">
        <v>0</v>
      </c>
      <c r="AP1213" s="3">
        <v>0</v>
      </c>
      <c r="AQ1213" s="3">
        <v>0</v>
      </c>
      <c r="AR1213" s="3">
        <v>0</v>
      </c>
      <c r="AS1213" s="3">
        <v>0</v>
      </c>
      <c r="AT1213" s="3">
        <v>0</v>
      </c>
      <c r="AU1213" s="3">
        <v>0</v>
      </c>
      <c r="AV1213" s="3">
        <v>0</v>
      </c>
      <c r="AW1213" s="3">
        <v>0</v>
      </c>
      <c r="AX1213" s="3">
        <v>0</v>
      </c>
      <c r="AY1213" s="3">
        <v>0</v>
      </c>
      <c r="AZ1213" s="3">
        <v>0</v>
      </c>
      <c r="BA1213" s="3">
        <v>0</v>
      </c>
      <c r="BB1213" s="3">
        <v>0</v>
      </c>
      <c r="BC1213" s="3">
        <v>0</v>
      </c>
      <c r="BD1213" s="3">
        <v>0</v>
      </c>
      <c r="BE1213" s="3">
        <v>0</v>
      </c>
      <c r="BF1213" s="3">
        <v>0</v>
      </c>
      <c r="BG1213" s="3">
        <v>0</v>
      </c>
      <c r="BH1213" s="3">
        <v>0</v>
      </c>
      <c r="BI1213" s="3">
        <v>0</v>
      </c>
      <c r="BJ1213" s="3">
        <v>0</v>
      </c>
      <c r="BK1213" s="3">
        <v>0</v>
      </c>
      <c r="BL1213" s="3">
        <v>0</v>
      </c>
      <c r="BM1213" s="3">
        <v>0</v>
      </c>
      <c r="BN1213" s="3">
        <v>0</v>
      </c>
      <c r="BO1213" s="3">
        <v>0</v>
      </c>
      <c r="BP1213" s="3">
        <v>0</v>
      </c>
      <c r="BQ1213" s="3">
        <v>0</v>
      </c>
      <c r="BR1213" s="3">
        <v>0</v>
      </c>
      <c r="BS1213" s="3">
        <v>0</v>
      </c>
      <c r="BT1213" s="3">
        <v>0</v>
      </c>
      <c r="BU1213" s="3">
        <v>0</v>
      </c>
      <c r="BV1213" s="3">
        <v>0</v>
      </c>
      <c r="BW1213" s="3">
        <v>0</v>
      </c>
      <c r="BX1213" s="3" t="s">
        <v>77</v>
      </c>
      <c r="BY1213" s="3" t="s">
        <v>77</v>
      </c>
      <c r="BZ1213" s="3" t="s">
        <v>77</v>
      </c>
      <c r="CA1213" s="3" t="s">
        <v>77</v>
      </c>
      <c r="CB1213" s="3" t="s">
        <v>77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33" t="s">
        <v>77</v>
      </c>
    </row>
    <row r="1214" spans="1:91" s="9" customFormat="1" x14ac:dyDescent="0.25">
      <c r="A1214" s="1" t="s">
        <v>542</v>
      </c>
      <c r="B1214" s="17" t="s">
        <v>2053</v>
      </c>
      <c r="C1214" s="31" t="s">
        <v>76</v>
      </c>
      <c r="D1214" s="6" t="s">
        <v>77</v>
      </c>
      <c r="E1214" s="13" t="s">
        <v>77</v>
      </c>
      <c r="F1214" s="13" t="s">
        <v>77</v>
      </c>
      <c r="G1214" s="13" t="s">
        <v>77</v>
      </c>
      <c r="H1214" s="7" t="s">
        <v>77</v>
      </c>
      <c r="I1214" s="7" t="s">
        <v>77</v>
      </c>
      <c r="J1214" s="7" t="s">
        <v>77</v>
      </c>
      <c r="K1214" s="7" t="s">
        <v>77</v>
      </c>
      <c r="L1214" s="7" t="s">
        <v>77</v>
      </c>
      <c r="M1214" s="7" t="s">
        <v>77</v>
      </c>
      <c r="N1214" s="3" t="s">
        <v>77</v>
      </c>
      <c r="O1214" s="3">
        <f t="shared" ref="O1214:AO1214" si="1455">SUM(O1215)</f>
        <v>0.14346700000000001</v>
      </c>
      <c r="P1214" s="3">
        <f t="shared" si="1455"/>
        <v>145.12079999999997</v>
      </c>
      <c r="Q1214" s="3">
        <f t="shared" si="1455"/>
        <v>145.12079999999997</v>
      </c>
      <c r="R1214" s="3">
        <f t="shared" si="1455"/>
        <v>144.97733299999999</v>
      </c>
      <c r="S1214" s="3">
        <f t="shared" si="1455"/>
        <v>144.97733299999999</v>
      </c>
      <c r="T1214" s="3">
        <f t="shared" si="1455"/>
        <v>144.97733299999999</v>
      </c>
      <c r="U1214" s="3">
        <f t="shared" si="1455"/>
        <v>0</v>
      </c>
      <c r="V1214" s="3">
        <f t="shared" si="1455"/>
        <v>0</v>
      </c>
      <c r="W1214" s="3">
        <f t="shared" si="1455"/>
        <v>0</v>
      </c>
      <c r="X1214" s="3">
        <f t="shared" si="1455"/>
        <v>0</v>
      </c>
      <c r="Y1214" s="3">
        <f t="shared" si="1455"/>
        <v>0</v>
      </c>
      <c r="Z1214" s="3">
        <f t="shared" si="1455"/>
        <v>0</v>
      </c>
      <c r="AA1214" s="3">
        <f t="shared" si="1455"/>
        <v>0</v>
      </c>
      <c r="AB1214" s="3">
        <f t="shared" si="1455"/>
        <v>0</v>
      </c>
      <c r="AC1214" s="3">
        <f t="shared" si="1455"/>
        <v>0</v>
      </c>
      <c r="AD1214" s="3">
        <f t="shared" si="1455"/>
        <v>0</v>
      </c>
      <c r="AE1214" s="7">
        <f t="shared" si="1455"/>
        <v>144.97733299999999</v>
      </c>
      <c r="AF1214" s="7">
        <f t="shared" si="1455"/>
        <v>0</v>
      </c>
      <c r="AG1214" s="7">
        <f t="shared" si="1455"/>
        <v>0</v>
      </c>
      <c r="AH1214" s="7">
        <f t="shared" si="1455"/>
        <v>0</v>
      </c>
      <c r="AI1214" s="3">
        <f t="shared" si="1455"/>
        <v>144.97733299999999</v>
      </c>
      <c r="AJ1214" s="3">
        <f t="shared" si="1455"/>
        <v>144.97733299999999</v>
      </c>
      <c r="AK1214" s="3">
        <f t="shared" si="1455"/>
        <v>0</v>
      </c>
      <c r="AL1214" s="3">
        <f t="shared" si="1455"/>
        <v>0</v>
      </c>
      <c r="AM1214" s="3">
        <f t="shared" si="1455"/>
        <v>0</v>
      </c>
      <c r="AN1214" s="3">
        <f t="shared" si="1455"/>
        <v>144.97733299999999</v>
      </c>
      <c r="AO1214" s="7">
        <f t="shared" si="1455"/>
        <v>0</v>
      </c>
      <c r="AP1214" s="7">
        <f t="shared" ref="AP1214:BU1214" si="1456">SUM(AP1215)</f>
        <v>0</v>
      </c>
      <c r="AQ1214" s="7">
        <f t="shared" si="1456"/>
        <v>0</v>
      </c>
      <c r="AR1214" s="7">
        <f t="shared" si="1456"/>
        <v>0</v>
      </c>
      <c r="AS1214" s="3">
        <f t="shared" si="1456"/>
        <v>0</v>
      </c>
      <c r="AT1214" s="7">
        <f t="shared" si="1456"/>
        <v>-4.1779912862693889E-15</v>
      </c>
      <c r="AU1214" s="7">
        <f t="shared" si="1456"/>
        <v>0</v>
      </c>
      <c r="AV1214" s="7">
        <f t="shared" si="1456"/>
        <v>0</v>
      </c>
      <c r="AW1214" s="7">
        <f t="shared" si="1456"/>
        <v>-3.4816594052244908E-15</v>
      </c>
      <c r="AX1214" s="3">
        <f t="shared" si="1456"/>
        <v>-6.9633188104489801E-16</v>
      </c>
      <c r="AY1214" s="7">
        <f t="shared" si="1456"/>
        <v>0</v>
      </c>
      <c r="AZ1214" s="7">
        <f t="shared" si="1456"/>
        <v>0</v>
      </c>
      <c r="BA1214" s="7">
        <f t="shared" si="1456"/>
        <v>0</v>
      </c>
      <c r="BB1214" s="7">
        <f t="shared" si="1456"/>
        <v>0</v>
      </c>
      <c r="BC1214" s="3">
        <f t="shared" si="1456"/>
        <v>0</v>
      </c>
      <c r="BD1214" s="7">
        <f t="shared" si="1456"/>
        <v>0</v>
      </c>
      <c r="BE1214" s="7">
        <f t="shared" si="1456"/>
        <v>0</v>
      </c>
      <c r="BF1214" s="7">
        <f t="shared" si="1456"/>
        <v>0</v>
      </c>
      <c r="BG1214" s="7">
        <f t="shared" si="1456"/>
        <v>0</v>
      </c>
      <c r="BH1214" s="3">
        <f t="shared" si="1456"/>
        <v>0</v>
      </c>
      <c r="BI1214" s="7">
        <f t="shared" si="1456"/>
        <v>0</v>
      </c>
      <c r="BJ1214" s="7">
        <f t="shared" si="1456"/>
        <v>0</v>
      </c>
      <c r="BK1214" s="7">
        <f t="shared" si="1456"/>
        <v>0</v>
      </c>
      <c r="BL1214" s="7">
        <f t="shared" si="1456"/>
        <v>0</v>
      </c>
      <c r="BM1214" s="3">
        <f t="shared" si="1456"/>
        <v>0</v>
      </c>
      <c r="BN1214" s="7">
        <f t="shared" si="1456"/>
        <v>0</v>
      </c>
      <c r="BO1214" s="7">
        <f t="shared" si="1456"/>
        <v>0</v>
      </c>
      <c r="BP1214" s="7">
        <f t="shared" si="1456"/>
        <v>0</v>
      </c>
      <c r="BQ1214" s="7">
        <f t="shared" si="1456"/>
        <v>0</v>
      </c>
      <c r="BR1214" s="3">
        <f t="shared" si="1456"/>
        <v>0</v>
      </c>
      <c r="BS1214" s="7">
        <f t="shared" si="1456"/>
        <v>0</v>
      </c>
      <c r="BT1214" s="7">
        <f t="shared" si="1456"/>
        <v>0</v>
      </c>
      <c r="BU1214" s="7">
        <f t="shared" si="1456"/>
        <v>0</v>
      </c>
      <c r="BV1214" s="7">
        <f t="shared" ref="BV1214:BW1214" si="1457">SUM(BV1215)</f>
        <v>0</v>
      </c>
      <c r="BW1214" s="3">
        <f t="shared" si="1457"/>
        <v>0</v>
      </c>
      <c r="BX1214" s="3" t="s">
        <v>77</v>
      </c>
      <c r="BY1214" s="3" t="s">
        <v>77</v>
      </c>
      <c r="BZ1214" s="3" t="s">
        <v>77</v>
      </c>
      <c r="CA1214" s="3" t="s">
        <v>77</v>
      </c>
      <c r="CB1214" s="3" t="s">
        <v>77</v>
      </c>
      <c r="CC1214" s="7">
        <f t="shared" ref="CC1214:CL1214" si="1458">SUM(CC1215)</f>
        <v>144.97733299999999</v>
      </c>
      <c r="CD1214" s="7">
        <f t="shared" si="1458"/>
        <v>0</v>
      </c>
      <c r="CE1214" s="7">
        <f t="shared" si="1458"/>
        <v>0</v>
      </c>
      <c r="CF1214" s="7">
        <f t="shared" si="1458"/>
        <v>0</v>
      </c>
      <c r="CG1214" s="7">
        <f t="shared" si="1458"/>
        <v>144.97733299999999</v>
      </c>
      <c r="CH1214" s="7">
        <f t="shared" si="1458"/>
        <v>144.97733299999999</v>
      </c>
      <c r="CI1214" s="7">
        <f t="shared" si="1458"/>
        <v>0</v>
      </c>
      <c r="CJ1214" s="7">
        <f t="shared" si="1458"/>
        <v>0</v>
      </c>
      <c r="CK1214" s="7">
        <f t="shared" si="1458"/>
        <v>-3.4816594052244908E-15</v>
      </c>
      <c r="CL1214" s="7">
        <f t="shared" si="1458"/>
        <v>144.97733299999999</v>
      </c>
      <c r="CM1214" s="146" t="s">
        <v>77</v>
      </c>
    </row>
    <row r="1215" spans="1:91" s="9" customFormat="1" ht="31.5" x14ac:dyDescent="0.25">
      <c r="A1215" s="44" t="s">
        <v>542</v>
      </c>
      <c r="B1215" s="49" t="s">
        <v>764</v>
      </c>
      <c r="C1215" s="50" t="s">
        <v>541</v>
      </c>
      <c r="D1215" s="8" t="s">
        <v>98</v>
      </c>
      <c r="E1215" s="13">
        <v>2014</v>
      </c>
      <c r="F1215" s="13">
        <v>2021</v>
      </c>
      <c r="G1215" s="13">
        <v>2021</v>
      </c>
      <c r="H1215" s="47" t="s">
        <v>77</v>
      </c>
      <c r="I1215" s="47" t="s">
        <v>77</v>
      </c>
      <c r="J1215" s="47" t="s">
        <v>77</v>
      </c>
      <c r="K1215" s="47" t="s">
        <v>77</v>
      </c>
      <c r="L1215" s="47" t="s">
        <v>77</v>
      </c>
      <c r="M1215" s="47" t="s">
        <v>77</v>
      </c>
      <c r="N1215" s="47">
        <v>0.23911166</v>
      </c>
      <c r="O1215" s="47">
        <v>0.14346700000000001</v>
      </c>
      <c r="P1215" s="47">
        <v>145.12079999999997</v>
      </c>
      <c r="Q1215" s="80">
        <f>O1215+Z1215+CH1215</f>
        <v>145.12079999999997</v>
      </c>
      <c r="R1215" s="47">
        <f>U1215+AE1215+AO1215+AY1215+BI1215</f>
        <v>144.97733299999999</v>
      </c>
      <c r="S1215" s="47">
        <f>R1215</f>
        <v>144.97733299999999</v>
      </c>
      <c r="T1215" s="47">
        <f>CH1215+Z1215</f>
        <v>144.97733299999999</v>
      </c>
      <c r="U1215" s="5">
        <v>0</v>
      </c>
      <c r="V1215" s="5">
        <v>0</v>
      </c>
      <c r="W1215" s="5">
        <v>0</v>
      </c>
      <c r="X1215" s="5">
        <v>0</v>
      </c>
      <c r="Y1215" s="5">
        <f>U1215-X1215</f>
        <v>0</v>
      </c>
      <c r="Z1215" s="5">
        <v>0</v>
      </c>
      <c r="AA1215" s="5">
        <v>0</v>
      </c>
      <c r="AB1215" s="5">
        <v>0</v>
      </c>
      <c r="AC1215" s="5">
        <v>0</v>
      </c>
      <c r="AD1215" s="47">
        <f>Z1215-AC1215</f>
        <v>0</v>
      </c>
      <c r="AE1215" s="52">
        <v>144.97733299999999</v>
      </c>
      <c r="AF1215" s="52">
        <v>0</v>
      </c>
      <c r="AG1215" s="52">
        <v>0</v>
      </c>
      <c r="AH1215" s="52">
        <v>0</v>
      </c>
      <c r="AI1215" s="5">
        <f>AE1215-AH1215</f>
        <v>144.97733299999999</v>
      </c>
      <c r="AJ1215" s="5">
        <v>144.97733299999999</v>
      </c>
      <c r="AK1215" s="5">
        <v>0</v>
      </c>
      <c r="AL1215" s="5">
        <v>0</v>
      </c>
      <c r="AM1215" s="5">
        <v>0</v>
      </c>
      <c r="AN1215" s="47">
        <f>AJ1215-AM1215</f>
        <v>144.97733299999999</v>
      </c>
      <c r="AO1215" s="5">
        <v>0</v>
      </c>
      <c r="AP1215" s="5">
        <v>0</v>
      </c>
      <c r="AQ1215" s="5">
        <v>0</v>
      </c>
      <c r="AR1215" s="5">
        <v>0</v>
      </c>
      <c r="AS1215" s="5">
        <f>AO1215-AR1215</f>
        <v>0</v>
      </c>
      <c r="AT1215" s="52">
        <v>-4.1779912862693889E-15</v>
      </c>
      <c r="AU1215" s="52">
        <v>0</v>
      </c>
      <c r="AV1215" s="52">
        <v>0</v>
      </c>
      <c r="AW1215" s="52">
        <v>-3.4816594052244908E-15</v>
      </c>
      <c r="AX1215" s="47">
        <f>AT1215-AW1215</f>
        <v>-6.9633188104489801E-16</v>
      </c>
      <c r="AY1215" s="52">
        <v>0</v>
      </c>
      <c r="AZ1215" s="52">
        <v>0</v>
      </c>
      <c r="BA1215" s="52">
        <v>0</v>
      </c>
      <c r="BB1215" s="52">
        <v>0</v>
      </c>
      <c r="BC1215" s="5">
        <f>AY1215-BB1215</f>
        <v>0</v>
      </c>
      <c r="BD1215" s="5">
        <v>0</v>
      </c>
      <c r="BE1215" s="5">
        <v>0</v>
      </c>
      <c r="BF1215" s="5">
        <v>0</v>
      </c>
      <c r="BG1215" s="5">
        <v>0</v>
      </c>
      <c r="BH1215" s="47">
        <f>BD1215-BG1215</f>
        <v>0</v>
      </c>
      <c r="BI1215" s="52">
        <v>0</v>
      </c>
      <c r="BJ1215" s="52">
        <v>0</v>
      </c>
      <c r="BK1215" s="52">
        <v>0</v>
      </c>
      <c r="BL1215" s="53">
        <v>0</v>
      </c>
      <c r="BM1215" s="5">
        <f>BI1215-BL1215</f>
        <v>0</v>
      </c>
      <c r="BN1215" s="52">
        <v>0</v>
      </c>
      <c r="BO1215" s="52">
        <v>0</v>
      </c>
      <c r="BP1215" s="52">
        <v>0</v>
      </c>
      <c r="BQ1215" s="52">
        <v>0</v>
      </c>
      <c r="BR1215" s="47">
        <f>BN1215-BQ1215</f>
        <v>0</v>
      </c>
      <c r="BS1215" s="52">
        <v>0</v>
      </c>
      <c r="BT1215" s="52">
        <v>0</v>
      </c>
      <c r="BU1215" s="52">
        <v>0</v>
      </c>
      <c r="BV1215" s="53">
        <v>0</v>
      </c>
      <c r="BW1215" s="47">
        <f>BS1215-BV1215</f>
        <v>0</v>
      </c>
      <c r="BX1215" s="3" t="s">
        <v>77</v>
      </c>
      <c r="BY1215" s="3" t="s">
        <v>77</v>
      </c>
      <c r="BZ1215" s="3" t="s">
        <v>77</v>
      </c>
      <c r="CA1215" s="3" t="s">
        <v>77</v>
      </c>
      <c r="CB1215" s="3" t="s">
        <v>77</v>
      </c>
      <c r="CC1215" s="86">
        <f>AE1215+AO1215+AY1215+BI1215+BS1215</f>
        <v>144.97733299999999</v>
      </c>
      <c r="CD1215" s="86">
        <f>AF1215+AP1215+AZ1215+BJ1215+BT1215</f>
        <v>0</v>
      </c>
      <c r="CE1215" s="86">
        <f>AG1215+AQ1215+BA1215+BK1215+BU1215</f>
        <v>0</v>
      </c>
      <c r="CF1215" s="86">
        <f>AH1215+AR1215+BB1215+BL1215+BV1215</f>
        <v>0</v>
      </c>
      <c r="CG1215" s="86">
        <f>AI1215+AS1215+BC1215+BM1215+BW1215</f>
        <v>144.97733299999999</v>
      </c>
      <c r="CH1215" s="52">
        <f>SUM(AJ1215,AT1215,BD1215,BN1215,BS1215)</f>
        <v>144.97733299999999</v>
      </c>
      <c r="CI1215" s="52">
        <f>SUM(AK1215,AU1215,BE1215,BO1215,BT1215)</f>
        <v>0</v>
      </c>
      <c r="CJ1215" s="52">
        <f>SUM(AL1215,AV1215,BF1215,BP1215,BU1215)</f>
        <v>0</v>
      </c>
      <c r="CK1215" s="52">
        <f>SUM(AM1215,AW1215,BG1215,BQ1215,BV1215)</f>
        <v>-3.4816594052244908E-15</v>
      </c>
      <c r="CL1215" s="5">
        <f>SUM(AN1215,AX1215,BH1215,BR1215,BW1215)</f>
        <v>144.97733299999999</v>
      </c>
      <c r="CM1215" s="129" t="s">
        <v>2896</v>
      </c>
    </row>
    <row r="1216" spans="1:91" s="9" customFormat="1" ht="47.25" x14ac:dyDescent="0.25">
      <c r="A1216" s="1" t="s">
        <v>543</v>
      </c>
      <c r="B1216" s="17" t="s">
        <v>99</v>
      </c>
      <c r="C1216" s="31" t="s">
        <v>76</v>
      </c>
      <c r="D1216" s="8" t="s">
        <v>77</v>
      </c>
      <c r="E1216" s="13" t="s">
        <v>77</v>
      </c>
      <c r="F1216" s="13" t="s">
        <v>77</v>
      </c>
      <c r="G1216" s="13" t="s">
        <v>77</v>
      </c>
      <c r="H1216" s="7" t="s">
        <v>77</v>
      </c>
      <c r="I1216" s="7" t="s">
        <v>77</v>
      </c>
      <c r="J1216" s="7" t="s">
        <v>77</v>
      </c>
      <c r="K1216" s="7" t="s">
        <v>77</v>
      </c>
      <c r="L1216" s="7" t="s">
        <v>77</v>
      </c>
      <c r="M1216" s="7" t="s">
        <v>77</v>
      </c>
      <c r="N1216" s="7" t="s">
        <v>77</v>
      </c>
      <c r="O1216" s="3">
        <f>O1217</f>
        <v>0</v>
      </c>
      <c r="P1216" s="3">
        <f>P1217</f>
        <v>0</v>
      </c>
      <c r="Q1216" s="3">
        <v>0</v>
      </c>
      <c r="R1216" s="3">
        <f>R1217</f>
        <v>0</v>
      </c>
      <c r="S1216" s="3">
        <v>0</v>
      </c>
      <c r="T1216" s="3">
        <v>0</v>
      </c>
      <c r="U1216" s="7">
        <f t="shared" ref="U1216:AU1216" si="1459">U1217</f>
        <v>0</v>
      </c>
      <c r="V1216" s="7">
        <f t="shared" si="1459"/>
        <v>0</v>
      </c>
      <c r="W1216" s="7">
        <f t="shared" si="1459"/>
        <v>0</v>
      </c>
      <c r="X1216" s="7">
        <f t="shared" si="1459"/>
        <v>0</v>
      </c>
      <c r="Y1216" s="7">
        <f t="shared" si="1459"/>
        <v>0</v>
      </c>
      <c r="Z1216" s="7">
        <f t="shared" si="1459"/>
        <v>0</v>
      </c>
      <c r="AA1216" s="7">
        <f t="shared" si="1459"/>
        <v>0</v>
      </c>
      <c r="AB1216" s="7">
        <f t="shared" si="1459"/>
        <v>0</v>
      </c>
      <c r="AC1216" s="7">
        <f t="shared" si="1459"/>
        <v>0</v>
      </c>
      <c r="AD1216" s="7">
        <f t="shared" si="1459"/>
        <v>0</v>
      </c>
      <c r="AE1216" s="7">
        <f t="shared" si="1459"/>
        <v>0</v>
      </c>
      <c r="AF1216" s="7">
        <f t="shared" si="1459"/>
        <v>0</v>
      </c>
      <c r="AG1216" s="7">
        <f t="shared" si="1459"/>
        <v>0</v>
      </c>
      <c r="AH1216" s="7">
        <f t="shared" si="1459"/>
        <v>0</v>
      </c>
      <c r="AI1216" s="7">
        <f t="shared" si="1459"/>
        <v>0</v>
      </c>
      <c r="AJ1216" s="7">
        <f t="shared" si="1459"/>
        <v>0</v>
      </c>
      <c r="AK1216" s="7">
        <f t="shared" si="1459"/>
        <v>0</v>
      </c>
      <c r="AL1216" s="7">
        <f t="shared" si="1459"/>
        <v>0</v>
      </c>
      <c r="AM1216" s="7">
        <f t="shared" si="1459"/>
        <v>0</v>
      </c>
      <c r="AN1216" s="7">
        <f t="shared" si="1459"/>
        <v>0</v>
      </c>
      <c r="AO1216" s="7">
        <f t="shared" si="1459"/>
        <v>0</v>
      </c>
      <c r="AP1216" s="7">
        <f t="shared" si="1459"/>
        <v>0</v>
      </c>
      <c r="AQ1216" s="7">
        <f t="shared" si="1459"/>
        <v>0</v>
      </c>
      <c r="AR1216" s="7">
        <f t="shared" si="1459"/>
        <v>0</v>
      </c>
      <c r="AS1216" s="7">
        <f t="shared" si="1459"/>
        <v>0</v>
      </c>
      <c r="AT1216" s="7">
        <f t="shared" si="1459"/>
        <v>0</v>
      </c>
      <c r="AU1216" s="7">
        <f t="shared" si="1459"/>
        <v>0</v>
      </c>
      <c r="AV1216" s="7">
        <f t="shared" ref="AV1216:BW1216" si="1460">AV1217</f>
        <v>0</v>
      </c>
      <c r="AW1216" s="7">
        <f t="shared" si="1460"/>
        <v>0</v>
      </c>
      <c r="AX1216" s="7">
        <f t="shared" si="1460"/>
        <v>0</v>
      </c>
      <c r="AY1216" s="7">
        <f t="shared" si="1460"/>
        <v>0</v>
      </c>
      <c r="AZ1216" s="7">
        <f t="shared" si="1460"/>
        <v>0</v>
      </c>
      <c r="BA1216" s="7">
        <f t="shared" si="1460"/>
        <v>0</v>
      </c>
      <c r="BB1216" s="7">
        <f t="shared" si="1460"/>
        <v>0</v>
      </c>
      <c r="BC1216" s="7">
        <f t="shared" si="1460"/>
        <v>0</v>
      </c>
      <c r="BD1216" s="7">
        <f t="shared" si="1460"/>
        <v>0</v>
      </c>
      <c r="BE1216" s="7">
        <f t="shared" si="1460"/>
        <v>0</v>
      </c>
      <c r="BF1216" s="7">
        <f t="shared" si="1460"/>
        <v>0</v>
      </c>
      <c r="BG1216" s="7">
        <f t="shared" si="1460"/>
        <v>0</v>
      </c>
      <c r="BH1216" s="7">
        <f t="shared" si="1460"/>
        <v>0</v>
      </c>
      <c r="BI1216" s="7">
        <f t="shared" si="1460"/>
        <v>0</v>
      </c>
      <c r="BJ1216" s="7">
        <f t="shared" si="1460"/>
        <v>0</v>
      </c>
      <c r="BK1216" s="7">
        <f t="shared" si="1460"/>
        <v>0</v>
      </c>
      <c r="BL1216" s="7">
        <f t="shared" si="1460"/>
        <v>0</v>
      </c>
      <c r="BM1216" s="7">
        <f t="shared" si="1460"/>
        <v>0</v>
      </c>
      <c r="BN1216" s="7">
        <f t="shared" si="1460"/>
        <v>0</v>
      </c>
      <c r="BO1216" s="7">
        <f t="shared" si="1460"/>
        <v>0</v>
      </c>
      <c r="BP1216" s="7">
        <f t="shared" si="1460"/>
        <v>0</v>
      </c>
      <c r="BQ1216" s="7">
        <f t="shared" si="1460"/>
        <v>0</v>
      </c>
      <c r="BR1216" s="7">
        <f t="shared" si="1460"/>
        <v>0</v>
      </c>
      <c r="BS1216" s="7">
        <f t="shared" si="1460"/>
        <v>0</v>
      </c>
      <c r="BT1216" s="7">
        <f t="shared" si="1460"/>
        <v>0</v>
      </c>
      <c r="BU1216" s="7">
        <f t="shared" si="1460"/>
        <v>0</v>
      </c>
      <c r="BV1216" s="7">
        <f t="shared" si="1460"/>
        <v>0</v>
      </c>
      <c r="BW1216" s="7">
        <f t="shared" si="1460"/>
        <v>0</v>
      </c>
      <c r="BX1216" s="3" t="s">
        <v>77</v>
      </c>
      <c r="BY1216" s="3" t="s">
        <v>77</v>
      </c>
      <c r="BZ1216" s="3" t="s">
        <v>77</v>
      </c>
      <c r="CA1216" s="3" t="s">
        <v>77</v>
      </c>
      <c r="CB1216" s="3" t="s">
        <v>77</v>
      </c>
      <c r="CC1216" s="7">
        <f t="shared" ref="CC1216:CL1216" si="1461">CC1217</f>
        <v>0</v>
      </c>
      <c r="CD1216" s="7">
        <f t="shared" si="1461"/>
        <v>0</v>
      </c>
      <c r="CE1216" s="7">
        <f t="shared" si="1461"/>
        <v>0</v>
      </c>
      <c r="CF1216" s="7">
        <f t="shared" si="1461"/>
        <v>0</v>
      </c>
      <c r="CG1216" s="7">
        <f t="shared" si="1461"/>
        <v>0</v>
      </c>
      <c r="CH1216" s="7">
        <f t="shared" si="1461"/>
        <v>0</v>
      </c>
      <c r="CI1216" s="7">
        <f t="shared" si="1461"/>
        <v>0</v>
      </c>
      <c r="CJ1216" s="7">
        <f t="shared" si="1461"/>
        <v>0</v>
      </c>
      <c r="CK1216" s="7">
        <f t="shared" si="1461"/>
        <v>0</v>
      </c>
      <c r="CL1216" s="7">
        <f t="shared" si="1461"/>
        <v>0</v>
      </c>
      <c r="CM1216" s="145" t="s">
        <v>77</v>
      </c>
    </row>
    <row r="1217" spans="1:91" s="9" customFormat="1" ht="31.5" x14ac:dyDescent="0.25">
      <c r="A1217" s="1" t="s">
        <v>544</v>
      </c>
      <c r="B1217" s="17" t="s">
        <v>345</v>
      </c>
      <c r="C1217" s="31" t="s">
        <v>76</v>
      </c>
      <c r="D1217" s="8" t="s">
        <v>77</v>
      </c>
      <c r="E1217" s="13" t="s">
        <v>77</v>
      </c>
      <c r="F1217" s="13" t="s">
        <v>77</v>
      </c>
      <c r="G1217" s="13" t="s">
        <v>77</v>
      </c>
      <c r="H1217" s="7" t="s">
        <v>77</v>
      </c>
      <c r="I1217" s="7" t="s">
        <v>77</v>
      </c>
      <c r="J1217" s="7" t="s">
        <v>77</v>
      </c>
      <c r="K1217" s="7" t="s">
        <v>77</v>
      </c>
      <c r="L1217" s="7" t="s">
        <v>77</v>
      </c>
      <c r="M1217" s="7" t="s">
        <v>77</v>
      </c>
      <c r="N1217" s="7" t="s">
        <v>77</v>
      </c>
      <c r="O1217" s="3">
        <v>0</v>
      </c>
      <c r="P1217" s="3">
        <v>0</v>
      </c>
      <c r="Q1217" s="3">
        <v>0</v>
      </c>
      <c r="R1217" s="3">
        <v>0</v>
      </c>
      <c r="S1217" s="3">
        <v>0</v>
      </c>
      <c r="T1217" s="3">
        <v>0</v>
      </c>
      <c r="U1217" s="7">
        <v>0</v>
      </c>
      <c r="V1217" s="7">
        <v>0</v>
      </c>
      <c r="W1217" s="7">
        <v>0</v>
      </c>
      <c r="X1217" s="7">
        <v>0</v>
      </c>
      <c r="Y1217" s="7"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0</v>
      </c>
      <c r="BU1217" s="7">
        <v>0</v>
      </c>
      <c r="BV1217" s="7">
        <v>0</v>
      </c>
      <c r="BW1217" s="7">
        <v>0</v>
      </c>
      <c r="BX1217" s="3" t="s">
        <v>77</v>
      </c>
      <c r="BY1217" s="3" t="s">
        <v>77</v>
      </c>
      <c r="BZ1217" s="3" t="s">
        <v>77</v>
      </c>
      <c r="CA1217" s="3" t="s">
        <v>77</v>
      </c>
      <c r="CB1217" s="3" t="s">
        <v>77</v>
      </c>
      <c r="CC1217" s="7">
        <f t="shared" ref="CC1217:CG1218" si="1462">AE1217+AO1217+AY1217+BI1217+BS1217</f>
        <v>0</v>
      </c>
      <c r="CD1217" s="7">
        <f t="shared" si="1462"/>
        <v>0</v>
      </c>
      <c r="CE1217" s="7">
        <f t="shared" si="1462"/>
        <v>0</v>
      </c>
      <c r="CF1217" s="7">
        <f t="shared" si="1462"/>
        <v>0</v>
      </c>
      <c r="CG1217" s="7">
        <f t="shared" si="1462"/>
        <v>0</v>
      </c>
      <c r="CH1217" s="7">
        <f>SUM(AY1217,AJ1217,AO1217,BI1217,BS1217)</f>
        <v>0</v>
      </c>
      <c r="CI1217" s="7">
        <f t="shared" ref="CI1217:CL1218" si="1463">SUM(AZ1217,AK1217,AP1217,BJ1217,BT1217)</f>
        <v>0</v>
      </c>
      <c r="CJ1217" s="7">
        <f t="shared" si="1463"/>
        <v>0</v>
      </c>
      <c r="CK1217" s="7">
        <f t="shared" si="1463"/>
        <v>0</v>
      </c>
      <c r="CL1217" s="7">
        <f t="shared" si="1463"/>
        <v>0</v>
      </c>
      <c r="CM1217" s="33" t="s">
        <v>77</v>
      </c>
    </row>
    <row r="1218" spans="1:91" s="9" customFormat="1" ht="31.5" x14ac:dyDescent="0.25">
      <c r="A1218" s="1" t="s">
        <v>2054</v>
      </c>
      <c r="B1218" s="17" t="s">
        <v>345</v>
      </c>
      <c r="C1218" s="31" t="s">
        <v>76</v>
      </c>
      <c r="D1218" s="8" t="s">
        <v>77</v>
      </c>
      <c r="E1218" s="13" t="s">
        <v>77</v>
      </c>
      <c r="F1218" s="13" t="s">
        <v>77</v>
      </c>
      <c r="G1218" s="13" t="s">
        <v>77</v>
      </c>
      <c r="H1218" s="7" t="s">
        <v>77</v>
      </c>
      <c r="I1218" s="7" t="s">
        <v>77</v>
      </c>
      <c r="J1218" s="7" t="s">
        <v>77</v>
      </c>
      <c r="K1218" s="7" t="s">
        <v>77</v>
      </c>
      <c r="L1218" s="7" t="s">
        <v>77</v>
      </c>
      <c r="M1218" s="7" t="s">
        <v>77</v>
      </c>
      <c r="N1218" s="7" t="s">
        <v>77</v>
      </c>
      <c r="O1218" s="3">
        <v>0</v>
      </c>
      <c r="P1218" s="3">
        <v>0</v>
      </c>
      <c r="Q1218" s="3">
        <v>0</v>
      </c>
      <c r="R1218" s="3">
        <v>0</v>
      </c>
      <c r="S1218" s="3">
        <v>0</v>
      </c>
      <c r="T1218" s="3">
        <v>0</v>
      </c>
      <c r="U1218" s="7">
        <v>0</v>
      </c>
      <c r="V1218" s="7">
        <v>0</v>
      </c>
      <c r="W1218" s="7">
        <v>0</v>
      </c>
      <c r="X1218" s="7">
        <v>0</v>
      </c>
      <c r="Y1218" s="7"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3" t="s">
        <v>77</v>
      </c>
      <c r="BY1218" s="3" t="s">
        <v>77</v>
      </c>
      <c r="BZ1218" s="3" t="s">
        <v>77</v>
      </c>
      <c r="CA1218" s="3" t="s">
        <v>77</v>
      </c>
      <c r="CB1218" s="3" t="s">
        <v>77</v>
      </c>
      <c r="CC1218" s="7">
        <f t="shared" si="1462"/>
        <v>0</v>
      </c>
      <c r="CD1218" s="7">
        <f t="shared" si="1462"/>
        <v>0</v>
      </c>
      <c r="CE1218" s="7">
        <f t="shared" si="1462"/>
        <v>0</v>
      </c>
      <c r="CF1218" s="7">
        <f t="shared" si="1462"/>
        <v>0</v>
      </c>
      <c r="CG1218" s="7">
        <f t="shared" si="1462"/>
        <v>0</v>
      </c>
      <c r="CH1218" s="7">
        <f>SUM(AY1218,AJ1218,AO1218,BI1218,BS1218)</f>
        <v>0</v>
      </c>
      <c r="CI1218" s="7">
        <f t="shared" si="1463"/>
        <v>0</v>
      </c>
      <c r="CJ1218" s="7">
        <f t="shared" si="1463"/>
        <v>0</v>
      </c>
      <c r="CK1218" s="7">
        <f t="shared" si="1463"/>
        <v>0</v>
      </c>
      <c r="CL1218" s="7">
        <f t="shared" si="1463"/>
        <v>0</v>
      </c>
      <c r="CM1218" s="33" t="s">
        <v>77</v>
      </c>
    </row>
    <row r="1219" spans="1:91" s="9" customFormat="1" ht="47.25" x14ac:dyDescent="0.25">
      <c r="A1219" s="1" t="s">
        <v>564</v>
      </c>
      <c r="B1219" s="17" t="s">
        <v>100</v>
      </c>
      <c r="C1219" s="31" t="s">
        <v>76</v>
      </c>
      <c r="D1219" s="8" t="s">
        <v>77</v>
      </c>
      <c r="E1219" s="13" t="s">
        <v>77</v>
      </c>
      <c r="F1219" s="13" t="s">
        <v>77</v>
      </c>
      <c r="G1219" s="13" t="s">
        <v>77</v>
      </c>
      <c r="H1219" s="7" t="s">
        <v>77</v>
      </c>
      <c r="I1219" s="7" t="s">
        <v>77</v>
      </c>
      <c r="J1219" s="7" t="s">
        <v>77</v>
      </c>
      <c r="K1219" s="7" t="s">
        <v>77</v>
      </c>
      <c r="L1219" s="7" t="s">
        <v>77</v>
      </c>
      <c r="M1219" s="7" t="s">
        <v>77</v>
      </c>
      <c r="N1219" s="7" t="s">
        <v>77</v>
      </c>
      <c r="O1219" s="3">
        <f t="shared" ref="O1219:AO1219" si="1464">SUM(O1220:O1224)</f>
        <v>198.44715789000003</v>
      </c>
      <c r="P1219" s="3">
        <f t="shared" si="1464"/>
        <v>422.27726312000004</v>
      </c>
      <c r="Q1219" s="3">
        <f t="shared" si="1464"/>
        <v>315.66209150000003</v>
      </c>
      <c r="R1219" s="3">
        <f t="shared" si="1464"/>
        <v>69.75081969600005</v>
      </c>
      <c r="S1219" s="3">
        <f t="shared" si="1464"/>
        <v>69.75081969600005</v>
      </c>
      <c r="T1219" s="3">
        <f t="shared" si="1464"/>
        <v>117.21493361</v>
      </c>
      <c r="U1219" s="7">
        <f t="shared" si="1464"/>
        <v>69.75081969600005</v>
      </c>
      <c r="V1219" s="7">
        <f t="shared" si="1464"/>
        <v>0</v>
      </c>
      <c r="W1219" s="7">
        <f t="shared" si="1464"/>
        <v>0</v>
      </c>
      <c r="X1219" s="7">
        <f t="shared" si="1464"/>
        <v>0</v>
      </c>
      <c r="Y1219" s="7">
        <f t="shared" si="1464"/>
        <v>69.75081969600005</v>
      </c>
      <c r="Z1219" s="7">
        <f t="shared" si="1464"/>
        <v>117.21493361</v>
      </c>
      <c r="AA1219" s="7">
        <f t="shared" si="1464"/>
        <v>0</v>
      </c>
      <c r="AB1219" s="7">
        <f t="shared" si="1464"/>
        <v>0</v>
      </c>
      <c r="AC1219" s="7">
        <f t="shared" si="1464"/>
        <v>0</v>
      </c>
      <c r="AD1219" s="7">
        <f t="shared" si="1464"/>
        <v>117.21493361</v>
      </c>
      <c r="AE1219" s="7">
        <f t="shared" si="1464"/>
        <v>0</v>
      </c>
      <c r="AF1219" s="7">
        <f t="shared" si="1464"/>
        <v>0</v>
      </c>
      <c r="AG1219" s="7">
        <f t="shared" si="1464"/>
        <v>0</v>
      </c>
      <c r="AH1219" s="7">
        <f t="shared" si="1464"/>
        <v>0</v>
      </c>
      <c r="AI1219" s="7">
        <f t="shared" si="1464"/>
        <v>0</v>
      </c>
      <c r="AJ1219" s="7">
        <f t="shared" si="1464"/>
        <v>0</v>
      </c>
      <c r="AK1219" s="7">
        <f t="shared" si="1464"/>
        <v>0</v>
      </c>
      <c r="AL1219" s="7">
        <f t="shared" si="1464"/>
        <v>0</v>
      </c>
      <c r="AM1219" s="7">
        <f t="shared" si="1464"/>
        <v>0</v>
      </c>
      <c r="AN1219" s="7">
        <f t="shared" si="1464"/>
        <v>0</v>
      </c>
      <c r="AO1219" s="7">
        <f t="shared" si="1464"/>
        <v>0</v>
      </c>
      <c r="AP1219" s="7">
        <f t="shared" ref="AP1219:BU1219" si="1465">SUM(AP1220:AP1224)</f>
        <v>0</v>
      </c>
      <c r="AQ1219" s="7">
        <f t="shared" si="1465"/>
        <v>0</v>
      </c>
      <c r="AR1219" s="7">
        <f t="shared" si="1465"/>
        <v>0</v>
      </c>
      <c r="AS1219" s="7">
        <f t="shared" si="1465"/>
        <v>0</v>
      </c>
      <c r="AT1219" s="7">
        <f t="shared" si="1465"/>
        <v>0</v>
      </c>
      <c r="AU1219" s="7">
        <f t="shared" si="1465"/>
        <v>0</v>
      </c>
      <c r="AV1219" s="7">
        <f t="shared" si="1465"/>
        <v>0</v>
      </c>
      <c r="AW1219" s="7">
        <f t="shared" si="1465"/>
        <v>0</v>
      </c>
      <c r="AX1219" s="7">
        <f t="shared" si="1465"/>
        <v>0</v>
      </c>
      <c r="AY1219" s="7">
        <f t="shared" si="1465"/>
        <v>0</v>
      </c>
      <c r="AZ1219" s="7">
        <f t="shared" si="1465"/>
        <v>0</v>
      </c>
      <c r="BA1219" s="7">
        <f t="shared" si="1465"/>
        <v>0</v>
      </c>
      <c r="BB1219" s="7">
        <f t="shared" si="1465"/>
        <v>0</v>
      </c>
      <c r="BC1219" s="7">
        <f t="shared" si="1465"/>
        <v>0</v>
      </c>
      <c r="BD1219" s="7">
        <f t="shared" si="1465"/>
        <v>0</v>
      </c>
      <c r="BE1219" s="7">
        <f t="shared" si="1465"/>
        <v>0</v>
      </c>
      <c r="BF1219" s="7">
        <f t="shared" si="1465"/>
        <v>0</v>
      </c>
      <c r="BG1219" s="7">
        <f t="shared" si="1465"/>
        <v>0</v>
      </c>
      <c r="BH1219" s="7">
        <f t="shared" si="1465"/>
        <v>0</v>
      </c>
      <c r="BI1219" s="7">
        <f t="shared" si="1465"/>
        <v>0</v>
      </c>
      <c r="BJ1219" s="7">
        <f t="shared" si="1465"/>
        <v>0</v>
      </c>
      <c r="BK1219" s="7">
        <f t="shared" si="1465"/>
        <v>0</v>
      </c>
      <c r="BL1219" s="7">
        <f t="shared" si="1465"/>
        <v>0</v>
      </c>
      <c r="BM1219" s="7">
        <f t="shared" si="1465"/>
        <v>0</v>
      </c>
      <c r="BN1219" s="7">
        <f t="shared" si="1465"/>
        <v>0</v>
      </c>
      <c r="BO1219" s="7">
        <f t="shared" si="1465"/>
        <v>0</v>
      </c>
      <c r="BP1219" s="7">
        <f t="shared" si="1465"/>
        <v>0</v>
      </c>
      <c r="BQ1219" s="7">
        <f t="shared" si="1465"/>
        <v>0</v>
      </c>
      <c r="BR1219" s="7">
        <f t="shared" si="1465"/>
        <v>0</v>
      </c>
      <c r="BS1219" s="7">
        <f t="shared" si="1465"/>
        <v>0</v>
      </c>
      <c r="BT1219" s="7">
        <f t="shared" si="1465"/>
        <v>0</v>
      </c>
      <c r="BU1219" s="7">
        <f t="shared" si="1465"/>
        <v>0</v>
      </c>
      <c r="BV1219" s="7">
        <f t="shared" ref="BV1219:BW1219" si="1466">SUM(BV1220:BV1224)</f>
        <v>0</v>
      </c>
      <c r="BW1219" s="7">
        <f t="shared" si="1466"/>
        <v>0</v>
      </c>
      <c r="BX1219" s="3" t="s">
        <v>77</v>
      </c>
      <c r="BY1219" s="3" t="s">
        <v>77</v>
      </c>
      <c r="BZ1219" s="3" t="s">
        <v>77</v>
      </c>
      <c r="CA1219" s="3" t="s">
        <v>77</v>
      </c>
      <c r="CB1219" s="3" t="s">
        <v>77</v>
      </c>
      <c r="CC1219" s="7">
        <f t="shared" ref="CC1219:CL1219" si="1467">SUM(CC1220:CC1224)</f>
        <v>0</v>
      </c>
      <c r="CD1219" s="7">
        <f t="shared" si="1467"/>
        <v>0</v>
      </c>
      <c r="CE1219" s="7">
        <f t="shared" si="1467"/>
        <v>0</v>
      </c>
      <c r="CF1219" s="7">
        <f t="shared" si="1467"/>
        <v>0</v>
      </c>
      <c r="CG1219" s="7">
        <f t="shared" si="1467"/>
        <v>0</v>
      </c>
      <c r="CH1219" s="7">
        <f t="shared" si="1467"/>
        <v>0</v>
      </c>
      <c r="CI1219" s="7">
        <f t="shared" si="1467"/>
        <v>0</v>
      </c>
      <c r="CJ1219" s="7">
        <f t="shared" si="1467"/>
        <v>0</v>
      </c>
      <c r="CK1219" s="7">
        <f t="shared" si="1467"/>
        <v>0</v>
      </c>
      <c r="CL1219" s="7">
        <f t="shared" si="1467"/>
        <v>0</v>
      </c>
      <c r="CM1219" s="33" t="s">
        <v>77</v>
      </c>
    </row>
    <row r="1220" spans="1:91" s="9" customFormat="1" ht="78.75" x14ac:dyDescent="0.25">
      <c r="A1220" s="1" t="s">
        <v>565</v>
      </c>
      <c r="B1220" s="17" t="s">
        <v>101</v>
      </c>
      <c r="C1220" s="31" t="s">
        <v>76</v>
      </c>
      <c r="D1220" s="8" t="s">
        <v>77</v>
      </c>
      <c r="E1220" s="13" t="s">
        <v>77</v>
      </c>
      <c r="F1220" s="13" t="s">
        <v>77</v>
      </c>
      <c r="G1220" s="13" t="s">
        <v>77</v>
      </c>
      <c r="H1220" s="7" t="s">
        <v>77</v>
      </c>
      <c r="I1220" s="7" t="s">
        <v>77</v>
      </c>
      <c r="J1220" s="7" t="s">
        <v>77</v>
      </c>
      <c r="K1220" s="7" t="s">
        <v>77</v>
      </c>
      <c r="L1220" s="7" t="s">
        <v>77</v>
      </c>
      <c r="M1220" s="7" t="s">
        <v>77</v>
      </c>
      <c r="N1220" s="7" t="s">
        <v>77</v>
      </c>
      <c r="O1220" s="3">
        <v>0</v>
      </c>
      <c r="P1220" s="3">
        <v>0</v>
      </c>
      <c r="Q1220" s="3">
        <v>0</v>
      </c>
      <c r="R1220" s="3">
        <v>0</v>
      </c>
      <c r="S1220" s="3">
        <v>0</v>
      </c>
      <c r="T1220" s="3">
        <v>0</v>
      </c>
      <c r="U1220" s="7">
        <v>0</v>
      </c>
      <c r="V1220" s="7">
        <v>0</v>
      </c>
      <c r="W1220" s="7">
        <v>0</v>
      </c>
      <c r="X1220" s="7">
        <v>0</v>
      </c>
      <c r="Y1220" s="7"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3" t="s">
        <v>77</v>
      </c>
      <c r="BY1220" s="3" t="s">
        <v>77</v>
      </c>
      <c r="BZ1220" s="3" t="s">
        <v>77</v>
      </c>
      <c r="CA1220" s="3" t="s">
        <v>77</v>
      </c>
      <c r="CB1220" s="3" t="s">
        <v>77</v>
      </c>
      <c r="CC1220" s="7">
        <f t="shared" ref="CC1220:CG1223" si="1468">AE1220+AO1220+AY1220+BI1220+BS1220</f>
        <v>0</v>
      </c>
      <c r="CD1220" s="7">
        <f t="shared" si="1468"/>
        <v>0</v>
      </c>
      <c r="CE1220" s="7">
        <f t="shared" si="1468"/>
        <v>0</v>
      </c>
      <c r="CF1220" s="7">
        <f t="shared" si="1468"/>
        <v>0</v>
      </c>
      <c r="CG1220" s="7">
        <f t="shared" si="1468"/>
        <v>0</v>
      </c>
      <c r="CH1220" s="7">
        <f>SUM(AY1220,AJ1220,AO1220,BI1220,BS1220)</f>
        <v>0</v>
      </c>
      <c r="CI1220" s="7">
        <f t="shared" ref="CI1220:CL1223" si="1469">SUM(AZ1220,AK1220,AP1220,BJ1220,BT1220)</f>
        <v>0</v>
      </c>
      <c r="CJ1220" s="7">
        <f t="shared" si="1469"/>
        <v>0</v>
      </c>
      <c r="CK1220" s="7">
        <f t="shared" si="1469"/>
        <v>0</v>
      </c>
      <c r="CL1220" s="7">
        <f t="shared" si="1469"/>
        <v>0</v>
      </c>
      <c r="CM1220" s="33" t="s">
        <v>77</v>
      </c>
    </row>
    <row r="1221" spans="1:91" s="9" customFormat="1" ht="78.75" x14ac:dyDescent="0.25">
      <c r="A1221" s="1" t="s">
        <v>569</v>
      </c>
      <c r="B1221" s="17" t="s">
        <v>102</v>
      </c>
      <c r="C1221" s="31" t="s">
        <v>76</v>
      </c>
      <c r="D1221" s="8" t="s">
        <v>77</v>
      </c>
      <c r="E1221" s="13" t="s">
        <v>77</v>
      </c>
      <c r="F1221" s="13" t="s">
        <v>77</v>
      </c>
      <c r="G1221" s="13" t="s">
        <v>77</v>
      </c>
      <c r="H1221" s="7" t="s">
        <v>77</v>
      </c>
      <c r="I1221" s="7" t="s">
        <v>77</v>
      </c>
      <c r="J1221" s="7" t="s">
        <v>77</v>
      </c>
      <c r="K1221" s="7" t="s">
        <v>77</v>
      </c>
      <c r="L1221" s="7" t="s">
        <v>77</v>
      </c>
      <c r="M1221" s="7" t="s">
        <v>77</v>
      </c>
      <c r="N1221" s="7" t="s">
        <v>77</v>
      </c>
      <c r="O1221" s="3">
        <v>0</v>
      </c>
      <c r="P1221" s="3">
        <v>0</v>
      </c>
      <c r="Q1221" s="3">
        <v>0</v>
      </c>
      <c r="R1221" s="3">
        <v>0</v>
      </c>
      <c r="S1221" s="3">
        <v>0</v>
      </c>
      <c r="T1221" s="3">
        <v>0</v>
      </c>
      <c r="U1221" s="7">
        <v>0</v>
      </c>
      <c r="V1221" s="7">
        <v>0</v>
      </c>
      <c r="W1221" s="7">
        <v>0</v>
      </c>
      <c r="X1221" s="7">
        <v>0</v>
      </c>
      <c r="Y1221" s="7"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</v>
      </c>
      <c r="BU1221" s="7">
        <v>0</v>
      </c>
      <c r="BV1221" s="7">
        <v>0</v>
      </c>
      <c r="BW1221" s="7">
        <v>0</v>
      </c>
      <c r="BX1221" s="3" t="s">
        <v>77</v>
      </c>
      <c r="BY1221" s="3" t="s">
        <v>77</v>
      </c>
      <c r="BZ1221" s="3" t="s">
        <v>77</v>
      </c>
      <c r="CA1221" s="3" t="s">
        <v>77</v>
      </c>
      <c r="CB1221" s="3" t="s">
        <v>77</v>
      </c>
      <c r="CC1221" s="7">
        <f t="shared" si="1468"/>
        <v>0</v>
      </c>
      <c r="CD1221" s="7">
        <f t="shared" si="1468"/>
        <v>0</v>
      </c>
      <c r="CE1221" s="7">
        <f t="shared" si="1468"/>
        <v>0</v>
      </c>
      <c r="CF1221" s="7">
        <f t="shared" si="1468"/>
        <v>0</v>
      </c>
      <c r="CG1221" s="7">
        <f t="shared" si="1468"/>
        <v>0</v>
      </c>
      <c r="CH1221" s="7">
        <f>SUM(AY1221,AJ1221,AO1221,BI1221,BS1221)</f>
        <v>0</v>
      </c>
      <c r="CI1221" s="7">
        <f t="shared" si="1469"/>
        <v>0</v>
      </c>
      <c r="CJ1221" s="7">
        <f t="shared" si="1469"/>
        <v>0</v>
      </c>
      <c r="CK1221" s="7">
        <f t="shared" si="1469"/>
        <v>0</v>
      </c>
      <c r="CL1221" s="7">
        <f t="shared" si="1469"/>
        <v>0</v>
      </c>
      <c r="CM1221" s="33" t="s">
        <v>77</v>
      </c>
    </row>
    <row r="1222" spans="1:91" s="9" customFormat="1" ht="63" x14ac:dyDescent="0.25">
      <c r="A1222" s="1" t="s">
        <v>570</v>
      </c>
      <c r="B1222" s="17" t="s">
        <v>103</v>
      </c>
      <c r="C1222" s="31" t="s">
        <v>76</v>
      </c>
      <c r="D1222" s="8" t="s">
        <v>77</v>
      </c>
      <c r="E1222" s="13" t="s">
        <v>77</v>
      </c>
      <c r="F1222" s="13" t="s">
        <v>77</v>
      </c>
      <c r="G1222" s="13" t="s">
        <v>77</v>
      </c>
      <c r="H1222" s="7" t="s">
        <v>77</v>
      </c>
      <c r="I1222" s="7" t="s">
        <v>77</v>
      </c>
      <c r="J1222" s="7" t="s">
        <v>77</v>
      </c>
      <c r="K1222" s="7" t="s">
        <v>77</v>
      </c>
      <c r="L1222" s="7" t="s">
        <v>77</v>
      </c>
      <c r="M1222" s="7" t="s">
        <v>77</v>
      </c>
      <c r="N1222" s="7" t="s">
        <v>77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0</v>
      </c>
      <c r="U1222" s="7">
        <v>0</v>
      </c>
      <c r="V1222" s="7">
        <v>0</v>
      </c>
      <c r="W1222" s="7">
        <v>0</v>
      </c>
      <c r="X1222" s="7">
        <v>0</v>
      </c>
      <c r="Y1222" s="7"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0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3" t="s">
        <v>77</v>
      </c>
      <c r="BY1222" s="3" t="s">
        <v>77</v>
      </c>
      <c r="BZ1222" s="3" t="s">
        <v>77</v>
      </c>
      <c r="CA1222" s="3" t="s">
        <v>77</v>
      </c>
      <c r="CB1222" s="3" t="s">
        <v>77</v>
      </c>
      <c r="CC1222" s="7">
        <f t="shared" si="1468"/>
        <v>0</v>
      </c>
      <c r="CD1222" s="7">
        <f t="shared" si="1468"/>
        <v>0</v>
      </c>
      <c r="CE1222" s="7">
        <f t="shared" si="1468"/>
        <v>0</v>
      </c>
      <c r="CF1222" s="7">
        <f t="shared" si="1468"/>
        <v>0</v>
      </c>
      <c r="CG1222" s="7">
        <f t="shared" si="1468"/>
        <v>0</v>
      </c>
      <c r="CH1222" s="7">
        <f>SUM(AY1222,AJ1222,AO1222,BI1222,BS1222)</f>
        <v>0</v>
      </c>
      <c r="CI1222" s="7">
        <f t="shared" si="1469"/>
        <v>0</v>
      </c>
      <c r="CJ1222" s="7">
        <f t="shared" si="1469"/>
        <v>0</v>
      </c>
      <c r="CK1222" s="7">
        <f t="shared" si="1469"/>
        <v>0</v>
      </c>
      <c r="CL1222" s="7">
        <f t="shared" si="1469"/>
        <v>0</v>
      </c>
      <c r="CM1222" s="33" t="s">
        <v>77</v>
      </c>
    </row>
    <row r="1223" spans="1:91" s="9" customFormat="1" ht="94.5" x14ac:dyDescent="0.25">
      <c r="A1223" s="1" t="s">
        <v>571</v>
      </c>
      <c r="B1223" s="17" t="s">
        <v>104</v>
      </c>
      <c r="C1223" s="31" t="s">
        <v>76</v>
      </c>
      <c r="D1223" s="8" t="s">
        <v>77</v>
      </c>
      <c r="E1223" s="13" t="s">
        <v>77</v>
      </c>
      <c r="F1223" s="13" t="s">
        <v>77</v>
      </c>
      <c r="G1223" s="13" t="s">
        <v>77</v>
      </c>
      <c r="H1223" s="7" t="s">
        <v>77</v>
      </c>
      <c r="I1223" s="7" t="s">
        <v>77</v>
      </c>
      <c r="J1223" s="7" t="s">
        <v>77</v>
      </c>
      <c r="K1223" s="7" t="s">
        <v>77</v>
      </c>
      <c r="L1223" s="7" t="s">
        <v>77</v>
      </c>
      <c r="M1223" s="7" t="s">
        <v>77</v>
      </c>
      <c r="N1223" s="7" t="s">
        <v>77</v>
      </c>
      <c r="O1223" s="3">
        <v>0</v>
      </c>
      <c r="P1223" s="3">
        <v>0</v>
      </c>
      <c r="Q1223" s="3">
        <v>0</v>
      </c>
      <c r="R1223" s="3">
        <v>0</v>
      </c>
      <c r="S1223" s="3">
        <v>0</v>
      </c>
      <c r="T1223" s="3">
        <v>0</v>
      </c>
      <c r="U1223" s="7">
        <v>0</v>
      </c>
      <c r="V1223" s="7">
        <v>0</v>
      </c>
      <c r="W1223" s="7">
        <v>0</v>
      </c>
      <c r="X1223" s="7">
        <v>0</v>
      </c>
      <c r="Y1223" s="7"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0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0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0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3" t="s">
        <v>77</v>
      </c>
      <c r="BY1223" s="3" t="s">
        <v>77</v>
      </c>
      <c r="BZ1223" s="3" t="s">
        <v>77</v>
      </c>
      <c r="CA1223" s="3" t="s">
        <v>77</v>
      </c>
      <c r="CB1223" s="3" t="s">
        <v>77</v>
      </c>
      <c r="CC1223" s="7">
        <f t="shared" si="1468"/>
        <v>0</v>
      </c>
      <c r="CD1223" s="7">
        <f t="shared" si="1468"/>
        <v>0</v>
      </c>
      <c r="CE1223" s="7">
        <f t="shared" si="1468"/>
        <v>0</v>
      </c>
      <c r="CF1223" s="7">
        <f t="shared" si="1468"/>
        <v>0</v>
      </c>
      <c r="CG1223" s="7">
        <f t="shared" si="1468"/>
        <v>0</v>
      </c>
      <c r="CH1223" s="7">
        <f>SUM(AY1223,AJ1223,AO1223,BI1223,BS1223)</f>
        <v>0</v>
      </c>
      <c r="CI1223" s="7">
        <f t="shared" si="1469"/>
        <v>0</v>
      </c>
      <c r="CJ1223" s="7">
        <f t="shared" si="1469"/>
        <v>0</v>
      </c>
      <c r="CK1223" s="7">
        <f t="shared" si="1469"/>
        <v>0</v>
      </c>
      <c r="CL1223" s="7">
        <f t="shared" si="1469"/>
        <v>0</v>
      </c>
      <c r="CM1223" s="33" t="s">
        <v>77</v>
      </c>
    </row>
    <row r="1224" spans="1:91" s="9" customFormat="1" ht="78.75" x14ac:dyDescent="0.25">
      <c r="A1224" s="1" t="s">
        <v>718</v>
      </c>
      <c r="B1224" s="17" t="s">
        <v>105</v>
      </c>
      <c r="C1224" s="31" t="s">
        <v>76</v>
      </c>
      <c r="D1224" s="8" t="s">
        <v>77</v>
      </c>
      <c r="E1224" s="13" t="s">
        <v>77</v>
      </c>
      <c r="F1224" s="13" t="s">
        <v>77</v>
      </c>
      <c r="G1224" s="13" t="s">
        <v>77</v>
      </c>
      <c r="H1224" s="7" t="s">
        <v>77</v>
      </c>
      <c r="I1224" s="7" t="s">
        <v>77</v>
      </c>
      <c r="J1224" s="7" t="s">
        <v>77</v>
      </c>
      <c r="K1224" s="7" t="s">
        <v>77</v>
      </c>
      <c r="L1224" s="7" t="s">
        <v>77</v>
      </c>
      <c r="M1224" s="7" t="s">
        <v>77</v>
      </c>
      <c r="N1224" s="7" t="s">
        <v>77</v>
      </c>
      <c r="O1224" s="3">
        <f t="shared" ref="O1224:AO1224" si="1470">SUM(O1225:O1227)</f>
        <v>198.44715789000003</v>
      </c>
      <c r="P1224" s="3">
        <f t="shared" si="1470"/>
        <v>422.27726312000004</v>
      </c>
      <c r="Q1224" s="3">
        <f t="shared" si="1470"/>
        <v>315.66209150000003</v>
      </c>
      <c r="R1224" s="3">
        <f t="shared" si="1470"/>
        <v>69.75081969600005</v>
      </c>
      <c r="S1224" s="3">
        <f t="shared" si="1470"/>
        <v>69.75081969600005</v>
      </c>
      <c r="T1224" s="3">
        <f t="shared" si="1470"/>
        <v>117.21493361</v>
      </c>
      <c r="U1224" s="3">
        <f t="shared" si="1470"/>
        <v>69.75081969600005</v>
      </c>
      <c r="V1224" s="3">
        <f t="shared" si="1470"/>
        <v>0</v>
      </c>
      <c r="W1224" s="3">
        <f t="shared" si="1470"/>
        <v>0</v>
      </c>
      <c r="X1224" s="3">
        <f t="shared" si="1470"/>
        <v>0</v>
      </c>
      <c r="Y1224" s="3">
        <f t="shared" si="1470"/>
        <v>69.75081969600005</v>
      </c>
      <c r="Z1224" s="3">
        <f t="shared" si="1470"/>
        <v>117.21493361</v>
      </c>
      <c r="AA1224" s="3">
        <f t="shared" si="1470"/>
        <v>0</v>
      </c>
      <c r="AB1224" s="3">
        <f t="shared" si="1470"/>
        <v>0</v>
      </c>
      <c r="AC1224" s="3">
        <f t="shared" si="1470"/>
        <v>0</v>
      </c>
      <c r="AD1224" s="3">
        <f t="shared" si="1470"/>
        <v>117.21493361</v>
      </c>
      <c r="AE1224" s="3">
        <f t="shared" si="1470"/>
        <v>0</v>
      </c>
      <c r="AF1224" s="3">
        <f t="shared" si="1470"/>
        <v>0</v>
      </c>
      <c r="AG1224" s="3">
        <f t="shared" si="1470"/>
        <v>0</v>
      </c>
      <c r="AH1224" s="3">
        <f t="shared" si="1470"/>
        <v>0</v>
      </c>
      <c r="AI1224" s="3">
        <f t="shared" si="1470"/>
        <v>0</v>
      </c>
      <c r="AJ1224" s="3">
        <f t="shared" si="1470"/>
        <v>0</v>
      </c>
      <c r="AK1224" s="3">
        <f t="shared" si="1470"/>
        <v>0</v>
      </c>
      <c r="AL1224" s="3">
        <f t="shared" si="1470"/>
        <v>0</v>
      </c>
      <c r="AM1224" s="3">
        <f t="shared" si="1470"/>
        <v>0</v>
      </c>
      <c r="AN1224" s="3">
        <f t="shared" si="1470"/>
        <v>0</v>
      </c>
      <c r="AO1224" s="3">
        <f t="shared" si="1470"/>
        <v>0</v>
      </c>
      <c r="AP1224" s="3">
        <f t="shared" ref="AP1224:BU1224" si="1471">SUM(AP1225:AP1227)</f>
        <v>0</v>
      </c>
      <c r="AQ1224" s="3">
        <f t="shared" si="1471"/>
        <v>0</v>
      </c>
      <c r="AR1224" s="3">
        <f t="shared" si="1471"/>
        <v>0</v>
      </c>
      <c r="AS1224" s="3">
        <f t="shared" si="1471"/>
        <v>0</v>
      </c>
      <c r="AT1224" s="3">
        <f t="shared" si="1471"/>
        <v>0</v>
      </c>
      <c r="AU1224" s="3">
        <f t="shared" si="1471"/>
        <v>0</v>
      </c>
      <c r="AV1224" s="3">
        <f t="shared" si="1471"/>
        <v>0</v>
      </c>
      <c r="AW1224" s="3">
        <f t="shared" si="1471"/>
        <v>0</v>
      </c>
      <c r="AX1224" s="3">
        <f t="shared" si="1471"/>
        <v>0</v>
      </c>
      <c r="AY1224" s="3">
        <f t="shared" si="1471"/>
        <v>0</v>
      </c>
      <c r="AZ1224" s="3">
        <f t="shared" si="1471"/>
        <v>0</v>
      </c>
      <c r="BA1224" s="3">
        <f t="shared" si="1471"/>
        <v>0</v>
      </c>
      <c r="BB1224" s="3">
        <f t="shared" si="1471"/>
        <v>0</v>
      </c>
      <c r="BC1224" s="3">
        <f t="shared" si="1471"/>
        <v>0</v>
      </c>
      <c r="BD1224" s="3">
        <f t="shared" si="1471"/>
        <v>0</v>
      </c>
      <c r="BE1224" s="3">
        <f t="shared" si="1471"/>
        <v>0</v>
      </c>
      <c r="BF1224" s="3">
        <f t="shared" si="1471"/>
        <v>0</v>
      </c>
      <c r="BG1224" s="3">
        <f t="shared" si="1471"/>
        <v>0</v>
      </c>
      <c r="BH1224" s="3">
        <f t="shared" si="1471"/>
        <v>0</v>
      </c>
      <c r="BI1224" s="3">
        <f t="shared" si="1471"/>
        <v>0</v>
      </c>
      <c r="BJ1224" s="3">
        <f t="shared" si="1471"/>
        <v>0</v>
      </c>
      <c r="BK1224" s="3">
        <f t="shared" si="1471"/>
        <v>0</v>
      </c>
      <c r="BL1224" s="3">
        <f t="shared" si="1471"/>
        <v>0</v>
      </c>
      <c r="BM1224" s="3">
        <f t="shared" si="1471"/>
        <v>0</v>
      </c>
      <c r="BN1224" s="3">
        <f t="shared" si="1471"/>
        <v>0</v>
      </c>
      <c r="BO1224" s="3">
        <f t="shared" si="1471"/>
        <v>0</v>
      </c>
      <c r="BP1224" s="3">
        <f t="shared" si="1471"/>
        <v>0</v>
      </c>
      <c r="BQ1224" s="3">
        <f t="shared" si="1471"/>
        <v>0</v>
      </c>
      <c r="BR1224" s="3">
        <f t="shared" si="1471"/>
        <v>0</v>
      </c>
      <c r="BS1224" s="3">
        <f t="shared" si="1471"/>
        <v>0</v>
      </c>
      <c r="BT1224" s="3">
        <f t="shared" si="1471"/>
        <v>0</v>
      </c>
      <c r="BU1224" s="3">
        <f t="shared" si="1471"/>
        <v>0</v>
      </c>
      <c r="BV1224" s="3">
        <f t="shared" ref="BV1224:BW1224" si="1472">SUM(BV1225:BV1227)</f>
        <v>0</v>
      </c>
      <c r="BW1224" s="3">
        <f t="shared" si="1472"/>
        <v>0</v>
      </c>
      <c r="BX1224" s="3" t="s">
        <v>77</v>
      </c>
      <c r="BY1224" s="3" t="s">
        <v>77</v>
      </c>
      <c r="BZ1224" s="3" t="s">
        <v>77</v>
      </c>
      <c r="CA1224" s="3" t="s">
        <v>77</v>
      </c>
      <c r="CB1224" s="3" t="s">
        <v>77</v>
      </c>
      <c r="CC1224" s="3">
        <f t="shared" ref="CC1224:CL1224" si="1473">SUM(CC1225:CC1227)</f>
        <v>0</v>
      </c>
      <c r="CD1224" s="3">
        <f t="shared" si="1473"/>
        <v>0</v>
      </c>
      <c r="CE1224" s="3">
        <f t="shared" si="1473"/>
        <v>0</v>
      </c>
      <c r="CF1224" s="3">
        <f t="shared" si="1473"/>
        <v>0</v>
      </c>
      <c r="CG1224" s="3">
        <f t="shared" si="1473"/>
        <v>0</v>
      </c>
      <c r="CH1224" s="3">
        <f t="shared" si="1473"/>
        <v>0</v>
      </c>
      <c r="CI1224" s="3">
        <f t="shared" si="1473"/>
        <v>0</v>
      </c>
      <c r="CJ1224" s="3">
        <f t="shared" si="1473"/>
        <v>0</v>
      </c>
      <c r="CK1224" s="3">
        <f t="shared" si="1473"/>
        <v>0</v>
      </c>
      <c r="CL1224" s="3">
        <f t="shared" si="1473"/>
        <v>0</v>
      </c>
      <c r="CM1224" s="33" t="s">
        <v>77</v>
      </c>
    </row>
    <row r="1225" spans="1:91" s="9" customFormat="1" ht="141.75" x14ac:dyDescent="0.25">
      <c r="A1225" s="44" t="s">
        <v>718</v>
      </c>
      <c r="B1225" s="49" t="s">
        <v>2007</v>
      </c>
      <c r="C1225" s="50" t="s">
        <v>1558</v>
      </c>
      <c r="D1225" s="83" t="s">
        <v>110</v>
      </c>
      <c r="E1225" s="13">
        <v>2018</v>
      </c>
      <c r="F1225" s="13">
        <v>2020</v>
      </c>
      <c r="G1225" s="13">
        <v>2020</v>
      </c>
      <c r="H1225" s="47" t="s">
        <v>77</v>
      </c>
      <c r="I1225" s="47" t="s">
        <v>77</v>
      </c>
      <c r="J1225" s="5" t="s">
        <v>77</v>
      </c>
      <c r="K1225" s="47">
        <f>86.38261*1.2</f>
        <v>103.659132</v>
      </c>
      <c r="L1225" s="47">
        <f>86.38261*1.2</f>
        <v>103.659132</v>
      </c>
      <c r="M1225" s="5" t="s">
        <v>2801</v>
      </c>
      <c r="N1225" s="47">
        <v>154.79499999999999</v>
      </c>
      <c r="O1225" s="47">
        <f>0.394356+35.07992893</f>
        <v>35.474284930000003</v>
      </c>
      <c r="P1225" s="47">
        <v>154.13483580800002</v>
      </c>
      <c r="Q1225" s="80">
        <f>O1225+Z1225+CH1225</f>
        <v>67.995034664000002</v>
      </c>
      <c r="R1225" s="47">
        <f>U1225+AE1225+AO1225+AY1225+BI1225</f>
        <v>25.605874384000025</v>
      </c>
      <c r="S1225" s="47">
        <f>R1225</f>
        <v>25.605874384000025</v>
      </c>
      <c r="T1225" s="47">
        <f>CH1225+Z1225</f>
        <v>32.520749733999999</v>
      </c>
      <c r="U1225" s="5">
        <v>25.605874384000025</v>
      </c>
      <c r="V1225" s="5">
        <v>0</v>
      </c>
      <c r="W1225" s="5">
        <v>0</v>
      </c>
      <c r="X1225" s="5">
        <v>0</v>
      </c>
      <c r="Y1225" s="5">
        <f>U1225-X1225</f>
        <v>25.605874384000025</v>
      </c>
      <c r="Z1225" s="5">
        <v>32.520749733999999</v>
      </c>
      <c r="AA1225" s="5">
        <v>0</v>
      </c>
      <c r="AB1225" s="5">
        <v>0</v>
      </c>
      <c r="AC1225" s="5">
        <v>0</v>
      </c>
      <c r="AD1225" s="47">
        <f>Z1225-AC1225</f>
        <v>32.520749733999999</v>
      </c>
      <c r="AE1225" s="52">
        <v>0</v>
      </c>
      <c r="AF1225" s="52">
        <v>0</v>
      </c>
      <c r="AG1225" s="52">
        <v>0</v>
      </c>
      <c r="AH1225" s="47">
        <v>0</v>
      </c>
      <c r="AI1225" s="5">
        <f>AE1225-AH1225</f>
        <v>0</v>
      </c>
      <c r="AJ1225" s="5">
        <v>0</v>
      </c>
      <c r="AK1225" s="5">
        <v>0</v>
      </c>
      <c r="AL1225" s="5">
        <v>0</v>
      </c>
      <c r="AM1225" s="5">
        <v>0</v>
      </c>
      <c r="AN1225" s="47">
        <f>AJ1225-AM1225</f>
        <v>0</v>
      </c>
      <c r="AO1225" s="52">
        <v>0</v>
      </c>
      <c r="AP1225" s="52">
        <v>0</v>
      </c>
      <c r="AQ1225" s="52">
        <v>0</v>
      </c>
      <c r="AR1225" s="52">
        <v>0</v>
      </c>
      <c r="AS1225" s="5">
        <f>AO1225-AR1225</f>
        <v>0</v>
      </c>
      <c r="AT1225" s="52">
        <v>0</v>
      </c>
      <c r="AU1225" s="52">
        <v>0</v>
      </c>
      <c r="AV1225" s="52">
        <v>0</v>
      </c>
      <c r="AW1225" s="47">
        <v>0</v>
      </c>
      <c r="AX1225" s="47">
        <f>AT1225-AW1225</f>
        <v>0</v>
      </c>
      <c r="AY1225" s="52">
        <v>0</v>
      </c>
      <c r="AZ1225" s="52">
        <v>0</v>
      </c>
      <c r="BA1225" s="52">
        <v>0</v>
      </c>
      <c r="BB1225" s="52">
        <v>0</v>
      </c>
      <c r="BC1225" s="5">
        <f>AY1225-BB1225</f>
        <v>0</v>
      </c>
      <c r="BD1225" s="52">
        <v>0</v>
      </c>
      <c r="BE1225" s="52">
        <v>0</v>
      </c>
      <c r="BF1225" s="52">
        <v>0</v>
      </c>
      <c r="BG1225" s="52">
        <v>0</v>
      </c>
      <c r="BH1225" s="47">
        <f>BD1225-BG1225</f>
        <v>0</v>
      </c>
      <c r="BI1225" s="52">
        <v>0</v>
      </c>
      <c r="BJ1225" s="52">
        <v>0</v>
      </c>
      <c r="BK1225" s="52">
        <v>0</v>
      </c>
      <c r="BL1225" s="53">
        <v>0</v>
      </c>
      <c r="BM1225" s="5">
        <f>BI1225-BL1225</f>
        <v>0</v>
      </c>
      <c r="BN1225" s="52">
        <v>0</v>
      </c>
      <c r="BO1225" s="52">
        <v>0</v>
      </c>
      <c r="BP1225" s="52">
        <v>0</v>
      </c>
      <c r="BQ1225" s="52">
        <v>0</v>
      </c>
      <c r="BR1225" s="47">
        <f>BN1225-BQ1225</f>
        <v>0</v>
      </c>
      <c r="BS1225" s="52">
        <v>0</v>
      </c>
      <c r="BT1225" s="52">
        <v>0</v>
      </c>
      <c r="BU1225" s="52">
        <v>0</v>
      </c>
      <c r="BV1225" s="53">
        <v>0</v>
      </c>
      <c r="BW1225" s="47">
        <f>BS1225-BV1225</f>
        <v>0</v>
      </c>
      <c r="BX1225" s="3" t="s">
        <v>77</v>
      </c>
      <c r="BY1225" s="3" t="s">
        <v>77</v>
      </c>
      <c r="BZ1225" s="3" t="s">
        <v>77</v>
      </c>
      <c r="CA1225" s="3" t="s">
        <v>77</v>
      </c>
      <c r="CB1225" s="3" t="s">
        <v>77</v>
      </c>
      <c r="CC1225" s="86">
        <f t="shared" ref="CC1225:CG1228" si="1474">AE1225+AO1225+AY1225+BI1225+BS1225</f>
        <v>0</v>
      </c>
      <c r="CD1225" s="86">
        <f t="shared" si="1474"/>
        <v>0</v>
      </c>
      <c r="CE1225" s="86">
        <f t="shared" si="1474"/>
        <v>0</v>
      </c>
      <c r="CF1225" s="86">
        <f t="shared" si="1474"/>
        <v>0</v>
      </c>
      <c r="CG1225" s="86">
        <f t="shared" si="1474"/>
        <v>0</v>
      </c>
      <c r="CH1225" s="52">
        <f>SUM(AJ1225,AT1225,BD1225,BN1225,BS1225)</f>
        <v>0</v>
      </c>
      <c r="CI1225" s="52">
        <f t="shared" ref="CI1225:CL1227" si="1475">SUM(AK1225,AU1225,BE1225,BO1225,BT1225)</f>
        <v>0</v>
      </c>
      <c r="CJ1225" s="52">
        <f t="shared" si="1475"/>
        <v>0</v>
      </c>
      <c r="CK1225" s="52">
        <f t="shared" si="1475"/>
        <v>0</v>
      </c>
      <c r="CL1225" s="5">
        <f t="shared" si="1475"/>
        <v>0</v>
      </c>
      <c r="CM1225" s="48" t="s">
        <v>3094</v>
      </c>
    </row>
    <row r="1226" spans="1:91" s="9" customFormat="1" ht="141.75" x14ac:dyDescent="0.25">
      <c r="A1226" s="44" t="s">
        <v>718</v>
      </c>
      <c r="B1226" s="49" t="s">
        <v>2006</v>
      </c>
      <c r="C1226" s="50" t="s">
        <v>1559</v>
      </c>
      <c r="D1226" s="83" t="s">
        <v>110</v>
      </c>
      <c r="E1226" s="13">
        <v>2018</v>
      </c>
      <c r="F1226" s="13">
        <v>2020</v>
      </c>
      <c r="G1226" s="13">
        <v>2020</v>
      </c>
      <c r="H1226" s="47" t="s">
        <v>77</v>
      </c>
      <c r="I1226" s="47" t="s">
        <v>77</v>
      </c>
      <c r="J1226" s="5" t="s">
        <v>77</v>
      </c>
      <c r="K1226" s="47">
        <f>38.51203*1.2</f>
        <v>46.214435999999999</v>
      </c>
      <c r="L1226" s="47">
        <f>38.51203*1.2</f>
        <v>46.214435999999999</v>
      </c>
      <c r="M1226" s="5" t="s">
        <v>2801</v>
      </c>
      <c r="N1226" s="47">
        <v>144.833</v>
      </c>
      <c r="O1226" s="47">
        <f>0.337716+62.07606779</f>
        <v>62.413783790000004</v>
      </c>
      <c r="P1226" s="47">
        <v>144.22784696800005</v>
      </c>
      <c r="Q1226" s="80">
        <f>O1226+Z1226+CH1226</f>
        <v>122.97233992400001</v>
      </c>
      <c r="R1226" s="47">
        <f>U1226+AE1226+AO1226+AY1226+BI1226</f>
        <v>23.98009802800005</v>
      </c>
      <c r="S1226" s="47">
        <f>R1226</f>
        <v>23.98009802800005</v>
      </c>
      <c r="T1226" s="47">
        <f>CH1226+Z1226</f>
        <v>60.558556134</v>
      </c>
      <c r="U1226" s="5">
        <v>23.98009802800005</v>
      </c>
      <c r="V1226" s="5">
        <v>0</v>
      </c>
      <c r="W1226" s="5">
        <v>0</v>
      </c>
      <c r="X1226" s="5">
        <v>0</v>
      </c>
      <c r="Y1226" s="5">
        <f>U1226-X1226</f>
        <v>23.98009802800005</v>
      </c>
      <c r="Z1226" s="5">
        <v>60.558556134</v>
      </c>
      <c r="AA1226" s="5">
        <v>0</v>
      </c>
      <c r="AB1226" s="5">
        <v>0</v>
      </c>
      <c r="AC1226" s="5">
        <v>0</v>
      </c>
      <c r="AD1226" s="47">
        <f>Z1226-AC1226</f>
        <v>60.558556134</v>
      </c>
      <c r="AE1226" s="52">
        <v>0</v>
      </c>
      <c r="AF1226" s="52">
        <v>0</v>
      </c>
      <c r="AG1226" s="52">
        <v>0</v>
      </c>
      <c r="AH1226" s="47">
        <v>0</v>
      </c>
      <c r="AI1226" s="5">
        <f>AE1226-AH1226</f>
        <v>0</v>
      </c>
      <c r="AJ1226" s="5">
        <v>0</v>
      </c>
      <c r="AK1226" s="5">
        <v>0</v>
      </c>
      <c r="AL1226" s="5">
        <v>0</v>
      </c>
      <c r="AM1226" s="5">
        <v>0</v>
      </c>
      <c r="AN1226" s="47">
        <f>AJ1226-AM1226</f>
        <v>0</v>
      </c>
      <c r="AO1226" s="52">
        <v>0</v>
      </c>
      <c r="AP1226" s="52">
        <v>0</v>
      </c>
      <c r="AQ1226" s="52">
        <v>0</v>
      </c>
      <c r="AR1226" s="52">
        <v>0</v>
      </c>
      <c r="AS1226" s="5">
        <f>AO1226-AR1226</f>
        <v>0</v>
      </c>
      <c r="AT1226" s="52">
        <v>0</v>
      </c>
      <c r="AU1226" s="52">
        <v>0</v>
      </c>
      <c r="AV1226" s="52">
        <v>0</v>
      </c>
      <c r="AW1226" s="47">
        <v>0</v>
      </c>
      <c r="AX1226" s="47">
        <f>AT1226-AW1226</f>
        <v>0</v>
      </c>
      <c r="AY1226" s="52">
        <v>0</v>
      </c>
      <c r="AZ1226" s="52">
        <v>0</v>
      </c>
      <c r="BA1226" s="52">
        <v>0</v>
      </c>
      <c r="BB1226" s="52">
        <v>0</v>
      </c>
      <c r="BC1226" s="5">
        <f>AY1226-BB1226</f>
        <v>0</v>
      </c>
      <c r="BD1226" s="52">
        <v>0</v>
      </c>
      <c r="BE1226" s="52">
        <v>0</v>
      </c>
      <c r="BF1226" s="52">
        <v>0</v>
      </c>
      <c r="BG1226" s="52">
        <v>0</v>
      </c>
      <c r="BH1226" s="47">
        <f>BD1226-BG1226</f>
        <v>0</v>
      </c>
      <c r="BI1226" s="52">
        <v>0</v>
      </c>
      <c r="BJ1226" s="52">
        <v>0</v>
      </c>
      <c r="BK1226" s="52">
        <v>0</v>
      </c>
      <c r="BL1226" s="53">
        <v>0</v>
      </c>
      <c r="BM1226" s="5">
        <f>BI1226-BL1226</f>
        <v>0</v>
      </c>
      <c r="BN1226" s="52">
        <v>0</v>
      </c>
      <c r="BO1226" s="52">
        <v>0</v>
      </c>
      <c r="BP1226" s="52">
        <v>0</v>
      </c>
      <c r="BQ1226" s="52">
        <v>0</v>
      </c>
      <c r="BR1226" s="47">
        <f>BN1226-BQ1226</f>
        <v>0</v>
      </c>
      <c r="BS1226" s="52">
        <v>0</v>
      </c>
      <c r="BT1226" s="52">
        <v>0</v>
      </c>
      <c r="BU1226" s="52">
        <v>0</v>
      </c>
      <c r="BV1226" s="53">
        <v>0</v>
      </c>
      <c r="BW1226" s="47">
        <f>BS1226-BV1226</f>
        <v>0</v>
      </c>
      <c r="BX1226" s="3" t="s">
        <v>77</v>
      </c>
      <c r="BY1226" s="3" t="s">
        <v>77</v>
      </c>
      <c r="BZ1226" s="3" t="s">
        <v>77</v>
      </c>
      <c r="CA1226" s="3" t="s">
        <v>77</v>
      </c>
      <c r="CB1226" s="3" t="s">
        <v>77</v>
      </c>
      <c r="CC1226" s="86">
        <f t="shared" si="1474"/>
        <v>0</v>
      </c>
      <c r="CD1226" s="86">
        <f t="shared" si="1474"/>
        <v>0</v>
      </c>
      <c r="CE1226" s="86">
        <f t="shared" si="1474"/>
        <v>0</v>
      </c>
      <c r="CF1226" s="86">
        <f t="shared" si="1474"/>
        <v>0</v>
      </c>
      <c r="CG1226" s="86">
        <f t="shared" si="1474"/>
        <v>0</v>
      </c>
      <c r="CH1226" s="52">
        <f>SUM(AJ1226,AT1226,BD1226,BN1226,BS1226)</f>
        <v>0</v>
      </c>
      <c r="CI1226" s="52">
        <f t="shared" si="1475"/>
        <v>0</v>
      </c>
      <c r="CJ1226" s="52">
        <f t="shared" si="1475"/>
        <v>0</v>
      </c>
      <c r="CK1226" s="52">
        <f t="shared" si="1475"/>
        <v>0</v>
      </c>
      <c r="CL1226" s="5">
        <f t="shared" si="1475"/>
        <v>0</v>
      </c>
      <c r="CM1226" s="48" t="s">
        <v>3094</v>
      </c>
    </row>
    <row r="1227" spans="1:91" s="9" customFormat="1" ht="141.75" x14ac:dyDescent="0.25">
      <c r="A1227" s="44" t="s">
        <v>718</v>
      </c>
      <c r="B1227" s="49" t="s">
        <v>2008</v>
      </c>
      <c r="C1227" s="50" t="s">
        <v>1560</v>
      </c>
      <c r="D1227" s="83" t="s">
        <v>110</v>
      </c>
      <c r="E1227" s="13">
        <v>2018</v>
      </c>
      <c r="F1227" s="13">
        <v>2020</v>
      </c>
      <c r="G1227" s="13">
        <v>2020</v>
      </c>
      <c r="H1227" s="47" t="s">
        <v>77</v>
      </c>
      <c r="I1227" s="47" t="s">
        <v>77</v>
      </c>
      <c r="J1227" s="5" t="s">
        <v>77</v>
      </c>
      <c r="K1227" s="47">
        <f>128.38614*1.2</f>
        <v>154.063368</v>
      </c>
      <c r="L1227" s="47">
        <f>128.38614*1.2</f>
        <v>154.063368</v>
      </c>
      <c r="M1227" s="5" t="s">
        <v>2801</v>
      </c>
      <c r="N1227" s="47">
        <v>123.908</v>
      </c>
      <c r="O1227" s="47">
        <f>1.537068+99.02202117</f>
        <v>100.55908917000001</v>
      </c>
      <c r="P1227" s="47">
        <v>123.91458034399999</v>
      </c>
      <c r="Q1227" s="80">
        <f>O1227+Z1227+CH1227</f>
        <v>124.69471691200002</v>
      </c>
      <c r="R1227" s="47">
        <f>U1227+AE1227+AO1227+AY1227+BI1227</f>
        <v>20.164847283999976</v>
      </c>
      <c r="S1227" s="47">
        <f>R1227</f>
        <v>20.164847283999976</v>
      </c>
      <c r="T1227" s="47">
        <f>CH1227+Z1227</f>
        <v>24.135627742000004</v>
      </c>
      <c r="U1227" s="5">
        <v>20.164847283999976</v>
      </c>
      <c r="V1227" s="5">
        <v>0</v>
      </c>
      <c r="W1227" s="5">
        <v>0</v>
      </c>
      <c r="X1227" s="5">
        <v>0</v>
      </c>
      <c r="Y1227" s="5">
        <f>U1227-X1227</f>
        <v>20.164847283999976</v>
      </c>
      <c r="Z1227" s="5">
        <v>24.135627742000004</v>
      </c>
      <c r="AA1227" s="5">
        <v>0</v>
      </c>
      <c r="AB1227" s="5">
        <v>0</v>
      </c>
      <c r="AC1227" s="5">
        <v>0</v>
      </c>
      <c r="AD1227" s="47">
        <f>Z1227-AC1227</f>
        <v>24.135627742000004</v>
      </c>
      <c r="AE1227" s="52">
        <v>0</v>
      </c>
      <c r="AF1227" s="52">
        <v>0</v>
      </c>
      <c r="AG1227" s="52">
        <v>0</v>
      </c>
      <c r="AH1227" s="47">
        <v>0</v>
      </c>
      <c r="AI1227" s="5">
        <f>AE1227-AH1227</f>
        <v>0</v>
      </c>
      <c r="AJ1227" s="5">
        <v>0</v>
      </c>
      <c r="AK1227" s="5">
        <v>0</v>
      </c>
      <c r="AL1227" s="5">
        <v>0</v>
      </c>
      <c r="AM1227" s="5">
        <v>0</v>
      </c>
      <c r="AN1227" s="47">
        <f>AJ1227-AM1227</f>
        <v>0</v>
      </c>
      <c r="AO1227" s="52">
        <v>0</v>
      </c>
      <c r="AP1227" s="52">
        <v>0</v>
      </c>
      <c r="AQ1227" s="52">
        <v>0</v>
      </c>
      <c r="AR1227" s="52">
        <v>0</v>
      </c>
      <c r="AS1227" s="5">
        <f>AO1227-AR1227</f>
        <v>0</v>
      </c>
      <c r="AT1227" s="52">
        <v>0</v>
      </c>
      <c r="AU1227" s="52">
        <v>0</v>
      </c>
      <c r="AV1227" s="52">
        <v>0</v>
      </c>
      <c r="AW1227" s="47">
        <v>0</v>
      </c>
      <c r="AX1227" s="47">
        <f>AT1227-AW1227</f>
        <v>0</v>
      </c>
      <c r="AY1227" s="52">
        <v>0</v>
      </c>
      <c r="AZ1227" s="52">
        <v>0</v>
      </c>
      <c r="BA1227" s="52">
        <v>0</v>
      </c>
      <c r="BB1227" s="52">
        <v>0</v>
      </c>
      <c r="BC1227" s="5">
        <f>AY1227-BB1227</f>
        <v>0</v>
      </c>
      <c r="BD1227" s="52">
        <v>0</v>
      </c>
      <c r="BE1227" s="52">
        <v>0</v>
      </c>
      <c r="BF1227" s="52">
        <v>0</v>
      </c>
      <c r="BG1227" s="52">
        <v>0</v>
      </c>
      <c r="BH1227" s="47">
        <f>BD1227-BG1227</f>
        <v>0</v>
      </c>
      <c r="BI1227" s="52">
        <v>0</v>
      </c>
      <c r="BJ1227" s="52">
        <v>0</v>
      </c>
      <c r="BK1227" s="52">
        <v>0</v>
      </c>
      <c r="BL1227" s="53">
        <v>0</v>
      </c>
      <c r="BM1227" s="5">
        <f>BI1227-BL1227</f>
        <v>0</v>
      </c>
      <c r="BN1227" s="52">
        <v>0</v>
      </c>
      <c r="BO1227" s="52">
        <v>0</v>
      </c>
      <c r="BP1227" s="52">
        <v>0</v>
      </c>
      <c r="BQ1227" s="52">
        <v>0</v>
      </c>
      <c r="BR1227" s="47">
        <f>BN1227-BQ1227</f>
        <v>0</v>
      </c>
      <c r="BS1227" s="52">
        <v>0</v>
      </c>
      <c r="BT1227" s="52">
        <v>0</v>
      </c>
      <c r="BU1227" s="52">
        <v>0</v>
      </c>
      <c r="BV1227" s="53">
        <v>0</v>
      </c>
      <c r="BW1227" s="47">
        <f>BS1227-BV1227</f>
        <v>0</v>
      </c>
      <c r="BX1227" s="3" t="s">
        <v>77</v>
      </c>
      <c r="BY1227" s="3" t="s">
        <v>77</v>
      </c>
      <c r="BZ1227" s="3" t="s">
        <v>77</v>
      </c>
      <c r="CA1227" s="3" t="s">
        <v>77</v>
      </c>
      <c r="CB1227" s="3" t="s">
        <v>77</v>
      </c>
      <c r="CC1227" s="86">
        <f t="shared" si="1474"/>
        <v>0</v>
      </c>
      <c r="CD1227" s="86">
        <f t="shared" si="1474"/>
        <v>0</v>
      </c>
      <c r="CE1227" s="86">
        <f t="shared" si="1474"/>
        <v>0</v>
      </c>
      <c r="CF1227" s="86">
        <f t="shared" si="1474"/>
        <v>0</v>
      </c>
      <c r="CG1227" s="86">
        <f t="shared" si="1474"/>
        <v>0</v>
      </c>
      <c r="CH1227" s="52">
        <f>SUM(AJ1227,AT1227,BD1227,BN1227,BS1227)</f>
        <v>0</v>
      </c>
      <c r="CI1227" s="52">
        <f t="shared" si="1475"/>
        <v>0</v>
      </c>
      <c r="CJ1227" s="52">
        <f t="shared" si="1475"/>
        <v>0</v>
      </c>
      <c r="CK1227" s="52">
        <f t="shared" si="1475"/>
        <v>0</v>
      </c>
      <c r="CL1227" s="5">
        <f t="shared" si="1475"/>
        <v>0</v>
      </c>
      <c r="CM1227" s="48" t="s">
        <v>3094</v>
      </c>
    </row>
    <row r="1228" spans="1:91" s="9" customFormat="1" ht="31.5" x14ac:dyDescent="0.25">
      <c r="A1228" s="1" t="s">
        <v>581</v>
      </c>
      <c r="B1228" s="17" t="s">
        <v>106</v>
      </c>
      <c r="C1228" s="31" t="s">
        <v>76</v>
      </c>
      <c r="D1228" s="8" t="s">
        <v>77</v>
      </c>
      <c r="E1228" s="13" t="s">
        <v>77</v>
      </c>
      <c r="F1228" s="13" t="s">
        <v>77</v>
      </c>
      <c r="G1228" s="13" t="s">
        <v>77</v>
      </c>
      <c r="H1228" s="7" t="s">
        <v>77</v>
      </c>
      <c r="I1228" s="7" t="s">
        <v>77</v>
      </c>
      <c r="J1228" s="7" t="s">
        <v>77</v>
      </c>
      <c r="K1228" s="7" t="s">
        <v>77</v>
      </c>
      <c r="L1228" s="7" t="s">
        <v>77</v>
      </c>
      <c r="M1228" s="7" t="s">
        <v>77</v>
      </c>
      <c r="N1228" s="7" t="s">
        <v>77</v>
      </c>
      <c r="O1228" s="3">
        <v>0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7">
        <v>0</v>
      </c>
      <c r="V1228" s="7">
        <v>0</v>
      </c>
      <c r="W1228" s="7">
        <v>0</v>
      </c>
      <c r="X1228" s="7">
        <v>0</v>
      </c>
      <c r="Y1228" s="7">
        <v>0</v>
      </c>
      <c r="Z1228" s="7">
        <v>0</v>
      </c>
      <c r="AA1228" s="7">
        <v>0</v>
      </c>
      <c r="AB1228" s="7"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0</v>
      </c>
      <c r="AH1228" s="7">
        <v>0</v>
      </c>
      <c r="AI1228" s="7">
        <v>0</v>
      </c>
      <c r="AJ1228" s="7">
        <v>0</v>
      </c>
      <c r="AK1228" s="7">
        <v>0</v>
      </c>
      <c r="AL1228" s="7">
        <v>0</v>
      </c>
      <c r="AM1228" s="7">
        <v>0</v>
      </c>
      <c r="AN1228" s="7">
        <v>0</v>
      </c>
      <c r="AO1228" s="7">
        <v>0</v>
      </c>
      <c r="AP1228" s="7">
        <v>0</v>
      </c>
      <c r="AQ1228" s="7">
        <v>0</v>
      </c>
      <c r="AR1228" s="7">
        <v>0</v>
      </c>
      <c r="AS1228" s="7">
        <v>0</v>
      </c>
      <c r="AT1228" s="7">
        <v>0</v>
      </c>
      <c r="AU1228" s="7"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0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3" t="s">
        <v>77</v>
      </c>
      <c r="BY1228" s="3" t="s">
        <v>77</v>
      </c>
      <c r="BZ1228" s="3" t="s">
        <v>77</v>
      </c>
      <c r="CA1228" s="3" t="s">
        <v>77</v>
      </c>
      <c r="CB1228" s="3" t="s">
        <v>77</v>
      </c>
      <c r="CC1228" s="7">
        <f t="shared" si="1474"/>
        <v>0</v>
      </c>
      <c r="CD1228" s="7">
        <f t="shared" si="1474"/>
        <v>0</v>
      </c>
      <c r="CE1228" s="7">
        <f t="shared" si="1474"/>
        <v>0</v>
      </c>
      <c r="CF1228" s="7">
        <f t="shared" si="1474"/>
        <v>0</v>
      </c>
      <c r="CG1228" s="7">
        <f t="shared" si="1474"/>
        <v>0</v>
      </c>
      <c r="CH1228" s="7">
        <f>SUM(AY1228,AJ1228,AO1228,BI1228,BS1228)</f>
        <v>0</v>
      </c>
      <c r="CI1228" s="7">
        <f>SUM(AZ1228,AK1228,AP1228,BJ1228,BT1228)</f>
        <v>0</v>
      </c>
      <c r="CJ1228" s="7">
        <f>SUM(BA1228,AL1228,AQ1228,BK1228,BU1228)</f>
        <v>0</v>
      </c>
      <c r="CK1228" s="7">
        <f>SUM(BB1228,AM1228,AR1228,BL1228,BV1228)</f>
        <v>0</v>
      </c>
      <c r="CL1228" s="7">
        <f>SUM(BC1228,AN1228,AS1228,BM1228,BW1228)</f>
        <v>0</v>
      </c>
      <c r="CM1228" s="33" t="s">
        <v>77</v>
      </c>
    </row>
    <row r="1229" spans="1:91" s="9" customFormat="1" ht="63" x14ac:dyDescent="0.25">
      <c r="A1229" s="1" t="s">
        <v>719</v>
      </c>
      <c r="B1229" s="17" t="s">
        <v>108</v>
      </c>
      <c r="C1229" s="31" t="s">
        <v>76</v>
      </c>
      <c r="D1229" s="8" t="s">
        <v>77</v>
      </c>
      <c r="E1229" s="13" t="s">
        <v>77</v>
      </c>
      <c r="F1229" s="13" t="s">
        <v>77</v>
      </c>
      <c r="G1229" s="13" t="s">
        <v>77</v>
      </c>
      <c r="H1229" s="3">
        <f>SUM(H1230,H1243,H1245,H1247)</f>
        <v>26.222314000000001</v>
      </c>
      <c r="I1229" s="3">
        <f>SUM(I1230,I1243,I1245,I1247)</f>
        <v>26.222314000000001</v>
      </c>
      <c r="J1229" s="7" t="s">
        <v>77</v>
      </c>
      <c r="K1229" s="3">
        <f>SUM(K1230,K1243,K1245,K1247)</f>
        <v>26.222314000000001</v>
      </c>
      <c r="L1229" s="3">
        <f>SUM(L1230,L1243,L1245,L1247)</f>
        <v>26.222314000000001</v>
      </c>
      <c r="M1229" s="7" t="s">
        <v>77</v>
      </c>
      <c r="N1229" s="7" t="s">
        <v>77</v>
      </c>
      <c r="O1229" s="3">
        <f t="shared" ref="O1229:AT1229" si="1476">O1230+O1243+O1245+O1247</f>
        <v>726.18191077000017</v>
      </c>
      <c r="P1229" s="3">
        <f t="shared" si="1476"/>
        <v>2406.7150525172001</v>
      </c>
      <c r="Q1229" s="3">
        <f t="shared" si="1476"/>
        <v>3353.449798908</v>
      </c>
      <c r="R1229" s="3">
        <f t="shared" si="1476"/>
        <v>1642.7732765372</v>
      </c>
      <c r="S1229" s="3">
        <f t="shared" si="1476"/>
        <v>1642.7732765372</v>
      </c>
      <c r="T1229" s="3">
        <f t="shared" si="1476"/>
        <v>2627.2678881379998</v>
      </c>
      <c r="U1229" s="7">
        <f t="shared" si="1476"/>
        <v>286.70724564720001</v>
      </c>
      <c r="V1229" s="7">
        <f t="shared" si="1476"/>
        <v>0</v>
      </c>
      <c r="W1229" s="7">
        <f t="shared" si="1476"/>
        <v>0</v>
      </c>
      <c r="X1229" s="7">
        <f t="shared" si="1476"/>
        <v>239.98928436933335</v>
      </c>
      <c r="Y1229" s="7">
        <f t="shared" si="1476"/>
        <v>46.717961277866657</v>
      </c>
      <c r="Z1229" s="7">
        <f t="shared" si="1476"/>
        <v>274.83934695200003</v>
      </c>
      <c r="AA1229" s="7">
        <f t="shared" si="1476"/>
        <v>0</v>
      </c>
      <c r="AB1229" s="7">
        <f t="shared" si="1476"/>
        <v>0</v>
      </c>
      <c r="AC1229" s="7">
        <f t="shared" si="1476"/>
        <v>229.92746771</v>
      </c>
      <c r="AD1229" s="7">
        <f t="shared" si="1476"/>
        <v>44.911879241999998</v>
      </c>
      <c r="AE1229" s="7">
        <f t="shared" si="1476"/>
        <v>207.93055200000001</v>
      </c>
      <c r="AF1229" s="7">
        <f t="shared" si="1476"/>
        <v>0</v>
      </c>
      <c r="AG1229" s="7">
        <f t="shared" si="1476"/>
        <v>0</v>
      </c>
      <c r="AH1229" s="7">
        <f t="shared" si="1476"/>
        <v>174.26162666666667</v>
      </c>
      <c r="AI1229" s="7">
        <f t="shared" si="1476"/>
        <v>33.668925333333327</v>
      </c>
      <c r="AJ1229" s="7">
        <f t="shared" si="1476"/>
        <v>157.28923679400003</v>
      </c>
      <c r="AK1229" s="7">
        <f t="shared" si="1476"/>
        <v>0</v>
      </c>
      <c r="AL1229" s="7">
        <f t="shared" si="1476"/>
        <v>0</v>
      </c>
      <c r="AM1229" s="7">
        <f t="shared" si="1476"/>
        <v>124.29058946500005</v>
      </c>
      <c r="AN1229" s="7">
        <f t="shared" si="1476"/>
        <v>32.998647328999986</v>
      </c>
      <c r="AO1229" s="7">
        <f t="shared" si="1476"/>
        <v>178.66396902599999</v>
      </c>
      <c r="AP1229" s="7">
        <f t="shared" si="1476"/>
        <v>0</v>
      </c>
      <c r="AQ1229" s="7">
        <f t="shared" si="1476"/>
        <v>0</v>
      </c>
      <c r="AR1229" s="7">
        <f t="shared" si="1476"/>
        <v>149.88332666666668</v>
      </c>
      <c r="AS1229" s="7">
        <f t="shared" si="1476"/>
        <v>28.780642359333328</v>
      </c>
      <c r="AT1229" s="7">
        <f t="shared" si="1476"/>
        <v>148.67655626199999</v>
      </c>
      <c r="AU1229" s="7">
        <f t="shared" ref="AU1229:BW1229" si="1477">AU1230+AU1243+AU1245+AU1247</f>
        <v>0</v>
      </c>
      <c r="AV1229" s="7">
        <f t="shared" si="1477"/>
        <v>0</v>
      </c>
      <c r="AW1229" s="7">
        <f t="shared" si="1477"/>
        <v>124.96309013000001</v>
      </c>
      <c r="AX1229" s="7">
        <f t="shared" si="1477"/>
        <v>23.713466131999986</v>
      </c>
      <c r="AY1229" s="7">
        <f t="shared" si="1477"/>
        <v>150.4914</v>
      </c>
      <c r="AZ1229" s="7">
        <f t="shared" si="1477"/>
        <v>0</v>
      </c>
      <c r="BA1229" s="7">
        <f t="shared" si="1477"/>
        <v>0</v>
      </c>
      <c r="BB1229" s="7">
        <f t="shared" si="1477"/>
        <v>126.77882023666666</v>
      </c>
      <c r="BC1229" s="7">
        <f t="shared" si="1477"/>
        <v>23.712579763333324</v>
      </c>
      <c r="BD1229" s="7">
        <f t="shared" si="1477"/>
        <v>127.02509032</v>
      </c>
      <c r="BE1229" s="7">
        <f t="shared" si="1477"/>
        <v>0</v>
      </c>
      <c r="BF1229" s="7">
        <f t="shared" si="1477"/>
        <v>0</v>
      </c>
      <c r="BG1229" s="7">
        <f t="shared" si="1477"/>
        <v>106.68684701333335</v>
      </c>
      <c r="BH1229" s="7">
        <f t="shared" si="1477"/>
        <v>20.338243306666648</v>
      </c>
      <c r="BI1229" s="7">
        <f t="shared" si="1477"/>
        <v>214.642142148</v>
      </c>
      <c r="BJ1229" s="7">
        <f t="shared" si="1477"/>
        <v>0</v>
      </c>
      <c r="BK1229" s="7">
        <f t="shared" si="1477"/>
        <v>0</v>
      </c>
      <c r="BL1229" s="7">
        <f t="shared" si="1477"/>
        <v>180.0957681066667</v>
      </c>
      <c r="BM1229" s="7">
        <f t="shared" si="1477"/>
        <v>34.546374041333337</v>
      </c>
      <c r="BN1229" s="7">
        <f t="shared" si="1477"/>
        <v>209.34915073000002</v>
      </c>
      <c r="BO1229" s="7">
        <f t="shared" si="1477"/>
        <v>0</v>
      </c>
      <c r="BP1229" s="7">
        <f t="shared" si="1477"/>
        <v>0</v>
      </c>
      <c r="BQ1229" s="7">
        <f t="shared" si="1477"/>
        <v>175.26043670333334</v>
      </c>
      <c r="BR1229" s="7">
        <f t="shared" si="1477"/>
        <v>34.088714026666651</v>
      </c>
      <c r="BS1229" s="7">
        <f t="shared" si="1477"/>
        <v>202.53759375600004</v>
      </c>
      <c r="BT1229" s="7">
        <f t="shared" si="1477"/>
        <v>0</v>
      </c>
      <c r="BU1229" s="7">
        <f t="shared" si="1477"/>
        <v>0</v>
      </c>
      <c r="BV1229" s="7">
        <f t="shared" si="1477"/>
        <v>169.87535156000001</v>
      </c>
      <c r="BW1229" s="7">
        <f t="shared" si="1477"/>
        <v>32.662242196000008</v>
      </c>
      <c r="BX1229" s="3" t="s">
        <v>77</v>
      </c>
      <c r="BY1229" s="3" t="s">
        <v>77</v>
      </c>
      <c r="BZ1229" s="3" t="s">
        <v>77</v>
      </c>
      <c r="CA1229" s="3" t="s">
        <v>77</v>
      </c>
      <c r="CB1229" s="3" t="s">
        <v>77</v>
      </c>
      <c r="CC1229" s="7">
        <f t="shared" ref="CC1229:CL1229" si="1478">CC1230+CC1243+CC1245+CC1247</f>
        <v>954.26565692999998</v>
      </c>
      <c r="CD1229" s="7">
        <f t="shared" si="1478"/>
        <v>0</v>
      </c>
      <c r="CE1229" s="7">
        <f t="shared" si="1478"/>
        <v>0</v>
      </c>
      <c r="CF1229" s="7">
        <f t="shared" si="1478"/>
        <v>800.89489323666669</v>
      </c>
      <c r="CG1229" s="7">
        <f t="shared" si="1478"/>
        <v>153.37076369333329</v>
      </c>
      <c r="CH1229" s="7">
        <f t="shared" si="1478"/>
        <v>844.87762786200005</v>
      </c>
      <c r="CI1229" s="7">
        <f t="shared" si="1478"/>
        <v>0</v>
      </c>
      <c r="CJ1229" s="7">
        <f t="shared" si="1478"/>
        <v>0</v>
      </c>
      <c r="CK1229" s="7">
        <f t="shared" si="1478"/>
        <v>701.07631487166668</v>
      </c>
      <c r="CL1229" s="7">
        <f t="shared" si="1478"/>
        <v>143.80131299033332</v>
      </c>
      <c r="CM1229" s="33" t="s">
        <v>77</v>
      </c>
    </row>
    <row r="1230" spans="1:91" s="9" customFormat="1" ht="31.5" x14ac:dyDescent="0.25">
      <c r="A1230" s="1" t="s">
        <v>720</v>
      </c>
      <c r="B1230" s="17" t="s">
        <v>109</v>
      </c>
      <c r="C1230" s="31" t="s">
        <v>76</v>
      </c>
      <c r="D1230" s="8" t="s">
        <v>77</v>
      </c>
      <c r="E1230" s="13" t="s">
        <v>77</v>
      </c>
      <c r="F1230" s="13" t="s">
        <v>77</v>
      </c>
      <c r="G1230" s="13" t="s">
        <v>77</v>
      </c>
      <c r="H1230" s="3" t="s">
        <v>77</v>
      </c>
      <c r="I1230" s="3" t="s">
        <v>77</v>
      </c>
      <c r="J1230" s="7" t="s">
        <v>77</v>
      </c>
      <c r="K1230" s="3" t="s">
        <v>77</v>
      </c>
      <c r="L1230" s="3" t="s">
        <v>77</v>
      </c>
      <c r="M1230" s="7" t="s">
        <v>77</v>
      </c>
      <c r="N1230" s="7" t="s">
        <v>77</v>
      </c>
      <c r="O1230" s="3">
        <f t="shared" ref="O1230:AT1230" si="1479">SUM(O1231:O1242)</f>
        <v>682.97021855000014</v>
      </c>
      <c r="P1230" s="3">
        <f t="shared" si="1479"/>
        <v>1168.9617991540001</v>
      </c>
      <c r="Q1230" s="3">
        <f t="shared" si="1479"/>
        <v>2119.4160826319999</v>
      </c>
      <c r="R1230" s="3">
        <f t="shared" si="1479"/>
        <v>470.28080317400008</v>
      </c>
      <c r="S1230" s="3">
        <f t="shared" si="1479"/>
        <v>470.28080317400008</v>
      </c>
      <c r="T1230" s="3">
        <f t="shared" si="1479"/>
        <v>1436.4458640820001</v>
      </c>
      <c r="U1230" s="7">
        <f t="shared" si="1479"/>
        <v>142.14158800000001</v>
      </c>
      <c r="V1230" s="7">
        <f t="shared" si="1479"/>
        <v>0</v>
      </c>
      <c r="W1230" s="7">
        <f t="shared" si="1479"/>
        <v>0</v>
      </c>
      <c r="X1230" s="7">
        <f t="shared" si="1479"/>
        <v>119.11265666833333</v>
      </c>
      <c r="Y1230" s="7">
        <f t="shared" si="1479"/>
        <v>23.028931331666676</v>
      </c>
      <c r="Z1230" s="7">
        <f t="shared" si="1479"/>
        <v>155.02017379200001</v>
      </c>
      <c r="AA1230" s="7">
        <f t="shared" si="1479"/>
        <v>0</v>
      </c>
      <c r="AB1230" s="7">
        <f t="shared" si="1479"/>
        <v>0</v>
      </c>
      <c r="AC1230" s="7">
        <f t="shared" si="1479"/>
        <v>129.84462399333333</v>
      </c>
      <c r="AD1230" s="7">
        <f t="shared" si="1479"/>
        <v>25.175549798666662</v>
      </c>
      <c r="AE1230" s="7">
        <f t="shared" si="1479"/>
        <v>72.550600000000003</v>
      </c>
      <c r="AF1230" s="7">
        <f t="shared" si="1479"/>
        <v>0</v>
      </c>
      <c r="AG1230" s="7">
        <f t="shared" si="1479"/>
        <v>0</v>
      </c>
      <c r="AH1230" s="7">
        <f t="shared" si="1479"/>
        <v>60.639499999999998</v>
      </c>
      <c r="AI1230" s="7">
        <f t="shared" si="1479"/>
        <v>11.911099999999996</v>
      </c>
      <c r="AJ1230" s="7">
        <f t="shared" si="1479"/>
        <v>86.535468570000035</v>
      </c>
      <c r="AK1230" s="7">
        <f t="shared" si="1479"/>
        <v>0</v>
      </c>
      <c r="AL1230" s="7">
        <f t="shared" si="1479"/>
        <v>0</v>
      </c>
      <c r="AM1230" s="7">
        <f t="shared" si="1479"/>
        <v>65.246615945000045</v>
      </c>
      <c r="AN1230" s="7">
        <f t="shared" si="1479"/>
        <v>21.288852624999997</v>
      </c>
      <c r="AO1230" s="7">
        <f t="shared" si="1479"/>
        <v>90.464577025999986</v>
      </c>
      <c r="AP1230" s="7">
        <f t="shared" si="1479"/>
        <v>0</v>
      </c>
      <c r="AQ1230" s="7">
        <f t="shared" si="1479"/>
        <v>0</v>
      </c>
      <c r="AR1230" s="7">
        <f t="shared" si="1479"/>
        <v>76.010333333333335</v>
      </c>
      <c r="AS1230" s="7">
        <f t="shared" si="1479"/>
        <v>14.454243692666662</v>
      </c>
      <c r="AT1230" s="7">
        <f t="shared" si="1479"/>
        <v>78.042999999999992</v>
      </c>
      <c r="AU1230" s="7">
        <f t="shared" ref="AU1230:BW1230" si="1480">SUM(AU1231:AU1242)</f>
        <v>0</v>
      </c>
      <c r="AV1230" s="7">
        <f t="shared" si="1480"/>
        <v>0</v>
      </c>
      <c r="AW1230" s="7">
        <f t="shared" si="1480"/>
        <v>65.748666666666679</v>
      </c>
      <c r="AX1230" s="7">
        <f t="shared" si="1480"/>
        <v>12.294333333333324</v>
      </c>
      <c r="AY1230" s="7">
        <f t="shared" si="1480"/>
        <v>3.0269999999999948</v>
      </c>
      <c r="AZ1230" s="7">
        <f t="shared" si="1480"/>
        <v>0</v>
      </c>
      <c r="BA1230" s="7">
        <f t="shared" si="1480"/>
        <v>0</v>
      </c>
      <c r="BB1230" s="7">
        <f t="shared" si="1480"/>
        <v>2.522499999999996</v>
      </c>
      <c r="BC1230" s="7">
        <f t="shared" si="1480"/>
        <v>0.50449999999999884</v>
      </c>
      <c r="BD1230" s="7">
        <f t="shared" si="1480"/>
        <v>15.340999999999999</v>
      </c>
      <c r="BE1230" s="7">
        <f t="shared" si="1480"/>
        <v>0</v>
      </c>
      <c r="BF1230" s="7">
        <f t="shared" si="1480"/>
        <v>0</v>
      </c>
      <c r="BG1230" s="7">
        <f t="shared" si="1480"/>
        <v>12.784166666666668</v>
      </c>
      <c r="BH1230" s="7">
        <f t="shared" si="1480"/>
        <v>2.5568333333333317</v>
      </c>
      <c r="BI1230" s="7">
        <f t="shared" si="1480"/>
        <v>152.71303814800001</v>
      </c>
      <c r="BJ1230" s="7">
        <f t="shared" si="1480"/>
        <v>0</v>
      </c>
      <c r="BK1230" s="7">
        <f t="shared" si="1480"/>
        <v>0</v>
      </c>
      <c r="BL1230" s="7">
        <f t="shared" si="1480"/>
        <v>128.26918144000001</v>
      </c>
      <c r="BM1230" s="7">
        <f t="shared" si="1480"/>
        <v>24.443856707999995</v>
      </c>
      <c r="BN1230" s="7">
        <f t="shared" si="1480"/>
        <v>142.74301699200001</v>
      </c>
      <c r="BO1230" s="7">
        <f t="shared" si="1480"/>
        <v>0</v>
      </c>
      <c r="BP1230" s="7">
        <f t="shared" si="1480"/>
        <v>0</v>
      </c>
      <c r="BQ1230" s="7">
        <f t="shared" si="1480"/>
        <v>119.51918144000001</v>
      </c>
      <c r="BR1230" s="7">
        <f t="shared" si="1480"/>
        <v>23.223835551999993</v>
      </c>
      <c r="BS1230" s="7">
        <f t="shared" si="1480"/>
        <v>131.70001242400002</v>
      </c>
      <c r="BT1230" s="7">
        <f t="shared" si="1480"/>
        <v>0</v>
      </c>
      <c r="BU1230" s="7">
        <f t="shared" si="1480"/>
        <v>0</v>
      </c>
      <c r="BV1230" s="7">
        <f t="shared" si="1480"/>
        <v>110.64403378333334</v>
      </c>
      <c r="BW1230" s="7">
        <f t="shared" si="1480"/>
        <v>21.055978640666673</v>
      </c>
      <c r="BX1230" s="3" t="s">
        <v>77</v>
      </c>
      <c r="BY1230" s="3" t="s">
        <v>77</v>
      </c>
      <c r="BZ1230" s="3" t="s">
        <v>77</v>
      </c>
      <c r="CA1230" s="3" t="s">
        <v>77</v>
      </c>
      <c r="CB1230" s="3" t="s">
        <v>77</v>
      </c>
      <c r="CC1230" s="7">
        <f t="shared" ref="CC1230:CL1230" si="1481">SUM(CC1231:CC1242)</f>
        <v>450.45522759800002</v>
      </c>
      <c r="CD1230" s="7">
        <f t="shared" si="1481"/>
        <v>0</v>
      </c>
      <c r="CE1230" s="7">
        <f t="shared" si="1481"/>
        <v>0</v>
      </c>
      <c r="CF1230" s="7">
        <f t="shared" si="1481"/>
        <v>378.08554855666665</v>
      </c>
      <c r="CG1230" s="7">
        <f t="shared" si="1481"/>
        <v>72.369679041333313</v>
      </c>
      <c r="CH1230" s="7">
        <f t="shared" si="1481"/>
        <v>454.36249798600005</v>
      </c>
      <c r="CI1230" s="7">
        <f t="shared" si="1481"/>
        <v>0</v>
      </c>
      <c r="CJ1230" s="7">
        <f t="shared" si="1481"/>
        <v>0</v>
      </c>
      <c r="CK1230" s="7">
        <f t="shared" si="1481"/>
        <v>373.94266450166674</v>
      </c>
      <c r="CL1230" s="7">
        <f t="shared" si="1481"/>
        <v>80.419833484333324</v>
      </c>
      <c r="CM1230" s="33" t="s">
        <v>77</v>
      </c>
    </row>
    <row r="1231" spans="1:91" s="9" customFormat="1" ht="47.25" x14ac:dyDescent="0.25">
      <c r="A1231" s="44" t="s">
        <v>720</v>
      </c>
      <c r="B1231" s="49" t="s">
        <v>545</v>
      </c>
      <c r="C1231" s="50" t="s">
        <v>546</v>
      </c>
      <c r="D1231" s="83" t="s">
        <v>183</v>
      </c>
      <c r="E1231" s="13">
        <v>2016</v>
      </c>
      <c r="F1231" s="13">
        <v>2021</v>
      </c>
      <c r="G1231" s="13">
        <v>2021</v>
      </c>
      <c r="H1231" s="47" t="s">
        <v>77</v>
      </c>
      <c r="I1231" s="47" t="s">
        <v>77</v>
      </c>
      <c r="J1231" s="5" t="s">
        <v>77</v>
      </c>
      <c r="K1231" s="47" t="s">
        <v>77</v>
      </c>
      <c r="L1231" s="47" t="s">
        <v>77</v>
      </c>
      <c r="M1231" s="5" t="s">
        <v>77</v>
      </c>
      <c r="N1231" s="5" t="s">
        <v>77</v>
      </c>
      <c r="O1231" s="47">
        <v>202.27666091</v>
      </c>
      <c r="P1231" s="47">
        <v>317.25184891000004</v>
      </c>
      <c r="Q1231" s="80">
        <f t="shared" ref="Q1231:Q1240" si="1482">O1231+Z1231+CH1231</f>
        <v>317.25204351000002</v>
      </c>
      <c r="R1231" s="47">
        <f t="shared" ref="R1231:R1239" si="1483">U1231+AE1231+AO1231+AY1231+BI1231</f>
        <v>114.97518800000002</v>
      </c>
      <c r="S1231" s="47">
        <f t="shared" ref="S1231:S1239" si="1484">R1231</f>
        <v>114.97518800000002</v>
      </c>
      <c r="T1231" s="47">
        <f t="shared" ref="T1231:T1240" si="1485">CH1231+Z1231</f>
        <v>114.97538260000003</v>
      </c>
      <c r="U1231" s="5">
        <v>111.93518800000001</v>
      </c>
      <c r="V1231" s="5">
        <v>0</v>
      </c>
      <c r="W1231" s="5">
        <v>0</v>
      </c>
      <c r="X1231" s="47">
        <v>93.812656666666683</v>
      </c>
      <c r="Y1231" s="47">
        <f t="shared" ref="Y1231:Y1242" si="1486">U1231-X1231</f>
        <v>18.122531333333328</v>
      </c>
      <c r="Z1231" s="5">
        <v>111.93569099999999</v>
      </c>
      <c r="AA1231" s="5">
        <v>0</v>
      </c>
      <c r="AB1231" s="5">
        <v>0</v>
      </c>
      <c r="AC1231" s="47">
        <v>93.81291366666666</v>
      </c>
      <c r="AD1231" s="47">
        <f t="shared" ref="AD1231:AD1242" si="1487">Z1231-AC1231</f>
        <v>18.122777333333332</v>
      </c>
      <c r="AE1231" s="52">
        <v>3.04</v>
      </c>
      <c r="AF1231" s="52">
        <v>0</v>
      </c>
      <c r="AG1231" s="52">
        <v>0</v>
      </c>
      <c r="AH1231" s="47">
        <v>2.5333333333333337</v>
      </c>
      <c r="AI1231" s="47">
        <f t="shared" ref="AI1231:AI1238" si="1488">AE1231-AH1231</f>
        <v>0.50666666666666638</v>
      </c>
      <c r="AJ1231" s="5">
        <v>3.0396916000000345</v>
      </c>
      <c r="AK1231" s="5">
        <v>0</v>
      </c>
      <c r="AL1231" s="5">
        <v>0</v>
      </c>
      <c r="AM1231" s="47">
        <v>2.5330763333333626</v>
      </c>
      <c r="AN1231" s="47">
        <f t="shared" ref="AN1231:AN1242" si="1489">AJ1231-AM1231</f>
        <v>0.50661526666667189</v>
      </c>
      <c r="AO1231" s="52">
        <v>0</v>
      </c>
      <c r="AP1231" s="52">
        <v>0</v>
      </c>
      <c r="AQ1231" s="52">
        <v>0</v>
      </c>
      <c r="AR1231" s="52">
        <v>0</v>
      </c>
      <c r="AS1231" s="47">
        <f t="shared" ref="AS1231:AS1238" si="1490">AO1231-AR1231</f>
        <v>0</v>
      </c>
      <c r="AT1231" s="52">
        <v>0</v>
      </c>
      <c r="AU1231" s="52">
        <v>0</v>
      </c>
      <c r="AV1231" s="52">
        <v>0</v>
      </c>
      <c r="AW1231" s="47">
        <v>0</v>
      </c>
      <c r="AX1231" s="47">
        <f t="shared" ref="AX1231:AX1242" si="1491">AT1231-AW1231</f>
        <v>0</v>
      </c>
      <c r="AY1231" s="52">
        <v>0</v>
      </c>
      <c r="AZ1231" s="52">
        <v>0</v>
      </c>
      <c r="BA1231" s="52">
        <v>0</v>
      </c>
      <c r="BB1231" s="52">
        <v>0</v>
      </c>
      <c r="BC1231" s="47">
        <f t="shared" ref="BC1231:BC1238" si="1492">AY1231-BB1231</f>
        <v>0</v>
      </c>
      <c r="BD1231" s="52">
        <v>0</v>
      </c>
      <c r="BE1231" s="52">
        <v>0</v>
      </c>
      <c r="BF1231" s="52">
        <v>0</v>
      </c>
      <c r="BG1231" s="52">
        <v>0</v>
      </c>
      <c r="BH1231" s="47">
        <f t="shared" ref="BH1231:BH1242" si="1493">BD1231-BG1231</f>
        <v>0</v>
      </c>
      <c r="BI1231" s="52">
        <v>0</v>
      </c>
      <c r="BJ1231" s="52">
        <v>0</v>
      </c>
      <c r="BK1231" s="52">
        <v>0</v>
      </c>
      <c r="BL1231" s="53">
        <v>0</v>
      </c>
      <c r="BM1231" s="47">
        <f t="shared" ref="BM1231:BM1238" si="1494">BI1231-BL1231</f>
        <v>0</v>
      </c>
      <c r="BN1231" s="52">
        <v>0</v>
      </c>
      <c r="BO1231" s="52">
        <v>0</v>
      </c>
      <c r="BP1231" s="52">
        <v>0</v>
      </c>
      <c r="BQ1231" s="52">
        <v>0</v>
      </c>
      <c r="BR1231" s="47">
        <f t="shared" ref="BR1231:BR1242" si="1495">BN1231-BQ1231</f>
        <v>0</v>
      </c>
      <c r="BS1231" s="52">
        <v>0</v>
      </c>
      <c r="BT1231" s="52">
        <v>0</v>
      </c>
      <c r="BU1231" s="52">
        <v>0</v>
      </c>
      <c r="BV1231" s="53">
        <v>0</v>
      </c>
      <c r="BW1231" s="47">
        <f t="shared" ref="BW1231:BW1242" si="1496">BS1231-BV1231</f>
        <v>0</v>
      </c>
      <c r="BX1231" s="3" t="s">
        <v>77</v>
      </c>
      <c r="BY1231" s="3" t="s">
        <v>77</v>
      </c>
      <c r="BZ1231" s="3" t="s">
        <v>77</v>
      </c>
      <c r="CA1231" s="3" t="s">
        <v>77</v>
      </c>
      <c r="CB1231" s="3" t="s">
        <v>77</v>
      </c>
      <c r="CC1231" s="86">
        <f t="shared" ref="CC1231:CC1242" si="1497">AE1231+AO1231+AY1231+BI1231+BS1231</f>
        <v>3.04</v>
      </c>
      <c r="CD1231" s="86">
        <f t="shared" ref="CD1231:CD1242" si="1498">AF1231+AP1231+AZ1231+BJ1231+BT1231</f>
        <v>0</v>
      </c>
      <c r="CE1231" s="86">
        <f t="shared" ref="CE1231:CE1242" si="1499">AG1231+AQ1231+BA1231+BK1231+BU1231</f>
        <v>0</v>
      </c>
      <c r="CF1231" s="86">
        <f t="shared" ref="CF1231:CF1242" si="1500">AH1231+AR1231+BB1231+BL1231+BV1231</f>
        <v>2.5333333333333337</v>
      </c>
      <c r="CG1231" s="86">
        <f t="shared" ref="CG1231:CG1242" si="1501">AI1231+AS1231+BC1231+BM1231+BW1231</f>
        <v>0.50666666666666638</v>
      </c>
      <c r="CH1231" s="52">
        <f t="shared" ref="CH1231:CH1242" si="1502">SUM(AJ1231,AT1231,BD1231,BN1231,BS1231)</f>
        <v>3.0396916000000345</v>
      </c>
      <c r="CI1231" s="52">
        <f t="shared" ref="CI1231:CI1242" si="1503">SUM(AK1231,AU1231,BE1231,BO1231,BT1231)</f>
        <v>0</v>
      </c>
      <c r="CJ1231" s="52">
        <f t="shared" ref="CJ1231:CJ1242" si="1504">SUM(AL1231,AV1231,BF1231,BP1231,BU1231)</f>
        <v>0</v>
      </c>
      <c r="CK1231" s="52">
        <f t="shared" ref="CK1231:CK1242" si="1505">SUM(AM1231,AW1231,BG1231,BQ1231,BV1231)</f>
        <v>2.5330763333333626</v>
      </c>
      <c r="CL1231" s="5">
        <f t="shared" ref="CL1231:CL1242" si="1506">SUM(AN1231,AX1231,BH1231,BR1231,BW1231)</f>
        <v>0.50661526666667189</v>
      </c>
      <c r="CM1231" s="48" t="s">
        <v>2981</v>
      </c>
    </row>
    <row r="1232" spans="1:91" s="9" customFormat="1" ht="47.25" x14ac:dyDescent="0.25">
      <c r="A1232" s="44" t="s">
        <v>720</v>
      </c>
      <c r="B1232" s="49" t="s">
        <v>547</v>
      </c>
      <c r="C1232" s="50" t="s">
        <v>548</v>
      </c>
      <c r="D1232" s="83" t="s">
        <v>183</v>
      </c>
      <c r="E1232" s="13">
        <v>2016</v>
      </c>
      <c r="F1232" s="13">
        <v>2020</v>
      </c>
      <c r="G1232" s="13">
        <v>2020</v>
      </c>
      <c r="H1232" s="47" t="s">
        <v>77</v>
      </c>
      <c r="I1232" s="47" t="s">
        <v>77</v>
      </c>
      <c r="J1232" s="5" t="s">
        <v>77</v>
      </c>
      <c r="K1232" s="47" t="s">
        <v>77</v>
      </c>
      <c r="L1232" s="47" t="s">
        <v>77</v>
      </c>
      <c r="M1232" s="5" t="s">
        <v>77</v>
      </c>
      <c r="N1232" s="5" t="s">
        <v>77</v>
      </c>
      <c r="O1232" s="47">
        <f>22.19654403+1.61284624</f>
        <v>23.809390269999998</v>
      </c>
      <c r="P1232" s="47">
        <v>50.655790269999997</v>
      </c>
      <c r="Q1232" s="80">
        <f t="shared" si="1482"/>
        <v>50.655820669999997</v>
      </c>
      <c r="R1232" s="47">
        <f t="shared" si="1483"/>
        <v>26.846399999999999</v>
      </c>
      <c r="S1232" s="47">
        <f t="shared" si="1484"/>
        <v>26.846399999999999</v>
      </c>
      <c r="T1232" s="47">
        <f t="shared" si="1485"/>
        <v>26.846430399999999</v>
      </c>
      <c r="U1232" s="5">
        <v>26.846399999999999</v>
      </c>
      <c r="V1232" s="5">
        <v>0</v>
      </c>
      <c r="W1232" s="5">
        <v>0</v>
      </c>
      <c r="X1232" s="5">
        <v>22.5</v>
      </c>
      <c r="Y1232" s="5">
        <f t="shared" si="1486"/>
        <v>4.3463999999999992</v>
      </c>
      <c r="Z1232" s="5">
        <v>26.846430399999999</v>
      </c>
      <c r="AA1232" s="5">
        <v>0</v>
      </c>
      <c r="AB1232" s="5">
        <v>0</v>
      </c>
      <c r="AC1232" s="5">
        <v>22.5</v>
      </c>
      <c r="AD1232" s="47">
        <f t="shared" si="1487"/>
        <v>4.3464303999999991</v>
      </c>
      <c r="AE1232" s="52">
        <v>0</v>
      </c>
      <c r="AF1232" s="52">
        <v>0</v>
      </c>
      <c r="AG1232" s="52">
        <v>0</v>
      </c>
      <c r="AH1232" s="47">
        <v>0</v>
      </c>
      <c r="AI1232" s="5">
        <f t="shared" si="1488"/>
        <v>0</v>
      </c>
      <c r="AJ1232" s="5">
        <v>0</v>
      </c>
      <c r="AK1232" s="5">
        <v>0</v>
      </c>
      <c r="AL1232" s="5">
        <v>0</v>
      </c>
      <c r="AM1232" s="5">
        <v>0</v>
      </c>
      <c r="AN1232" s="47">
        <f t="shared" si="1489"/>
        <v>0</v>
      </c>
      <c r="AO1232" s="52">
        <v>0</v>
      </c>
      <c r="AP1232" s="52">
        <v>0</v>
      </c>
      <c r="AQ1232" s="52">
        <v>0</v>
      </c>
      <c r="AR1232" s="52">
        <v>0</v>
      </c>
      <c r="AS1232" s="5">
        <f t="shared" si="1490"/>
        <v>0</v>
      </c>
      <c r="AT1232" s="52">
        <v>0</v>
      </c>
      <c r="AU1232" s="52">
        <v>0</v>
      </c>
      <c r="AV1232" s="52">
        <v>0</v>
      </c>
      <c r="AW1232" s="47">
        <v>0</v>
      </c>
      <c r="AX1232" s="47">
        <f t="shared" si="1491"/>
        <v>0</v>
      </c>
      <c r="AY1232" s="52">
        <v>0</v>
      </c>
      <c r="AZ1232" s="52">
        <v>0</v>
      </c>
      <c r="BA1232" s="52">
        <v>0</v>
      </c>
      <c r="BB1232" s="52">
        <v>0</v>
      </c>
      <c r="BC1232" s="5">
        <f t="shared" si="1492"/>
        <v>0</v>
      </c>
      <c r="BD1232" s="52">
        <v>0</v>
      </c>
      <c r="BE1232" s="52">
        <v>0</v>
      </c>
      <c r="BF1232" s="52">
        <v>0</v>
      </c>
      <c r="BG1232" s="52">
        <v>0</v>
      </c>
      <c r="BH1232" s="47">
        <f t="shared" si="1493"/>
        <v>0</v>
      </c>
      <c r="BI1232" s="52">
        <v>0</v>
      </c>
      <c r="BJ1232" s="52">
        <v>0</v>
      </c>
      <c r="BK1232" s="52">
        <v>0</v>
      </c>
      <c r="BL1232" s="53">
        <v>0</v>
      </c>
      <c r="BM1232" s="5">
        <f t="shared" si="1494"/>
        <v>0</v>
      </c>
      <c r="BN1232" s="52">
        <v>0</v>
      </c>
      <c r="BO1232" s="52">
        <v>0</v>
      </c>
      <c r="BP1232" s="52">
        <v>0</v>
      </c>
      <c r="BQ1232" s="52">
        <v>0</v>
      </c>
      <c r="BR1232" s="47">
        <f t="shared" si="1495"/>
        <v>0</v>
      </c>
      <c r="BS1232" s="52">
        <v>0</v>
      </c>
      <c r="BT1232" s="52">
        <v>0</v>
      </c>
      <c r="BU1232" s="52">
        <v>0</v>
      </c>
      <c r="BV1232" s="53">
        <v>0</v>
      </c>
      <c r="BW1232" s="47">
        <f t="shared" si="1496"/>
        <v>0</v>
      </c>
      <c r="BX1232" s="3" t="s">
        <v>77</v>
      </c>
      <c r="BY1232" s="3" t="s">
        <v>77</v>
      </c>
      <c r="BZ1232" s="3" t="s">
        <v>77</v>
      </c>
      <c r="CA1232" s="3" t="s">
        <v>77</v>
      </c>
      <c r="CB1232" s="3" t="s">
        <v>77</v>
      </c>
      <c r="CC1232" s="86">
        <f t="shared" si="1497"/>
        <v>0</v>
      </c>
      <c r="CD1232" s="86">
        <f t="shared" si="1498"/>
        <v>0</v>
      </c>
      <c r="CE1232" s="86">
        <f t="shared" si="1499"/>
        <v>0</v>
      </c>
      <c r="CF1232" s="86">
        <f t="shared" si="1500"/>
        <v>0</v>
      </c>
      <c r="CG1232" s="86">
        <f t="shared" si="1501"/>
        <v>0</v>
      </c>
      <c r="CH1232" s="52">
        <f t="shared" si="1502"/>
        <v>0</v>
      </c>
      <c r="CI1232" s="52">
        <f t="shared" si="1503"/>
        <v>0</v>
      </c>
      <c r="CJ1232" s="52">
        <f t="shared" si="1504"/>
        <v>0</v>
      </c>
      <c r="CK1232" s="52">
        <f t="shared" si="1505"/>
        <v>0</v>
      </c>
      <c r="CL1232" s="5">
        <f t="shared" si="1506"/>
        <v>0</v>
      </c>
      <c r="CM1232" s="48" t="s">
        <v>2821</v>
      </c>
    </row>
    <row r="1233" spans="1:91" s="9" customFormat="1" ht="78.75" x14ac:dyDescent="0.25">
      <c r="A1233" s="44" t="s">
        <v>720</v>
      </c>
      <c r="B1233" s="49" t="s">
        <v>549</v>
      </c>
      <c r="C1233" s="50" t="s">
        <v>550</v>
      </c>
      <c r="D1233" s="83" t="s">
        <v>1202</v>
      </c>
      <c r="E1233" s="13">
        <v>2017</v>
      </c>
      <c r="F1233" s="13">
        <v>2019</v>
      </c>
      <c r="G1233" s="13">
        <v>2020</v>
      </c>
      <c r="H1233" s="47" t="s">
        <v>77</v>
      </c>
      <c r="I1233" s="47" t="s">
        <v>77</v>
      </c>
      <c r="J1233" s="5" t="s">
        <v>77</v>
      </c>
      <c r="K1233" s="47" t="s">
        <v>77</v>
      </c>
      <c r="L1233" s="47" t="s">
        <v>77</v>
      </c>
      <c r="M1233" s="5" t="s">
        <v>77</v>
      </c>
      <c r="N1233" s="5" t="s">
        <v>77</v>
      </c>
      <c r="O1233" s="47">
        <f>127.15217675+143.06225708</f>
        <v>270.21443382999996</v>
      </c>
      <c r="P1233" s="47">
        <v>272.45600655999999</v>
      </c>
      <c r="Q1233" s="80">
        <f t="shared" si="1482"/>
        <v>278.01093402999999</v>
      </c>
      <c r="R1233" s="47">
        <f t="shared" si="1483"/>
        <v>0</v>
      </c>
      <c r="S1233" s="47">
        <f t="shared" si="1484"/>
        <v>0</v>
      </c>
      <c r="T1233" s="47">
        <f t="shared" si="1485"/>
        <v>7.7965002000000005</v>
      </c>
      <c r="U1233" s="5">
        <v>0</v>
      </c>
      <c r="V1233" s="5">
        <v>0</v>
      </c>
      <c r="W1233" s="5">
        <v>0</v>
      </c>
      <c r="X1233" s="47">
        <v>-1.6666793574889503E-9</v>
      </c>
      <c r="Y1233" s="47">
        <f t="shared" si="1486"/>
        <v>1.6666793574889503E-9</v>
      </c>
      <c r="Z1233" s="5">
        <v>7.7965002000000005</v>
      </c>
      <c r="AA1233" s="5">
        <v>0</v>
      </c>
      <c r="AB1233" s="5">
        <v>0</v>
      </c>
      <c r="AC1233" s="5">
        <v>6.4970835000000005</v>
      </c>
      <c r="AD1233" s="47">
        <f t="shared" si="1487"/>
        <v>1.2994167000000001</v>
      </c>
      <c r="AE1233" s="52">
        <v>0</v>
      </c>
      <c r="AF1233" s="52">
        <v>0</v>
      </c>
      <c r="AG1233" s="52">
        <v>0</v>
      </c>
      <c r="AH1233" s="52">
        <v>0</v>
      </c>
      <c r="AI1233" s="47">
        <f t="shared" si="1488"/>
        <v>0</v>
      </c>
      <c r="AJ1233" s="5">
        <v>0</v>
      </c>
      <c r="AK1233" s="5">
        <v>0</v>
      </c>
      <c r="AL1233" s="5">
        <v>0</v>
      </c>
      <c r="AM1233" s="47">
        <v>0</v>
      </c>
      <c r="AN1233" s="47">
        <f t="shared" si="1489"/>
        <v>0</v>
      </c>
      <c r="AO1233" s="52">
        <v>0</v>
      </c>
      <c r="AP1233" s="52">
        <v>0</v>
      </c>
      <c r="AQ1233" s="52">
        <v>0</v>
      </c>
      <c r="AR1233" s="52">
        <v>0</v>
      </c>
      <c r="AS1233" s="47">
        <f t="shared" si="1490"/>
        <v>0</v>
      </c>
      <c r="AT1233" s="52">
        <v>0</v>
      </c>
      <c r="AU1233" s="52">
        <v>0</v>
      </c>
      <c r="AV1233" s="52">
        <v>0</v>
      </c>
      <c r="AW1233" s="52">
        <v>0</v>
      </c>
      <c r="AX1233" s="47">
        <f t="shared" si="1491"/>
        <v>0</v>
      </c>
      <c r="AY1233" s="52">
        <v>0</v>
      </c>
      <c r="AZ1233" s="52">
        <v>0</v>
      </c>
      <c r="BA1233" s="52">
        <v>0</v>
      </c>
      <c r="BB1233" s="52">
        <v>0</v>
      </c>
      <c r="BC1233" s="47">
        <f t="shared" si="1492"/>
        <v>0</v>
      </c>
      <c r="BD1233" s="52">
        <v>0</v>
      </c>
      <c r="BE1233" s="52">
        <v>0</v>
      </c>
      <c r="BF1233" s="52">
        <v>0</v>
      </c>
      <c r="BG1233" s="52">
        <v>0</v>
      </c>
      <c r="BH1233" s="47">
        <f t="shared" si="1493"/>
        <v>0</v>
      </c>
      <c r="BI1233" s="52">
        <v>0</v>
      </c>
      <c r="BJ1233" s="52">
        <v>0</v>
      </c>
      <c r="BK1233" s="52">
        <v>0</v>
      </c>
      <c r="BL1233" s="53">
        <v>0</v>
      </c>
      <c r="BM1233" s="47">
        <f t="shared" si="1494"/>
        <v>0</v>
      </c>
      <c r="BN1233" s="52">
        <v>0</v>
      </c>
      <c r="BO1233" s="52">
        <v>0</v>
      </c>
      <c r="BP1233" s="52">
        <v>0</v>
      </c>
      <c r="BQ1233" s="52">
        <v>0</v>
      </c>
      <c r="BR1233" s="47">
        <f t="shared" si="1495"/>
        <v>0</v>
      </c>
      <c r="BS1233" s="52">
        <v>0</v>
      </c>
      <c r="BT1233" s="52">
        <v>0</v>
      </c>
      <c r="BU1233" s="52">
        <v>0</v>
      </c>
      <c r="BV1233" s="53">
        <v>0</v>
      </c>
      <c r="BW1233" s="47">
        <f t="shared" si="1496"/>
        <v>0</v>
      </c>
      <c r="BX1233" s="3" t="s">
        <v>77</v>
      </c>
      <c r="BY1233" s="3" t="s">
        <v>77</v>
      </c>
      <c r="BZ1233" s="3" t="s">
        <v>77</v>
      </c>
      <c r="CA1233" s="3" t="s">
        <v>77</v>
      </c>
      <c r="CB1233" s="3" t="s">
        <v>77</v>
      </c>
      <c r="CC1233" s="86">
        <f t="shared" si="1497"/>
        <v>0</v>
      </c>
      <c r="CD1233" s="86">
        <f t="shared" si="1498"/>
        <v>0</v>
      </c>
      <c r="CE1233" s="86">
        <f t="shared" si="1499"/>
        <v>0</v>
      </c>
      <c r="CF1233" s="86">
        <f t="shared" si="1500"/>
        <v>0</v>
      </c>
      <c r="CG1233" s="86">
        <f t="shared" si="1501"/>
        <v>0</v>
      </c>
      <c r="CH1233" s="52">
        <f t="shared" si="1502"/>
        <v>0</v>
      </c>
      <c r="CI1233" s="52">
        <f t="shared" si="1503"/>
        <v>0</v>
      </c>
      <c r="CJ1233" s="52">
        <f t="shared" si="1504"/>
        <v>0</v>
      </c>
      <c r="CK1233" s="52">
        <f t="shared" si="1505"/>
        <v>0</v>
      </c>
      <c r="CL1233" s="5">
        <f t="shared" si="1506"/>
        <v>0</v>
      </c>
      <c r="CM1233" s="48" t="s">
        <v>2955</v>
      </c>
    </row>
    <row r="1234" spans="1:91" s="9" customFormat="1" ht="47.25" x14ac:dyDescent="0.25">
      <c r="A1234" s="44" t="s">
        <v>720</v>
      </c>
      <c r="B1234" s="49" t="s">
        <v>551</v>
      </c>
      <c r="C1234" s="50" t="s">
        <v>552</v>
      </c>
      <c r="D1234" s="83" t="s">
        <v>183</v>
      </c>
      <c r="E1234" s="13">
        <v>2017</v>
      </c>
      <c r="F1234" s="13">
        <v>2022</v>
      </c>
      <c r="G1234" s="13">
        <v>2022</v>
      </c>
      <c r="H1234" s="47" t="s">
        <v>77</v>
      </c>
      <c r="I1234" s="47" t="s">
        <v>77</v>
      </c>
      <c r="J1234" s="5" t="s">
        <v>77</v>
      </c>
      <c r="K1234" s="47" t="s">
        <v>77</v>
      </c>
      <c r="L1234" s="47" t="s">
        <v>77</v>
      </c>
      <c r="M1234" s="5" t="s">
        <v>77</v>
      </c>
      <c r="N1234" s="5" t="s">
        <v>77</v>
      </c>
      <c r="O1234" s="47">
        <f>22.96812314+104.23108906</f>
        <v>127.19921220000001</v>
      </c>
      <c r="P1234" s="47">
        <v>203.07276217999998</v>
      </c>
      <c r="Q1234" s="80">
        <f t="shared" si="1482"/>
        <v>203.03648873399999</v>
      </c>
      <c r="R1234" s="47">
        <f t="shared" si="1483"/>
        <v>70.70559999999999</v>
      </c>
      <c r="S1234" s="47">
        <f t="shared" si="1484"/>
        <v>70.70559999999999</v>
      </c>
      <c r="T1234" s="47">
        <f t="shared" si="1485"/>
        <v>75.837276533999997</v>
      </c>
      <c r="U1234" s="5">
        <v>0</v>
      </c>
      <c r="V1234" s="5">
        <v>0</v>
      </c>
      <c r="W1234" s="5">
        <v>0</v>
      </c>
      <c r="X1234" s="47">
        <v>0</v>
      </c>
      <c r="Y1234" s="47">
        <f t="shared" si="1486"/>
        <v>0</v>
      </c>
      <c r="Z1234" s="5">
        <v>0</v>
      </c>
      <c r="AA1234" s="5">
        <v>0</v>
      </c>
      <c r="AB1234" s="5">
        <v>0</v>
      </c>
      <c r="AC1234" s="5">
        <v>0</v>
      </c>
      <c r="AD1234" s="47">
        <f t="shared" si="1487"/>
        <v>0</v>
      </c>
      <c r="AE1234" s="52">
        <v>69.510599999999997</v>
      </c>
      <c r="AF1234" s="52">
        <v>0</v>
      </c>
      <c r="AG1234" s="52">
        <v>0</v>
      </c>
      <c r="AH1234" s="52">
        <v>58.106166666666667</v>
      </c>
      <c r="AI1234" s="47">
        <f t="shared" si="1488"/>
        <v>11.40443333333333</v>
      </c>
      <c r="AJ1234" s="5">
        <v>74.642276534000004</v>
      </c>
      <c r="AK1234" s="5">
        <v>0</v>
      </c>
      <c r="AL1234" s="5">
        <v>0</v>
      </c>
      <c r="AM1234" s="47">
        <v>62.382539611666679</v>
      </c>
      <c r="AN1234" s="47">
        <f t="shared" si="1489"/>
        <v>12.259736922333325</v>
      </c>
      <c r="AO1234" s="52">
        <v>1.1950000000000001</v>
      </c>
      <c r="AP1234" s="52">
        <v>0</v>
      </c>
      <c r="AQ1234" s="52">
        <v>0</v>
      </c>
      <c r="AR1234" s="47">
        <v>0.99583333333333335</v>
      </c>
      <c r="AS1234" s="47">
        <f t="shared" si="1490"/>
        <v>0.19916666666666671</v>
      </c>
      <c r="AT1234" s="52">
        <v>1.1950000000000001</v>
      </c>
      <c r="AU1234" s="52">
        <v>0</v>
      </c>
      <c r="AV1234" s="52">
        <v>0</v>
      </c>
      <c r="AW1234" s="52">
        <v>0.99583333333333335</v>
      </c>
      <c r="AX1234" s="47">
        <f t="shared" si="1491"/>
        <v>0.19916666666666671</v>
      </c>
      <c r="AY1234" s="52">
        <v>0</v>
      </c>
      <c r="AZ1234" s="52">
        <v>0</v>
      </c>
      <c r="BA1234" s="52">
        <v>0</v>
      </c>
      <c r="BB1234" s="47">
        <v>0</v>
      </c>
      <c r="BC1234" s="47">
        <f t="shared" si="1492"/>
        <v>0</v>
      </c>
      <c r="BD1234" s="52">
        <v>0</v>
      </c>
      <c r="BE1234" s="52">
        <v>0</v>
      </c>
      <c r="BF1234" s="52">
        <v>0</v>
      </c>
      <c r="BG1234" s="47">
        <v>0</v>
      </c>
      <c r="BH1234" s="47">
        <f t="shared" si="1493"/>
        <v>0</v>
      </c>
      <c r="BI1234" s="52">
        <v>0</v>
      </c>
      <c r="BJ1234" s="52">
        <v>0</v>
      </c>
      <c r="BK1234" s="52">
        <v>0</v>
      </c>
      <c r="BL1234" s="53">
        <v>0</v>
      </c>
      <c r="BM1234" s="47">
        <f t="shared" si="1494"/>
        <v>0</v>
      </c>
      <c r="BN1234" s="52">
        <v>0</v>
      </c>
      <c r="BO1234" s="52">
        <v>0</v>
      </c>
      <c r="BP1234" s="52">
        <v>0</v>
      </c>
      <c r="BQ1234" s="47">
        <v>0</v>
      </c>
      <c r="BR1234" s="47">
        <f t="shared" si="1495"/>
        <v>0</v>
      </c>
      <c r="BS1234" s="52">
        <v>0</v>
      </c>
      <c r="BT1234" s="52">
        <v>0</v>
      </c>
      <c r="BU1234" s="52">
        <v>0</v>
      </c>
      <c r="BV1234" s="53">
        <v>0</v>
      </c>
      <c r="BW1234" s="47">
        <f t="shared" si="1496"/>
        <v>0</v>
      </c>
      <c r="BX1234" s="3" t="s">
        <v>77</v>
      </c>
      <c r="BY1234" s="3" t="s">
        <v>77</v>
      </c>
      <c r="BZ1234" s="3" t="s">
        <v>77</v>
      </c>
      <c r="CA1234" s="3" t="s">
        <v>77</v>
      </c>
      <c r="CB1234" s="3" t="s">
        <v>77</v>
      </c>
      <c r="CC1234" s="86">
        <f t="shared" si="1497"/>
        <v>70.70559999999999</v>
      </c>
      <c r="CD1234" s="86">
        <f t="shared" si="1498"/>
        <v>0</v>
      </c>
      <c r="CE1234" s="86">
        <f t="shared" si="1499"/>
        <v>0</v>
      </c>
      <c r="CF1234" s="86">
        <f t="shared" si="1500"/>
        <v>59.101999999999997</v>
      </c>
      <c r="CG1234" s="86">
        <f t="shared" si="1501"/>
        <v>11.603599999999997</v>
      </c>
      <c r="CH1234" s="52">
        <f t="shared" si="1502"/>
        <v>75.837276533999997</v>
      </c>
      <c r="CI1234" s="52">
        <f t="shared" si="1503"/>
        <v>0</v>
      </c>
      <c r="CJ1234" s="52">
        <f t="shared" si="1504"/>
        <v>0</v>
      </c>
      <c r="CK1234" s="52">
        <f t="shared" si="1505"/>
        <v>63.37837294500001</v>
      </c>
      <c r="CL1234" s="5">
        <f t="shared" si="1506"/>
        <v>12.458903588999991</v>
      </c>
      <c r="CM1234" s="48" t="s">
        <v>2967</v>
      </c>
    </row>
    <row r="1235" spans="1:91" s="9" customFormat="1" ht="47.25" x14ac:dyDescent="0.25">
      <c r="A1235" s="44" t="s">
        <v>720</v>
      </c>
      <c r="B1235" s="49" t="s">
        <v>553</v>
      </c>
      <c r="C1235" s="50" t="s">
        <v>661</v>
      </c>
      <c r="D1235" s="83" t="s">
        <v>1202</v>
      </c>
      <c r="E1235" s="13">
        <v>2019</v>
      </c>
      <c r="F1235" s="13">
        <v>2019</v>
      </c>
      <c r="G1235" s="13">
        <v>2020</v>
      </c>
      <c r="H1235" s="47" t="s">
        <v>77</v>
      </c>
      <c r="I1235" s="47" t="s">
        <v>77</v>
      </c>
      <c r="J1235" s="5" t="s">
        <v>77</v>
      </c>
      <c r="K1235" s="47" t="s">
        <v>77</v>
      </c>
      <c r="L1235" s="47" t="s">
        <v>77</v>
      </c>
      <c r="M1235" s="5" t="s">
        <v>77</v>
      </c>
      <c r="N1235" s="5" t="s">
        <v>77</v>
      </c>
      <c r="O1235" s="47">
        <v>24.228332470000002</v>
      </c>
      <c r="P1235" s="47">
        <v>26.66627029</v>
      </c>
      <c r="Q1235" s="80">
        <f t="shared" si="1482"/>
        <v>25.57485655</v>
      </c>
      <c r="R1235" s="47">
        <f t="shared" si="1483"/>
        <v>0</v>
      </c>
      <c r="S1235" s="47">
        <f t="shared" si="1484"/>
        <v>0</v>
      </c>
      <c r="T1235" s="47">
        <f t="shared" si="1485"/>
        <v>1.34652408</v>
      </c>
      <c r="U1235" s="5">
        <v>0</v>
      </c>
      <c r="V1235" s="5">
        <v>0</v>
      </c>
      <c r="W1235" s="5">
        <v>0</v>
      </c>
      <c r="X1235" s="47">
        <v>-1.6666672308929264E-9</v>
      </c>
      <c r="Y1235" s="47">
        <f t="shared" si="1486"/>
        <v>1.6666672308929264E-9</v>
      </c>
      <c r="Z1235" s="5">
        <v>1.34652408</v>
      </c>
      <c r="AA1235" s="5">
        <v>0</v>
      </c>
      <c r="AB1235" s="5">
        <v>0</v>
      </c>
      <c r="AC1235" s="5">
        <v>1.1221033999999999</v>
      </c>
      <c r="AD1235" s="47">
        <f t="shared" si="1487"/>
        <v>0.22442068000000015</v>
      </c>
      <c r="AE1235" s="52">
        <v>0</v>
      </c>
      <c r="AF1235" s="52">
        <v>0</v>
      </c>
      <c r="AG1235" s="52">
        <v>0</v>
      </c>
      <c r="AH1235" s="47">
        <v>0</v>
      </c>
      <c r="AI1235" s="47">
        <f t="shared" si="1488"/>
        <v>0</v>
      </c>
      <c r="AJ1235" s="5">
        <v>0</v>
      </c>
      <c r="AK1235" s="5">
        <v>0</v>
      </c>
      <c r="AL1235" s="5">
        <v>0</v>
      </c>
      <c r="AM1235" s="47">
        <v>0</v>
      </c>
      <c r="AN1235" s="47">
        <f t="shared" si="1489"/>
        <v>0</v>
      </c>
      <c r="AO1235" s="52">
        <v>0</v>
      </c>
      <c r="AP1235" s="52">
        <v>0</v>
      </c>
      <c r="AQ1235" s="52">
        <v>0</v>
      </c>
      <c r="AR1235" s="52">
        <v>0</v>
      </c>
      <c r="AS1235" s="47">
        <f t="shared" si="1490"/>
        <v>0</v>
      </c>
      <c r="AT1235" s="52">
        <v>0</v>
      </c>
      <c r="AU1235" s="52">
        <v>0</v>
      </c>
      <c r="AV1235" s="52">
        <v>0</v>
      </c>
      <c r="AW1235" s="47">
        <v>0</v>
      </c>
      <c r="AX1235" s="47">
        <f t="shared" si="1491"/>
        <v>0</v>
      </c>
      <c r="AY1235" s="52">
        <v>0</v>
      </c>
      <c r="AZ1235" s="52">
        <v>0</v>
      </c>
      <c r="BA1235" s="52">
        <v>0</v>
      </c>
      <c r="BB1235" s="52">
        <v>0</v>
      </c>
      <c r="BC1235" s="47">
        <f t="shared" si="1492"/>
        <v>0</v>
      </c>
      <c r="BD1235" s="52">
        <v>0</v>
      </c>
      <c r="BE1235" s="52">
        <v>0</v>
      </c>
      <c r="BF1235" s="52">
        <v>0</v>
      </c>
      <c r="BG1235" s="52">
        <v>0</v>
      </c>
      <c r="BH1235" s="47">
        <f t="shared" si="1493"/>
        <v>0</v>
      </c>
      <c r="BI1235" s="52">
        <v>0</v>
      </c>
      <c r="BJ1235" s="52">
        <v>0</v>
      </c>
      <c r="BK1235" s="52">
        <v>0</v>
      </c>
      <c r="BL1235" s="53">
        <v>0</v>
      </c>
      <c r="BM1235" s="47">
        <f t="shared" si="1494"/>
        <v>0</v>
      </c>
      <c r="BN1235" s="52">
        <v>0</v>
      </c>
      <c r="BO1235" s="52">
        <v>0</v>
      </c>
      <c r="BP1235" s="52">
        <v>0</v>
      </c>
      <c r="BQ1235" s="52">
        <v>0</v>
      </c>
      <c r="BR1235" s="47">
        <f t="shared" si="1495"/>
        <v>0</v>
      </c>
      <c r="BS1235" s="52">
        <v>0</v>
      </c>
      <c r="BT1235" s="52">
        <v>0</v>
      </c>
      <c r="BU1235" s="52">
        <v>0</v>
      </c>
      <c r="BV1235" s="53">
        <v>0</v>
      </c>
      <c r="BW1235" s="47">
        <f t="shared" si="1496"/>
        <v>0</v>
      </c>
      <c r="BX1235" s="3" t="s">
        <v>77</v>
      </c>
      <c r="BY1235" s="3" t="s">
        <v>77</v>
      </c>
      <c r="BZ1235" s="3" t="s">
        <v>77</v>
      </c>
      <c r="CA1235" s="3" t="s">
        <v>77</v>
      </c>
      <c r="CB1235" s="3" t="s">
        <v>77</v>
      </c>
      <c r="CC1235" s="86">
        <f t="shared" si="1497"/>
        <v>0</v>
      </c>
      <c r="CD1235" s="86">
        <f t="shared" si="1498"/>
        <v>0</v>
      </c>
      <c r="CE1235" s="86">
        <f t="shared" si="1499"/>
        <v>0</v>
      </c>
      <c r="CF1235" s="86">
        <f t="shared" si="1500"/>
        <v>0</v>
      </c>
      <c r="CG1235" s="86">
        <f t="shared" si="1501"/>
        <v>0</v>
      </c>
      <c r="CH1235" s="52">
        <f t="shared" si="1502"/>
        <v>0</v>
      </c>
      <c r="CI1235" s="52">
        <f t="shared" si="1503"/>
        <v>0</v>
      </c>
      <c r="CJ1235" s="52">
        <f t="shared" si="1504"/>
        <v>0</v>
      </c>
      <c r="CK1235" s="52">
        <f t="shared" si="1505"/>
        <v>0</v>
      </c>
      <c r="CL1235" s="5">
        <f t="shared" si="1506"/>
        <v>0</v>
      </c>
      <c r="CM1235" s="129" t="s">
        <v>2909</v>
      </c>
    </row>
    <row r="1236" spans="1:91" s="9" customFormat="1" ht="47.25" x14ac:dyDescent="0.25">
      <c r="A1236" s="44" t="s">
        <v>720</v>
      </c>
      <c r="B1236" s="49" t="s">
        <v>554</v>
      </c>
      <c r="C1236" s="50" t="s">
        <v>555</v>
      </c>
      <c r="D1236" s="51" t="s">
        <v>183</v>
      </c>
      <c r="E1236" s="13">
        <v>2019</v>
      </c>
      <c r="F1236" s="13">
        <v>2019</v>
      </c>
      <c r="G1236" s="13">
        <v>2021</v>
      </c>
      <c r="H1236" s="47" t="s">
        <v>77</v>
      </c>
      <c r="I1236" s="47" t="s">
        <v>77</v>
      </c>
      <c r="J1236" s="5" t="s">
        <v>77</v>
      </c>
      <c r="K1236" s="47" t="s">
        <v>77</v>
      </c>
      <c r="L1236" s="47" t="s">
        <v>77</v>
      </c>
      <c r="M1236" s="5" t="s">
        <v>77</v>
      </c>
      <c r="N1236" s="5" t="s">
        <v>77</v>
      </c>
      <c r="O1236" s="47">
        <v>19.009916820000001</v>
      </c>
      <c r="P1236" s="47">
        <v>20.520598809999999</v>
      </c>
      <c r="Q1236" s="80">
        <f t="shared" si="1482"/>
        <v>19.407116820000002</v>
      </c>
      <c r="R1236" s="47">
        <f t="shared" si="1483"/>
        <v>0</v>
      </c>
      <c r="S1236" s="47">
        <f t="shared" si="1484"/>
        <v>0</v>
      </c>
      <c r="T1236" s="47">
        <f t="shared" si="1485"/>
        <v>0.3972</v>
      </c>
      <c r="U1236" s="5">
        <v>0</v>
      </c>
      <c r="V1236" s="5">
        <v>0</v>
      </c>
      <c r="W1236" s="5">
        <v>0</v>
      </c>
      <c r="X1236" s="47">
        <v>1.6666672308929264E-9</v>
      </c>
      <c r="Y1236" s="47">
        <f t="shared" si="1486"/>
        <v>-1.6666672308929264E-9</v>
      </c>
      <c r="Z1236" s="5">
        <v>0</v>
      </c>
      <c r="AA1236" s="5">
        <v>0</v>
      </c>
      <c r="AB1236" s="5">
        <v>0</v>
      </c>
      <c r="AC1236" s="5">
        <v>0</v>
      </c>
      <c r="AD1236" s="47">
        <f t="shared" si="1487"/>
        <v>0</v>
      </c>
      <c r="AE1236" s="52">
        <v>0</v>
      </c>
      <c r="AF1236" s="52">
        <v>0</v>
      </c>
      <c r="AG1236" s="52">
        <v>0</v>
      </c>
      <c r="AH1236" s="47">
        <v>0</v>
      </c>
      <c r="AI1236" s="47">
        <f t="shared" si="1488"/>
        <v>0</v>
      </c>
      <c r="AJ1236" s="5">
        <v>0.3972</v>
      </c>
      <c r="AK1236" s="5">
        <v>0</v>
      </c>
      <c r="AL1236" s="5">
        <v>0</v>
      </c>
      <c r="AM1236" s="47">
        <v>0.33100000000000002</v>
      </c>
      <c r="AN1236" s="47">
        <f t="shared" si="1489"/>
        <v>6.6199999999999981E-2</v>
      </c>
      <c r="AO1236" s="52">
        <v>0</v>
      </c>
      <c r="AP1236" s="52">
        <v>0</v>
      </c>
      <c r="AQ1236" s="52">
        <v>0</v>
      </c>
      <c r="AR1236" s="52">
        <v>0</v>
      </c>
      <c r="AS1236" s="47">
        <f t="shared" si="1490"/>
        <v>0</v>
      </c>
      <c r="AT1236" s="52">
        <v>0</v>
      </c>
      <c r="AU1236" s="52">
        <v>0</v>
      </c>
      <c r="AV1236" s="52">
        <v>0</v>
      </c>
      <c r="AW1236" s="47">
        <v>0</v>
      </c>
      <c r="AX1236" s="47">
        <f t="shared" si="1491"/>
        <v>0</v>
      </c>
      <c r="AY1236" s="52">
        <v>0</v>
      </c>
      <c r="AZ1236" s="52">
        <v>0</v>
      </c>
      <c r="BA1236" s="52">
        <v>0</v>
      </c>
      <c r="BB1236" s="52">
        <v>0</v>
      </c>
      <c r="BC1236" s="47">
        <f t="shared" si="1492"/>
        <v>0</v>
      </c>
      <c r="BD1236" s="52">
        <v>0</v>
      </c>
      <c r="BE1236" s="52">
        <v>0</v>
      </c>
      <c r="BF1236" s="52">
        <v>0</v>
      </c>
      <c r="BG1236" s="52">
        <v>0</v>
      </c>
      <c r="BH1236" s="47">
        <f t="shared" si="1493"/>
        <v>0</v>
      </c>
      <c r="BI1236" s="52">
        <v>0</v>
      </c>
      <c r="BJ1236" s="52">
        <v>0</v>
      </c>
      <c r="BK1236" s="52">
        <v>0</v>
      </c>
      <c r="BL1236" s="53">
        <v>0</v>
      </c>
      <c r="BM1236" s="47">
        <f t="shared" si="1494"/>
        <v>0</v>
      </c>
      <c r="BN1236" s="52">
        <v>0</v>
      </c>
      <c r="BO1236" s="52">
        <v>0</v>
      </c>
      <c r="BP1236" s="52">
        <v>0</v>
      </c>
      <c r="BQ1236" s="52">
        <v>0</v>
      </c>
      <c r="BR1236" s="47">
        <f t="shared" si="1495"/>
        <v>0</v>
      </c>
      <c r="BS1236" s="52">
        <v>0</v>
      </c>
      <c r="BT1236" s="52">
        <v>0</v>
      </c>
      <c r="BU1236" s="52">
        <v>0</v>
      </c>
      <c r="BV1236" s="53">
        <v>0</v>
      </c>
      <c r="BW1236" s="47">
        <f t="shared" si="1496"/>
        <v>0</v>
      </c>
      <c r="BX1236" s="3" t="s">
        <v>77</v>
      </c>
      <c r="BY1236" s="3" t="s">
        <v>77</v>
      </c>
      <c r="BZ1236" s="3" t="s">
        <v>77</v>
      </c>
      <c r="CA1236" s="3" t="s">
        <v>77</v>
      </c>
      <c r="CB1236" s="3" t="s">
        <v>77</v>
      </c>
      <c r="CC1236" s="86">
        <f t="shared" si="1497"/>
        <v>0</v>
      </c>
      <c r="CD1236" s="86">
        <f t="shared" si="1498"/>
        <v>0</v>
      </c>
      <c r="CE1236" s="86">
        <f t="shared" si="1499"/>
        <v>0</v>
      </c>
      <c r="CF1236" s="86">
        <f t="shared" si="1500"/>
        <v>0</v>
      </c>
      <c r="CG1236" s="86">
        <f t="shared" si="1501"/>
        <v>0</v>
      </c>
      <c r="CH1236" s="52">
        <f t="shared" si="1502"/>
        <v>0.3972</v>
      </c>
      <c r="CI1236" s="52">
        <f t="shared" si="1503"/>
        <v>0</v>
      </c>
      <c r="CJ1236" s="52">
        <f t="shared" si="1504"/>
        <v>0</v>
      </c>
      <c r="CK1236" s="52">
        <f t="shared" si="1505"/>
        <v>0.33100000000000002</v>
      </c>
      <c r="CL1236" s="5">
        <f t="shared" si="1506"/>
        <v>6.6199999999999981E-2</v>
      </c>
      <c r="CM1236" s="129" t="s">
        <v>2909</v>
      </c>
    </row>
    <row r="1237" spans="1:91" s="9" customFormat="1" ht="47.25" x14ac:dyDescent="0.25">
      <c r="A1237" s="44" t="s">
        <v>720</v>
      </c>
      <c r="B1237" s="49" t="s">
        <v>556</v>
      </c>
      <c r="C1237" s="50" t="s">
        <v>557</v>
      </c>
      <c r="D1237" s="83" t="s">
        <v>1202</v>
      </c>
      <c r="E1237" s="13">
        <v>2019</v>
      </c>
      <c r="F1237" s="13">
        <v>2019</v>
      </c>
      <c r="G1237" s="13">
        <v>2020</v>
      </c>
      <c r="H1237" s="47" t="s">
        <v>77</v>
      </c>
      <c r="I1237" s="47" t="s">
        <v>77</v>
      </c>
      <c r="J1237" s="5" t="s">
        <v>77</v>
      </c>
      <c r="K1237" s="47" t="s">
        <v>77</v>
      </c>
      <c r="L1237" s="47" t="s">
        <v>77</v>
      </c>
      <c r="M1237" s="5" t="s">
        <v>77</v>
      </c>
      <c r="N1237" s="5" t="s">
        <v>77</v>
      </c>
      <c r="O1237" s="47">
        <v>16.232272050000002</v>
      </c>
      <c r="P1237" s="47">
        <v>20.584906960000001</v>
      </c>
      <c r="Q1237" s="80">
        <f t="shared" si="1482"/>
        <v>19.967300162000001</v>
      </c>
      <c r="R1237" s="47">
        <f t="shared" si="1483"/>
        <v>0</v>
      </c>
      <c r="S1237" s="47">
        <f t="shared" si="1484"/>
        <v>0</v>
      </c>
      <c r="T1237" s="47">
        <f t="shared" si="1485"/>
        <v>3.7350281120000002</v>
      </c>
      <c r="U1237" s="5">
        <v>0</v>
      </c>
      <c r="V1237" s="5">
        <v>0</v>
      </c>
      <c r="W1237" s="5">
        <v>0</v>
      </c>
      <c r="X1237" s="47">
        <v>3.3333314301368472E-9</v>
      </c>
      <c r="Y1237" s="47">
        <f t="shared" si="1486"/>
        <v>-3.3333314301368472E-9</v>
      </c>
      <c r="Z1237" s="5">
        <v>3.7350281120000002</v>
      </c>
      <c r="AA1237" s="5">
        <v>0</v>
      </c>
      <c r="AB1237" s="5">
        <v>0</v>
      </c>
      <c r="AC1237" s="5">
        <v>3.1125234266666668</v>
      </c>
      <c r="AD1237" s="47">
        <f t="shared" si="1487"/>
        <v>0.62250468533333336</v>
      </c>
      <c r="AE1237" s="52">
        <v>0</v>
      </c>
      <c r="AF1237" s="52">
        <v>0</v>
      </c>
      <c r="AG1237" s="52">
        <v>0</v>
      </c>
      <c r="AH1237" s="47">
        <v>0</v>
      </c>
      <c r="AI1237" s="47">
        <f t="shared" si="1488"/>
        <v>0</v>
      </c>
      <c r="AJ1237" s="5">
        <v>0</v>
      </c>
      <c r="AK1237" s="5">
        <v>0</v>
      </c>
      <c r="AL1237" s="5">
        <v>0</v>
      </c>
      <c r="AM1237" s="47">
        <v>0</v>
      </c>
      <c r="AN1237" s="47">
        <f t="shared" si="1489"/>
        <v>0</v>
      </c>
      <c r="AO1237" s="52">
        <v>0</v>
      </c>
      <c r="AP1237" s="52">
        <v>0</v>
      </c>
      <c r="AQ1237" s="52">
        <v>0</v>
      </c>
      <c r="AR1237" s="52">
        <v>0</v>
      </c>
      <c r="AS1237" s="47">
        <f t="shared" si="1490"/>
        <v>0</v>
      </c>
      <c r="AT1237" s="52">
        <v>0</v>
      </c>
      <c r="AU1237" s="52">
        <v>0</v>
      </c>
      <c r="AV1237" s="52">
        <v>0</v>
      </c>
      <c r="AW1237" s="47">
        <v>0</v>
      </c>
      <c r="AX1237" s="47">
        <f t="shared" si="1491"/>
        <v>0</v>
      </c>
      <c r="AY1237" s="52">
        <v>0</v>
      </c>
      <c r="AZ1237" s="52">
        <v>0</v>
      </c>
      <c r="BA1237" s="52">
        <v>0</v>
      </c>
      <c r="BB1237" s="52">
        <v>0</v>
      </c>
      <c r="BC1237" s="47">
        <f t="shared" si="1492"/>
        <v>0</v>
      </c>
      <c r="BD1237" s="52">
        <v>0</v>
      </c>
      <c r="BE1237" s="52">
        <v>0</v>
      </c>
      <c r="BF1237" s="52">
        <v>0</v>
      </c>
      <c r="BG1237" s="52">
        <v>0</v>
      </c>
      <c r="BH1237" s="47">
        <f t="shared" si="1493"/>
        <v>0</v>
      </c>
      <c r="BI1237" s="52">
        <v>0</v>
      </c>
      <c r="BJ1237" s="52">
        <v>0</v>
      </c>
      <c r="BK1237" s="52">
        <v>0</v>
      </c>
      <c r="BL1237" s="53">
        <v>0</v>
      </c>
      <c r="BM1237" s="47">
        <f t="shared" si="1494"/>
        <v>0</v>
      </c>
      <c r="BN1237" s="52">
        <v>0</v>
      </c>
      <c r="BO1237" s="52">
        <v>0</v>
      </c>
      <c r="BP1237" s="52">
        <v>0</v>
      </c>
      <c r="BQ1237" s="52">
        <v>0</v>
      </c>
      <c r="BR1237" s="47">
        <f t="shared" si="1495"/>
        <v>0</v>
      </c>
      <c r="BS1237" s="52">
        <v>0</v>
      </c>
      <c r="BT1237" s="52">
        <v>0</v>
      </c>
      <c r="BU1237" s="52">
        <v>0</v>
      </c>
      <c r="BV1237" s="53">
        <v>0</v>
      </c>
      <c r="BW1237" s="47">
        <f t="shared" si="1496"/>
        <v>0</v>
      </c>
      <c r="BX1237" s="3" t="s">
        <v>77</v>
      </c>
      <c r="BY1237" s="3" t="s">
        <v>77</v>
      </c>
      <c r="BZ1237" s="3" t="s">
        <v>77</v>
      </c>
      <c r="CA1237" s="3" t="s">
        <v>77</v>
      </c>
      <c r="CB1237" s="3" t="s">
        <v>77</v>
      </c>
      <c r="CC1237" s="86">
        <f t="shared" si="1497"/>
        <v>0</v>
      </c>
      <c r="CD1237" s="86">
        <f t="shared" si="1498"/>
        <v>0</v>
      </c>
      <c r="CE1237" s="86">
        <f t="shared" si="1499"/>
        <v>0</v>
      </c>
      <c r="CF1237" s="86">
        <f t="shared" si="1500"/>
        <v>0</v>
      </c>
      <c r="CG1237" s="86">
        <f t="shared" si="1501"/>
        <v>0</v>
      </c>
      <c r="CH1237" s="52">
        <f t="shared" si="1502"/>
        <v>0</v>
      </c>
      <c r="CI1237" s="52">
        <f t="shared" si="1503"/>
        <v>0</v>
      </c>
      <c r="CJ1237" s="52">
        <f t="shared" si="1504"/>
        <v>0</v>
      </c>
      <c r="CK1237" s="52">
        <f t="shared" si="1505"/>
        <v>0</v>
      </c>
      <c r="CL1237" s="5">
        <f t="shared" si="1506"/>
        <v>0</v>
      </c>
      <c r="CM1237" s="129" t="s">
        <v>2909</v>
      </c>
    </row>
    <row r="1238" spans="1:91" s="9" customFormat="1" ht="63" x14ac:dyDescent="0.25">
      <c r="A1238" s="44" t="s">
        <v>720</v>
      </c>
      <c r="B1238" s="49" t="s">
        <v>1850</v>
      </c>
      <c r="C1238" s="50" t="s">
        <v>1851</v>
      </c>
      <c r="D1238" s="51" t="s">
        <v>175</v>
      </c>
      <c r="E1238" s="13">
        <v>2022</v>
      </c>
      <c r="F1238" s="13">
        <v>2023</v>
      </c>
      <c r="G1238" s="13">
        <v>2023</v>
      </c>
      <c r="H1238" s="8" t="s">
        <v>77</v>
      </c>
      <c r="I1238" s="8" t="s">
        <v>77</v>
      </c>
      <c r="J1238" s="8" t="s">
        <v>77</v>
      </c>
      <c r="K1238" s="8" t="s">
        <v>77</v>
      </c>
      <c r="L1238" s="8" t="s">
        <v>77</v>
      </c>
      <c r="M1238" s="8" t="s">
        <v>77</v>
      </c>
      <c r="N1238" s="8" t="s">
        <v>77</v>
      </c>
      <c r="O1238" s="47">
        <v>0</v>
      </c>
      <c r="P1238" s="47">
        <v>92.296577025999994</v>
      </c>
      <c r="Q1238" s="80">
        <f t="shared" si="1482"/>
        <v>92.188999999999993</v>
      </c>
      <c r="R1238" s="47">
        <f t="shared" si="1483"/>
        <v>92.296577025999994</v>
      </c>
      <c r="S1238" s="47">
        <f t="shared" si="1484"/>
        <v>92.296577025999994</v>
      </c>
      <c r="T1238" s="47">
        <f t="shared" si="1485"/>
        <v>92.188999999999993</v>
      </c>
      <c r="U1238" s="5">
        <v>0</v>
      </c>
      <c r="V1238" s="5">
        <v>0</v>
      </c>
      <c r="W1238" s="5">
        <v>0</v>
      </c>
      <c r="X1238" s="47">
        <v>0</v>
      </c>
      <c r="Y1238" s="47">
        <f t="shared" si="1486"/>
        <v>0</v>
      </c>
      <c r="Z1238" s="5">
        <v>0</v>
      </c>
      <c r="AA1238" s="5">
        <v>0</v>
      </c>
      <c r="AB1238" s="5">
        <v>0</v>
      </c>
      <c r="AC1238" s="5">
        <v>0</v>
      </c>
      <c r="AD1238" s="47">
        <f t="shared" si="1487"/>
        <v>0</v>
      </c>
      <c r="AE1238" s="52">
        <v>0</v>
      </c>
      <c r="AF1238" s="52">
        <v>0</v>
      </c>
      <c r="AG1238" s="52">
        <v>0</v>
      </c>
      <c r="AH1238" s="47">
        <v>0</v>
      </c>
      <c r="AI1238" s="47">
        <f t="shared" si="1488"/>
        <v>0</v>
      </c>
      <c r="AJ1238" s="5">
        <v>0</v>
      </c>
      <c r="AK1238" s="5">
        <v>0</v>
      </c>
      <c r="AL1238" s="5">
        <v>0</v>
      </c>
      <c r="AM1238" s="47">
        <v>0</v>
      </c>
      <c r="AN1238" s="47">
        <f t="shared" si="1489"/>
        <v>0</v>
      </c>
      <c r="AO1238" s="52">
        <v>89.269577025999993</v>
      </c>
      <c r="AP1238" s="52">
        <v>0</v>
      </c>
      <c r="AQ1238" s="52">
        <v>0</v>
      </c>
      <c r="AR1238" s="52">
        <v>75.014499999999998</v>
      </c>
      <c r="AS1238" s="47">
        <f t="shared" si="1490"/>
        <v>14.255077025999995</v>
      </c>
      <c r="AT1238" s="52">
        <v>76.847999999999999</v>
      </c>
      <c r="AU1238" s="52">
        <v>0</v>
      </c>
      <c r="AV1238" s="52">
        <v>0</v>
      </c>
      <c r="AW1238" s="47">
        <v>64.752833333333342</v>
      </c>
      <c r="AX1238" s="47">
        <f t="shared" si="1491"/>
        <v>12.095166666666657</v>
      </c>
      <c r="AY1238" s="52">
        <v>3.0269999999999948</v>
      </c>
      <c r="AZ1238" s="52">
        <v>0</v>
      </c>
      <c r="BA1238" s="52">
        <v>0</v>
      </c>
      <c r="BB1238" s="52">
        <v>2.522499999999996</v>
      </c>
      <c r="BC1238" s="47">
        <f t="shared" si="1492"/>
        <v>0.50449999999999884</v>
      </c>
      <c r="BD1238" s="52">
        <v>15.340999999999999</v>
      </c>
      <c r="BE1238" s="52">
        <v>0</v>
      </c>
      <c r="BF1238" s="52">
        <v>0</v>
      </c>
      <c r="BG1238" s="52">
        <v>12.784166666666668</v>
      </c>
      <c r="BH1238" s="47">
        <f t="shared" si="1493"/>
        <v>2.5568333333333317</v>
      </c>
      <c r="BI1238" s="52">
        <v>0</v>
      </c>
      <c r="BJ1238" s="52">
        <v>0</v>
      </c>
      <c r="BK1238" s="52">
        <v>0</v>
      </c>
      <c r="BL1238" s="53">
        <v>0</v>
      </c>
      <c r="BM1238" s="47">
        <f t="shared" si="1494"/>
        <v>0</v>
      </c>
      <c r="BN1238" s="52">
        <v>0</v>
      </c>
      <c r="BO1238" s="52">
        <v>0</v>
      </c>
      <c r="BP1238" s="52">
        <v>0</v>
      </c>
      <c r="BQ1238" s="52">
        <v>0</v>
      </c>
      <c r="BR1238" s="47">
        <f t="shared" si="1495"/>
        <v>0</v>
      </c>
      <c r="BS1238" s="52">
        <v>0</v>
      </c>
      <c r="BT1238" s="52">
        <v>0</v>
      </c>
      <c r="BU1238" s="52">
        <v>0</v>
      </c>
      <c r="BV1238" s="53">
        <v>0</v>
      </c>
      <c r="BW1238" s="47">
        <f t="shared" si="1496"/>
        <v>0</v>
      </c>
      <c r="BX1238" s="3" t="s">
        <v>77</v>
      </c>
      <c r="BY1238" s="3" t="s">
        <v>77</v>
      </c>
      <c r="BZ1238" s="3" t="s">
        <v>77</v>
      </c>
      <c r="CA1238" s="3" t="s">
        <v>77</v>
      </c>
      <c r="CB1238" s="3" t="s">
        <v>77</v>
      </c>
      <c r="CC1238" s="86">
        <f t="shared" si="1497"/>
        <v>92.296577025999994</v>
      </c>
      <c r="CD1238" s="86">
        <f t="shared" si="1498"/>
        <v>0</v>
      </c>
      <c r="CE1238" s="86">
        <f t="shared" si="1499"/>
        <v>0</v>
      </c>
      <c r="CF1238" s="86">
        <f t="shared" si="1500"/>
        <v>77.536999999999992</v>
      </c>
      <c r="CG1238" s="86">
        <f t="shared" si="1501"/>
        <v>14.759577025999993</v>
      </c>
      <c r="CH1238" s="52">
        <f t="shared" si="1502"/>
        <v>92.188999999999993</v>
      </c>
      <c r="CI1238" s="52">
        <f t="shared" si="1503"/>
        <v>0</v>
      </c>
      <c r="CJ1238" s="52">
        <f t="shared" si="1504"/>
        <v>0</v>
      </c>
      <c r="CK1238" s="52">
        <f t="shared" si="1505"/>
        <v>77.537000000000006</v>
      </c>
      <c r="CL1238" s="5">
        <f t="shared" si="1506"/>
        <v>14.651999999999989</v>
      </c>
      <c r="CM1238" s="48" t="s">
        <v>2982</v>
      </c>
    </row>
    <row r="1239" spans="1:91" s="9" customFormat="1" ht="47.25" x14ac:dyDescent="0.25">
      <c r="A1239" s="44" t="s">
        <v>720</v>
      </c>
      <c r="B1239" s="49" t="s">
        <v>2724</v>
      </c>
      <c r="C1239" s="50" t="s">
        <v>2725</v>
      </c>
      <c r="D1239" s="51" t="s">
        <v>175</v>
      </c>
      <c r="E1239" s="43">
        <v>2025</v>
      </c>
      <c r="F1239" s="43" t="s">
        <v>77</v>
      </c>
      <c r="G1239" s="43">
        <v>2025</v>
      </c>
      <c r="H1239" s="47" t="s">
        <v>77</v>
      </c>
      <c r="I1239" s="47" t="s">
        <v>77</v>
      </c>
      <c r="J1239" s="47" t="s">
        <v>77</v>
      </c>
      <c r="K1239" s="47" t="s">
        <v>77</v>
      </c>
      <c r="L1239" s="47" t="s">
        <v>77</v>
      </c>
      <c r="M1239" s="47" t="s">
        <v>77</v>
      </c>
      <c r="N1239" s="47" t="s">
        <v>77</v>
      </c>
      <c r="O1239" s="47">
        <v>0</v>
      </c>
      <c r="P1239" s="47">
        <v>0</v>
      </c>
      <c r="Q1239" s="80">
        <f t="shared" si="1482"/>
        <v>111.81601242400002</v>
      </c>
      <c r="R1239" s="47">
        <f t="shared" si="1483"/>
        <v>0</v>
      </c>
      <c r="S1239" s="47">
        <f t="shared" si="1484"/>
        <v>0</v>
      </c>
      <c r="T1239" s="47">
        <f t="shared" si="1485"/>
        <v>111.81601242400002</v>
      </c>
      <c r="U1239" s="47">
        <v>0</v>
      </c>
      <c r="V1239" s="47">
        <v>0</v>
      </c>
      <c r="W1239" s="47">
        <v>0</v>
      </c>
      <c r="X1239" s="47">
        <v>0</v>
      </c>
      <c r="Y1239" s="47">
        <f t="shared" si="1486"/>
        <v>0</v>
      </c>
      <c r="Z1239" s="5">
        <v>0</v>
      </c>
      <c r="AA1239" s="47">
        <v>0</v>
      </c>
      <c r="AB1239" s="47">
        <v>0</v>
      </c>
      <c r="AC1239" s="5">
        <v>0</v>
      </c>
      <c r="AD1239" s="47">
        <f t="shared" si="1487"/>
        <v>0</v>
      </c>
      <c r="AE1239" s="47">
        <v>0</v>
      </c>
      <c r="AF1239" s="47">
        <v>0</v>
      </c>
      <c r="AG1239" s="47">
        <v>0</v>
      </c>
      <c r="AH1239" s="47">
        <v>0</v>
      </c>
      <c r="AI1239" s="47">
        <f>AE1239-AH1239</f>
        <v>0</v>
      </c>
      <c r="AJ1239" s="5">
        <v>0</v>
      </c>
      <c r="AK1239" s="47">
        <v>0</v>
      </c>
      <c r="AL1239" s="47">
        <v>0</v>
      </c>
      <c r="AM1239" s="47">
        <v>0</v>
      </c>
      <c r="AN1239" s="47">
        <f t="shared" si="1489"/>
        <v>0</v>
      </c>
      <c r="AO1239" s="47">
        <v>0</v>
      </c>
      <c r="AP1239" s="47">
        <v>0</v>
      </c>
      <c r="AQ1239" s="47">
        <v>0</v>
      </c>
      <c r="AR1239" s="47">
        <v>0</v>
      </c>
      <c r="AS1239" s="47">
        <f>AO1239-AR1239</f>
        <v>0</v>
      </c>
      <c r="AT1239" s="52">
        <v>0</v>
      </c>
      <c r="AU1239" s="47">
        <v>0</v>
      </c>
      <c r="AV1239" s="47">
        <v>0</v>
      </c>
      <c r="AW1239" s="47">
        <v>0</v>
      </c>
      <c r="AX1239" s="47">
        <f t="shared" si="1491"/>
        <v>0</v>
      </c>
      <c r="AY1239" s="47">
        <v>0</v>
      </c>
      <c r="AZ1239" s="47">
        <v>0</v>
      </c>
      <c r="BA1239" s="47">
        <v>0</v>
      </c>
      <c r="BB1239" s="47">
        <v>0</v>
      </c>
      <c r="BC1239" s="47">
        <f>AY1239-BB1239</f>
        <v>0</v>
      </c>
      <c r="BD1239" s="52">
        <v>0</v>
      </c>
      <c r="BE1239" s="47">
        <v>0</v>
      </c>
      <c r="BF1239" s="47">
        <v>0</v>
      </c>
      <c r="BG1239" s="52">
        <v>0</v>
      </c>
      <c r="BH1239" s="47">
        <f t="shared" si="1493"/>
        <v>0</v>
      </c>
      <c r="BI1239" s="47">
        <v>0</v>
      </c>
      <c r="BJ1239" s="47">
        <v>0</v>
      </c>
      <c r="BK1239" s="47">
        <v>0</v>
      </c>
      <c r="BL1239" s="47">
        <v>0</v>
      </c>
      <c r="BM1239" s="47">
        <f>BI1239-BL1239</f>
        <v>0</v>
      </c>
      <c r="BN1239" s="52">
        <v>0</v>
      </c>
      <c r="BO1239" s="47">
        <v>0</v>
      </c>
      <c r="BP1239" s="47">
        <v>0</v>
      </c>
      <c r="BQ1239" s="52">
        <v>0</v>
      </c>
      <c r="BR1239" s="47">
        <f t="shared" si="1495"/>
        <v>0</v>
      </c>
      <c r="BS1239" s="52">
        <v>111.81601242400002</v>
      </c>
      <c r="BT1239" s="47">
        <v>0</v>
      </c>
      <c r="BU1239" s="47">
        <v>0</v>
      </c>
      <c r="BV1239" s="53">
        <v>94.074033783333348</v>
      </c>
      <c r="BW1239" s="47">
        <f t="shared" si="1496"/>
        <v>17.741978640666673</v>
      </c>
      <c r="BX1239" s="3" t="s">
        <v>77</v>
      </c>
      <c r="BY1239" s="3" t="s">
        <v>77</v>
      </c>
      <c r="BZ1239" s="3" t="s">
        <v>77</v>
      </c>
      <c r="CA1239" s="3" t="s">
        <v>77</v>
      </c>
      <c r="CB1239" s="3" t="s">
        <v>77</v>
      </c>
      <c r="CC1239" s="47">
        <f t="shared" si="1497"/>
        <v>111.81601242400002</v>
      </c>
      <c r="CD1239" s="47">
        <f t="shared" si="1498"/>
        <v>0</v>
      </c>
      <c r="CE1239" s="47">
        <f t="shared" si="1499"/>
        <v>0</v>
      </c>
      <c r="CF1239" s="47">
        <f t="shared" si="1500"/>
        <v>94.074033783333348</v>
      </c>
      <c r="CG1239" s="47">
        <f t="shared" si="1501"/>
        <v>17.741978640666673</v>
      </c>
      <c r="CH1239" s="52">
        <f t="shared" si="1502"/>
        <v>111.81601242400002</v>
      </c>
      <c r="CI1239" s="52">
        <f t="shared" si="1503"/>
        <v>0</v>
      </c>
      <c r="CJ1239" s="52">
        <f t="shared" si="1504"/>
        <v>0</v>
      </c>
      <c r="CK1239" s="52">
        <f t="shared" si="1505"/>
        <v>94.074033783333348</v>
      </c>
      <c r="CL1239" s="52">
        <f t="shared" si="1506"/>
        <v>17.741978640666673</v>
      </c>
      <c r="CM1239" s="48" t="s">
        <v>2816</v>
      </c>
    </row>
    <row r="1240" spans="1:91" s="9" customFormat="1" ht="47.25" x14ac:dyDescent="0.25">
      <c r="A1240" s="44" t="s">
        <v>720</v>
      </c>
      <c r="B1240" s="49" t="s">
        <v>1852</v>
      </c>
      <c r="C1240" s="50" t="s">
        <v>1853</v>
      </c>
      <c r="D1240" s="51" t="s">
        <v>175</v>
      </c>
      <c r="E1240" s="13">
        <v>2024</v>
      </c>
      <c r="F1240" s="13">
        <v>2025</v>
      </c>
      <c r="G1240" s="13">
        <v>2025</v>
      </c>
      <c r="H1240" s="8" t="s">
        <v>77</v>
      </c>
      <c r="I1240" s="8" t="s">
        <v>77</v>
      </c>
      <c r="J1240" s="8" t="s">
        <v>77</v>
      </c>
      <c r="K1240" s="8" t="s">
        <v>77</v>
      </c>
      <c r="L1240" s="8" t="s">
        <v>77</v>
      </c>
      <c r="M1240" s="8" t="s">
        <v>77</v>
      </c>
      <c r="N1240" s="8" t="s">
        <v>77</v>
      </c>
      <c r="O1240" s="47">
        <v>0</v>
      </c>
      <c r="P1240" s="47">
        <v>140.60023814799999</v>
      </c>
      <c r="Q1240" s="80">
        <f t="shared" si="1482"/>
        <v>141.13021699199999</v>
      </c>
      <c r="R1240" s="47">
        <f>P1240-O1240</f>
        <v>140.60023814799999</v>
      </c>
      <c r="S1240" s="47">
        <f>R1240</f>
        <v>140.60023814799999</v>
      </c>
      <c r="T1240" s="47">
        <f t="shared" si="1485"/>
        <v>141.13021699199999</v>
      </c>
      <c r="U1240" s="5">
        <v>0</v>
      </c>
      <c r="V1240" s="5">
        <v>0</v>
      </c>
      <c r="W1240" s="5">
        <v>0</v>
      </c>
      <c r="X1240" s="47">
        <v>0</v>
      </c>
      <c r="Y1240" s="47">
        <f t="shared" si="1486"/>
        <v>0</v>
      </c>
      <c r="Z1240" s="5">
        <v>0</v>
      </c>
      <c r="AA1240" s="5">
        <v>0</v>
      </c>
      <c r="AB1240" s="5">
        <v>0</v>
      </c>
      <c r="AC1240" s="5">
        <v>0</v>
      </c>
      <c r="AD1240" s="47">
        <f t="shared" si="1487"/>
        <v>0</v>
      </c>
      <c r="AE1240" s="52">
        <v>0</v>
      </c>
      <c r="AF1240" s="52">
        <v>0</v>
      </c>
      <c r="AG1240" s="52">
        <v>0</v>
      </c>
      <c r="AH1240" s="47">
        <v>0</v>
      </c>
      <c r="AI1240" s="47">
        <f>AE1240-AH1240</f>
        <v>0</v>
      </c>
      <c r="AJ1240" s="5">
        <v>0</v>
      </c>
      <c r="AK1240" s="5">
        <v>0</v>
      </c>
      <c r="AL1240" s="5">
        <v>0</v>
      </c>
      <c r="AM1240" s="47">
        <v>0</v>
      </c>
      <c r="AN1240" s="47">
        <f t="shared" si="1489"/>
        <v>0</v>
      </c>
      <c r="AO1240" s="52">
        <v>0</v>
      </c>
      <c r="AP1240" s="52">
        <v>0</v>
      </c>
      <c r="AQ1240" s="52">
        <v>0</v>
      </c>
      <c r="AR1240" s="52">
        <v>0</v>
      </c>
      <c r="AS1240" s="47">
        <f>AO1240-AR1240</f>
        <v>0</v>
      </c>
      <c r="AT1240" s="52">
        <v>0</v>
      </c>
      <c r="AU1240" s="52">
        <v>0</v>
      </c>
      <c r="AV1240" s="52">
        <v>0</v>
      </c>
      <c r="AW1240" s="47">
        <v>0</v>
      </c>
      <c r="AX1240" s="47">
        <f t="shared" si="1491"/>
        <v>0</v>
      </c>
      <c r="AY1240" s="52">
        <v>0</v>
      </c>
      <c r="AZ1240" s="52">
        <v>0</v>
      </c>
      <c r="BA1240" s="52">
        <v>0</v>
      </c>
      <c r="BB1240" s="52">
        <v>0</v>
      </c>
      <c r="BC1240" s="47">
        <f>AY1240-BB1240</f>
        <v>0</v>
      </c>
      <c r="BD1240" s="52">
        <v>0</v>
      </c>
      <c r="BE1240" s="52">
        <v>0</v>
      </c>
      <c r="BF1240" s="52">
        <v>0</v>
      </c>
      <c r="BG1240" s="52">
        <v>0</v>
      </c>
      <c r="BH1240" s="47">
        <f t="shared" si="1493"/>
        <v>0</v>
      </c>
      <c r="BI1240" s="52">
        <v>132.216238148</v>
      </c>
      <c r="BJ1240" s="52">
        <v>0</v>
      </c>
      <c r="BK1240" s="52">
        <v>0</v>
      </c>
      <c r="BL1240" s="53">
        <v>111.10251477333334</v>
      </c>
      <c r="BM1240" s="47">
        <f>BI1240-BL1240</f>
        <v>21.113723374666662</v>
      </c>
      <c r="BN1240" s="52">
        <v>122.246216992</v>
      </c>
      <c r="BO1240" s="52">
        <v>0</v>
      </c>
      <c r="BP1240" s="52">
        <v>0</v>
      </c>
      <c r="BQ1240" s="52">
        <v>102.35251477333334</v>
      </c>
      <c r="BR1240" s="47">
        <f t="shared" si="1495"/>
        <v>19.893702218666661</v>
      </c>
      <c r="BS1240" s="52">
        <v>18.884</v>
      </c>
      <c r="BT1240" s="52">
        <v>0</v>
      </c>
      <c r="BU1240" s="52">
        <v>0</v>
      </c>
      <c r="BV1240" s="53">
        <v>15.736666666666668</v>
      </c>
      <c r="BW1240" s="47">
        <f t="shared" si="1496"/>
        <v>3.1473333333333322</v>
      </c>
      <c r="BX1240" s="3" t="s">
        <v>77</v>
      </c>
      <c r="BY1240" s="3" t="s">
        <v>77</v>
      </c>
      <c r="BZ1240" s="3" t="s">
        <v>77</v>
      </c>
      <c r="CA1240" s="3" t="s">
        <v>77</v>
      </c>
      <c r="CB1240" s="3" t="s">
        <v>77</v>
      </c>
      <c r="CC1240" s="86">
        <f t="shared" si="1497"/>
        <v>151.10023814800002</v>
      </c>
      <c r="CD1240" s="86">
        <f t="shared" si="1498"/>
        <v>0</v>
      </c>
      <c r="CE1240" s="86">
        <f t="shared" si="1499"/>
        <v>0</v>
      </c>
      <c r="CF1240" s="86">
        <f t="shared" si="1500"/>
        <v>126.83918144</v>
      </c>
      <c r="CG1240" s="86">
        <f t="shared" si="1501"/>
        <v>24.261056707999995</v>
      </c>
      <c r="CH1240" s="52">
        <f t="shared" si="1502"/>
        <v>141.13021699199999</v>
      </c>
      <c r="CI1240" s="52">
        <f t="shared" si="1503"/>
        <v>0</v>
      </c>
      <c r="CJ1240" s="52">
        <f t="shared" si="1504"/>
        <v>0</v>
      </c>
      <c r="CK1240" s="52">
        <f t="shared" si="1505"/>
        <v>118.08918144</v>
      </c>
      <c r="CL1240" s="5">
        <f t="shared" si="1506"/>
        <v>23.041035551999993</v>
      </c>
      <c r="CM1240" s="48" t="s">
        <v>2981</v>
      </c>
    </row>
    <row r="1241" spans="1:91" s="9" customFormat="1" ht="173.25" x14ac:dyDescent="0.25">
      <c r="A1241" s="44" t="s">
        <v>720</v>
      </c>
      <c r="B1241" s="49" t="s">
        <v>2797</v>
      </c>
      <c r="C1241" s="50" t="s">
        <v>2798</v>
      </c>
      <c r="D1241" s="8" t="s">
        <v>98</v>
      </c>
      <c r="E1241" s="13">
        <v>2021</v>
      </c>
      <c r="F1241" s="13" t="s">
        <v>77</v>
      </c>
      <c r="G1241" s="13">
        <v>2027</v>
      </c>
      <c r="H1241" s="8" t="s">
        <v>77</v>
      </c>
      <c r="I1241" s="8" t="s">
        <v>77</v>
      </c>
      <c r="J1241" s="8" t="s">
        <v>77</v>
      </c>
      <c r="K1241" s="8" t="s">
        <v>77</v>
      </c>
      <c r="L1241" s="8" t="s">
        <v>77</v>
      </c>
      <c r="M1241" s="8" t="s">
        <v>77</v>
      </c>
      <c r="N1241" s="8" t="s">
        <v>77</v>
      </c>
      <c r="O1241" s="47">
        <v>0</v>
      </c>
      <c r="P1241" s="47">
        <v>0</v>
      </c>
      <c r="Q1241" s="47">
        <v>835.51949274000003</v>
      </c>
      <c r="R1241" s="47">
        <f>P1241-O1241</f>
        <v>0</v>
      </c>
      <c r="S1241" s="47">
        <f>R1241</f>
        <v>0</v>
      </c>
      <c r="T1241" s="47">
        <f>Q1241-O1241</f>
        <v>835.51949274000003</v>
      </c>
      <c r="U1241" s="5">
        <v>0</v>
      </c>
      <c r="V1241" s="5">
        <v>0</v>
      </c>
      <c r="W1241" s="5">
        <v>0</v>
      </c>
      <c r="X1241" s="47">
        <v>0</v>
      </c>
      <c r="Y1241" s="47">
        <v>0</v>
      </c>
      <c r="Z1241" s="5">
        <v>0</v>
      </c>
      <c r="AA1241" s="5">
        <v>0</v>
      </c>
      <c r="AB1241" s="5">
        <v>0</v>
      </c>
      <c r="AC1241" s="5">
        <v>0</v>
      </c>
      <c r="AD1241" s="47">
        <v>0</v>
      </c>
      <c r="AE1241" s="52">
        <v>0</v>
      </c>
      <c r="AF1241" s="52">
        <v>0</v>
      </c>
      <c r="AG1241" s="52">
        <v>0</v>
      </c>
      <c r="AH1241" s="47">
        <v>0</v>
      </c>
      <c r="AI1241" s="47">
        <v>0</v>
      </c>
      <c r="AJ1241" s="5">
        <v>8.4563004359999994</v>
      </c>
      <c r="AK1241" s="5">
        <v>0</v>
      </c>
      <c r="AL1241" s="5">
        <v>0</v>
      </c>
      <c r="AM1241" s="47">
        <v>0</v>
      </c>
      <c r="AN1241" s="47">
        <f t="shared" si="1489"/>
        <v>8.4563004359999994</v>
      </c>
      <c r="AO1241" s="52">
        <v>0</v>
      </c>
      <c r="AP1241" s="52">
        <v>0</v>
      </c>
      <c r="AQ1241" s="52">
        <v>0</v>
      </c>
      <c r="AR1241" s="52">
        <v>0</v>
      </c>
      <c r="AS1241" s="47">
        <f>AO1241-AR1241</f>
        <v>0</v>
      </c>
      <c r="AT1241" s="52">
        <v>0</v>
      </c>
      <c r="AU1241" s="52">
        <v>0</v>
      </c>
      <c r="AV1241" s="52">
        <v>0</v>
      </c>
      <c r="AW1241" s="52">
        <v>0</v>
      </c>
      <c r="AX1241" s="47">
        <f t="shared" si="1491"/>
        <v>0</v>
      </c>
      <c r="AY1241" s="52">
        <v>0</v>
      </c>
      <c r="AZ1241" s="52">
        <v>0</v>
      </c>
      <c r="BA1241" s="52">
        <v>0</v>
      </c>
      <c r="BB1241" s="52">
        <v>0</v>
      </c>
      <c r="BC1241" s="47">
        <f t="shared" ref="BC1241" si="1507">AY1241-BB1241</f>
        <v>0</v>
      </c>
      <c r="BD1241" s="52">
        <v>0</v>
      </c>
      <c r="BE1241" s="52">
        <v>0</v>
      </c>
      <c r="BF1241" s="52">
        <v>0</v>
      </c>
      <c r="BG1241" s="52">
        <v>0</v>
      </c>
      <c r="BH1241" s="47">
        <f t="shared" si="1493"/>
        <v>0</v>
      </c>
      <c r="BI1241" s="52">
        <v>0</v>
      </c>
      <c r="BJ1241" s="52">
        <v>0</v>
      </c>
      <c r="BK1241" s="52">
        <v>0</v>
      </c>
      <c r="BL1241" s="52">
        <v>0</v>
      </c>
      <c r="BM1241" s="47">
        <f t="shared" ref="BM1241" si="1508">BI1241-BL1241</f>
        <v>0</v>
      </c>
      <c r="BN1241" s="52">
        <v>0</v>
      </c>
      <c r="BO1241" s="52">
        <v>0</v>
      </c>
      <c r="BP1241" s="52">
        <v>0</v>
      </c>
      <c r="BQ1241" s="52">
        <v>0</v>
      </c>
      <c r="BR1241" s="47">
        <f t="shared" si="1495"/>
        <v>0</v>
      </c>
      <c r="BS1241" s="52">
        <v>0</v>
      </c>
      <c r="BT1241" s="52">
        <v>0</v>
      </c>
      <c r="BU1241" s="52">
        <v>0</v>
      </c>
      <c r="BV1241" s="52">
        <v>0</v>
      </c>
      <c r="BW1241" s="47">
        <f t="shared" si="1496"/>
        <v>0</v>
      </c>
      <c r="BX1241" s="3" t="s">
        <v>77</v>
      </c>
      <c r="BY1241" s="3" t="s">
        <v>77</v>
      </c>
      <c r="BZ1241" s="3" t="s">
        <v>77</v>
      </c>
      <c r="CA1241" s="3" t="s">
        <v>77</v>
      </c>
      <c r="CB1241" s="3" t="s">
        <v>77</v>
      </c>
      <c r="CC1241" s="86">
        <f t="shared" si="1497"/>
        <v>0</v>
      </c>
      <c r="CD1241" s="86">
        <f t="shared" si="1498"/>
        <v>0</v>
      </c>
      <c r="CE1241" s="86">
        <f t="shared" si="1499"/>
        <v>0</v>
      </c>
      <c r="CF1241" s="86">
        <f t="shared" si="1500"/>
        <v>0</v>
      </c>
      <c r="CG1241" s="86">
        <f t="shared" si="1501"/>
        <v>0</v>
      </c>
      <c r="CH1241" s="52">
        <f t="shared" si="1502"/>
        <v>8.4563004359999994</v>
      </c>
      <c r="CI1241" s="52">
        <f t="shared" ref="CI1241" si="1509">SUM(AK1241,AU1241,BE1241,BO1241,BT1241)</f>
        <v>0</v>
      </c>
      <c r="CJ1241" s="52">
        <f t="shared" ref="CJ1241" si="1510">SUM(AL1241,AV1241,BF1241,BP1241,BU1241)</f>
        <v>0</v>
      </c>
      <c r="CK1241" s="52">
        <f t="shared" ref="CK1241" si="1511">SUM(AM1241,AW1241,BG1241,BQ1241,BV1241)</f>
        <v>0</v>
      </c>
      <c r="CL1241" s="5">
        <f t="shared" ref="CL1241" si="1512">SUM(AN1241,AX1241,BH1241,BR1241,BW1241)</f>
        <v>8.4563004359999994</v>
      </c>
      <c r="CM1241" s="156" t="s">
        <v>2980</v>
      </c>
    </row>
    <row r="1242" spans="1:91" s="9" customFormat="1" ht="31.5" x14ac:dyDescent="0.25">
      <c r="A1242" s="44" t="s">
        <v>720</v>
      </c>
      <c r="B1242" s="49" t="s">
        <v>1854</v>
      </c>
      <c r="C1242" s="50" t="s">
        <v>1855</v>
      </c>
      <c r="D1242" s="8" t="s">
        <v>98</v>
      </c>
      <c r="E1242" s="13">
        <v>2020</v>
      </c>
      <c r="F1242" s="13">
        <v>2025</v>
      </c>
      <c r="G1242" s="13">
        <v>2025</v>
      </c>
      <c r="H1242" s="8" t="s">
        <v>77</v>
      </c>
      <c r="I1242" s="8" t="s">
        <v>77</v>
      </c>
      <c r="J1242" s="8" t="s">
        <v>77</v>
      </c>
      <c r="K1242" s="8" t="s">
        <v>77</v>
      </c>
      <c r="L1242" s="8" t="s">
        <v>77</v>
      </c>
      <c r="M1242" s="8" t="s">
        <v>77</v>
      </c>
      <c r="N1242" s="8" t="s">
        <v>77</v>
      </c>
      <c r="O1242" s="47">
        <v>0</v>
      </c>
      <c r="P1242" s="47">
        <v>24.8568</v>
      </c>
      <c r="Q1242" s="80">
        <f>O1242+Z1242+CH1242</f>
        <v>24.8568</v>
      </c>
      <c r="R1242" s="47">
        <f>P1242-O1242</f>
        <v>24.8568</v>
      </c>
      <c r="S1242" s="47">
        <f>R1242</f>
        <v>24.8568</v>
      </c>
      <c r="T1242" s="47">
        <f>CH1242+Z1242</f>
        <v>24.8568</v>
      </c>
      <c r="U1242" s="5">
        <v>3.36</v>
      </c>
      <c r="V1242" s="5">
        <v>0</v>
      </c>
      <c r="W1242" s="5">
        <v>0</v>
      </c>
      <c r="X1242" s="47">
        <v>2.8</v>
      </c>
      <c r="Y1242" s="47">
        <f t="shared" si="1486"/>
        <v>0.56000000000000005</v>
      </c>
      <c r="Z1242" s="5">
        <v>3.36</v>
      </c>
      <c r="AA1242" s="5">
        <v>0</v>
      </c>
      <c r="AB1242" s="5">
        <v>0</v>
      </c>
      <c r="AC1242" s="5">
        <v>2.8</v>
      </c>
      <c r="AD1242" s="47">
        <f t="shared" si="1487"/>
        <v>0.56000000000000005</v>
      </c>
      <c r="AE1242" s="52">
        <v>0</v>
      </c>
      <c r="AF1242" s="52">
        <v>0</v>
      </c>
      <c r="AG1242" s="52">
        <v>0</v>
      </c>
      <c r="AH1242" s="47">
        <v>0</v>
      </c>
      <c r="AI1242" s="47">
        <f>AE1242-AH1242</f>
        <v>0</v>
      </c>
      <c r="AJ1242" s="5">
        <v>0</v>
      </c>
      <c r="AK1242" s="5">
        <v>0</v>
      </c>
      <c r="AL1242" s="5">
        <v>0</v>
      </c>
      <c r="AM1242" s="47">
        <v>0</v>
      </c>
      <c r="AN1242" s="47">
        <f t="shared" si="1489"/>
        <v>0</v>
      </c>
      <c r="AO1242" s="52">
        <v>0</v>
      </c>
      <c r="AP1242" s="52">
        <v>0</v>
      </c>
      <c r="AQ1242" s="52">
        <v>0</v>
      </c>
      <c r="AR1242" s="52">
        <v>0</v>
      </c>
      <c r="AS1242" s="47">
        <f>AO1242-AR1242</f>
        <v>0</v>
      </c>
      <c r="AT1242" s="52">
        <v>0</v>
      </c>
      <c r="AU1242" s="52">
        <v>0</v>
      </c>
      <c r="AV1242" s="52">
        <v>0</v>
      </c>
      <c r="AW1242" s="47">
        <v>0</v>
      </c>
      <c r="AX1242" s="47">
        <f t="shared" si="1491"/>
        <v>0</v>
      </c>
      <c r="AY1242" s="52">
        <v>0</v>
      </c>
      <c r="AZ1242" s="52">
        <v>0</v>
      </c>
      <c r="BA1242" s="52">
        <v>0</v>
      </c>
      <c r="BB1242" s="52">
        <v>0</v>
      </c>
      <c r="BC1242" s="47">
        <f>AY1242-BB1242</f>
        <v>0</v>
      </c>
      <c r="BD1242" s="52">
        <v>0</v>
      </c>
      <c r="BE1242" s="52">
        <v>0</v>
      </c>
      <c r="BF1242" s="52">
        <v>0</v>
      </c>
      <c r="BG1242" s="52">
        <v>0</v>
      </c>
      <c r="BH1242" s="47">
        <f t="shared" si="1493"/>
        <v>0</v>
      </c>
      <c r="BI1242" s="52">
        <v>20.4968</v>
      </c>
      <c r="BJ1242" s="52">
        <v>0</v>
      </c>
      <c r="BK1242" s="52">
        <v>0</v>
      </c>
      <c r="BL1242" s="53">
        <v>17.166666666666668</v>
      </c>
      <c r="BM1242" s="47">
        <f>BI1242-BL1242</f>
        <v>3.3301333333333325</v>
      </c>
      <c r="BN1242" s="52">
        <v>20.4968</v>
      </c>
      <c r="BO1242" s="52">
        <v>0</v>
      </c>
      <c r="BP1242" s="52">
        <v>0</v>
      </c>
      <c r="BQ1242" s="52">
        <v>17.166666666666668</v>
      </c>
      <c r="BR1242" s="47">
        <f t="shared" si="1495"/>
        <v>3.3301333333333325</v>
      </c>
      <c r="BS1242" s="52">
        <v>1</v>
      </c>
      <c r="BT1242" s="52">
        <v>0</v>
      </c>
      <c r="BU1242" s="52">
        <v>0</v>
      </c>
      <c r="BV1242" s="53">
        <v>0.83333333333333337</v>
      </c>
      <c r="BW1242" s="47">
        <f t="shared" si="1496"/>
        <v>0.16666666666666663</v>
      </c>
      <c r="BX1242" s="3" t="s">
        <v>77</v>
      </c>
      <c r="BY1242" s="3" t="s">
        <v>77</v>
      </c>
      <c r="BZ1242" s="3" t="s">
        <v>77</v>
      </c>
      <c r="CA1242" s="3" t="s">
        <v>77</v>
      </c>
      <c r="CB1242" s="3" t="s">
        <v>77</v>
      </c>
      <c r="CC1242" s="86">
        <f t="shared" si="1497"/>
        <v>21.4968</v>
      </c>
      <c r="CD1242" s="86">
        <f t="shared" si="1498"/>
        <v>0</v>
      </c>
      <c r="CE1242" s="86">
        <f t="shared" si="1499"/>
        <v>0</v>
      </c>
      <c r="CF1242" s="86">
        <f t="shared" si="1500"/>
        <v>18</v>
      </c>
      <c r="CG1242" s="86">
        <f t="shared" si="1501"/>
        <v>3.496799999999999</v>
      </c>
      <c r="CH1242" s="52">
        <f t="shared" si="1502"/>
        <v>21.4968</v>
      </c>
      <c r="CI1242" s="52">
        <f t="shared" si="1503"/>
        <v>0</v>
      </c>
      <c r="CJ1242" s="52">
        <f t="shared" si="1504"/>
        <v>0</v>
      </c>
      <c r="CK1242" s="52">
        <f t="shared" si="1505"/>
        <v>18</v>
      </c>
      <c r="CL1242" s="5">
        <f t="shared" si="1506"/>
        <v>3.496799999999999</v>
      </c>
      <c r="CM1242" s="129" t="s">
        <v>2896</v>
      </c>
    </row>
    <row r="1243" spans="1:91" s="9" customFormat="1" x14ac:dyDescent="0.25">
      <c r="A1243" s="1" t="s">
        <v>721</v>
      </c>
      <c r="B1243" s="17" t="s">
        <v>115</v>
      </c>
      <c r="C1243" s="31" t="s">
        <v>76</v>
      </c>
      <c r="D1243" s="8" t="s">
        <v>77</v>
      </c>
      <c r="E1243" s="13" t="s">
        <v>77</v>
      </c>
      <c r="F1243" s="13" t="s">
        <v>77</v>
      </c>
      <c r="G1243" s="13" t="s">
        <v>77</v>
      </c>
      <c r="H1243" s="3" t="s">
        <v>77</v>
      </c>
      <c r="I1243" s="3" t="s">
        <v>77</v>
      </c>
      <c r="J1243" s="7" t="s">
        <v>77</v>
      </c>
      <c r="K1243" s="3" t="s">
        <v>77</v>
      </c>
      <c r="L1243" s="3" t="s">
        <v>77</v>
      </c>
      <c r="M1243" s="7" t="s">
        <v>77</v>
      </c>
      <c r="N1243" s="7" t="s">
        <v>77</v>
      </c>
      <c r="O1243" s="3">
        <f t="shared" ref="O1243:AT1243" si="1513">SUM(O1244:O1244)</f>
        <v>0</v>
      </c>
      <c r="P1243" s="3">
        <f t="shared" si="1513"/>
        <v>21.976200000000002</v>
      </c>
      <c r="Q1243" s="3">
        <f t="shared" si="1513"/>
        <v>22.030350800000001</v>
      </c>
      <c r="R1243" s="3">
        <f t="shared" si="1513"/>
        <v>21.976200000000002</v>
      </c>
      <c r="S1243" s="3">
        <f t="shared" si="1513"/>
        <v>21.976200000000002</v>
      </c>
      <c r="T1243" s="3">
        <f t="shared" si="1513"/>
        <v>22.030350800000001</v>
      </c>
      <c r="U1243" s="7">
        <f t="shared" si="1513"/>
        <v>21.976200000000002</v>
      </c>
      <c r="V1243" s="7">
        <f t="shared" si="1513"/>
        <v>0</v>
      </c>
      <c r="W1243" s="7">
        <f t="shared" si="1513"/>
        <v>0</v>
      </c>
      <c r="X1243" s="7">
        <f t="shared" si="1513"/>
        <v>18.437000000000001</v>
      </c>
      <c r="Y1243" s="7">
        <f t="shared" si="1513"/>
        <v>3.539200000000001</v>
      </c>
      <c r="Z1243" s="7">
        <f t="shared" si="1513"/>
        <v>22.030350800000001</v>
      </c>
      <c r="AA1243" s="7">
        <f t="shared" si="1513"/>
        <v>0</v>
      </c>
      <c r="AB1243" s="7">
        <f t="shared" si="1513"/>
        <v>0</v>
      </c>
      <c r="AC1243" s="7">
        <f t="shared" si="1513"/>
        <v>18.437000000000001</v>
      </c>
      <c r="AD1243" s="7">
        <f t="shared" si="1513"/>
        <v>3.5933507999999996</v>
      </c>
      <c r="AE1243" s="7">
        <f t="shared" si="1513"/>
        <v>0</v>
      </c>
      <c r="AF1243" s="7">
        <f t="shared" si="1513"/>
        <v>0</v>
      </c>
      <c r="AG1243" s="7">
        <f t="shared" si="1513"/>
        <v>0</v>
      </c>
      <c r="AH1243" s="7">
        <f t="shared" si="1513"/>
        <v>0</v>
      </c>
      <c r="AI1243" s="7">
        <f t="shared" si="1513"/>
        <v>0</v>
      </c>
      <c r="AJ1243" s="7">
        <f t="shared" si="1513"/>
        <v>0</v>
      </c>
      <c r="AK1243" s="7">
        <f t="shared" si="1513"/>
        <v>0</v>
      </c>
      <c r="AL1243" s="7">
        <f t="shared" si="1513"/>
        <v>0</v>
      </c>
      <c r="AM1243" s="7">
        <f t="shared" si="1513"/>
        <v>0</v>
      </c>
      <c r="AN1243" s="7">
        <f t="shared" si="1513"/>
        <v>0</v>
      </c>
      <c r="AO1243" s="7">
        <f t="shared" si="1513"/>
        <v>0</v>
      </c>
      <c r="AP1243" s="7">
        <f t="shared" si="1513"/>
        <v>0</v>
      </c>
      <c r="AQ1243" s="7">
        <f t="shared" si="1513"/>
        <v>0</v>
      </c>
      <c r="AR1243" s="7">
        <f t="shared" si="1513"/>
        <v>0</v>
      </c>
      <c r="AS1243" s="7">
        <f t="shared" si="1513"/>
        <v>0</v>
      </c>
      <c r="AT1243" s="7">
        <f t="shared" si="1513"/>
        <v>0</v>
      </c>
      <c r="AU1243" s="7">
        <f t="shared" ref="AU1243:BW1243" si="1514">SUM(AU1244:AU1244)</f>
        <v>0</v>
      </c>
      <c r="AV1243" s="7">
        <f t="shared" si="1514"/>
        <v>0</v>
      </c>
      <c r="AW1243" s="7">
        <f t="shared" si="1514"/>
        <v>0</v>
      </c>
      <c r="AX1243" s="7">
        <f t="shared" si="1514"/>
        <v>0</v>
      </c>
      <c r="AY1243" s="7">
        <f t="shared" si="1514"/>
        <v>0</v>
      </c>
      <c r="AZ1243" s="7">
        <f t="shared" si="1514"/>
        <v>0</v>
      </c>
      <c r="BA1243" s="7">
        <f t="shared" si="1514"/>
        <v>0</v>
      </c>
      <c r="BB1243" s="7">
        <f t="shared" si="1514"/>
        <v>0</v>
      </c>
      <c r="BC1243" s="7">
        <f t="shared" si="1514"/>
        <v>0</v>
      </c>
      <c r="BD1243" s="7">
        <f t="shared" si="1514"/>
        <v>0</v>
      </c>
      <c r="BE1243" s="7">
        <f t="shared" si="1514"/>
        <v>0</v>
      </c>
      <c r="BF1243" s="7">
        <f t="shared" si="1514"/>
        <v>0</v>
      </c>
      <c r="BG1243" s="7">
        <f t="shared" si="1514"/>
        <v>0</v>
      </c>
      <c r="BH1243" s="7">
        <f t="shared" si="1514"/>
        <v>0</v>
      </c>
      <c r="BI1243" s="7">
        <f t="shared" si="1514"/>
        <v>0</v>
      </c>
      <c r="BJ1243" s="7">
        <f t="shared" si="1514"/>
        <v>0</v>
      </c>
      <c r="BK1243" s="7">
        <f t="shared" si="1514"/>
        <v>0</v>
      </c>
      <c r="BL1243" s="7">
        <f t="shared" si="1514"/>
        <v>0</v>
      </c>
      <c r="BM1243" s="7">
        <f t="shared" si="1514"/>
        <v>0</v>
      </c>
      <c r="BN1243" s="7">
        <f t="shared" si="1514"/>
        <v>0</v>
      </c>
      <c r="BO1243" s="7">
        <f t="shared" si="1514"/>
        <v>0</v>
      </c>
      <c r="BP1243" s="7">
        <f t="shared" si="1514"/>
        <v>0</v>
      </c>
      <c r="BQ1243" s="7">
        <f t="shared" si="1514"/>
        <v>0</v>
      </c>
      <c r="BR1243" s="7">
        <f t="shared" si="1514"/>
        <v>0</v>
      </c>
      <c r="BS1243" s="7">
        <f t="shared" si="1514"/>
        <v>0</v>
      </c>
      <c r="BT1243" s="7">
        <f t="shared" si="1514"/>
        <v>0</v>
      </c>
      <c r="BU1243" s="7">
        <f t="shared" si="1514"/>
        <v>0</v>
      </c>
      <c r="BV1243" s="7">
        <f t="shared" si="1514"/>
        <v>0</v>
      </c>
      <c r="BW1243" s="7">
        <f t="shared" si="1514"/>
        <v>0</v>
      </c>
      <c r="BX1243" s="3" t="s">
        <v>77</v>
      </c>
      <c r="BY1243" s="3" t="s">
        <v>77</v>
      </c>
      <c r="BZ1243" s="3" t="s">
        <v>77</v>
      </c>
      <c r="CA1243" s="3" t="s">
        <v>77</v>
      </c>
      <c r="CB1243" s="3" t="s">
        <v>77</v>
      </c>
      <c r="CC1243" s="7">
        <f t="shared" ref="CC1243:CL1243" si="1515">SUM(CC1244:CC1244)</f>
        <v>0</v>
      </c>
      <c r="CD1243" s="7">
        <f t="shared" si="1515"/>
        <v>0</v>
      </c>
      <c r="CE1243" s="7">
        <f t="shared" si="1515"/>
        <v>0</v>
      </c>
      <c r="CF1243" s="7">
        <f t="shared" si="1515"/>
        <v>0</v>
      </c>
      <c r="CG1243" s="7">
        <f t="shared" si="1515"/>
        <v>0</v>
      </c>
      <c r="CH1243" s="7">
        <f t="shared" si="1515"/>
        <v>0</v>
      </c>
      <c r="CI1243" s="7">
        <f t="shared" si="1515"/>
        <v>0</v>
      </c>
      <c r="CJ1243" s="7">
        <f t="shared" si="1515"/>
        <v>0</v>
      </c>
      <c r="CK1243" s="7">
        <f t="shared" si="1515"/>
        <v>0</v>
      </c>
      <c r="CL1243" s="7">
        <f t="shared" si="1515"/>
        <v>0</v>
      </c>
      <c r="CM1243" s="147" t="s">
        <v>77</v>
      </c>
    </row>
    <row r="1244" spans="1:91" s="9" customFormat="1" ht="47.25" x14ac:dyDescent="0.25">
      <c r="A1244" s="44" t="s">
        <v>721</v>
      </c>
      <c r="B1244" s="49" t="s">
        <v>558</v>
      </c>
      <c r="C1244" s="50" t="s">
        <v>559</v>
      </c>
      <c r="D1244" s="8" t="s">
        <v>175</v>
      </c>
      <c r="E1244" s="13">
        <v>2020</v>
      </c>
      <c r="F1244" s="13">
        <v>2020</v>
      </c>
      <c r="G1244" s="13">
        <v>2020</v>
      </c>
      <c r="H1244" s="47" t="s">
        <v>77</v>
      </c>
      <c r="I1244" s="47" t="s">
        <v>77</v>
      </c>
      <c r="J1244" s="5" t="s">
        <v>77</v>
      </c>
      <c r="K1244" s="47" t="s">
        <v>77</v>
      </c>
      <c r="L1244" s="47" t="s">
        <v>77</v>
      </c>
      <c r="M1244" s="5" t="s">
        <v>77</v>
      </c>
      <c r="N1244" s="5" t="s">
        <v>77</v>
      </c>
      <c r="O1244" s="47">
        <v>0</v>
      </c>
      <c r="P1244" s="47">
        <v>21.976200000000002</v>
      </c>
      <c r="Q1244" s="80">
        <f>O1244+Z1244+CH1244</f>
        <v>22.030350800000001</v>
      </c>
      <c r="R1244" s="47">
        <f>U1244+AE1244+AO1244+AY1244+BI1244</f>
        <v>21.976200000000002</v>
      </c>
      <c r="S1244" s="47">
        <f>R1244</f>
        <v>21.976200000000002</v>
      </c>
      <c r="T1244" s="47">
        <f>CH1244+Z1244</f>
        <v>22.030350800000001</v>
      </c>
      <c r="U1244" s="5">
        <v>21.976200000000002</v>
      </c>
      <c r="V1244" s="5">
        <v>0</v>
      </c>
      <c r="W1244" s="5">
        <v>0</v>
      </c>
      <c r="X1244" s="5">
        <v>18.437000000000001</v>
      </c>
      <c r="Y1244" s="5">
        <f>U1244-X1244</f>
        <v>3.539200000000001</v>
      </c>
      <c r="Z1244" s="5">
        <v>22.030350800000001</v>
      </c>
      <c r="AA1244" s="5">
        <v>0</v>
      </c>
      <c r="AB1244" s="5">
        <v>0</v>
      </c>
      <c r="AC1244" s="5">
        <v>18.437000000000001</v>
      </c>
      <c r="AD1244" s="47">
        <f>Z1244-AC1244</f>
        <v>3.5933507999999996</v>
      </c>
      <c r="AE1244" s="52">
        <v>0</v>
      </c>
      <c r="AF1244" s="52">
        <v>0</v>
      </c>
      <c r="AG1244" s="52">
        <v>0</v>
      </c>
      <c r="AH1244" s="47">
        <v>0</v>
      </c>
      <c r="AI1244" s="5">
        <f>AE1244-AH1244</f>
        <v>0</v>
      </c>
      <c r="AJ1244" s="5">
        <v>0</v>
      </c>
      <c r="AK1244" s="5">
        <v>0</v>
      </c>
      <c r="AL1244" s="5">
        <v>0</v>
      </c>
      <c r="AM1244" s="5">
        <v>0</v>
      </c>
      <c r="AN1244" s="47">
        <f>AJ1244-AM1244</f>
        <v>0</v>
      </c>
      <c r="AO1244" s="52">
        <v>0</v>
      </c>
      <c r="AP1244" s="52">
        <v>0</v>
      </c>
      <c r="AQ1244" s="52">
        <v>0</v>
      </c>
      <c r="AR1244" s="47">
        <v>0</v>
      </c>
      <c r="AS1244" s="5">
        <f>AO1244-AR1244</f>
        <v>0</v>
      </c>
      <c r="AT1244" s="52">
        <v>0</v>
      </c>
      <c r="AU1244" s="52">
        <v>0</v>
      </c>
      <c r="AV1244" s="52">
        <v>0</v>
      </c>
      <c r="AW1244" s="47">
        <v>0</v>
      </c>
      <c r="AX1244" s="47">
        <f>AT1244-AW1244</f>
        <v>0</v>
      </c>
      <c r="AY1244" s="52">
        <v>0</v>
      </c>
      <c r="AZ1244" s="52">
        <v>0</v>
      </c>
      <c r="BA1244" s="52">
        <v>0</v>
      </c>
      <c r="BB1244" s="52">
        <v>0</v>
      </c>
      <c r="BC1244" s="5">
        <f>AY1244-BB1244</f>
        <v>0</v>
      </c>
      <c r="BD1244" s="52">
        <v>0</v>
      </c>
      <c r="BE1244" s="52">
        <v>0</v>
      </c>
      <c r="BF1244" s="52">
        <v>0</v>
      </c>
      <c r="BG1244" s="47">
        <v>0</v>
      </c>
      <c r="BH1244" s="47">
        <f>BD1244-BG1244</f>
        <v>0</v>
      </c>
      <c r="BI1244" s="52">
        <v>0</v>
      </c>
      <c r="BJ1244" s="52">
        <v>0</v>
      </c>
      <c r="BK1244" s="52">
        <v>0</v>
      </c>
      <c r="BL1244" s="53">
        <v>0</v>
      </c>
      <c r="BM1244" s="5">
        <f>BI1244-BL1244</f>
        <v>0</v>
      </c>
      <c r="BN1244" s="52">
        <v>0</v>
      </c>
      <c r="BO1244" s="52">
        <v>0</v>
      </c>
      <c r="BP1244" s="52">
        <v>0</v>
      </c>
      <c r="BQ1244" s="52">
        <v>0</v>
      </c>
      <c r="BR1244" s="47">
        <f>BN1244-BQ1244</f>
        <v>0</v>
      </c>
      <c r="BS1244" s="52">
        <v>0</v>
      </c>
      <c r="BT1244" s="52">
        <v>0</v>
      </c>
      <c r="BU1244" s="52">
        <v>0</v>
      </c>
      <c r="BV1244" s="53">
        <v>0</v>
      </c>
      <c r="BW1244" s="47">
        <f>BS1244-BV1244</f>
        <v>0</v>
      </c>
      <c r="BX1244" s="3" t="s">
        <v>77</v>
      </c>
      <c r="BY1244" s="3" t="s">
        <v>77</v>
      </c>
      <c r="BZ1244" s="3" t="s">
        <v>77</v>
      </c>
      <c r="CA1244" s="3" t="s">
        <v>77</v>
      </c>
      <c r="CB1244" s="3" t="s">
        <v>77</v>
      </c>
      <c r="CC1244" s="86">
        <f>AE1244+AO1244+AY1244+BI1244+BS1244</f>
        <v>0</v>
      </c>
      <c r="CD1244" s="86">
        <f>AF1244+AP1244+AZ1244+BJ1244+BT1244</f>
        <v>0</v>
      </c>
      <c r="CE1244" s="86">
        <f>AG1244+AQ1244+BA1244+BK1244+BU1244</f>
        <v>0</v>
      </c>
      <c r="CF1244" s="86">
        <f>AH1244+AR1244+BB1244+BL1244+BV1244</f>
        <v>0</v>
      </c>
      <c r="CG1244" s="86">
        <f>AI1244+AS1244+BC1244+BM1244+BW1244</f>
        <v>0</v>
      </c>
      <c r="CH1244" s="52">
        <f>SUM(AJ1244,AT1244,BD1244,BN1244,BS1244)</f>
        <v>0</v>
      </c>
      <c r="CI1244" s="52">
        <f>SUM(AK1244,AU1244,BE1244,BO1244,BT1244)</f>
        <v>0</v>
      </c>
      <c r="CJ1244" s="52">
        <f>SUM(AL1244,AV1244,BF1244,BP1244,BU1244)</f>
        <v>0</v>
      </c>
      <c r="CK1244" s="52">
        <f>SUM(AM1244,AW1244,BG1244,BQ1244,BV1244)</f>
        <v>0</v>
      </c>
      <c r="CL1244" s="5">
        <f>SUM(AN1244,AX1244,BH1244,BR1244,BW1244)</f>
        <v>0</v>
      </c>
      <c r="CM1244" s="48" t="s">
        <v>2821</v>
      </c>
    </row>
    <row r="1245" spans="1:91" s="9" customFormat="1" ht="31.5" x14ac:dyDescent="0.25">
      <c r="A1245" s="1" t="s">
        <v>722</v>
      </c>
      <c r="B1245" s="17" t="s">
        <v>116</v>
      </c>
      <c r="C1245" s="31" t="s">
        <v>76</v>
      </c>
      <c r="D1245" s="6" t="s">
        <v>77</v>
      </c>
      <c r="E1245" s="13" t="s">
        <v>77</v>
      </c>
      <c r="F1245" s="13" t="s">
        <v>77</v>
      </c>
      <c r="G1245" s="13" t="s">
        <v>77</v>
      </c>
      <c r="H1245" s="3" t="s">
        <v>77</v>
      </c>
      <c r="I1245" s="3" t="s">
        <v>77</v>
      </c>
      <c r="J1245" s="7" t="s">
        <v>77</v>
      </c>
      <c r="K1245" s="3" t="s">
        <v>77</v>
      </c>
      <c r="L1245" s="3" t="s">
        <v>77</v>
      </c>
      <c r="M1245" s="7" t="s">
        <v>77</v>
      </c>
      <c r="N1245" s="7" t="s">
        <v>77</v>
      </c>
      <c r="O1245" s="3">
        <f t="shared" ref="O1245:AT1245" si="1516">SUM(O1246:O1246)</f>
        <v>0</v>
      </c>
      <c r="P1245" s="3">
        <f t="shared" si="1516"/>
        <v>106.07639999999999</v>
      </c>
      <c r="Q1245" s="3">
        <f t="shared" si="1516"/>
        <v>106.07639999999999</v>
      </c>
      <c r="R1245" s="3">
        <f t="shared" si="1516"/>
        <v>106.07639999999999</v>
      </c>
      <c r="S1245" s="3">
        <f t="shared" si="1516"/>
        <v>106.07639999999999</v>
      </c>
      <c r="T1245" s="3">
        <f t="shared" si="1516"/>
        <v>106.07639999999999</v>
      </c>
      <c r="U1245" s="7">
        <f t="shared" si="1516"/>
        <v>3.6</v>
      </c>
      <c r="V1245" s="7">
        <f t="shared" si="1516"/>
        <v>0</v>
      </c>
      <c r="W1245" s="7">
        <f t="shared" si="1516"/>
        <v>0</v>
      </c>
      <c r="X1245" s="7">
        <f t="shared" si="1516"/>
        <v>3</v>
      </c>
      <c r="Y1245" s="7">
        <f t="shared" si="1516"/>
        <v>0.60000000000000009</v>
      </c>
      <c r="Z1245" s="7">
        <f t="shared" si="1516"/>
        <v>3.6</v>
      </c>
      <c r="AA1245" s="7">
        <f t="shared" si="1516"/>
        <v>0</v>
      </c>
      <c r="AB1245" s="7">
        <f t="shared" si="1516"/>
        <v>0</v>
      </c>
      <c r="AC1245" s="7">
        <f t="shared" si="1516"/>
        <v>3</v>
      </c>
      <c r="AD1245" s="7">
        <f t="shared" si="1516"/>
        <v>0.60000000000000009</v>
      </c>
      <c r="AE1245" s="7">
        <f t="shared" si="1516"/>
        <v>31.300999999999998</v>
      </c>
      <c r="AF1245" s="7">
        <f t="shared" si="1516"/>
        <v>0</v>
      </c>
      <c r="AG1245" s="7">
        <f t="shared" si="1516"/>
        <v>0</v>
      </c>
      <c r="AH1245" s="7">
        <f t="shared" si="1516"/>
        <v>26.166666666666668</v>
      </c>
      <c r="AI1245" s="7">
        <f t="shared" si="1516"/>
        <v>5.1343333333333305</v>
      </c>
      <c r="AJ1245" s="7">
        <f t="shared" si="1516"/>
        <v>31.300999999999998</v>
      </c>
      <c r="AK1245" s="7">
        <f t="shared" si="1516"/>
        <v>0</v>
      </c>
      <c r="AL1245" s="7">
        <f t="shared" si="1516"/>
        <v>0</v>
      </c>
      <c r="AM1245" s="7">
        <f t="shared" si="1516"/>
        <v>26.166666666666668</v>
      </c>
      <c r="AN1245" s="7">
        <f t="shared" si="1516"/>
        <v>5.1343333333333305</v>
      </c>
      <c r="AO1245" s="7">
        <f t="shared" si="1516"/>
        <v>15.1708</v>
      </c>
      <c r="AP1245" s="7">
        <f t="shared" si="1516"/>
        <v>0</v>
      </c>
      <c r="AQ1245" s="7">
        <f t="shared" si="1516"/>
        <v>0</v>
      </c>
      <c r="AR1245" s="7">
        <f t="shared" si="1516"/>
        <v>12.689333333333334</v>
      </c>
      <c r="AS1245" s="7">
        <f t="shared" si="1516"/>
        <v>2.481466666666666</v>
      </c>
      <c r="AT1245" s="7">
        <f t="shared" si="1516"/>
        <v>15.1708</v>
      </c>
      <c r="AU1245" s="7">
        <f t="shared" ref="AU1245:BW1245" si="1517">SUM(AU1246:AU1246)</f>
        <v>0</v>
      </c>
      <c r="AV1245" s="7">
        <f t="shared" si="1517"/>
        <v>0</v>
      </c>
      <c r="AW1245" s="7">
        <f t="shared" si="1517"/>
        <v>12.689333333333334</v>
      </c>
      <c r="AX1245" s="7">
        <f t="shared" si="1517"/>
        <v>2.481466666666666</v>
      </c>
      <c r="AY1245" s="7">
        <f t="shared" si="1517"/>
        <v>34.51</v>
      </c>
      <c r="AZ1245" s="7">
        <f t="shared" si="1517"/>
        <v>0</v>
      </c>
      <c r="BA1245" s="7">
        <f t="shared" si="1517"/>
        <v>0</v>
      </c>
      <c r="BB1245" s="7">
        <f t="shared" si="1517"/>
        <v>28.885833333333334</v>
      </c>
      <c r="BC1245" s="7">
        <f t="shared" si="1517"/>
        <v>5.6241666666666639</v>
      </c>
      <c r="BD1245" s="7">
        <f t="shared" si="1517"/>
        <v>34.356999999999999</v>
      </c>
      <c r="BE1245" s="7">
        <f t="shared" si="1517"/>
        <v>0</v>
      </c>
      <c r="BF1245" s="7">
        <f t="shared" si="1517"/>
        <v>0</v>
      </c>
      <c r="BG1245" s="7">
        <f t="shared" si="1517"/>
        <v>28.758333333333336</v>
      </c>
      <c r="BH1245" s="7">
        <f t="shared" si="1517"/>
        <v>5.5986666666666629</v>
      </c>
      <c r="BI1245" s="7">
        <f t="shared" si="1517"/>
        <v>1.49</v>
      </c>
      <c r="BJ1245" s="7">
        <f t="shared" si="1517"/>
        <v>0</v>
      </c>
      <c r="BK1245" s="7">
        <f t="shared" si="1517"/>
        <v>0</v>
      </c>
      <c r="BL1245" s="7">
        <f t="shared" si="1517"/>
        <v>1.2416666666666667</v>
      </c>
      <c r="BM1245" s="7">
        <f t="shared" si="1517"/>
        <v>0.24833333333333329</v>
      </c>
      <c r="BN1245" s="7">
        <f t="shared" si="1517"/>
        <v>1.49</v>
      </c>
      <c r="BO1245" s="7">
        <f t="shared" si="1517"/>
        <v>0</v>
      </c>
      <c r="BP1245" s="7">
        <f t="shared" si="1517"/>
        <v>0</v>
      </c>
      <c r="BQ1245" s="7">
        <f t="shared" si="1517"/>
        <v>1.2416666666666667</v>
      </c>
      <c r="BR1245" s="7">
        <f t="shared" si="1517"/>
        <v>0.24833333333333329</v>
      </c>
      <c r="BS1245" s="7">
        <f t="shared" si="1517"/>
        <v>20.157599999999999</v>
      </c>
      <c r="BT1245" s="7">
        <f t="shared" si="1517"/>
        <v>0</v>
      </c>
      <c r="BU1245" s="7">
        <f t="shared" si="1517"/>
        <v>0</v>
      </c>
      <c r="BV1245" s="7">
        <f t="shared" si="1517"/>
        <v>16.797999999999998</v>
      </c>
      <c r="BW1245" s="7">
        <f t="shared" si="1517"/>
        <v>3.3596000000000004</v>
      </c>
      <c r="BX1245" s="3" t="s">
        <v>77</v>
      </c>
      <c r="BY1245" s="3" t="s">
        <v>77</v>
      </c>
      <c r="BZ1245" s="3" t="s">
        <v>77</v>
      </c>
      <c r="CA1245" s="3" t="s">
        <v>77</v>
      </c>
      <c r="CB1245" s="3" t="s">
        <v>77</v>
      </c>
      <c r="CC1245" s="7">
        <f t="shared" ref="CC1245:CL1245" si="1518">SUM(CC1246:CC1246)</f>
        <v>102.62939999999999</v>
      </c>
      <c r="CD1245" s="7">
        <f t="shared" si="1518"/>
        <v>0</v>
      </c>
      <c r="CE1245" s="7">
        <f t="shared" si="1518"/>
        <v>0</v>
      </c>
      <c r="CF1245" s="7">
        <f t="shared" si="1518"/>
        <v>85.781499999999994</v>
      </c>
      <c r="CG1245" s="7">
        <f t="shared" si="1518"/>
        <v>16.847899999999996</v>
      </c>
      <c r="CH1245" s="7">
        <f t="shared" si="1518"/>
        <v>102.4764</v>
      </c>
      <c r="CI1245" s="7">
        <f t="shared" si="1518"/>
        <v>0</v>
      </c>
      <c r="CJ1245" s="7">
        <f t="shared" si="1518"/>
        <v>0</v>
      </c>
      <c r="CK1245" s="7">
        <f t="shared" si="1518"/>
        <v>85.653999999999996</v>
      </c>
      <c r="CL1245" s="7">
        <f t="shared" si="1518"/>
        <v>16.822399999999995</v>
      </c>
      <c r="CM1245" s="147" t="s">
        <v>77</v>
      </c>
    </row>
    <row r="1246" spans="1:91" s="9" customFormat="1" ht="47.25" x14ac:dyDescent="0.25">
      <c r="A1246" s="44" t="s">
        <v>722</v>
      </c>
      <c r="B1246" s="49" t="s">
        <v>1870</v>
      </c>
      <c r="C1246" s="50" t="s">
        <v>1871</v>
      </c>
      <c r="D1246" s="8" t="s">
        <v>98</v>
      </c>
      <c r="E1246" s="13">
        <v>2020</v>
      </c>
      <c r="F1246" s="13">
        <v>2025</v>
      </c>
      <c r="G1246" s="13">
        <v>2025</v>
      </c>
      <c r="H1246" s="121" t="s">
        <v>77</v>
      </c>
      <c r="I1246" s="121" t="s">
        <v>77</v>
      </c>
      <c r="J1246" s="121" t="s">
        <v>77</v>
      </c>
      <c r="K1246" s="121" t="s">
        <v>77</v>
      </c>
      <c r="L1246" s="121" t="s">
        <v>77</v>
      </c>
      <c r="M1246" s="121" t="s">
        <v>77</v>
      </c>
      <c r="N1246" s="121" t="s">
        <v>77</v>
      </c>
      <c r="O1246" s="47">
        <v>0</v>
      </c>
      <c r="P1246" s="86">
        <v>106.07639999999999</v>
      </c>
      <c r="Q1246" s="80">
        <f>O1246+Z1246+CH1246</f>
        <v>106.07639999999999</v>
      </c>
      <c r="R1246" s="47">
        <f>P1246-O1246</f>
        <v>106.07639999999999</v>
      </c>
      <c r="S1246" s="47">
        <f>R1246</f>
        <v>106.07639999999999</v>
      </c>
      <c r="T1246" s="47">
        <f>CH1246+Z1246</f>
        <v>106.07639999999999</v>
      </c>
      <c r="U1246" s="5">
        <v>3.6</v>
      </c>
      <c r="V1246" s="5">
        <v>0</v>
      </c>
      <c r="W1246" s="5">
        <v>0</v>
      </c>
      <c r="X1246" s="5">
        <v>3</v>
      </c>
      <c r="Y1246" s="5">
        <f t="shared" ref="Y1246:Y1251" si="1519">U1246-X1246</f>
        <v>0.60000000000000009</v>
      </c>
      <c r="Z1246" s="5">
        <v>3.6</v>
      </c>
      <c r="AA1246" s="5">
        <v>0</v>
      </c>
      <c r="AB1246" s="5">
        <v>0</v>
      </c>
      <c r="AC1246" s="5">
        <v>3</v>
      </c>
      <c r="AD1246" s="47">
        <f>Z1246-AC1246</f>
        <v>0.60000000000000009</v>
      </c>
      <c r="AE1246" s="52">
        <v>31.300999999999998</v>
      </c>
      <c r="AF1246" s="52">
        <v>0</v>
      </c>
      <c r="AG1246" s="52">
        <v>0</v>
      </c>
      <c r="AH1246" s="47">
        <v>26.166666666666668</v>
      </c>
      <c r="AI1246" s="5">
        <f t="shared" ref="AI1246:AI1251" si="1520">AE1246-AH1246</f>
        <v>5.1343333333333305</v>
      </c>
      <c r="AJ1246" s="5">
        <v>31.300999999999998</v>
      </c>
      <c r="AK1246" s="5">
        <v>0</v>
      </c>
      <c r="AL1246" s="5">
        <v>0</v>
      </c>
      <c r="AM1246" s="5">
        <v>26.166666666666668</v>
      </c>
      <c r="AN1246" s="47">
        <f t="shared" ref="AN1246:AN1251" si="1521">AJ1246-AM1246</f>
        <v>5.1343333333333305</v>
      </c>
      <c r="AO1246" s="52">
        <v>15.1708</v>
      </c>
      <c r="AP1246" s="52">
        <v>0</v>
      </c>
      <c r="AQ1246" s="52">
        <v>0</v>
      </c>
      <c r="AR1246" s="47">
        <v>12.689333333333334</v>
      </c>
      <c r="AS1246" s="5">
        <f t="shared" ref="AS1246:AS1251" si="1522">AO1246-AR1246</f>
        <v>2.481466666666666</v>
      </c>
      <c r="AT1246" s="52">
        <v>15.1708</v>
      </c>
      <c r="AU1246" s="52">
        <v>0</v>
      </c>
      <c r="AV1246" s="52">
        <v>0</v>
      </c>
      <c r="AW1246" s="47">
        <v>12.689333333333334</v>
      </c>
      <c r="AX1246" s="47">
        <f t="shared" ref="AX1246:AX1251" si="1523">AT1246-AW1246</f>
        <v>2.481466666666666</v>
      </c>
      <c r="AY1246" s="52">
        <v>34.51</v>
      </c>
      <c r="AZ1246" s="52">
        <v>0</v>
      </c>
      <c r="BA1246" s="52">
        <v>0</v>
      </c>
      <c r="BB1246" s="52">
        <v>28.885833333333334</v>
      </c>
      <c r="BC1246" s="5">
        <f t="shared" ref="BC1246:BC1251" si="1524">AY1246-BB1246</f>
        <v>5.6241666666666639</v>
      </c>
      <c r="BD1246" s="52">
        <v>34.356999999999999</v>
      </c>
      <c r="BE1246" s="52">
        <v>0</v>
      </c>
      <c r="BF1246" s="52">
        <v>0</v>
      </c>
      <c r="BG1246" s="47">
        <v>28.758333333333336</v>
      </c>
      <c r="BH1246" s="47">
        <f t="shared" ref="BH1246:BH1251" si="1525">BD1246-BG1246</f>
        <v>5.5986666666666629</v>
      </c>
      <c r="BI1246" s="52">
        <v>1.49</v>
      </c>
      <c r="BJ1246" s="52">
        <v>0</v>
      </c>
      <c r="BK1246" s="52">
        <v>0</v>
      </c>
      <c r="BL1246" s="53">
        <v>1.2416666666666667</v>
      </c>
      <c r="BM1246" s="5">
        <f t="shared" ref="BM1246:BM1251" si="1526">BI1246-BL1246</f>
        <v>0.24833333333333329</v>
      </c>
      <c r="BN1246" s="52">
        <v>1.49</v>
      </c>
      <c r="BO1246" s="52">
        <v>0</v>
      </c>
      <c r="BP1246" s="52">
        <v>0</v>
      </c>
      <c r="BQ1246" s="52">
        <v>1.2416666666666667</v>
      </c>
      <c r="BR1246" s="47">
        <f t="shared" ref="BR1246:BR1251" si="1527">BN1246-BQ1246</f>
        <v>0.24833333333333329</v>
      </c>
      <c r="BS1246" s="52">
        <v>20.157599999999999</v>
      </c>
      <c r="BT1246" s="52">
        <v>0</v>
      </c>
      <c r="BU1246" s="52">
        <v>0</v>
      </c>
      <c r="BV1246" s="53">
        <v>16.797999999999998</v>
      </c>
      <c r="BW1246" s="47">
        <f t="shared" ref="BW1246:BW1251" si="1528">BS1246-BV1246</f>
        <v>3.3596000000000004</v>
      </c>
      <c r="BX1246" s="3" t="s">
        <v>77</v>
      </c>
      <c r="BY1246" s="3" t="s">
        <v>77</v>
      </c>
      <c r="BZ1246" s="3" t="s">
        <v>77</v>
      </c>
      <c r="CA1246" s="3" t="s">
        <v>77</v>
      </c>
      <c r="CB1246" s="3" t="s">
        <v>77</v>
      </c>
      <c r="CC1246" s="86">
        <f>AE1246+AO1246+AY1246+BI1246+BS1246</f>
        <v>102.62939999999999</v>
      </c>
      <c r="CD1246" s="86">
        <f>AF1246+AP1246+AZ1246+BJ1246+BT1246</f>
        <v>0</v>
      </c>
      <c r="CE1246" s="86">
        <f>AG1246+AQ1246+BA1246+BK1246+BU1246</f>
        <v>0</v>
      </c>
      <c r="CF1246" s="86">
        <f>AH1246+AR1246+BB1246+BL1246+BV1246</f>
        <v>85.781499999999994</v>
      </c>
      <c r="CG1246" s="86">
        <f>AI1246+AS1246+BC1246+BM1246+BW1246</f>
        <v>16.847899999999996</v>
      </c>
      <c r="CH1246" s="52">
        <f>SUM(AJ1246,AT1246,BD1246,BN1246,BS1246)</f>
        <v>102.4764</v>
      </c>
      <c r="CI1246" s="52">
        <f>SUM(AK1246,AU1246,BE1246,BO1246,BT1246)</f>
        <v>0</v>
      </c>
      <c r="CJ1246" s="52">
        <f>SUM(AL1246,AV1246,BF1246,BP1246,BU1246)</f>
        <v>0</v>
      </c>
      <c r="CK1246" s="52">
        <f>SUM(AM1246,AW1246,BG1246,BQ1246,BV1246)</f>
        <v>85.653999999999996</v>
      </c>
      <c r="CL1246" s="5">
        <f>SUM(AN1246,AX1246,BH1246,BR1246,BW1246)</f>
        <v>16.822399999999995</v>
      </c>
      <c r="CM1246" s="48" t="s">
        <v>2967</v>
      </c>
    </row>
    <row r="1247" spans="1:91" s="9" customFormat="1" ht="31.5" x14ac:dyDescent="0.25">
      <c r="A1247" s="1" t="s">
        <v>723</v>
      </c>
      <c r="B1247" s="17" t="s">
        <v>117</v>
      </c>
      <c r="C1247" s="31" t="s">
        <v>76</v>
      </c>
      <c r="D1247" s="6" t="s">
        <v>77</v>
      </c>
      <c r="E1247" s="13" t="s">
        <v>77</v>
      </c>
      <c r="F1247" s="13" t="s">
        <v>77</v>
      </c>
      <c r="G1247" s="13" t="s">
        <v>77</v>
      </c>
      <c r="H1247" s="3">
        <f>SUM(H1248:H1251)</f>
        <v>26.222314000000001</v>
      </c>
      <c r="I1247" s="3">
        <f>SUM(I1248:I1251)</f>
        <v>26.222314000000001</v>
      </c>
      <c r="J1247" s="3" t="s">
        <v>77</v>
      </c>
      <c r="K1247" s="3">
        <f>SUM(K1248:K1251)</f>
        <v>26.222314000000001</v>
      </c>
      <c r="L1247" s="3">
        <f>SUM(L1248:L1251)</f>
        <v>26.222314000000001</v>
      </c>
      <c r="M1247" s="3" t="s">
        <v>77</v>
      </c>
      <c r="N1247" s="7" t="s">
        <v>77</v>
      </c>
      <c r="O1247" s="3">
        <f t="shared" ref="O1247:X1247" si="1529">SUM(O1248:O1251)</f>
        <v>43.211692220000003</v>
      </c>
      <c r="P1247" s="3">
        <f t="shared" si="1529"/>
        <v>1109.7006533632</v>
      </c>
      <c r="Q1247" s="3">
        <f t="shared" si="1529"/>
        <v>1105.9269654760001</v>
      </c>
      <c r="R1247" s="3">
        <f t="shared" si="1529"/>
        <v>1044.4398733631999</v>
      </c>
      <c r="S1247" s="3">
        <f t="shared" si="1529"/>
        <v>1044.4398733631999</v>
      </c>
      <c r="T1247" s="3">
        <f t="shared" si="1529"/>
        <v>1062.715273256</v>
      </c>
      <c r="U1247" s="7">
        <f t="shared" si="1529"/>
        <v>118.98945764719997</v>
      </c>
      <c r="V1247" s="7">
        <f t="shared" si="1529"/>
        <v>0</v>
      </c>
      <c r="W1247" s="7">
        <f t="shared" si="1529"/>
        <v>0</v>
      </c>
      <c r="X1247" s="7">
        <f t="shared" si="1529"/>
        <v>99.439627700999992</v>
      </c>
      <c r="Y1247" s="7">
        <f t="shared" si="1519"/>
        <v>19.549829946199978</v>
      </c>
      <c r="Z1247" s="7">
        <f>SUM(Z1248:Z1251)</f>
        <v>94.188822359999989</v>
      </c>
      <c r="AA1247" s="7">
        <f t="shared" ref="AA1247:AH1247" si="1530">SUM(AA1248:AA1251)</f>
        <v>0</v>
      </c>
      <c r="AB1247" s="7">
        <f t="shared" si="1530"/>
        <v>0</v>
      </c>
      <c r="AC1247" s="7">
        <f t="shared" si="1530"/>
        <v>78.645843716666661</v>
      </c>
      <c r="AD1247" s="7">
        <f t="shared" si="1530"/>
        <v>15.542978643333335</v>
      </c>
      <c r="AE1247" s="7">
        <f t="shared" si="1530"/>
        <v>104.078952</v>
      </c>
      <c r="AF1247" s="7">
        <f t="shared" si="1530"/>
        <v>0</v>
      </c>
      <c r="AG1247" s="7">
        <f t="shared" si="1530"/>
        <v>0</v>
      </c>
      <c r="AH1247" s="7">
        <f t="shared" si="1530"/>
        <v>87.455460000000002</v>
      </c>
      <c r="AI1247" s="7">
        <f t="shared" si="1520"/>
        <v>16.623491999999999</v>
      </c>
      <c r="AJ1247" s="7">
        <f>SUM(AJ1248:AJ1251)</f>
        <v>39.452768223999996</v>
      </c>
      <c r="AK1247" s="7">
        <f>SUM(AK1248:AK1251)</f>
        <v>0</v>
      </c>
      <c r="AL1247" s="7">
        <f>SUM(AL1248:AL1251)</f>
        <v>0</v>
      </c>
      <c r="AM1247" s="7">
        <f>SUM(AM1248:AM1251)</f>
        <v>32.877306853333337</v>
      </c>
      <c r="AN1247" s="7">
        <f t="shared" si="1521"/>
        <v>6.5754613706666589</v>
      </c>
      <c r="AO1247" s="7">
        <f>SUM(AO1248:AO1251)</f>
        <v>73.028592000000003</v>
      </c>
      <c r="AP1247" s="7">
        <f>SUM(AP1248:AP1251)</f>
        <v>0</v>
      </c>
      <c r="AQ1247" s="7">
        <f>SUM(AQ1248:AQ1251)</f>
        <v>0</v>
      </c>
      <c r="AR1247" s="7">
        <f>SUM(AR1248:AR1251)</f>
        <v>61.183660000000003</v>
      </c>
      <c r="AS1247" s="7">
        <f t="shared" si="1522"/>
        <v>11.844932</v>
      </c>
      <c r="AT1247" s="7">
        <f>SUM(AT1248:AT1251)</f>
        <v>55.462756261999999</v>
      </c>
      <c r="AU1247" s="7">
        <f>SUM(AU1248:AU1251)</f>
        <v>0</v>
      </c>
      <c r="AV1247" s="7">
        <f>SUM(AV1248:AV1251)</f>
        <v>0</v>
      </c>
      <c r="AW1247" s="7">
        <f>SUM(AW1248:AW1251)</f>
        <v>46.525090130000002</v>
      </c>
      <c r="AX1247" s="7">
        <f t="shared" si="1523"/>
        <v>8.9376661319999968</v>
      </c>
      <c r="AY1247" s="7">
        <f>SUM(AY1248:AY1251)</f>
        <v>112.95439999999999</v>
      </c>
      <c r="AZ1247" s="7">
        <f>SUM(AZ1248:AZ1251)</f>
        <v>0</v>
      </c>
      <c r="BA1247" s="7">
        <f>SUM(BA1248:BA1251)</f>
        <v>0</v>
      </c>
      <c r="BB1247" s="7">
        <f>SUM(BB1248:BB1251)</f>
        <v>95.37048690333333</v>
      </c>
      <c r="BC1247" s="7">
        <f t="shared" si="1524"/>
        <v>17.583913096666663</v>
      </c>
      <c r="BD1247" s="7">
        <f>SUM(BD1248:BD1251)</f>
        <v>77.327090319999996</v>
      </c>
      <c r="BE1247" s="7">
        <f>SUM(BE1248:BE1251)</f>
        <v>0</v>
      </c>
      <c r="BF1247" s="7">
        <f>SUM(BF1248:BF1251)</f>
        <v>0</v>
      </c>
      <c r="BG1247" s="7">
        <f>SUM(BG1248:BG1251)</f>
        <v>65.144347013333345</v>
      </c>
      <c r="BH1247" s="7">
        <f t="shared" si="1525"/>
        <v>12.182743306666652</v>
      </c>
      <c r="BI1247" s="7">
        <f>SUM(BI1248:BI1251)</f>
        <v>60.439104</v>
      </c>
      <c r="BJ1247" s="7">
        <f>SUM(BJ1248:BJ1251)</f>
        <v>0</v>
      </c>
      <c r="BK1247" s="7">
        <f>SUM(BK1248:BK1251)</f>
        <v>0</v>
      </c>
      <c r="BL1247" s="7">
        <f>SUM(BL1248:BL1251)</f>
        <v>50.584919999999997</v>
      </c>
      <c r="BM1247" s="7">
        <f t="shared" si="1526"/>
        <v>9.8541840000000036</v>
      </c>
      <c r="BN1247" s="7">
        <f>SUM(BN1248:BN1251)</f>
        <v>65.116133738000002</v>
      </c>
      <c r="BO1247" s="7">
        <f>SUM(BO1248:BO1251)</f>
        <v>0</v>
      </c>
      <c r="BP1247" s="7">
        <f>SUM(BP1248:BP1251)</f>
        <v>0</v>
      </c>
      <c r="BQ1247" s="7">
        <f>SUM(BQ1248:BQ1251)</f>
        <v>54.499588596666676</v>
      </c>
      <c r="BR1247" s="7">
        <f t="shared" si="1527"/>
        <v>10.616545141333326</v>
      </c>
      <c r="BS1247" s="7">
        <f>SUM(BS1248:BS1251)</f>
        <v>50.679981331999997</v>
      </c>
      <c r="BT1247" s="7">
        <f>SUM(BT1248:BT1251)</f>
        <v>0</v>
      </c>
      <c r="BU1247" s="7">
        <f>SUM(BU1248:BU1251)</f>
        <v>0</v>
      </c>
      <c r="BV1247" s="7">
        <f>SUM(BV1248:BV1251)</f>
        <v>42.433317776666662</v>
      </c>
      <c r="BW1247" s="7">
        <f t="shared" si="1528"/>
        <v>8.2466635553333347</v>
      </c>
      <c r="BX1247" s="3" t="s">
        <v>77</v>
      </c>
      <c r="BY1247" s="3" t="s">
        <v>77</v>
      </c>
      <c r="BZ1247" s="3" t="s">
        <v>77</v>
      </c>
      <c r="CA1247" s="3" t="s">
        <v>77</v>
      </c>
      <c r="CB1247" s="3" t="s">
        <v>77</v>
      </c>
      <c r="CC1247" s="7">
        <f t="shared" ref="CC1247:CL1247" si="1531">SUM(CC1248:CC1251)</f>
        <v>401.18102933199998</v>
      </c>
      <c r="CD1247" s="7">
        <f t="shared" si="1531"/>
        <v>0</v>
      </c>
      <c r="CE1247" s="7">
        <f t="shared" si="1531"/>
        <v>0</v>
      </c>
      <c r="CF1247" s="7">
        <f t="shared" si="1531"/>
        <v>337.02784468000004</v>
      </c>
      <c r="CG1247" s="7">
        <f t="shared" si="1531"/>
        <v>64.153184651999993</v>
      </c>
      <c r="CH1247" s="7">
        <f t="shared" si="1531"/>
        <v>288.03872987599999</v>
      </c>
      <c r="CI1247" s="7">
        <f t="shared" si="1531"/>
        <v>0</v>
      </c>
      <c r="CJ1247" s="7">
        <f t="shared" si="1531"/>
        <v>0</v>
      </c>
      <c r="CK1247" s="7">
        <f t="shared" si="1531"/>
        <v>241.47965037</v>
      </c>
      <c r="CL1247" s="7">
        <f t="shared" si="1531"/>
        <v>46.559079505999982</v>
      </c>
      <c r="CM1247" s="147" t="s">
        <v>77</v>
      </c>
    </row>
    <row r="1248" spans="1:91" s="9" customFormat="1" ht="47.25" x14ac:dyDescent="0.25">
      <c r="A1248" s="44" t="s">
        <v>723</v>
      </c>
      <c r="B1248" s="49" t="s">
        <v>560</v>
      </c>
      <c r="C1248" s="50" t="s">
        <v>561</v>
      </c>
      <c r="D1248" s="8" t="s">
        <v>98</v>
      </c>
      <c r="E1248" s="13">
        <v>2020</v>
      </c>
      <c r="F1248" s="13">
        <v>2026</v>
      </c>
      <c r="G1248" s="13">
        <v>2026</v>
      </c>
      <c r="H1248" s="5" t="s">
        <v>77</v>
      </c>
      <c r="I1248" s="5" t="s">
        <v>77</v>
      </c>
      <c r="J1248" s="5" t="s">
        <v>77</v>
      </c>
      <c r="K1248" s="5" t="s">
        <v>77</v>
      </c>
      <c r="L1248" s="5" t="s">
        <v>77</v>
      </c>
      <c r="M1248" s="5" t="s">
        <v>77</v>
      </c>
      <c r="N1248" s="5" t="s">
        <v>77</v>
      </c>
      <c r="O1248" s="5">
        <v>0</v>
      </c>
      <c r="P1248" s="86">
        <v>115.1016</v>
      </c>
      <c r="Q1248" s="47">
        <v>115.1016</v>
      </c>
      <c r="R1248" s="47">
        <f>P1248-O1248</f>
        <v>115.1016</v>
      </c>
      <c r="S1248" s="47">
        <f>R1248</f>
        <v>115.1016</v>
      </c>
      <c r="T1248" s="47">
        <f>Q1248-O1248</f>
        <v>115.1016</v>
      </c>
      <c r="U1248" s="5">
        <v>6</v>
      </c>
      <c r="V1248" s="5">
        <v>0</v>
      </c>
      <c r="W1248" s="5">
        <v>0</v>
      </c>
      <c r="X1248" s="47">
        <v>5</v>
      </c>
      <c r="Y1248" s="47">
        <f t="shared" si="1519"/>
        <v>1</v>
      </c>
      <c r="Z1248" s="5">
        <v>6</v>
      </c>
      <c r="AA1248" s="5">
        <v>0</v>
      </c>
      <c r="AB1248" s="5">
        <v>0</v>
      </c>
      <c r="AC1248" s="5">
        <v>5</v>
      </c>
      <c r="AD1248" s="47">
        <f>Z1248-AC1248</f>
        <v>1</v>
      </c>
      <c r="AE1248" s="52">
        <v>0</v>
      </c>
      <c r="AF1248" s="52">
        <v>0</v>
      </c>
      <c r="AG1248" s="52">
        <v>0</v>
      </c>
      <c r="AH1248" s="47">
        <v>0</v>
      </c>
      <c r="AI1248" s="47">
        <f t="shared" si="1520"/>
        <v>0</v>
      </c>
      <c r="AJ1248" s="5">
        <v>0</v>
      </c>
      <c r="AK1248" s="5">
        <v>0</v>
      </c>
      <c r="AL1248" s="5">
        <v>0</v>
      </c>
      <c r="AM1248" s="47">
        <v>0</v>
      </c>
      <c r="AN1248" s="47">
        <f t="shared" si="1521"/>
        <v>0</v>
      </c>
      <c r="AO1248" s="52">
        <v>0</v>
      </c>
      <c r="AP1248" s="52">
        <v>0</v>
      </c>
      <c r="AQ1248" s="52">
        <v>0</v>
      </c>
      <c r="AR1248" s="47">
        <v>0</v>
      </c>
      <c r="AS1248" s="47">
        <f t="shared" si="1522"/>
        <v>0</v>
      </c>
      <c r="AT1248" s="52">
        <v>0</v>
      </c>
      <c r="AU1248" s="52">
        <v>0</v>
      </c>
      <c r="AV1248" s="52">
        <v>0</v>
      </c>
      <c r="AW1248" s="47">
        <v>0</v>
      </c>
      <c r="AX1248" s="47">
        <f t="shared" si="1523"/>
        <v>0</v>
      </c>
      <c r="AY1248" s="52">
        <v>22.5</v>
      </c>
      <c r="AZ1248" s="52">
        <v>0</v>
      </c>
      <c r="BA1248" s="52">
        <v>0</v>
      </c>
      <c r="BB1248" s="47">
        <v>18.835000000000001</v>
      </c>
      <c r="BC1248" s="47">
        <f t="shared" si="1524"/>
        <v>3.6649999999999991</v>
      </c>
      <c r="BD1248" s="52">
        <v>22.988</v>
      </c>
      <c r="BE1248" s="52">
        <v>0</v>
      </c>
      <c r="BF1248" s="52">
        <v>0</v>
      </c>
      <c r="BG1248" s="47">
        <v>19.241666666666667</v>
      </c>
      <c r="BH1248" s="47">
        <f t="shared" si="1525"/>
        <v>3.7463333333333324</v>
      </c>
      <c r="BI1248" s="52">
        <v>1.5</v>
      </c>
      <c r="BJ1248" s="52">
        <v>0</v>
      </c>
      <c r="BK1248" s="52">
        <v>0</v>
      </c>
      <c r="BL1248" s="47">
        <v>1.25</v>
      </c>
      <c r="BM1248" s="47">
        <f t="shared" si="1526"/>
        <v>0.25</v>
      </c>
      <c r="BN1248" s="52">
        <v>0.91</v>
      </c>
      <c r="BO1248" s="52">
        <v>0</v>
      </c>
      <c r="BP1248" s="52">
        <v>0</v>
      </c>
      <c r="BQ1248" s="47">
        <v>0.75833333333333341</v>
      </c>
      <c r="BR1248" s="47">
        <f t="shared" si="1527"/>
        <v>0.15166666666666662</v>
      </c>
      <c r="BS1248" s="52">
        <v>0</v>
      </c>
      <c r="BT1248" s="52">
        <v>0</v>
      </c>
      <c r="BU1248" s="52">
        <v>0</v>
      </c>
      <c r="BV1248" s="47">
        <v>0</v>
      </c>
      <c r="BW1248" s="47">
        <f t="shared" si="1528"/>
        <v>0</v>
      </c>
      <c r="BX1248" s="3" t="s">
        <v>77</v>
      </c>
      <c r="BY1248" s="3" t="s">
        <v>77</v>
      </c>
      <c r="BZ1248" s="3" t="s">
        <v>77</v>
      </c>
      <c r="CA1248" s="3" t="s">
        <v>77</v>
      </c>
      <c r="CB1248" s="3" t="s">
        <v>77</v>
      </c>
      <c r="CC1248" s="86">
        <f t="shared" ref="CC1248:CG1251" si="1532">AE1248+AO1248+AY1248+BI1248+BS1248</f>
        <v>24</v>
      </c>
      <c r="CD1248" s="86">
        <f t="shared" si="1532"/>
        <v>0</v>
      </c>
      <c r="CE1248" s="86">
        <f t="shared" si="1532"/>
        <v>0</v>
      </c>
      <c r="CF1248" s="86">
        <f t="shared" si="1532"/>
        <v>20.085000000000001</v>
      </c>
      <c r="CG1248" s="86">
        <f t="shared" si="1532"/>
        <v>3.9149999999999991</v>
      </c>
      <c r="CH1248" s="52">
        <f>SUM(AJ1248,AT1248,BD1248,BN1248,BS1248)</f>
        <v>23.898</v>
      </c>
      <c r="CI1248" s="52">
        <f t="shared" ref="CI1248:CL1251" si="1533">SUM(AK1248,AU1248,BE1248,BO1248,BT1248)</f>
        <v>0</v>
      </c>
      <c r="CJ1248" s="52">
        <f t="shared" si="1533"/>
        <v>0</v>
      </c>
      <c r="CK1248" s="52">
        <f t="shared" si="1533"/>
        <v>20</v>
      </c>
      <c r="CL1248" s="5">
        <f t="shared" si="1533"/>
        <v>3.8979999999999988</v>
      </c>
      <c r="CM1248" s="48" t="s">
        <v>2979</v>
      </c>
    </row>
    <row r="1249" spans="1:91" s="9" customFormat="1" ht="78.75" x14ac:dyDescent="0.25">
      <c r="A1249" s="44" t="s">
        <v>723</v>
      </c>
      <c r="B1249" s="49" t="s">
        <v>577</v>
      </c>
      <c r="C1249" s="95" t="s">
        <v>578</v>
      </c>
      <c r="D1249" s="6" t="s">
        <v>110</v>
      </c>
      <c r="E1249" s="13">
        <v>2007</v>
      </c>
      <c r="F1249" s="13">
        <v>2020</v>
      </c>
      <c r="G1249" s="13">
        <v>2020</v>
      </c>
      <c r="H1249" s="47">
        <v>26.222314000000001</v>
      </c>
      <c r="I1249" s="47">
        <v>26.222314000000001</v>
      </c>
      <c r="J1249" s="47" t="s">
        <v>2023</v>
      </c>
      <c r="K1249" s="14">
        <f>22.2223*1.18</f>
        <v>26.222314000000001</v>
      </c>
      <c r="L1249" s="14">
        <f>22.2223*1.18</f>
        <v>26.222314000000001</v>
      </c>
      <c r="M1249" s="5" t="s">
        <v>2023</v>
      </c>
      <c r="N1249" s="47" t="s">
        <v>77</v>
      </c>
      <c r="O1249" s="47">
        <f>2.67978+19.84981811</f>
        <v>22.529598110000002</v>
      </c>
      <c r="P1249" s="47">
        <v>33.184579999999997</v>
      </c>
      <c r="Q1249" s="80">
        <f>O1249+Z1249+CH1249</f>
        <v>33.747845140000003</v>
      </c>
      <c r="R1249" s="47">
        <f>U1249+AE1249+AO1249+AY1249+BI1249</f>
        <v>2.5987999999999993</v>
      </c>
      <c r="S1249" s="47">
        <f>R1249</f>
        <v>2.5987999999999993</v>
      </c>
      <c r="T1249" s="47">
        <f>CH1249+Z1249</f>
        <v>11.218247030000001</v>
      </c>
      <c r="U1249" s="5">
        <v>2.5987999999999993</v>
      </c>
      <c r="V1249" s="5">
        <v>0</v>
      </c>
      <c r="W1249" s="5">
        <v>0</v>
      </c>
      <c r="X1249" s="47">
        <v>2.1656666666666662</v>
      </c>
      <c r="Y1249" s="47">
        <f t="shared" si="1519"/>
        <v>0.43313333333333315</v>
      </c>
      <c r="Z1249" s="5">
        <v>11.218247030000001</v>
      </c>
      <c r="AA1249" s="5">
        <v>0</v>
      </c>
      <c r="AB1249" s="5">
        <v>0</v>
      </c>
      <c r="AC1249" s="5">
        <v>9.3485391916666671</v>
      </c>
      <c r="AD1249" s="47">
        <f>Z1249-AC1249</f>
        <v>1.8697078383333334</v>
      </c>
      <c r="AE1249" s="52">
        <v>0</v>
      </c>
      <c r="AF1249" s="52">
        <v>0</v>
      </c>
      <c r="AG1249" s="52">
        <v>0</v>
      </c>
      <c r="AH1249" s="47">
        <v>0</v>
      </c>
      <c r="AI1249" s="47">
        <f t="shared" si="1520"/>
        <v>0</v>
      </c>
      <c r="AJ1249" s="5">
        <v>0</v>
      </c>
      <c r="AK1249" s="5">
        <v>0</v>
      </c>
      <c r="AL1249" s="5">
        <v>0</v>
      </c>
      <c r="AM1249" s="47">
        <v>0</v>
      </c>
      <c r="AN1249" s="47">
        <f t="shared" si="1521"/>
        <v>0</v>
      </c>
      <c r="AO1249" s="52">
        <v>0</v>
      </c>
      <c r="AP1249" s="52">
        <v>0</v>
      </c>
      <c r="AQ1249" s="52">
        <v>0</v>
      </c>
      <c r="AR1249" s="52">
        <v>0</v>
      </c>
      <c r="AS1249" s="47">
        <f t="shared" si="1522"/>
        <v>0</v>
      </c>
      <c r="AT1249" s="52">
        <v>0</v>
      </c>
      <c r="AU1249" s="52">
        <v>0</v>
      </c>
      <c r="AV1249" s="52">
        <v>0</v>
      </c>
      <c r="AW1249" s="47">
        <v>0</v>
      </c>
      <c r="AX1249" s="47">
        <f t="shared" si="1523"/>
        <v>0</v>
      </c>
      <c r="AY1249" s="52">
        <v>0</v>
      </c>
      <c r="AZ1249" s="52">
        <v>0</v>
      </c>
      <c r="BA1249" s="52">
        <v>0</v>
      </c>
      <c r="BB1249" s="52">
        <v>0</v>
      </c>
      <c r="BC1249" s="47">
        <f t="shared" si="1524"/>
        <v>0</v>
      </c>
      <c r="BD1249" s="52">
        <v>0</v>
      </c>
      <c r="BE1249" s="52">
        <v>0</v>
      </c>
      <c r="BF1249" s="52">
        <v>0</v>
      </c>
      <c r="BG1249" s="52">
        <v>0</v>
      </c>
      <c r="BH1249" s="47">
        <f t="shared" si="1525"/>
        <v>0</v>
      </c>
      <c r="BI1249" s="52">
        <v>0</v>
      </c>
      <c r="BJ1249" s="52">
        <v>0</v>
      </c>
      <c r="BK1249" s="52">
        <v>0</v>
      </c>
      <c r="BL1249" s="53">
        <v>0</v>
      </c>
      <c r="BM1249" s="47">
        <f t="shared" si="1526"/>
        <v>0</v>
      </c>
      <c r="BN1249" s="52">
        <v>0</v>
      </c>
      <c r="BO1249" s="52">
        <v>0</v>
      </c>
      <c r="BP1249" s="52">
        <v>0</v>
      </c>
      <c r="BQ1249" s="52">
        <v>0</v>
      </c>
      <c r="BR1249" s="47">
        <f t="shared" si="1527"/>
        <v>0</v>
      </c>
      <c r="BS1249" s="52">
        <v>0</v>
      </c>
      <c r="BT1249" s="52">
        <v>0</v>
      </c>
      <c r="BU1249" s="52">
        <v>0</v>
      </c>
      <c r="BV1249" s="53">
        <v>0</v>
      </c>
      <c r="BW1249" s="47">
        <f t="shared" si="1528"/>
        <v>0</v>
      </c>
      <c r="BX1249" s="3" t="s">
        <v>77</v>
      </c>
      <c r="BY1249" s="3" t="s">
        <v>77</v>
      </c>
      <c r="BZ1249" s="3" t="s">
        <v>77</v>
      </c>
      <c r="CA1249" s="3" t="s">
        <v>77</v>
      </c>
      <c r="CB1249" s="3" t="s">
        <v>77</v>
      </c>
      <c r="CC1249" s="86">
        <f t="shared" si="1532"/>
        <v>0</v>
      </c>
      <c r="CD1249" s="86">
        <f t="shared" si="1532"/>
        <v>0</v>
      </c>
      <c r="CE1249" s="86">
        <f t="shared" si="1532"/>
        <v>0</v>
      </c>
      <c r="CF1249" s="86">
        <f t="shared" si="1532"/>
        <v>0</v>
      </c>
      <c r="CG1249" s="86">
        <f t="shared" si="1532"/>
        <v>0</v>
      </c>
      <c r="CH1249" s="52">
        <f>SUM(AJ1249,AT1249,BD1249,BN1249,BS1249)</f>
        <v>0</v>
      </c>
      <c r="CI1249" s="52">
        <f t="shared" si="1533"/>
        <v>0</v>
      </c>
      <c r="CJ1249" s="52">
        <f t="shared" si="1533"/>
        <v>0</v>
      </c>
      <c r="CK1249" s="52">
        <f t="shared" si="1533"/>
        <v>0</v>
      </c>
      <c r="CL1249" s="5">
        <f t="shared" si="1533"/>
        <v>0</v>
      </c>
      <c r="CM1249" s="48" t="s">
        <v>2803</v>
      </c>
    </row>
    <row r="1250" spans="1:91" s="9" customFormat="1" ht="47.25" x14ac:dyDescent="0.25">
      <c r="A1250" s="44" t="s">
        <v>723</v>
      </c>
      <c r="B1250" s="49" t="s">
        <v>1868</v>
      </c>
      <c r="C1250" s="95" t="s">
        <v>1869</v>
      </c>
      <c r="D1250" s="6" t="s">
        <v>98</v>
      </c>
      <c r="E1250" s="13">
        <v>2020</v>
      </c>
      <c r="F1250" s="13">
        <v>2030</v>
      </c>
      <c r="G1250" s="13">
        <v>2030</v>
      </c>
      <c r="H1250" s="14" t="s">
        <v>77</v>
      </c>
      <c r="I1250" s="14" t="s">
        <v>77</v>
      </c>
      <c r="J1250" s="47" t="s">
        <v>77</v>
      </c>
      <c r="K1250" s="47" t="s">
        <v>77</v>
      </c>
      <c r="L1250" s="47" t="s">
        <v>77</v>
      </c>
      <c r="M1250" s="47" t="s">
        <v>77</v>
      </c>
      <c r="N1250" s="47" t="s">
        <v>77</v>
      </c>
      <c r="O1250" s="47">
        <v>0</v>
      </c>
      <c r="P1250" s="47">
        <v>844.72881571599999</v>
      </c>
      <c r="Q1250" s="47">
        <v>844.72881571599999</v>
      </c>
      <c r="R1250" s="47">
        <f>P1250-O1250</f>
        <v>844.72881571599999</v>
      </c>
      <c r="S1250" s="47">
        <f>R1250</f>
        <v>844.72881571599999</v>
      </c>
      <c r="T1250" s="47">
        <f>Q1250-O1250</f>
        <v>844.72881571599999</v>
      </c>
      <c r="U1250" s="5">
        <v>32.4</v>
      </c>
      <c r="V1250" s="5">
        <v>0</v>
      </c>
      <c r="W1250" s="5">
        <v>0</v>
      </c>
      <c r="X1250" s="47">
        <v>27</v>
      </c>
      <c r="Y1250" s="47">
        <f t="shared" si="1519"/>
        <v>5.3999999999999986</v>
      </c>
      <c r="Z1250" s="5">
        <v>0</v>
      </c>
      <c r="AA1250" s="5">
        <v>0</v>
      </c>
      <c r="AB1250" s="5">
        <v>0</v>
      </c>
      <c r="AC1250" s="5">
        <v>0</v>
      </c>
      <c r="AD1250" s="47">
        <f>Z1250-AC1250</f>
        <v>0</v>
      </c>
      <c r="AE1250" s="52">
        <v>100.05895200000001</v>
      </c>
      <c r="AF1250" s="52">
        <v>0</v>
      </c>
      <c r="AG1250" s="52">
        <v>0</v>
      </c>
      <c r="AH1250" s="47">
        <v>84.105460000000008</v>
      </c>
      <c r="AI1250" s="47">
        <f t="shared" si="1520"/>
        <v>15.953491999999997</v>
      </c>
      <c r="AJ1250" s="5">
        <v>24.756733044000004</v>
      </c>
      <c r="AK1250" s="5">
        <v>0</v>
      </c>
      <c r="AL1250" s="5">
        <v>0</v>
      </c>
      <c r="AM1250" s="47">
        <v>20.630610870000005</v>
      </c>
      <c r="AN1250" s="47">
        <f t="shared" si="1521"/>
        <v>4.1261221739999989</v>
      </c>
      <c r="AO1250" s="52">
        <v>73.028592000000003</v>
      </c>
      <c r="AP1250" s="52">
        <v>0</v>
      </c>
      <c r="AQ1250" s="52">
        <v>0</v>
      </c>
      <c r="AR1250" s="52">
        <v>61.183660000000003</v>
      </c>
      <c r="AS1250" s="47">
        <f t="shared" si="1522"/>
        <v>11.844932</v>
      </c>
      <c r="AT1250" s="52">
        <v>55.462756261999999</v>
      </c>
      <c r="AU1250" s="52">
        <v>0</v>
      </c>
      <c r="AV1250" s="52">
        <v>0</v>
      </c>
      <c r="AW1250" s="47">
        <v>46.525090130000002</v>
      </c>
      <c r="AX1250" s="47">
        <f t="shared" si="1523"/>
        <v>8.9376661319999968</v>
      </c>
      <c r="AY1250" s="52">
        <v>90.454399999999993</v>
      </c>
      <c r="AZ1250" s="52">
        <v>0</v>
      </c>
      <c r="BA1250" s="52">
        <v>0</v>
      </c>
      <c r="BB1250" s="52">
        <v>76.535486903333336</v>
      </c>
      <c r="BC1250" s="47">
        <f t="shared" si="1524"/>
        <v>13.918913096666657</v>
      </c>
      <c r="BD1250" s="52">
        <v>54.339090319999997</v>
      </c>
      <c r="BE1250" s="52">
        <v>0</v>
      </c>
      <c r="BF1250" s="52">
        <v>0</v>
      </c>
      <c r="BG1250" s="52">
        <v>45.902680346666671</v>
      </c>
      <c r="BH1250" s="47">
        <f t="shared" si="1525"/>
        <v>8.4364099733333262</v>
      </c>
      <c r="BI1250" s="52">
        <v>58.939104</v>
      </c>
      <c r="BJ1250" s="52">
        <v>0</v>
      </c>
      <c r="BK1250" s="52">
        <v>0</v>
      </c>
      <c r="BL1250" s="53">
        <v>49.334919999999997</v>
      </c>
      <c r="BM1250" s="47">
        <f t="shared" si="1526"/>
        <v>9.6041840000000036</v>
      </c>
      <c r="BN1250" s="52">
        <v>64.206133738000005</v>
      </c>
      <c r="BO1250" s="52">
        <v>0</v>
      </c>
      <c r="BP1250" s="52">
        <v>0</v>
      </c>
      <c r="BQ1250" s="52">
        <v>53.741255263333343</v>
      </c>
      <c r="BR1250" s="47">
        <f t="shared" si="1527"/>
        <v>10.464878474666662</v>
      </c>
      <c r="BS1250" s="52">
        <v>50.679981331999997</v>
      </c>
      <c r="BT1250" s="52">
        <v>0</v>
      </c>
      <c r="BU1250" s="52">
        <v>0</v>
      </c>
      <c r="BV1250" s="53">
        <v>42.433317776666662</v>
      </c>
      <c r="BW1250" s="47">
        <f t="shared" si="1528"/>
        <v>8.2466635553333347</v>
      </c>
      <c r="BX1250" s="3" t="s">
        <v>77</v>
      </c>
      <c r="BY1250" s="3" t="s">
        <v>77</v>
      </c>
      <c r="BZ1250" s="3" t="s">
        <v>77</v>
      </c>
      <c r="CA1250" s="3" t="s">
        <v>77</v>
      </c>
      <c r="CB1250" s="3" t="s">
        <v>77</v>
      </c>
      <c r="CC1250" s="86">
        <f t="shared" si="1532"/>
        <v>373.161029332</v>
      </c>
      <c r="CD1250" s="86">
        <f t="shared" si="1532"/>
        <v>0</v>
      </c>
      <c r="CE1250" s="86">
        <f t="shared" si="1532"/>
        <v>0</v>
      </c>
      <c r="CF1250" s="86">
        <f t="shared" si="1532"/>
        <v>313.59284468000004</v>
      </c>
      <c r="CG1250" s="86">
        <f t="shared" si="1532"/>
        <v>59.568184651999992</v>
      </c>
      <c r="CH1250" s="52">
        <f>SUM(AJ1250,AT1250,BD1250,BN1250,BS1250)</f>
        <v>249.444694696</v>
      </c>
      <c r="CI1250" s="52">
        <f t="shared" si="1533"/>
        <v>0</v>
      </c>
      <c r="CJ1250" s="52">
        <f t="shared" si="1533"/>
        <v>0</v>
      </c>
      <c r="CK1250" s="52">
        <f t="shared" si="1533"/>
        <v>209.23295438666668</v>
      </c>
      <c r="CL1250" s="5">
        <f t="shared" si="1533"/>
        <v>40.211740309333322</v>
      </c>
      <c r="CM1250" s="48" t="s">
        <v>2967</v>
      </c>
    </row>
    <row r="1251" spans="1:91" s="9" customFormat="1" ht="63" x14ac:dyDescent="0.25">
      <c r="A1251" s="44" t="s">
        <v>723</v>
      </c>
      <c r="B1251" s="49" t="s">
        <v>562</v>
      </c>
      <c r="C1251" s="50" t="s">
        <v>563</v>
      </c>
      <c r="D1251" s="83" t="s">
        <v>183</v>
      </c>
      <c r="E1251" s="13">
        <v>2011</v>
      </c>
      <c r="F1251" s="13">
        <v>2021</v>
      </c>
      <c r="G1251" s="13">
        <v>2021</v>
      </c>
      <c r="H1251" s="5" t="s">
        <v>77</v>
      </c>
      <c r="I1251" s="5" t="s">
        <v>77</v>
      </c>
      <c r="J1251" s="5" t="s">
        <v>77</v>
      </c>
      <c r="K1251" s="5" t="s">
        <v>77</v>
      </c>
      <c r="L1251" s="5" t="s">
        <v>77</v>
      </c>
      <c r="M1251" s="5" t="s">
        <v>77</v>
      </c>
      <c r="N1251" s="5" t="s">
        <v>77</v>
      </c>
      <c r="O1251" s="5">
        <f>2.149*1.18+18.14627411</f>
        <v>20.682094110000001</v>
      </c>
      <c r="P1251" s="5">
        <v>116.68565764719997</v>
      </c>
      <c r="Q1251" s="80">
        <f>O1251+Z1251+CH1251</f>
        <v>112.34870461999998</v>
      </c>
      <c r="R1251" s="47">
        <f>U1251+AE1251+AO1251+AY1251+BI1251</f>
        <v>82.010657647199977</v>
      </c>
      <c r="S1251" s="47">
        <f>R1251</f>
        <v>82.010657647199977</v>
      </c>
      <c r="T1251" s="47">
        <f>CH1251+Z1251</f>
        <v>91.666610509999984</v>
      </c>
      <c r="U1251" s="5">
        <v>77.990657647199981</v>
      </c>
      <c r="V1251" s="5">
        <v>0</v>
      </c>
      <c r="W1251" s="5">
        <v>0</v>
      </c>
      <c r="X1251" s="47">
        <v>65.273961034333325</v>
      </c>
      <c r="Y1251" s="47">
        <f t="shared" si="1519"/>
        <v>12.716696612866656</v>
      </c>
      <c r="Z1251" s="5">
        <v>76.970575329999988</v>
      </c>
      <c r="AA1251" s="5">
        <v>0</v>
      </c>
      <c r="AB1251" s="5">
        <v>0</v>
      </c>
      <c r="AC1251" s="5">
        <v>64.297304524999987</v>
      </c>
      <c r="AD1251" s="47">
        <f>Z1251-AC1251</f>
        <v>12.673270805000001</v>
      </c>
      <c r="AE1251" s="52">
        <v>4.0199999999999996</v>
      </c>
      <c r="AF1251" s="52">
        <v>0</v>
      </c>
      <c r="AG1251" s="52">
        <v>0</v>
      </c>
      <c r="AH1251" s="47">
        <v>3.35</v>
      </c>
      <c r="AI1251" s="47">
        <f t="shared" si="1520"/>
        <v>0.66999999999999948</v>
      </c>
      <c r="AJ1251" s="5">
        <v>14.696035179999992</v>
      </c>
      <c r="AK1251" s="5">
        <v>0</v>
      </c>
      <c r="AL1251" s="5">
        <v>0</v>
      </c>
      <c r="AM1251" s="47">
        <v>12.246695983333328</v>
      </c>
      <c r="AN1251" s="47">
        <f t="shared" si="1521"/>
        <v>2.4493391966666636</v>
      </c>
      <c r="AO1251" s="52">
        <v>0</v>
      </c>
      <c r="AP1251" s="52">
        <v>0</v>
      </c>
      <c r="AQ1251" s="52">
        <v>0</v>
      </c>
      <c r="AR1251" s="52">
        <v>0</v>
      </c>
      <c r="AS1251" s="47">
        <f t="shared" si="1522"/>
        <v>0</v>
      </c>
      <c r="AT1251" s="52">
        <v>0</v>
      </c>
      <c r="AU1251" s="52">
        <v>0</v>
      </c>
      <c r="AV1251" s="52">
        <v>0</v>
      </c>
      <c r="AW1251" s="47">
        <v>0</v>
      </c>
      <c r="AX1251" s="47">
        <f t="shared" si="1523"/>
        <v>0</v>
      </c>
      <c r="AY1251" s="52">
        <v>0</v>
      </c>
      <c r="AZ1251" s="52">
        <v>0</v>
      </c>
      <c r="BA1251" s="52">
        <v>0</v>
      </c>
      <c r="BB1251" s="52">
        <v>0</v>
      </c>
      <c r="BC1251" s="47">
        <f t="shared" si="1524"/>
        <v>0</v>
      </c>
      <c r="BD1251" s="52">
        <v>0</v>
      </c>
      <c r="BE1251" s="52">
        <v>0</v>
      </c>
      <c r="BF1251" s="52">
        <v>0</v>
      </c>
      <c r="BG1251" s="52">
        <v>0</v>
      </c>
      <c r="BH1251" s="47">
        <f t="shared" si="1525"/>
        <v>0</v>
      </c>
      <c r="BI1251" s="52">
        <v>0</v>
      </c>
      <c r="BJ1251" s="52">
        <v>0</v>
      </c>
      <c r="BK1251" s="52">
        <v>0</v>
      </c>
      <c r="BL1251" s="53">
        <v>0</v>
      </c>
      <c r="BM1251" s="47">
        <f t="shared" si="1526"/>
        <v>0</v>
      </c>
      <c r="BN1251" s="52">
        <v>0</v>
      </c>
      <c r="BO1251" s="52">
        <v>0</v>
      </c>
      <c r="BP1251" s="52">
        <v>0</v>
      </c>
      <c r="BQ1251" s="52">
        <v>0</v>
      </c>
      <c r="BR1251" s="47">
        <f t="shared" si="1527"/>
        <v>0</v>
      </c>
      <c r="BS1251" s="52">
        <v>0</v>
      </c>
      <c r="BT1251" s="52">
        <v>0</v>
      </c>
      <c r="BU1251" s="52">
        <v>0</v>
      </c>
      <c r="BV1251" s="53">
        <v>0</v>
      </c>
      <c r="BW1251" s="47">
        <f t="shared" si="1528"/>
        <v>0</v>
      </c>
      <c r="BX1251" s="3" t="s">
        <v>77</v>
      </c>
      <c r="BY1251" s="3" t="s">
        <v>77</v>
      </c>
      <c r="BZ1251" s="3" t="s">
        <v>77</v>
      </c>
      <c r="CA1251" s="3" t="s">
        <v>77</v>
      </c>
      <c r="CB1251" s="3" t="s">
        <v>77</v>
      </c>
      <c r="CC1251" s="86">
        <f t="shared" si="1532"/>
        <v>4.0199999999999996</v>
      </c>
      <c r="CD1251" s="86">
        <f t="shared" si="1532"/>
        <v>0</v>
      </c>
      <c r="CE1251" s="86">
        <f t="shared" si="1532"/>
        <v>0</v>
      </c>
      <c r="CF1251" s="86">
        <f t="shared" si="1532"/>
        <v>3.35</v>
      </c>
      <c r="CG1251" s="86">
        <f t="shared" si="1532"/>
        <v>0.66999999999999948</v>
      </c>
      <c r="CH1251" s="52">
        <f>SUM(AJ1251,AT1251,BD1251,BN1251,BS1251)</f>
        <v>14.696035179999992</v>
      </c>
      <c r="CI1251" s="52">
        <f t="shared" si="1533"/>
        <v>0</v>
      </c>
      <c r="CJ1251" s="52">
        <f t="shared" si="1533"/>
        <v>0</v>
      </c>
      <c r="CK1251" s="52">
        <f t="shared" si="1533"/>
        <v>12.246695983333328</v>
      </c>
      <c r="CL1251" s="5">
        <f t="shared" si="1533"/>
        <v>2.4493391966666636</v>
      </c>
      <c r="CM1251" s="129" t="s">
        <v>2978</v>
      </c>
    </row>
    <row r="1252" spans="1:91" s="9" customFormat="1" ht="31.5" x14ac:dyDescent="0.25">
      <c r="A1252" s="1" t="s">
        <v>724</v>
      </c>
      <c r="B1252" s="17" t="s">
        <v>123</v>
      </c>
      <c r="C1252" s="31" t="s">
        <v>76</v>
      </c>
      <c r="D1252" s="6" t="s">
        <v>77</v>
      </c>
      <c r="E1252" s="13" t="s">
        <v>77</v>
      </c>
      <c r="F1252" s="13" t="s">
        <v>77</v>
      </c>
      <c r="G1252" s="13" t="s">
        <v>77</v>
      </c>
      <c r="H1252" s="3">
        <f>SUM(H1253,H1258,H1259,H1260)</f>
        <v>139.69217502699999</v>
      </c>
      <c r="I1252" s="3">
        <f>SUM(I1253,I1258,I1259,I1260)</f>
        <v>139.69217502699999</v>
      </c>
      <c r="J1252" s="7" t="s">
        <v>77</v>
      </c>
      <c r="K1252" s="3">
        <f>SUM(K1253,K1258,K1259,K1260)</f>
        <v>139.69217502699999</v>
      </c>
      <c r="L1252" s="3">
        <f>SUM(L1253,L1258,L1259,L1260)</f>
        <v>139.69217502699999</v>
      </c>
      <c r="M1252" s="7" t="s">
        <v>77</v>
      </c>
      <c r="N1252" s="7" t="s">
        <v>77</v>
      </c>
      <c r="O1252" s="3">
        <f t="shared" ref="O1252:AT1252" si="1534">O1253+O1258+O1259+O1260</f>
        <v>121.14663885</v>
      </c>
      <c r="P1252" s="3">
        <f t="shared" si="1534"/>
        <v>927.78212435819989</v>
      </c>
      <c r="Q1252" s="3">
        <f t="shared" si="1534"/>
        <v>1030.1210525341999</v>
      </c>
      <c r="R1252" s="3">
        <f t="shared" si="1534"/>
        <v>801.58108198819991</v>
      </c>
      <c r="S1252" s="3">
        <f t="shared" si="1534"/>
        <v>801.58108198819991</v>
      </c>
      <c r="T1252" s="3">
        <f t="shared" si="1534"/>
        <v>908.97441368419993</v>
      </c>
      <c r="U1252" s="7">
        <f t="shared" si="1534"/>
        <v>170.85532260399998</v>
      </c>
      <c r="V1252" s="7">
        <f t="shared" si="1534"/>
        <v>0</v>
      </c>
      <c r="W1252" s="7">
        <f t="shared" si="1534"/>
        <v>0</v>
      </c>
      <c r="X1252" s="7">
        <f t="shared" si="1534"/>
        <v>143.11693550333334</v>
      </c>
      <c r="Y1252" s="7">
        <f t="shared" si="1534"/>
        <v>27.738387100666657</v>
      </c>
      <c r="Z1252" s="7">
        <f t="shared" si="1534"/>
        <v>176.301085688</v>
      </c>
      <c r="AA1252" s="7">
        <f t="shared" si="1534"/>
        <v>0</v>
      </c>
      <c r="AB1252" s="7">
        <f t="shared" si="1534"/>
        <v>0</v>
      </c>
      <c r="AC1252" s="7">
        <f t="shared" si="1534"/>
        <v>147.57706214833334</v>
      </c>
      <c r="AD1252" s="7">
        <f t="shared" si="1534"/>
        <v>28.724023539666653</v>
      </c>
      <c r="AE1252" s="7">
        <f t="shared" si="1534"/>
        <v>155.317192006</v>
      </c>
      <c r="AF1252" s="7">
        <f t="shared" si="1534"/>
        <v>0</v>
      </c>
      <c r="AG1252" s="7">
        <f t="shared" si="1534"/>
        <v>0</v>
      </c>
      <c r="AH1252" s="7">
        <f t="shared" si="1534"/>
        <v>129.83453666666668</v>
      </c>
      <c r="AI1252" s="7">
        <f t="shared" si="1534"/>
        <v>25.482655339333316</v>
      </c>
      <c r="AJ1252" s="7">
        <f t="shared" si="1534"/>
        <v>199.66065276799998</v>
      </c>
      <c r="AK1252" s="7">
        <f t="shared" si="1534"/>
        <v>0</v>
      </c>
      <c r="AL1252" s="7">
        <f t="shared" si="1534"/>
        <v>0</v>
      </c>
      <c r="AM1252" s="7">
        <f t="shared" si="1534"/>
        <v>166.88997928499998</v>
      </c>
      <c r="AN1252" s="7">
        <f t="shared" si="1534"/>
        <v>32.770673482999975</v>
      </c>
      <c r="AO1252" s="7">
        <f t="shared" si="1534"/>
        <v>90.715332719999992</v>
      </c>
      <c r="AP1252" s="7">
        <f t="shared" si="1534"/>
        <v>0</v>
      </c>
      <c r="AQ1252" s="7">
        <f t="shared" si="1534"/>
        <v>0</v>
      </c>
      <c r="AR1252" s="7">
        <f t="shared" si="1534"/>
        <v>75.891943933333337</v>
      </c>
      <c r="AS1252" s="7">
        <f t="shared" si="1534"/>
        <v>14.823388786666658</v>
      </c>
      <c r="AT1252" s="7">
        <f t="shared" si="1534"/>
        <v>129.91963678600001</v>
      </c>
      <c r="AU1252" s="7">
        <f t="shared" ref="AU1252:BW1252" si="1535">AU1253+AU1258+AU1259+AU1260</f>
        <v>0</v>
      </c>
      <c r="AV1252" s="7">
        <f t="shared" si="1535"/>
        <v>0</v>
      </c>
      <c r="AW1252" s="7">
        <f t="shared" si="1535"/>
        <v>108.69109471666667</v>
      </c>
      <c r="AX1252" s="7">
        <f t="shared" si="1535"/>
        <v>21.228542069333333</v>
      </c>
      <c r="AY1252" s="7">
        <f t="shared" si="1535"/>
        <v>46.883999999999993</v>
      </c>
      <c r="AZ1252" s="7">
        <f t="shared" si="1535"/>
        <v>0</v>
      </c>
      <c r="BA1252" s="7">
        <f t="shared" si="1535"/>
        <v>0</v>
      </c>
      <c r="BB1252" s="7">
        <f t="shared" si="1535"/>
        <v>39.20150000000001</v>
      </c>
      <c r="BC1252" s="7">
        <f t="shared" si="1535"/>
        <v>7.6824999999999966</v>
      </c>
      <c r="BD1252" s="7">
        <f t="shared" si="1535"/>
        <v>67.768297789999991</v>
      </c>
      <c r="BE1252" s="7">
        <f t="shared" si="1535"/>
        <v>0</v>
      </c>
      <c r="BF1252" s="7">
        <f t="shared" si="1535"/>
        <v>0</v>
      </c>
      <c r="BG1252" s="7">
        <f t="shared" si="1535"/>
        <v>56.67525873333333</v>
      </c>
      <c r="BH1252" s="7">
        <f t="shared" si="1535"/>
        <v>11.093039056666669</v>
      </c>
      <c r="BI1252" s="7">
        <f t="shared" si="1535"/>
        <v>82.376735327999995</v>
      </c>
      <c r="BJ1252" s="7">
        <f t="shared" si="1535"/>
        <v>0</v>
      </c>
      <c r="BK1252" s="7">
        <f t="shared" si="1535"/>
        <v>0</v>
      </c>
      <c r="BL1252" s="7">
        <f t="shared" si="1535"/>
        <v>68.964112773333326</v>
      </c>
      <c r="BM1252" s="7">
        <f t="shared" si="1535"/>
        <v>13.412622554666664</v>
      </c>
      <c r="BN1252" s="7">
        <f t="shared" si="1535"/>
        <v>87.810506041999986</v>
      </c>
      <c r="BO1252" s="7">
        <f t="shared" si="1535"/>
        <v>0</v>
      </c>
      <c r="BP1252" s="7">
        <f t="shared" si="1535"/>
        <v>0</v>
      </c>
      <c r="BQ1252" s="7">
        <f t="shared" si="1535"/>
        <v>73.518085980000009</v>
      </c>
      <c r="BR1252" s="7">
        <f t="shared" si="1535"/>
        <v>14.292420061999998</v>
      </c>
      <c r="BS1252" s="7">
        <f t="shared" si="1535"/>
        <v>95.644999999999982</v>
      </c>
      <c r="BT1252" s="7">
        <f t="shared" si="1535"/>
        <v>0</v>
      </c>
      <c r="BU1252" s="7">
        <f t="shared" si="1535"/>
        <v>0</v>
      </c>
      <c r="BV1252" s="7">
        <f t="shared" si="1535"/>
        <v>80.17083333333332</v>
      </c>
      <c r="BW1252" s="7">
        <f t="shared" si="1535"/>
        <v>15.474166666666658</v>
      </c>
      <c r="BX1252" s="3" t="s">
        <v>77</v>
      </c>
      <c r="BY1252" s="3" t="s">
        <v>77</v>
      </c>
      <c r="BZ1252" s="3" t="s">
        <v>77</v>
      </c>
      <c r="CA1252" s="3" t="s">
        <v>77</v>
      </c>
      <c r="CB1252" s="3" t="s">
        <v>77</v>
      </c>
      <c r="CC1252" s="7">
        <f t="shared" ref="CC1252:CL1252" si="1536">CC1253+CC1258+CC1259+CC1260</f>
        <v>470.93826005399995</v>
      </c>
      <c r="CD1252" s="7">
        <f t="shared" si="1536"/>
        <v>0</v>
      </c>
      <c r="CE1252" s="7">
        <f t="shared" si="1536"/>
        <v>0</v>
      </c>
      <c r="CF1252" s="7">
        <f t="shared" si="1536"/>
        <v>394.0629267066667</v>
      </c>
      <c r="CG1252" s="7">
        <f t="shared" si="1536"/>
        <v>76.875333347333296</v>
      </c>
      <c r="CH1252" s="7">
        <f t="shared" si="1536"/>
        <v>580.80409338600009</v>
      </c>
      <c r="CI1252" s="7">
        <f t="shared" si="1536"/>
        <v>0</v>
      </c>
      <c r="CJ1252" s="7">
        <f t="shared" si="1536"/>
        <v>0</v>
      </c>
      <c r="CK1252" s="7">
        <f t="shared" si="1536"/>
        <v>485.94525204833332</v>
      </c>
      <c r="CL1252" s="7">
        <f t="shared" si="1536"/>
        <v>94.858841337666632</v>
      </c>
      <c r="CM1252" s="147" t="s">
        <v>77</v>
      </c>
    </row>
    <row r="1253" spans="1:91" s="9" customFormat="1" ht="47.25" x14ac:dyDescent="0.25">
      <c r="A1253" s="1" t="s">
        <v>725</v>
      </c>
      <c r="B1253" s="17" t="s">
        <v>125</v>
      </c>
      <c r="C1253" s="31" t="s">
        <v>76</v>
      </c>
      <c r="D1253" s="6" t="s">
        <v>77</v>
      </c>
      <c r="E1253" s="13" t="s">
        <v>77</v>
      </c>
      <c r="F1253" s="13" t="s">
        <v>77</v>
      </c>
      <c r="G1253" s="13" t="s">
        <v>77</v>
      </c>
      <c r="H1253" s="3">
        <f>SUM(H1254:H1257)</f>
        <v>77.972216586999991</v>
      </c>
      <c r="I1253" s="3">
        <f>SUM(I1254:I1257)</f>
        <v>77.972216586999991</v>
      </c>
      <c r="J1253" s="7" t="s">
        <v>77</v>
      </c>
      <c r="K1253" s="3">
        <f>SUM(K1254:K1257)</f>
        <v>77.972216586999991</v>
      </c>
      <c r="L1253" s="3">
        <f>SUM(L1254:L1257)</f>
        <v>77.972216586999991</v>
      </c>
      <c r="M1253" s="7" t="s">
        <v>77</v>
      </c>
      <c r="N1253" s="7" t="s">
        <v>77</v>
      </c>
      <c r="O1253" s="3">
        <f t="shared" ref="O1253:AT1253" si="1537">SUM(O1254:O1257)</f>
        <v>4.1048158600000004</v>
      </c>
      <c r="P1253" s="3">
        <f t="shared" si="1537"/>
        <v>203.73623477399997</v>
      </c>
      <c r="Q1253" s="3">
        <f t="shared" si="1537"/>
        <v>203.81744128399998</v>
      </c>
      <c r="R1253" s="3">
        <f t="shared" si="1537"/>
        <v>199.63141891399999</v>
      </c>
      <c r="S1253" s="3">
        <f t="shared" si="1537"/>
        <v>199.63141891399999</v>
      </c>
      <c r="T1253" s="3">
        <f t="shared" si="1537"/>
        <v>199.71262542399998</v>
      </c>
      <c r="U1253" s="7">
        <f t="shared" si="1537"/>
        <v>26.591294187999999</v>
      </c>
      <c r="V1253" s="7">
        <f t="shared" si="1537"/>
        <v>0</v>
      </c>
      <c r="W1253" s="7">
        <f t="shared" si="1537"/>
        <v>0</v>
      </c>
      <c r="X1253" s="7">
        <f t="shared" si="1537"/>
        <v>22.30207849</v>
      </c>
      <c r="Y1253" s="7">
        <f t="shared" si="1537"/>
        <v>4.2892156980000014</v>
      </c>
      <c r="Z1253" s="7">
        <f t="shared" si="1537"/>
        <v>30.345097381999999</v>
      </c>
      <c r="AA1253" s="7">
        <f t="shared" si="1537"/>
        <v>0</v>
      </c>
      <c r="AB1253" s="7">
        <f t="shared" si="1537"/>
        <v>0</v>
      </c>
      <c r="AC1253" s="7">
        <f t="shared" si="1537"/>
        <v>25.35223856</v>
      </c>
      <c r="AD1253" s="7">
        <f t="shared" si="1537"/>
        <v>4.9928588220000005</v>
      </c>
      <c r="AE1253" s="7">
        <f t="shared" si="1537"/>
        <v>144.74639200600001</v>
      </c>
      <c r="AF1253" s="7">
        <f t="shared" si="1537"/>
        <v>0</v>
      </c>
      <c r="AG1253" s="7">
        <f t="shared" si="1537"/>
        <v>0</v>
      </c>
      <c r="AH1253" s="7">
        <f t="shared" si="1537"/>
        <v>121.00120333333334</v>
      </c>
      <c r="AI1253" s="7">
        <f t="shared" si="1537"/>
        <v>23.74518867266665</v>
      </c>
      <c r="AJ1253" s="7">
        <f t="shared" si="1537"/>
        <v>145.83179136599998</v>
      </c>
      <c r="AK1253" s="7">
        <f t="shared" si="1537"/>
        <v>0</v>
      </c>
      <c r="AL1253" s="7">
        <f t="shared" si="1537"/>
        <v>0</v>
      </c>
      <c r="AM1253" s="7">
        <f t="shared" si="1537"/>
        <v>121.91603996666666</v>
      </c>
      <c r="AN1253" s="7">
        <f t="shared" si="1537"/>
        <v>23.915751399333313</v>
      </c>
      <c r="AO1253" s="7">
        <f t="shared" si="1537"/>
        <v>28.293732720000001</v>
      </c>
      <c r="AP1253" s="7">
        <f t="shared" si="1537"/>
        <v>0</v>
      </c>
      <c r="AQ1253" s="7">
        <f t="shared" si="1537"/>
        <v>0</v>
      </c>
      <c r="AR1253" s="7">
        <f t="shared" si="1537"/>
        <v>23.660277266666668</v>
      </c>
      <c r="AS1253" s="7">
        <f t="shared" si="1537"/>
        <v>4.6334554533333323</v>
      </c>
      <c r="AT1253" s="7">
        <f t="shared" si="1537"/>
        <v>23.53573667600001</v>
      </c>
      <c r="AU1253" s="7">
        <f t="shared" ref="AU1253:BW1253" si="1538">SUM(AU1254:AU1257)</f>
        <v>0</v>
      </c>
      <c r="AV1253" s="7">
        <f t="shared" si="1538"/>
        <v>0</v>
      </c>
      <c r="AW1253" s="7">
        <f t="shared" si="1538"/>
        <v>19.695280563333341</v>
      </c>
      <c r="AX1253" s="7">
        <f t="shared" si="1538"/>
        <v>3.8404561126666681</v>
      </c>
      <c r="AY1253" s="7">
        <f t="shared" si="1538"/>
        <v>0</v>
      </c>
      <c r="AZ1253" s="7">
        <f t="shared" si="1538"/>
        <v>0</v>
      </c>
      <c r="BA1253" s="7">
        <f t="shared" si="1538"/>
        <v>0</v>
      </c>
      <c r="BB1253" s="7">
        <f t="shared" si="1538"/>
        <v>0</v>
      </c>
      <c r="BC1253" s="7">
        <f t="shared" si="1538"/>
        <v>0</v>
      </c>
      <c r="BD1253" s="7">
        <f t="shared" si="1538"/>
        <v>0</v>
      </c>
      <c r="BE1253" s="7">
        <f t="shared" si="1538"/>
        <v>0</v>
      </c>
      <c r="BF1253" s="7">
        <f t="shared" si="1538"/>
        <v>0</v>
      </c>
      <c r="BG1253" s="7">
        <f t="shared" si="1538"/>
        <v>0</v>
      </c>
      <c r="BH1253" s="7">
        <f t="shared" si="1538"/>
        <v>0</v>
      </c>
      <c r="BI1253" s="7">
        <f t="shared" si="1538"/>
        <v>0</v>
      </c>
      <c r="BJ1253" s="7">
        <f t="shared" si="1538"/>
        <v>0</v>
      </c>
      <c r="BK1253" s="7">
        <f t="shared" si="1538"/>
        <v>0</v>
      </c>
      <c r="BL1253" s="7">
        <f t="shared" si="1538"/>
        <v>0</v>
      </c>
      <c r="BM1253" s="7">
        <f t="shared" si="1538"/>
        <v>0</v>
      </c>
      <c r="BN1253" s="7">
        <f t="shared" si="1538"/>
        <v>0</v>
      </c>
      <c r="BO1253" s="7">
        <f t="shared" si="1538"/>
        <v>0</v>
      </c>
      <c r="BP1253" s="7">
        <f t="shared" si="1538"/>
        <v>0</v>
      </c>
      <c r="BQ1253" s="7">
        <f t="shared" si="1538"/>
        <v>0</v>
      </c>
      <c r="BR1253" s="7">
        <f t="shared" si="1538"/>
        <v>0</v>
      </c>
      <c r="BS1253" s="7">
        <f t="shared" si="1538"/>
        <v>0</v>
      </c>
      <c r="BT1253" s="7">
        <f t="shared" si="1538"/>
        <v>0</v>
      </c>
      <c r="BU1253" s="7">
        <f t="shared" si="1538"/>
        <v>0</v>
      </c>
      <c r="BV1253" s="7">
        <f t="shared" si="1538"/>
        <v>0</v>
      </c>
      <c r="BW1253" s="7">
        <f t="shared" si="1538"/>
        <v>0</v>
      </c>
      <c r="BX1253" s="3" t="s">
        <v>77</v>
      </c>
      <c r="BY1253" s="3" t="s">
        <v>77</v>
      </c>
      <c r="BZ1253" s="3" t="s">
        <v>77</v>
      </c>
      <c r="CA1253" s="3" t="s">
        <v>77</v>
      </c>
      <c r="CB1253" s="3" t="s">
        <v>77</v>
      </c>
      <c r="CC1253" s="7">
        <f t="shared" ref="CC1253:CL1253" si="1539">SUM(CC1254:CC1257)</f>
        <v>173.04012472599999</v>
      </c>
      <c r="CD1253" s="7">
        <f t="shared" si="1539"/>
        <v>0</v>
      </c>
      <c r="CE1253" s="7">
        <f t="shared" si="1539"/>
        <v>0</v>
      </c>
      <c r="CF1253" s="7">
        <f t="shared" si="1539"/>
        <v>144.6614806</v>
      </c>
      <c r="CG1253" s="7">
        <f t="shared" si="1539"/>
        <v>28.378644125999983</v>
      </c>
      <c r="CH1253" s="7">
        <f t="shared" si="1539"/>
        <v>169.36752804199998</v>
      </c>
      <c r="CI1253" s="7">
        <f t="shared" si="1539"/>
        <v>0</v>
      </c>
      <c r="CJ1253" s="7">
        <f t="shared" si="1539"/>
        <v>0</v>
      </c>
      <c r="CK1253" s="7">
        <f t="shared" si="1539"/>
        <v>141.61132053</v>
      </c>
      <c r="CL1253" s="7">
        <f t="shared" si="1539"/>
        <v>27.756207511999982</v>
      </c>
      <c r="CM1253" s="147" t="s">
        <v>77</v>
      </c>
    </row>
    <row r="1254" spans="1:91" s="9" customFormat="1" ht="47.25" x14ac:dyDescent="0.25">
      <c r="A1254" s="44" t="s">
        <v>725</v>
      </c>
      <c r="B1254" s="49" t="s">
        <v>566</v>
      </c>
      <c r="C1254" s="95" t="s">
        <v>567</v>
      </c>
      <c r="D1254" s="6" t="s">
        <v>110</v>
      </c>
      <c r="E1254" s="13">
        <v>2016</v>
      </c>
      <c r="F1254" s="13">
        <v>2022</v>
      </c>
      <c r="G1254" s="13">
        <v>2022</v>
      </c>
      <c r="H1254" s="5">
        <v>2.4473669993999998</v>
      </c>
      <c r="I1254" s="5">
        <v>2.4473669993999998</v>
      </c>
      <c r="J1254" s="5" t="s">
        <v>2024</v>
      </c>
      <c r="K1254" s="14">
        <f>2.07403983*1.18</f>
        <v>2.4473669993999998</v>
      </c>
      <c r="L1254" s="14">
        <f>2.07403983*1.18</f>
        <v>2.4473669993999998</v>
      </c>
      <c r="M1254" s="5" t="s">
        <v>2024</v>
      </c>
      <c r="N1254" s="5" t="s">
        <v>77</v>
      </c>
      <c r="O1254" s="47">
        <v>1.4042000000000001</v>
      </c>
      <c r="P1254" s="122">
        <v>1.4042000000000001</v>
      </c>
      <c r="Q1254" s="80">
        <f>O1254+Z1254+CH1254</f>
        <v>1.4042000000000001</v>
      </c>
      <c r="R1254" s="47">
        <f>P1254-O1254</f>
        <v>0</v>
      </c>
      <c r="S1254" s="47">
        <f>R1254</f>
        <v>0</v>
      </c>
      <c r="T1254" s="47">
        <f>CH1254+Z1254</f>
        <v>0</v>
      </c>
      <c r="U1254" s="5">
        <v>0</v>
      </c>
      <c r="V1254" s="5">
        <v>0</v>
      </c>
      <c r="W1254" s="5">
        <v>0</v>
      </c>
      <c r="X1254" s="5">
        <v>0</v>
      </c>
      <c r="Y1254" s="5">
        <f>U1254-X1254</f>
        <v>0</v>
      </c>
      <c r="Z1254" s="5">
        <v>0</v>
      </c>
      <c r="AA1254" s="5">
        <v>0</v>
      </c>
      <c r="AB1254" s="5">
        <v>0</v>
      </c>
      <c r="AC1254" s="47">
        <v>0</v>
      </c>
      <c r="AD1254" s="47">
        <f>Z1254-AC1254</f>
        <v>0</v>
      </c>
      <c r="AE1254" s="52">
        <v>0</v>
      </c>
      <c r="AF1254" s="52">
        <v>0</v>
      </c>
      <c r="AG1254" s="52">
        <v>0</v>
      </c>
      <c r="AH1254" s="52">
        <v>0</v>
      </c>
      <c r="AI1254" s="5">
        <f>AE1254-AH1254</f>
        <v>0</v>
      </c>
      <c r="AJ1254" s="5">
        <v>0</v>
      </c>
      <c r="AK1254" s="5">
        <v>0</v>
      </c>
      <c r="AL1254" s="5">
        <v>0</v>
      </c>
      <c r="AM1254" s="5">
        <v>0</v>
      </c>
      <c r="AN1254" s="47">
        <f>AJ1254-AM1254</f>
        <v>0</v>
      </c>
      <c r="AO1254" s="52">
        <v>0</v>
      </c>
      <c r="AP1254" s="52">
        <v>0</v>
      </c>
      <c r="AQ1254" s="52">
        <v>0</v>
      </c>
      <c r="AR1254" s="52">
        <v>0</v>
      </c>
      <c r="AS1254" s="5">
        <f>AO1254-AR1254</f>
        <v>0</v>
      </c>
      <c r="AT1254" s="52">
        <v>0</v>
      </c>
      <c r="AU1254" s="52">
        <v>0</v>
      </c>
      <c r="AV1254" s="52">
        <v>0</v>
      </c>
      <c r="AW1254" s="52">
        <v>0</v>
      </c>
      <c r="AX1254" s="47">
        <f>AT1254-AW1254</f>
        <v>0</v>
      </c>
      <c r="AY1254" s="52">
        <v>0</v>
      </c>
      <c r="AZ1254" s="52">
        <v>0</v>
      </c>
      <c r="BA1254" s="52">
        <v>0</v>
      </c>
      <c r="BB1254" s="52">
        <v>0</v>
      </c>
      <c r="BC1254" s="5">
        <f>AY1254-BB1254</f>
        <v>0</v>
      </c>
      <c r="BD1254" s="52">
        <v>0</v>
      </c>
      <c r="BE1254" s="52">
        <v>0</v>
      </c>
      <c r="BF1254" s="52">
        <v>0</v>
      </c>
      <c r="BG1254" s="52">
        <v>0</v>
      </c>
      <c r="BH1254" s="47">
        <f>BD1254-BG1254</f>
        <v>0</v>
      </c>
      <c r="BI1254" s="52">
        <v>0</v>
      </c>
      <c r="BJ1254" s="52">
        <v>0</v>
      </c>
      <c r="BK1254" s="52">
        <v>0</v>
      </c>
      <c r="BL1254" s="53">
        <v>0</v>
      </c>
      <c r="BM1254" s="5">
        <f>BI1254-BL1254</f>
        <v>0</v>
      </c>
      <c r="BN1254" s="52">
        <v>0</v>
      </c>
      <c r="BO1254" s="52">
        <v>0</v>
      </c>
      <c r="BP1254" s="52">
        <v>0</v>
      </c>
      <c r="BQ1254" s="52">
        <v>0</v>
      </c>
      <c r="BR1254" s="47">
        <f>BN1254-BQ1254</f>
        <v>0</v>
      </c>
      <c r="BS1254" s="52">
        <v>0</v>
      </c>
      <c r="BT1254" s="52">
        <v>0</v>
      </c>
      <c r="BU1254" s="52">
        <v>0</v>
      </c>
      <c r="BV1254" s="53">
        <v>0</v>
      </c>
      <c r="BW1254" s="47">
        <f>BS1254-BV1254</f>
        <v>0</v>
      </c>
      <c r="BX1254" s="3" t="s">
        <v>77</v>
      </c>
      <c r="BY1254" s="3" t="s">
        <v>77</v>
      </c>
      <c r="BZ1254" s="3" t="s">
        <v>77</v>
      </c>
      <c r="CA1254" s="3" t="s">
        <v>77</v>
      </c>
      <c r="CB1254" s="3" t="s">
        <v>77</v>
      </c>
      <c r="CC1254" s="86">
        <f t="shared" ref="CC1254:CG1257" si="1540">AE1254+AO1254+AY1254+BI1254+BS1254</f>
        <v>0</v>
      </c>
      <c r="CD1254" s="86">
        <f t="shared" si="1540"/>
        <v>0</v>
      </c>
      <c r="CE1254" s="86">
        <f t="shared" si="1540"/>
        <v>0</v>
      </c>
      <c r="CF1254" s="86">
        <f t="shared" si="1540"/>
        <v>0</v>
      </c>
      <c r="CG1254" s="86">
        <f t="shared" si="1540"/>
        <v>0</v>
      </c>
      <c r="CH1254" s="52">
        <f>SUM(AJ1254,AT1254,BD1254,BN1254,BS1254)</f>
        <v>0</v>
      </c>
      <c r="CI1254" s="52">
        <f t="shared" ref="CI1254:CL1257" si="1541">SUM(AK1254,AU1254,BE1254,BO1254,BT1254)</f>
        <v>0</v>
      </c>
      <c r="CJ1254" s="52">
        <f t="shared" si="1541"/>
        <v>0</v>
      </c>
      <c r="CK1254" s="52">
        <f t="shared" si="1541"/>
        <v>0</v>
      </c>
      <c r="CL1254" s="5">
        <f t="shared" si="1541"/>
        <v>0</v>
      </c>
      <c r="CM1254" s="129" t="s">
        <v>2896</v>
      </c>
    </row>
    <row r="1255" spans="1:91" s="9" customFormat="1" x14ac:dyDescent="0.25">
      <c r="A1255" s="44" t="s">
        <v>725</v>
      </c>
      <c r="B1255" s="49" t="s">
        <v>1856</v>
      </c>
      <c r="C1255" s="95" t="s">
        <v>1857</v>
      </c>
      <c r="D1255" s="51" t="s">
        <v>175</v>
      </c>
      <c r="E1255" s="13">
        <v>2021</v>
      </c>
      <c r="F1255" s="13">
        <v>2022</v>
      </c>
      <c r="G1255" s="13">
        <v>2022</v>
      </c>
      <c r="H1255" s="14" t="s">
        <v>77</v>
      </c>
      <c r="I1255" s="14" t="s">
        <v>77</v>
      </c>
      <c r="J1255" s="14" t="s">
        <v>77</v>
      </c>
      <c r="K1255" s="14" t="s">
        <v>77</v>
      </c>
      <c r="L1255" s="14" t="s">
        <v>77</v>
      </c>
      <c r="M1255" s="14" t="s">
        <v>77</v>
      </c>
      <c r="N1255" s="14" t="s">
        <v>77</v>
      </c>
      <c r="O1255" s="47">
        <v>0</v>
      </c>
      <c r="P1255" s="122">
        <v>98.57759999999999</v>
      </c>
      <c r="Q1255" s="80">
        <f>O1255+Z1255+CH1255</f>
        <v>98.525195399999987</v>
      </c>
      <c r="R1255" s="47">
        <f>U1255+AE1255+AO1255+AY1255+BI1255</f>
        <v>98.57759999999999</v>
      </c>
      <c r="S1255" s="47">
        <f>R1255</f>
        <v>98.57759999999999</v>
      </c>
      <c r="T1255" s="47">
        <f>CH1255+Z1255</f>
        <v>98.525195399999987</v>
      </c>
      <c r="U1255" s="5">
        <v>0</v>
      </c>
      <c r="V1255" s="5">
        <v>0</v>
      </c>
      <c r="W1255" s="5">
        <v>0</v>
      </c>
      <c r="X1255" s="5">
        <v>0</v>
      </c>
      <c r="Y1255" s="5">
        <f>U1255-X1255</f>
        <v>0</v>
      </c>
      <c r="Z1255" s="5">
        <v>0</v>
      </c>
      <c r="AA1255" s="5">
        <v>0</v>
      </c>
      <c r="AB1255" s="5">
        <v>0</v>
      </c>
      <c r="AC1255" s="5">
        <v>0</v>
      </c>
      <c r="AD1255" s="47">
        <f>Z1255-AC1255</f>
        <v>0</v>
      </c>
      <c r="AE1255" s="52">
        <v>97.07759999999999</v>
      </c>
      <c r="AF1255" s="52">
        <v>0</v>
      </c>
      <c r="AG1255" s="52">
        <v>0</v>
      </c>
      <c r="AH1255" s="47">
        <v>81.150000000000006</v>
      </c>
      <c r="AI1255" s="5">
        <f>AE1255-AH1255</f>
        <v>15.927599999999984</v>
      </c>
      <c r="AJ1255" s="5">
        <v>96.175195399999993</v>
      </c>
      <c r="AK1255" s="5">
        <v>0</v>
      </c>
      <c r="AL1255" s="5">
        <v>0</v>
      </c>
      <c r="AM1255" s="5">
        <v>80.441666666666677</v>
      </c>
      <c r="AN1255" s="47">
        <f>AJ1255-AM1255</f>
        <v>15.733528733333316</v>
      </c>
      <c r="AO1255" s="52">
        <v>1.5</v>
      </c>
      <c r="AP1255" s="52">
        <v>0</v>
      </c>
      <c r="AQ1255" s="52">
        <v>0</v>
      </c>
      <c r="AR1255" s="47">
        <v>1.25</v>
      </c>
      <c r="AS1255" s="5">
        <f>AO1255-AR1255</f>
        <v>0.25</v>
      </c>
      <c r="AT1255" s="52">
        <v>2.35</v>
      </c>
      <c r="AU1255" s="52">
        <v>0</v>
      </c>
      <c r="AV1255" s="52">
        <v>0</v>
      </c>
      <c r="AW1255" s="47">
        <v>1.9583333333333335</v>
      </c>
      <c r="AX1255" s="47">
        <f>AT1255-AW1255</f>
        <v>0.39166666666666661</v>
      </c>
      <c r="AY1255" s="52">
        <v>0</v>
      </c>
      <c r="AZ1255" s="52">
        <v>0</v>
      </c>
      <c r="BA1255" s="52">
        <v>0</v>
      </c>
      <c r="BB1255" s="52">
        <v>0</v>
      </c>
      <c r="BC1255" s="5">
        <f>AY1255-BB1255</f>
        <v>0</v>
      </c>
      <c r="BD1255" s="52">
        <v>0</v>
      </c>
      <c r="BE1255" s="52">
        <v>0</v>
      </c>
      <c r="BF1255" s="52">
        <v>0</v>
      </c>
      <c r="BG1255" s="47">
        <v>0</v>
      </c>
      <c r="BH1255" s="47">
        <f>BD1255-BG1255</f>
        <v>0</v>
      </c>
      <c r="BI1255" s="52">
        <v>0</v>
      </c>
      <c r="BJ1255" s="52">
        <v>0</v>
      </c>
      <c r="BK1255" s="52">
        <v>0</v>
      </c>
      <c r="BL1255" s="53">
        <v>0</v>
      </c>
      <c r="BM1255" s="5">
        <f>BI1255-BL1255</f>
        <v>0</v>
      </c>
      <c r="BN1255" s="52">
        <v>0</v>
      </c>
      <c r="BO1255" s="52">
        <v>0</v>
      </c>
      <c r="BP1255" s="52">
        <v>0</v>
      </c>
      <c r="BQ1255" s="52">
        <v>0</v>
      </c>
      <c r="BR1255" s="47">
        <f>BN1255-BQ1255</f>
        <v>0</v>
      </c>
      <c r="BS1255" s="52">
        <v>0</v>
      </c>
      <c r="BT1255" s="52">
        <v>0</v>
      </c>
      <c r="BU1255" s="52">
        <v>0</v>
      </c>
      <c r="BV1255" s="53">
        <v>0</v>
      </c>
      <c r="BW1255" s="47">
        <f>BS1255-BV1255</f>
        <v>0</v>
      </c>
      <c r="BX1255" s="3" t="s">
        <v>77</v>
      </c>
      <c r="BY1255" s="3" t="s">
        <v>77</v>
      </c>
      <c r="BZ1255" s="3" t="s">
        <v>77</v>
      </c>
      <c r="CA1255" s="3" t="s">
        <v>77</v>
      </c>
      <c r="CB1255" s="3" t="s">
        <v>77</v>
      </c>
      <c r="CC1255" s="86">
        <f t="shared" si="1540"/>
        <v>98.57759999999999</v>
      </c>
      <c r="CD1255" s="86">
        <f t="shared" si="1540"/>
        <v>0</v>
      </c>
      <c r="CE1255" s="86">
        <f t="shared" si="1540"/>
        <v>0</v>
      </c>
      <c r="CF1255" s="86">
        <f t="shared" si="1540"/>
        <v>82.4</v>
      </c>
      <c r="CG1255" s="86">
        <f t="shared" si="1540"/>
        <v>16.177599999999984</v>
      </c>
      <c r="CH1255" s="52">
        <f>SUM(AJ1255,AT1255,BD1255,BN1255,BS1255)</f>
        <v>98.525195399999987</v>
      </c>
      <c r="CI1255" s="52">
        <f t="shared" si="1541"/>
        <v>0</v>
      </c>
      <c r="CJ1255" s="52">
        <f t="shared" si="1541"/>
        <v>0</v>
      </c>
      <c r="CK1255" s="52">
        <f t="shared" si="1541"/>
        <v>82.4</v>
      </c>
      <c r="CL1255" s="5">
        <f t="shared" si="1541"/>
        <v>16.125195399999981</v>
      </c>
      <c r="CM1255" s="129" t="s">
        <v>2896</v>
      </c>
    </row>
    <row r="1256" spans="1:91" s="9" customFormat="1" ht="63" x14ac:dyDescent="0.25">
      <c r="A1256" s="44" t="s">
        <v>725</v>
      </c>
      <c r="B1256" s="49" t="s">
        <v>1886</v>
      </c>
      <c r="C1256" s="95" t="s">
        <v>1887</v>
      </c>
      <c r="D1256" s="6" t="s">
        <v>98</v>
      </c>
      <c r="E1256" s="13">
        <v>2020</v>
      </c>
      <c r="F1256" s="13">
        <v>2022</v>
      </c>
      <c r="G1256" s="13">
        <v>2022</v>
      </c>
      <c r="H1256" s="14" t="s">
        <v>77</v>
      </c>
      <c r="I1256" s="14" t="s">
        <v>77</v>
      </c>
      <c r="J1256" s="14" t="s">
        <v>77</v>
      </c>
      <c r="K1256" s="14" t="s">
        <v>77</v>
      </c>
      <c r="L1256" s="14" t="s">
        <v>77</v>
      </c>
      <c r="M1256" s="14" t="s">
        <v>77</v>
      </c>
      <c r="N1256" s="14" t="s">
        <v>77</v>
      </c>
      <c r="O1256" s="47">
        <v>0</v>
      </c>
      <c r="P1256" s="122">
        <v>27.253799999999998</v>
      </c>
      <c r="Q1256" s="80">
        <f>O1256+Z1256+CH1256</f>
        <v>27.253799999999998</v>
      </c>
      <c r="R1256" s="47">
        <f>U1256+AE1256+AO1256+AY1256+BI1256</f>
        <v>27.253799999999998</v>
      </c>
      <c r="S1256" s="47">
        <f>R1256</f>
        <v>27.253799999999998</v>
      </c>
      <c r="T1256" s="47">
        <f>CH1256+Z1256</f>
        <v>27.253799999999998</v>
      </c>
      <c r="U1256" s="5">
        <v>2.4</v>
      </c>
      <c r="V1256" s="5">
        <v>0</v>
      </c>
      <c r="W1256" s="5">
        <v>0</v>
      </c>
      <c r="X1256" s="5">
        <v>2</v>
      </c>
      <c r="Y1256" s="5">
        <f>U1256-X1256</f>
        <v>0.39999999999999991</v>
      </c>
      <c r="Z1256" s="5">
        <v>2.4</v>
      </c>
      <c r="AA1256" s="5">
        <v>0</v>
      </c>
      <c r="AB1256" s="5">
        <v>0</v>
      </c>
      <c r="AC1256" s="5">
        <v>2</v>
      </c>
      <c r="AD1256" s="47">
        <f>Z1256-AC1256</f>
        <v>0.39999999999999991</v>
      </c>
      <c r="AE1256" s="52">
        <v>23.8538</v>
      </c>
      <c r="AF1256" s="52">
        <v>0</v>
      </c>
      <c r="AG1256" s="52">
        <v>0</v>
      </c>
      <c r="AH1256" s="47">
        <v>19.941666666666666</v>
      </c>
      <c r="AI1256" s="5">
        <f>AE1256-AH1256</f>
        <v>3.9121333333333332</v>
      </c>
      <c r="AJ1256" s="5">
        <v>23.8538</v>
      </c>
      <c r="AK1256" s="5">
        <v>0</v>
      </c>
      <c r="AL1256" s="5">
        <v>0</v>
      </c>
      <c r="AM1256" s="5">
        <v>19.941666666666666</v>
      </c>
      <c r="AN1256" s="47">
        <f>AJ1256-AM1256</f>
        <v>3.9121333333333332</v>
      </c>
      <c r="AO1256" s="52">
        <v>1</v>
      </c>
      <c r="AP1256" s="52">
        <v>0</v>
      </c>
      <c r="AQ1256" s="52">
        <v>0</v>
      </c>
      <c r="AR1256" s="47">
        <v>0.83333333333333337</v>
      </c>
      <c r="AS1256" s="5">
        <f>AO1256-AR1256</f>
        <v>0.16666666666666663</v>
      </c>
      <c r="AT1256" s="52">
        <v>1</v>
      </c>
      <c r="AU1256" s="52">
        <v>0</v>
      </c>
      <c r="AV1256" s="52">
        <v>0</v>
      </c>
      <c r="AW1256" s="47">
        <v>0.83333333333333337</v>
      </c>
      <c r="AX1256" s="47">
        <f>AT1256-AW1256</f>
        <v>0.16666666666666663</v>
      </c>
      <c r="AY1256" s="52">
        <v>0</v>
      </c>
      <c r="AZ1256" s="52">
        <v>0</v>
      </c>
      <c r="BA1256" s="52">
        <v>0</v>
      </c>
      <c r="BB1256" s="52">
        <v>0</v>
      </c>
      <c r="BC1256" s="5">
        <f>AY1256-BB1256</f>
        <v>0</v>
      </c>
      <c r="BD1256" s="52">
        <v>0</v>
      </c>
      <c r="BE1256" s="52">
        <v>0</v>
      </c>
      <c r="BF1256" s="52">
        <v>0</v>
      </c>
      <c r="BG1256" s="47">
        <v>0</v>
      </c>
      <c r="BH1256" s="47">
        <f>BD1256-BG1256</f>
        <v>0</v>
      </c>
      <c r="BI1256" s="52">
        <v>0</v>
      </c>
      <c r="BJ1256" s="52">
        <v>0</v>
      </c>
      <c r="BK1256" s="52">
        <v>0</v>
      </c>
      <c r="BL1256" s="53">
        <v>0</v>
      </c>
      <c r="BM1256" s="5">
        <f>BI1256-BL1256</f>
        <v>0</v>
      </c>
      <c r="BN1256" s="52">
        <v>0</v>
      </c>
      <c r="BO1256" s="52">
        <v>0</v>
      </c>
      <c r="BP1256" s="52">
        <v>0</v>
      </c>
      <c r="BQ1256" s="52">
        <v>0</v>
      </c>
      <c r="BR1256" s="47">
        <f>BN1256-BQ1256</f>
        <v>0</v>
      </c>
      <c r="BS1256" s="52">
        <v>0</v>
      </c>
      <c r="BT1256" s="52">
        <v>0</v>
      </c>
      <c r="BU1256" s="52">
        <v>0</v>
      </c>
      <c r="BV1256" s="53">
        <v>0</v>
      </c>
      <c r="BW1256" s="47">
        <f>BS1256-BV1256</f>
        <v>0</v>
      </c>
      <c r="BX1256" s="3" t="s">
        <v>77</v>
      </c>
      <c r="BY1256" s="3" t="s">
        <v>77</v>
      </c>
      <c r="BZ1256" s="3" t="s">
        <v>77</v>
      </c>
      <c r="CA1256" s="3" t="s">
        <v>77</v>
      </c>
      <c r="CB1256" s="3" t="s">
        <v>77</v>
      </c>
      <c r="CC1256" s="86">
        <f t="shared" si="1540"/>
        <v>24.8538</v>
      </c>
      <c r="CD1256" s="86">
        <f t="shared" si="1540"/>
        <v>0</v>
      </c>
      <c r="CE1256" s="86">
        <f t="shared" si="1540"/>
        <v>0</v>
      </c>
      <c r="CF1256" s="86">
        <f t="shared" si="1540"/>
        <v>20.774999999999999</v>
      </c>
      <c r="CG1256" s="86">
        <f t="shared" si="1540"/>
        <v>4.0788000000000002</v>
      </c>
      <c r="CH1256" s="52">
        <f>SUM(AJ1256,AT1256,BD1256,BN1256,BS1256)</f>
        <v>24.8538</v>
      </c>
      <c r="CI1256" s="52">
        <f t="shared" si="1541"/>
        <v>0</v>
      </c>
      <c r="CJ1256" s="52">
        <f t="shared" si="1541"/>
        <v>0</v>
      </c>
      <c r="CK1256" s="52">
        <f t="shared" si="1541"/>
        <v>20.774999999999999</v>
      </c>
      <c r="CL1256" s="5">
        <f t="shared" si="1541"/>
        <v>4.0788000000000002</v>
      </c>
      <c r="CM1256" s="129" t="s">
        <v>2896</v>
      </c>
    </row>
    <row r="1257" spans="1:91" s="9" customFormat="1" ht="110.25" customHeight="1" x14ac:dyDescent="0.25">
      <c r="A1257" s="44" t="s">
        <v>725</v>
      </c>
      <c r="B1257" s="49" t="s">
        <v>651</v>
      </c>
      <c r="C1257" s="50" t="s">
        <v>568</v>
      </c>
      <c r="D1257" s="8" t="s">
        <v>110</v>
      </c>
      <c r="E1257" s="13">
        <v>2018</v>
      </c>
      <c r="F1257" s="13">
        <v>2022</v>
      </c>
      <c r="G1257" s="13">
        <v>2022</v>
      </c>
      <c r="H1257" s="5">
        <v>75.524849587599988</v>
      </c>
      <c r="I1257" s="5">
        <v>75.524849587599988</v>
      </c>
      <c r="J1257" s="14" t="s">
        <v>2019</v>
      </c>
      <c r="K1257" s="14">
        <f>64.00410982*1.18</f>
        <v>75.524849587599988</v>
      </c>
      <c r="L1257" s="14">
        <f>64.00410982*1.18</f>
        <v>75.524849587599988</v>
      </c>
      <c r="M1257" s="14" t="s">
        <v>2019</v>
      </c>
      <c r="N1257" s="5" t="s">
        <v>77</v>
      </c>
      <c r="O1257" s="47">
        <v>2.7006158600000001</v>
      </c>
      <c r="P1257" s="113">
        <v>76.500634773999991</v>
      </c>
      <c r="Q1257" s="80">
        <f>O1257+Z1257+CH1257</f>
        <v>76.634245883999995</v>
      </c>
      <c r="R1257" s="47">
        <f>U1257+AE1257+AO1257+AY1257+BI1257</f>
        <v>73.800018913999992</v>
      </c>
      <c r="S1257" s="47">
        <f>R1257</f>
        <v>73.800018913999992</v>
      </c>
      <c r="T1257" s="47">
        <f>CH1257+Z1257</f>
        <v>73.933630023999996</v>
      </c>
      <c r="U1257" s="5">
        <v>24.191294188000001</v>
      </c>
      <c r="V1257" s="5">
        <v>0</v>
      </c>
      <c r="W1257" s="5">
        <v>0</v>
      </c>
      <c r="X1257" s="47">
        <v>20.30207849</v>
      </c>
      <c r="Y1257" s="47">
        <f>U1257-X1257</f>
        <v>3.889215698000001</v>
      </c>
      <c r="Z1257" s="5">
        <v>27.945097382</v>
      </c>
      <c r="AA1257" s="5">
        <v>0</v>
      </c>
      <c r="AB1257" s="5">
        <v>0</v>
      </c>
      <c r="AC1257" s="47">
        <v>23.35223856</v>
      </c>
      <c r="AD1257" s="47">
        <f>Z1257-AC1257</f>
        <v>4.5928588220000002</v>
      </c>
      <c r="AE1257" s="52">
        <v>23.814992005999997</v>
      </c>
      <c r="AF1257" s="52">
        <v>0</v>
      </c>
      <c r="AG1257" s="52">
        <v>0</v>
      </c>
      <c r="AH1257" s="52">
        <v>19.909536666666664</v>
      </c>
      <c r="AI1257" s="47">
        <f>AE1257-AH1257</f>
        <v>3.9054553393333329</v>
      </c>
      <c r="AJ1257" s="5">
        <v>25.802795965999991</v>
      </c>
      <c r="AK1257" s="5">
        <v>0</v>
      </c>
      <c r="AL1257" s="5">
        <v>0</v>
      </c>
      <c r="AM1257" s="47">
        <v>21.532706633333326</v>
      </c>
      <c r="AN1257" s="47">
        <f>AJ1257-AM1257</f>
        <v>4.2700893326666645</v>
      </c>
      <c r="AO1257" s="52">
        <v>25.793732720000001</v>
      </c>
      <c r="AP1257" s="52">
        <v>0</v>
      </c>
      <c r="AQ1257" s="52">
        <v>0</v>
      </c>
      <c r="AR1257" s="52">
        <v>21.576943933333336</v>
      </c>
      <c r="AS1257" s="47">
        <f>AO1257-AR1257</f>
        <v>4.2167887866666653</v>
      </c>
      <c r="AT1257" s="52">
        <v>20.185736676000008</v>
      </c>
      <c r="AU1257" s="52">
        <v>0</v>
      </c>
      <c r="AV1257" s="52">
        <v>0</v>
      </c>
      <c r="AW1257" s="52">
        <v>16.903613896666673</v>
      </c>
      <c r="AX1257" s="47">
        <f>AT1257-AW1257</f>
        <v>3.282122779333335</v>
      </c>
      <c r="AY1257" s="52">
        <v>0</v>
      </c>
      <c r="AZ1257" s="52">
        <v>0</v>
      </c>
      <c r="BA1257" s="52">
        <v>0</v>
      </c>
      <c r="BB1257" s="52">
        <v>0</v>
      </c>
      <c r="BC1257" s="47">
        <f>AY1257-BB1257</f>
        <v>0</v>
      </c>
      <c r="BD1257" s="52">
        <v>0</v>
      </c>
      <c r="BE1257" s="52">
        <v>0</v>
      </c>
      <c r="BF1257" s="52">
        <v>0</v>
      </c>
      <c r="BG1257" s="52">
        <v>0</v>
      </c>
      <c r="BH1257" s="47">
        <f>BD1257-BG1257</f>
        <v>0</v>
      </c>
      <c r="BI1257" s="52">
        <v>0</v>
      </c>
      <c r="BJ1257" s="52">
        <v>0</v>
      </c>
      <c r="BK1257" s="52">
        <v>0</v>
      </c>
      <c r="BL1257" s="53">
        <v>0</v>
      </c>
      <c r="BM1257" s="47">
        <f>BI1257-BL1257</f>
        <v>0</v>
      </c>
      <c r="BN1257" s="52">
        <v>0</v>
      </c>
      <c r="BO1257" s="52">
        <v>0</v>
      </c>
      <c r="BP1257" s="52">
        <v>0</v>
      </c>
      <c r="BQ1257" s="52">
        <v>0</v>
      </c>
      <c r="BR1257" s="47">
        <f>BN1257-BQ1257</f>
        <v>0</v>
      </c>
      <c r="BS1257" s="52">
        <v>0</v>
      </c>
      <c r="BT1257" s="52">
        <v>0</v>
      </c>
      <c r="BU1257" s="52">
        <v>0</v>
      </c>
      <c r="BV1257" s="53">
        <v>0</v>
      </c>
      <c r="BW1257" s="47">
        <f>BS1257-BV1257</f>
        <v>0</v>
      </c>
      <c r="BX1257" s="3" t="s">
        <v>77</v>
      </c>
      <c r="BY1257" s="3" t="s">
        <v>77</v>
      </c>
      <c r="BZ1257" s="3" t="s">
        <v>77</v>
      </c>
      <c r="CA1257" s="3" t="s">
        <v>77</v>
      </c>
      <c r="CB1257" s="3" t="s">
        <v>77</v>
      </c>
      <c r="CC1257" s="86">
        <f t="shared" si="1540"/>
        <v>49.608724725999998</v>
      </c>
      <c r="CD1257" s="86">
        <f t="shared" si="1540"/>
        <v>0</v>
      </c>
      <c r="CE1257" s="86">
        <f t="shared" si="1540"/>
        <v>0</v>
      </c>
      <c r="CF1257" s="86">
        <f t="shared" si="1540"/>
        <v>41.4864806</v>
      </c>
      <c r="CG1257" s="86">
        <f t="shared" si="1540"/>
        <v>8.1222441259999982</v>
      </c>
      <c r="CH1257" s="52">
        <f>SUM(AJ1257,AT1257,BD1257,BN1257,BS1257)</f>
        <v>45.988532641999996</v>
      </c>
      <c r="CI1257" s="52">
        <f t="shared" si="1541"/>
        <v>0</v>
      </c>
      <c r="CJ1257" s="52">
        <f t="shared" si="1541"/>
        <v>0</v>
      </c>
      <c r="CK1257" s="52">
        <f t="shared" si="1541"/>
        <v>38.436320530000003</v>
      </c>
      <c r="CL1257" s="5">
        <f t="shared" si="1541"/>
        <v>7.5522121119999994</v>
      </c>
      <c r="CM1257" s="48" t="s">
        <v>2967</v>
      </c>
    </row>
    <row r="1258" spans="1:91" s="9" customFormat="1" ht="31.5" x14ac:dyDescent="0.25">
      <c r="A1258" s="1" t="s">
        <v>726</v>
      </c>
      <c r="B1258" s="17" t="s">
        <v>137</v>
      </c>
      <c r="C1258" s="31" t="s">
        <v>76</v>
      </c>
      <c r="D1258" s="6" t="s">
        <v>77</v>
      </c>
      <c r="E1258" s="13" t="s">
        <v>77</v>
      </c>
      <c r="F1258" s="13" t="s">
        <v>77</v>
      </c>
      <c r="G1258" s="13" t="s">
        <v>77</v>
      </c>
      <c r="H1258" s="7" t="s">
        <v>77</v>
      </c>
      <c r="I1258" s="7" t="s">
        <v>77</v>
      </c>
      <c r="J1258" s="7" t="s">
        <v>77</v>
      </c>
      <c r="K1258" s="7" t="s">
        <v>77</v>
      </c>
      <c r="L1258" s="7" t="s">
        <v>77</v>
      </c>
      <c r="M1258" s="7" t="s">
        <v>77</v>
      </c>
      <c r="N1258" s="7" t="s">
        <v>77</v>
      </c>
      <c r="O1258" s="3">
        <v>0</v>
      </c>
      <c r="P1258" s="3">
        <v>0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0</v>
      </c>
      <c r="AE1258" s="7">
        <v>0</v>
      </c>
      <c r="AF1258" s="7">
        <v>0</v>
      </c>
      <c r="AG1258" s="7">
        <v>0</v>
      </c>
      <c r="AH1258" s="7">
        <v>0</v>
      </c>
      <c r="AI1258" s="3">
        <v>0</v>
      </c>
      <c r="AJ1258" s="3">
        <v>0</v>
      </c>
      <c r="AK1258" s="3">
        <v>0</v>
      </c>
      <c r="AL1258" s="3">
        <v>0</v>
      </c>
      <c r="AM1258" s="3">
        <v>0</v>
      </c>
      <c r="AN1258" s="3">
        <v>0</v>
      </c>
      <c r="AO1258" s="7">
        <v>0</v>
      </c>
      <c r="AP1258" s="7">
        <v>0</v>
      </c>
      <c r="AQ1258" s="7">
        <v>0</v>
      </c>
      <c r="AR1258" s="7">
        <v>0</v>
      </c>
      <c r="AS1258" s="3">
        <v>0</v>
      </c>
      <c r="AT1258" s="7">
        <v>0</v>
      </c>
      <c r="AU1258" s="7">
        <v>0</v>
      </c>
      <c r="AV1258" s="7">
        <v>0</v>
      </c>
      <c r="AW1258" s="7">
        <v>0</v>
      </c>
      <c r="AX1258" s="3">
        <v>0</v>
      </c>
      <c r="AY1258" s="7">
        <v>0</v>
      </c>
      <c r="AZ1258" s="7">
        <v>0</v>
      </c>
      <c r="BA1258" s="7">
        <v>0</v>
      </c>
      <c r="BB1258" s="7">
        <v>0</v>
      </c>
      <c r="BC1258" s="3">
        <v>0</v>
      </c>
      <c r="BD1258" s="7">
        <v>0</v>
      </c>
      <c r="BE1258" s="7">
        <v>0</v>
      </c>
      <c r="BF1258" s="7">
        <v>0</v>
      </c>
      <c r="BG1258" s="7">
        <v>0</v>
      </c>
      <c r="BH1258" s="3">
        <v>0</v>
      </c>
      <c r="BI1258" s="7">
        <v>0</v>
      </c>
      <c r="BJ1258" s="7">
        <v>0</v>
      </c>
      <c r="BK1258" s="7">
        <v>0</v>
      </c>
      <c r="BL1258" s="7">
        <v>0</v>
      </c>
      <c r="BM1258" s="3">
        <v>0</v>
      </c>
      <c r="BN1258" s="7">
        <v>0</v>
      </c>
      <c r="BO1258" s="7">
        <v>0</v>
      </c>
      <c r="BP1258" s="7">
        <v>0</v>
      </c>
      <c r="BQ1258" s="7">
        <v>0</v>
      </c>
      <c r="BR1258" s="3">
        <v>0</v>
      </c>
      <c r="BS1258" s="7">
        <v>0</v>
      </c>
      <c r="BT1258" s="7">
        <v>0</v>
      </c>
      <c r="BU1258" s="7">
        <v>0</v>
      </c>
      <c r="BV1258" s="7">
        <v>0</v>
      </c>
      <c r="BW1258" s="3">
        <v>0</v>
      </c>
      <c r="BX1258" s="3" t="s">
        <v>77</v>
      </c>
      <c r="BY1258" s="3" t="s">
        <v>77</v>
      </c>
      <c r="BZ1258" s="3" t="s">
        <v>77</v>
      </c>
      <c r="CA1258" s="3" t="s">
        <v>77</v>
      </c>
      <c r="CB1258" s="3" t="s">
        <v>77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147" t="s">
        <v>77</v>
      </c>
    </row>
    <row r="1259" spans="1:91" s="9" customFormat="1" ht="31.5" x14ac:dyDescent="0.25">
      <c r="A1259" s="1" t="s">
        <v>727</v>
      </c>
      <c r="B1259" s="17" t="s">
        <v>139</v>
      </c>
      <c r="C1259" s="31" t="s">
        <v>76</v>
      </c>
      <c r="D1259" s="12" t="s">
        <v>77</v>
      </c>
      <c r="E1259" s="21" t="s">
        <v>77</v>
      </c>
      <c r="F1259" s="21" t="s">
        <v>77</v>
      </c>
      <c r="G1259" s="21" t="s">
        <v>77</v>
      </c>
      <c r="H1259" s="7" t="s">
        <v>77</v>
      </c>
      <c r="I1259" s="7" t="s">
        <v>77</v>
      </c>
      <c r="J1259" s="7" t="s">
        <v>77</v>
      </c>
      <c r="K1259" s="7" t="s">
        <v>77</v>
      </c>
      <c r="L1259" s="7" t="s">
        <v>77</v>
      </c>
      <c r="M1259" s="7" t="s">
        <v>77</v>
      </c>
      <c r="N1259" s="7" t="s">
        <v>77</v>
      </c>
      <c r="O1259" s="3">
        <v>0</v>
      </c>
      <c r="P1259" s="3">
        <v>0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0</v>
      </c>
      <c r="W1259" s="3">
        <v>0</v>
      </c>
      <c r="X1259" s="3">
        <v>0</v>
      </c>
      <c r="Y1259" s="3">
        <v>0</v>
      </c>
      <c r="Z1259" s="3">
        <v>0</v>
      </c>
      <c r="AA1259" s="3">
        <v>0</v>
      </c>
      <c r="AB1259" s="3">
        <v>0</v>
      </c>
      <c r="AC1259" s="3">
        <v>0</v>
      </c>
      <c r="AD1259" s="3">
        <v>0</v>
      </c>
      <c r="AE1259" s="3">
        <v>0</v>
      </c>
      <c r="AF1259" s="3">
        <v>0</v>
      </c>
      <c r="AG1259" s="3">
        <v>0</v>
      </c>
      <c r="AH1259" s="3">
        <v>0</v>
      </c>
      <c r="AI1259" s="3">
        <v>0</v>
      </c>
      <c r="AJ1259" s="3">
        <v>0</v>
      </c>
      <c r="AK1259" s="3">
        <v>0</v>
      </c>
      <c r="AL1259" s="3">
        <v>0</v>
      </c>
      <c r="AM1259" s="3">
        <v>0</v>
      </c>
      <c r="AN1259" s="3">
        <v>0</v>
      </c>
      <c r="AO1259" s="3">
        <v>0</v>
      </c>
      <c r="AP1259" s="3">
        <v>0</v>
      </c>
      <c r="AQ1259" s="3">
        <v>0</v>
      </c>
      <c r="AR1259" s="3">
        <v>0</v>
      </c>
      <c r="AS1259" s="3">
        <v>0</v>
      </c>
      <c r="AT1259" s="3">
        <v>0</v>
      </c>
      <c r="AU1259" s="3">
        <v>0</v>
      </c>
      <c r="AV1259" s="3">
        <v>0</v>
      </c>
      <c r="AW1259" s="3">
        <v>0</v>
      </c>
      <c r="AX1259" s="3">
        <v>0</v>
      </c>
      <c r="AY1259" s="3">
        <v>0</v>
      </c>
      <c r="AZ1259" s="3">
        <v>0</v>
      </c>
      <c r="BA1259" s="3">
        <v>0</v>
      </c>
      <c r="BB1259" s="3">
        <v>0</v>
      </c>
      <c r="BC1259" s="3">
        <v>0</v>
      </c>
      <c r="BD1259" s="3">
        <v>0</v>
      </c>
      <c r="BE1259" s="3">
        <v>0</v>
      </c>
      <c r="BF1259" s="3">
        <v>0</v>
      </c>
      <c r="BG1259" s="3">
        <v>0</v>
      </c>
      <c r="BH1259" s="3">
        <v>0</v>
      </c>
      <c r="BI1259" s="3">
        <v>0</v>
      </c>
      <c r="BJ1259" s="3">
        <v>0</v>
      </c>
      <c r="BK1259" s="3">
        <v>0</v>
      </c>
      <c r="BL1259" s="3">
        <v>0</v>
      </c>
      <c r="BM1259" s="3">
        <v>0</v>
      </c>
      <c r="BN1259" s="3">
        <v>0</v>
      </c>
      <c r="BO1259" s="3">
        <v>0</v>
      </c>
      <c r="BP1259" s="3">
        <v>0</v>
      </c>
      <c r="BQ1259" s="3">
        <v>0</v>
      </c>
      <c r="BR1259" s="3">
        <v>0</v>
      </c>
      <c r="BS1259" s="3">
        <v>0</v>
      </c>
      <c r="BT1259" s="3">
        <v>0</v>
      </c>
      <c r="BU1259" s="3">
        <v>0</v>
      </c>
      <c r="BV1259" s="3">
        <v>0</v>
      </c>
      <c r="BW1259" s="3">
        <v>0</v>
      </c>
      <c r="BX1259" s="3" t="s">
        <v>77</v>
      </c>
      <c r="BY1259" s="3" t="s">
        <v>77</v>
      </c>
      <c r="BZ1259" s="3" t="s">
        <v>77</v>
      </c>
      <c r="CA1259" s="3" t="s">
        <v>77</v>
      </c>
      <c r="CB1259" s="3" t="s">
        <v>77</v>
      </c>
      <c r="CC1259" s="7">
        <v>0</v>
      </c>
      <c r="CD1259" s="7">
        <v>0</v>
      </c>
      <c r="CE1259" s="7">
        <v>0</v>
      </c>
      <c r="CF1259" s="7">
        <v>0</v>
      </c>
      <c r="CG1259" s="7">
        <v>0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147" t="s">
        <v>77</v>
      </c>
    </row>
    <row r="1260" spans="1:91" s="9" customFormat="1" ht="47.25" x14ac:dyDescent="0.25">
      <c r="A1260" s="1" t="s">
        <v>728</v>
      </c>
      <c r="B1260" s="17" t="s">
        <v>141</v>
      </c>
      <c r="C1260" s="31" t="s">
        <v>76</v>
      </c>
      <c r="D1260" s="6" t="s">
        <v>77</v>
      </c>
      <c r="E1260" s="13" t="s">
        <v>77</v>
      </c>
      <c r="F1260" s="13" t="s">
        <v>77</v>
      </c>
      <c r="G1260" s="13" t="s">
        <v>77</v>
      </c>
      <c r="H1260" s="3">
        <f>SUM(H1261:H1286)</f>
        <v>61.719958439999999</v>
      </c>
      <c r="I1260" s="3">
        <f>SUM(I1261:I1286)</f>
        <v>61.719958439999999</v>
      </c>
      <c r="J1260" s="7" t="s">
        <v>77</v>
      </c>
      <c r="K1260" s="3">
        <f>SUM(K1261:K1286)</f>
        <v>61.719958439999999</v>
      </c>
      <c r="L1260" s="3">
        <f>SUM(L1261:L1286)</f>
        <v>61.719958439999999</v>
      </c>
      <c r="M1260" s="7" t="s">
        <v>77</v>
      </c>
      <c r="N1260" s="7" t="s">
        <v>77</v>
      </c>
      <c r="O1260" s="3">
        <f t="shared" ref="O1260:AT1260" si="1542">SUM(O1261:O1286)</f>
        <v>117.04182299</v>
      </c>
      <c r="P1260" s="3">
        <f t="shared" si="1542"/>
        <v>724.04588958419993</v>
      </c>
      <c r="Q1260" s="3">
        <f t="shared" si="1542"/>
        <v>826.30361125019999</v>
      </c>
      <c r="R1260" s="3">
        <f t="shared" si="1542"/>
        <v>601.94966307419986</v>
      </c>
      <c r="S1260" s="3">
        <f t="shared" si="1542"/>
        <v>601.94966307419986</v>
      </c>
      <c r="T1260" s="3">
        <f t="shared" si="1542"/>
        <v>709.26178826019998</v>
      </c>
      <c r="U1260" s="7">
        <f t="shared" si="1542"/>
        <v>144.26402841599997</v>
      </c>
      <c r="V1260" s="7">
        <f t="shared" si="1542"/>
        <v>0</v>
      </c>
      <c r="W1260" s="7">
        <f t="shared" si="1542"/>
        <v>0</v>
      </c>
      <c r="X1260" s="7">
        <f t="shared" si="1542"/>
        <v>120.81485701333334</v>
      </c>
      <c r="Y1260" s="7">
        <f t="shared" si="1542"/>
        <v>23.449171402666657</v>
      </c>
      <c r="Z1260" s="7">
        <f t="shared" si="1542"/>
        <v>145.95598830599999</v>
      </c>
      <c r="AA1260" s="7">
        <f t="shared" si="1542"/>
        <v>0</v>
      </c>
      <c r="AB1260" s="7">
        <f t="shared" si="1542"/>
        <v>0</v>
      </c>
      <c r="AC1260" s="7">
        <f t="shared" si="1542"/>
        <v>122.22482358833334</v>
      </c>
      <c r="AD1260" s="7">
        <f t="shared" si="1542"/>
        <v>23.731164717666651</v>
      </c>
      <c r="AE1260" s="7">
        <f t="shared" si="1542"/>
        <v>10.570799999999998</v>
      </c>
      <c r="AF1260" s="7">
        <f t="shared" si="1542"/>
        <v>0</v>
      </c>
      <c r="AG1260" s="7">
        <f t="shared" si="1542"/>
        <v>0</v>
      </c>
      <c r="AH1260" s="7">
        <f t="shared" si="1542"/>
        <v>8.8333333333333339</v>
      </c>
      <c r="AI1260" s="7">
        <f t="shared" si="1542"/>
        <v>1.7374666666666649</v>
      </c>
      <c r="AJ1260" s="7">
        <f t="shared" si="1542"/>
        <v>53.828861401999994</v>
      </c>
      <c r="AK1260" s="7">
        <f t="shared" si="1542"/>
        <v>0</v>
      </c>
      <c r="AL1260" s="7">
        <f t="shared" si="1542"/>
        <v>0</v>
      </c>
      <c r="AM1260" s="7">
        <f t="shared" si="1542"/>
        <v>44.973939318333329</v>
      </c>
      <c r="AN1260" s="7">
        <f t="shared" si="1542"/>
        <v>8.8549220836666631</v>
      </c>
      <c r="AO1260" s="7">
        <f t="shared" si="1542"/>
        <v>62.421599999999998</v>
      </c>
      <c r="AP1260" s="7">
        <f t="shared" si="1542"/>
        <v>0</v>
      </c>
      <c r="AQ1260" s="7">
        <f t="shared" si="1542"/>
        <v>0</v>
      </c>
      <c r="AR1260" s="7">
        <f t="shared" si="1542"/>
        <v>52.231666666666669</v>
      </c>
      <c r="AS1260" s="7">
        <f t="shared" si="1542"/>
        <v>10.189933333333325</v>
      </c>
      <c r="AT1260" s="7">
        <f t="shared" si="1542"/>
        <v>106.38390011</v>
      </c>
      <c r="AU1260" s="7">
        <f t="shared" ref="AU1260:BW1260" si="1543">SUM(AU1261:AU1286)</f>
        <v>0</v>
      </c>
      <c r="AV1260" s="7">
        <f t="shared" si="1543"/>
        <v>0</v>
      </c>
      <c r="AW1260" s="7">
        <f t="shared" si="1543"/>
        <v>88.995814153333328</v>
      </c>
      <c r="AX1260" s="7">
        <f t="shared" si="1543"/>
        <v>17.388085956666664</v>
      </c>
      <c r="AY1260" s="7">
        <f t="shared" si="1543"/>
        <v>46.883999999999993</v>
      </c>
      <c r="AZ1260" s="7">
        <f t="shared" si="1543"/>
        <v>0</v>
      </c>
      <c r="BA1260" s="7">
        <f t="shared" si="1543"/>
        <v>0</v>
      </c>
      <c r="BB1260" s="7">
        <f t="shared" si="1543"/>
        <v>39.20150000000001</v>
      </c>
      <c r="BC1260" s="7">
        <f t="shared" si="1543"/>
        <v>7.6824999999999966</v>
      </c>
      <c r="BD1260" s="7">
        <f t="shared" si="1543"/>
        <v>67.768297789999991</v>
      </c>
      <c r="BE1260" s="7">
        <f t="shared" si="1543"/>
        <v>0</v>
      </c>
      <c r="BF1260" s="7">
        <f t="shared" si="1543"/>
        <v>0</v>
      </c>
      <c r="BG1260" s="7">
        <f t="shared" si="1543"/>
        <v>56.67525873333333</v>
      </c>
      <c r="BH1260" s="7">
        <f t="shared" si="1543"/>
        <v>11.093039056666669</v>
      </c>
      <c r="BI1260" s="7">
        <f t="shared" si="1543"/>
        <v>82.376735327999995</v>
      </c>
      <c r="BJ1260" s="7">
        <f t="shared" si="1543"/>
        <v>0</v>
      </c>
      <c r="BK1260" s="7">
        <f t="shared" si="1543"/>
        <v>0</v>
      </c>
      <c r="BL1260" s="7">
        <f t="shared" si="1543"/>
        <v>68.964112773333326</v>
      </c>
      <c r="BM1260" s="7">
        <f t="shared" si="1543"/>
        <v>13.412622554666664</v>
      </c>
      <c r="BN1260" s="7">
        <f t="shared" si="1543"/>
        <v>87.810506041999986</v>
      </c>
      <c r="BO1260" s="7">
        <f t="shared" si="1543"/>
        <v>0</v>
      </c>
      <c r="BP1260" s="7">
        <f t="shared" si="1543"/>
        <v>0</v>
      </c>
      <c r="BQ1260" s="7">
        <f t="shared" si="1543"/>
        <v>73.518085980000009</v>
      </c>
      <c r="BR1260" s="7">
        <f t="shared" si="1543"/>
        <v>14.292420061999998</v>
      </c>
      <c r="BS1260" s="7">
        <f t="shared" si="1543"/>
        <v>95.644999999999982</v>
      </c>
      <c r="BT1260" s="7">
        <f t="shared" si="1543"/>
        <v>0</v>
      </c>
      <c r="BU1260" s="7">
        <f t="shared" si="1543"/>
        <v>0</v>
      </c>
      <c r="BV1260" s="7">
        <f t="shared" si="1543"/>
        <v>80.17083333333332</v>
      </c>
      <c r="BW1260" s="7">
        <f t="shared" si="1543"/>
        <v>15.474166666666658</v>
      </c>
      <c r="BX1260" s="3" t="s">
        <v>77</v>
      </c>
      <c r="BY1260" s="3" t="s">
        <v>77</v>
      </c>
      <c r="BZ1260" s="3" t="s">
        <v>77</v>
      </c>
      <c r="CA1260" s="3" t="s">
        <v>77</v>
      </c>
      <c r="CB1260" s="3" t="s">
        <v>77</v>
      </c>
      <c r="CC1260" s="7">
        <f t="shared" ref="CC1260:CL1260" si="1544">SUM(CC1261:CC1286)</f>
        <v>297.89813532799997</v>
      </c>
      <c r="CD1260" s="7">
        <f t="shared" si="1544"/>
        <v>0</v>
      </c>
      <c r="CE1260" s="7">
        <f t="shared" si="1544"/>
        <v>0</v>
      </c>
      <c r="CF1260" s="7">
        <f t="shared" si="1544"/>
        <v>249.4014461066667</v>
      </c>
      <c r="CG1260" s="7">
        <f t="shared" si="1544"/>
        <v>48.496689221333313</v>
      </c>
      <c r="CH1260" s="7">
        <f t="shared" si="1544"/>
        <v>411.43656534400009</v>
      </c>
      <c r="CI1260" s="7">
        <f t="shared" si="1544"/>
        <v>0</v>
      </c>
      <c r="CJ1260" s="7">
        <f t="shared" si="1544"/>
        <v>0</v>
      </c>
      <c r="CK1260" s="7">
        <f t="shared" si="1544"/>
        <v>344.33393151833332</v>
      </c>
      <c r="CL1260" s="7">
        <f t="shared" si="1544"/>
        <v>67.102633825666658</v>
      </c>
      <c r="CM1260" s="147" t="s">
        <v>77</v>
      </c>
    </row>
    <row r="1261" spans="1:91" s="9" customFormat="1" ht="110.25" x14ac:dyDescent="0.25">
      <c r="A1261" s="44" t="s">
        <v>728</v>
      </c>
      <c r="B1261" s="49" t="s">
        <v>652</v>
      </c>
      <c r="C1261" s="50" t="s">
        <v>572</v>
      </c>
      <c r="D1261" s="83" t="s">
        <v>183</v>
      </c>
      <c r="E1261" s="13">
        <v>2013</v>
      </c>
      <c r="F1261" s="13">
        <v>2025</v>
      </c>
      <c r="G1261" s="13">
        <v>2027</v>
      </c>
      <c r="H1261" s="5" t="s">
        <v>77</v>
      </c>
      <c r="I1261" s="5" t="s">
        <v>77</v>
      </c>
      <c r="J1261" s="5" t="s">
        <v>77</v>
      </c>
      <c r="K1261" s="47" t="s">
        <v>77</v>
      </c>
      <c r="L1261" s="47" t="s">
        <v>77</v>
      </c>
      <c r="M1261" s="47" t="s">
        <v>77</v>
      </c>
      <c r="N1261" s="5" t="s">
        <v>77</v>
      </c>
      <c r="O1261" s="5">
        <f>12.47988332+6.12207065</f>
        <v>18.60195397</v>
      </c>
      <c r="P1261" s="5">
        <v>64.950399030200003</v>
      </c>
      <c r="Q1261" s="47">
        <v>64.950399030200003</v>
      </c>
      <c r="R1261" s="5">
        <f>P1261-O1261</f>
        <v>46.348445060200007</v>
      </c>
      <c r="S1261" s="5">
        <f t="shared" ref="S1261:S1276" si="1545">R1261</f>
        <v>46.348445060200007</v>
      </c>
      <c r="T1261" s="47">
        <f t="shared" ref="T1261:T1263" si="1546">Q1261-O1261</f>
        <v>46.348445060200007</v>
      </c>
      <c r="U1261" s="5">
        <v>18.228416869999997</v>
      </c>
      <c r="V1261" s="5">
        <v>0</v>
      </c>
      <c r="W1261" s="5">
        <v>0</v>
      </c>
      <c r="X1261" s="47">
        <v>15.250014058333333</v>
      </c>
      <c r="Y1261" s="47">
        <f t="shared" ref="Y1261:Y1286" si="1547">U1261-X1261</f>
        <v>2.9784028116666637</v>
      </c>
      <c r="Z1261" s="5">
        <v>15.56079429</v>
      </c>
      <c r="AA1261" s="5">
        <v>0</v>
      </c>
      <c r="AB1261" s="5">
        <v>0</v>
      </c>
      <c r="AC1261" s="47">
        <v>13.026995241666667</v>
      </c>
      <c r="AD1261" s="47">
        <f t="shared" ref="AD1261:AD1286" si="1548">Z1261-AC1261</f>
        <v>2.5337990483333339</v>
      </c>
      <c r="AE1261" s="52">
        <v>0</v>
      </c>
      <c r="AF1261" s="52">
        <v>0</v>
      </c>
      <c r="AG1261" s="52">
        <v>0</v>
      </c>
      <c r="AH1261" s="47">
        <v>0</v>
      </c>
      <c r="AI1261" s="47">
        <f t="shared" ref="AI1261:AI1276" si="1549">AE1261-AH1261</f>
        <v>0</v>
      </c>
      <c r="AJ1261" s="5">
        <v>2.6023831299999967</v>
      </c>
      <c r="AK1261" s="5">
        <v>0</v>
      </c>
      <c r="AL1261" s="5">
        <v>0</v>
      </c>
      <c r="AM1261" s="47">
        <v>2.1686526083333306</v>
      </c>
      <c r="AN1261" s="47">
        <f t="shared" ref="AN1261:AN1286" si="1550">AJ1261-AM1261</f>
        <v>0.43373052166666604</v>
      </c>
      <c r="AO1261" s="52">
        <v>2.3906000000000001</v>
      </c>
      <c r="AP1261" s="52">
        <v>0</v>
      </c>
      <c r="AQ1261" s="52">
        <v>0</v>
      </c>
      <c r="AR1261" s="52">
        <v>2</v>
      </c>
      <c r="AS1261" s="47">
        <f t="shared" ref="AS1261:AS1276" si="1551">AO1261-AR1261</f>
        <v>0.39060000000000006</v>
      </c>
      <c r="AT1261" s="52">
        <v>2.3906000000000001</v>
      </c>
      <c r="AU1261" s="52">
        <v>0</v>
      </c>
      <c r="AV1261" s="52">
        <v>0</v>
      </c>
      <c r="AW1261" s="47">
        <v>2</v>
      </c>
      <c r="AX1261" s="47">
        <f t="shared" ref="AX1261:AX1286" si="1552">AT1261-AW1261</f>
        <v>0.39060000000000006</v>
      </c>
      <c r="AY1261" s="52">
        <v>3.6</v>
      </c>
      <c r="AZ1261" s="52">
        <v>0</v>
      </c>
      <c r="BA1261" s="52">
        <v>0</v>
      </c>
      <c r="BB1261" s="47">
        <v>3.012666666666667</v>
      </c>
      <c r="BC1261" s="47">
        <f t="shared" ref="BC1261:BC1276" si="1553">AY1261-BB1261</f>
        <v>0.58733333333333304</v>
      </c>
      <c r="BD1261" s="52">
        <v>3.5847999999999995</v>
      </c>
      <c r="BE1261" s="52">
        <v>0</v>
      </c>
      <c r="BF1261" s="52">
        <v>0</v>
      </c>
      <c r="BG1261" s="52">
        <v>3</v>
      </c>
      <c r="BH1261" s="47">
        <f t="shared" ref="BH1261:BH1286" si="1554">BD1261-BG1261</f>
        <v>0.58479999999999954</v>
      </c>
      <c r="BI1261" s="52">
        <v>0</v>
      </c>
      <c r="BJ1261" s="52">
        <v>0</v>
      </c>
      <c r="BK1261" s="52">
        <v>0</v>
      </c>
      <c r="BL1261" s="47">
        <v>0</v>
      </c>
      <c r="BM1261" s="47">
        <f t="shared" ref="BM1261:BM1276" si="1555">BI1261-BL1261</f>
        <v>0</v>
      </c>
      <c r="BN1261" s="52">
        <v>0</v>
      </c>
      <c r="BO1261" s="52">
        <v>0</v>
      </c>
      <c r="BP1261" s="52">
        <v>0</v>
      </c>
      <c r="BQ1261" s="47">
        <v>0</v>
      </c>
      <c r="BR1261" s="47">
        <f t="shared" ref="BR1261:BR1286" si="1556">BN1261-BQ1261</f>
        <v>0</v>
      </c>
      <c r="BS1261" s="52">
        <v>0</v>
      </c>
      <c r="BT1261" s="52">
        <v>0</v>
      </c>
      <c r="BU1261" s="52">
        <v>0</v>
      </c>
      <c r="BV1261" s="47">
        <v>0</v>
      </c>
      <c r="BW1261" s="47">
        <f t="shared" ref="BW1261:BW1286" si="1557">BS1261-BV1261</f>
        <v>0</v>
      </c>
      <c r="BX1261" s="3" t="s">
        <v>77</v>
      </c>
      <c r="BY1261" s="3" t="s">
        <v>77</v>
      </c>
      <c r="BZ1261" s="3" t="s">
        <v>77</v>
      </c>
      <c r="CA1261" s="3" t="s">
        <v>77</v>
      </c>
      <c r="CB1261" s="3" t="s">
        <v>77</v>
      </c>
      <c r="CC1261" s="47">
        <f t="shared" ref="CC1261:CC1286" si="1558">AE1261+AO1261+AY1261+BI1261+BS1261</f>
        <v>5.9906000000000006</v>
      </c>
      <c r="CD1261" s="47">
        <f t="shared" ref="CD1261:CD1286" si="1559">AF1261+AP1261+AZ1261+BJ1261+BT1261</f>
        <v>0</v>
      </c>
      <c r="CE1261" s="47">
        <f t="shared" ref="CE1261:CE1286" si="1560">AG1261+AQ1261+BA1261+BK1261+BU1261</f>
        <v>0</v>
      </c>
      <c r="CF1261" s="47">
        <f t="shared" ref="CF1261:CF1286" si="1561">AH1261+AR1261+BB1261+BL1261+BV1261</f>
        <v>5.012666666666667</v>
      </c>
      <c r="CG1261" s="47">
        <f t="shared" ref="CG1261:CG1286" si="1562">AI1261+AS1261+BC1261+BM1261+BW1261</f>
        <v>0.9779333333333331</v>
      </c>
      <c r="CH1261" s="47">
        <f t="shared" ref="CH1261:CH1286" si="1563">SUM(AJ1261,AT1261,BD1261,BN1261,BS1261)</f>
        <v>8.5777831299999967</v>
      </c>
      <c r="CI1261" s="47">
        <f t="shared" ref="CI1261:CI1286" si="1564">SUM(AK1261,AU1261,BE1261,BO1261,BT1261)</f>
        <v>0</v>
      </c>
      <c r="CJ1261" s="47">
        <f t="shared" ref="CJ1261:CJ1286" si="1565">SUM(AL1261,AV1261,BF1261,BP1261,BU1261)</f>
        <v>0</v>
      </c>
      <c r="CK1261" s="47">
        <f t="shared" ref="CK1261:CK1286" si="1566">SUM(AM1261,AW1261,BG1261,BQ1261,BV1261)</f>
        <v>7.1686526083333302</v>
      </c>
      <c r="CL1261" s="47">
        <f t="shared" ref="CL1261:CL1286" si="1567">SUM(AN1261,AX1261,BH1261,BR1261,BW1261)</f>
        <v>1.4091305216666656</v>
      </c>
      <c r="CM1261" s="129" t="s">
        <v>2888</v>
      </c>
    </row>
    <row r="1262" spans="1:91" s="9" customFormat="1" ht="110.25" x14ac:dyDescent="0.25">
      <c r="A1262" s="44" t="s">
        <v>728</v>
      </c>
      <c r="B1262" s="49" t="s">
        <v>653</v>
      </c>
      <c r="C1262" s="50" t="s">
        <v>573</v>
      </c>
      <c r="D1262" s="83" t="s">
        <v>183</v>
      </c>
      <c r="E1262" s="13">
        <v>2013</v>
      </c>
      <c r="F1262" s="13">
        <v>2025</v>
      </c>
      <c r="G1262" s="13">
        <v>2027</v>
      </c>
      <c r="H1262" s="5" t="s">
        <v>77</v>
      </c>
      <c r="I1262" s="5" t="s">
        <v>77</v>
      </c>
      <c r="J1262" s="5" t="s">
        <v>77</v>
      </c>
      <c r="K1262" s="47" t="s">
        <v>77</v>
      </c>
      <c r="L1262" s="47" t="s">
        <v>77</v>
      </c>
      <c r="M1262" s="47" t="s">
        <v>77</v>
      </c>
      <c r="N1262" s="5" t="s">
        <v>77</v>
      </c>
      <c r="O1262" s="5">
        <f>20.55199824+7.88563853</f>
        <v>28.437636769999997</v>
      </c>
      <c r="P1262" s="5">
        <v>157.24565999999999</v>
      </c>
      <c r="Q1262" s="47">
        <v>157.24565999999999</v>
      </c>
      <c r="R1262" s="5">
        <f>P1262-O1262</f>
        <v>128.80802323</v>
      </c>
      <c r="S1262" s="5">
        <f t="shared" si="1545"/>
        <v>128.80802323</v>
      </c>
      <c r="T1262" s="47">
        <f t="shared" si="1546"/>
        <v>128.80802323</v>
      </c>
      <c r="U1262" s="5">
        <v>10.573460369999998</v>
      </c>
      <c r="V1262" s="5">
        <v>0</v>
      </c>
      <c r="W1262" s="5">
        <v>0</v>
      </c>
      <c r="X1262" s="47">
        <v>8.8450503083333309</v>
      </c>
      <c r="Y1262" s="47">
        <f t="shared" si="1547"/>
        <v>1.7284100616666667</v>
      </c>
      <c r="Z1262" s="5">
        <v>10.45922416</v>
      </c>
      <c r="AA1262" s="5">
        <v>0</v>
      </c>
      <c r="AB1262" s="5">
        <v>0</v>
      </c>
      <c r="AC1262" s="47">
        <v>8.7498534666666679</v>
      </c>
      <c r="AD1262" s="47">
        <f t="shared" si="1548"/>
        <v>1.7093706933333319</v>
      </c>
      <c r="AE1262" s="52">
        <v>0</v>
      </c>
      <c r="AF1262" s="52">
        <v>0</v>
      </c>
      <c r="AG1262" s="52">
        <v>0</v>
      </c>
      <c r="AH1262" s="47">
        <v>0</v>
      </c>
      <c r="AI1262" s="47">
        <f t="shared" si="1549"/>
        <v>0</v>
      </c>
      <c r="AJ1262" s="5">
        <v>1.0106239999999997</v>
      </c>
      <c r="AK1262" s="5">
        <v>0</v>
      </c>
      <c r="AL1262" s="5">
        <v>0</v>
      </c>
      <c r="AM1262" s="47">
        <v>0.84218666666666653</v>
      </c>
      <c r="AN1262" s="47">
        <f t="shared" si="1550"/>
        <v>0.16843733333333322</v>
      </c>
      <c r="AO1262" s="52">
        <v>8.5619999999999994</v>
      </c>
      <c r="AP1262" s="52">
        <v>0</v>
      </c>
      <c r="AQ1262" s="52">
        <v>0</v>
      </c>
      <c r="AR1262" s="52">
        <v>7.166666666666667</v>
      </c>
      <c r="AS1262" s="47">
        <f t="shared" si="1551"/>
        <v>1.3953333333333324</v>
      </c>
      <c r="AT1262" s="52">
        <v>8.5619999999999994</v>
      </c>
      <c r="AU1262" s="52">
        <v>0</v>
      </c>
      <c r="AV1262" s="52">
        <v>0</v>
      </c>
      <c r="AW1262" s="47">
        <v>7.166666666666667</v>
      </c>
      <c r="AX1262" s="47">
        <f t="shared" si="1552"/>
        <v>1.3953333333333324</v>
      </c>
      <c r="AY1262" s="52">
        <v>17.994</v>
      </c>
      <c r="AZ1262" s="52">
        <v>0</v>
      </c>
      <c r="BA1262" s="52">
        <v>0</v>
      </c>
      <c r="BB1262" s="47">
        <v>15.058666666666667</v>
      </c>
      <c r="BC1262" s="47">
        <f t="shared" si="1553"/>
        <v>2.9353333333333325</v>
      </c>
      <c r="BD1262" s="52">
        <v>17.9176</v>
      </c>
      <c r="BE1262" s="52">
        <v>0</v>
      </c>
      <c r="BF1262" s="52">
        <v>0</v>
      </c>
      <c r="BG1262" s="52">
        <v>14.994999999999999</v>
      </c>
      <c r="BH1262" s="47">
        <f t="shared" si="1554"/>
        <v>2.922600000000001</v>
      </c>
      <c r="BI1262" s="52">
        <v>17.068999999999999</v>
      </c>
      <c r="BJ1262" s="52">
        <v>0</v>
      </c>
      <c r="BK1262" s="52">
        <v>0</v>
      </c>
      <c r="BL1262" s="47">
        <v>14.295833333333334</v>
      </c>
      <c r="BM1262" s="47">
        <f t="shared" si="1555"/>
        <v>2.7731666666666648</v>
      </c>
      <c r="BN1262" s="52">
        <v>17.658999999999999</v>
      </c>
      <c r="BO1262" s="52">
        <v>0</v>
      </c>
      <c r="BP1262" s="52">
        <v>0</v>
      </c>
      <c r="BQ1262" s="47">
        <v>14.7875</v>
      </c>
      <c r="BR1262" s="47">
        <f t="shared" si="1556"/>
        <v>2.8714999999999993</v>
      </c>
      <c r="BS1262" s="52">
        <v>31.120999999999999</v>
      </c>
      <c r="BT1262" s="52">
        <v>0</v>
      </c>
      <c r="BU1262" s="52">
        <v>0</v>
      </c>
      <c r="BV1262" s="47">
        <v>26.050833333333337</v>
      </c>
      <c r="BW1262" s="47">
        <f t="shared" si="1557"/>
        <v>5.0701666666666618</v>
      </c>
      <c r="BX1262" s="3" t="s">
        <v>77</v>
      </c>
      <c r="BY1262" s="3" t="s">
        <v>77</v>
      </c>
      <c r="BZ1262" s="3" t="s">
        <v>77</v>
      </c>
      <c r="CA1262" s="3" t="s">
        <v>77</v>
      </c>
      <c r="CB1262" s="3" t="s">
        <v>77</v>
      </c>
      <c r="CC1262" s="47">
        <f t="shared" si="1558"/>
        <v>74.745999999999995</v>
      </c>
      <c r="CD1262" s="47">
        <f t="shared" si="1559"/>
        <v>0</v>
      </c>
      <c r="CE1262" s="47">
        <f t="shared" si="1560"/>
        <v>0</v>
      </c>
      <c r="CF1262" s="47">
        <f t="shared" si="1561"/>
        <v>62.57200000000001</v>
      </c>
      <c r="CG1262" s="47">
        <f t="shared" si="1562"/>
        <v>12.173999999999992</v>
      </c>
      <c r="CH1262" s="47">
        <f t="shared" si="1563"/>
        <v>76.270223999999999</v>
      </c>
      <c r="CI1262" s="47">
        <f t="shared" si="1564"/>
        <v>0</v>
      </c>
      <c r="CJ1262" s="47">
        <f t="shared" si="1565"/>
        <v>0</v>
      </c>
      <c r="CK1262" s="47">
        <f t="shared" si="1566"/>
        <v>63.84218666666667</v>
      </c>
      <c r="CL1262" s="47">
        <f t="shared" si="1567"/>
        <v>12.428037333333329</v>
      </c>
      <c r="CM1262" s="129" t="s">
        <v>2888</v>
      </c>
    </row>
    <row r="1263" spans="1:91" s="9" customFormat="1" ht="110.25" x14ac:dyDescent="0.25">
      <c r="A1263" s="44" t="s">
        <v>728</v>
      </c>
      <c r="B1263" s="49" t="s">
        <v>654</v>
      </c>
      <c r="C1263" s="50" t="s">
        <v>574</v>
      </c>
      <c r="D1263" s="83" t="s">
        <v>183</v>
      </c>
      <c r="E1263" s="13">
        <v>2013</v>
      </c>
      <c r="F1263" s="13">
        <v>2025</v>
      </c>
      <c r="G1263" s="13">
        <v>2027</v>
      </c>
      <c r="H1263" s="47" t="s">
        <v>77</v>
      </c>
      <c r="I1263" s="47" t="s">
        <v>77</v>
      </c>
      <c r="J1263" s="5" t="s">
        <v>77</v>
      </c>
      <c r="K1263" s="47" t="s">
        <v>77</v>
      </c>
      <c r="L1263" s="47" t="s">
        <v>77</v>
      </c>
      <c r="M1263" s="47" t="s">
        <v>77</v>
      </c>
      <c r="N1263" s="5" t="s">
        <v>77</v>
      </c>
      <c r="O1263" s="47">
        <f>12.35151321+16.96595242</f>
        <v>29.317465630000001</v>
      </c>
      <c r="P1263" s="47">
        <v>75.159344069999989</v>
      </c>
      <c r="Q1263" s="47">
        <v>75.159344069999989</v>
      </c>
      <c r="R1263" s="5">
        <f>P1263-O1263</f>
        <v>45.841878439999988</v>
      </c>
      <c r="S1263" s="5">
        <f t="shared" si="1545"/>
        <v>45.841878439999988</v>
      </c>
      <c r="T1263" s="47">
        <f t="shared" si="1546"/>
        <v>45.841878439999988</v>
      </c>
      <c r="U1263" s="5">
        <v>0.86327201999999781</v>
      </c>
      <c r="V1263" s="5">
        <v>0</v>
      </c>
      <c r="W1263" s="5">
        <v>0</v>
      </c>
      <c r="X1263" s="47">
        <v>0.71939334999999827</v>
      </c>
      <c r="Y1263" s="47">
        <f t="shared" si="1547"/>
        <v>0.14387866999999954</v>
      </c>
      <c r="Z1263" s="5">
        <v>0.86339359999999998</v>
      </c>
      <c r="AA1263" s="5">
        <v>0</v>
      </c>
      <c r="AB1263" s="5">
        <v>0</v>
      </c>
      <c r="AC1263" s="47">
        <v>0.71949466666666673</v>
      </c>
      <c r="AD1263" s="47">
        <f t="shared" si="1548"/>
        <v>0.14389893333333326</v>
      </c>
      <c r="AE1263" s="52">
        <v>0</v>
      </c>
      <c r="AF1263" s="52">
        <v>0</v>
      </c>
      <c r="AG1263" s="52">
        <v>0</v>
      </c>
      <c r="AH1263" s="52">
        <v>0</v>
      </c>
      <c r="AI1263" s="47">
        <f t="shared" si="1549"/>
        <v>0</v>
      </c>
      <c r="AJ1263" s="5">
        <v>2.4</v>
      </c>
      <c r="AK1263" s="5">
        <v>0</v>
      </c>
      <c r="AL1263" s="5">
        <v>0</v>
      </c>
      <c r="AM1263" s="47">
        <v>2</v>
      </c>
      <c r="AN1263" s="47">
        <f t="shared" si="1550"/>
        <v>0.39999999999999991</v>
      </c>
      <c r="AO1263" s="52">
        <v>5.9763999999999999</v>
      </c>
      <c r="AP1263" s="52">
        <v>0</v>
      </c>
      <c r="AQ1263" s="52">
        <v>0</v>
      </c>
      <c r="AR1263" s="52">
        <v>5</v>
      </c>
      <c r="AS1263" s="47">
        <f t="shared" si="1551"/>
        <v>0.97639999999999993</v>
      </c>
      <c r="AT1263" s="52">
        <v>5.9763999999999999</v>
      </c>
      <c r="AU1263" s="52">
        <v>0</v>
      </c>
      <c r="AV1263" s="52">
        <v>0</v>
      </c>
      <c r="AW1263" s="52">
        <v>5</v>
      </c>
      <c r="AX1263" s="47">
        <f t="shared" si="1552"/>
        <v>0.97639999999999993</v>
      </c>
      <c r="AY1263" s="52">
        <v>4.2</v>
      </c>
      <c r="AZ1263" s="52">
        <v>0</v>
      </c>
      <c r="BA1263" s="52">
        <v>0</v>
      </c>
      <c r="BB1263" s="47">
        <v>3.5148333333333337</v>
      </c>
      <c r="BC1263" s="47">
        <f t="shared" si="1553"/>
        <v>0.68516666666666648</v>
      </c>
      <c r="BD1263" s="52">
        <v>4.1821999999999999</v>
      </c>
      <c r="BE1263" s="52">
        <v>0</v>
      </c>
      <c r="BF1263" s="52">
        <v>0</v>
      </c>
      <c r="BG1263" s="52">
        <v>3.5</v>
      </c>
      <c r="BH1263" s="47">
        <f t="shared" si="1554"/>
        <v>0.68219999999999992</v>
      </c>
      <c r="BI1263" s="52">
        <v>20.302599999999998</v>
      </c>
      <c r="BJ1263" s="52">
        <v>0</v>
      </c>
      <c r="BK1263" s="52">
        <v>0</v>
      </c>
      <c r="BL1263" s="47">
        <v>17</v>
      </c>
      <c r="BM1263" s="47">
        <f t="shared" si="1555"/>
        <v>3.3025999999999982</v>
      </c>
      <c r="BN1263" s="52">
        <v>20.302599999999998</v>
      </c>
      <c r="BO1263" s="52">
        <v>0</v>
      </c>
      <c r="BP1263" s="52">
        <v>0</v>
      </c>
      <c r="BQ1263" s="47">
        <v>17</v>
      </c>
      <c r="BR1263" s="47">
        <f t="shared" si="1556"/>
        <v>3.3025999999999982</v>
      </c>
      <c r="BS1263" s="52">
        <v>0</v>
      </c>
      <c r="BT1263" s="52">
        <v>0</v>
      </c>
      <c r="BU1263" s="52">
        <v>0</v>
      </c>
      <c r="BV1263" s="47">
        <v>0</v>
      </c>
      <c r="BW1263" s="47">
        <f t="shared" si="1557"/>
        <v>0</v>
      </c>
      <c r="BX1263" s="3" t="s">
        <v>77</v>
      </c>
      <c r="BY1263" s="3" t="s">
        <v>77</v>
      </c>
      <c r="BZ1263" s="3" t="s">
        <v>77</v>
      </c>
      <c r="CA1263" s="3" t="s">
        <v>77</v>
      </c>
      <c r="CB1263" s="3" t="s">
        <v>77</v>
      </c>
      <c r="CC1263" s="47">
        <f t="shared" si="1558"/>
        <v>30.478999999999999</v>
      </c>
      <c r="CD1263" s="47">
        <f t="shared" si="1559"/>
        <v>0</v>
      </c>
      <c r="CE1263" s="47">
        <f t="shared" si="1560"/>
        <v>0</v>
      </c>
      <c r="CF1263" s="47">
        <f t="shared" si="1561"/>
        <v>25.514833333333335</v>
      </c>
      <c r="CG1263" s="47">
        <f t="shared" si="1562"/>
        <v>4.9641666666666646</v>
      </c>
      <c r="CH1263" s="47">
        <f t="shared" si="1563"/>
        <v>32.861199999999997</v>
      </c>
      <c r="CI1263" s="47">
        <f t="shared" si="1564"/>
        <v>0</v>
      </c>
      <c r="CJ1263" s="47">
        <f t="shared" si="1565"/>
        <v>0</v>
      </c>
      <c r="CK1263" s="47">
        <f t="shared" si="1566"/>
        <v>27.5</v>
      </c>
      <c r="CL1263" s="47">
        <f t="shared" si="1567"/>
        <v>5.3611999999999984</v>
      </c>
      <c r="CM1263" s="129" t="s">
        <v>2888</v>
      </c>
    </row>
    <row r="1264" spans="1:91" s="9" customFormat="1" ht="78.75" x14ac:dyDescent="0.25">
      <c r="A1264" s="44" t="s">
        <v>728</v>
      </c>
      <c r="B1264" s="49" t="s">
        <v>575</v>
      </c>
      <c r="C1264" s="50" t="s">
        <v>576</v>
      </c>
      <c r="D1264" s="6" t="s">
        <v>183</v>
      </c>
      <c r="E1264" s="13">
        <v>2018</v>
      </c>
      <c r="F1264" s="13">
        <v>2020</v>
      </c>
      <c r="G1264" s="13">
        <v>2020</v>
      </c>
      <c r="H1264" s="5" t="s">
        <v>77</v>
      </c>
      <c r="I1264" s="5" t="s">
        <v>77</v>
      </c>
      <c r="J1264" s="5" t="s">
        <v>77</v>
      </c>
      <c r="K1264" s="5" t="s">
        <v>77</v>
      </c>
      <c r="L1264" s="5" t="s">
        <v>77</v>
      </c>
      <c r="M1264" s="5" t="s">
        <v>77</v>
      </c>
      <c r="N1264" s="5" t="s">
        <v>77</v>
      </c>
      <c r="O1264" s="47">
        <f>1.935+11.18919648</f>
        <v>13.12419648</v>
      </c>
      <c r="P1264" s="47">
        <v>39.459007999999997</v>
      </c>
      <c r="Q1264" s="80">
        <f>O1264+Z1264+CH1264</f>
        <v>39.43951062</v>
      </c>
      <c r="R1264" s="47">
        <f>U1264+AE1264+AO1264+AY1264+BI1264</f>
        <v>21.280407999999998</v>
      </c>
      <c r="S1264" s="47">
        <f t="shared" si="1545"/>
        <v>21.280407999999998</v>
      </c>
      <c r="T1264" s="47">
        <f>CH1264+Z1264</f>
        <v>26.315314140000002</v>
      </c>
      <c r="U1264" s="5">
        <v>21.280407999999998</v>
      </c>
      <c r="V1264" s="5">
        <v>0</v>
      </c>
      <c r="W1264" s="5">
        <v>0</v>
      </c>
      <c r="X1264" s="47">
        <v>17.86684</v>
      </c>
      <c r="Y1264" s="47">
        <f t="shared" si="1547"/>
        <v>3.4135679999999979</v>
      </c>
      <c r="Z1264" s="5">
        <v>26.315314140000002</v>
      </c>
      <c r="AA1264" s="5">
        <v>0</v>
      </c>
      <c r="AB1264" s="5">
        <v>0</v>
      </c>
      <c r="AC1264" s="47">
        <v>22.062595116666671</v>
      </c>
      <c r="AD1264" s="47">
        <f t="shared" si="1548"/>
        <v>4.2527190233333307</v>
      </c>
      <c r="AE1264" s="52">
        <v>0</v>
      </c>
      <c r="AF1264" s="52">
        <v>0</v>
      </c>
      <c r="AG1264" s="52">
        <v>0</v>
      </c>
      <c r="AH1264" s="47">
        <v>0</v>
      </c>
      <c r="AI1264" s="47">
        <f t="shared" si="1549"/>
        <v>0</v>
      </c>
      <c r="AJ1264" s="5">
        <v>0</v>
      </c>
      <c r="AK1264" s="5">
        <v>0</v>
      </c>
      <c r="AL1264" s="5">
        <v>0</v>
      </c>
      <c r="AM1264" s="47">
        <v>0</v>
      </c>
      <c r="AN1264" s="47">
        <f t="shared" si="1550"/>
        <v>0</v>
      </c>
      <c r="AO1264" s="52">
        <v>0</v>
      </c>
      <c r="AP1264" s="52">
        <v>0</v>
      </c>
      <c r="AQ1264" s="52">
        <v>0</v>
      </c>
      <c r="AR1264" s="47">
        <v>0</v>
      </c>
      <c r="AS1264" s="47">
        <f t="shared" si="1551"/>
        <v>0</v>
      </c>
      <c r="AT1264" s="52">
        <v>0</v>
      </c>
      <c r="AU1264" s="52">
        <v>0</v>
      </c>
      <c r="AV1264" s="52">
        <v>0</v>
      </c>
      <c r="AW1264" s="47">
        <v>0</v>
      </c>
      <c r="AX1264" s="47">
        <f t="shared" si="1552"/>
        <v>0</v>
      </c>
      <c r="AY1264" s="52">
        <v>0</v>
      </c>
      <c r="AZ1264" s="52">
        <v>0</v>
      </c>
      <c r="BA1264" s="52">
        <v>0</v>
      </c>
      <c r="BB1264" s="52">
        <v>0</v>
      </c>
      <c r="BC1264" s="47">
        <f t="shared" si="1553"/>
        <v>0</v>
      </c>
      <c r="BD1264" s="52">
        <v>0</v>
      </c>
      <c r="BE1264" s="52">
        <v>0</v>
      </c>
      <c r="BF1264" s="52">
        <v>0</v>
      </c>
      <c r="BG1264" s="47">
        <v>0</v>
      </c>
      <c r="BH1264" s="47">
        <f t="shared" si="1554"/>
        <v>0</v>
      </c>
      <c r="BI1264" s="52">
        <v>0</v>
      </c>
      <c r="BJ1264" s="52">
        <v>0</v>
      </c>
      <c r="BK1264" s="52">
        <v>0</v>
      </c>
      <c r="BL1264" s="53">
        <v>0</v>
      </c>
      <c r="BM1264" s="47">
        <f t="shared" si="1555"/>
        <v>0</v>
      </c>
      <c r="BN1264" s="52">
        <v>0</v>
      </c>
      <c r="BO1264" s="52">
        <v>0</v>
      </c>
      <c r="BP1264" s="52">
        <v>0</v>
      </c>
      <c r="BQ1264" s="52">
        <v>0</v>
      </c>
      <c r="BR1264" s="47">
        <f t="shared" si="1556"/>
        <v>0</v>
      </c>
      <c r="BS1264" s="52">
        <v>0</v>
      </c>
      <c r="BT1264" s="52">
        <v>0</v>
      </c>
      <c r="BU1264" s="52">
        <v>0</v>
      </c>
      <c r="BV1264" s="53">
        <v>0</v>
      </c>
      <c r="BW1264" s="47">
        <f t="shared" si="1557"/>
        <v>0</v>
      </c>
      <c r="BX1264" s="3" t="s">
        <v>77</v>
      </c>
      <c r="BY1264" s="3" t="s">
        <v>77</v>
      </c>
      <c r="BZ1264" s="3" t="s">
        <v>77</v>
      </c>
      <c r="CA1264" s="3" t="s">
        <v>77</v>
      </c>
      <c r="CB1264" s="3" t="s">
        <v>77</v>
      </c>
      <c r="CC1264" s="47">
        <f t="shared" si="1558"/>
        <v>0</v>
      </c>
      <c r="CD1264" s="47">
        <f t="shared" si="1559"/>
        <v>0</v>
      </c>
      <c r="CE1264" s="47">
        <f t="shared" si="1560"/>
        <v>0</v>
      </c>
      <c r="CF1264" s="47">
        <f t="shared" si="1561"/>
        <v>0</v>
      </c>
      <c r="CG1264" s="47">
        <f t="shared" si="1562"/>
        <v>0</v>
      </c>
      <c r="CH1264" s="47">
        <f t="shared" si="1563"/>
        <v>0</v>
      </c>
      <c r="CI1264" s="47">
        <f t="shared" si="1564"/>
        <v>0</v>
      </c>
      <c r="CJ1264" s="47">
        <f t="shared" si="1565"/>
        <v>0</v>
      </c>
      <c r="CK1264" s="47">
        <f t="shared" si="1566"/>
        <v>0</v>
      </c>
      <c r="CL1264" s="47">
        <f t="shared" si="1567"/>
        <v>0</v>
      </c>
      <c r="CM1264" s="129" t="s">
        <v>2977</v>
      </c>
    </row>
    <row r="1265" spans="1:91" s="9" customFormat="1" x14ac:dyDescent="0.25">
      <c r="A1265" s="44" t="s">
        <v>728</v>
      </c>
      <c r="B1265" s="49" t="s">
        <v>922</v>
      </c>
      <c r="C1265" s="95" t="s">
        <v>579</v>
      </c>
      <c r="D1265" s="6" t="s">
        <v>98</v>
      </c>
      <c r="E1265" s="13">
        <v>2023</v>
      </c>
      <c r="F1265" s="13">
        <v>2024</v>
      </c>
      <c r="G1265" s="13">
        <v>2024</v>
      </c>
      <c r="H1265" s="47" t="s">
        <v>77</v>
      </c>
      <c r="I1265" s="47" t="s">
        <v>77</v>
      </c>
      <c r="J1265" s="5" t="s">
        <v>77</v>
      </c>
      <c r="K1265" s="5" t="s">
        <v>77</v>
      </c>
      <c r="L1265" s="5" t="s">
        <v>77</v>
      </c>
      <c r="M1265" s="5" t="s">
        <v>77</v>
      </c>
      <c r="N1265" s="47" t="s">
        <v>77</v>
      </c>
      <c r="O1265" s="47">
        <v>0</v>
      </c>
      <c r="P1265" s="47">
        <v>42.203135328000002</v>
      </c>
      <c r="Q1265" s="80">
        <f>O1265+Z1265+CH1265</f>
        <v>42.203135328000002</v>
      </c>
      <c r="R1265" s="47">
        <f>U1265+AE1265+AO1265+AY1265+BI1265</f>
        <v>42.203135328000002</v>
      </c>
      <c r="S1265" s="47">
        <f t="shared" si="1545"/>
        <v>42.203135328000002</v>
      </c>
      <c r="T1265" s="47">
        <f>CH1265+Z1265</f>
        <v>42.203135328000002</v>
      </c>
      <c r="U1265" s="5">
        <v>0</v>
      </c>
      <c r="V1265" s="5">
        <v>0</v>
      </c>
      <c r="W1265" s="5">
        <v>0</v>
      </c>
      <c r="X1265" s="5">
        <v>0</v>
      </c>
      <c r="Y1265" s="5">
        <f t="shared" si="1547"/>
        <v>0</v>
      </c>
      <c r="Z1265" s="5">
        <v>0</v>
      </c>
      <c r="AA1265" s="5">
        <v>0</v>
      </c>
      <c r="AB1265" s="5">
        <v>0</v>
      </c>
      <c r="AC1265" s="5">
        <v>0</v>
      </c>
      <c r="AD1265" s="47">
        <f t="shared" si="1548"/>
        <v>0</v>
      </c>
      <c r="AE1265" s="52">
        <v>0</v>
      </c>
      <c r="AF1265" s="52">
        <v>0</v>
      </c>
      <c r="AG1265" s="52">
        <v>0</v>
      </c>
      <c r="AH1265" s="47">
        <v>0</v>
      </c>
      <c r="AI1265" s="5">
        <f t="shared" si="1549"/>
        <v>0</v>
      </c>
      <c r="AJ1265" s="5">
        <v>0</v>
      </c>
      <c r="AK1265" s="5">
        <v>0</v>
      </c>
      <c r="AL1265" s="5">
        <v>0</v>
      </c>
      <c r="AM1265" s="5">
        <v>0</v>
      </c>
      <c r="AN1265" s="47">
        <f t="shared" si="1550"/>
        <v>0</v>
      </c>
      <c r="AO1265" s="52">
        <v>0</v>
      </c>
      <c r="AP1265" s="52">
        <v>0</v>
      </c>
      <c r="AQ1265" s="52">
        <v>0</v>
      </c>
      <c r="AR1265" s="47">
        <v>0</v>
      </c>
      <c r="AS1265" s="5">
        <f t="shared" si="1551"/>
        <v>0</v>
      </c>
      <c r="AT1265" s="52">
        <v>0</v>
      </c>
      <c r="AU1265" s="52">
        <v>0</v>
      </c>
      <c r="AV1265" s="52">
        <v>0</v>
      </c>
      <c r="AW1265" s="47">
        <v>0</v>
      </c>
      <c r="AX1265" s="47">
        <f t="shared" si="1552"/>
        <v>0</v>
      </c>
      <c r="AY1265" s="52">
        <v>1.2</v>
      </c>
      <c r="AZ1265" s="52">
        <v>0</v>
      </c>
      <c r="BA1265" s="52">
        <v>0</v>
      </c>
      <c r="BB1265" s="47">
        <v>1</v>
      </c>
      <c r="BC1265" s="5">
        <f t="shared" si="1553"/>
        <v>0.19999999999999996</v>
      </c>
      <c r="BD1265" s="52">
        <v>1.2</v>
      </c>
      <c r="BE1265" s="52">
        <v>0</v>
      </c>
      <c r="BF1265" s="52">
        <v>0</v>
      </c>
      <c r="BG1265" s="47">
        <v>1</v>
      </c>
      <c r="BH1265" s="47">
        <f t="shared" si="1554"/>
        <v>0.19999999999999996</v>
      </c>
      <c r="BI1265" s="52">
        <v>41.003135327999999</v>
      </c>
      <c r="BJ1265" s="52">
        <v>0</v>
      </c>
      <c r="BK1265" s="52">
        <v>0</v>
      </c>
      <c r="BL1265" s="53">
        <v>34.333279439999998</v>
      </c>
      <c r="BM1265" s="5">
        <f t="shared" si="1555"/>
        <v>6.6698558880000007</v>
      </c>
      <c r="BN1265" s="52">
        <v>41.003135327999999</v>
      </c>
      <c r="BO1265" s="52">
        <v>0</v>
      </c>
      <c r="BP1265" s="52">
        <v>0</v>
      </c>
      <c r="BQ1265" s="47">
        <v>34.333279439999998</v>
      </c>
      <c r="BR1265" s="47">
        <f t="shared" si="1556"/>
        <v>6.6698558880000007</v>
      </c>
      <c r="BS1265" s="52">
        <v>0</v>
      </c>
      <c r="BT1265" s="52">
        <v>0</v>
      </c>
      <c r="BU1265" s="52">
        <v>0</v>
      </c>
      <c r="BV1265" s="53">
        <v>0</v>
      </c>
      <c r="BW1265" s="47">
        <f t="shared" si="1557"/>
        <v>0</v>
      </c>
      <c r="BX1265" s="3" t="s">
        <v>77</v>
      </c>
      <c r="BY1265" s="3" t="s">
        <v>77</v>
      </c>
      <c r="BZ1265" s="3" t="s">
        <v>77</v>
      </c>
      <c r="CA1265" s="3" t="s">
        <v>77</v>
      </c>
      <c r="CB1265" s="3" t="s">
        <v>77</v>
      </c>
      <c r="CC1265" s="47">
        <f t="shared" si="1558"/>
        <v>42.203135328000002</v>
      </c>
      <c r="CD1265" s="47">
        <f t="shared" si="1559"/>
        <v>0</v>
      </c>
      <c r="CE1265" s="47">
        <f t="shared" si="1560"/>
        <v>0</v>
      </c>
      <c r="CF1265" s="47">
        <f t="shared" si="1561"/>
        <v>35.333279439999998</v>
      </c>
      <c r="CG1265" s="47">
        <f t="shared" si="1562"/>
        <v>6.8698558880000009</v>
      </c>
      <c r="CH1265" s="47">
        <f t="shared" si="1563"/>
        <v>42.203135328000002</v>
      </c>
      <c r="CI1265" s="47">
        <f t="shared" si="1564"/>
        <v>0</v>
      </c>
      <c r="CJ1265" s="47">
        <f t="shared" si="1565"/>
        <v>0</v>
      </c>
      <c r="CK1265" s="47">
        <f t="shared" si="1566"/>
        <v>35.333279439999998</v>
      </c>
      <c r="CL1265" s="47">
        <f t="shared" si="1567"/>
        <v>6.8698558880000009</v>
      </c>
      <c r="CM1265" s="129" t="s">
        <v>2896</v>
      </c>
    </row>
    <row r="1266" spans="1:91" s="9" customFormat="1" x14ac:dyDescent="0.25">
      <c r="A1266" s="44" t="s">
        <v>728</v>
      </c>
      <c r="B1266" s="49" t="s">
        <v>921</v>
      </c>
      <c r="C1266" s="95" t="s">
        <v>580</v>
      </c>
      <c r="D1266" s="6" t="s">
        <v>98</v>
      </c>
      <c r="E1266" s="13">
        <v>2020</v>
      </c>
      <c r="F1266" s="13">
        <v>2022</v>
      </c>
      <c r="G1266" s="13">
        <v>2022</v>
      </c>
      <c r="H1266" s="47" t="s">
        <v>77</v>
      </c>
      <c r="I1266" s="47" t="s">
        <v>77</v>
      </c>
      <c r="J1266" s="5" t="s">
        <v>77</v>
      </c>
      <c r="K1266" s="5" t="s">
        <v>77</v>
      </c>
      <c r="L1266" s="5" t="s">
        <v>77</v>
      </c>
      <c r="M1266" s="5" t="s">
        <v>77</v>
      </c>
      <c r="N1266" s="47" t="s">
        <v>77</v>
      </c>
      <c r="O1266" s="47">
        <v>0</v>
      </c>
      <c r="P1266" s="47">
        <v>11.717199999999998</v>
      </c>
      <c r="Q1266" s="80">
        <f>O1266+Z1266+CH1266</f>
        <v>11.717199999999998</v>
      </c>
      <c r="R1266" s="47">
        <f>P1266-O1266</f>
        <v>11.717199999999998</v>
      </c>
      <c r="S1266" s="47">
        <f t="shared" si="1545"/>
        <v>11.717199999999998</v>
      </c>
      <c r="T1266" s="47">
        <f>CH1266+Z1266</f>
        <v>11.717199999999998</v>
      </c>
      <c r="U1266" s="5">
        <v>0.96</v>
      </c>
      <c r="V1266" s="5">
        <v>0</v>
      </c>
      <c r="W1266" s="5">
        <v>0</v>
      </c>
      <c r="X1266" s="5">
        <v>0.8</v>
      </c>
      <c r="Y1266" s="5">
        <f t="shared" si="1547"/>
        <v>0.15999999999999992</v>
      </c>
      <c r="Z1266" s="5">
        <v>0.96</v>
      </c>
      <c r="AA1266" s="5">
        <v>0</v>
      </c>
      <c r="AB1266" s="5">
        <v>0</v>
      </c>
      <c r="AC1266" s="5">
        <v>0.8</v>
      </c>
      <c r="AD1266" s="47">
        <f t="shared" si="1548"/>
        <v>0.15999999999999992</v>
      </c>
      <c r="AE1266" s="52">
        <v>0</v>
      </c>
      <c r="AF1266" s="52">
        <v>0</v>
      </c>
      <c r="AG1266" s="52">
        <v>0</v>
      </c>
      <c r="AH1266" s="47">
        <v>0</v>
      </c>
      <c r="AI1266" s="5">
        <f t="shared" si="1549"/>
        <v>0</v>
      </c>
      <c r="AJ1266" s="5">
        <v>0</v>
      </c>
      <c r="AK1266" s="5">
        <v>0</v>
      </c>
      <c r="AL1266" s="5">
        <v>0</v>
      </c>
      <c r="AM1266" s="5">
        <v>0</v>
      </c>
      <c r="AN1266" s="47">
        <f t="shared" si="1550"/>
        <v>0</v>
      </c>
      <c r="AO1266" s="52">
        <v>10.757199999999999</v>
      </c>
      <c r="AP1266" s="52">
        <v>0</v>
      </c>
      <c r="AQ1266" s="52">
        <v>0</v>
      </c>
      <c r="AR1266" s="52">
        <v>9</v>
      </c>
      <c r="AS1266" s="5">
        <f t="shared" si="1551"/>
        <v>1.7571999999999992</v>
      </c>
      <c r="AT1266" s="52">
        <v>10.757199999999999</v>
      </c>
      <c r="AU1266" s="52">
        <v>0</v>
      </c>
      <c r="AV1266" s="52">
        <v>0</v>
      </c>
      <c r="AW1266" s="47">
        <v>9</v>
      </c>
      <c r="AX1266" s="47">
        <f t="shared" si="1552"/>
        <v>1.7571999999999992</v>
      </c>
      <c r="AY1266" s="52">
        <v>0</v>
      </c>
      <c r="AZ1266" s="52">
        <v>0</v>
      </c>
      <c r="BA1266" s="52">
        <v>0</v>
      </c>
      <c r="BB1266" s="47">
        <v>0</v>
      </c>
      <c r="BC1266" s="5">
        <f t="shared" si="1553"/>
        <v>0</v>
      </c>
      <c r="BD1266" s="52">
        <v>0</v>
      </c>
      <c r="BE1266" s="52">
        <v>0</v>
      </c>
      <c r="BF1266" s="52">
        <v>0</v>
      </c>
      <c r="BG1266" s="52">
        <v>0</v>
      </c>
      <c r="BH1266" s="47">
        <f t="shared" si="1554"/>
        <v>0</v>
      </c>
      <c r="BI1266" s="52">
        <v>0</v>
      </c>
      <c r="BJ1266" s="52">
        <v>0</v>
      </c>
      <c r="BK1266" s="52">
        <v>0</v>
      </c>
      <c r="BL1266" s="53">
        <v>0</v>
      </c>
      <c r="BM1266" s="5">
        <f t="shared" si="1555"/>
        <v>0</v>
      </c>
      <c r="BN1266" s="52">
        <v>0</v>
      </c>
      <c r="BO1266" s="52">
        <v>0</v>
      </c>
      <c r="BP1266" s="52">
        <v>0</v>
      </c>
      <c r="BQ1266" s="47">
        <v>0</v>
      </c>
      <c r="BR1266" s="47">
        <f t="shared" si="1556"/>
        <v>0</v>
      </c>
      <c r="BS1266" s="52">
        <v>0</v>
      </c>
      <c r="BT1266" s="52">
        <v>0</v>
      </c>
      <c r="BU1266" s="52">
        <v>0</v>
      </c>
      <c r="BV1266" s="53">
        <v>0</v>
      </c>
      <c r="BW1266" s="47">
        <f t="shared" si="1557"/>
        <v>0</v>
      </c>
      <c r="BX1266" s="3" t="s">
        <v>77</v>
      </c>
      <c r="BY1266" s="3" t="s">
        <v>77</v>
      </c>
      <c r="BZ1266" s="3" t="s">
        <v>77</v>
      </c>
      <c r="CA1266" s="3" t="s">
        <v>77</v>
      </c>
      <c r="CB1266" s="3" t="s">
        <v>77</v>
      </c>
      <c r="CC1266" s="47">
        <f t="shared" si="1558"/>
        <v>10.757199999999999</v>
      </c>
      <c r="CD1266" s="47">
        <f t="shared" si="1559"/>
        <v>0</v>
      </c>
      <c r="CE1266" s="47">
        <f t="shared" si="1560"/>
        <v>0</v>
      </c>
      <c r="CF1266" s="47">
        <f t="shared" si="1561"/>
        <v>9</v>
      </c>
      <c r="CG1266" s="47">
        <f t="shared" si="1562"/>
        <v>1.7571999999999992</v>
      </c>
      <c r="CH1266" s="47">
        <f t="shared" si="1563"/>
        <v>10.757199999999999</v>
      </c>
      <c r="CI1266" s="47">
        <f t="shared" si="1564"/>
        <v>0</v>
      </c>
      <c r="CJ1266" s="47">
        <f t="shared" si="1565"/>
        <v>0</v>
      </c>
      <c r="CK1266" s="47">
        <f t="shared" si="1566"/>
        <v>9</v>
      </c>
      <c r="CL1266" s="47">
        <f t="shared" si="1567"/>
        <v>1.7571999999999992</v>
      </c>
      <c r="CM1266" s="129" t="s">
        <v>2896</v>
      </c>
    </row>
    <row r="1267" spans="1:91" s="9" customFormat="1" ht="63" x14ac:dyDescent="0.25">
      <c r="A1267" s="44" t="s">
        <v>728</v>
      </c>
      <c r="B1267" s="49" t="s">
        <v>539</v>
      </c>
      <c r="C1267" s="50" t="s">
        <v>540</v>
      </c>
      <c r="D1267" s="83" t="s">
        <v>110</v>
      </c>
      <c r="E1267" s="13">
        <v>2015</v>
      </c>
      <c r="F1267" s="13">
        <v>2027</v>
      </c>
      <c r="G1267" s="13">
        <v>2027</v>
      </c>
      <c r="H1267" s="47">
        <v>61.719958439999999</v>
      </c>
      <c r="I1267" s="47">
        <v>61.719958439999999</v>
      </c>
      <c r="J1267" s="5" t="s">
        <v>1441</v>
      </c>
      <c r="K1267" s="47">
        <v>61.719958439999999</v>
      </c>
      <c r="L1267" s="47">
        <v>61.719958439999999</v>
      </c>
      <c r="M1267" s="5" t="s">
        <v>1441</v>
      </c>
      <c r="N1267" s="47" t="s">
        <v>77</v>
      </c>
      <c r="O1267" s="47">
        <v>26.858700940000002</v>
      </c>
      <c r="P1267" s="86">
        <v>63.113659999999996</v>
      </c>
      <c r="Q1267" s="47">
        <v>63.113659999999996</v>
      </c>
      <c r="R1267" s="81">
        <v>36.25495905999999</v>
      </c>
      <c r="S1267" s="47">
        <f t="shared" si="1545"/>
        <v>36.25495905999999</v>
      </c>
      <c r="T1267" s="47">
        <f>Q1267-O1267</f>
        <v>36.25495905999999</v>
      </c>
      <c r="U1267" s="5">
        <v>0</v>
      </c>
      <c r="V1267" s="5">
        <v>0</v>
      </c>
      <c r="W1267" s="5">
        <v>0</v>
      </c>
      <c r="X1267" s="5">
        <v>0</v>
      </c>
      <c r="Y1267" s="5">
        <f t="shared" si="1547"/>
        <v>0</v>
      </c>
      <c r="Z1267" s="5">
        <v>0</v>
      </c>
      <c r="AA1267" s="5">
        <v>0</v>
      </c>
      <c r="AB1267" s="5">
        <v>0</v>
      </c>
      <c r="AC1267" s="47">
        <v>0</v>
      </c>
      <c r="AD1267" s="47">
        <f t="shared" si="1548"/>
        <v>0</v>
      </c>
      <c r="AE1267" s="52">
        <v>0</v>
      </c>
      <c r="AF1267" s="52">
        <v>0</v>
      </c>
      <c r="AG1267" s="52">
        <v>0</v>
      </c>
      <c r="AH1267" s="52">
        <v>0</v>
      </c>
      <c r="AI1267" s="5">
        <f t="shared" si="1549"/>
        <v>0</v>
      </c>
      <c r="AJ1267" s="5">
        <v>0</v>
      </c>
      <c r="AK1267" s="5">
        <v>0</v>
      </c>
      <c r="AL1267" s="5">
        <v>0</v>
      </c>
      <c r="AM1267" s="5">
        <v>0</v>
      </c>
      <c r="AN1267" s="47">
        <f t="shared" si="1550"/>
        <v>0</v>
      </c>
      <c r="AO1267" s="52">
        <v>0</v>
      </c>
      <c r="AP1267" s="52">
        <v>0</v>
      </c>
      <c r="AQ1267" s="52">
        <v>0</v>
      </c>
      <c r="AR1267" s="52">
        <v>0</v>
      </c>
      <c r="AS1267" s="5">
        <f t="shared" si="1551"/>
        <v>0</v>
      </c>
      <c r="AT1267" s="52">
        <v>0</v>
      </c>
      <c r="AU1267" s="52">
        <v>0</v>
      </c>
      <c r="AV1267" s="52">
        <v>0</v>
      </c>
      <c r="AW1267" s="52">
        <v>0</v>
      </c>
      <c r="AX1267" s="47">
        <f t="shared" si="1552"/>
        <v>0</v>
      </c>
      <c r="AY1267" s="52">
        <v>0</v>
      </c>
      <c r="AZ1267" s="52">
        <v>0</v>
      </c>
      <c r="BA1267" s="52">
        <v>0</v>
      </c>
      <c r="BB1267" s="47">
        <v>0</v>
      </c>
      <c r="BC1267" s="5">
        <f t="shared" si="1553"/>
        <v>0</v>
      </c>
      <c r="BD1267" s="52">
        <v>0</v>
      </c>
      <c r="BE1267" s="52">
        <v>0</v>
      </c>
      <c r="BF1267" s="52">
        <v>0</v>
      </c>
      <c r="BG1267" s="52">
        <v>0</v>
      </c>
      <c r="BH1267" s="47">
        <f t="shared" si="1554"/>
        <v>0</v>
      </c>
      <c r="BI1267" s="52">
        <v>0</v>
      </c>
      <c r="BJ1267" s="52">
        <v>0</v>
      </c>
      <c r="BK1267" s="52">
        <v>0</v>
      </c>
      <c r="BL1267" s="47">
        <v>0</v>
      </c>
      <c r="BM1267" s="5">
        <f t="shared" si="1555"/>
        <v>0</v>
      </c>
      <c r="BN1267" s="52">
        <v>0</v>
      </c>
      <c r="BO1267" s="52">
        <v>0</v>
      </c>
      <c r="BP1267" s="52">
        <v>0</v>
      </c>
      <c r="BQ1267" s="47">
        <v>0</v>
      </c>
      <c r="BR1267" s="47">
        <f t="shared" si="1556"/>
        <v>0</v>
      </c>
      <c r="BS1267" s="52">
        <v>0</v>
      </c>
      <c r="BT1267" s="52">
        <v>0</v>
      </c>
      <c r="BU1267" s="52">
        <v>0</v>
      </c>
      <c r="BV1267" s="47">
        <v>0</v>
      </c>
      <c r="BW1267" s="47">
        <f t="shared" si="1557"/>
        <v>0</v>
      </c>
      <c r="BX1267" s="3" t="s">
        <v>77</v>
      </c>
      <c r="BY1267" s="3" t="s">
        <v>77</v>
      </c>
      <c r="BZ1267" s="3" t="s">
        <v>77</v>
      </c>
      <c r="CA1267" s="3" t="s">
        <v>77</v>
      </c>
      <c r="CB1267" s="3" t="s">
        <v>77</v>
      </c>
      <c r="CC1267" s="86">
        <f t="shared" si="1558"/>
        <v>0</v>
      </c>
      <c r="CD1267" s="86">
        <f t="shared" si="1559"/>
        <v>0</v>
      </c>
      <c r="CE1267" s="86">
        <f t="shared" si="1560"/>
        <v>0</v>
      </c>
      <c r="CF1267" s="86">
        <f t="shared" si="1561"/>
        <v>0</v>
      </c>
      <c r="CG1267" s="86">
        <f t="shared" si="1562"/>
        <v>0</v>
      </c>
      <c r="CH1267" s="52">
        <f t="shared" si="1563"/>
        <v>0</v>
      </c>
      <c r="CI1267" s="52">
        <f t="shared" si="1564"/>
        <v>0</v>
      </c>
      <c r="CJ1267" s="52">
        <f t="shared" si="1565"/>
        <v>0</v>
      </c>
      <c r="CK1267" s="52">
        <f t="shared" si="1566"/>
        <v>0</v>
      </c>
      <c r="CL1267" s="5">
        <f t="shared" si="1567"/>
        <v>0</v>
      </c>
      <c r="CM1267" s="129" t="s">
        <v>2896</v>
      </c>
    </row>
    <row r="1268" spans="1:91" s="9" customFormat="1" ht="78.75" x14ac:dyDescent="0.25">
      <c r="A1268" s="44" t="s">
        <v>728</v>
      </c>
      <c r="B1268" s="49" t="s">
        <v>1576</v>
      </c>
      <c r="C1268" s="95" t="s">
        <v>1577</v>
      </c>
      <c r="D1268" s="83" t="s">
        <v>98</v>
      </c>
      <c r="E1268" s="13">
        <v>2019</v>
      </c>
      <c r="F1268" s="13">
        <v>2020</v>
      </c>
      <c r="G1268" s="13">
        <v>2021</v>
      </c>
      <c r="H1268" s="47" t="s">
        <v>77</v>
      </c>
      <c r="I1268" s="47" t="s">
        <v>77</v>
      </c>
      <c r="J1268" s="47" t="s">
        <v>77</v>
      </c>
      <c r="K1268" s="47" t="s">
        <v>77</v>
      </c>
      <c r="L1268" s="47" t="s">
        <v>77</v>
      </c>
      <c r="M1268" s="47" t="s">
        <v>77</v>
      </c>
      <c r="N1268" s="47" t="s">
        <v>77</v>
      </c>
      <c r="O1268" s="47">
        <v>0.2628144</v>
      </c>
      <c r="P1268" s="86">
        <v>9.3678836759999999</v>
      </c>
      <c r="Q1268" s="80">
        <f t="shared" ref="Q1268:Q1285" si="1568">O1268+Z1268+CH1268</f>
        <v>8.0653916759999991</v>
      </c>
      <c r="R1268" s="47">
        <f>P1268-O1268</f>
        <v>9.105069276</v>
      </c>
      <c r="S1268" s="47">
        <f t="shared" si="1545"/>
        <v>9.105069276</v>
      </c>
      <c r="T1268" s="47">
        <f t="shared" ref="T1268:T1285" si="1569">CH1268+Z1268</f>
        <v>7.8025772759999992</v>
      </c>
      <c r="U1268" s="5">
        <v>7.5133916760000004</v>
      </c>
      <c r="V1268" s="5">
        <v>0</v>
      </c>
      <c r="W1268" s="5">
        <v>0</v>
      </c>
      <c r="X1268" s="5">
        <v>6.2861597300000005</v>
      </c>
      <c r="Y1268" s="5">
        <f t="shared" si="1547"/>
        <v>1.2272319459999999</v>
      </c>
      <c r="Z1268" s="5">
        <v>6.2156855999999996</v>
      </c>
      <c r="AA1268" s="5">
        <v>0</v>
      </c>
      <c r="AB1268" s="5">
        <v>0</v>
      </c>
      <c r="AC1268" s="47">
        <v>5.2047379999999999</v>
      </c>
      <c r="AD1268" s="47">
        <f t="shared" si="1548"/>
        <v>1.0109475999999997</v>
      </c>
      <c r="AE1268" s="52">
        <v>0</v>
      </c>
      <c r="AF1268" s="52">
        <v>0</v>
      </c>
      <c r="AG1268" s="52">
        <v>0</v>
      </c>
      <c r="AH1268" s="52">
        <v>0</v>
      </c>
      <c r="AI1268" s="5">
        <f t="shared" si="1549"/>
        <v>0</v>
      </c>
      <c r="AJ1268" s="5">
        <v>1.5868916759999994</v>
      </c>
      <c r="AK1268" s="5">
        <v>0</v>
      </c>
      <c r="AL1268" s="5">
        <v>0</v>
      </c>
      <c r="AM1268" s="5">
        <v>1.3224097299999995</v>
      </c>
      <c r="AN1268" s="47">
        <f t="shared" si="1550"/>
        <v>0.26448194599999986</v>
      </c>
      <c r="AO1268" s="52">
        <v>0</v>
      </c>
      <c r="AP1268" s="52">
        <v>0</v>
      </c>
      <c r="AQ1268" s="52">
        <v>0</v>
      </c>
      <c r="AR1268" s="52">
        <v>0</v>
      </c>
      <c r="AS1268" s="5">
        <f t="shared" si="1551"/>
        <v>0</v>
      </c>
      <c r="AT1268" s="52">
        <v>0</v>
      </c>
      <c r="AU1268" s="52">
        <v>0</v>
      </c>
      <c r="AV1268" s="52">
        <v>0</v>
      </c>
      <c r="AW1268" s="52">
        <v>0</v>
      </c>
      <c r="AX1268" s="47">
        <f t="shared" si="1552"/>
        <v>0</v>
      </c>
      <c r="AY1268" s="52">
        <v>0</v>
      </c>
      <c r="AZ1268" s="52">
        <v>0</v>
      </c>
      <c r="BA1268" s="52">
        <v>0</v>
      </c>
      <c r="BB1268" s="47">
        <v>0</v>
      </c>
      <c r="BC1268" s="5">
        <f t="shared" si="1553"/>
        <v>0</v>
      </c>
      <c r="BD1268" s="52">
        <v>0</v>
      </c>
      <c r="BE1268" s="52">
        <v>0</v>
      </c>
      <c r="BF1268" s="52">
        <v>0</v>
      </c>
      <c r="BG1268" s="52">
        <v>0</v>
      </c>
      <c r="BH1268" s="47">
        <f t="shared" si="1554"/>
        <v>0</v>
      </c>
      <c r="BI1268" s="52">
        <v>0</v>
      </c>
      <c r="BJ1268" s="52">
        <v>0</v>
      </c>
      <c r="BK1268" s="52">
        <v>0</v>
      </c>
      <c r="BL1268" s="47">
        <v>0</v>
      </c>
      <c r="BM1268" s="5">
        <f t="shared" si="1555"/>
        <v>0</v>
      </c>
      <c r="BN1268" s="52">
        <v>0</v>
      </c>
      <c r="BO1268" s="52">
        <v>0</v>
      </c>
      <c r="BP1268" s="52">
        <v>0</v>
      </c>
      <c r="BQ1268" s="47">
        <v>0</v>
      </c>
      <c r="BR1268" s="47">
        <f t="shared" si="1556"/>
        <v>0</v>
      </c>
      <c r="BS1268" s="52">
        <v>0</v>
      </c>
      <c r="BT1268" s="52">
        <v>0</v>
      </c>
      <c r="BU1268" s="52">
        <v>0</v>
      </c>
      <c r="BV1268" s="47">
        <v>0</v>
      </c>
      <c r="BW1268" s="47">
        <f t="shared" si="1557"/>
        <v>0</v>
      </c>
      <c r="BX1268" s="3" t="s">
        <v>77</v>
      </c>
      <c r="BY1268" s="3" t="s">
        <v>77</v>
      </c>
      <c r="BZ1268" s="3" t="s">
        <v>77</v>
      </c>
      <c r="CA1268" s="3" t="s">
        <v>77</v>
      </c>
      <c r="CB1268" s="3" t="s">
        <v>77</v>
      </c>
      <c r="CC1268" s="86">
        <f t="shared" si="1558"/>
        <v>0</v>
      </c>
      <c r="CD1268" s="86">
        <f t="shared" si="1559"/>
        <v>0</v>
      </c>
      <c r="CE1268" s="86">
        <f t="shared" si="1560"/>
        <v>0</v>
      </c>
      <c r="CF1268" s="86">
        <f t="shared" si="1561"/>
        <v>0</v>
      </c>
      <c r="CG1268" s="86">
        <f t="shared" si="1562"/>
        <v>0</v>
      </c>
      <c r="CH1268" s="52">
        <f t="shared" si="1563"/>
        <v>1.5868916759999994</v>
      </c>
      <c r="CI1268" s="52">
        <f t="shared" si="1564"/>
        <v>0</v>
      </c>
      <c r="CJ1268" s="52">
        <f t="shared" si="1565"/>
        <v>0</v>
      </c>
      <c r="CK1268" s="52">
        <f t="shared" si="1566"/>
        <v>1.3224097299999995</v>
      </c>
      <c r="CL1268" s="5">
        <f t="shared" si="1567"/>
        <v>0.26448194599999986</v>
      </c>
      <c r="CM1268" s="48" t="s">
        <v>2975</v>
      </c>
    </row>
    <row r="1269" spans="1:91" s="9" customFormat="1" ht="78.75" x14ac:dyDescent="0.25">
      <c r="A1269" s="44" t="s">
        <v>728</v>
      </c>
      <c r="B1269" s="49" t="s">
        <v>1575</v>
      </c>
      <c r="C1269" s="95" t="s">
        <v>1578</v>
      </c>
      <c r="D1269" s="83" t="s">
        <v>98</v>
      </c>
      <c r="E1269" s="13">
        <v>2019</v>
      </c>
      <c r="F1269" s="13">
        <v>2020</v>
      </c>
      <c r="G1269" s="13">
        <v>2021</v>
      </c>
      <c r="H1269" s="47" t="s">
        <v>77</v>
      </c>
      <c r="I1269" s="47" t="s">
        <v>77</v>
      </c>
      <c r="J1269" s="47" t="s">
        <v>77</v>
      </c>
      <c r="K1269" s="47" t="s">
        <v>77</v>
      </c>
      <c r="L1269" s="47" t="s">
        <v>77</v>
      </c>
      <c r="M1269" s="47" t="s">
        <v>77</v>
      </c>
      <c r="N1269" s="47" t="s">
        <v>77</v>
      </c>
      <c r="O1269" s="47">
        <v>0.1393548</v>
      </c>
      <c r="P1269" s="86">
        <v>3.2182210799999997</v>
      </c>
      <c r="Q1269" s="80">
        <f t="shared" si="1568"/>
        <v>2.7984490799999997</v>
      </c>
      <c r="R1269" s="47">
        <f>P1269-O1269</f>
        <v>3.0788662799999997</v>
      </c>
      <c r="S1269" s="47">
        <f t="shared" si="1545"/>
        <v>3.0788662799999997</v>
      </c>
      <c r="T1269" s="47">
        <f t="shared" si="1569"/>
        <v>2.6590942799999997</v>
      </c>
      <c r="U1269" s="5">
        <v>2.5644490799999997</v>
      </c>
      <c r="V1269" s="5">
        <v>0</v>
      </c>
      <c r="W1269" s="5">
        <v>0</v>
      </c>
      <c r="X1269" s="5">
        <v>2.1455408999999999</v>
      </c>
      <c r="Y1269" s="5">
        <f t="shared" si="1547"/>
        <v>0.41890817999999985</v>
      </c>
      <c r="Z1269" s="5">
        <v>2.1171451999999999</v>
      </c>
      <c r="AA1269" s="5">
        <v>0</v>
      </c>
      <c r="AB1269" s="5">
        <v>0</v>
      </c>
      <c r="AC1269" s="47">
        <v>1.7727876666666667</v>
      </c>
      <c r="AD1269" s="47">
        <f t="shared" si="1548"/>
        <v>0.3443575333333333</v>
      </c>
      <c r="AE1269" s="52">
        <v>0</v>
      </c>
      <c r="AF1269" s="52">
        <v>0</v>
      </c>
      <c r="AG1269" s="52">
        <v>0</v>
      </c>
      <c r="AH1269" s="52">
        <v>0</v>
      </c>
      <c r="AI1269" s="5">
        <f t="shared" si="1549"/>
        <v>0</v>
      </c>
      <c r="AJ1269" s="5">
        <v>0.54194907999999986</v>
      </c>
      <c r="AK1269" s="5">
        <v>0</v>
      </c>
      <c r="AL1269" s="5">
        <v>0</v>
      </c>
      <c r="AM1269" s="5">
        <v>0.45162423333333324</v>
      </c>
      <c r="AN1269" s="47">
        <f t="shared" si="1550"/>
        <v>9.0324846666666625E-2</v>
      </c>
      <c r="AO1269" s="52">
        <v>0</v>
      </c>
      <c r="AP1269" s="52">
        <v>0</v>
      </c>
      <c r="AQ1269" s="52">
        <v>0</v>
      </c>
      <c r="AR1269" s="52">
        <v>0</v>
      </c>
      <c r="AS1269" s="5">
        <f t="shared" si="1551"/>
        <v>0</v>
      </c>
      <c r="AT1269" s="52">
        <v>0</v>
      </c>
      <c r="AU1269" s="52">
        <v>0</v>
      </c>
      <c r="AV1269" s="52">
        <v>0</v>
      </c>
      <c r="AW1269" s="52">
        <v>0</v>
      </c>
      <c r="AX1269" s="47">
        <f t="shared" si="1552"/>
        <v>0</v>
      </c>
      <c r="AY1269" s="52">
        <v>0</v>
      </c>
      <c r="AZ1269" s="52">
        <v>0</v>
      </c>
      <c r="BA1269" s="52">
        <v>0</v>
      </c>
      <c r="BB1269" s="47">
        <v>0</v>
      </c>
      <c r="BC1269" s="5">
        <f t="shared" si="1553"/>
        <v>0</v>
      </c>
      <c r="BD1269" s="52">
        <v>0</v>
      </c>
      <c r="BE1269" s="52">
        <v>0</v>
      </c>
      <c r="BF1269" s="52">
        <v>0</v>
      </c>
      <c r="BG1269" s="52">
        <v>0</v>
      </c>
      <c r="BH1269" s="47">
        <f t="shared" si="1554"/>
        <v>0</v>
      </c>
      <c r="BI1269" s="52">
        <v>0</v>
      </c>
      <c r="BJ1269" s="52">
        <v>0</v>
      </c>
      <c r="BK1269" s="52">
        <v>0</v>
      </c>
      <c r="BL1269" s="47">
        <v>0</v>
      </c>
      <c r="BM1269" s="5">
        <f t="shared" si="1555"/>
        <v>0</v>
      </c>
      <c r="BN1269" s="52">
        <v>0</v>
      </c>
      <c r="BO1269" s="52">
        <v>0</v>
      </c>
      <c r="BP1269" s="52">
        <v>0</v>
      </c>
      <c r="BQ1269" s="47">
        <v>0</v>
      </c>
      <c r="BR1269" s="47">
        <f t="shared" si="1556"/>
        <v>0</v>
      </c>
      <c r="BS1269" s="52">
        <v>0</v>
      </c>
      <c r="BT1269" s="52">
        <v>0</v>
      </c>
      <c r="BU1269" s="52">
        <v>0</v>
      </c>
      <c r="BV1269" s="47">
        <v>0</v>
      </c>
      <c r="BW1269" s="47">
        <f t="shared" si="1557"/>
        <v>0</v>
      </c>
      <c r="BX1269" s="3" t="s">
        <v>77</v>
      </c>
      <c r="BY1269" s="3" t="s">
        <v>77</v>
      </c>
      <c r="BZ1269" s="3" t="s">
        <v>77</v>
      </c>
      <c r="CA1269" s="3" t="s">
        <v>77</v>
      </c>
      <c r="CB1269" s="3" t="s">
        <v>77</v>
      </c>
      <c r="CC1269" s="86">
        <f t="shared" si="1558"/>
        <v>0</v>
      </c>
      <c r="CD1269" s="86">
        <f t="shared" si="1559"/>
        <v>0</v>
      </c>
      <c r="CE1269" s="86">
        <f t="shared" si="1560"/>
        <v>0</v>
      </c>
      <c r="CF1269" s="86">
        <f t="shared" si="1561"/>
        <v>0</v>
      </c>
      <c r="CG1269" s="86">
        <f t="shared" si="1562"/>
        <v>0</v>
      </c>
      <c r="CH1269" s="52">
        <f t="shared" si="1563"/>
        <v>0.54194907999999986</v>
      </c>
      <c r="CI1269" s="52">
        <f t="shared" si="1564"/>
        <v>0</v>
      </c>
      <c r="CJ1269" s="52">
        <f t="shared" si="1565"/>
        <v>0</v>
      </c>
      <c r="CK1269" s="52">
        <f t="shared" si="1566"/>
        <v>0.45162423333333324</v>
      </c>
      <c r="CL1269" s="5">
        <f t="shared" si="1567"/>
        <v>9.0324846666666625E-2</v>
      </c>
      <c r="CM1269" s="48" t="s">
        <v>2975</v>
      </c>
    </row>
    <row r="1270" spans="1:91" s="9" customFormat="1" ht="47.25" x14ac:dyDescent="0.25">
      <c r="A1270" s="44" t="s">
        <v>728</v>
      </c>
      <c r="B1270" s="49" t="s">
        <v>1858</v>
      </c>
      <c r="C1270" s="95" t="s">
        <v>1859</v>
      </c>
      <c r="D1270" s="51" t="s">
        <v>175</v>
      </c>
      <c r="E1270" s="13">
        <v>2020</v>
      </c>
      <c r="F1270" s="13">
        <v>2020</v>
      </c>
      <c r="G1270" s="13">
        <v>2021</v>
      </c>
      <c r="H1270" s="47" t="s">
        <v>77</v>
      </c>
      <c r="I1270" s="47" t="s">
        <v>77</v>
      </c>
      <c r="J1270" s="47" t="s">
        <v>77</v>
      </c>
      <c r="K1270" s="47" t="s">
        <v>77</v>
      </c>
      <c r="L1270" s="47" t="s">
        <v>77</v>
      </c>
      <c r="M1270" s="47" t="s">
        <v>77</v>
      </c>
      <c r="N1270" s="47" t="s">
        <v>77</v>
      </c>
      <c r="O1270" s="47">
        <v>0</v>
      </c>
      <c r="P1270" s="86">
        <v>15.761407999999999</v>
      </c>
      <c r="Q1270" s="80">
        <f t="shared" si="1568"/>
        <v>15.761407999999999</v>
      </c>
      <c r="R1270" s="47">
        <f>P1270-O1270</f>
        <v>15.761407999999999</v>
      </c>
      <c r="S1270" s="47">
        <f t="shared" si="1545"/>
        <v>15.761407999999999</v>
      </c>
      <c r="T1270" s="47">
        <f t="shared" si="1569"/>
        <v>15.761407999999999</v>
      </c>
      <c r="U1270" s="5">
        <v>15.761407999999999</v>
      </c>
      <c r="V1270" s="5">
        <v>0</v>
      </c>
      <c r="W1270" s="5">
        <v>0</v>
      </c>
      <c r="X1270" s="5">
        <v>13.22034</v>
      </c>
      <c r="Y1270" s="5">
        <f t="shared" si="1547"/>
        <v>2.5410679999999992</v>
      </c>
      <c r="Z1270" s="5">
        <v>14.236608</v>
      </c>
      <c r="AA1270" s="5">
        <v>0</v>
      </c>
      <c r="AB1270" s="5">
        <v>0</v>
      </c>
      <c r="AC1270" s="47">
        <v>11.949673333333335</v>
      </c>
      <c r="AD1270" s="47">
        <f t="shared" si="1548"/>
        <v>2.2869346666666654</v>
      </c>
      <c r="AE1270" s="52">
        <v>0</v>
      </c>
      <c r="AF1270" s="52">
        <v>0</v>
      </c>
      <c r="AG1270" s="52">
        <v>0</v>
      </c>
      <c r="AH1270" s="52">
        <v>0</v>
      </c>
      <c r="AI1270" s="5">
        <f t="shared" si="1549"/>
        <v>0</v>
      </c>
      <c r="AJ1270" s="5">
        <v>1.5247999999999993</v>
      </c>
      <c r="AK1270" s="5">
        <v>0</v>
      </c>
      <c r="AL1270" s="5">
        <v>0</v>
      </c>
      <c r="AM1270" s="5">
        <v>1.2706666666666662</v>
      </c>
      <c r="AN1270" s="47">
        <f t="shared" si="1550"/>
        <v>0.2541333333333331</v>
      </c>
      <c r="AO1270" s="52">
        <v>0</v>
      </c>
      <c r="AP1270" s="52">
        <v>0</v>
      </c>
      <c r="AQ1270" s="52">
        <v>0</v>
      </c>
      <c r="AR1270" s="52">
        <v>0</v>
      </c>
      <c r="AS1270" s="5">
        <f t="shared" si="1551"/>
        <v>0</v>
      </c>
      <c r="AT1270" s="52">
        <v>0</v>
      </c>
      <c r="AU1270" s="52">
        <v>0</v>
      </c>
      <c r="AV1270" s="52">
        <v>0</v>
      </c>
      <c r="AW1270" s="52">
        <v>0</v>
      </c>
      <c r="AX1270" s="47">
        <f t="shared" si="1552"/>
        <v>0</v>
      </c>
      <c r="AY1270" s="52">
        <v>0</v>
      </c>
      <c r="AZ1270" s="52">
        <v>0</v>
      </c>
      <c r="BA1270" s="52">
        <v>0</v>
      </c>
      <c r="BB1270" s="47">
        <v>0</v>
      </c>
      <c r="BC1270" s="5">
        <f t="shared" si="1553"/>
        <v>0</v>
      </c>
      <c r="BD1270" s="52">
        <v>0</v>
      </c>
      <c r="BE1270" s="52">
        <v>0</v>
      </c>
      <c r="BF1270" s="52">
        <v>0</v>
      </c>
      <c r="BG1270" s="52">
        <v>0</v>
      </c>
      <c r="BH1270" s="47">
        <f t="shared" si="1554"/>
        <v>0</v>
      </c>
      <c r="BI1270" s="52">
        <v>0</v>
      </c>
      <c r="BJ1270" s="52">
        <v>0</v>
      </c>
      <c r="BK1270" s="52">
        <v>0</v>
      </c>
      <c r="BL1270" s="47">
        <v>0</v>
      </c>
      <c r="BM1270" s="5">
        <f t="shared" si="1555"/>
        <v>0</v>
      </c>
      <c r="BN1270" s="52">
        <v>0</v>
      </c>
      <c r="BO1270" s="52">
        <v>0</v>
      </c>
      <c r="BP1270" s="52">
        <v>0</v>
      </c>
      <c r="BQ1270" s="47">
        <v>0</v>
      </c>
      <c r="BR1270" s="47">
        <f t="shared" si="1556"/>
        <v>0</v>
      </c>
      <c r="BS1270" s="52">
        <v>0</v>
      </c>
      <c r="BT1270" s="52">
        <v>0</v>
      </c>
      <c r="BU1270" s="52">
        <v>0</v>
      </c>
      <c r="BV1270" s="47">
        <v>0</v>
      </c>
      <c r="BW1270" s="47">
        <f t="shared" si="1557"/>
        <v>0</v>
      </c>
      <c r="BX1270" s="3" t="s">
        <v>77</v>
      </c>
      <c r="BY1270" s="3" t="s">
        <v>77</v>
      </c>
      <c r="BZ1270" s="3" t="s">
        <v>77</v>
      </c>
      <c r="CA1270" s="3" t="s">
        <v>77</v>
      </c>
      <c r="CB1270" s="3" t="s">
        <v>77</v>
      </c>
      <c r="CC1270" s="86">
        <f t="shared" si="1558"/>
        <v>0</v>
      </c>
      <c r="CD1270" s="86">
        <f t="shared" si="1559"/>
        <v>0</v>
      </c>
      <c r="CE1270" s="86">
        <f t="shared" si="1560"/>
        <v>0</v>
      </c>
      <c r="CF1270" s="86">
        <f t="shared" si="1561"/>
        <v>0</v>
      </c>
      <c r="CG1270" s="86">
        <f t="shared" si="1562"/>
        <v>0</v>
      </c>
      <c r="CH1270" s="52">
        <f t="shared" si="1563"/>
        <v>1.5247999999999993</v>
      </c>
      <c r="CI1270" s="52">
        <f t="shared" si="1564"/>
        <v>0</v>
      </c>
      <c r="CJ1270" s="52">
        <f t="shared" si="1565"/>
        <v>0</v>
      </c>
      <c r="CK1270" s="52">
        <f t="shared" si="1566"/>
        <v>1.2706666666666662</v>
      </c>
      <c r="CL1270" s="5">
        <f t="shared" si="1567"/>
        <v>0.2541333333333331</v>
      </c>
      <c r="CM1270" s="129" t="s">
        <v>2887</v>
      </c>
    </row>
    <row r="1271" spans="1:91" s="9" customFormat="1" ht="78.75" x14ac:dyDescent="0.25">
      <c r="A1271" s="44" t="s">
        <v>728</v>
      </c>
      <c r="B1271" s="49" t="s">
        <v>2654</v>
      </c>
      <c r="C1271" s="95" t="s">
        <v>2655</v>
      </c>
      <c r="D1271" s="51" t="s">
        <v>98</v>
      </c>
      <c r="E1271" s="43">
        <v>2020</v>
      </c>
      <c r="F1271" s="43" t="s">
        <v>77</v>
      </c>
      <c r="G1271" s="43">
        <v>2021</v>
      </c>
      <c r="H1271" s="47" t="s">
        <v>77</v>
      </c>
      <c r="I1271" s="47" t="s">
        <v>77</v>
      </c>
      <c r="J1271" s="47" t="s">
        <v>77</v>
      </c>
      <c r="K1271" s="47" t="s">
        <v>77</v>
      </c>
      <c r="L1271" s="47" t="s">
        <v>77</v>
      </c>
      <c r="M1271" s="47" t="s">
        <v>77</v>
      </c>
      <c r="N1271" s="47" t="s">
        <v>77</v>
      </c>
      <c r="O1271" s="47">
        <v>0</v>
      </c>
      <c r="P1271" s="47">
        <v>0</v>
      </c>
      <c r="Q1271" s="80">
        <f t="shared" si="1568"/>
        <v>4.8550550299999999</v>
      </c>
      <c r="R1271" s="47">
        <f t="shared" ref="R1271:R1276" si="1570">U1271+AE1271+AO1271+AY1271+BI1271</f>
        <v>0</v>
      </c>
      <c r="S1271" s="47">
        <f t="shared" si="1545"/>
        <v>0</v>
      </c>
      <c r="T1271" s="47">
        <f t="shared" si="1569"/>
        <v>4.8550550299999999</v>
      </c>
      <c r="U1271" s="47">
        <v>0</v>
      </c>
      <c r="V1271" s="47">
        <v>0</v>
      </c>
      <c r="W1271" s="47">
        <v>0</v>
      </c>
      <c r="X1271" s="47">
        <v>0</v>
      </c>
      <c r="Y1271" s="47">
        <f t="shared" si="1547"/>
        <v>0</v>
      </c>
      <c r="Z1271" s="5">
        <v>0.82992147599999999</v>
      </c>
      <c r="AA1271" s="47">
        <v>0</v>
      </c>
      <c r="AB1271" s="47">
        <v>0</v>
      </c>
      <c r="AC1271" s="47">
        <v>0.69160122999999996</v>
      </c>
      <c r="AD1271" s="47">
        <f t="shared" si="1548"/>
        <v>0.13832024600000004</v>
      </c>
      <c r="AE1271" s="47">
        <v>0</v>
      </c>
      <c r="AF1271" s="47">
        <v>0</v>
      </c>
      <c r="AG1271" s="47">
        <v>0</v>
      </c>
      <c r="AH1271" s="47">
        <v>0</v>
      </c>
      <c r="AI1271" s="47">
        <f t="shared" si="1549"/>
        <v>0</v>
      </c>
      <c r="AJ1271" s="5">
        <v>4.0251335539999999</v>
      </c>
      <c r="AK1271" s="47">
        <v>0</v>
      </c>
      <c r="AL1271" s="47">
        <v>0</v>
      </c>
      <c r="AM1271" s="5">
        <v>3.3660319400000001</v>
      </c>
      <c r="AN1271" s="47">
        <f t="shared" si="1550"/>
        <v>0.65910161399999989</v>
      </c>
      <c r="AO1271" s="47">
        <v>0</v>
      </c>
      <c r="AP1271" s="47">
        <v>0</v>
      </c>
      <c r="AQ1271" s="47">
        <v>0</v>
      </c>
      <c r="AR1271" s="47">
        <v>0</v>
      </c>
      <c r="AS1271" s="47">
        <f t="shared" si="1551"/>
        <v>0</v>
      </c>
      <c r="AT1271" s="52">
        <v>0</v>
      </c>
      <c r="AU1271" s="47">
        <v>0</v>
      </c>
      <c r="AV1271" s="47">
        <v>0</v>
      </c>
      <c r="AW1271" s="52">
        <v>0</v>
      </c>
      <c r="AX1271" s="47">
        <f t="shared" si="1552"/>
        <v>0</v>
      </c>
      <c r="AY1271" s="47">
        <v>0</v>
      </c>
      <c r="AZ1271" s="47">
        <v>0</v>
      </c>
      <c r="BA1271" s="47">
        <v>0</v>
      </c>
      <c r="BB1271" s="47">
        <v>0</v>
      </c>
      <c r="BC1271" s="47">
        <f t="shared" si="1553"/>
        <v>0</v>
      </c>
      <c r="BD1271" s="52">
        <v>0</v>
      </c>
      <c r="BE1271" s="47">
        <v>0</v>
      </c>
      <c r="BF1271" s="47">
        <v>0</v>
      </c>
      <c r="BG1271" s="52">
        <v>0</v>
      </c>
      <c r="BH1271" s="47">
        <f t="shared" si="1554"/>
        <v>0</v>
      </c>
      <c r="BI1271" s="47">
        <v>0</v>
      </c>
      <c r="BJ1271" s="47">
        <v>0</v>
      </c>
      <c r="BK1271" s="47">
        <v>0</v>
      </c>
      <c r="BL1271" s="47">
        <v>0</v>
      </c>
      <c r="BM1271" s="47">
        <f t="shared" si="1555"/>
        <v>0</v>
      </c>
      <c r="BN1271" s="52">
        <v>0</v>
      </c>
      <c r="BO1271" s="47">
        <v>0</v>
      </c>
      <c r="BP1271" s="47">
        <v>0</v>
      </c>
      <c r="BQ1271" s="47">
        <v>0</v>
      </c>
      <c r="BR1271" s="47">
        <f t="shared" si="1556"/>
        <v>0</v>
      </c>
      <c r="BS1271" s="52">
        <v>0</v>
      </c>
      <c r="BT1271" s="47">
        <v>0</v>
      </c>
      <c r="BU1271" s="47">
        <v>0</v>
      </c>
      <c r="BV1271" s="47">
        <v>0</v>
      </c>
      <c r="BW1271" s="47">
        <f t="shared" si="1557"/>
        <v>0</v>
      </c>
      <c r="BX1271" s="3" t="s">
        <v>77</v>
      </c>
      <c r="BY1271" s="3" t="s">
        <v>77</v>
      </c>
      <c r="BZ1271" s="3" t="s">
        <v>77</v>
      </c>
      <c r="CA1271" s="3" t="s">
        <v>77</v>
      </c>
      <c r="CB1271" s="3" t="s">
        <v>77</v>
      </c>
      <c r="CC1271" s="47">
        <f t="shared" si="1558"/>
        <v>0</v>
      </c>
      <c r="CD1271" s="47">
        <f t="shared" si="1559"/>
        <v>0</v>
      </c>
      <c r="CE1271" s="47">
        <f t="shared" si="1560"/>
        <v>0</v>
      </c>
      <c r="CF1271" s="47">
        <f t="shared" si="1561"/>
        <v>0</v>
      </c>
      <c r="CG1271" s="47">
        <f t="shared" si="1562"/>
        <v>0</v>
      </c>
      <c r="CH1271" s="52">
        <f t="shared" si="1563"/>
        <v>4.0251335539999999</v>
      </c>
      <c r="CI1271" s="52">
        <f t="shared" si="1564"/>
        <v>0</v>
      </c>
      <c r="CJ1271" s="52">
        <f t="shared" si="1565"/>
        <v>0</v>
      </c>
      <c r="CK1271" s="52">
        <f t="shared" si="1566"/>
        <v>3.3660319400000001</v>
      </c>
      <c r="CL1271" s="52">
        <f t="shared" si="1567"/>
        <v>0.65910161399999989</v>
      </c>
      <c r="CM1271" s="48" t="s">
        <v>2974</v>
      </c>
    </row>
    <row r="1272" spans="1:91" s="9" customFormat="1" ht="141.75" x14ac:dyDescent="0.25">
      <c r="A1272" s="44" t="s">
        <v>728</v>
      </c>
      <c r="B1272" s="49" t="s">
        <v>2656</v>
      </c>
      <c r="C1272" s="95" t="s">
        <v>2657</v>
      </c>
      <c r="D1272" s="51" t="s">
        <v>98</v>
      </c>
      <c r="E1272" s="43">
        <v>2020</v>
      </c>
      <c r="F1272" s="43" t="s">
        <v>77</v>
      </c>
      <c r="G1272" s="43">
        <v>2021</v>
      </c>
      <c r="H1272" s="47" t="s">
        <v>77</v>
      </c>
      <c r="I1272" s="47" t="s">
        <v>77</v>
      </c>
      <c r="J1272" s="47" t="s">
        <v>77</v>
      </c>
      <c r="K1272" s="47" t="s">
        <v>77</v>
      </c>
      <c r="L1272" s="47" t="s">
        <v>77</v>
      </c>
      <c r="M1272" s="47" t="s">
        <v>77</v>
      </c>
      <c r="N1272" s="47" t="s">
        <v>77</v>
      </c>
      <c r="O1272" s="47">
        <v>0</v>
      </c>
      <c r="P1272" s="47">
        <v>0</v>
      </c>
      <c r="Q1272" s="80">
        <f t="shared" si="1568"/>
        <v>3.2312426680000002</v>
      </c>
      <c r="R1272" s="47">
        <f t="shared" si="1570"/>
        <v>0</v>
      </c>
      <c r="S1272" s="47">
        <f t="shared" si="1545"/>
        <v>0</v>
      </c>
      <c r="T1272" s="47">
        <f t="shared" si="1569"/>
        <v>3.2312426680000002</v>
      </c>
      <c r="U1272" s="47">
        <v>0</v>
      </c>
      <c r="V1272" s="47">
        <v>0</v>
      </c>
      <c r="W1272" s="47">
        <v>0</v>
      </c>
      <c r="X1272" s="47">
        <v>0</v>
      </c>
      <c r="Y1272" s="47">
        <f t="shared" si="1547"/>
        <v>0</v>
      </c>
      <c r="Z1272" s="5">
        <v>0.97957943999999997</v>
      </c>
      <c r="AA1272" s="47">
        <v>0</v>
      </c>
      <c r="AB1272" s="47">
        <v>0</v>
      </c>
      <c r="AC1272" s="47">
        <v>0.81631619999999994</v>
      </c>
      <c r="AD1272" s="47">
        <f t="shared" si="1548"/>
        <v>0.16326324000000003</v>
      </c>
      <c r="AE1272" s="47">
        <v>0</v>
      </c>
      <c r="AF1272" s="47">
        <v>0</v>
      </c>
      <c r="AG1272" s="47">
        <v>0</v>
      </c>
      <c r="AH1272" s="47">
        <v>0</v>
      </c>
      <c r="AI1272" s="47">
        <f t="shared" si="1549"/>
        <v>0</v>
      </c>
      <c r="AJ1272" s="5">
        <v>2.251663228</v>
      </c>
      <c r="AK1272" s="47">
        <v>0</v>
      </c>
      <c r="AL1272" s="47">
        <v>0</v>
      </c>
      <c r="AM1272" s="5">
        <v>1.8829612099999997</v>
      </c>
      <c r="AN1272" s="47">
        <f t="shared" si="1550"/>
        <v>0.36870201800000024</v>
      </c>
      <c r="AO1272" s="47">
        <v>0</v>
      </c>
      <c r="AP1272" s="47">
        <v>0</v>
      </c>
      <c r="AQ1272" s="47">
        <v>0</v>
      </c>
      <c r="AR1272" s="47">
        <v>0</v>
      </c>
      <c r="AS1272" s="47">
        <f t="shared" si="1551"/>
        <v>0</v>
      </c>
      <c r="AT1272" s="52">
        <v>0</v>
      </c>
      <c r="AU1272" s="47">
        <v>0</v>
      </c>
      <c r="AV1272" s="47">
        <v>0</v>
      </c>
      <c r="AW1272" s="52">
        <v>0</v>
      </c>
      <c r="AX1272" s="47">
        <f t="shared" si="1552"/>
        <v>0</v>
      </c>
      <c r="AY1272" s="47">
        <v>0</v>
      </c>
      <c r="AZ1272" s="47">
        <v>0</v>
      </c>
      <c r="BA1272" s="47">
        <v>0</v>
      </c>
      <c r="BB1272" s="47">
        <v>0</v>
      </c>
      <c r="BC1272" s="47">
        <f t="shared" si="1553"/>
        <v>0</v>
      </c>
      <c r="BD1272" s="52">
        <v>0</v>
      </c>
      <c r="BE1272" s="47">
        <v>0</v>
      </c>
      <c r="BF1272" s="47">
        <v>0</v>
      </c>
      <c r="BG1272" s="52">
        <v>0</v>
      </c>
      <c r="BH1272" s="47">
        <f t="shared" si="1554"/>
        <v>0</v>
      </c>
      <c r="BI1272" s="47">
        <v>0</v>
      </c>
      <c r="BJ1272" s="47">
        <v>0</v>
      </c>
      <c r="BK1272" s="47">
        <v>0</v>
      </c>
      <c r="BL1272" s="47">
        <v>0</v>
      </c>
      <c r="BM1272" s="47">
        <f t="shared" si="1555"/>
        <v>0</v>
      </c>
      <c r="BN1272" s="52">
        <v>0</v>
      </c>
      <c r="BO1272" s="47">
        <v>0</v>
      </c>
      <c r="BP1272" s="47">
        <v>0</v>
      </c>
      <c r="BQ1272" s="47">
        <v>0</v>
      </c>
      <c r="BR1272" s="47">
        <f t="shared" si="1556"/>
        <v>0</v>
      </c>
      <c r="BS1272" s="52">
        <v>0</v>
      </c>
      <c r="BT1272" s="47">
        <v>0</v>
      </c>
      <c r="BU1272" s="47">
        <v>0</v>
      </c>
      <c r="BV1272" s="47">
        <v>0</v>
      </c>
      <c r="BW1272" s="47">
        <f t="shared" si="1557"/>
        <v>0</v>
      </c>
      <c r="BX1272" s="3" t="s">
        <v>77</v>
      </c>
      <c r="BY1272" s="3" t="s">
        <v>77</v>
      </c>
      <c r="BZ1272" s="3" t="s">
        <v>77</v>
      </c>
      <c r="CA1272" s="3" t="s">
        <v>77</v>
      </c>
      <c r="CB1272" s="3" t="s">
        <v>77</v>
      </c>
      <c r="CC1272" s="47">
        <f t="shared" si="1558"/>
        <v>0</v>
      </c>
      <c r="CD1272" s="47">
        <f t="shared" si="1559"/>
        <v>0</v>
      </c>
      <c r="CE1272" s="47">
        <f t="shared" si="1560"/>
        <v>0</v>
      </c>
      <c r="CF1272" s="47">
        <f t="shared" si="1561"/>
        <v>0</v>
      </c>
      <c r="CG1272" s="47">
        <f t="shared" si="1562"/>
        <v>0</v>
      </c>
      <c r="CH1272" s="52">
        <f t="shared" si="1563"/>
        <v>2.251663228</v>
      </c>
      <c r="CI1272" s="52">
        <f t="shared" si="1564"/>
        <v>0</v>
      </c>
      <c r="CJ1272" s="52">
        <f t="shared" si="1565"/>
        <v>0</v>
      </c>
      <c r="CK1272" s="52">
        <f t="shared" si="1566"/>
        <v>1.8829612099999997</v>
      </c>
      <c r="CL1272" s="52">
        <f t="shared" si="1567"/>
        <v>0.36870201800000024</v>
      </c>
      <c r="CM1272" s="48" t="s">
        <v>2973</v>
      </c>
    </row>
    <row r="1273" spans="1:91" s="9" customFormat="1" ht="110.25" x14ac:dyDescent="0.25">
      <c r="A1273" s="44" t="s">
        <v>728</v>
      </c>
      <c r="B1273" s="49" t="s">
        <v>2658</v>
      </c>
      <c r="C1273" s="95" t="s">
        <v>2659</v>
      </c>
      <c r="D1273" s="51" t="s">
        <v>98</v>
      </c>
      <c r="E1273" s="43">
        <v>2021</v>
      </c>
      <c r="F1273" s="43" t="s">
        <v>77</v>
      </c>
      <c r="G1273" s="43">
        <v>2022</v>
      </c>
      <c r="H1273" s="47" t="s">
        <v>77</v>
      </c>
      <c r="I1273" s="47" t="s">
        <v>77</v>
      </c>
      <c r="J1273" s="47" t="s">
        <v>77</v>
      </c>
      <c r="K1273" s="47" t="s">
        <v>77</v>
      </c>
      <c r="L1273" s="47" t="s">
        <v>77</v>
      </c>
      <c r="M1273" s="47" t="s">
        <v>77</v>
      </c>
      <c r="N1273" s="47" t="s">
        <v>77</v>
      </c>
      <c r="O1273" s="47">
        <v>0</v>
      </c>
      <c r="P1273" s="47">
        <v>0</v>
      </c>
      <c r="Q1273" s="80">
        <f t="shared" si="1568"/>
        <v>19.476969779999997</v>
      </c>
      <c r="R1273" s="47">
        <f t="shared" si="1570"/>
        <v>0</v>
      </c>
      <c r="S1273" s="47">
        <f t="shared" si="1545"/>
        <v>0</v>
      </c>
      <c r="T1273" s="47">
        <f t="shared" si="1569"/>
        <v>19.476969779999997</v>
      </c>
      <c r="U1273" s="47">
        <v>0</v>
      </c>
      <c r="V1273" s="47">
        <v>0</v>
      </c>
      <c r="W1273" s="47">
        <v>0</v>
      </c>
      <c r="X1273" s="47">
        <v>0</v>
      </c>
      <c r="Y1273" s="47">
        <f t="shared" si="1547"/>
        <v>0</v>
      </c>
      <c r="Z1273" s="5">
        <v>0</v>
      </c>
      <c r="AA1273" s="47">
        <v>0</v>
      </c>
      <c r="AB1273" s="47">
        <v>0</v>
      </c>
      <c r="AC1273" s="47">
        <v>0</v>
      </c>
      <c r="AD1273" s="47">
        <f t="shared" si="1548"/>
        <v>0</v>
      </c>
      <c r="AE1273" s="47">
        <v>0</v>
      </c>
      <c r="AF1273" s="47">
        <v>0</v>
      </c>
      <c r="AG1273" s="47">
        <v>0</v>
      </c>
      <c r="AH1273" s="47">
        <v>0</v>
      </c>
      <c r="AI1273" s="47">
        <f t="shared" si="1549"/>
        <v>0</v>
      </c>
      <c r="AJ1273" s="5">
        <v>1.2</v>
      </c>
      <c r="AK1273" s="47">
        <v>0</v>
      </c>
      <c r="AL1273" s="47">
        <v>0</v>
      </c>
      <c r="AM1273" s="5">
        <v>1</v>
      </c>
      <c r="AN1273" s="47">
        <f t="shared" si="1550"/>
        <v>0.19999999999999996</v>
      </c>
      <c r="AO1273" s="47">
        <v>0</v>
      </c>
      <c r="AP1273" s="47">
        <v>0</v>
      </c>
      <c r="AQ1273" s="47">
        <v>0</v>
      </c>
      <c r="AR1273" s="47">
        <v>0</v>
      </c>
      <c r="AS1273" s="47">
        <f t="shared" si="1551"/>
        <v>0</v>
      </c>
      <c r="AT1273" s="52">
        <v>18.276969779999998</v>
      </c>
      <c r="AU1273" s="47">
        <v>0</v>
      </c>
      <c r="AV1273" s="47">
        <v>0</v>
      </c>
      <c r="AW1273" s="52">
        <v>15.28396978</v>
      </c>
      <c r="AX1273" s="47">
        <f t="shared" si="1552"/>
        <v>2.9929999999999986</v>
      </c>
      <c r="AY1273" s="47">
        <v>0</v>
      </c>
      <c r="AZ1273" s="47">
        <v>0</v>
      </c>
      <c r="BA1273" s="47">
        <v>0</v>
      </c>
      <c r="BB1273" s="47">
        <v>0</v>
      </c>
      <c r="BC1273" s="47">
        <f t="shared" si="1553"/>
        <v>0</v>
      </c>
      <c r="BD1273" s="52">
        <v>0</v>
      </c>
      <c r="BE1273" s="47">
        <v>0</v>
      </c>
      <c r="BF1273" s="47">
        <v>0</v>
      </c>
      <c r="BG1273" s="52">
        <v>0</v>
      </c>
      <c r="BH1273" s="47">
        <f t="shared" si="1554"/>
        <v>0</v>
      </c>
      <c r="BI1273" s="47">
        <v>0</v>
      </c>
      <c r="BJ1273" s="47">
        <v>0</v>
      </c>
      <c r="BK1273" s="47">
        <v>0</v>
      </c>
      <c r="BL1273" s="47">
        <v>0</v>
      </c>
      <c r="BM1273" s="47">
        <f t="shared" si="1555"/>
        <v>0</v>
      </c>
      <c r="BN1273" s="52">
        <v>0</v>
      </c>
      <c r="BO1273" s="47">
        <v>0</v>
      </c>
      <c r="BP1273" s="47">
        <v>0</v>
      </c>
      <c r="BQ1273" s="47">
        <v>0</v>
      </c>
      <c r="BR1273" s="47">
        <f t="shared" si="1556"/>
        <v>0</v>
      </c>
      <c r="BS1273" s="52">
        <v>0</v>
      </c>
      <c r="BT1273" s="47">
        <v>0</v>
      </c>
      <c r="BU1273" s="47">
        <v>0</v>
      </c>
      <c r="BV1273" s="47">
        <v>0</v>
      </c>
      <c r="BW1273" s="47">
        <f t="shared" si="1557"/>
        <v>0</v>
      </c>
      <c r="BX1273" s="3" t="s">
        <v>77</v>
      </c>
      <c r="BY1273" s="3" t="s">
        <v>77</v>
      </c>
      <c r="BZ1273" s="3" t="s">
        <v>77</v>
      </c>
      <c r="CA1273" s="3" t="s">
        <v>77</v>
      </c>
      <c r="CB1273" s="3" t="s">
        <v>77</v>
      </c>
      <c r="CC1273" s="47">
        <f t="shared" si="1558"/>
        <v>0</v>
      </c>
      <c r="CD1273" s="47">
        <f t="shared" si="1559"/>
        <v>0</v>
      </c>
      <c r="CE1273" s="47">
        <f t="shared" si="1560"/>
        <v>0</v>
      </c>
      <c r="CF1273" s="47">
        <f t="shared" si="1561"/>
        <v>0</v>
      </c>
      <c r="CG1273" s="47">
        <f t="shared" si="1562"/>
        <v>0</v>
      </c>
      <c r="CH1273" s="52">
        <f t="shared" si="1563"/>
        <v>19.476969779999997</v>
      </c>
      <c r="CI1273" s="52">
        <f t="shared" si="1564"/>
        <v>0</v>
      </c>
      <c r="CJ1273" s="52">
        <f t="shared" si="1565"/>
        <v>0</v>
      </c>
      <c r="CK1273" s="52">
        <f t="shared" si="1566"/>
        <v>16.28396978</v>
      </c>
      <c r="CL1273" s="52">
        <f t="shared" si="1567"/>
        <v>3.1929999999999987</v>
      </c>
      <c r="CM1273" s="144" t="s">
        <v>2873</v>
      </c>
    </row>
    <row r="1274" spans="1:91" s="9" customFormat="1" ht="94.5" x14ac:dyDescent="0.25">
      <c r="A1274" s="44" t="s">
        <v>728</v>
      </c>
      <c r="B1274" s="49" t="s">
        <v>2660</v>
      </c>
      <c r="C1274" s="95" t="s">
        <v>2661</v>
      </c>
      <c r="D1274" s="51" t="s">
        <v>98</v>
      </c>
      <c r="E1274" s="43">
        <v>2021</v>
      </c>
      <c r="F1274" s="43" t="s">
        <v>77</v>
      </c>
      <c r="G1274" s="43">
        <v>2022</v>
      </c>
      <c r="H1274" s="47" t="s">
        <v>77</v>
      </c>
      <c r="I1274" s="47" t="s">
        <v>77</v>
      </c>
      <c r="J1274" s="47" t="s">
        <v>77</v>
      </c>
      <c r="K1274" s="47" t="s">
        <v>77</v>
      </c>
      <c r="L1274" s="47" t="s">
        <v>77</v>
      </c>
      <c r="M1274" s="47" t="s">
        <v>77</v>
      </c>
      <c r="N1274" s="47" t="s">
        <v>77</v>
      </c>
      <c r="O1274" s="47">
        <v>0</v>
      </c>
      <c r="P1274" s="47">
        <v>0</v>
      </c>
      <c r="Q1274" s="80">
        <f t="shared" si="1568"/>
        <v>29.566927688</v>
      </c>
      <c r="R1274" s="47">
        <f t="shared" si="1570"/>
        <v>0</v>
      </c>
      <c r="S1274" s="47">
        <f t="shared" si="1545"/>
        <v>0</v>
      </c>
      <c r="T1274" s="47">
        <f t="shared" si="1569"/>
        <v>29.566927688</v>
      </c>
      <c r="U1274" s="47">
        <v>0</v>
      </c>
      <c r="V1274" s="47">
        <v>0</v>
      </c>
      <c r="W1274" s="47">
        <v>0</v>
      </c>
      <c r="X1274" s="47">
        <v>0</v>
      </c>
      <c r="Y1274" s="47">
        <f t="shared" si="1547"/>
        <v>0</v>
      </c>
      <c r="Z1274" s="5">
        <v>0</v>
      </c>
      <c r="AA1274" s="47">
        <v>0</v>
      </c>
      <c r="AB1274" s="47">
        <v>0</v>
      </c>
      <c r="AC1274" s="47">
        <v>0</v>
      </c>
      <c r="AD1274" s="47">
        <f t="shared" si="1548"/>
        <v>0</v>
      </c>
      <c r="AE1274" s="47">
        <v>0</v>
      </c>
      <c r="AF1274" s="47">
        <v>0</v>
      </c>
      <c r="AG1274" s="47">
        <v>0</v>
      </c>
      <c r="AH1274" s="47">
        <v>0</v>
      </c>
      <c r="AI1274" s="47">
        <f t="shared" si="1549"/>
        <v>0</v>
      </c>
      <c r="AJ1274" s="5">
        <v>17.840523063999999</v>
      </c>
      <c r="AK1274" s="47">
        <v>0</v>
      </c>
      <c r="AL1274" s="47">
        <v>0</v>
      </c>
      <c r="AM1274" s="5">
        <v>14.91919949</v>
      </c>
      <c r="AN1274" s="47">
        <f t="shared" si="1550"/>
        <v>2.9213235739999988</v>
      </c>
      <c r="AO1274" s="47">
        <v>0</v>
      </c>
      <c r="AP1274" s="47">
        <v>0</v>
      </c>
      <c r="AQ1274" s="47">
        <v>0</v>
      </c>
      <c r="AR1274" s="47">
        <v>0</v>
      </c>
      <c r="AS1274" s="47">
        <f t="shared" si="1551"/>
        <v>0</v>
      </c>
      <c r="AT1274" s="52">
        <v>11.726404624000001</v>
      </c>
      <c r="AU1274" s="47">
        <v>0</v>
      </c>
      <c r="AV1274" s="47">
        <v>0</v>
      </c>
      <c r="AW1274" s="52">
        <v>9.8062466700000002</v>
      </c>
      <c r="AX1274" s="47">
        <f t="shared" si="1552"/>
        <v>1.9201579540000004</v>
      </c>
      <c r="AY1274" s="47">
        <v>0</v>
      </c>
      <c r="AZ1274" s="47">
        <v>0</v>
      </c>
      <c r="BA1274" s="47">
        <v>0</v>
      </c>
      <c r="BB1274" s="47">
        <v>0</v>
      </c>
      <c r="BC1274" s="47">
        <f t="shared" si="1553"/>
        <v>0</v>
      </c>
      <c r="BD1274" s="52">
        <v>0</v>
      </c>
      <c r="BE1274" s="47">
        <v>0</v>
      </c>
      <c r="BF1274" s="47">
        <v>0</v>
      </c>
      <c r="BG1274" s="52">
        <v>0</v>
      </c>
      <c r="BH1274" s="47">
        <f t="shared" si="1554"/>
        <v>0</v>
      </c>
      <c r="BI1274" s="47">
        <v>0</v>
      </c>
      <c r="BJ1274" s="47">
        <v>0</v>
      </c>
      <c r="BK1274" s="47">
        <v>0</v>
      </c>
      <c r="BL1274" s="47">
        <v>0</v>
      </c>
      <c r="BM1274" s="47">
        <f t="shared" si="1555"/>
        <v>0</v>
      </c>
      <c r="BN1274" s="52">
        <v>0</v>
      </c>
      <c r="BO1274" s="47">
        <v>0</v>
      </c>
      <c r="BP1274" s="47">
        <v>0</v>
      </c>
      <c r="BQ1274" s="47">
        <v>0</v>
      </c>
      <c r="BR1274" s="47">
        <f t="shared" si="1556"/>
        <v>0</v>
      </c>
      <c r="BS1274" s="52">
        <v>0</v>
      </c>
      <c r="BT1274" s="47">
        <v>0</v>
      </c>
      <c r="BU1274" s="47">
        <v>0</v>
      </c>
      <c r="BV1274" s="47">
        <v>0</v>
      </c>
      <c r="BW1274" s="47">
        <f t="shared" si="1557"/>
        <v>0</v>
      </c>
      <c r="BX1274" s="3" t="s">
        <v>77</v>
      </c>
      <c r="BY1274" s="3" t="s">
        <v>77</v>
      </c>
      <c r="BZ1274" s="3" t="s">
        <v>77</v>
      </c>
      <c r="CA1274" s="3" t="s">
        <v>77</v>
      </c>
      <c r="CB1274" s="3" t="s">
        <v>77</v>
      </c>
      <c r="CC1274" s="47">
        <f t="shared" si="1558"/>
        <v>0</v>
      </c>
      <c r="CD1274" s="47">
        <f t="shared" si="1559"/>
        <v>0</v>
      </c>
      <c r="CE1274" s="47">
        <f t="shared" si="1560"/>
        <v>0</v>
      </c>
      <c r="CF1274" s="47">
        <f t="shared" si="1561"/>
        <v>0</v>
      </c>
      <c r="CG1274" s="47">
        <f t="shared" si="1562"/>
        <v>0</v>
      </c>
      <c r="CH1274" s="52">
        <f t="shared" si="1563"/>
        <v>29.566927688</v>
      </c>
      <c r="CI1274" s="52">
        <f t="shared" si="1564"/>
        <v>0</v>
      </c>
      <c r="CJ1274" s="52">
        <f t="shared" si="1565"/>
        <v>0</v>
      </c>
      <c r="CK1274" s="52">
        <f t="shared" si="1566"/>
        <v>24.725446160000001</v>
      </c>
      <c r="CL1274" s="52">
        <f t="shared" si="1567"/>
        <v>4.8414815279999992</v>
      </c>
      <c r="CM1274" s="48" t="s">
        <v>2972</v>
      </c>
    </row>
    <row r="1275" spans="1:91" s="9" customFormat="1" ht="63" x14ac:dyDescent="0.25">
      <c r="A1275" s="44" t="s">
        <v>728</v>
      </c>
      <c r="B1275" s="49" t="s">
        <v>2662</v>
      </c>
      <c r="C1275" s="95" t="s">
        <v>2663</v>
      </c>
      <c r="D1275" s="51" t="s">
        <v>175</v>
      </c>
      <c r="E1275" s="43">
        <v>2021</v>
      </c>
      <c r="F1275" s="43" t="s">
        <v>77</v>
      </c>
      <c r="G1275" s="43">
        <v>2022</v>
      </c>
      <c r="H1275" s="47" t="s">
        <v>77</v>
      </c>
      <c r="I1275" s="47" t="s">
        <v>77</v>
      </c>
      <c r="J1275" s="47" t="s">
        <v>77</v>
      </c>
      <c r="K1275" s="47" t="s">
        <v>77</v>
      </c>
      <c r="L1275" s="47" t="s">
        <v>77</v>
      </c>
      <c r="M1275" s="47" t="s">
        <v>77</v>
      </c>
      <c r="N1275" s="47" t="s">
        <v>77</v>
      </c>
      <c r="O1275" s="47">
        <v>0</v>
      </c>
      <c r="P1275" s="47">
        <v>0</v>
      </c>
      <c r="Q1275" s="80">
        <f t="shared" si="1568"/>
        <v>18.031458483999998</v>
      </c>
      <c r="R1275" s="47">
        <f t="shared" si="1570"/>
        <v>0</v>
      </c>
      <c r="S1275" s="47">
        <f t="shared" si="1545"/>
        <v>0</v>
      </c>
      <c r="T1275" s="47">
        <f t="shared" si="1569"/>
        <v>18.031458483999998</v>
      </c>
      <c r="U1275" s="47">
        <v>0</v>
      </c>
      <c r="V1275" s="47">
        <v>0</v>
      </c>
      <c r="W1275" s="47">
        <v>0</v>
      </c>
      <c r="X1275" s="47">
        <v>0</v>
      </c>
      <c r="Y1275" s="47">
        <f t="shared" si="1547"/>
        <v>0</v>
      </c>
      <c r="Z1275" s="5">
        <v>0</v>
      </c>
      <c r="AA1275" s="47">
        <v>0</v>
      </c>
      <c r="AB1275" s="47">
        <v>0</v>
      </c>
      <c r="AC1275" s="47">
        <v>0</v>
      </c>
      <c r="AD1275" s="47">
        <f t="shared" si="1548"/>
        <v>0</v>
      </c>
      <c r="AE1275" s="47">
        <v>0</v>
      </c>
      <c r="AF1275" s="47">
        <v>0</v>
      </c>
      <c r="AG1275" s="47">
        <v>0</v>
      </c>
      <c r="AH1275" s="47">
        <v>0</v>
      </c>
      <c r="AI1275" s="47">
        <f t="shared" si="1549"/>
        <v>0</v>
      </c>
      <c r="AJ1275" s="5">
        <v>7.4637978819999997</v>
      </c>
      <c r="AK1275" s="47">
        <v>0</v>
      </c>
      <c r="AL1275" s="47">
        <v>0</v>
      </c>
      <c r="AM1275" s="5">
        <v>6.2416269499999997</v>
      </c>
      <c r="AN1275" s="47">
        <f t="shared" si="1550"/>
        <v>1.222170932</v>
      </c>
      <c r="AO1275" s="47">
        <v>0</v>
      </c>
      <c r="AP1275" s="47">
        <v>0</v>
      </c>
      <c r="AQ1275" s="47">
        <v>0</v>
      </c>
      <c r="AR1275" s="47">
        <v>0</v>
      </c>
      <c r="AS1275" s="47">
        <f t="shared" si="1551"/>
        <v>0</v>
      </c>
      <c r="AT1275" s="52">
        <v>10.567660602</v>
      </c>
      <c r="AU1275" s="47">
        <v>0</v>
      </c>
      <c r="AV1275" s="47">
        <v>0</v>
      </c>
      <c r="AW1275" s="52">
        <v>8.8372429500000003</v>
      </c>
      <c r="AX1275" s="47">
        <f t="shared" si="1552"/>
        <v>1.7304176519999999</v>
      </c>
      <c r="AY1275" s="47">
        <v>0</v>
      </c>
      <c r="AZ1275" s="47">
        <v>0</v>
      </c>
      <c r="BA1275" s="47">
        <v>0</v>
      </c>
      <c r="BB1275" s="47">
        <v>0</v>
      </c>
      <c r="BC1275" s="47">
        <f t="shared" si="1553"/>
        <v>0</v>
      </c>
      <c r="BD1275" s="52">
        <v>0</v>
      </c>
      <c r="BE1275" s="47">
        <v>0</v>
      </c>
      <c r="BF1275" s="47">
        <v>0</v>
      </c>
      <c r="BG1275" s="52">
        <v>0</v>
      </c>
      <c r="BH1275" s="47">
        <f t="shared" si="1554"/>
        <v>0</v>
      </c>
      <c r="BI1275" s="47">
        <v>0</v>
      </c>
      <c r="BJ1275" s="47">
        <v>0</v>
      </c>
      <c r="BK1275" s="47">
        <v>0</v>
      </c>
      <c r="BL1275" s="47">
        <v>0</v>
      </c>
      <c r="BM1275" s="47">
        <f t="shared" si="1555"/>
        <v>0</v>
      </c>
      <c r="BN1275" s="52">
        <v>0</v>
      </c>
      <c r="BO1275" s="47">
        <v>0</v>
      </c>
      <c r="BP1275" s="47">
        <v>0</v>
      </c>
      <c r="BQ1275" s="47">
        <v>0</v>
      </c>
      <c r="BR1275" s="47">
        <f t="shared" si="1556"/>
        <v>0</v>
      </c>
      <c r="BS1275" s="52">
        <v>0</v>
      </c>
      <c r="BT1275" s="47">
        <v>0</v>
      </c>
      <c r="BU1275" s="47">
        <v>0</v>
      </c>
      <c r="BV1275" s="47">
        <v>0</v>
      </c>
      <c r="BW1275" s="47">
        <f t="shared" si="1557"/>
        <v>0</v>
      </c>
      <c r="BX1275" s="3" t="s">
        <v>77</v>
      </c>
      <c r="BY1275" s="3" t="s">
        <v>77</v>
      </c>
      <c r="BZ1275" s="3" t="s">
        <v>77</v>
      </c>
      <c r="CA1275" s="3" t="s">
        <v>77</v>
      </c>
      <c r="CB1275" s="3" t="s">
        <v>77</v>
      </c>
      <c r="CC1275" s="47">
        <f t="shared" si="1558"/>
        <v>0</v>
      </c>
      <c r="CD1275" s="47">
        <f t="shared" si="1559"/>
        <v>0</v>
      </c>
      <c r="CE1275" s="47">
        <f t="shared" si="1560"/>
        <v>0</v>
      </c>
      <c r="CF1275" s="47">
        <f t="shared" si="1561"/>
        <v>0</v>
      </c>
      <c r="CG1275" s="47">
        <f t="shared" si="1562"/>
        <v>0</v>
      </c>
      <c r="CH1275" s="52">
        <f t="shared" si="1563"/>
        <v>18.031458483999998</v>
      </c>
      <c r="CI1275" s="52">
        <f t="shared" si="1564"/>
        <v>0</v>
      </c>
      <c r="CJ1275" s="52">
        <f t="shared" si="1565"/>
        <v>0</v>
      </c>
      <c r="CK1275" s="52">
        <f t="shared" si="1566"/>
        <v>15.078869900000001</v>
      </c>
      <c r="CL1275" s="52">
        <f t="shared" si="1567"/>
        <v>2.9525885839999999</v>
      </c>
      <c r="CM1275" s="48" t="s">
        <v>2971</v>
      </c>
    </row>
    <row r="1276" spans="1:91" s="9" customFormat="1" ht="141.75" x14ac:dyDescent="0.25">
      <c r="A1276" s="44" t="s">
        <v>728</v>
      </c>
      <c r="B1276" s="49" t="s">
        <v>2664</v>
      </c>
      <c r="C1276" s="95" t="s">
        <v>2665</v>
      </c>
      <c r="D1276" s="51" t="s">
        <v>175</v>
      </c>
      <c r="E1276" s="43">
        <v>2021</v>
      </c>
      <c r="F1276" s="43" t="s">
        <v>77</v>
      </c>
      <c r="G1276" s="43">
        <v>2023</v>
      </c>
      <c r="H1276" s="47" t="s">
        <v>77</v>
      </c>
      <c r="I1276" s="47" t="s">
        <v>77</v>
      </c>
      <c r="J1276" s="47" t="s">
        <v>77</v>
      </c>
      <c r="K1276" s="47" t="s">
        <v>77</v>
      </c>
      <c r="L1276" s="47" t="s">
        <v>77</v>
      </c>
      <c r="M1276" s="47" t="s">
        <v>77</v>
      </c>
      <c r="N1276" s="47" t="s">
        <v>77</v>
      </c>
      <c r="O1276" s="47">
        <v>0</v>
      </c>
      <c r="P1276" s="47">
        <v>0</v>
      </c>
      <c r="Q1276" s="80">
        <f t="shared" si="1568"/>
        <v>27.643658681999998</v>
      </c>
      <c r="R1276" s="47">
        <f t="shared" si="1570"/>
        <v>0</v>
      </c>
      <c r="S1276" s="47">
        <f t="shared" si="1545"/>
        <v>0</v>
      </c>
      <c r="T1276" s="47">
        <f t="shared" si="1569"/>
        <v>27.643658681999998</v>
      </c>
      <c r="U1276" s="47">
        <v>0</v>
      </c>
      <c r="V1276" s="47">
        <v>0</v>
      </c>
      <c r="W1276" s="47">
        <v>0</v>
      </c>
      <c r="X1276" s="47">
        <v>0</v>
      </c>
      <c r="Y1276" s="47">
        <f t="shared" si="1547"/>
        <v>0</v>
      </c>
      <c r="Z1276" s="5">
        <v>0</v>
      </c>
      <c r="AA1276" s="47">
        <v>0</v>
      </c>
      <c r="AB1276" s="47">
        <v>0</v>
      </c>
      <c r="AC1276" s="47">
        <v>0</v>
      </c>
      <c r="AD1276" s="47">
        <f t="shared" si="1548"/>
        <v>0</v>
      </c>
      <c r="AE1276" s="47">
        <v>0</v>
      </c>
      <c r="AF1276" s="47">
        <v>0</v>
      </c>
      <c r="AG1276" s="47">
        <v>0</v>
      </c>
      <c r="AH1276" s="47">
        <v>0</v>
      </c>
      <c r="AI1276" s="47">
        <f t="shared" si="1549"/>
        <v>0</v>
      </c>
      <c r="AJ1276" s="5">
        <v>0.81029578800000002</v>
      </c>
      <c r="AK1276" s="47">
        <v>0</v>
      </c>
      <c r="AL1276" s="47">
        <v>0</v>
      </c>
      <c r="AM1276" s="5">
        <v>0.67524649000000003</v>
      </c>
      <c r="AN1276" s="47">
        <f t="shared" si="1550"/>
        <v>0.13504929799999998</v>
      </c>
      <c r="AO1276" s="47">
        <v>0</v>
      </c>
      <c r="AP1276" s="47">
        <v>0</v>
      </c>
      <c r="AQ1276" s="47">
        <v>0</v>
      </c>
      <c r="AR1276" s="47">
        <v>0</v>
      </c>
      <c r="AS1276" s="47">
        <f t="shared" si="1551"/>
        <v>0</v>
      </c>
      <c r="AT1276" s="52">
        <v>2.8012651040000001</v>
      </c>
      <c r="AU1276" s="47">
        <v>0</v>
      </c>
      <c r="AV1276" s="47">
        <v>0</v>
      </c>
      <c r="AW1276" s="52">
        <v>2.3450214200000001</v>
      </c>
      <c r="AX1276" s="47">
        <f t="shared" si="1552"/>
        <v>0.45624368399999993</v>
      </c>
      <c r="AY1276" s="47">
        <v>0</v>
      </c>
      <c r="AZ1276" s="47">
        <v>0</v>
      </c>
      <c r="BA1276" s="47">
        <v>0</v>
      </c>
      <c r="BB1276" s="47">
        <v>0</v>
      </c>
      <c r="BC1276" s="47">
        <f t="shared" si="1553"/>
        <v>0</v>
      </c>
      <c r="BD1276" s="52">
        <v>24.032097789999998</v>
      </c>
      <c r="BE1276" s="47">
        <v>0</v>
      </c>
      <c r="BF1276" s="47">
        <v>0</v>
      </c>
      <c r="BG1276" s="52">
        <v>20.0969254</v>
      </c>
      <c r="BH1276" s="47">
        <f t="shared" si="1554"/>
        <v>3.9351723899999982</v>
      </c>
      <c r="BI1276" s="47">
        <v>0</v>
      </c>
      <c r="BJ1276" s="47">
        <v>0</v>
      </c>
      <c r="BK1276" s="47">
        <v>0</v>
      </c>
      <c r="BL1276" s="47">
        <v>0</v>
      </c>
      <c r="BM1276" s="47">
        <f t="shared" si="1555"/>
        <v>0</v>
      </c>
      <c r="BN1276" s="52">
        <v>0</v>
      </c>
      <c r="BO1276" s="47">
        <v>0</v>
      </c>
      <c r="BP1276" s="47">
        <v>0</v>
      </c>
      <c r="BQ1276" s="47">
        <v>0</v>
      </c>
      <c r="BR1276" s="47">
        <f t="shared" si="1556"/>
        <v>0</v>
      </c>
      <c r="BS1276" s="52">
        <v>0</v>
      </c>
      <c r="BT1276" s="47">
        <v>0</v>
      </c>
      <c r="BU1276" s="47">
        <v>0</v>
      </c>
      <c r="BV1276" s="47">
        <v>0</v>
      </c>
      <c r="BW1276" s="47">
        <f t="shared" si="1557"/>
        <v>0</v>
      </c>
      <c r="BX1276" s="3" t="s">
        <v>77</v>
      </c>
      <c r="BY1276" s="3" t="s">
        <v>77</v>
      </c>
      <c r="BZ1276" s="3" t="s">
        <v>77</v>
      </c>
      <c r="CA1276" s="3" t="s">
        <v>77</v>
      </c>
      <c r="CB1276" s="3" t="s">
        <v>77</v>
      </c>
      <c r="CC1276" s="47">
        <f t="shared" si="1558"/>
        <v>0</v>
      </c>
      <c r="CD1276" s="47">
        <f t="shared" si="1559"/>
        <v>0</v>
      </c>
      <c r="CE1276" s="47">
        <f t="shared" si="1560"/>
        <v>0</v>
      </c>
      <c r="CF1276" s="47">
        <f t="shared" si="1561"/>
        <v>0</v>
      </c>
      <c r="CG1276" s="47">
        <f t="shared" si="1562"/>
        <v>0</v>
      </c>
      <c r="CH1276" s="52">
        <f t="shared" si="1563"/>
        <v>27.643658681999998</v>
      </c>
      <c r="CI1276" s="52">
        <f t="shared" si="1564"/>
        <v>0</v>
      </c>
      <c r="CJ1276" s="52">
        <f t="shared" si="1565"/>
        <v>0</v>
      </c>
      <c r="CK1276" s="52">
        <f t="shared" si="1566"/>
        <v>23.117193310000001</v>
      </c>
      <c r="CL1276" s="52">
        <f t="shared" si="1567"/>
        <v>4.5264653719999979</v>
      </c>
      <c r="CM1276" s="48" t="s">
        <v>2874</v>
      </c>
    </row>
    <row r="1277" spans="1:91" s="9" customFormat="1" x14ac:dyDescent="0.25">
      <c r="A1277" s="44" t="s">
        <v>728</v>
      </c>
      <c r="B1277" s="49" t="s">
        <v>1860</v>
      </c>
      <c r="C1277" s="95" t="s">
        <v>1861</v>
      </c>
      <c r="D1277" s="83" t="s">
        <v>98</v>
      </c>
      <c r="E1277" s="13">
        <v>2020</v>
      </c>
      <c r="F1277" s="13">
        <v>2021</v>
      </c>
      <c r="G1277" s="13">
        <v>2021</v>
      </c>
      <c r="H1277" s="47" t="s">
        <v>77</v>
      </c>
      <c r="I1277" s="47" t="s">
        <v>77</v>
      </c>
      <c r="J1277" s="47" t="s">
        <v>77</v>
      </c>
      <c r="K1277" s="47" t="s">
        <v>77</v>
      </c>
      <c r="L1277" s="47" t="s">
        <v>77</v>
      </c>
      <c r="M1277" s="47" t="s">
        <v>77</v>
      </c>
      <c r="N1277" s="47" t="s">
        <v>77</v>
      </c>
      <c r="O1277" s="47">
        <v>0</v>
      </c>
      <c r="P1277" s="86">
        <v>11.970799999999999</v>
      </c>
      <c r="Q1277" s="80">
        <f t="shared" si="1568"/>
        <v>11.970799999999999</v>
      </c>
      <c r="R1277" s="47">
        <f t="shared" ref="R1277:R1282" si="1571">P1277-O1277</f>
        <v>11.970799999999999</v>
      </c>
      <c r="S1277" s="47">
        <f t="shared" ref="S1277:S1286" si="1572">R1277</f>
        <v>11.970799999999999</v>
      </c>
      <c r="T1277" s="47">
        <f t="shared" si="1569"/>
        <v>11.970799999999999</v>
      </c>
      <c r="U1277" s="5">
        <v>2.4</v>
      </c>
      <c r="V1277" s="5">
        <v>0</v>
      </c>
      <c r="W1277" s="5">
        <v>0</v>
      </c>
      <c r="X1277" s="5">
        <v>2</v>
      </c>
      <c r="Y1277" s="5">
        <f t="shared" si="1547"/>
        <v>0.39999999999999991</v>
      </c>
      <c r="Z1277" s="5">
        <v>2.4</v>
      </c>
      <c r="AA1277" s="5">
        <v>0</v>
      </c>
      <c r="AB1277" s="5">
        <v>0</v>
      </c>
      <c r="AC1277" s="47">
        <v>2</v>
      </c>
      <c r="AD1277" s="47">
        <f t="shared" si="1548"/>
        <v>0.39999999999999991</v>
      </c>
      <c r="AE1277" s="52">
        <v>9.5707999999999984</v>
      </c>
      <c r="AF1277" s="52">
        <v>0</v>
      </c>
      <c r="AG1277" s="52">
        <v>0</v>
      </c>
      <c r="AH1277" s="52">
        <v>8</v>
      </c>
      <c r="AI1277" s="5">
        <f t="shared" ref="AI1277:AI1286" si="1573">AE1277-AH1277</f>
        <v>1.5707999999999984</v>
      </c>
      <c r="AJ1277" s="5">
        <v>9.5707999999999984</v>
      </c>
      <c r="AK1277" s="5">
        <v>0</v>
      </c>
      <c r="AL1277" s="5">
        <v>0</v>
      </c>
      <c r="AM1277" s="5">
        <v>8</v>
      </c>
      <c r="AN1277" s="47">
        <f t="shared" si="1550"/>
        <v>1.5707999999999984</v>
      </c>
      <c r="AO1277" s="52">
        <v>0</v>
      </c>
      <c r="AP1277" s="52">
        <v>0</v>
      </c>
      <c r="AQ1277" s="52">
        <v>0</v>
      </c>
      <c r="AR1277" s="52">
        <v>0</v>
      </c>
      <c r="AS1277" s="5">
        <f t="shared" ref="AS1277:AS1286" si="1574">AO1277-AR1277</f>
        <v>0</v>
      </c>
      <c r="AT1277" s="52">
        <v>0</v>
      </c>
      <c r="AU1277" s="52">
        <v>0</v>
      </c>
      <c r="AV1277" s="52">
        <v>0</v>
      </c>
      <c r="AW1277" s="52">
        <v>0</v>
      </c>
      <c r="AX1277" s="47">
        <f t="shared" si="1552"/>
        <v>0</v>
      </c>
      <c r="AY1277" s="52">
        <v>0</v>
      </c>
      <c r="AZ1277" s="52">
        <v>0</v>
      </c>
      <c r="BA1277" s="52">
        <v>0</v>
      </c>
      <c r="BB1277" s="47">
        <v>0</v>
      </c>
      <c r="BC1277" s="5">
        <f t="shared" ref="BC1277:BC1286" si="1575">AY1277-BB1277</f>
        <v>0</v>
      </c>
      <c r="BD1277" s="52">
        <v>0</v>
      </c>
      <c r="BE1277" s="52">
        <v>0</v>
      </c>
      <c r="BF1277" s="52">
        <v>0</v>
      </c>
      <c r="BG1277" s="52">
        <v>0</v>
      </c>
      <c r="BH1277" s="47">
        <f t="shared" si="1554"/>
        <v>0</v>
      </c>
      <c r="BI1277" s="52">
        <v>0</v>
      </c>
      <c r="BJ1277" s="52">
        <v>0</v>
      </c>
      <c r="BK1277" s="52">
        <v>0</v>
      </c>
      <c r="BL1277" s="47">
        <v>0</v>
      </c>
      <c r="BM1277" s="5">
        <f t="shared" ref="BM1277:BM1286" si="1576">BI1277-BL1277</f>
        <v>0</v>
      </c>
      <c r="BN1277" s="52">
        <v>0</v>
      </c>
      <c r="BO1277" s="52">
        <v>0</v>
      </c>
      <c r="BP1277" s="52">
        <v>0</v>
      </c>
      <c r="BQ1277" s="47">
        <v>0</v>
      </c>
      <c r="BR1277" s="47">
        <f t="shared" si="1556"/>
        <v>0</v>
      </c>
      <c r="BS1277" s="52">
        <v>0</v>
      </c>
      <c r="BT1277" s="52">
        <v>0</v>
      </c>
      <c r="BU1277" s="52">
        <v>0</v>
      </c>
      <c r="BV1277" s="47">
        <v>0</v>
      </c>
      <c r="BW1277" s="47">
        <f t="shared" si="1557"/>
        <v>0</v>
      </c>
      <c r="BX1277" s="3" t="s">
        <v>77</v>
      </c>
      <c r="BY1277" s="3" t="s">
        <v>77</v>
      </c>
      <c r="BZ1277" s="3" t="s">
        <v>77</v>
      </c>
      <c r="CA1277" s="3" t="s">
        <v>77</v>
      </c>
      <c r="CB1277" s="3" t="s">
        <v>77</v>
      </c>
      <c r="CC1277" s="86">
        <f t="shared" si="1558"/>
        <v>9.5707999999999984</v>
      </c>
      <c r="CD1277" s="86">
        <f t="shared" si="1559"/>
        <v>0</v>
      </c>
      <c r="CE1277" s="86">
        <f t="shared" si="1560"/>
        <v>0</v>
      </c>
      <c r="CF1277" s="86">
        <f t="shared" si="1561"/>
        <v>8</v>
      </c>
      <c r="CG1277" s="86">
        <f t="shared" si="1562"/>
        <v>1.5707999999999984</v>
      </c>
      <c r="CH1277" s="52">
        <f t="shared" si="1563"/>
        <v>9.5707999999999984</v>
      </c>
      <c r="CI1277" s="52">
        <f t="shared" si="1564"/>
        <v>0</v>
      </c>
      <c r="CJ1277" s="52">
        <f t="shared" si="1565"/>
        <v>0</v>
      </c>
      <c r="CK1277" s="52">
        <f t="shared" si="1566"/>
        <v>8</v>
      </c>
      <c r="CL1277" s="5">
        <f t="shared" si="1567"/>
        <v>1.5707999999999984</v>
      </c>
      <c r="CM1277" s="129" t="s">
        <v>2896</v>
      </c>
    </row>
    <row r="1278" spans="1:91" s="9" customFormat="1" ht="31.5" x14ac:dyDescent="0.25">
      <c r="A1278" s="44" t="s">
        <v>728</v>
      </c>
      <c r="B1278" s="49" t="s">
        <v>1862</v>
      </c>
      <c r="C1278" s="95" t="s">
        <v>1863</v>
      </c>
      <c r="D1278" s="83" t="s">
        <v>98</v>
      </c>
      <c r="E1278" s="13">
        <v>2020</v>
      </c>
      <c r="F1278" s="13">
        <v>2020</v>
      </c>
      <c r="G1278" s="13">
        <v>2020</v>
      </c>
      <c r="H1278" s="47" t="s">
        <v>77</v>
      </c>
      <c r="I1278" s="47" t="s">
        <v>77</v>
      </c>
      <c r="J1278" s="47" t="s">
        <v>77</v>
      </c>
      <c r="K1278" s="47" t="s">
        <v>77</v>
      </c>
      <c r="L1278" s="47" t="s">
        <v>77</v>
      </c>
      <c r="M1278" s="47" t="s">
        <v>77</v>
      </c>
      <c r="N1278" s="47" t="s">
        <v>77</v>
      </c>
      <c r="O1278" s="47">
        <v>0</v>
      </c>
      <c r="P1278" s="86">
        <v>37.961822399999996</v>
      </c>
      <c r="Q1278" s="80">
        <f t="shared" si="1568"/>
        <v>37.961822400000003</v>
      </c>
      <c r="R1278" s="47">
        <f t="shared" si="1571"/>
        <v>37.961822399999996</v>
      </c>
      <c r="S1278" s="47">
        <f t="shared" si="1572"/>
        <v>37.961822399999996</v>
      </c>
      <c r="T1278" s="47">
        <f t="shared" si="1569"/>
        <v>37.961822400000003</v>
      </c>
      <c r="U1278" s="5">
        <v>37.961822399999996</v>
      </c>
      <c r="V1278" s="5">
        <v>0</v>
      </c>
      <c r="W1278" s="5">
        <v>0</v>
      </c>
      <c r="X1278" s="5">
        <v>31.844851999999999</v>
      </c>
      <c r="Y1278" s="5">
        <f t="shared" si="1547"/>
        <v>6.116970399999996</v>
      </c>
      <c r="Z1278" s="5">
        <v>37.961822400000003</v>
      </c>
      <c r="AA1278" s="5">
        <v>0</v>
      </c>
      <c r="AB1278" s="5">
        <v>0</v>
      </c>
      <c r="AC1278" s="47">
        <v>31.844852000000007</v>
      </c>
      <c r="AD1278" s="47">
        <f t="shared" si="1548"/>
        <v>6.116970399999996</v>
      </c>
      <c r="AE1278" s="52">
        <v>0</v>
      </c>
      <c r="AF1278" s="52">
        <v>0</v>
      </c>
      <c r="AG1278" s="52">
        <v>0</v>
      </c>
      <c r="AH1278" s="52">
        <v>0</v>
      </c>
      <c r="AI1278" s="5">
        <f t="shared" si="1573"/>
        <v>0</v>
      </c>
      <c r="AJ1278" s="5">
        <v>0</v>
      </c>
      <c r="AK1278" s="5">
        <v>0</v>
      </c>
      <c r="AL1278" s="5">
        <v>0</v>
      </c>
      <c r="AM1278" s="5">
        <v>0</v>
      </c>
      <c r="AN1278" s="47">
        <f t="shared" si="1550"/>
        <v>0</v>
      </c>
      <c r="AO1278" s="52">
        <v>0</v>
      </c>
      <c r="AP1278" s="52">
        <v>0</v>
      </c>
      <c r="AQ1278" s="52">
        <v>0</v>
      </c>
      <c r="AR1278" s="52">
        <v>0</v>
      </c>
      <c r="AS1278" s="5">
        <f t="shared" si="1574"/>
        <v>0</v>
      </c>
      <c r="AT1278" s="52">
        <v>0</v>
      </c>
      <c r="AU1278" s="52">
        <v>0</v>
      </c>
      <c r="AV1278" s="52">
        <v>0</v>
      </c>
      <c r="AW1278" s="52">
        <v>0</v>
      </c>
      <c r="AX1278" s="47">
        <f t="shared" si="1552"/>
        <v>0</v>
      </c>
      <c r="AY1278" s="52">
        <v>0</v>
      </c>
      <c r="AZ1278" s="52">
        <v>0</v>
      </c>
      <c r="BA1278" s="52">
        <v>0</v>
      </c>
      <c r="BB1278" s="47">
        <v>0</v>
      </c>
      <c r="BC1278" s="5">
        <f t="shared" si="1575"/>
        <v>0</v>
      </c>
      <c r="BD1278" s="52">
        <v>0</v>
      </c>
      <c r="BE1278" s="52">
        <v>0</v>
      </c>
      <c r="BF1278" s="52">
        <v>0</v>
      </c>
      <c r="BG1278" s="52">
        <v>0</v>
      </c>
      <c r="BH1278" s="47">
        <f t="shared" si="1554"/>
        <v>0</v>
      </c>
      <c r="BI1278" s="52">
        <v>0</v>
      </c>
      <c r="BJ1278" s="52">
        <v>0</v>
      </c>
      <c r="BK1278" s="52">
        <v>0</v>
      </c>
      <c r="BL1278" s="47">
        <v>0</v>
      </c>
      <c r="BM1278" s="5">
        <f t="shared" si="1576"/>
        <v>0</v>
      </c>
      <c r="BN1278" s="52">
        <v>0</v>
      </c>
      <c r="BO1278" s="52">
        <v>0</v>
      </c>
      <c r="BP1278" s="52">
        <v>0</v>
      </c>
      <c r="BQ1278" s="47">
        <v>0</v>
      </c>
      <c r="BR1278" s="47">
        <f t="shared" si="1556"/>
        <v>0</v>
      </c>
      <c r="BS1278" s="52">
        <v>0</v>
      </c>
      <c r="BT1278" s="52">
        <v>0</v>
      </c>
      <c r="BU1278" s="52">
        <v>0</v>
      </c>
      <c r="BV1278" s="47">
        <v>0</v>
      </c>
      <c r="BW1278" s="47">
        <f t="shared" si="1557"/>
        <v>0</v>
      </c>
      <c r="BX1278" s="3" t="s">
        <v>77</v>
      </c>
      <c r="BY1278" s="3" t="s">
        <v>77</v>
      </c>
      <c r="BZ1278" s="3" t="s">
        <v>77</v>
      </c>
      <c r="CA1278" s="3" t="s">
        <v>77</v>
      </c>
      <c r="CB1278" s="3" t="s">
        <v>77</v>
      </c>
      <c r="CC1278" s="86">
        <f t="shared" si="1558"/>
        <v>0</v>
      </c>
      <c r="CD1278" s="86">
        <f t="shared" si="1559"/>
        <v>0</v>
      </c>
      <c r="CE1278" s="86">
        <f t="shared" si="1560"/>
        <v>0</v>
      </c>
      <c r="CF1278" s="86">
        <f t="shared" si="1561"/>
        <v>0</v>
      </c>
      <c r="CG1278" s="86">
        <f t="shared" si="1562"/>
        <v>0</v>
      </c>
      <c r="CH1278" s="52">
        <f t="shared" si="1563"/>
        <v>0</v>
      </c>
      <c r="CI1278" s="52">
        <f t="shared" si="1564"/>
        <v>0</v>
      </c>
      <c r="CJ1278" s="52">
        <f t="shared" si="1565"/>
        <v>0</v>
      </c>
      <c r="CK1278" s="52">
        <f t="shared" si="1566"/>
        <v>0</v>
      </c>
      <c r="CL1278" s="5">
        <f t="shared" si="1567"/>
        <v>0</v>
      </c>
      <c r="CM1278" s="129" t="s">
        <v>2896</v>
      </c>
    </row>
    <row r="1279" spans="1:91" s="9" customFormat="1" ht="47.25" x14ac:dyDescent="0.25">
      <c r="A1279" s="44" t="s">
        <v>728</v>
      </c>
      <c r="B1279" s="49" t="s">
        <v>1864</v>
      </c>
      <c r="C1279" s="95" t="s">
        <v>1865</v>
      </c>
      <c r="D1279" s="83" t="s">
        <v>98</v>
      </c>
      <c r="E1279" s="13">
        <v>2019</v>
      </c>
      <c r="F1279" s="13">
        <v>2020</v>
      </c>
      <c r="G1279" s="13">
        <v>2020</v>
      </c>
      <c r="H1279" s="47" t="s">
        <v>77</v>
      </c>
      <c r="I1279" s="47" t="s">
        <v>77</v>
      </c>
      <c r="J1279" s="47" t="s">
        <v>77</v>
      </c>
      <c r="K1279" s="47" t="s">
        <v>77</v>
      </c>
      <c r="L1279" s="47" t="s">
        <v>77</v>
      </c>
      <c r="M1279" s="47" t="s">
        <v>77</v>
      </c>
      <c r="N1279" s="47" t="s">
        <v>77</v>
      </c>
      <c r="O1279" s="47">
        <v>0.29969999999999997</v>
      </c>
      <c r="P1279" s="86">
        <v>17.890799999999999</v>
      </c>
      <c r="Q1279" s="80">
        <f t="shared" si="1568"/>
        <v>16.689600000000002</v>
      </c>
      <c r="R1279" s="47">
        <f t="shared" si="1571"/>
        <v>17.591099999999997</v>
      </c>
      <c r="S1279" s="47">
        <f t="shared" si="1572"/>
        <v>17.591099999999997</v>
      </c>
      <c r="T1279" s="47">
        <f t="shared" si="1569"/>
        <v>16.389900000000001</v>
      </c>
      <c r="U1279" s="5">
        <v>15.4908</v>
      </c>
      <c r="V1279" s="5">
        <v>0</v>
      </c>
      <c r="W1279" s="5">
        <v>0</v>
      </c>
      <c r="X1279" s="5">
        <v>12.909000000000001</v>
      </c>
      <c r="Y1279" s="5">
        <f t="shared" si="1547"/>
        <v>2.5817999999999994</v>
      </c>
      <c r="Z1279" s="5">
        <v>16.389900000000001</v>
      </c>
      <c r="AA1279" s="5">
        <v>0</v>
      </c>
      <c r="AB1279" s="5">
        <v>0</v>
      </c>
      <c r="AC1279" s="47">
        <v>13.658250000000002</v>
      </c>
      <c r="AD1279" s="47">
        <f t="shared" si="1548"/>
        <v>2.7316499999999984</v>
      </c>
      <c r="AE1279" s="52">
        <v>0</v>
      </c>
      <c r="AF1279" s="52">
        <v>0</v>
      </c>
      <c r="AG1279" s="52">
        <v>0</v>
      </c>
      <c r="AH1279" s="52">
        <v>0</v>
      </c>
      <c r="AI1279" s="5">
        <f t="shared" si="1573"/>
        <v>0</v>
      </c>
      <c r="AJ1279" s="5">
        <v>0</v>
      </c>
      <c r="AK1279" s="5">
        <v>0</v>
      </c>
      <c r="AL1279" s="5">
        <v>0</v>
      </c>
      <c r="AM1279" s="5">
        <v>0</v>
      </c>
      <c r="AN1279" s="47">
        <f t="shared" si="1550"/>
        <v>0</v>
      </c>
      <c r="AO1279" s="52">
        <v>0</v>
      </c>
      <c r="AP1279" s="52">
        <v>0</v>
      </c>
      <c r="AQ1279" s="52">
        <v>0</v>
      </c>
      <c r="AR1279" s="52">
        <v>0</v>
      </c>
      <c r="AS1279" s="5">
        <f t="shared" si="1574"/>
        <v>0</v>
      </c>
      <c r="AT1279" s="52">
        <v>0</v>
      </c>
      <c r="AU1279" s="52">
        <v>0</v>
      </c>
      <c r="AV1279" s="52">
        <v>0</v>
      </c>
      <c r="AW1279" s="52">
        <v>0</v>
      </c>
      <c r="AX1279" s="47">
        <f t="shared" si="1552"/>
        <v>0</v>
      </c>
      <c r="AY1279" s="52">
        <v>0</v>
      </c>
      <c r="AZ1279" s="52">
        <v>0</v>
      </c>
      <c r="BA1279" s="52">
        <v>0</v>
      </c>
      <c r="BB1279" s="47">
        <v>0</v>
      </c>
      <c r="BC1279" s="5">
        <f t="shared" si="1575"/>
        <v>0</v>
      </c>
      <c r="BD1279" s="52">
        <v>0</v>
      </c>
      <c r="BE1279" s="52">
        <v>0</v>
      </c>
      <c r="BF1279" s="52">
        <v>0</v>
      </c>
      <c r="BG1279" s="52">
        <v>0</v>
      </c>
      <c r="BH1279" s="47">
        <f t="shared" si="1554"/>
        <v>0</v>
      </c>
      <c r="BI1279" s="52">
        <v>0</v>
      </c>
      <c r="BJ1279" s="52">
        <v>0</v>
      </c>
      <c r="BK1279" s="52">
        <v>0</v>
      </c>
      <c r="BL1279" s="47">
        <v>0</v>
      </c>
      <c r="BM1279" s="5">
        <f t="shared" si="1576"/>
        <v>0</v>
      </c>
      <c r="BN1279" s="52">
        <v>0</v>
      </c>
      <c r="BO1279" s="52">
        <v>0</v>
      </c>
      <c r="BP1279" s="52">
        <v>0</v>
      </c>
      <c r="BQ1279" s="47">
        <v>0</v>
      </c>
      <c r="BR1279" s="47">
        <f t="shared" si="1556"/>
        <v>0</v>
      </c>
      <c r="BS1279" s="52">
        <v>0</v>
      </c>
      <c r="BT1279" s="52">
        <v>0</v>
      </c>
      <c r="BU1279" s="52">
        <v>0</v>
      </c>
      <c r="BV1279" s="47">
        <v>0</v>
      </c>
      <c r="BW1279" s="47">
        <f t="shared" si="1557"/>
        <v>0</v>
      </c>
      <c r="BX1279" s="3" t="s">
        <v>77</v>
      </c>
      <c r="BY1279" s="3" t="s">
        <v>77</v>
      </c>
      <c r="BZ1279" s="3" t="s">
        <v>77</v>
      </c>
      <c r="CA1279" s="3" t="s">
        <v>77</v>
      </c>
      <c r="CB1279" s="3" t="s">
        <v>77</v>
      </c>
      <c r="CC1279" s="86">
        <f t="shared" si="1558"/>
        <v>0</v>
      </c>
      <c r="CD1279" s="86">
        <f t="shared" si="1559"/>
        <v>0</v>
      </c>
      <c r="CE1279" s="86">
        <f t="shared" si="1560"/>
        <v>0</v>
      </c>
      <c r="CF1279" s="86">
        <f t="shared" si="1561"/>
        <v>0</v>
      </c>
      <c r="CG1279" s="86">
        <f t="shared" si="1562"/>
        <v>0</v>
      </c>
      <c r="CH1279" s="52">
        <f t="shared" si="1563"/>
        <v>0</v>
      </c>
      <c r="CI1279" s="52">
        <f t="shared" si="1564"/>
        <v>0</v>
      </c>
      <c r="CJ1279" s="52">
        <f t="shared" si="1565"/>
        <v>0</v>
      </c>
      <c r="CK1279" s="52">
        <f t="shared" si="1566"/>
        <v>0</v>
      </c>
      <c r="CL1279" s="5">
        <f t="shared" si="1567"/>
        <v>0</v>
      </c>
      <c r="CM1279" s="48" t="s">
        <v>2970</v>
      </c>
    </row>
    <row r="1280" spans="1:91" s="9" customFormat="1" ht="31.5" x14ac:dyDescent="0.25">
      <c r="A1280" s="44" t="s">
        <v>728</v>
      </c>
      <c r="B1280" s="49" t="s">
        <v>1866</v>
      </c>
      <c r="C1280" s="95" t="s">
        <v>1867</v>
      </c>
      <c r="D1280" s="83" t="s">
        <v>98</v>
      </c>
      <c r="E1280" s="13">
        <v>2022</v>
      </c>
      <c r="F1280" s="13">
        <v>2023</v>
      </c>
      <c r="G1280" s="13">
        <v>2023</v>
      </c>
      <c r="H1280" s="47" t="s">
        <v>77</v>
      </c>
      <c r="I1280" s="47" t="s">
        <v>77</v>
      </c>
      <c r="J1280" s="47" t="s">
        <v>77</v>
      </c>
      <c r="K1280" s="47" t="s">
        <v>77</v>
      </c>
      <c r="L1280" s="47" t="s">
        <v>77</v>
      </c>
      <c r="M1280" s="47" t="s">
        <v>77</v>
      </c>
      <c r="N1280" s="47" t="s">
        <v>77</v>
      </c>
      <c r="O1280" s="47">
        <v>0</v>
      </c>
      <c r="P1280" s="86">
        <v>35.9054</v>
      </c>
      <c r="Q1280" s="80">
        <f t="shared" si="1568"/>
        <v>35.9054</v>
      </c>
      <c r="R1280" s="47">
        <f t="shared" si="1571"/>
        <v>35.9054</v>
      </c>
      <c r="S1280" s="47">
        <f t="shared" si="1572"/>
        <v>35.9054</v>
      </c>
      <c r="T1280" s="47">
        <f t="shared" si="1569"/>
        <v>35.9054</v>
      </c>
      <c r="U1280" s="5">
        <v>0</v>
      </c>
      <c r="V1280" s="5">
        <v>0</v>
      </c>
      <c r="W1280" s="5">
        <v>0</v>
      </c>
      <c r="X1280" s="5">
        <v>0</v>
      </c>
      <c r="Y1280" s="5">
        <f t="shared" si="1547"/>
        <v>0</v>
      </c>
      <c r="Z1280" s="5">
        <v>0</v>
      </c>
      <c r="AA1280" s="5">
        <v>0</v>
      </c>
      <c r="AB1280" s="5">
        <v>0</v>
      </c>
      <c r="AC1280" s="47">
        <v>0</v>
      </c>
      <c r="AD1280" s="47">
        <f t="shared" si="1548"/>
        <v>0</v>
      </c>
      <c r="AE1280" s="52">
        <v>0</v>
      </c>
      <c r="AF1280" s="52">
        <v>0</v>
      </c>
      <c r="AG1280" s="52">
        <v>0</v>
      </c>
      <c r="AH1280" s="52">
        <v>0</v>
      </c>
      <c r="AI1280" s="5">
        <f t="shared" si="1573"/>
        <v>0</v>
      </c>
      <c r="AJ1280" s="5">
        <v>0</v>
      </c>
      <c r="AK1280" s="5">
        <v>0</v>
      </c>
      <c r="AL1280" s="5">
        <v>0</v>
      </c>
      <c r="AM1280" s="5">
        <v>0</v>
      </c>
      <c r="AN1280" s="47">
        <f t="shared" si="1550"/>
        <v>0</v>
      </c>
      <c r="AO1280" s="52">
        <v>34.735399999999998</v>
      </c>
      <c r="AP1280" s="52">
        <v>0</v>
      </c>
      <c r="AQ1280" s="52">
        <v>0</v>
      </c>
      <c r="AR1280" s="52">
        <v>29.065000000000005</v>
      </c>
      <c r="AS1280" s="5">
        <f t="shared" si="1574"/>
        <v>5.6703999999999937</v>
      </c>
      <c r="AT1280" s="52">
        <v>35.325400000000002</v>
      </c>
      <c r="AU1280" s="52">
        <v>0</v>
      </c>
      <c r="AV1280" s="52">
        <v>0</v>
      </c>
      <c r="AW1280" s="52">
        <v>29.556666666666668</v>
      </c>
      <c r="AX1280" s="47">
        <f t="shared" si="1552"/>
        <v>5.7687333333333335</v>
      </c>
      <c r="AY1280" s="52">
        <v>1.17</v>
      </c>
      <c r="AZ1280" s="52">
        <v>0</v>
      </c>
      <c r="BA1280" s="52">
        <v>0</v>
      </c>
      <c r="BB1280" s="47">
        <v>0.97499999999999998</v>
      </c>
      <c r="BC1280" s="5">
        <f t="shared" si="1575"/>
        <v>0.19499999999999995</v>
      </c>
      <c r="BD1280" s="52">
        <v>0.57999999999999996</v>
      </c>
      <c r="BE1280" s="52">
        <v>0</v>
      </c>
      <c r="BF1280" s="52">
        <v>0</v>
      </c>
      <c r="BG1280" s="52">
        <v>0.48333333333333339</v>
      </c>
      <c r="BH1280" s="47">
        <f t="shared" si="1554"/>
        <v>9.6666666666666567E-2</v>
      </c>
      <c r="BI1280" s="52">
        <v>0</v>
      </c>
      <c r="BJ1280" s="52">
        <v>0</v>
      </c>
      <c r="BK1280" s="52">
        <v>0</v>
      </c>
      <c r="BL1280" s="47">
        <v>0</v>
      </c>
      <c r="BM1280" s="5">
        <f t="shared" si="1576"/>
        <v>0</v>
      </c>
      <c r="BN1280" s="52">
        <v>0</v>
      </c>
      <c r="BO1280" s="52">
        <v>0</v>
      </c>
      <c r="BP1280" s="52">
        <v>0</v>
      </c>
      <c r="BQ1280" s="47">
        <v>0</v>
      </c>
      <c r="BR1280" s="47">
        <f t="shared" si="1556"/>
        <v>0</v>
      </c>
      <c r="BS1280" s="52">
        <v>0</v>
      </c>
      <c r="BT1280" s="52">
        <v>0</v>
      </c>
      <c r="BU1280" s="52">
        <v>0</v>
      </c>
      <c r="BV1280" s="47">
        <v>0</v>
      </c>
      <c r="BW1280" s="47">
        <f t="shared" si="1557"/>
        <v>0</v>
      </c>
      <c r="BX1280" s="3" t="s">
        <v>77</v>
      </c>
      <c r="BY1280" s="3" t="s">
        <v>77</v>
      </c>
      <c r="BZ1280" s="3" t="s">
        <v>77</v>
      </c>
      <c r="CA1280" s="3" t="s">
        <v>77</v>
      </c>
      <c r="CB1280" s="3" t="s">
        <v>77</v>
      </c>
      <c r="CC1280" s="86">
        <f t="shared" si="1558"/>
        <v>35.9054</v>
      </c>
      <c r="CD1280" s="86">
        <f t="shared" si="1559"/>
        <v>0</v>
      </c>
      <c r="CE1280" s="86">
        <f t="shared" si="1560"/>
        <v>0</v>
      </c>
      <c r="CF1280" s="86">
        <f t="shared" si="1561"/>
        <v>30.040000000000006</v>
      </c>
      <c r="CG1280" s="86">
        <f t="shared" si="1562"/>
        <v>5.865399999999994</v>
      </c>
      <c r="CH1280" s="52">
        <f t="shared" si="1563"/>
        <v>35.9054</v>
      </c>
      <c r="CI1280" s="52">
        <f t="shared" si="1564"/>
        <v>0</v>
      </c>
      <c r="CJ1280" s="52">
        <f t="shared" si="1565"/>
        <v>0</v>
      </c>
      <c r="CK1280" s="52">
        <f t="shared" si="1566"/>
        <v>30.040000000000003</v>
      </c>
      <c r="CL1280" s="5">
        <f t="shared" si="1567"/>
        <v>5.8654000000000002</v>
      </c>
      <c r="CM1280" s="48" t="s">
        <v>2969</v>
      </c>
    </row>
    <row r="1281" spans="1:91" s="9" customFormat="1" ht="31.5" x14ac:dyDescent="0.25">
      <c r="A1281" s="44" t="s">
        <v>728</v>
      </c>
      <c r="B1281" s="49" t="s">
        <v>1168</v>
      </c>
      <c r="C1281" s="95" t="s">
        <v>1353</v>
      </c>
      <c r="D1281" s="51" t="s">
        <v>175</v>
      </c>
      <c r="E1281" s="43">
        <v>2020</v>
      </c>
      <c r="F1281" s="43">
        <v>2021</v>
      </c>
      <c r="G1281" s="43">
        <v>2021</v>
      </c>
      <c r="H1281" s="47" t="s">
        <v>77</v>
      </c>
      <c r="I1281" s="47" t="s">
        <v>77</v>
      </c>
      <c r="J1281" s="5" t="s">
        <v>77</v>
      </c>
      <c r="K1281" s="47" t="s">
        <v>77</v>
      </c>
      <c r="L1281" s="47" t="s">
        <v>77</v>
      </c>
      <c r="M1281" s="5" t="s">
        <v>77</v>
      </c>
      <c r="N1281" s="47" t="s">
        <v>77</v>
      </c>
      <c r="O1281" s="47">
        <v>0</v>
      </c>
      <c r="P1281" s="47">
        <v>11.666600000000001</v>
      </c>
      <c r="Q1281" s="80">
        <f t="shared" si="1568"/>
        <v>11.666600000000001</v>
      </c>
      <c r="R1281" s="5">
        <f t="shared" si="1571"/>
        <v>11.666600000000001</v>
      </c>
      <c r="S1281" s="47">
        <f t="shared" si="1572"/>
        <v>11.666600000000001</v>
      </c>
      <c r="T1281" s="47">
        <f t="shared" si="1569"/>
        <v>11.666600000000001</v>
      </c>
      <c r="U1281" s="5">
        <v>10.666600000000001</v>
      </c>
      <c r="V1281" s="5">
        <v>0</v>
      </c>
      <c r="W1281" s="5">
        <v>0</v>
      </c>
      <c r="X1281" s="5">
        <v>8.9276666666666671</v>
      </c>
      <c r="Y1281" s="5">
        <f t="shared" si="1547"/>
        <v>1.7389333333333337</v>
      </c>
      <c r="Z1281" s="5">
        <v>10.666600000000001</v>
      </c>
      <c r="AA1281" s="5">
        <v>0</v>
      </c>
      <c r="AB1281" s="5">
        <v>0</v>
      </c>
      <c r="AC1281" s="5">
        <v>8.9276666666666671</v>
      </c>
      <c r="AD1281" s="47">
        <f t="shared" si="1548"/>
        <v>1.7389333333333337</v>
      </c>
      <c r="AE1281" s="52">
        <v>1</v>
      </c>
      <c r="AF1281" s="52">
        <v>0</v>
      </c>
      <c r="AG1281" s="52">
        <v>0</v>
      </c>
      <c r="AH1281" s="52">
        <v>0.83333333333333337</v>
      </c>
      <c r="AI1281" s="5">
        <f t="shared" si="1573"/>
        <v>0.16666666666666663</v>
      </c>
      <c r="AJ1281" s="5">
        <v>1</v>
      </c>
      <c r="AK1281" s="5">
        <v>0</v>
      </c>
      <c r="AL1281" s="5">
        <v>0</v>
      </c>
      <c r="AM1281" s="5">
        <v>0.83333333333333337</v>
      </c>
      <c r="AN1281" s="47">
        <f t="shared" si="1550"/>
        <v>0.16666666666666663</v>
      </c>
      <c r="AO1281" s="52">
        <v>0</v>
      </c>
      <c r="AP1281" s="52">
        <v>0</v>
      </c>
      <c r="AQ1281" s="52">
        <v>0</v>
      </c>
      <c r="AR1281" s="52">
        <v>0</v>
      </c>
      <c r="AS1281" s="5">
        <f t="shared" si="1574"/>
        <v>0</v>
      </c>
      <c r="AT1281" s="52">
        <v>0</v>
      </c>
      <c r="AU1281" s="52">
        <v>0</v>
      </c>
      <c r="AV1281" s="52">
        <v>0</v>
      </c>
      <c r="AW1281" s="52">
        <v>0</v>
      </c>
      <c r="AX1281" s="47">
        <f t="shared" si="1552"/>
        <v>0</v>
      </c>
      <c r="AY1281" s="52">
        <v>0</v>
      </c>
      <c r="AZ1281" s="52">
        <v>0</v>
      </c>
      <c r="BA1281" s="52">
        <v>0</v>
      </c>
      <c r="BB1281" s="52">
        <v>0</v>
      </c>
      <c r="BC1281" s="5">
        <f t="shared" si="1575"/>
        <v>0</v>
      </c>
      <c r="BD1281" s="52">
        <v>0</v>
      </c>
      <c r="BE1281" s="52">
        <v>0</v>
      </c>
      <c r="BF1281" s="52">
        <v>0</v>
      </c>
      <c r="BG1281" s="52">
        <v>0</v>
      </c>
      <c r="BH1281" s="47">
        <f t="shared" si="1554"/>
        <v>0</v>
      </c>
      <c r="BI1281" s="52">
        <v>0</v>
      </c>
      <c r="BJ1281" s="52">
        <v>0</v>
      </c>
      <c r="BK1281" s="52">
        <v>0</v>
      </c>
      <c r="BL1281" s="47">
        <v>0</v>
      </c>
      <c r="BM1281" s="5">
        <f t="shared" si="1576"/>
        <v>0</v>
      </c>
      <c r="BN1281" s="52">
        <v>0</v>
      </c>
      <c r="BO1281" s="52">
        <v>0</v>
      </c>
      <c r="BP1281" s="52">
        <v>0</v>
      </c>
      <c r="BQ1281" s="52">
        <v>0</v>
      </c>
      <c r="BR1281" s="47">
        <f t="shared" si="1556"/>
        <v>0</v>
      </c>
      <c r="BS1281" s="52">
        <v>0</v>
      </c>
      <c r="BT1281" s="52">
        <v>0</v>
      </c>
      <c r="BU1281" s="52">
        <v>0</v>
      </c>
      <c r="BV1281" s="47">
        <v>0</v>
      </c>
      <c r="BW1281" s="47">
        <f t="shared" si="1557"/>
        <v>0</v>
      </c>
      <c r="BX1281" s="3" t="s">
        <v>77</v>
      </c>
      <c r="BY1281" s="3" t="s">
        <v>77</v>
      </c>
      <c r="BZ1281" s="3" t="s">
        <v>77</v>
      </c>
      <c r="CA1281" s="3" t="s">
        <v>77</v>
      </c>
      <c r="CB1281" s="3" t="s">
        <v>77</v>
      </c>
      <c r="CC1281" s="47">
        <f t="shared" si="1558"/>
        <v>1</v>
      </c>
      <c r="CD1281" s="47">
        <f t="shared" si="1559"/>
        <v>0</v>
      </c>
      <c r="CE1281" s="47">
        <f t="shared" si="1560"/>
        <v>0</v>
      </c>
      <c r="CF1281" s="47">
        <f t="shared" si="1561"/>
        <v>0.83333333333333337</v>
      </c>
      <c r="CG1281" s="47">
        <f t="shared" si="1562"/>
        <v>0.16666666666666663</v>
      </c>
      <c r="CH1281" s="52">
        <f t="shared" si="1563"/>
        <v>1</v>
      </c>
      <c r="CI1281" s="52">
        <f t="shared" si="1564"/>
        <v>0</v>
      </c>
      <c r="CJ1281" s="52">
        <f t="shared" si="1565"/>
        <v>0</v>
      </c>
      <c r="CK1281" s="52">
        <f t="shared" si="1566"/>
        <v>0.83333333333333337</v>
      </c>
      <c r="CL1281" s="52">
        <f t="shared" si="1567"/>
        <v>0.16666666666666663</v>
      </c>
      <c r="CM1281" s="129" t="s">
        <v>2896</v>
      </c>
    </row>
    <row r="1282" spans="1:91" s="9" customFormat="1" ht="47.25" x14ac:dyDescent="0.25">
      <c r="A1282" s="44" t="s">
        <v>728</v>
      </c>
      <c r="B1282" s="49" t="s">
        <v>1464</v>
      </c>
      <c r="C1282" s="95" t="s">
        <v>1354</v>
      </c>
      <c r="D1282" s="51" t="s">
        <v>175</v>
      </c>
      <c r="E1282" s="43">
        <v>2023</v>
      </c>
      <c r="F1282" s="43">
        <v>2023</v>
      </c>
      <c r="G1282" s="43">
        <v>2023</v>
      </c>
      <c r="H1282" s="47" t="s">
        <v>77</v>
      </c>
      <c r="I1282" s="47" t="s">
        <v>77</v>
      </c>
      <c r="J1282" s="5" t="s">
        <v>77</v>
      </c>
      <c r="K1282" s="47" t="s">
        <v>77</v>
      </c>
      <c r="L1282" s="47" t="s">
        <v>77</v>
      </c>
      <c r="M1282" s="5" t="s">
        <v>77</v>
      </c>
      <c r="N1282" s="47" t="s">
        <v>77</v>
      </c>
      <c r="O1282" s="47">
        <v>0</v>
      </c>
      <c r="P1282" s="47">
        <v>11.4</v>
      </c>
      <c r="Q1282" s="80">
        <f t="shared" si="1568"/>
        <v>11.351600000000001</v>
      </c>
      <c r="R1282" s="5">
        <f t="shared" si="1571"/>
        <v>11.4</v>
      </c>
      <c r="S1282" s="47">
        <f t="shared" si="1572"/>
        <v>11.4</v>
      </c>
      <c r="T1282" s="47">
        <f t="shared" si="1569"/>
        <v>11.351600000000001</v>
      </c>
      <c r="U1282" s="5">
        <v>0</v>
      </c>
      <c r="V1282" s="5">
        <v>0</v>
      </c>
      <c r="W1282" s="5">
        <v>0</v>
      </c>
      <c r="X1282" s="5">
        <v>0</v>
      </c>
      <c r="Y1282" s="5">
        <f t="shared" si="1547"/>
        <v>0</v>
      </c>
      <c r="Z1282" s="5">
        <v>0</v>
      </c>
      <c r="AA1282" s="5">
        <v>0</v>
      </c>
      <c r="AB1282" s="5">
        <v>0</v>
      </c>
      <c r="AC1282" s="5">
        <v>0</v>
      </c>
      <c r="AD1282" s="47">
        <f t="shared" si="1548"/>
        <v>0</v>
      </c>
      <c r="AE1282" s="52">
        <v>0</v>
      </c>
      <c r="AF1282" s="52">
        <v>0</v>
      </c>
      <c r="AG1282" s="52">
        <v>0</v>
      </c>
      <c r="AH1282" s="52">
        <v>0</v>
      </c>
      <c r="AI1282" s="5">
        <f t="shared" si="1573"/>
        <v>0</v>
      </c>
      <c r="AJ1282" s="5">
        <v>0</v>
      </c>
      <c r="AK1282" s="5">
        <v>0</v>
      </c>
      <c r="AL1282" s="5">
        <v>0</v>
      </c>
      <c r="AM1282" s="5">
        <v>0</v>
      </c>
      <c r="AN1282" s="47">
        <f t="shared" si="1550"/>
        <v>0</v>
      </c>
      <c r="AO1282" s="52">
        <v>0</v>
      </c>
      <c r="AP1282" s="52">
        <v>0</v>
      </c>
      <c r="AQ1282" s="52">
        <v>0</v>
      </c>
      <c r="AR1282" s="52">
        <v>0</v>
      </c>
      <c r="AS1282" s="5">
        <f t="shared" si="1574"/>
        <v>0</v>
      </c>
      <c r="AT1282" s="52">
        <v>0</v>
      </c>
      <c r="AU1282" s="52">
        <v>0</v>
      </c>
      <c r="AV1282" s="52">
        <v>0</v>
      </c>
      <c r="AW1282" s="52">
        <v>0</v>
      </c>
      <c r="AX1282" s="47">
        <f t="shared" si="1552"/>
        <v>0</v>
      </c>
      <c r="AY1282" s="52">
        <v>11.4</v>
      </c>
      <c r="AZ1282" s="52">
        <v>0</v>
      </c>
      <c r="BA1282" s="52">
        <v>0</v>
      </c>
      <c r="BB1282" s="52">
        <v>9.5403333333333347</v>
      </c>
      <c r="BC1282" s="5">
        <f t="shared" si="1575"/>
        <v>1.8596666666666657</v>
      </c>
      <c r="BD1282" s="52">
        <v>11.351600000000001</v>
      </c>
      <c r="BE1282" s="52">
        <v>0</v>
      </c>
      <c r="BF1282" s="52">
        <v>0</v>
      </c>
      <c r="BG1282" s="52">
        <v>9.5</v>
      </c>
      <c r="BH1282" s="47">
        <f t="shared" si="1554"/>
        <v>1.8516000000000012</v>
      </c>
      <c r="BI1282" s="52">
        <v>0</v>
      </c>
      <c r="BJ1282" s="52">
        <v>0</v>
      </c>
      <c r="BK1282" s="52">
        <v>0</v>
      </c>
      <c r="BL1282" s="47">
        <v>0</v>
      </c>
      <c r="BM1282" s="5">
        <f t="shared" si="1576"/>
        <v>0</v>
      </c>
      <c r="BN1282" s="52">
        <v>0</v>
      </c>
      <c r="BO1282" s="52">
        <v>0</v>
      </c>
      <c r="BP1282" s="52">
        <v>0</v>
      </c>
      <c r="BQ1282" s="52">
        <v>0</v>
      </c>
      <c r="BR1282" s="47">
        <f t="shared" si="1556"/>
        <v>0</v>
      </c>
      <c r="BS1282" s="52">
        <v>0</v>
      </c>
      <c r="BT1282" s="52">
        <v>0</v>
      </c>
      <c r="BU1282" s="52">
        <v>0</v>
      </c>
      <c r="BV1282" s="47">
        <v>0</v>
      </c>
      <c r="BW1282" s="47">
        <f t="shared" si="1557"/>
        <v>0</v>
      </c>
      <c r="BX1282" s="3" t="s">
        <v>77</v>
      </c>
      <c r="BY1282" s="3" t="s">
        <v>77</v>
      </c>
      <c r="BZ1282" s="3" t="s">
        <v>77</v>
      </c>
      <c r="CA1282" s="3" t="s">
        <v>77</v>
      </c>
      <c r="CB1282" s="3" t="s">
        <v>77</v>
      </c>
      <c r="CC1282" s="47">
        <f t="shared" si="1558"/>
        <v>11.4</v>
      </c>
      <c r="CD1282" s="47">
        <f t="shared" si="1559"/>
        <v>0</v>
      </c>
      <c r="CE1282" s="47">
        <f t="shared" si="1560"/>
        <v>0</v>
      </c>
      <c r="CF1282" s="47">
        <f t="shared" si="1561"/>
        <v>9.5403333333333347</v>
      </c>
      <c r="CG1282" s="47">
        <f t="shared" si="1562"/>
        <v>1.8596666666666657</v>
      </c>
      <c r="CH1282" s="52">
        <f t="shared" si="1563"/>
        <v>11.351600000000001</v>
      </c>
      <c r="CI1282" s="52">
        <f t="shared" si="1564"/>
        <v>0</v>
      </c>
      <c r="CJ1282" s="52">
        <f t="shared" si="1565"/>
        <v>0</v>
      </c>
      <c r="CK1282" s="52">
        <f t="shared" si="1566"/>
        <v>9.5</v>
      </c>
      <c r="CL1282" s="52">
        <f t="shared" si="1567"/>
        <v>1.8516000000000012</v>
      </c>
      <c r="CM1282" s="48" t="s">
        <v>2810</v>
      </c>
    </row>
    <row r="1283" spans="1:91" s="9" customFormat="1" ht="47.25" x14ac:dyDescent="0.25">
      <c r="A1283" s="44" t="s">
        <v>728</v>
      </c>
      <c r="B1283" s="49" t="s">
        <v>1169</v>
      </c>
      <c r="C1283" s="95" t="s">
        <v>1355</v>
      </c>
      <c r="D1283" s="51" t="s">
        <v>175</v>
      </c>
      <c r="E1283" s="43">
        <v>2023</v>
      </c>
      <c r="F1283" s="43">
        <v>2023</v>
      </c>
      <c r="G1283" s="43">
        <v>2023</v>
      </c>
      <c r="H1283" s="47" t="s">
        <v>77</v>
      </c>
      <c r="I1283" s="47" t="s">
        <v>77</v>
      </c>
      <c r="J1283" s="5" t="s">
        <v>77</v>
      </c>
      <c r="K1283" s="47" t="s">
        <v>77</v>
      </c>
      <c r="L1283" s="47" t="s">
        <v>77</v>
      </c>
      <c r="M1283" s="5" t="s">
        <v>77</v>
      </c>
      <c r="N1283" s="47" t="s">
        <v>77</v>
      </c>
      <c r="O1283" s="47">
        <v>0</v>
      </c>
      <c r="P1283" s="47">
        <v>1.32</v>
      </c>
      <c r="Q1283" s="80">
        <f t="shared" si="1568"/>
        <v>1.32</v>
      </c>
      <c r="R1283" s="81">
        <f>U1283+AE1283+AO1283+AY1283+BI1283</f>
        <v>1.32</v>
      </c>
      <c r="S1283" s="47">
        <f t="shared" si="1572"/>
        <v>1.32</v>
      </c>
      <c r="T1283" s="47">
        <f t="shared" si="1569"/>
        <v>1.32</v>
      </c>
      <c r="U1283" s="5">
        <v>0</v>
      </c>
      <c r="V1283" s="5">
        <v>0</v>
      </c>
      <c r="W1283" s="5">
        <v>0</v>
      </c>
      <c r="X1283" s="5">
        <v>0</v>
      </c>
      <c r="Y1283" s="5">
        <f t="shared" si="1547"/>
        <v>0</v>
      </c>
      <c r="Z1283" s="5">
        <v>0</v>
      </c>
      <c r="AA1283" s="5">
        <v>0</v>
      </c>
      <c r="AB1283" s="5">
        <v>0</v>
      </c>
      <c r="AC1283" s="5">
        <v>0</v>
      </c>
      <c r="AD1283" s="47">
        <f t="shared" si="1548"/>
        <v>0</v>
      </c>
      <c r="AE1283" s="52">
        <v>0</v>
      </c>
      <c r="AF1283" s="52">
        <v>0</v>
      </c>
      <c r="AG1283" s="52">
        <v>0</v>
      </c>
      <c r="AH1283" s="52">
        <v>0</v>
      </c>
      <c r="AI1283" s="5">
        <f t="shared" si="1573"/>
        <v>0</v>
      </c>
      <c r="AJ1283" s="5">
        <v>0</v>
      </c>
      <c r="AK1283" s="5">
        <v>0</v>
      </c>
      <c r="AL1283" s="5">
        <v>0</v>
      </c>
      <c r="AM1283" s="5">
        <v>0</v>
      </c>
      <c r="AN1283" s="47">
        <f t="shared" si="1550"/>
        <v>0</v>
      </c>
      <c r="AO1283" s="52">
        <v>0</v>
      </c>
      <c r="AP1283" s="52">
        <v>0</v>
      </c>
      <c r="AQ1283" s="52">
        <v>0</v>
      </c>
      <c r="AR1283" s="52">
        <v>0</v>
      </c>
      <c r="AS1283" s="5">
        <f t="shared" si="1574"/>
        <v>0</v>
      </c>
      <c r="AT1283" s="52">
        <v>0</v>
      </c>
      <c r="AU1283" s="52">
        <v>0</v>
      </c>
      <c r="AV1283" s="52">
        <v>0</v>
      </c>
      <c r="AW1283" s="52">
        <v>0</v>
      </c>
      <c r="AX1283" s="47">
        <f t="shared" si="1552"/>
        <v>0</v>
      </c>
      <c r="AY1283" s="52">
        <v>1.32</v>
      </c>
      <c r="AZ1283" s="52">
        <v>0</v>
      </c>
      <c r="BA1283" s="52">
        <v>0</v>
      </c>
      <c r="BB1283" s="52">
        <v>1.1000000000000001</v>
      </c>
      <c r="BC1283" s="5">
        <f t="shared" si="1575"/>
        <v>0.21999999999999997</v>
      </c>
      <c r="BD1283" s="52">
        <v>1.32</v>
      </c>
      <c r="BE1283" s="52">
        <v>0</v>
      </c>
      <c r="BF1283" s="52">
        <v>0</v>
      </c>
      <c r="BG1283" s="52">
        <v>1.1000000000000001</v>
      </c>
      <c r="BH1283" s="47">
        <f t="shared" si="1554"/>
        <v>0.21999999999999997</v>
      </c>
      <c r="BI1283" s="52">
        <v>0</v>
      </c>
      <c r="BJ1283" s="52">
        <v>0</v>
      </c>
      <c r="BK1283" s="52">
        <v>0</v>
      </c>
      <c r="BL1283" s="47">
        <v>0</v>
      </c>
      <c r="BM1283" s="5">
        <f t="shared" si="1576"/>
        <v>0</v>
      </c>
      <c r="BN1283" s="52">
        <v>0</v>
      </c>
      <c r="BO1283" s="52">
        <v>0</v>
      </c>
      <c r="BP1283" s="52">
        <v>0</v>
      </c>
      <c r="BQ1283" s="52">
        <v>0</v>
      </c>
      <c r="BR1283" s="47">
        <f t="shared" si="1556"/>
        <v>0</v>
      </c>
      <c r="BS1283" s="52">
        <v>0</v>
      </c>
      <c r="BT1283" s="52">
        <v>0</v>
      </c>
      <c r="BU1283" s="52">
        <v>0</v>
      </c>
      <c r="BV1283" s="47">
        <v>0</v>
      </c>
      <c r="BW1283" s="47">
        <f t="shared" si="1557"/>
        <v>0</v>
      </c>
      <c r="BX1283" s="3" t="s">
        <v>77</v>
      </c>
      <c r="BY1283" s="3" t="s">
        <v>77</v>
      </c>
      <c r="BZ1283" s="3" t="s">
        <v>77</v>
      </c>
      <c r="CA1283" s="3" t="s">
        <v>77</v>
      </c>
      <c r="CB1283" s="3" t="s">
        <v>77</v>
      </c>
      <c r="CC1283" s="47">
        <f t="shared" si="1558"/>
        <v>1.32</v>
      </c>
      <c r="CD1283" s="47">
        <f t="shared" si="1559"/>
        <v>0</v>
      </c>
      <c r="CE1283" s="47">
        <f t="shared" si="1560"/>
        <v>0</v>
      </c>
      <c r="CF1283" s="47">
        <f t="shared" si="1561"/>
        <v>1.1000000000000001</v>
      </c>
      <c r="CG1283" s="47">
        <f t="shared" si="1562"/>
        <v>0.21999999999999997</v>
      </c>
      <c r="CH1283" s="52">
        <f t="shared" si="1563"/>
        <v>1.32</v>
      </c>
      <c r="CI1283" s="52">
        <f t="shared" si="1564"/>
        <v>0</v>
      </c>
      <c r="CJ1283" s="52">
        <f t="shared" si="1565"/>
        <v>0</v>
      </c>
      <c r="CK1283" s="52">
        <f t="shared" si="1566"/>
        <v>1.1000000000000001</v>
      </c>
      <c r="CL1283" s="52">
        <f t="shared" si="1567"/>
        <v>0.21999999999999997</v>
      </c>
      <c r="CM1283" s="129" t="s">
        <v>2896</v>
      </c>
    </row>
    <row r="1284" spans="1:91" s="9" customFormat="1" x14ac:dyDescent="0.25">
      <c r="A1284" s="44" t="s">
        <v>728</v>
      </c>
      <c r="B1284" s="49" t="s">
        <v>1465</v>
      </c>
      <c r="C1284" s="95" t="s">
        <v>1356</v>
      </c>
      <c r="D1284" s="51" t="s">
        <v>175</v>
      </c>
      <c r="E1284" s="43">
        <v>2023</v>
      </c>
      <c r="F1284" s="43">
        <v>2023</v>
      </c>
      <c r="G1284" s="43">
        <v>2023</v>
      </c>
      <c r="H1284" s="47" t="s">
        <v>77</v>
      </c>
      <c r="I1284" s="47" t="s">
        <v>77</v>
      </c>
      <c r="J1284" s="5" t="s">
        <v>77</v>
      </c>
      <c r="K1284" s="47" t="s">
        <v>77</v>
      </c>
      <c r="L1284" s="47" t="s">
        <v>77</v>
      </c>
      <c r="M1284" s="5" t="s">
        <v>77</v>
      </c>
      <c r="N1284" s="47" t="s">
        <v>77</v>
      </c>
      <c r="O1284" s="47">
        <v>0</v>
      </c>
      <c r="P1284" s="47">
        <v>1.8</v>
      </c>
      <c r="Q1284" s="80">
        <f t="shared" si="1568"/>
        <v>1.8</v>
      </c>
      <c r="R1284" s="81">
        <f>U1284+AE1284+AO1284+AY1284+BI1284</f>
        <v>1.8</v>
      </c>
      <c r="S1284" s="47">
        <f t="shared" si="1572"/>
        <v>1.8</v>
      </c>
      <c r="T1284" s="47">
        <f t="shared" si="1569"/>
        <v>1.8</v>
      </c>
      <c r="U1284" s="5">
        <v>0</v>
      </c>
      <c r="V1284" s="5">
        <v>0</v>
      </c>
      <c r="W1284" s="5">
        <v>0</v>
      </c>
      <c r="X1284" s="5">
        <v>0</v>
      </c>
      <c r="Y1284" s="5">
        <f t="shared" si="1547"/>
        <v>0</v>
      </c>
      <c r="Z1284" s="5">
        <v>0</v>
      </c>
      <c r="AA1284" s="5">
        <v>0</v>
      </c>
      <c r="AB1284" s="5">
        <v>0</v>
      </c>
      <c r="AC1284" s="5">
        <v>0</v>
      </c>
      <c r="AD1284" s="47">
        <f t="shared" si="1548"/>
        <v>0</v>
      </c>
      <c r="AE1284" s="52">
        <v>0</v>
      </c>
      <c r="AF1284" s="52">
        <v>0</v>
      </c>
      <c r="AG1284" s="52">
        <v>0</v>
      </c>
      <c r="AH1284" s="52">
        <v>0</v>
      </c>
      <c r="AI1284" s="5">
        <f t="shared" si="1573"/>
        <v>0</v>
      </c>
      <c r="AJ1284" s="5">
        <v>0</v>
      </c>
      <c r="AK1284" s="5">
        <v>0</v>
      </c>
      <c r="AL1284" s="5">
        <v>0</v>
      </c>
      <c r="AM1284" s="5">
        <v>0</v>
      </c>
      <c r="AN1284" s="47">
        <f t="shared" si="1550"/>
        <v>0</v>
      </c>
      <c r="AO1284" s="52">
        <v>0</v>
      </c>
      <c r="AP1284" s="52">
        <v>0</v>
      </c>
      <c r="AQ1284" s="52">
        <v>0</v>
      </c>
      <c r="AR1284" s="52">
        <v>0</v>
      </c>
      <c r="AS1284" s="5">
        <f t="shared" si="1574"/>
        <v>0</v>
      </c>
      <c r="AT1284" s="52">
        <v>0</v>
      </c>
      <c r="AU1284" s="52">
        <v>0</v>
      </c>
      <c r="AV1284" s="52">
        <v>0</v>
      </c>
      <c r="AW1284" s="52">
        <v>0</v>
      </c>
      <c r="AX1284" s="47">
        <f t="shared" si="1552"/>
        <v>0</v>
      </c>
      <c r="AY1284" s="52">
        <v>1.8</v>
      </c>
      <c r="AZ1284" s="52">
        <v>0</v>
      </c>
      <c r="BA1284" s="52">
        <v>0</v>
      </c>
      <c r="BB1284" s="52">
        <v>1.5</v>
      </c>
      <c r="BC1284" s="5">
        <f t="shared" si="1575"/>
        <v>0.30000000000000004</v>
      </c>
      <c r="BD1284" s="52">
        <v>1.8</v>
      </c>
      <c r="BE1284" s="52">
        <v>0</v>
      </c>
      <c r="BF1284" s="52">
        <v>0</v>
      </c>
      <c r="BG1284" s="52">
        <v>1.5</v>
      </c>
      <c r="BH1284" s="47">
        <f t="shared" si="1554"/>
        <v>0.30000000000000004</v>
      </c>
      <c r="BI1284" s="52">
        <v>0</v>
      </c>
      <c r="BJ1284" s="52">
        <v>0</v>
      </c>
      <c r="BK1284" s="52">
        <v>0</v>
      </c>
      <c r="BL1284" s="47">
        <v>0</v>
      </c>
      <c r="BM1284" s="5">
        <f t="shared" si="1576"/>
        <v>0</v>
      </c>
      <c r="BN1284" s="52">
        <v>0</v>
      </c>
      <c r="BO1284" s="52">
        <v>0</v>
      </c>
      <c r="BP1284" s="52">
        <v>0</v>
      </c>
      <c r="BQ1284" s="52">
        <v>0</v>
      </c>
      <c r="BR1284" s="47">
        <f t="shared" si="1556"/>
        <v>0</v>
      </c>
      <c r="BS1284" s="52">
        <v>0</v>
      </c>
      <c r="BT1284" s="52">
        <v>0</v>
      </c>
      <c r="BU1284" s="52">
        <v>0</v>
      </c>
      <c r="BV1284" s="47">
        <v>0</v>
      </c>
      <c r="BW1284" s="47">
        <f t="shared" si="1557"/>
        <v>0</v>
      </c>
      <c r="BX1284" s="3" t="s">
        <v>77</v>
      </c>
      <c r="BY1284" s="3" t="s">
        <v>77</v>
      </c>
      <c r="BZ1284" s="3" t="s">
        <v>77</v>
      </c>
      <c r="CA1284" s="3" t="s">
        <v>77</v>
      </c>
      <c r="CB1284" s="3" t="s">
        <v>77</v>
      </c>
      <c r="CC1284" s="47">
        <f t="shared" si="1558"/>
        <v>1.8</v>
      </c>
      <c r="CD1284" s="47">
        <f t="shared" si="1559"/>
        <v>0</v>
      </c>
      <c r="CE1284" s="47">
        <f t="shared" si="1560"/>
        <v>0</v>
      </c>
      <c r="CF1284" s="47">
        <f t="shared" si="1561"/>
        <v>1.5</v>
      </c>
      <c r="CG1284" s="47">
        <f t="shared" si="1562"/>
        <v>0.30000000000000004</v>
      </c>
      <c r="CH1284" s="52">
        <f t="shared" si="1563"/>
        <v>1.8</v>
      </c>
      <c r="CI1284" s="52">
        <f t="shared" si="1564"/>
        <v>0</v>
      </c>
      <c r="CJ1284" s="52">
        <f t="shared" si="1565"/>
        <v>0</v>
      </c>
      <c r="CK1284" s="52">
        <f t="shared" si="1566"/>
        <v>1.5</v>
      </c>
      <c r="CL1284" s="52">
        <f t="shared" si="1567"/>
        <v>0.30000000000000004</v>
      </c>
      <c r="CM1284" s="129" t="s">
        <v>2896</v>
      </c>
    </row>
    <row r="1285" spans="1:91" s="9" customFormat="1" ht="94.5" x14ac:dyDescent="0.25">
      <c r="A1285" s="44" t="s">
        <v>728</v>
      </c>
      <c r="B1285" s="49" t="s">
        <v>1170</v>
      </c>
      <c r="C1285" s="95" t="s">
        <v>1357</v>
      </c>
      <c r="D1285" s="6" t="s">
        <v>98</v>
      </c>
      <c r="E1285" s="13">
        <v>2024</v>
      </c>
      <c r="F1285" s="13">
        <v>2024</v>
      </c>
      <c r="G1285" s="13">
        <v>2024</v>
      </c>
      <c r="H1285" s="47" t="s">
        <v>77</v>
      </c>
      <c r="I1285" s="47" t="s">
        <v>77</v>
      </c>
      <c r="J1285" s="47" t="s">
        <v>77</v>
      </c>
      <c r="K1285" s="47" t="s">
        <v>77</v>
      </c>
      <c r="L1285" s="47" t="s">
        <v>77</v>
      </c>
      <c r="M1285" s="47" t="s">
        <v>77</v>
      </c>
      <c r="N1285" s="47" t="s">
        <v>77</v>
      </c>
      <c r="O1285" s="47">
        <v>0</v>
      </c>
      <c r="P1285" s="47">
        <v>6.4019999999999992</v>
      </c>
      <c r="Q1285" s="80">
        <f t="shared" si="1568"/>
        <v>8.8457707139999986</v>
      </c>
      <c r="R1285" s="5">
        <f>P1285-O1285</f>
        <v>6.4019999999999992</v>
      </c>
      <c r="S1285" s="47">
        <f t="shared" si="1572"/>
        <v>6.4019999999999992</v>
      </c>
      <c r="T1285" s="47">
        <f t="shared" si="1569"/>
        <v>8.8457707139999986</v>
      </c>
      <c r="U1285" s="5">
        <v>0</v>
      </c>
      <c r="V1285" s="5">
        <v>0</v>
      </c>
      <c r="W1285" s="5">
        <v>0</v>
      </c>
      <c r="X1285" s="5">
        <v>0</v>
      </c>
      <c r="Y1285" s="5">
        <f t="shared" si="1547"/>
        <v>0</v>
      </c>
      <c r="Z1285" s="5">
        <v>0</v>
      </c>
      <c r="AA1285" s="5">
        <v>0</v>
      </c>
      <c r="AB1285" s="5">
        <v>0</v>
      </c>
      <c r="AC1285" s="5">
        <v>0</v>
      </c>
      <c r="AD1285" s="47">
        <f t="shared" si="1548"/>
        <v>0</v>
      </c>
      <c r="AE1285" s="52">
        <v>0</v>
      </c>
      <c r="AF1285" s="52">
        <v>0</v>
      </c>
      <c r="AG1285" s="52">
        <v>0</v>
      </c>
      <c r="AH1285" s="52">
        <v>0</v>
      </c>
      <c r="AI1285" s="5">
        <f t="shared" si="1573"/>
        <v>0</v>
      </c>
      <c r="AJ1285" s="5">
        <v>0</v>
      </c>
      <c r="AK1285" s="5">
        <v>0</v>
      </c>
      <c r="AL1285" s="5">
        <v>0</v>
      </c>
      <c r="AM1285" s="5">
        <v>0</v>
      </c>
      <c r="AN1285" s="47">
        <f t="shared" si="1550"/>
        <v>0</v>
      </c>
      <c r="AO1285" s="52">
        <v>0</v>
      </c>
      <c r="AP1285" s="52">
        <v>0</v>
      </c>
      <c r="AQ1285" s="52">
        <v>0</v>
      </c>
      <c r="AR1285" s="52">
        <v>0</v>
      </c>
      <c r="AS1285" s="5">
        <f t="shared" si="1574"/>
        <v>0</v>
      </c>
      <c r="AT1285" s="52">
        <v>0</v>
      </c>
      <c r="AU1285" s="52">
        <v>0</v>
      </c>
      <c r="AV1285" s="52">
        <v>0</v>
      </c>
      <c r="AW1285" s="52">
        <v>0</v>
      </c>
      <c r="AX1285" s="47">
        <f t="shared" si="1552"/>
        <v>0</v>
      </c>
      <c r="AY1285" s="52">
        <v>2.4</v>
      </c>
      <c r="AZ1285" s="52">
        <v>0</v>
      </c>
      <c r="BA1285" s="52">
        <v>0</v>
      </c>
      <c r="BB1285" s="52">
        <v>2</v>
      </c>
      <c r="BC1285" s="5">
        <f t="shared" si="1575"/>
        <v>0.39999999999999991</v>
      </c>
      <c r="BD1285" s="52">
        <v>0</v>
      </c>
      <c r="BE1285" s="52">
        <v>0</v>
      </c>
      <c r="BF1285" s="52">
        <v>0</v>
      </c>
      <c r="BG1285" s="52">
        <v>0</v>
      </c>
      <c r="BH1285" s="47">
        <f t="shared" si="1554"/>
        <v>0</v>
      </c>
      <c r="BI1285" s="52">
        <v>4.0019999999999998</v>
      </c>
      <c r="BJ1285" s="52">
        <v>0</v>
      </c>
      <c r="BK1285" s="52">
        <v>0</v>
      </c>
      <c r="BL1285" s="47">
        <v>3.335</v>
      </c>
      <c r="BM1285" s="5">
        <f t="shared" si="1576"/>
        <v>0.66699999999999982</v>
      </c>
      <c r="BN1285" s="52">
        <v>8.8457707139999986</v>
      </c>
      <c r="BO1285" s="52">
        <v>0</v>
      </c>
      <c r="BP1285" s="52">
        <v>0</v>
      </c>
      <c r="BQ1285" s="52">
        <v>7.3973065399999989</v>
      </c>
      <c r="BR1285" s="47">
        <f t="shared" si="1556"/>
        <v>1.4484641739999997</v>
      </c>
      <c r="BS1285" s="52">
        <v>0</v>
      </c>
      <c r="BT1285" s="52">
        <v>0</v>
      </c>
      <c r="BU1285" s="52">
        <v>0</v>
      </c>
      <c r="BV1285" s="47">
        <v>0</v>
      </c>
      <c r="BW1285" s="47">
        <f t="shared" si="1557"/>
        <v>0</v>
      </c>
      <c r="BX1285" s="3" t="s">
        <v>77</v>
      </c>
      <c r="BY1285" s="3" t="s">
        <v>77</v>
      </c>
      <c r="BZ1285" s="3" t="s">
        <v>77</v>
      </c>
      <c r="CA1285" s="3" t="s">
        <v>77</v>
      </c>
      <c r="CB1285" s="3" t="s">
        <v>77</v>
      </c>
      <c r="CC1285" s="47">
        <f t="shared" si="1558"/>
        <v>6.4019999999999992</v>
      </c>
      <c r="CD1285" s="47">
        <f t="shared" si="1559"/>
        <v>0</v>
      </c>
      <c r="CE1285" s="47">
        <f t="shared" si="1560"/>
        <v>0</v>
      </c>
      <c r="CF1285" s="47">
        <f t="shared" si="1561"/>
        <v>5.335</v>
      </c>
      <c r="CG1285" s="47">
        <f t="shared" si="1562"/>
        <v>1.0669999999999997</v>
      </c>
      <c r="CH1285" s="52">
        <f t="shared" si="1563"/>
        <v>8.8457707139999986</v>
      </c>
      <c r="CI1285" s="52">
        <f t="shared" si="1564"/>
        <v>0</v>
      </c>
      <c r="CJ1285" s="52">
        <f t="shared" si="1565"/>
        <v>0</v>
      </c>
      <c r="CK1285" s="52">
        <f t="shared" si="1566"/>
        <v>7.3973065399999989</v>
      </c>
      <c r="CL1285" s="52">
        <f t="shared" si="1567"/>
        <v>1.4484641739999997</v>
      </c>
      <c r="CM1285" s="129" t="s">
        <v>2968</v>
      </c>
    </row>
    <row r="1286" spans="1:91" s="9" customFormat="1" ht="63" x14ac:dyDescent="0.25">
      <c r="A1286" s="44" t="s">
        <v>728</v>
      </c>
      <c r="B1286" s="49" t="s">
        <v>1171</v>
      </c>
      <c r="C1286" s="95" t="s">
        <v>1358</v>
      </c>
      <c r="D1286" s="6" t="s">
        <v>175</v>
      </c>
      <c r="E1286" s="13">
        <v>2023</v>
      </c>
      <c r="F1286" s="13">
        <v>2025</v>
      </c>
      <c r="G1286" s="13">
        <v>2026</v>
      </c>
      <c r="H1286" s="47" t="s">
        <v>77</v>
      </c>
      <c r="I1286" s="47" t="s">
        <v>77</v>
      </c>
      <c r="J1286" s="47" t="s">
        <v>77</v>
      </c>
      <c r="K1286" s="47" t="s">
        <v>77</v>
      </c>
      <c r="L1286" s="47" t="s">
        <v>77</v>
      </c>
      <c r="M1286" s="47" t="s">
        <v>77</v>
      </c>
      <c r="N1286" s="47" t="s">
        <v>77</v>
      </c>
      <c r="O1286" s="47">
        <v>0</v>
      </c>
      <c r="P1286" s="47">
        <v>105.53254800000001</v>
      </c>
      <c r="Q1286" s="47">
        <v>105.53254800000001</v>
      </c>
      <c r="R1286" s="5">
        <f>P1286-O1286</f>
        <v>105.53254800000001</v>
      </c>
      <c r="S1286" s="47">
        <f t="shared" si="1572"/>
        <v>105.53254800000001</v>
      </c>
      <c r="T1286" s="47">
        <f>Q1286-O1286</f>
        <v>105.53254800000001</v>
      </c>
      <c r="U1286" s="5">
        <v>0</v>
      </c>
      <c r="V1286" s="5">
        <v>0</v>
      </c>
      <c r="W1286" s="5">
        <v>0</v>
      </c>
      <c r="X1286" s="5">
        <v>0</v>
      </c>
      <c r="Y1286" s="5">
        <f t="shared" si="1547"/>
        <v>0</v>
      </c>
      <c r="Z1286" s="5">
        <v>0</v>
      </c>
      <c r="AA1286" s="5">
        <v>0</v>
      </c>
      <c r="AB1286" s="5">
        <v>0</v>
      </c>
      <c r="AC1286" s="5">
        <v>0</v>
      </c>
      <c r="AD1286" s="47">
        <f t="shared" si="1548"/>
        <v>0</v>
      </c>
      <c r="AE1286" s="52">
        <v>0</v>
      </c>
      <c r="AF1286" s="52">
        <v>0</v>
      </c>
      <c r="AG1286" s="52">
        <v>0</v>
      </c>
      <c r="AH1286" s="52">
        <v>0</v>
      </c>
      <c r="AI1286" s="5">
        <f t="shared" si="1573"/>
        <v>0</v>
      </c>
      <c r="AJ1286" s="5">
        <v>0</v>
      </c>
      <c r="AK1286" s="5">
        <v>0</v>
      </c>
      <c r="AL1286" s="5">
        <v>0</v>
      </c>
      <c r="AM1286" s="5">
        <v>0</v>
      </c>
      <c r="AN1286" s="47">
        <f t="shared" si="1550"/>
        <v>0</v>
      </c>
      <c r="AO1286" s="52">
        <v>0</v>
      </c>
      <c r="AP1286" s="52">
        <v>0</v>
      </c>
      <c r="AQ1286" s="52">
        <v>0</v>
      </c>
      <c r="AR1286" s="52">
        <v>0</v>
      </c>
      <c r="AS1286" s="5">
        <f t="shared" si="1574"/>
        <v>0</v>
      </c>
      <c r="AT1286" s="52">
        <v>0</v>
      </c>
      <c r="AU1286" s="52">
        <v>0</v>
      </c>
      <c r="AV1286" s="52">
        <v>0</v>
      </c>
      <c r="AW1286" s="52">
        <v>0</v>
      </c>
      <c r="AX1286" s="47">
        <f t="shared" si="1552"/>
        <v>0</v>
      </c>
      <c r="AY1286" s="52">
        <v>1.8</v>
      </c>
      <c r="AZ1286" s="52">
        <v>0</v>
      </c>
      <c r="BA1286" s="52">
        <v>0</v>
      </c>
      <c r="BB1286" s="52">
        <v>1.5</v>
      </c>
      <c r="BC1286" s="5">
        <f t="shared" si="1575"/>
        <v>0.30000000000000004</v>
      </c>
      <c r="BD1286" s="52">
        <v>1.8</v>
      </c>
      <c r="BE1286" s="52">
        <v>0</v>
      </c>
      <c r="BF1286" s="52">
        <v>0</v>
      </c>
      <c r="BG1286" s="52">
        <v>1.5</v>
      </c>
      <c r="BH1286" s="47">
        <f t="shared" si="1554"/>
        <v>0.30000000000000004</v>
      </c>
      <c r="BI1286" s="52">
        <v>0</v>
      </c>
      <c r="BJ1286" s="52">
        <v>0</v>
      </c>
      <c r="BK1286" s="52">
        <v>0</v>
      </c>
      <c r="BL1286" s="47">
        <v>0</v>
      </c>
      <c r="BM1286" s="5">
        <f t="shared" si="1576"/>
        <v>0</v>
      </c>
      <c r="BN1286" s="52">
        <v>0</v>
      </c>
      <c r="BO1286" s="52">
        <v>0</v>
      </c>
      <c r="BP1286" s="52">
        <v>0</v>
      </c>
      <c r="BQ1286" s="52">
        <v>0</v>
      </c>
      <c r="BR1286" s="47">
        <f t="shared" si="1556"/>
        <v>0</v>
      </c>
      <c r="BS1286" s="52">
        <v>64.523999999999987</v>
      </c>
      <c r="BT1286" s="52">
        <v>0</v>
      </c>
      <c r="BU1286" s="52">
        <v>0</v>
      </c>
      <c r="BV1286" s="47">
        <v>54.11999999999999</v>
      </c>
      <c r="BW1286" s="47">
        <f t="shared" si="1557"/>
        <v>10.403999999999996</v>
      </c>
      <c r="BX1286" s="3" t="s">
        <v>77</v>
      </c>
      <c r="BY1286" s="3" t="s">
        <v>77</v>
      </c>
      <c r="BZ1286" s="3" t="s">
        <v>77</v>
      </c>
      <c r="CA1286" s="3" t="s">
        <v>77</v>
      </c>
      <c r="CB1286" s="3" t="s">
        <v>77</v>
      </c>
      <c r="CC1286" s="47">
        <f t="shared" si="1558"/>
        <v>66.323999999999984</v>
      </c>
      <c r="CD1286" s="47">
        <f t="shared" si="1559"/>
        <v>0</v>
      </c>
      <c r="CE1286" s="47">
        <f t="shared" si="1560"/>
        <v>0</v>
      </c>
      <c r="CF1286" s="47">
        <f t="shared" si="1561"/>
        <v>55.61999999999999</v>
      </c>
      <c r="CG1286" s="47">
        <f t="shared" si="1562"/>
        <v>10.703999999999997</v>
      </c>
      <c r="CH1286" s="52">
        <f t="shared" si="1563"/>
        <v>66.323999999999984</v>
      </c>
      <c r="CI1286" s="52">
        <f t="shared" si="1564"/>
        <v>0</v>
      </c>
      <c r="CJ1286" s="52">
        <f t="shared" si="1565"/>
        <v>0</v>
      </c>
      <c r="CK1286" s="52">
        <f t="shared" si="1566"/>
        <v>55.61999999999999</v>
      </c>
      <c r="CL1286" s="52">
        <f t="shared" si="1567"/>
        <v>10.703999999999997</v>
      </c>
      <c r="CM1286" s="129" t="s">
        <v>2889</v>
      </c>
    </row>
    <row r="1287" spans="1:91" s="9" customFormat="1" ht="47.25" x14ac:dyDescent="0.25">
      <c r="A1287" s="1" t="s">
        <v>729</v>
      </c>
      <c r="B1287" s="4" t="s">
        <v>2079</v>
      </c>
      <c r="C1287" s="31" t="s">
        <v>76</v>
      </c>
      <c r="D1287" s="12" t="s">
        <v>77</v>
      </c>
      <c r="E1287" s="13" t="s">
        <v>77</v>
      </c>
      <c r="F1287" s="13" t="s">
        <v>77</v>
      </c>
      <c r="G1287" s="13" t="s">
        <v>77</v>
      </c>
      <c r="H1287" s="7" t="s">
        <v>77</v>
      </c>
      <c r="I1287" s="7" t="s">
        <v>77</v>
      </c>
      <c r="J1287" s="7" t="s">
        <v>77</v>
      </c>
      <c r="K1287" s="7" t="s">
        <v>77</v>
      </c>
      <c r="L1287" s="7" t="s">
        <v>77</v>
      </c>
      <c r="M1287" s="7" t="s">
        <v>77</v>
      </c>
      <c r="N1287" s="7" t="s">
        <v>77</v>
      </c>
      <c r="O1287" s="3">
        <f t="shared" ref="O1287:AO1287" si="1577">O1288</f>
        <v>0</v>
      </c>
      <c r="P1287" s="3">
        <f t="shared" si="1577"/>
        <v>0</v>
      </c>
      <c r="Q1287" s="3">
        <f t="shared" si="1577"/>
        <v>28.660284000000001</v>
      </c>
      <c r="R1287" s="3">
        <f t="shared" si="1577"/>
        <v>0</v>
      </c>
      <c r="S1287" s="3">
        <f t="shared" si="1577"/>
        <v>0</v>
      </c>
      <c r="T1287" s="3">
        <f t="shared" si="1577"/>
        <v>28.660284000000001</v>
      </c>
      <c r="U1287" s="7">
        <f t="shared" si="1577"/>
        <v>0</v>
      </c>
      <c r="V1287" s="7">
        <f t="shared" si="1577"/>
        <v>0</v>
      </c>
      <c r="W1287" s="7">
        <f t="shared" si="1577"/>
        <v>0</v>
      </c>
      <c r="X1287" s="7">
        <f t="shared" si="1577"/>
        <v>0</v>
      </c>
      <c r="Y1287" s="7">
        <f t="shared" si="1577"/>
        <v>0</v>
      </c>
      <c r="Z1287" s="7">
        <f t="shared" si="1577"/>
        <v>0</v>
      </c>
      <c r="AA1287" s="7">
        <f t="shared" si="1577"/>
        <v>0</v>
      </c>
      <c r="AB1287" s="7">
        <f t="shared" si="1577"/>
        <v>0</v>
      </c>
      <c r="AC1287" s="7">
        <f t="shared" si="1577"/>
        <v>0</v>
      </c>
      <c r="AD1287" s="7">
        <f t="shared" si="1577"/>
        <v>0</v>
      </c>
      <c r="AE1287" s="7">
        <f t="shared" si="1577"/>
        <v>0</v>
      </c>
      <c r="AF1287" s="7">
        <f t="shared" si="1577"/>
        <v>0</v>
      </c>
      <c r="AG1287" s="7">
        <f t="shared" si="1577"/>
        <v>0</v>
      </c>
      <c r="AH1287" s="7">
        <f t="shared" si="1577"/>
        <v>0</v>
      </c>
      <c r="AI1287" s="7">
        <f t="shared" si="1577"/>
        <v>0</v>
      </c>
      <c r="AJ1287" s="7">
        <f t="shared" si="1577"/>
        <v>0</v>
      </c>
      <c r="AK1287" s="7">
        <f t="shared" si="1577"/>
        <v>0</v>
      </c>
      <c r="AL1287" s="7">
        <f t="shared" si="1577"/>
        <v>0</v>
      </c>
      <c r="AM1287" s="7">
        <f t="shared" si="1577"/>
        <v>0</v>
      </c>
      <c r="AN1287" s="7">
        <f t="shared" si="1577"/>
        <v>0</v>
      </c>
      <c r="AO1287" s="7">
        <f t="shared" si="1577"/>
        <v>0</v>
      </c>
      <c r="AP1287" s="7">
        <f t="shared" ref="AP1287:BU1287" si="1578">AP1288</f>
        <v>0</v>
      </c>
      <c r="AQ1287" s="7">
        <f t="shared" si="1578"/>
        <v>0</v>
      </c>
      <c r="AR1287" s="7">
        <f t="shared" si="1578"/>
        <v>0</v>
      </c>
      <c r="AS1287" s="7">
        <f t="shared" si="1578"/>
        <v>0</v>
      </c>
      <c r="AT1287" s="7">
        <f t="shared" si="1578"/>
        <v>0</v>
      </c>
      <c r="AU1287" s="7">
        <f t="shared" si="1578"/>
        <v>0</v>
      </c>
      <c r="AV1287" s="7">
        <f t="shared" si="1578"/>
        <v>0</v>
      </c>
      <c r="AW1287" s="7">
        <f t="shared" si="1578"/>
        <v>0</v>
      </c>
      <c r="AX1287" s="7">
        <f t="shared" si="1578"/>
        <v>0</v>
      </c>
      <c r="AY1287" s="7">
        <f t="shared" si="1578"/>
        <v>0</v>
      </c>
      <c r="AZ1287" s="7">
        <f t="shared" si="1578"/>
        <v>0</v>
      </c>
      <c r="BA1287" s="7">
        <f t="shared" si="1578"/>
        <v>0</v>
      </c>
      <c r="BB1287" s="7">
        <f t="shared" si="1578"/>
        <v>0</v>
      </c>
      <c r="BC1287" s="7">
        <f t="shared" si="1578"/>
        <v>0</v>
      </c>
      <c r="BD1287" s="7">
        <f t="shared" si="1578"/>
        <v>0</v>
      </c>
      <c r="BE1287" s="7">
        <f t="shared" si="1578"/>
        <v>0</v>
      </c>
      <c r="BF1287" s="7">
        <f t="shared" si="1578"/>
        <v>0</v>
      </c>
      <c r="BG1287" s="7">
        <f t="shared" si="1578"/>
        <v>0</v>
      </c>
      <c r="BH1287" s="7">
        <f t="shared" si="1578"/>
        <v>0</v>
      </c>
      <c r="BI1287" s="7">
        <f t="shared" si="1578"/>
        <v>0</v>
      </c>
      <c r="BJ1287" s="7">
        <f t="shared" si="1578"/>
        <v>0</v>
      </c>
      <c r="BK1287" s="7">
        <f t="shared" si="1578"/>
        <v>0</v>
      </c>
      <c r="BL1287" s="7">
        <f t="shared" si="1578"/>
        <v>0</v>
      </c>
      <c r="BM1287" s="7">
        <f t="shared" si="1578"/>
        <v>0</v>
      </c>
      <c r="BN1287" s="7">
        <f t="shared" si="1578"/>
        <v>0</v>
      </c>
      <c r="BO1287" s="7">
        <f t="shared" si="1578"/>
        <v>0</v>
      </c>
      <c r="BP1287" s="7">
        <f t="shared" si="1578"/>
        <v>0</v>
      </c>
      <c r="BQ1287" s="7">
        <f t="shared" si="1578"/>
        <v>0</v>
      </c>
      <c r="BR1287" s="7">
        <f t="shared" si="1578"/>
        <v>0</v>
      </c>
      <c r="BS1287" s="7">
        <f t="shared" si="1578"/>
        <v>28.660284000000001</v>
      </c>
      <c r="BT1287" s="7">
        <f t="shared" si="1578"/>
        <v>0</v>
      </c>
      <c r="BU1287" s="7">
        <f t="shared" si="1578"/>
        <v>0</v>
      </c>
      <c r="BV1287" s="7">
        <f t="shared" ref="BV1287:BW1287" si="1579">BV1288</f>
        <v>23.883569999999999</v>
      </c>
      <c r="BW1287" s="7">
        <f t="shared" si="1579"/>
        <v>4.7767140000000019</v>
      </c>
      <c r="BX1287" s="3" t="s">
        <v>77</v>
      </c>
      <c r="BY1287" s="3" t="s">
        <v>77</v>
      </c>
      <c r="BZ1287" s="3" t="s">
        <v>77</v>
      </c>
      <c r="CA1287" s="3" t="s">
        <v>77</v>
      </c>
      <c r="CB1287" s="3" t="s">
        <v>77</v>
      </c>
      <c r="CC1287" s="7">
        <f t="shared" ref="CC1287:CL1287" si="1580">CC1288</f>
        <v>28.660284000000001</v>
      </c>
      <c r="CD1287" s="7">
        <f t="shared" si="1580"/>
        <v>0</v>
      </c>
      <c r="CE1287" s="7">
        <f t="shared" si="1580"/>
        <v>0</v>
      </c>
      <c r="CF1287" s="7">
        <f t="shared" si="1580"/>
        <v>23.883569999999999</v>
      </c>
      <c r="CG1287" s="7">
        <f t="shared" si="1580"/>
        <v>4.7767140000000019</v>
      </c>
      <c r="CH1287" s="7">
        <f t="shared" si="1580"/>
        <v>28.660284000000001</v>
      </c>
      <c r="CI1287" s="7">
        <f t="shared" si="1580"/>
        <v>0</v>
      </c>
      <c r="CJ1287" s="7">
        <f t="shared" si="1580"/>
        <v>0</v>
      </c>
      <c r="CK1287" s="7">
        <f t="shared" si="1580"/>
        <v>23.883569999999999</v>
      </c>
      <c r="CL1287" s="7">
        <f t="shared" si="1580"/>
        <v>4.7767140000000019</v>
      </c>
      <c r="CM1287" s="33" t="s">
        <v>77</v>
      </c>
    </row>
    <row r="1288" spans="1:91" s="9" customFormat="1" x14ac:dyDescent="0.25">
      <c r="A1288" s="23" t="s">
        <v>730</v>
      </c>
      <c r="B1288" s="17" t="s">
        <v>156</v>
      </c>
      <c r="C1288" s="31" t="s">
        <v>76</v>
      </c>
      <c r="D1288" s="12" t="s">
        <v>77</v>
      </c>
      <c r="E1288" s="13" t="s">
        <v>77</v>
      </c>
      <c r="F1288" s="13" t="s">
        <v>77</v>
      </c>
      <c r="G1288" s="13" t="s">
        <v>77</v>
      </c>
      <c r="H1288" s="7" t="s">
        <v>77</v>
      </c>
      <c r="I1288" s="7" t="s">
        <v>77</v>
      </c>
      <c r="J1288" s="7" t="s">
        <v>77</v>
      </c>
      <c r="K1288" s="7" t="s">
        <v>77</v>
      </c>
      <c r="L1288" s="7" t="s">
        <v>77</v>
      </c>
      <c r="M1288" s="7" t="s">
        <v>77</v>
      </c>
      <c r="N1288" s="7" t="s">
        <v>77</v>
      </c>
      <c r="O1288" s="3">
        <f>O1289+O1290</f>
        <v>0</v>
      </c>
      <c r="P1288" s="3">
        <f>P1289+P1290</f>
        <v>0</v>
      </c>
      <c r="Q1288" s="3">
        <f t="shared" ref="Q1288:Q1294" si="1581">O1288+T1288+Z1288</f>
        <v>28.660284000000001</v>
      </c>
      <c r="R1288" s="3">
        <f>R1289+R1290</f>
        <v>0</v>
      </c>
      <c r="S1288" s="3">
        <f>S1289+S1290</f>
        <v>0</v>
      </c>
      <c r="T1288" s="3">
        <f t="shared" ref="T1288:T1294" si="1582">CH1288</f>
        <v>28.660284000000001</v>
      </c>
      <c r="U1288" s="7">
        <f t="shared" ref="U1288:AU1288" si="1583">U1289+U1290</f>
        <v>0</v>
      </c>
      <c r="V1288" s="7">
        <f t="shared" si="1583"/>
        <v>0</v>
      </c>
      <c r="W1288" s="7">
        <f t="shared" si="1583"/>
        <v>0</v>
      </c>
      <c r="X1288" s="7">
        <f t="shared" si="1583"/>
        <v>0</v>
      </c>
      <c r="Y1288" s="7">
        <f t="shared" si="1583"/>
        <v>0</v>
      </c>
      <c r="Z1288" s="7">
        <f t="shared" si="1583"/>
        <v>0</v>
      </c>
      <c r="AA1288" s="7">
        <f t="shared" si="1583"/>
        <v>0</v>
      </c>
      <c r="AB1288" s="7">
        <f t="shared" si="1583"/>
        <v>0</v>
      </c>
      <c r="AC1288" s="7">
        <f t="shared" si="1583"/>
        <v>0</v>
      </c>
      <c r="AD1288" s="7">
        <f t="shared" si="1583"/>
        <v>0</v>
      </c>
      <c r="AE1288" s="7">
        <f t="shared" si="1583"/>
        <v>0</v>
      </c>
      <c r="AF1288" s="7">
        <f t="shared" si="1583"/>
        <v>0</v>
      </c>
      <c r="AG1288" s="7">
        <f t="shared" si="1583"/>
        <v>0</v>
      </c>
      <c r="AH1288" s="7">
        <f t="shared" si="1583"/>
        <v>0</v>
      </c>
      <c r="AI1288" s="7">
        <f t="shared" si="1583"/>
        <v>0</v>
      </c>
      <c r="AJ1288" s="7">
        <f t="shared" si="1583"/>
        <v>0</v>
      </c>
      <c r="AK1288" s="7">
        <f t="shared" si="1583"/>
        <v>0</v>
      </c>
      <c r="AL1288" s="7">
        <f t="shared" si="1583"/>
        <v>0</v>
      </c>
      <c r="AM1288" s="7">
        <f t="shared" si="1583"/>
        <v>0</v>
      </c>
      <c r="AN1288" s="7">
        <f t="shared" si="1583"/>
        <v>0</v>
      </c>
      <c r="AO1288" s="7">
        <f t="shared" si="1583"/>
        <v>0</v>
      </c>
      <c r="AP1288" s="7">
        <f t="shared" si="1583"/>
        <v>0</v>
      </c>
      <c r="AQ1288" s="7">
        <f t="shared" si="1583"/>
        <v>0</v>
      </c>
      <c r="AR1288" s="7">
        <f t="shared" si="1583"/>
        <v>0</v>
      </c>
      <c r="AS1288" s="7">
        <f t="shared" si="1583"/>
        <v>0</v>
      </c>
      <c r="AT1288" s="7">
        <f t="shared" si="1583"/>
        <v>0</v>
      </c>
      <c r="AU1288" s="7">
        <f t="shared" si="1583"/>
        <v>0</v>
      </c>
      <c r="AV1288" s="7">
        <f t="shared" ref="AV1288:BW1288" si="1584">AV1289+AV1290</f>
        <v>0</v>
      </c>
      <c r="AW1288" s="7">
        <f t="shared" si="1584"/>
        <v>0</v>
      </c>
      <c r="AX1288" s="7">
        <f t="shared" si="1584"/>
        <v>0</v>
      </c>
      <c r="AY1288" s="7">
        <f t="shared" si="1584"/>
        <v>0</v>
      </c>
      <c r="AZ1288" s="7">
        <f t="shared" si="1584"/>
        <v>0</v>
      </c>
      <c r="BA1288" s="7">
        <f t="shared" si="1584"/>
        <v>0</v>
      </c>
      <c r="BB1288" s="7">
        <f t="shared" si="1584"/>
        <v>0</v>
      </c>
      <c r="BC1288" s="7">
        <f t="shared" si="1584"/>
        <v>0</v>
      </c>
      <c r="BD1288" s="7">
        <f t="shared" si="1584"/>
        <v>0</v>
      </c>
      <c r="BE1288" s="7">
        <f t="shared" si="1584"/>
        <v>0</v>
      </c>
      <c r="BF1288" s="7">
        <f t="shared" si="1584"/>
        <v>0</v>
      </c>
      <c r="BG1288" s="7">
        <f t="shared" si="1584"/>
        <v>0</v>
      </c>
      <c r="BH1288" s="7">
        <f t="shared" si="1584"/>
        <v>0</v>
      </c>
      <c r="BI1288" s="7">
        <f t="shared" si="1584"/>
        <v>0</v>
      </c>
      <c r="BJ1288" s="7">
        <f t="shared" si="1584"/>
        <v>0</v>
      </c>
      <c r="BK1288" s="7">
        <f t="shared" si="1584"/>
        <v>0</v>
      </c>
      <c r="BL1288" s="7">
        <f t="shared" si="1584"/>
        <v>0</v>
      </c>
      <c r="BM1288" s="7">
        <f t="shared" si="1584"/>
        <v>0</v>
      </c>
      <c r="BN1288" s="7">
        <f t="shared" si="1584"/>
        <v>0</v>
      </c>
      <c r="BO1288" s="7">
        <f t="shared" si="1584"/>
        <v>0</v>
      </c>
      <c r="BP1288" s="7">
        <f t="shared" si="1584"/>
        <v>0</v>
      </c>
      <c r="BQ1288" s="7">
        <f t="shared" si="1584"/>
        <v>0</v>
      </c>
      <c r="BR1288" s="7">
        <f t="shared" si="1584"/>
        <v>0</v>
      </c>
      <c r="BS1288" s="7">
        <f t="shared" si="1584"/>
        <v>28.660284000000001</v>
      </c>
      <c r="BT1288" s="7">
        <f t="shared" si="1584"/>
        <v>0</v>
      </c>
      <c r="BU1288" s="7">
        <f t="shared" si="1584"/>
        <v>0</v>
      </c>
      <c r="BV1288" s="7">
        <f t="shared" si="1584"/>
        <v>23.883569999999999</v>
      </c>
      <c r="BW1288" s="7">
        <f t="shared" si="1584"/>
        <v>4.7767140000000019</v>
      </c>
      <c r="BX1288" s="3" t="s">
        <v>77</v>
      </c>
      <c r="BY1288" s="3" t="s">
        <v>77</v>
      </c>
      <c r="BZ1288" s="3" t="s">
        <v>77</v>
      </c>
      <c r="CA1288" s="3" t="s">
        <v>77</v>
      </c>
      <c r="CB1288" s="3" t="s">
        <v>77</v>
      </c>
      <c r="CC1288" s="7">
        <f t="shared" ref="CC1288:CL1288" si="1585">SUM(CC1289:CC1290)</f>
        <v>28.660284000000001</v>
      </c>
      <c r="CD1288" s="7">
        <f t="shared" si="1585"/>
        <v>0</v>
      </c>
      <c r="CE1288" s="7">
        <f t="shared" si="1585"/>
        <v>0</v>
      </c>
      <c r="CF1288" s="7">
        <f t="shared" si="1585"/>
        <v>23.883569999999999</v>
      </c>
      <c r="CG1288" s="7">
        <f t="shared" si="1585"/>
        <v>4.7767140000000019</v>
      </c>
      <c r="CH1288" s="7">
        <f t="shared" si="1585"/>
        <v>28.660284000000001</v>
      </c>
      <c r="CI1288" s="7">
        <f t="shared" si="1585"/>
        <v>0</v>
      </c>
      <c r="CJ1288" s="7">
        <f t="shared" si="1585"/>
        <v>0</v>
      </c>
      <c r="CK1288" s="7">
        <f t="shared" si="1585"/>
        <v>23.883569999999999</v>
      </c>
      <c r="CL1288" s="7">
        <f t="shared" si="1585"/>
        <v>4.7767140000000019</v>
      </c>
      <c r="CM1288" s="33" t="s">
        <v>77</v>
      </c>
    </row>
    <row r="1289" spans="1:91" s="9" customFormat="1" ht="47.25" x14ac:dyDescent="0.25">
      <c r="A1289" s="24" t="s">
        <v>731</v>
      </c>
      <c r="B1289" s="17" t="s">
        <v>157</v>
      </c>
      <c r="C1289" s="31" t="s">
        <v>76</v>
      </c>
      <c r="D1289" s="12" t="s">
        <v>77</v>
      </c>
      <c r="E1289" s="13" t="s">
        <v>77</v>
      </c>
      <c r="F1289" s="13" t="s">
        <v>77</v>
      </c>
      <c r="G1289" s="13" t="s">
        <v>77</v>
      </c>
      <c r="H1289" s="7" t="s">
        <v>77</v>
      </c>
      <c r="I1289" s="7" t="s">
        <v>77</v>
      </c>
      <c r="J1289" s="7" t="s">
        <v>77</v>
      </c>
      <c r="K1289" s="7" t="s">
        <v>77</v>
      </c>
      <c r="L1289" s="7" t="s">
        <v>77</v>
      </c>
      <c r="M1289" s="7" t="s">
        <v>77</v>
      </c>
      <c r="N1289" s="7" t="s">
        <v>77</v>
      </c>
      <c r="O1289" s="3">
        <v>0</v>
      </c>
      <c r="P1289" s="3">
        <v>0</v>
      </c>
      <c r="Q1289" s="3">
        <f t="shared" si="1581"/>
        <v>0</v>
      </c>
      <c r="R1289" s="3">
        <v>0</v>
      </c>
      <c r="S1289" s="3">
        <v>0</v>
      </c>
      <c r="T1289" s="3">
        <f t="shared" si="1582"/>
        <v>0</v>
      </c>
      <c r="U1289" s="7">
        <v>0</v>
      </c>
      <c r="V1289" s="7">
        <v>0</v>
      </c>
      <c r="W1289" s="7">
        <v>0</v>
      </c>
      <c r="X1289" s="7">
        <v>0</v>
      </c>
      <c r="Y1289" s="7">
        <v>0</v>
      </c>
      <c r="Z1289" s="7">
        <v>0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0</v>
      </c>
      <c r="AU1289" s="7">
        <v>0</v>
      </c>
      <c r="AV1289" s="7">
        <v>0</v>
      </c>
      <c r="AW1289" s="7">
        <v>0</v>
      </c>
      <c r="AX1289" s="7">
        <v>0</v>
      </c>
      <c r="AY1289" s="7">
        <v>0</v>
      </c>
      <c r="AZ1289" s="7">
        <v>0</v>
      </c>
      <c r="BA1289" s="7">
        <v>0</v>
      </c>
      <c r="BB1289" s="7">
        <v>0</v>
      </c>
      <c r="BC1289" s="7">
        <v>0</v>
      </c>
      <c r="BD1289" s="7">
        <v>0</v>
      </c>
      <c r="BE1289" s="7">
        <v>0</v>
      </c>
      <c r="BF1289" s="7">
        <v>0</v>
      </c>
      <c r="BG1289" s="7">
        <v>0</v>
      </c>
      <c r="BH1289" s="7">
        <v>0</v>
      </c>
      <c r="BI1289" s="7">
        <v>0</v>
      </c>
      <c r="BJ1289" s="7">
        <v>0</v>
      </c>
      <c r="BK1289" s="7">
        <v>0</v>
      </c>
      <c r="BL1289" s="7">
        <v>0</v>
      </c>
      <c r="BM1289" s="7">
        <v>0</v>
      </c>
      <c r="BN1289" s="7">
        <v>0</v>
      </c>
      <c r="BO1289" s="7">
        <v>0</v>
      </c>
      <c r="BP1289" s="7">
        <v>0</v>
      </c>
      <c r="BQ1289" s="7">
        <v>0</v>
      </c>
      <c r="BR1289" s="7">
        <v>0</v>
      </c>
      <c r="BS1289" s="7">
        <v>0</v>
      </c>
      <c r="BT1289" s="7">
        <v>0</v>
      </c>
      <c r="BU1289" s="7">
        <v>0</v>
      </c>
      <c r="BV1289" s="7">
        <v>0</v>
      </c>
      <c r="BW1289" s="7">
        <v>0</v>
      </c>
      <c r="BX1289" s="3" t="s">
        <v>77</v>
      </c>
      <c r="BY1289" s="3" t="s">
        <v>77</v>
      </c>
      <c r="BZ1289" s="3" t="s">
        <v>77</v>
      </c>
      <c r="CA1289" s="3" t="s">
        <v>77</v>
      </c>
      <c r="CB1289" s="3" t="s">
        <v>77</v>
      </c>
      <c r="CC1289" s="7">
        <v>0</v>
      </c>
      <c r="CD1289" s="7">
        <v>0</v>
      </c>
      <c r="CE1289" s="7">
        <v>0</v>
      </c>
      <c r="CF1289" s="7">
        <v>0</v>
      </c>
      <c r="CG1289" s="7">
        <v>0</v>
      </c>
      <c r="CH1289" s="7">
        <v>0</v>
      </c>
      <c r="CI1289" s="7">
        <v>0</v>
      </c>
      <c r="CJ1289" s="7">
        <v>0</v>
      </c>
      <c r="CK1289" s="7">
        <v>0</v>
      </c>
      <c r="CL1289" s="7">
        <v>0</v>
      </c>
      <c r="CM1289" s="33" t="s">
        <v>77</v>
      </c>
    </row>
    <row r="1290" spans="1:91" s="9" customFormat="1" ht="47.25" x14ac:dyDescent="0.25">
      <c r="A1290" s="24" t="s">
        <v>732</v>
      </c>
      <c r="B1290" s="17" t="s">
        <v>158</v>
      </c>
      <c r="C1290" s="31" t="s">
        <v>76</v>
      </c>
      <c r="D1290" s="12" t="s">
        <v>77</v>
      </c>
      <c r="E1290" s="13" t="s">
        <v>77</v>
      </c>
      <c r="F1290" s="13" t="s">
        <v>77</v>
      </c>
      <c r="G1290" s="13" t="s">
        <v>77</v>
      </c>
      <c r="H1290" s="7" t="s">
        <v>77</v>
      </c>
      <c r="I1290" s="7" t="s">
        <v>77</v>
      </c>
      <c r="J1290" s="7" t="s">
        <v>77</v>
      </c>
      <c r="K1290" s="7" t="s">
        <v>77</v>
      </c>
      <c r="L1290" s="7" t="s">
        <v>77</v>
      </c>
      <c r="M1290" s="7" t="s">
        <v>77</v>
      </c>
      <c r="N1290" s="7" t="s">
        <v>77</v>
      </c>
      <c r="O1290" s="3">
        <f>O1291</f>
        <v>0</v>
      </c>
      <c r="P1290" s="3">
        <f t="shared" ref="P1290:BW1290" si="1586">P1291</f>
        <v>0</v>
      </c>
      <c r="Q1290" s="3">
        <f t="shared" si="1586"/>
        <v>2674.9054680000004</v>
      </c>
      <c r="R1290" s="3">
        <f t="shared" si="1586"/>
        <v>0</v>
      </c>
      <c r="S1290" s="3">
        <f t="shared" si="1586"/>
        <v>0</v>
      </c>
      <c r="T1290" s="3">
        <f t="shared" si="1586"/>
        <v>2674.9054680000004</v>
      </c>
      <c r="U1290" s="3">
        <f t="shared" si="1586"/>
        <v>0</v>
      </c>
      <c r="V1290" s="3">
        <f t="shared" si="1586"/>
        <v>0</v>
      </c>
      <c r="W1290" s="3">
        <f t="shared" si="1586"/>
        <v>0</v>
      </c>
      <c r="X1290" s="3">
        <f t="shared" si="1586"/>
        <v>0</v>
      </c>
      <c r="Y1290" s="3">
        <f t="shared" si="1586"/>
        <v>0</v>
      </c>
      <c r="Z1290" s="3">
        <f t="shared" si="1586"/>
        <v>0</v>
      </c>
      <c r="AA1290" s="3">
        <f t="shared" si="1586"/>
        <v>0</v>
      </c>
      <c r="AB1290" s="3">
        <f t="shared" si="1586"/>
        <v>0</v>
      </c>
      <c r="AC1290" s="3">
        <f t="shared" si="1586"/>
        <v>0</v>
      </c>
      <c r="AD1290" s="3">
        <f t="shared" si="1586"/>
        <v>0</v>
      </c>
      <c r="AE1290" s="3">
        <f t="shared" si="1586"/>
        <v>0</v>
      </c>
      <c r="AF1290" s="3">
        <f t="shared" si="1586"/>
        <v>0</v>
      </c>
      <c r="AG1290" s="3">
        <f t="shared" si="1586"/>
        <v>0</v>
      </c>
      <c r="AH1290" s="3">
        <f t="shared" si="1586"/>
        <v>0</v>
      </c>
      <c r="AI1290" s="3">
        <f t="shared" si="1586"/>
        <v>0</v>
      </c>
      <c r="AJ1290" s="3">
        <f t="shared" si="1586"/>
        <v>0</v>
      </c>
      <c r="AK1290" s="3">
        <f t="shared" si="1586"/>
        <v>0</v>
      </c>
      <c r="AL1290" s="3">
        <f t="shared" si="1586"/>
        <v>0</v>
      </c>
      <c r="AM1290" s="3">
        <f t="shared" si="1586"/>
        <v>0</v>
      </c>
      <c r="AN1290" s="3">
        <f t="shared" si="1586"/>
        <v>0</v>
      </c>
      <c r="AO1290" s="3">
        <f t="shared" si="1586"/>
        <v>0</v>
      </c>
      <c r="AP1290" s="3">
        <f t="shared" si="1586"/>
        <v>0</v>
      </c>
      <c r="AQ1290" s="3">
        <f t="shared" si="1586"/>
        <v>0</v>
      </c>
      <c r="AR1290" s="3">
        <f t="shared" si="1586"/>
        <v>0</v>
      </c>
      <c r="AS1290" s="3">
        <f t="shared" si="1586"/>
        <v>0</v>
      </c>
      <c r="AT1290" s="3">
        <f t="shared" si="1586"/>
        <v>0</v>
      </c>
      <c r="AU1290" s="3">
        <f t="shared" si="1586"/>
        <v>0</v>
      </c>
      <c r="AV1290" s="3">
        <f t="shared" si="1586"/>
        <v>0</v>
      </c>
      <c r="AW1290" s="3">
        <f t="shared" si="1586"/>
        <v>0</v>
      </c>
      <c r="AX1290" s="3">
        <f t="shared" si="1586"/>
        <v>0</v>
      </c>
      <c r="AY1290" s="3">
        <f t="shared" si="1586"/>
        <v>0</v>
      </c>
      <c r="AZ1290" s="3">
        <f t="shared" si="1586"/>
        <v>0</v>
      </c>
      <c r="BA1290" s="3">
        <f t="shared" si="1586"/>
        <v>0</v>
      </c>
      <c r="BB1290" s="3">
        <f t="shared" si="1586"/>
        <v>0</v>
      </c>
      <c r="BC1290" s="3">
        <f t="shared" si="1586"/>
        <v>0</v>
      </c>
      <c r="BD1290" s="3">
        <f t="shared" si="1586"/>
        <v>0</v>
      </c>
      <c r="BE1290" s="3">
        <f t="shared" si="1586"/>
        <v>0</v>
      </c>
      <c r="BF1290" s="3">
        <f t="shared" si="1586"/>
        <v>0</v>
      </c>
      <c r="BG1290" s="3">
        <f t="shared" si="1586"/>
        <v>0</v>
      </c>
      <c r="BH1290" s="3">
        <f t="shared" si="1586"/>
        <v>0</v>
      </c>
      <c r="BI1290" s="3">
        <f t="shared" si="1586"/>
        <v>0</v>
      </c>
      <c r="BJ1290" s="3">
        <f t="shared" si="1586"/>
        <v>0</v>
      </c>
      <c r="BK1290" s="3">
        <f t="shared" si="1586"/>
        <v>0</v>
      </c>
      <c r="BL1290" s="3">
        <f t="shared" si="1586"/>
        <v>0</v>
      </c>
      <c r="BM1290" s="3">
        <f t="shared" si="1586"/>
        <v>0</v>
      </c>
      <c r="BN1290" s="3">
        <f t="shared" si="1586"/>
        <v>0</v>
      </c>
      <c r="BO1290" s="3">
        <f t="shared" si="1586"/>
        <v>0</v>
      </c>
      <c r="BP1290" s="3">
        <f t="shared" si="1586"/>
        <v>0</v>
      </c>
      <c r="BQ1290" s="3">
        <f t="shared" si="1586"/>
        <v>0</v>
      </c>
      <c r="BR1290" s="3">
        <f t="shared" si="1586"/>
        <v>0</v>
      </c>
      <c r="BS1290" s="3">
        <f t="shared" si="1586"/>
        <v>28.660284000000001</v>
      </c>
      <c r="BT1290" s="3">
        <f t="shared" si="1586"/>
        <v>0</v>
      </c>
      <c r="BU1290" s="3">
        <f t="shared" si="1586"/>
        <v>0</v>
      </c>
      <c r="BV1290" s="3">
        <f t="shared" si="1586"/>
        <v>23.883569999999999</v>
      </c>
      <c r="BW1290" s="3">
        <f t="shared" si="1586"/>
        <v>4.7767140000000019</v>
      </c>
      <c r="BX1290" s="3" t="s">
        <v>77</v>
      </c>
      <c r="BY1290" s="3" t="s">
        <v>77</v>
      </c>
      <c r="BZ1290" s="3" t="s">
        <v>77</v>
      </c>
      <c r="CA1290" s="3" t="s">
        <v>77</v>
      </c>
      <c r="CB1290" s="3" t="s">
        <v>77</v>
      </c>
      <c r="CC1290" s="7">
        <f>CC1291</f>
        <v>28.660284000000001</v>
      </c>
      <c r="CD1290" s="7">
        <f t="shared" ref="CD1290:CL1290" si="1587">CD1291</f>
        <v>0</v>
      </c>
      <c r="CE1290" s="7">
        <f t="shared" si="1587"/>
        <v>0</v>
      </c>
      <c r="CF1290" s="7">
        <f t="shared" si="1587"/>
        <v>23.883569999999999</v>
      </c>
      <c r="CG1290" s="7">
        <f t="shared" si="1587"/>
        <v>4.7767140000000019</v>
      </c>
      <c r="CH1290" s="7">
        <f t="shared" si="1587"/>
        <v>28.660284000000001</v>
      </c>
      <c r="CI1290" s="7">
        <f t="shared" si="1587"/>
        <v>0</v>
      </c>
      <c r="CJ1290" s="7">
        <f t="shared" si="1587"/>
        <v>0</v>
      </c>
      <c r="CK1290" s="7">
        <f t="shared" si="1587"/>
        <v>23.883569999999999</v>
      </c>
      <c r="CL1290" s="7">
        <f t="shared" si="1587"/>
        <v>4.7767140000000019</v>
      </c>
      <c r="CM1290" s="33" t="s">
        <v>77</v>
      </c>
    </row>
    <row r="1291" spans="1:91" s="9" customFormat="1" ht="94.5" x14ac:dyDescent="0.25">
      <c r="A1291" s="44" t="s">
        <v>732</v>
      </c>
      <c r="B1291" s="49" t="s">
        <v>3118</v>
      </c>
      <c r="C1291" s="50" t="s">
        <v>2726</v>
      </c>
      <c r="D1291" s="51" t="s">
        <v>98</v>
      </c>
      <c r="E1291" s="43">
        <v>2019</v>
      </c>
      <c r="F1291" s="43" t="s">
        <v>77</v>
      </c>
      <c r="G1291" s="43">
        <v>2031</v>
      </c>
      <c r="H1291" s="47" t="s">
        <v>77</v>
      </c>
      <c r="I1291" s="47" t="s">
        <v>77</v>
      </c>
      <c r="J1291" s="47" t="s">
        <v>77</v>
      </c>
      <c r="K1291" s="47" t="s">
        <v>77</v>
      </c>
      <c r="L1291" s="47" t="s">
        <v>77</v>
      </c>
      <c r="M1291" s="47" t="s">
        <v>77</v>
      </c>
      <c r="N1291" s="47" t="s">
        <v>77</v>
      </c>
      <c r="O1291" s="5">
        <v>0</v>
      </c>
      <c r="P1291" s="47">
        <v>0</v>
      </c>
      <c r="Q1291" s="47">
        <v>2674.9054680000004</v>
      </c>
      <c r="R1291" s="47">
        <f>U1291+AE1291+AO1291+AY1291+BI1291</f>
        <v>0</v>
      </c>
      <c r="S1291" s="47">
        <f t="shared" ref="S1291" si="1588">R1291</f>
        <v>0</v>
      </c>
      <c r="T1291" s="47">
        <f>Q1291-O1291</f>
        <v>2674.9054680000004</v>
      </c>
      <c r="U1291" s="47">
        <v>0</v>
      </c>
      <c r="V1291" s="47">
        <v>0</v>
      </c>
      <c r="W1291" s="47">
        <v>0</v>
      </c>
      <c r="X1291" s="47">
        <v>0</v>
      </c>
      <c r="Y1291" s="47">
        <f>U1291-X1291</f>
        <v>0</v>
      </c>
      <c r="Z1291" s="5">
        <v>0</v>
      </c>
      <c r="AA1291" s="47">
        <v>0</v>
      </c>
      <c r="AB1291" s="47">
        <v>0</v>
      </c>
      <c r="AC1291" s="5">
        <v>0</v>
      </c>
      <c r="AD1291" s="47">
        <f>Z1291-AC1291</f>
        <v>0</v>
      </c>
      <c r="AE1291" s="47">
        <v>0</v>
      </c>
      <c r="AF1291" s="47">
        <v>0</v>
      </c>
      <c r="AG1291" s="47">
        <v>0</v>
      </c>
      <c r="AH1291" s="47">
        <v>0</v>
      </c>
      <c r="AI1291" s="47">
        <f>AE1291-AH1291</f>
        <v>0</v>
      </c>
      <c r="AJ1291" s="5">
        <v>0</v>
      </c>
      <c r="AK1291" s="47">
        <v>0</v>
      </c>
      <c r="AL1291" s="47">
        <v>0</v>
      </c>
      <c r="AM1291" s="47">
        <v>0</v>
      </c>
      <c r="AN1291" s="47">
        <f>AJ1291-AM1291</f>
        <v>0</v>
      </c>
      <c r="AO1291" s="47">
        <v>0</v>
      </c>
      <c r="AP1291" s="47">
        <v>0</v>
      </c>
      <c r="AQ1291" s="47">
        <v>0</v>
      </c>
      <c r="AR1291" s="47">
        <v>0</v>
      </c>
      <c r="AS1291" s="47">
        <f>AO1291-AR1291</f>
        <v>0</v>
      </c>
      <c r="AT1291" s="52">
        <v>0</v>
      </c>
      <c r="AU1291" s="47">
        <v>0</v>
      </c>
      <c r="AV1291" s="47">
        <v>0</v>
      </c>
      <c r="AW1291" s="52">
        <v>0</v>
      </c>
      <c r="AX1291" s="47">
        <f>AT1291-AW1291</f>
        <v>0</v>
      </c>
      <c r="AY1291" s="47">
        <v>0</v>
      </c>
      <c r="AZ1291" s="47">
        <v>0</v>
      </c>
      <c r="BA1291" s="47">
        <v>0</v>
      </c>
      <c r="BB1291" s="47">
        <v>0</v>
      </c>
      <c r="BC1291" s="47">
        <f>AY1291-BB1291</f>
        <v>0</v>
      </c>
      <c r="BD1291" s="52">
        <v>0</v>
      </c>
      <c r="BE1291" s="47">
        <v>0</v>
      </c>
      <c r="BF1291" s="47">
        <v>0</v>
      </c>
      <c r="BG1291" s="52">
        <v>0</v>
      </c>
      <c r="BH1291" s="47">
        <f>BD1291-BG1291</f>
        <v>0</v>
      </c>
      <c r="BI1291" s="47">
        <v>0</v>
      </c>
      <c r="BJ1291" s="47">
        <v>0</v>
      </c>
      <c r="BK1291" s="47">
        <v>0</v>
      </c>
      <c r="BL1291" s="47">
        <v>0</v>
      </c>
      <c r="BM1291" s="47">
        <f>BI1291-BL1291</f>
        <v>0</v>
      </c>
      <c r="BN1291" s="52">
        <v>0</v>
      </c>
      <c r="BO1291" s="47">
        <v>0</v>
      </c>
      <c r="BP1291" s="47">
        <v>0</v>
      </c>
      <c r="BQ1291" s="52">
        <v>0</v>
      </c>
      <c r="BR1291" s="47">
        <f>BN1291-BQ1291</f>
        <v>0</v>
      </c>
      <c r="BS1291" s="52">
        <v>28.660284000000001</v>
      </c>
      <c r="BT1291" s="47">
        <v>0</v>
      </c>
      <c r="BU1291" s="47">
        <v>0</v>
      </c>
      <c r="BV1291" s="53">
        <v>23.883569999999999</v>
      </c>
      <c r="BW1291" s="47">
        <f>BS1291-BV1291</f>
        <v>4.7767140000000019</v>
      </c>
      <c r="BX1291" s="3" t="s">
        <v>77</v>
      </c>
      <c r="BY1291" s="3" t="s">
        <v>77</v>
      </c>
      <c r="BZ1291" s="3" t="s">
        <v>77</v>
      </c>
      <c r="CA1291" s="3" t="s">
        <v>77</v>
      </c>
      <c r="CB1291" s="3" t="s">
        <v>77</v>
      </c>
      <c r="CC1291" s="47">
        <f>AE1291+AO1291+AY1291+BI1291+BS1291</f>
        <v>28.660284000000001</v>
      </c>
      <c r="CD1291" s="47">
        <f>AF1291+AP1291+AZ1291+BJ1291+BT1291</f>
        <v>0</v>
      </c>
      <c r="CE1291" s="47">
        <f>AG1291+AQ1291+BA1291+BK1291+BU1291</f>
        <v>0</v>
      </c>
      <c r="CF1291" s="47">
        <f>AH1291+AR1291+BB1291+BL1291+BV1291</f>
        <v>23.883569999999999</v>
      </c>
      <c r="CG1291" s="47">
        <f>AI1291+AS1291+BC1291+BM1291+BW1291</f>
        <v>4.7767140000000019</v>
      </c>
      <c r="CH1291" s="52">
        <f>SUM(AJ1291,AT1291,BD1291,BN1291,BS1291)</f>
        <v>28.660284000000001</v>
      </c>
      <c r="CI1291" s="52">
        <f>SUM(AK1291,AU1291,BE1291,BO1291,BT1291)</f>
        <v>0</v>
      </c>
      <c r="CJ1291" s="52">
        <f>SUM(AL1291,AV1291,BF1291,BP1291,BU1291)</f>
        <v>0</v>
      </c>
      <c r="CK1291" s="52">
        <f>SUM(AM1291,AW1291,BG1291,BQ1291,BV1291)</f>
        <v>23.883569999999999</v>
      </c>
      <c r="CL1291" s="52">
        <f>SUM(AN1291,AX1291,BH1291,BR1291,BW1291)</f>
        <v>4.7767140000000019</v>
      </c>
      <c r="CM1291" s="129" t="s">
        <v>2894</v>
      </c>
    </row>
    <row r="1292" spans="1:91" s="9" customFormat="1" x14ac:dyDescent="0.25">
      <c r="A1292" s="23" t="s">
        <v>2065</v>
      </c>
      <c r="B1292" s="17" t="s">
        <v>156</v>
      </c>
      <c r="C1292" s="31" t="s">
        <v>76</v>
      </c>
      <c r="D1292" s="12" t="s">
        <v>77</v>
      </c>
      <c r="E1292" s="13" t="s">
        <v>77</v>
      </c>
      <c r="F1292" s="13" t="s">
        <v>77</v>
      </c>
      <c r="G1292" s="13" t="s">
        <v>77</v>
      </c>
      <c r="H1292" s="7" t="s">
        <v>77</v>
      </c>
      <c r="I1292" s="7" t="s">
        <v>77</v>
      </c>
      <c r="J1292" s="7" t="s">
        <v>77</v>
      </c>
      <c r="K1292" s="7" t="s">
        <v>77</v>
      </c>
      <c r="L1292" s="7" t="s">
        <v>77</v>
      </c>
      <c r="M1292" s="7" t="s">
        <v>77</v>
      </c>
      <c r="N1292" s="7" t="s">
        <v>77</v>
      </c>
      <c r="O1292" s="3">
        <f>O1293+O1294</f>
        <v>0</v>
      </c>
      <c r="P1292" s="3">
        <f>P1293+P1294</f>
        <v>0</v>
      </c>
      <c r="Q1292" s="3">
        <f t="shared" si="1581"/>
        <v>0</v>
      </c>
      <c r="R1292" s="3">
        <f>R1293+R1294</f>
        <v>0</v>
      </c>
      <c r="S1292" s="3">
        <f>S1293+S1294</f>
        <v>0</v>
      </c>
      <c r="T1292" s="3">
        <f t="shared" si="1582"/>
        <v>0</v>
      </c>
      <c r="U1292" s="7">
        <f t="shared" ref="U1292:AU1292" si="1589">U1293+U1294</f>
        <v>0</v>
      </c>
      <c r="V1292" s="7">
        <f t="shared" si="1589"/>
        <v>0</v>
      </c>
      <c r="W1292" s="7">
        <f t="shared" si="1589"/>
        <v>0</v>
      </c>
      <c r="X1292" s="7">
        <f t="shared" si="1589"/>
        <v>0</v>
      </c>
      <c r="Y1292" s="7">
        <f t="shared" si="1589"/>
        <v>0</v>
      </c>
      <c r="Z1292" s="7">
        <f t="shared" si="1589"/>
        <v>0</v>
      </c>
      <c r="AA1292" s="7">
        <f t="shared" si="1589"/>
        <v>0</v>
      </c>
      <c r="AB1292" s="7">
        <f t="shared" si="1589"/>
        <v>0</v>
      </c>
      <c r="AC1292" s="7">
        <f t="shared" si="1589"/>
        <v>0</v>
      </c>
      <c r="AD1292" s="7">
        <f t="shared" si="1589"/>
        <v>0</v>
      </c>
      <c r="AE1292" s="7">
        <f t="shared" si="1589"/>
        <v>0</v>
      </c>
      <c r="AF1292" s="7">
        <f t="shared" si="1589"/>
        <v>0</v>
      </c>
      <c r="AG1292" s="7">
        <f t="shared" si="1589"/>
        <v>0</v>
      </c>
      <c r="AH1292" s="7">
        <f t="shared" si="1589"/>
        <v>0</v>
      </c>
      <c r="AI1292" s="7">
        <f t="shared" si="1589"/>
        <v>0</v>
      </c>
      <c r="AJ1292" s="7">
        <f t="shared" si="1589"/>
        <v>0</v>
      </c>
      <c r="AK1292" s="7">
        <f t="shared" si="1589"/>
        <v>0</v>
      </c>
      <c r="AL1292" s="7">
        <f t="shared" si="1589"/>
        <v>0</v>
      </c>
      <c r="AM1292" s="7">
        <f t="shared" si="1589"/>
        <v>0</v>
      </c>
      <c r="AN1292" s="7">
        <f t="shared" si="1589"/>
        <v>0</v>
      </c>
      <c r="AO1292" s="7">
        <f t="shared" si="1589"/>
        <v>0</v>
      </c>
      <c r="AP1292" s="7">
        <f t="shared" si="1589"/>
        <v>0</v>
      </c>
      <c r="AQ1292" s="7">
        <f t="shared" si="1589"/>
        <v>0</v>
      </c>
      <c r="AR1292" s="7">
        <f t="shared" si="1589"/>
        <v>0</v>
      </c>
      <c r="AS1292" s="7">
        <f t="shared" si="1589"/>
        <v>0</v>
      </c>
      <c r="AT1292" s="7">
        <f t="shared" si="1589"/>
        <v>0</v>
      </c>
      <c r="AU1292" s="7">
        <f t="shared" si="1589"/>
        <v>0</v>
      </c>
      <c r="AV1292" s="7">
        <f t="shared" ref="AV1292:BW1292" si="1590">AV1293+AV1294</f>
        <v>0</v>
      </c>
      <c r="AW1292" s="7">
        <f t="shared" si="1590"/>
        <v>0</v>
      </c>
      <c r="AX1292" s="7">
        <f t="shared" si="1590"/>
        <v>0</v>
      </c>
      <c r="AY1292" s="7">
        <f t="shared" si="1590"/>
        <v>0</v>
      </c>
      <c r="AZ1292" s="7">
        <f t="shared" si="1590"/>
        <v>0</v>
      </c>
      <c r="BA1292" s="7">
        <f t="shared" si="1590"/>
        <v>0</v>
      </c>
      <c r="BB1292" s="7">
        <f t="shared" si="1590"/>
        <v>0</v>
      </c>
      <c r="BC1292" s="7">
        <f t="shared" si="1590"/>
        <v>0</v>
      </c>
      <c r="BD1292" s="7">
        <f t="shared" si="1590"/>
        <v>0</v>
      </c>
      <c r="BE1292" s="7">
        <f t="shared" si="1590"/>
        <v>0</v>
      </c>
      <c r="BF1292" s="7">
        <f t="shared" si="1590"/>
        <v>0</v>
      </c>
      <c r="BG1292" s="7">
        <f t="shared" si="1590"/>
        <v>0</v>
      </c>
      <c r="BH1292" s="7">
        <f t="shared" si="1590"/>
        <v>0</v>
      </c>
      <c r="BI1292" s="7">
        <f t="shared" si="1590"/>
        <v>0</v>
      </c>
      <c r="BJ1292" s="7">
        <f t="shared" si="1590"/>
        <v>0</v>
      </c>
      <c r="BK1292" s="7">
        <f t="shared" si="1590"/>
        <v>0</v>
      </c>
      <c r="BL1292" s="7">
        <f t="shared" si="1590"/>
        <v>0</v>
      </c>
      <c r="BM1292" s="7">
        <f t="shared" si="1590"/>
        <v>0</v>
      </c>
      <c r="BN1292" s="7">
        <f t="shared" si="1590"/>
        <v>0</v>
      </c>
      <c r="BO1292" s="7">
        <f t="shared" si="1590"/>
        <v>0</v>
      </c>
      <c r="BP1292" s="7">
        <f t="shared" si="1590"/>
        <v>0</v>
      </c>
      <c r="BQ1292" s="7">
        <f t="shared" si="1590"/>
        <v>0</v>
      </c>
      <c r="BR1292" s="7">
        <f t="shared" si="1590"/>
        <v>0</v>
      </c>
      <c r="BS1292" s="7">
        <f t="shared" si="1590"/>
        <v>0</v>
      </c>
      <c r="BT1292" s="7">
        <f t="shared" si="1590"/>
        <v>0</v>
      </c>
      <c r="BU1292" s="7">
        <f t="shared" si="1590"/>
        <v>0</v>
      </c>
      <c r="BV1292" s="7">
        <f t="shared" si="1590"/>
        <v>0</v>
      </c>
      <c r="BW1292" s="7">
        <f t="shared" si="1590"/>
        <v>0</v>
      </c>
      <c r="BX1292" s="3" t="s">
        <v>77</v>
      </c>
      <c r="BY1292" s="3" t="s">
        <v>77</v>
      </c>
      <c r="BZ1292" s="3" t="s">
        <v>77</v>
      </c>
      <c r="CA1292" s="3" t="s">
        <v>77</v>
      </c>
      <c r="CB1292" s="3" t="s">
        <v>77</v>
      </c>
      <c r="CC1292" s="7">
        <f t="shared" ref="CC1292:CL1292" si="1591">SUM(CC1293:CC1294)</f>
        <v>0</v>
      </c>
      <c r="CD1292" s="7">
        <f t="shared" si="1591"/>
        <v>0</v>
      </c>
      <c r="CE1292" s="7">
        <f t="shared" si="1591"/>
        <v>0</v>
      </c>
      <c r="CF1292" s="7">
        <f t="shared" si="1591"/>
        <v>0</v>
      </c>
      <c r="CG1292" s="7">
        <f t="shared" si="1591"/>
        <v>0</v>
      </c>
      <c r="CH1292" s="7">
        <f t="shared" si="1591"/>
        <v>0</v>
      </c>
      <c r="CI1292" s="7">
        <f t="shared" si="1591"/>
        <v>0</v>
      </c>
      <c r="CJ1292" s="7">
        <f t="shared" si="1591"/>
        <v>0</v>
      </c>
      <c r="CK1292" s="7">
        <f t="shared" si="1591"/>
        <v>0</v>
      </c>
      <c r="CL1292" s="7">
        <f t="shared" si="1591"/>
        <v>0</v>
      </c>
      <c r="CM1292" s="33" t="s">
        <v>77</v>
      </c>
    </row>
    <row r="1293" spans="1:91" s="9" customFormat="1" ht="47.25" x14ac:dyDescent="0.25">
      <c r="A1293" s="24" t="s">
        <v>2066</v>
      </c>
      <c r="B1293" s="17" t="s">
        <v>157</v>
      </c>
      <c r="C1293" s="31" t="s">
        <v>76</v>
      </c>
      <c r="D1293" s="12" t="s">
        <v>77</v>
      </c>
      <c r="E1293" s="13" t="s">
        <v>77</v>
      </c>
      <c r="F1293" s="13" t="s">
        <v>77</v>
      </c>
      <c r="G1293" s="13" t="s">
        <v>77</v>
      </c>
      <c r="H1293" s="7" t="s">
        <v>77</v>
      </c>
      <c r="I1293" s="7" t="s">
        <v>77</v>
      </c>
      <c r="J1293" s="7" t="s">
        <v>77</v>
      </c>
      <c r="K1293" s="7" t="s">
        <v>77</v>
      </c>
      <c r="L1293" s="7" t="s">
        <v>77</v>
      </c>
      <c r="M1293" s="7" t="s">
        <v>77</v>
      </c>
      <c r="N1293" s="7" t="s">
        <v>77</v>
      </c>
      <c r="O1293" s="3">
        <v>0</v>
      </c>
      <c r="P1293" s="3">
        <v>0</v>
      </c>
      <c r="Q1293" s="3">
        <f t="shared" si="1581"/>
        <v>0</v>
      </c>
      <c r="R1293" s="3">
        <v>0</v>
      </c>
      <c r="S1293" s="3">
        <v>0</v>
      </c>
      <c r="T1293" s="3">
        <f t="shared" si="1582"/>
        <v>0</v>
      </c>
      <c r="U1293" s="7">
        <v>0</v>
      </c>
      <c r="V1293" s="7">
        <v>0</v>
      </c>
      <c r="W1293" s="7">
        <v>0</v>
      </c>
      <c r="X1293" s="7">
        <v>0</v>
      </c>
      <c r="Y1293" s="7"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7">
        <v>0</v>
      </c>
      <c r="AW1293" s="7">
        <v>0</v>
      </c>
      <c r="AX1293" s="7">
        <v>0</v>
      </c>
      <c r="AY1293" s="7">
        <v>0</v>
      </c>
      <c r="AZ1293" s="7">
        <v>0</v>
      </c>
      <c r="BA1293" s="7">
        <v>0</v>
      </c>
      <c r="BB1293" s="7">
        <v>0</v>
      </c>
      <c r="BC1293" s="7">
        <v>0</v>
      </c>
      <c r="BD1293" s="7">
        <v>0</v>
      </c>
      <c r="BE1293" s="7">
        <v>0</v>
      </c>
      <c r="BF1293" s="7">
        <v>0</v>
      </c>
      <c r="BG1293" s="7">
        <v>0</v>
      </c>
      <c r="BH1293" s="7">
        <v>0</v>
      </c>
      <c r="BI1293" s="7">
        <v>0</v>
      </c>
      <c r="BJ1293" s="7">
        <v>0</v>
      </c>
      <c r="BK1293" s="7">
        <v>0</v>
      </c>
      <c r="BL1293" s="7">
        <v>0</v>
      </c>
      <c r="BM1293" s="7">
        <v>0</v>
      </c>
      <c r="BN1293" s="7">
        <v>0</v>
      </c>
      <c r="BO1293" s="7">
        <v>0</v>
      </c>
      <c r="BP1293" s="7">
        <v>0</v>
      </c>
      <c r="BQ1293" s="7">
        <v>0</v>
      </c>
      <c r="BR1293" s="7">
        <v>0</v>
      </c>
      <c r="BS1293" s="7">
        <v>0</v>
      </c>
      <c r="BT1293" s="7">
        <v>0</v>
      </c>
      <c r="BU1293" s="7">
        <v>0</v>
      </c>
      <c r="BV1293" s="7">
        <v>0</v>
      </c>
      <c r="BW1293" s="7">
        <v>0</v>
      </c>
      <c r="BX1293" s="3" t="s">
        <v>77</v>
      </c>
      <c r="BY1293" s="3" t="s">
        <v>77</v>
      </c>
      <c r="BZ1293" s="3" t="s">
        <v>77</v>
      </c>
      <c r="CA1293" s="3" t="s">
        <v>77</v>
      </c>
      <c r="CB1293" s="3" t="s">
        <v>77</v>
      </c>
      <c r="CC1293" s="7">
        <v>0</v>
      </c>
      <c r="CD1293" s="7">
        <v>0</v>
      </c>
      <c r="CE1293" s="7">
        <v>0</v>
      </c>
      <c r="CF1293" s="7">
        <v>0</v>
      </c>
      <c r="CG1293" s="7">
        <v>0</v>
      </c>
      <c r="CH1293" s="7">
        <v>0</v>
      </c>
      <c r="CI1293" s="7">
        <v>0</v>
      </c>
      <c r="CJ1293" s="7">
        <v>0</v>
      </c>
      <c r="CK1293" s="7">
        <v>0</v>
      </c>
      <c r="CL1293" s="7">
        <v>0</v>
      </c>
      <c r="CM1293" s="33" t="s">
        <v>77</v>
      </c>
    </row>
    <row r="1294" spans="1:91" s="9" customFormat="1" ht="47.25" x14ac:dyDescent="0.25">
      <c r="A1294" s="24" t="s">
        <v>2067</v>
      </c>
      <c r="B1294" s="17" t="s">
        <v>158</v>
      </c>
      <c r="C1294" s="31" t="s">
        <v>76</v>
      </c>
      <c r="D1294" s="12" t="s">
        <v>77</v>
      </c>
      <c r="E1294" s="13" t="s">
        <v>77</v>
      </c>
      <c r="F1294" s="13" t="s">
        <v>77</v>
      </c>
      <c r="G1294" s="13" t="s">
        <v>77</v>
      </c>
      <c r="H1294" s="7" t="s">
        <v>77</v>
      </c>
      <c r="I1294" s="7" t="s">
        <v>77</v>
      </c>
      <c r="J1294" s="7" t="s">
        <v>77</v>
      </c>
      <c r="K1294" s="7" t="s">
        <v>77</v>
      </c>
      <c r="L1294" s="7" t="s">
        <v>77</v>
      </c>
      <c r="M1294" s="7" t="s">
        <v>77</v>
      </c>
      <c r="N1294" s="7" t="s">
        <v>77</v>
      </c>
      <c r="O1294" s="3">
        <v>0</v>
      </c>
      <c r="P1294" s="3">
        <v>0</v>
      </c>
      <c r="Q1294" s="3">
        <f t="shared" si="1581"/>
        <v>0</v>
      </c>
      <c r="R1294" s="3">
        <v>0</v>
      </c>
      <c r="S1294" s="3">
        <v>0</v>
      </c>
      <c r="T1294" s="3">
        <f t="shared" si="1582"/>
        <v>0</v>
      </c>
      <c r="U1294" s="7">
        <v>0</v>
      </c>
      <c r="V1294" s="7">
        <v>0</v>
      </c>
      <c r="W1294" s="7">
        <v>0</v>
      </c>
      <c r="X1294" s="7">
        <v>0</v>
      </c>
      <c r="Y1294" s="7"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7">
        <v>0</v>
      </c>
      <c r="AW1294" s="7">
        <v>0</v>
      </c>
      <c r="AX1294" s="7">
        <v>0</v>
      </c>
      <c r="AY1294" s="7">
        <v>0</v>
      </c>
      <c r="AZ1294" s="7">
        <v>0</v>
      </c>
      <c r="BA1294" s="7">
        <v>0</v>
      </c>
      <c r="BB1294" s="7">
        <v>0</v>
      </c>
      <c r="BC1294" s="7">
        <v>0</v>
      </c>
      <c r="BD1294" s="7">
        <v>0</v>
      </c>
      <c r="BE1294" s="7">
        <v>0</v>
      </c>
      <c r="BF1294" s="7">
        <v>0</v>
      </c>
      <c r="BG1294" s="7">
        <v>0</v>
      </c>
      <c r="BH1294" s="7">
        <v>0</v>
      </c>
      <c r="BI1294" s="7">
        <v>0</v>
      </c>
      <c r="BJ1294" s="7">
        <v>0</v>
      </c>
      <c r="BK1294" s="7">
        <v>0</v>
      </c>
      <c r="BL1294" s="7">
        <v>0</v>
      </c>
      <c r="BM1294" s="7">
        <v>0</v>
      </c>
      <c r="BN1294" s="7">
        <v>0</v>
      </c>
      <c r="BO1294" s="7">
        <v>0</v>
      </c>
      <c r="BP1294" s="7">
        <v>0</v>
      </c>
      <c r="BQ1294" s="7">
        <v>0</v>
      </c>
      <c r="BR1294" s="7">
        <v>0</v>
      </c>
      <c r="BS1294" s="7">
        <v>0</v>
      </c>
      <c r="BT1294" s="7">
        <v>0</v>
      </c>
      <c r="BU1294" s="7">
        <v>0</v>
      </c>
      <c r="BV1294" s="7">
        <v>0</v>
      </c>
      <c r="BW1294" s="7">
        <v>0</v>
      </c>
      <c r="BX1294" s="3" t="s">
        <v>77</v>
      </c>
      <c r="BY1294" s="3" t="s">
        <v>77</v>
      </c>
      <c r="BZ1294" s="3" t="s">
        <v>77</v>
      </c>
      <c r="CA1294" s="3" t="s">
        <v>77</v>
      </c>
      <c r="CB1294" s="3" t="s">
        <v>77</v>
      </c>
      <c r="CC1294" s="7">
        <v>0</v>
      </c>
      <c r="CD1294" s="7">
        <v>0</v>
      </c>
      <c r="CE1294" s="7">
        <v>0</v>
      </c>
      <c r="CF1294" s="7">
        <v>0</v>
      </c>
      <c r="CG1294" s="7">
        <v>0</v>
      </c>
      <c r="CH1294" s="7">
        <v>0</v>
      </c>
      <c r="CI1294" s="7">
        <v>0</v>
      </c>
      <c r="CJ1294" s="7">
        <v>0</v>
      </c>
      <c r="CK1294" s="7">
        <v>0</v>
      </c>
      <c r="CL1294" s="7">
        <v>0</v>
      </c>
      <c r="CM1294" s="33" t="s">
        <v>77</v>
      </c>
    </row>
    <row r="1295" spans="1:91" s="9" customFormat="1" x14ac:dyDescent="0.25">
      <c r="A1295" s="1" t="s">
        <v>733</v>
      </c>
      <c r="B1295" s="17" t="s">
        <v>159</v>
      </c>
      <c r="C1295" s="31" t="s">
        <v>76</v>
      </c>
      <c r="D1295" s="12" t="s">
        <v>77</v>
      </c>
      <c r="E1295" s="13" t="s">
        <v>77</v>
      </c>
      <c r="F1295" s="13" t="s">
        <v>77</v>
      </c>
      <c r="G1295" s="13" t="s">
        <v>77</v>
      </c>
      <c r="H1295" s="3" t="s">
        <v>77</v>
      </c>
      <c r="I1295" s="3" t="s">
        <v>77</v>
      </c>
      <c r="J1295" s="7" t="s">
        <v>77</v>
      </c>
      <c r="K1295" s="3" t="s">
        <v>77</v>
      </c>
      <c r="L1295" s="3" t="s">
        <v>77</v>
      </c>
      <c r="M1295" s="7" t="s">
        <v>77</v>
      </c>
      <c r="N1295" s="7" t="s">
        <v>77</v>
      </c>
      <c r="O1295" s="3">
        <f t="shared" ref="O1295:AT1295" si="1592">O1296+O1297+O1298+O1299</f>
        <v>0.87729999999999997</v>
      </c>
      <c r="P1295" s="3">
        <f t="shared" si="1592"/>
        <v>2693.3495560000001</v>
      </c>
      <c r="Q1295" s="3">
        <f t="shared" si="1592"/>
        <v>2693.3495560000001</v>
      </c>
      <c r="R1295" s="3">
        <f t="shared" si="1592"/>
        <v>2692.472256</v>
      </c>
      <c r="S1295" s="3">
        <f t="shared" si="1592"/>
        <v>2692.472256</v>
      </c>
      <c r="T1295" s="3">
        <f t="shared" si="1592"/>
        <v>2692.472256</v>
      </c>
      <c r="U1295" s="7">
        <f t="shared" si="1592"/>
        <v>13.032</v>
      </c>
      <c r="V1295" s="7">
        <f t="shared" si="1592"/>
        <v>0</v>
      </c>
      <c r="W1295" s="7">
        <f t="shared" si="1592"/>
        <v>0</v>
      </c>
      <c r="X1295" s="7">
        <f t="shared" si="1592"/>
        <v>10.86</v>
      </c>
      <c r="Y1295" s="7">
        <f t="shared" si="1592"/>
        <v>2.1720000000000006</v>
      </c>
      <c r="Z1295" s="7">
        <f t="shared" si="1592"/>
        <v>18.064499999999999</v>
      </c>
      <c r="AA1295" s="7">
        <f t="shared" si="1592"/>
        <v>0</v>
      </c>
      <c r="AB1295" s="7">
        <f t="shared" si="1592"/>
        <v>0</v>
      </c>
      <c r="AC1295" s="7">
        <f t="shared" si="1592"/>
        <v>15.053750000000001</v>
      </c>
      <c r="AD1295" s="7">
        <f t="shared" si="1592"/>
        <v>3.010749999999998</v>
      </c>
      <c r="AE1295" s="7">
        <f t="shared" si="1592"/>
        <v>3</v>
      </c>
      <c r="AF1295" s="7">
        <f t="shared" si="1592"/>
        <v>0</v>
      </c>
      <c r="AG1295" s="7">
        <f t="shared" si="1592"/>
        <v>0</v>
      </c>
      <c r="AH1295" s="7">
        <f t="shared" si="1592"/>
        <v>2.5</v>
      </c>
      <c r="AI1295" s="7">
        <f t="shared" si="1592"/>
        <v>0.5</v>
      </c>
      <c r="AJ1295" s="7">
        <f t="shared" si="1592"/>
        <v>40.387733311999995</v>
      </c>
      <c r="AK1295" s="7">
        <f t="shared" si="1592"/>
        <v>0</v>
      </c>
      <c r="AL1295" s="7">
        <f t="shared" si="1592"/>
        <v>0</v>
      </c>
      <c r="AM1295" s="7">
        <f t="shared" si="1592"/>
        <v>34.528542879999996</v>
      </c>
      <c r="AN1295" s="7">
        <f t="shared" si="1592"/>
        <v>5.8591904319999983</v>
      </c>
      <c r="AO1295" s="7">
        <f t="shared" si="1592"/>
        <v>55.092876000000004</v>
      </c>
      <c r="AP1295" s="7">
        <f t="shared" si="1592"/>
        <v>0</v>
      </c>
      <c r="AQ1295" s="7">
        <f t="shared" si="1592"/>
        <v>0</v>
      </c>
      <c r="AR1295" s="7">
        <f t="shared" si="1592"/>
        <v>45.910730000000001</v>
      </c>
      <c r="AS1295" s="7">
        <f t="shared" si="1592"/>
        <v>9.182146000000003</v>
      </c>
      <c r="AT1295" s="7">
        <f t="shared" si="1592"/>
        <v>61.417876000000007</v>
      </c>
      <c r="AU1295" s="7">
        <f t="shared" ref="AU1295:BW1295" si="1593">AU1296+AU1297+AU1298+AU1299</f>
        <v>0</v>
      </c>
      <c r="AV1295" s="7">
        <f t="shared" si="1593"/>
        <v>0</v>
      </c>
      <c r="AW1295" s="7">
        <f t="shared" si="1593"/>
        <v>51.181563333333337</v>
      </c>
      <c r="AX1295" s="7">
        <f t="shared" si="1593"/>
        <v>10.23631266666667</v>
      </c>
      <c r="AY1295" s="7">
        <f t="shared" si="1593"/>
        <v>57.558</v>
      </c>
      <c r="AZ1295" s="7">
        <f t="shared" si="1593"/>
        <v>0</v>
      </c>
      <c r="BA1295" s="7">
        <f t="shared" si="1593"/>
        <v>0</v>
      </c>
      <c r="BB1295" s="7">
        <f t="shared" si="1593"/>
        <v>47.965000000000003</v>
      </c>
      <c r="BC1295" s="7">
        <f t="shared" si="1593"/>
        <v>9.5929999999999964</v>
      </c>
      <c r="BD1295" s="7">
        <f t="shared" si="1593"/>
        <v>46.451999999999998</v>
      </c>
      <c r="BE1295" s="7">
        <f t="shared" si="1593"/>
        <v>0</v>
      </c>
      <c r="BF1295" s="7">
        <f t="shared" si="1593"/>
        <v>0</v>
      </c>
      <c r="BG1295" s="7">
        <f t="shared" si="1593"/>
        <v>39.21</v>
      </c>
      <c r="BH1295" s="7">
        <f t="shared" si="1593"/>
        <v>7.2419999999999973</v>
      </c>
      <c r="BI1295" s="7">
        <f t="shared" si="1593"/>
        <v>88.891344000000004</v>
      </c>
      <c r="BJ1295" s="7">
        <f t="shared" si="1593"/>
        <v>0</v>
      </c>
      <c r="BK1295" s="7">
        <f t="shared" si="1593"/>
        <v>0</v>
      </c>
      <c r="BL1295" s="7">
        <f t="shared" si="1593"/>
        <v>74.076119999999989</v>
      </c>
      <c r="BM1295" s="7">
        <f t="shared" si="1593"/>
        <v>14.815224000000015</v>
      </c>
      <c r="BN1295" s="7">
        <f t="shared" si="1593"/>
        <v>98.927591464000002</v>
      </c>
      <c r="BO1295" s="7">
        <f t="shared" si="1593"/>
        <v>0</v>
      </c>
      <c r="BP1295" s="7">
        <f t="shared" si="1593"/>
        <v>0</v>
      </c>
      <c r="BQ1295" s="7">
        <f t="shared" si="1593"/>
        <v>82.831119999999999</v>
      </c>
      <c r="BR1295" s="7">
        <f t="shared" si="1593"/>
        <v>16.096471464000004</v>
      </c>
      <c r="BS1295" s="7">
        <f t="shared" si="1593"/>
        <v>0</v>
      </c>
      <c r="BT1295" s="7">
        <f t="shared" si="1593"/>
        <v>0</v>
      </c>
      <c r="BU1295" s="7">
        <f t="shared" si="1593"/>
        <v>0</v>
      </c>
      <c r="BV1295" s="7">
        <f t="shared" si="1593"/>
        <v>0</v>
      </c>
      <c r="BW1295" s="7">
        <f t="shared" si="1593"/>
        <v>0</v>
      </c>
      <c r="BX1295" s="3" t="s">
        <v>77</v>
      </c>
      <c r="BY1295" s="3" t="s">
        <v>77</v>
      </c>
      <c r="BZ1295" s="3" t="s">
        <v>77</v>
      </c>
      <c r="CA1295" s="3" t="s">
        <v>77</v>
      </c>
      <c r="CB1295" s="3" t="s">
        <v>77</v>
      </c>
      <c r="CC1295" s="7">
        <f t="shared" ref="CC1295:CL1295" si="1594">CC1296+CC1297+CC1298+CC1299</f>
        <v>204.54221999999999</v>
      </c>
      <c r="CD1295" s="7">
        <f t="shared" si="1594"/>
        <v>0</v>
      </c>
      <c r="CE1295" s="7">
        <f t="shared" si="1594"/>
        <v>0</v>
      </c>
      <c r="CF1295" s="7">
        <f t="shared" si="1594"/>
        <v>170.45184999999998</v>
      </c>
      <c r="CG1295" s="7">
        <f t="shared" si="1594"/>
        <v>34.090370000000014</v>
      </c>
      <c r="CH1295" s="7">
        <f t="shared" si="1594"/>
        <v>247.18520077599999</v>
      </c>
      <c r="CI1295" s="7">
        <f t="shared" si="1594"/>
        <v>0</v>
      </c>
      <c r="CJ1295" s="7">
        <f t="shared" si="1594"/>
        <v>0</v>
      </c>
      <c r="CK1295" s="7">
        <f t="shared" si="1594"/>
        <v>207.75122621333333</v>
      </c>
      <c r="CL1295" s="7">
        <f t="shared" si="1594"/>
        <v>39.43397456266667</v>
      </c>
      <c r="CM1295" s="33" t="s">
        <v>77</v>
      </c>
    </row>
    <row r="1296" spans="1:91" s="9" customFormat="1" ht="31.5" x14ac:dyDescent="0.25">
      <c r="A1296" s="1" t="s">
        <v>734</v>
      </c>
      <c r="B1296" s="17" t="s">
        <v>160</v>
      </c>
      <c r="C1296" s="31" t="s">
        <v>76</v>
      </c>
      <c r="D1296" s="12" t="s">
        <v>77</v>
      </c>
      <c r="E1296" s="13" t="s">
        <v>77</v>
      </c>
      <c r="F1296" s="13" t="s">
        <v>77</v>
      </c>
      <c r="G1296" s="13" t="s">
        <v>77</v>
      </c>
      <c r="H1296" s="7" t="s">
        <v>77</v>
      </c>
      <c r="I1296" s="7" t="s">
        <v>77</v>
      </c>
      <c r="J1296" s="7" t="s">
        <v>77</v>
      </c>
      <c r="K1296" s="7" t="s">
        <v>77</v>
      </c>
      <c r="L1296" s="7" t="s">
        <v>77</v>
      </c>
      <c r="M1296" s="7" t="s">
        <v>77</v>
      </c>
      <c r="N1296" s="7" t="s">
        <v>77</v>
      </c>
      <c r="O1296" s="3">
        <v>0</v>
      </c>
      <c r="P1296" s="3">
        <v>0</v>
      </c>
      <c r="Q1296" s="3">
        <f>O1296+T1296+Z1296</f>
        <v>0</v>
      </c>
      <c r="R1296" s="3">
        <v>0</v>
      </c>
      <c r="S1296" s="3">
        <v>0</v>
      </c>
      <c r="T1296" s="3">
        <f>CH1296</f>
        <v>0</v>
      </c>
      <c r="U1296" s="7">
        <v>0</v>
      </c>
      <c r="V1296" s="7">
        <v>0</v>
      </c>
      <c r="W1296" s="7"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7">
        <v>0</v>
      </c>
      <c r="AW1296" s="7">
        <v>0</v>
      </c>
      <c r="AX1296" s="7">
        <v>0</v>
      </c>
      <c r="AY1296" s="7">
        <v>0</v>
      </c>
      <c r="AZ1296" s="7">
        <v>0</v>
      </c>
      <c r="BA1296" s="7">
        <v>0</v>
      </c>
      <c r="BB1296" s="7">
        <v>0</v>
      </c>
      <c r="BC1296" s="7">
        <v>0</v>
      </c>
      <c r="BD1296" s="7">
        <v>0</v>
      </c>
      <c r="BE1296" s="7">
        <v>0</v>
      </c>
      <c r="BF1296" s="7">
        <v>0</v>
      </c>
      <c r="BG1296" s="7">
        <v>0</v>
      </c>
      <c r="BH1296" s="7">
        <v>0</v>
      </c>
      <c r="BI1296" s="7">
        <v>0</v>
      </c>
      <c r="BJ1296" s="7">
        <v>0</v>
      </c>
      <c r="BK1296" s="7">
        <v>0</v>
      </c>
      <c r="BL1296" s="7">
        <v>0</v>
      </c>
      <c r="BM1296" s="7">
        <v>0</v>
      </c>
      <c r="BN1296" s="7">
        <v>0</v>
      </c>
      <c r="BO1296" s="7">
        <v>0</v>
      </c>
      <c r="BP1296" s="7">
        <v>0</v>
      </c>
      <c r="BQ1296" s="7">
        <v>0</v>
      </c>
      <c r="BR1296" s="7">
        <v>0</v>
      </c>
      <c r="BS1296" s="7">
        <v>0</v>
      </c>
      <c r="BT1296" s="7">
        <v>0</v>
      </c>
      <c r="BU1296" s="7">
        <v>0</v>
      </c>
      <c r="BV1296" s="7">
        <v>0</v>
      </c>
      <c r="BW1296" s="7">
        <v>0</v>
      </c>
      <c r="BX1296" s="3" t="s">
        <v>77</v>
      </c>
      <c r="BY1296" s="3" t="s">
        <v>77</v>
      </c>
      <c r="BZ1296" s="3" t="s">
        <v>77</v>
      </c>
      <c r="CA1296" s="3" t="s">
        <v>77</v>
      </c>
      <c r="CB1296" s="3" t="s">
        <v>77</v>
      </c>
      <c r="CC1296" s="7">
        <v>0</v>
      </c>
      <c r="CD1296" s="7">
        <v>0</v>
      </c>
      <c r="CE1296" s="7">
        <v>0</v>
      </c>
      <c r="CF1296" s="7">
        <v>0</v>
      </c>
      <c r="CG1296" s="7">
        <v>0</v>
      </c>
      <c r="CH1296" s="7">
        <v>0</v>
      </c>
      <c r="CI1296" s="7">
        <v>0</v>
      </c>
      <c r="CJ1296" s="7">
        <v>0</v>
      </c>
      <c r="CK1296" s="7">
        <v>0</v>
      </c>
      <c r="CL1296" s="7">
        <v>0</v>
      </c>
      <c r="CM1296" s="33" t="s">
        <v>77</v>
      </c>
    </row>
    <row r="1297" spans="1:91" s="9" customFormat="1" ht="31.5" x14ac:dyDescent="0.25">
      <c r="A1297" s="1" t="s">
        <v>735</v>
      </c>
      <c r="B1297" s="17" t="s">
        <v>161</v>
      </c>
      <c r="C1297" s="31" t="s">
        <v>76</v>
      </c>
      <c r="D1297" s="12" t="s">
        <v>77</v>
      </c>
      <c r="E1297" s="13" t="s">
        <v>77</v>
      </c>
      <c r="F1297" s="13" t="s">
        <v>77</v>
      </c>
      <c r="G1297" s="13" t="s">
        <v>77</v>
      </c>
      <c r="H1297" s="3" t="s">
        <v>77</v>
      </c>
      <c r="I1297" s="3" t="s">
        <v>77</v>
      </c>
      <c r="J1297" s="7" t="s">
        <v>77</v>
      </c>
      <c r="K1297" s="3" t="s">
        <v>77</v>
      </c>
      <c r="L1297" s="3" t="s">
        <v>77</v>
      </c>
      <c r="M1297" s="7" t="s">
        <v>77</v>
      </c>
      <c r="N1297" s="7" t="s">
        <v>77</v>
      </c>
      <c r="O1297" s="3">
        <v>0</v>
      </c>
      <c r="P1297" s="3">
        <v>0</v>
      </c>
      <c r="Q1297" s="3">
        <v>0</v>
      </c>
      <c r="R1297" s="3">
        <v>0</v>
      </c>
      <c r="S1297" s="3">
        <v>0</v>
      </c>
      <c r="T1297" s="3">
        <v>0</v>
      </c>
      <c r="U1297" s="7">
        <v>0</v>
      </c>
      <c r="V1297" s="7">
        <v>0</v>
      </c>
      <c r="W1297" s="7">
        <v>0</v>
      </c>
      <c r="X1297" s="7">
        <v>0</v>
      </c>
      <c r="Y1297" s="7"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7">
        <v>0</v>
      </c>
      <c r="AW1297" s="7">
        <v>0</v>
      </c>
      <c r="AX1297" s="7">
        <v>0</v>
      </c>
      <c r="AY1297" s="7">
        <v>0</v>
      </c>
      <c r="AZ1297" s="7">
        <v>0</v>
      </c>
      <c r="BA1297" s="7">
        <v>0</v>
      </c>
      <c r="BB1297" s="7">
        <v>0</v>
      </c>
      <c r="BC1297" s="7">
        <v>0</v>
      </c>
      <c r="BD1297" s="7">
        <v>0</v>
      </c>
      <c r="BE1297" s="7">
        <v>0</v>
      </c>
      <c r="BF1297" s="7">
        <v>0</v>
      </c>
      <c r="BG1297" s="7">
        <v>0</v>
      </c>
      <c r="BH1297" s="7">
        <v>0</v>
      </c>
      <c r="BI1297" s="7">
        <v>0</v>
      </c>
      <c r="BJ1297" s="7">
        <v>0</v>
      </c>
      <c r="BK1297" s="7">
        <v>0</v>
      </c>
      <c r="BL1297" s="7">
        <v>0</v>
      </c>
      <c r="BM1297" s="7">
        <v>0</v>
      </c>
      <c r="BN1297" s="7">
        <v>0</v>
      </c>
      <c r="BO1297" s="7">
        <v>0</v>
      </c>
      <c r="BP1297" s="7">
        <v>0</v>
      </c>
      <c r="BQ1297" s="7">
        <v>0</v>
      </c>
      <c r="BR1297" s="7">
        <v>0</v>
      </c>
      <c r="BS1297" s="7">
        <v>0</v>
      </c>
      <c r="BT1297" s="7">
        <v>0</v>
      </c>
      <c r="BU1297" s="7">
        <v>0</v>
      </c>
      <c r="BV1297" s="7">
        <v>0</v>
      </c>
      <c r="BW1297" s="7">
        <v>0</v>
      </c>
      <c r="BX1297" s="3" t="s">
        <v>77</v>
      </c>
      <c r="BY1297" s="3" t="s">
        <v>77</v>
      </c>
      <c r="BZ1297" s="3" t="s">
        <v>77</v>
      </c>
      <c r="CA1297" s="3" t="s">
        <v>77</v>
      </c>
      <c r="CB1297" s="3" t="s">
        <v>77</v>
      </c>
      <c r="CC1297" s="7">
        <v>0</v>
      </c>
      <c r="CD1297" s="7">
        <v>0</v>
      </c>
      <c r="CE1297" s="7">
        <v>0</v>
      </c>
      <c r="CF1297" s="7">
        <v>0</v>
      </c>
      <c r="CG1297" s="7">
        <v>0</v>
      </c>
      <c r="CH1297" s="7">
        <v>0</v>
      </c>
      <c r="CI1297" s="7">
        <v>0</v>
      </c>
      <c r="CJ1297" s="7">
        <v>0</v>
      </c>
      <c r="CK1297" s="7">
        <v>0</v>
      </c>
      <c r="CL1297" s="7">
        <v>0</v>
      </c>
      <c r="CM1297" s="33" t="s">
        <v>77</v>
      </c>
    </row>
    <row r="1298" spans="1:91" s="9" customFormat="1" ht="31.5" x14ac:dyDescent="0.25">
      <c r="A1298" s="1" t="s">
        <v>736</v>
      </c>
      <c r="B1298" s="17" t="s">
        <v>163</v>
      </c>
      <c r="C1298" s="32" t="s">
        <v>76</v>
      </c>
      <c r="D1298" s="12" t="s">
        <v>77</v>
      </c>
      <c r="E1298" s="13" t="s">
        <v>77</v>
      </c>
      <c r="F1298" s="13" t="s">
        <v>77</v>
      </c>
      <c r="G1298" s="13" t="s">
        <v>77</v>
      </c>
      <c r="H1298" s="5" t="s">
        <v>77</v>
      </c>
      <c r="I1298" s="5" t="s">
        <v>77</v>
      </c>
      <c r="J1298" s="5" t="s">
        <v>77</v>
      </c>
      <c r="K1298" s="5" t="s">
        <v>77</v>
      </c>
      <c r="L1298" s="5" t="s">
        <v>77</v>
      </c>
      <c r="M1298" s="5" t="s">
        <v>77</v>
      </c>
      <c r="N1298" s="5" t="s">
        <v>77</v>
      </c>
      <c r="O1298" s="3">
        <v>0</v>
      </c>
      <c r="P1298" s="3">
        <v>0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0</v>
      </c>
      <c r="Y1298" s="3">
        <v>0</v>
      </c>
      <c r="Z1298" s="3">
        <v>0</v>
      </c>
      <c r="AA1298" s="3">
        <v>0</v>
      </c>
      <c r="AB1298" s="3">
        <v>0</v>
      </c>
      <c r="AC1298" s="3">
        <v>0</v>
      </c>
      <c r="AD1298" s="3">
        <v>0</v>
      </c>
      <c r="AE1298" s="3">
        <v>0</v>
      </c>
      <c r="AF1298" s="3">
        <v>0</v>
      </c>
      <c r="AG1298" s="3">
        <v>0</v>
      </c>
      <c r="AH1298" s="3">
        <v>0</v>
      </c>
      <c r="AI1298" s="3">
        <v>0</v>
      </c>
      <c r="AJ1298" s="3">
        <v>0</v>
      </c>
      <c r="AK1298" s="3">
        <v>0</v>
      </c>
      <c r="AL1298" s="3">
        <v>0</v>
      </c>
      <c r="AM1298" s="3">
        <v>0</v>
      </c>
      <c r="AN1298" s="3">
        <v>0</v>
      </c>
      <c r="AO1298" s="3">
        <v>0</v>
      </c>
      <c r="AP1298" s="3">
        <v>0</v>
      </c>
      <c r="AQ1298" s="3">
        <v>0</v>
      </c>
      <c r="AR1298" s="3">
        <v>0</v>
      </c>
      <c r="AS1298" s="3">
        <v>0</v>
      </c>
      <c r="AT1298" s="3">
        <v>0</v>
      </c>
      <c r="AU1298" s="3">
        <v>0</v>
      </c>
      <c r="AV1298" s="3">
        <v>0</v>
      </c>
      <c r="AW1298" s="3">
        <v>0</v>
      </c>
      <c r="AX1298" s="3">
        <v>0</v>
      </c>
      <c r="AY1298" s="3">
        <v>0</v>
      </c>
      <c r="AZ1298" s="3">
        <v>0</v>
      </c>
      <c r="BA1298" s="3">
        <v>0</v>
      </c>
      <c r="BB1298" s="3">
        <v>0</v>
      </c>
      <c r="BC1298" s="3">
        <v>0</v>
      </c>
      <c r="BD1298" s="3">
        <v>0</v>
      </c>
      <c r="BE1298" s="3">
        <v>0</v>
      </c>
      <c r="BF1298" s="3">
        <v>0</v>
      </c>
      <c r="BG1298" s="3">
        <v>0</v>
      </c>
      <c r="BH1298" s="3">
        <v>0</v>
      </c>
      <c r="BI1298" s="3">
        <v>0</v>
      </c>
      <c r="BJ1298" s="3">
        <v>0</v>
      </c>
      <c r="BK1298" s="3">
        <v>0</v>
      </c>
      <c r="BL1298" s="3">
        <v>0</v>
      </c>
      <c r="BM1298" s="3">
        <v>0</v>
      </c>
      <c r="BN1298" s="3">
        <v>0</v>
      </c>
      <c r="BO1298" s="3">
        <v>0</v>
      </c>
      <c r="BP1298" s="3">
        <v>0</v>
      </c>
      <c r="BQ1298" s="3">
        <v>0</v>
      </c>
      <c r="BR1298" s="3">
        <v>0</v>
      </c>
      <c r="BS1298" s="3">
        <v>0</v>
      </c>
      <c r="BT1298" s="3">
        <v>0</v>
      </c>
      <c r="BU1298" s="3">
        <v>0</v>
      </c>
      <c r="BV1298" s="3">
        <v>0</v>
      </c>
      <c r="BW1298" s="3">
        <v>0</v>
      </c>
      <c r="BX1298" s="3" t="s">
        <v>77</v>
      </c>
      <c r="BY1298" s="3" t="s">
        <v>77</v>
      </c>
      <c r="BZ1298" s="3" t="s">
        <v>77</v>
      </c>
      <c r="CA1298" s="3" t="s">
        <v>77</v>
      </c>
      <c r="CB1298" s="3" t="s">
        <v>77</v>
      </c>
      <c r="CC1298" s="3">
        <v>0</v>
      </c>
      <c r="CD1298" s="3">
        <v>0</v>
      </c>
      <c r="CE1298" s="3">
        <v>0</v>
      </c>
      <c r="CF1298" s="3">
        <v>0</v>
      </c>
      <c r="CG1298" s="3">
        <v>0</v>
      </c>
      <c r="CH1298" s="3">
        <v>0</v>
      </c>
      <c r="CI1298" s="3">
        <v>0</v>
      </c>
      <c r="CJ1298" s="3">
        <v>0</v>
      </c>
      <c r="CK1298" s="3">
        <v>0</v>
      </c>
      <c r="CL1298" s="3">
        <v>0</v>
      </c>
      <c r="CM1298" s="33" t="s">
        <v>77</v>
      </c>
    </row>
    <row r="1299" spans="1:91" s="9" customFormat="1" x14ac:dyDescent="0.25">
      <c r="A1299" s="1" t="s">
        <v>737</v>
      </c>
      <c r="B1299" s="17" t="s">
        <v>164</v>
      </c>
      <c r="C1299" s="31" t="s">
        <v>76</v>
      </c>
      <c r="D1299" s="21" t="s">
        <v>77</v>
      </c>
      <c r="E1299" s="21" t="s">
        <v>77</v>
      </c>
      <c r="F1299" s="21" t="s">
        <v>77</v>
      </c>
      <c r="G1299" s="21" t="s">
        <v>77</v>
      </c>
      <c r="H1299" s="7" t="s">
        <v>77</v>
      </c>
      <c r="I1299" s="7" t="s">
        <v>77</v>
      </c>
      <c r="J1299" s="7" t="s">
        <v>77</v>
      </c>
      <c r="K1299" s="7" t="s">
        <v>77</v>
      </c>
      <c r="L1299" s="7" t="s">
        <v>77</v>
      </c>
      <c r="M1299" s="7" t="s">
        <v>77</v>
      </c>
      <c r="N1299" s="7" t="s">
        <v>77</v>
      </c>
      <c r="O1299" s="7">
        <f t="shared" ref="O1299:AT1299" si="1595">SUM(O1300:O1301)</f>
        <v>0.87729999999999997</v>
      </c>
      <c r="P1299" s="7">
        <f t="shared" si="1595"/>
        <v>2693.3495560000001</v>
      </c>
      <c r="Q1299" s="7">
        <f t="shared" si="1595"/>
        <v>2693.3495560000001</v>
      </c>
      <c r="R1299" s="7">
        <f t="shared" si="1595"/>
        <v>2692.472256</v>
      </c>
      <c r="S1299" s="7">
        <f t="shared" si="1595"/>
        <v>2692.472256</v>
      </c>
      <c r="T1299" s="7">
        <f t="shared" si="1595"/>
        <v>2692.472256</v>
      </c>
      <c r="U1299" s="7">
        <f t="shared" si="1595"/>
        <v>13.032</v>
      </c>
      <c r="V1299" s="7">
        <f t="shared" si="1595"/>
        <v>0</v>
      </c>
      <c r="W1299" s="7">
        <f t="shared" si="1595"/>
        <v>0</v>
      </c>
      <c r="X1299" s="7">
        <f t="shared" si="1595"/>
        <v>10.86</v>
      </c>
      <c r="Y1299" s="7">
        <f t="shared" si="1595"/>
        <v>2.1720000000000006</v>
      </c>
      <c r="Z1299" s="7">
        <f t="shared" si="1595"/>
        <v>18.064499999999999</v>
      </c>
      <c r="AA1299" s="7">
        <f t="shared" si="1595"/>
        <v>0</v>
      </c>
      <c r="AB1299" s="7">
        <f t="shared" si="1595"/>
        <v>0</v>
      </c>
      <c r="AC1299" s="7">
        <f t="shared" si="1595"/>
        <v>15.053750000000001</v>
      </c>
      <c r="AD1299" s="7">
        <f t="shared" si="1595"/>
        <v>3.010749999999998</v>
      </c>
      <c r="AE1299" s="7">
        <f t="shared" si="1595"/>
        <v>3</v>
      </c>
      <c r="AF1299" s="7">
        <f t="shared" si="1595"/>
        <v>0</v>
      </c>
      <c r="AG1299" s="7">
        <f t="shared" si="1595"/>
        <v>0</v>
      </c>
      <c r="AH1299" s="7">
        <f t="shared" si="1595"/>
        <v>2.5</v>
      </c>
      <c r="AI1299" s="7">
        <f t="shared" si="1595"/>
        <v>0.5</v>
      </c>
      <c r="AJ1299" s="7">
        <f t="shared" si="1595"/>
        <v>40.387733311999995</v>
      </c>
      <c r="AK1299" s="7">
        <f t="shared" si="1595"/>
        <v>0</v>
      </c>
      <c r="AL1299" s="7">
        <f t="shared" si="1595"/>
        <v>0</v>
      </c>
      <c r="AM1299" s="7">
        <f t="shared" si="1595"/>
        <v>34.528542879999996</v>
      </c>
      <c r="AN1299" s="7">
        <f t="shared" si="1595"/>
        <v>5.8591904319999983</v>
      </c>
      <c r="AO1299" s="7">
        <f t="shared" si="1595"/>
        <v>55.092876000000004</v>
      </c>
      <c r="AP1299" s="7">
        <f t="shared" si="1595"/>
        <v>0</v>
      </c>
      <c r="AQ1299" s="7">
        <f t="shared" si="1595"/>
        <v>0</v>
      </c>
      <c r="AR1299" s="7">
        <f t="shared" si="1595"/>
        <v>45.910730000000001</v>
      </c>
      <c r="AS1299" s="7">
        <f t="shared" si="1595"/>
        <v>9.182146000000003</v>
      </c>
      <c r="AT1299" s="7">
        <f t="shared" si="1595"/>
        <v>61.417876000000007</v>
      </c>
      <c r="AU1299" s="7">
        <f t="shared" ref="AU1299:BW1299" si="1596">SUM(AU1300:AU1301)</f>
        <v>0</v>
      </c>
      <c r="AV1299" s="7">
        <f t="shared" si="1596"/>
        <v>0</v>
      </c>
      <c r="AW1299" s="7">
        <f t="shared" si="1596"/>
        <v>51.181563333333337</v>
      </c>
      <c r="AX1299" s="7">
        <f t="shared" si="1596"/>
        <v>10.23631266666667</v>
      </c>
      <c r="AY1299" s="7">
        <f t="shared" si="1596"/>
        <v>57.558</v>
      </c>
      <c r="AZ1299" s="7">
        <f t="shared" si="1596"/>
        <v>0</v>
      </c>
      <c r="BA1299" s="7">
        <f t="shared" si="1596"/>
        <v>0</v>
      </c>
      <c r="BB1299" s="7">
        <f t="shared" si="1596"/>
        <v>47.965000000000003</v>
      </c>
      <c r="BC1299" s="7">
        <f t="shared" si="1596"/>
        <v>9.5929999999999964</v>
      </c>
      <c r="BD1299" s="7">
        <f t="shared" si="1596"/>
        <v>46.451999999999998</v>
      </c>
      <c r="BE1299" s="7">
        <f t="shared" si="1596"/>
        <v>0</v>
      </c>
      <c r="BF1299" s="7">
        <f t="shared" si="1596"/>
        <v>0</v>
      </c>
      <c r="BG1299" s="7">
        <f t="shared" si="1596"/>
        <v>39.21</v>
      </c>
      <c r="BH1299" s="7">
        <f t="shared" si="1596"/>
        <v>7.2419999999999973</v>
      </c>
      <c r="BI1299" s="7">
        <f t="shared" si="1596"/>
        <v>88.891344000000004</v>
      </c>
      <c r="BJ1299" s="7">
        <f t="shared" si="1596"/>
        <v>0</v>
      </c>
      <c r="BK1299" s="7">
        <f t="shared" si="1596"/>
        <v>0</v>
      </c>
      <c r="BL1299" s="7">
        <f t="shared" si="1596"/>
        <v>74.076119999999989</v>
      </c>
      <c r="BM1299" s="7">
        <f t="shared" si="1596"/>
        <v>14.815224000000015</v>
      </c>
      <c r="BN1299" s="7">
        <f t="shared" si="1596"/>
        <v>98.927591464000002</v>
      </c>
      <c r="BO1299" s="7">
        <f t="shared" si="1596"/>
        <v>0</v>
      </c>
      <c r="BP1299" s="7">
        <f t="shared" si="1596"/>
        <v>0</v>
      </c>
      <c r="BQ1299" s="7">
        <f t="shared" si="1596"/>
        <v>82.831119999999999</v>
      </c>
      <c r="BR1299" s="7">
        <f t="shared" si="1596"/>
        <v>16.096471464000004</v>
      </c>
      <c r="BS1299" s="7">
        <f t="shared" si="1596"/>
        <v>0</v>
      </c>
      <c r="BT1299" s="7">
        <f t="shared" si="1596"/>
        <v>0</v>
      </c>
      <c r="BU1299" s="7">
        <f t="shared" si="1596"/>
        <v>0</v>
      </c>
      <c r="BV1299" s="7">
        <f t="shared" si="1596"/>
        <v>0</v>
      </c>
      <c r="BW1299" s="7">
        <f t="shared" si="1596"/>
        <v>0</v>
      </c>
      <c r="BX1299" s="3" t="s">
        <v>77</v>
      </c>
      <c r="BY1299" s="3" t="s">
        <v>77</v>
      </c>
      <c r="BZ1299" s="3" t="s">
        <v>77</v>
      </c>
      <c r="CA1299" s="3" t="s">
        <v>77</v>
      </c>
      <c r="CB1299" s="3" t="s">
        <v>77</v>
      </c>
      <c r="CC1299" s="7">
        <f t="shared" ref="CC1299:CL1299" si="1597">SUM(CC1300:CC1301)</f>
        <v>204.54221999999999</v>
      </c>
      <c r="CD1299" s="7">
        <f t="shared" si="1597"/>
        <v>0</v>
      </c>
      <c r="CE1299" s="7">
        <f t="shared" si="1597"/>
        <v>0</v>
      </c>
      <c r="CF1299" s="7">
        <f t="shared" si="1597"/>
        <v>170.45184999999998</v>
      </c>
      <c r="CG1299" s="7">
        <f t="shared" si="1597"/>
        <v>34.090370000000014</v>
      </c>
      <c r="CH1299" s="7">
        <f t="shared" si="1597"/>
        <v>247.18520077599999</v>
      </c>
      <c r="CI1299" s="7">
        <f t="shared" si="1597"/>
        <v>0</v>
      </c>
      <c r="CJ1299" s="7">
        <f t="shared" si="1597"/>
        <v>0</v>
      </c>
      <c r="CK1299" s="7">
        <f t="shared" si="1597"/>
        <v>207.75122621333333</v>
      </c>
      <c r="CL1299" s="7">
        <f t="shared" si="1597"/>
        <v>39.43397456266667</v>
      </c>
      <c r="CM1299" s="33" t="s">
        <v>77</v>
      </c>
    </row>
    <row r="1300" spans="1:91" s="9" customFormat="1" ht="47.25" x14ac:dyDescent="0.25">
      <c r="A1300" s="44" t="s">
        <v>737</v>
      </c>
      <c r="B1300" s="49" t="s">
        <v>923</v>
      </c>
      <c r="C1300" s="50" t="s">
        <v>583</v>
      </c>
      <c r="D1300" s="8" t="s">
        <v>98</v>
      </c>
      <c r="E1300" s="13">
        <v>2019</v>
      </c>
      <c r="F1300" s="13">
        <v>2031</v>
      </c>
      <c r="G1300" s="13">
        <v>2031</v>
      </c>
      <c r="H1300" s="5" t="s">
        <v>77</v>
      </c>
      <c r="I1300" s="5" t="s">
        <v>77</v>
      </c>
      <c r="J1300" s="5" t="s">
        <v>77</v>
      </c>
      <c r="K1300" s="5" t="s">
        <v>77</v>
      </c>
      <c r="L1300" s="5" t="s">
        <v>77</v>
      </c>
      <c r="M1300" s="5" t="s">
        <v>77</v>
      </c>
      <c r="N1300" s="5" t="s">
        <v>77</v>
      </c>
      <c r="O1300" s="5">
        <v>0.45</v>
      </c>
      <c r="P1300" s="5">
        <v>2608.7736</v>
      </c>
      <c r="Q1300" s="47">
        <v>2608.7736</v>
      </c>
      <c r="R1300" s="5">
        <f>P1300-O1300</f>
        <v>2608.3236000000002</v>
      </c>
      <c r="S1300" s="47">
        <f>R1300</f>
        <v>2608.3236000000002</v>
      </c>
      <c r="T1300" s="47">
        <f t="shared" ref="T1300:T1301" si="1598">Q1300-O1300</f>
        <v>2608.3236000000002</v>
      </c>
      <c r="U1300" s="5">
        <v>13.032</v>
      </c>
      <c r="V1300" s="5">
        <v>0</v>
      </c>
      <c r="W1300" s="5">
        <v>0</v>
      </c>
      <c r="X1300" s="47">
        <v>10.86</v>
      </c>
      <c r="Y1300" s="47">
        <f>U1300-X1300</f>
        <v>2.1720000000000006</v>
      </c>
      <c r="Z1300" s="5">
        <v>18.064499999999999</v>
      </c>
      <c r="AA1300" s="5">
        <v>0</v>
      </c>
      <c r="AB1300" s="5">
        <v>0</v>
      </c>
      <c r="AC1300" s="47">
        <v>15.053750000000001</v>
      </c>
      <c r="AD1300" s="47">
        <f>Z1300-AC1300</f>
        <v>3.010749999999998</v>
      </c>
      <c r="AE1300" s="52">
        <v>3</v>
      </c>
      <c r="AF1300" s="52">
        <v>0</v>
      </c>
      <c r="AG1300" s="52">
        <v>0</v>
      </c>
      <c r="AH1300" s="47">
        <v>2.5</v>
      </c>
      <c r="AI1300" s="47">
        <f>AE1300-AH1300</f>
        <v>0.5</v>
      </c>
      <c r="AJ1300" s="5">
        <v>40.387733311999995</v>
      </c>
      <c r="AK1300" s="5">
        <v>0</v>
      </c>
      <c r="AL1300" s="5">
        <v>0</v>
      </c>
      <c r="AM1300" s="47">
        <v>34.528542879999996</v>
      </c>
      <c r="AN1300" s="47">
        <f>AJ1300-AM1300</f>
        <v>5.8591904319999983</v>
      </c>
      <c r="AO1300" s="52">
        <v>0</v>
      </c>
      <c r="AP1300" s="52">
        <v>0</v>
      </c>
      <c r="AQ1300" s="52">
        <v>0</v>
      </c>
      <c r="AR1300" s="52">
        <v>0</v>
      </c>
      <c r="AS1300" s="47">
        <f>AO1300-AR1300</f>
        <v>0</v>
      </c>
      <c r="AT1300" s="52">
        <v>6.3250000000000002</v>
      </c>
      <c r="AU1300" s="52">
        <v>0</v>
      </c>
      <c r="AV1300" s="52">
        <v>0</v>
      </c>
      <c r="AW1300" s="47">
        <v>5.2708333333333339</v>
      </c>
      <c r="AX1300" s="47">
        <f>AT1300-AW1300</f>
        <v>1.0541666666666663</v>
      </c>
      <c r="AY1300" s="52">
        <v>57.558</v>
      </c>
      <c r="AZ1300" s="52">
        <v>0</v>
      </c>
      <c r="BA1300" s="52">
        <v>0</v>
      </c>
      <c r="BB1300" s="52">
        <v>47.965000000000003</v>
      </c>
      <c r="BC1300" s="47">
        <f>AY1300-BB1300</f>
        <v>9.5929999999999964</v>
      </c>
      <c r="BD1300" s="52">
        <v>46.451999999999998</v>
      </c>
      <c r="BE1300" s="52">
        <v>0</v>
      </c>
      <c r="BF1300" s="52">
        <v>0</v>
      </c>
      <c r="BG1300" s="52">
        <v>39.21</v>
      </c>
      <c r="BH1300" s="47">
        <f>BD1300-BG1300</f>
        <v>7.2419999999999973</v>
      </c>
      <c r="BI1300" s="52">
        <v>88.891344000000004</v>
      </c>
      <c r="BJ1300" s="52">
        <v>0</v>
      </c>
      <c r="BK1300" s="52">
        <v>0</v>
      </c>
      <c r="BL1300" s="47">
        <v>74.076119999999989</v>
      </c>
      <c r="BM1300" s="47">
        <f>BI1300-BL1300</f>
        <v>14.815224000000015</v>
      </c>
      <c r="BN1300" s="52">
        <v>98.927591464000002</v>
      </c>
      <c r="BO1300" s="52">
        <v>0</v>
      </c>
      <c r="BP1300" s="52">
        <v>0</v>
      </c>
      <c r="BQ1300" s="52">
        <v>82.831119999999999</v>
      </c>
      <c r="BR1300" s="47">
        <f>BN1300-BQ1300</f>
        <v>16.096471464000004</v>
      </c>
      <c r="BS1300" s="52">
        <v>0</v>
      </c>
      <c r="BT1300" s="52">
        <v>0</v>
      </c>
      <c r="BU1300" s="52">
        <v>0</v>
      </c>
      <c r="BV1300" s="47">
        <v>0</v>
      </c>
      <c r="BW1300" s="47">
        <f>BS1300-BV1300</f>
        <v>0</v>
      </c>
      <c r="BX1300" s="3" t="s">
        <v>77</v>
      </c>
      <c r="BY1300" s="3" t="s">
        <v>77</v>
      </c>
      <c r="BZ1300" s="3" t="s">
        <v>77</v>
      </c>
      <c r="CA1300" s="3" t="s">
        <v>77</v>
      </c>
      <c r="CB1300" s="3" t="s">
        <v>77</v>
      </c>
      <c r="CC1300" s="47">
        <f t="shared" ref="CC1300:CG1302" si="1599">AE1300+AO1300+AY1300+BI1300+BS1300</f>
        <v>149.449344</v>
      </c>
      <c r="CD1300" s="47">
        <f t="shared" si="1599"/>
        <v>0</v>
      </c>
      <c r="CE1300" s="47">
        <f t="shared" si="1599"/>
        <v>0</v>
      </c>
      <c r="CF1300" s="47">
        <f t="shared" si="1599"/>
        <v>124.54111999999999</v>
      </c>
      <c r="CG1300" s="47">
        <f t="shared" si="1599"/>
        <v>24.908224000000011</v>
      </c>
      <c r="CH1300" s="47">
        <f>SUM(AJ1300,AT1300,BD1300,BN1300,BS1300)</f>
        <v>192.092324776</v>
      </c>
      <c r="CI1300" s="47">
        <f t="shared" ref="CI1300:CL1302" si="1600">SUM(AK1300,AU1300,BE1300,BO1300,BT1300)</f>
        <v>0</v>
      </c>
      <c r="CJ1300" s="47">
        <f t="shared" si="1600"/>
        <v>0</v>
      </c>
      <c r="CK1300" s="47">
        <f t="shared" si="1600"/>
        <v>161.84049621333332</v>
      </c>
      <c r="CL1300" s="47">
        <f t="shared" si="1600"/>
        <v>30.251828562666667</v>
      </c>
      <c r="CM1300" s="48" t="s">
        <v>2967</v>
      </c>
    </row>
    <row r="1301" spans="1:91" s="9" customFormat="1" ht="31.5" x14ac:dyDescent="0.25">
      <c r="A1301" s="44" t="s">
        <v>737</v>
      </c>
      <c r="B1301" s="49" t="s">
        <v>924</v>
      </c>
      <c r="C1301" s="95" t="s">
        <v>582</v>
      </c>
      <c r="D1301" s="8" t="s">
        <v>98</v>
      </c>
      <c r="E1301" s="13">
        <v>2003</v>
      </c>
      <c r="F1301" s="13">
        <v>2026</v>
      </c>
      <c r="G1301" s="13">
        <v>2026</v>
      </c>
      <c r="H1301" s="47" t="s">
        <v>77</v>
      </c>
      <c r="I1301" s="47" t="s">
        <v>77</v>
      </c>
      <c r="J1301" s="47" t="s">
        <v>77</v>
      </c>
      <c r="K1301" s="47" t="s">
        <v>77</v>
      </c>
      <c r="L1301" s="47" t="s">
        <v>77</v>
      </c>
      <c r="M1301" s="47" t="s">
        <v>77</v>
      </c>
      <c r="N1301" s="47" t="s">
        <v>77</v>
      </c>
      <c r="O1301" s="5">
        <v>0.42730000000000001</v>
      </c>
      <c r="P1301" s="5">
        <v>84.575956000000005</v>
      </c>
      <c r="Q1301" s="47">
        <v>84.575956000000005</v>
      </c>
      <c r="R1301" s="47">
        <f>P1301-O1301</f>
        <v>84.148656000000003</v>
      </c>
      <c r="S1301" s="47">
        <f>R1301</f>
        <v>84.148656000000003</v>
      </c>
      <c r="T1301" s="47">
        <f t="shared" si="1598"/>
        <v>84.148656000000003</v>
      </c>
      <c r="U1301" s="5">
        <v>0</v>
      </c>
      <c r="V1301" s="5">
        <v>0</v>
      </c>
      <c r="W1301" s="5">
        <v>0</v>
      </c>
      <c r="X1301" s="5">
        <v>0</v>
      </c>
      <c r="Y1301" s="5">
        <f>U1301-X1301</f>
        <v>0</v>
      </c>
      <c r="Z1301" s="5">
        <v>0</v>
      </c>
      <c r="AA1301" s="5">
        <v>0</v>
      </c>
      <c r="AB1301" s="5">
        <v>0</v>
      </c>
      <c r="AC1301" s="5">
        <v>0</v>
      </c>
      <c r="AD1301" s="47">
        <f>Z1301-AC1301</f>
        <v>0</v>
      </c>
      <c r="AE1301" s="52">
        <v>0</v>
      </c>
      <c r="AF1301" s="52">
        <v>0</v>
      </c>
      <c r="AG1301" s="52">
        <v>0</v>
      </c>
      <c r="AH1301" s="52">
        <v>0</v>
      </c>
      <c r="AI1301" s="5">
        <f>AE1301-AH1301</f>
        <v>0</v>
      </c>
      <c r="AJ1301" s="5">
        <v>0</v>
      </c>
      <c r="AK1301" s="5">
        <v>0</v>
      </c>
      <c r="AL1301" s="5">
        <v>0</v>
      </c>
      <c r="AM1301" s="5">
        <v>0</v>
      </c>
      <c r="AN1301" s="47">
        <f>AJ1301-AM1301</f>
        <v>0</v>
      </c>
      <c r="AO1301" s="52">
        <v>55.092876000000004</v>
      </c>
      <c r="AP1301" s="52">
        <v>0</v>
      </c>
      <c r="AQ1301" s="52">
        <v>0</v>
      </c>
      <c r="AR1301" s="52">
        <v>45.910730000000001</v>
      </c>
      <c r="AS1301" s="5">
        <f>AO1301-AR1301</f>
        <v>9.182146000000003</v>
      </c>
      <c r="AT1301" s="52">
        <v>55.092876000000004</v>
      </c>
      <c r="AU1301" s="52">
        <v>0</v>
      </c>
      <c r="AV1301" s="52">
        <v>0</v>
      </c>
      <c r="AW1301" s="52">
        <v>45.910730000000001</v>
      </c>
      <c r="AX1301" s="47">
        <f>AT1301-AW1301</f>
        <v>9.182146000000003</v>
      </c>
      <c r="AY1301" s="52">
        <v>0</v>
      </c>
      <c r="AZ1301" s="52">
        <v>0</v>
      </c>
      <c r="BA1301" s="52">
        <v>0</v>
      </c>
      <c r="BB1301" s="47">
        <v>0</v>
      </c>
      <c r="BC1301" s="5">
        <f>AY1301-BB1301</f>
        <v>0</v>
      </c>
      <c r="BD1301" s="52">
        <v>0</v>
      </c>
      <c r="BE1301" s="52">
        <v>0</v>
      </c>
      <c r="BF1301" s="52">
        <v>0</v>
      </c>
      <c r="BG1301" s="52">
        <v>0</v>
      </c>
      <c r="BH1301" s="47">
        <f>BD1301-BG1301</f>
        <v>0</v>
      </c>
      <c r="BI1301" s="52">
        <v>0</v>
      </c>
      <c r="BJ1301" s="52">
        <v>0</v>
      </c>
      <c r="BK1301" s="52">
        <v>0</v>
      </c>
      <c r="BL1301" s="47">
        <v>0</v>
      </c>
      <c r="BM1301" s="5">
        <f>BI1301-BL1301</f>
        <v>0</v>
      </c>
      <c r="BN1301" s="52">
        <v>0</v>
      </c>
      <c r="BO1301" s="52">
        <v>0</v>
      </c>
      <c r="BP1301" s="52">
        <v>0</v>
      </c>
      <c r="BQ1301" s="47">
        <v>0</v>
      </c>
      <c r="BR1301" s="47">
        <f>BN1301-BQ1301</f>
        <v>0</v>
      </c>
      <c r="BS1301" s="52">
        <v>0</v>
      </c>
      <c r="BT1301" s="52">
        <v>0</v>
      </c>
      <c r="BU1301" s="52">
        <v>0</v>
      </c>
      <c r="BV1301" s="47">
        <v>0</v>
      </c>
      <c r="BW1301" s="47">
        <f>BS1301-BV1301</f>
        <v>0</v>
      </c>
      <c r="BX1301" s="3" t="s">
        <v>77</v>
      </c>
      <c r="BY1301" s="3" t="s">
        <v>77</v>
      </c>
      <c r="BZ1301" s="3" t="s">
        <v>77</v>
      </c>
      <c r="CA1301" s="3" t="s">
        <v>77</v>
      </c>
      <c r="CB1301" s="3" t="s">
        <v>77</v>
      </c>
      <c r="CC1301" s="47">
        <f t="shared" si="1599"/>
        <v>55.092876000000004</v>
      </c>
      <c r="CD1301" s="47">
        <f t="shared" si="1599"/>
        <v>0</v>
      </c>
      <c r="CE1301" s="47">
        <f t="shared" si="1599"/>
        <v>0</v>
      </c>
      <c r="CF1301" s="47">
        <f t="shared" si="1599"/>
        <v>45.910730000000001</v>
      </c>
      <c r="CG1301" s="47">
        <f t="shared" si="1599"/>
        <v>9.182146000000003</v>
      </c>
      <c r="CH1301" s="47">
        <f>SUM(AJ1301,AT1301,BD1301,BN1301,BS1301)</f>
        <v>55.092876000000004</v>
      </c>
      <c r="CI1301" s="47">
        <f t="shared" si="1600"/>
        <v>0</v>
      </c>
      <c r="CJ1301" s="47">
        <f t="shared" si="1600"/>
        <v>0</v>
      </c>
      <c r="CK1301" s="47">
        <f t="shared" si="1600"/>
        <v>45.910730000000001</v>
      </c>
      <c r="CL1301" s="47">
        <f t="shared" si="1600"/>
        <v>9.182146000000003</v>
      </c>
      <c r="CM1301" s="129" t="s">
        <v>2896</v>
      </c>
    </row>
    <row r="1302" spans="1:91" s="9" customFormat="1" ht="47.25" x14ac:dyDescent="0.25">
      <c r="A1302" s="1" t="s">
        <v>738</v>
      </c>
      <c r="B1302" s="4" t="s">
        <v>172</v>
      </c>
      <c r="C1302" s="31" t="s">
        <v>76</v>
      </c>
      <c r="D1302" s="12" t="s">
        <v>77</v>
      </c>
      <c r="E1302" s="13" t="s">
        <v>77</v>
      </c>
      <c r="F1302" s="13" t="s">
        <v>77</v>
      </c>
      <c r="G1302" s="13" t="s">
        <v>77</v>
      </c>
      <c r="H1302" s="7" t="s">
        <v>77</v>
      </c>
      <c r="I1302" s="7" t="s">
        <v>77</v>
      </c>
      <c r="J1302" s="7" t="s">
        <v>77</v>
      </c>
      <c r="K1302" s="7" t="s">
        <v>77</v>
      </c>
      <c r="L1302" s="7" t="s">
        <v>77</v>
      </c>
      <c r="M1302" s="7" t="s">
        <v>77</v>
      </c>
      <c r="N1302" s="7" t="s">
        <v>77</v>
      </c>
      <c r="O1302" s="3">
        <v>0</v>
      </c>
      <c r="P1302" s="3">
        <v>0</v>
      </c>
      <c r="Q1302" s="3">
        <f>O1302+T1302+Z1302</f>
        <v>0</v>
      </c>
      <c r="R1302" s="3">
        <v>0</v>
      </c>
      <c r="S1302" s="3">
        <v>0</v>
      </c>
      <c r="T1302" s="3">
        <f>CH1302</f>
        <v>0</v>
      </c>
      <c r="U1302" s="7">
        <v>0</v>
      </c>
      <c r="V1302" s="7">
        <v>0</v>
      </c>
      <c r="W1302" s="7">
        <v>0</v>
      </c>
      <c r="X1302" s="7">
        <v>0</v>
      </c>
      <c r="Y1302" s="7"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7">
        <v>0</v>
      </c>
      <c r="AW1302" s="7">
        <v>0</v>
      </c>
      <c r="AX1302" s="7">
        <v>0</v>
      </c>
      <c r="AY1302" s="7">
        <v>0</v>
      </c>
      <c r="AZ1302" s="7">
        <v>0</v>
      </c>
      <c r="BA1302" s="7">
        <v>0</v>
      </c>
      <c r="BB1302" s="7">
        <v>0</v>
      </c>
      <c r="BC1302" s="7">
        <v>0</v>
      </c>
      <c r="BD1302" s="7">
        <v>0</v>
      </c>
      <c r="BE1302" s="7">
        <v>0</v>
      </c>
      <c r="BF1302" s="7">
        <v>0</v>
      </c>
      <c r="BG1302" s="7">
        <v>0</v>
      </c>
      <c r="BH1302" s="7">
        <v>0</v>
      </c>
      <c r="BI1302" s="7">
        <v>0</v>
      </c>
      <c r="BJ1302" s="7">
        <v>0</v>
      </c>
      <c r="BK1302" s="7">
        <v>0</v>
      </c>
      <c r="BL1302" s="7">
        <v>0</v>
      </c>
      <c r="BM1302" s="7">
        <v>0</v>
      </c>
      <c r="BN1302" s="7">
        <v>0</v>
      </c>
      <c r="BO1302" s="7">
        <v>0</v>
      </c>
      <c r="BP1302" s="7">
        <v>0</v>
      </c>
      <c r="BQ1302" s="7">
        <v>0</v>
      </c>
      <c r="BR1302" s="7">
        <v>0</v>
      </c>
      <c r="BS1302" s="7">
        <v>0</v>
      </c>
      <c r="BT1302" s="7">
        <v>0</v>
      </c>
      <c r="BU1302" s="7">
        <v>0</v>
      </c>
      <c r="BV1302" s="7">
        <v>0</v>
      </c>
      <c r="BW1302" s="7">
        <v>0</v>
      </c>
      <c r="BX1302" s="3" t="s">
        <v>77</v>
      </c>
      <c r="BY1302" s="3" t="s">
        <v>77</v>
      </c>
      <c r="BZ1302" s="3" t="s">
        <v>77</v>
      </c>
      <c r="CA1302" s="3" t="s">
        <v>77</v>
      </c>
      <c r="CB1302" s="3" t="s">
        <v>77</v>
      </c>
      <c r="CC1302" s="3">
        <f t="shared" si="1599"/>
        <v>0</v>
      </c>
      <c r="CD1302" s="3">
        <f t="shared" si="1599"/>
        <v>0</v>
      </c>
      <c r="CE1302" s="3">
        <f t="shared" si="1599"/>
        <v>0</v>
      </c>
      <c r="CF1302" s="3">
        <f t="shared" si="1599"/>
        <v>0</v>
      </c>
      <c r="CG1302" s="3">
        <f t="shared" si="1599"/>
        <v>0</v>
      </c>
      <c r="CH1302" s="3">
        <f>SUM(AJ1302,AT1302,BD1302,BN1302,BS1302)</f>
        <v>0</v>
      </c>
      <c r="CI1302" s="3">
        <f t="shared" si="1600"/>
        <v>0</v>
      </c>
      <c r="CJ1302" s="3">
        <f t="shared" si="1600"/>
        <v>0</v>
      </c>
      <c r="CK1302" s="3">
        <f t="shared" si="1600"/>
        <v>0</v>
      </c>
      <c r="CL1302" s="3">
        <f t="shared" si="1600"/>
        <v>0</v>
      </c>
      <c r="CM1302" s="33" t="s">
        <v>77</v>
      </c>
    </row>
    <row r="1303" spans="1:91" s="9" customFormat="1" ht="31.5" x14ac:dyDescent="0.25">
      <c r="A1303" s="1" t="s">
        <v>739</v>
      </c>
      <c r="B1303" s="4" t="s">
        <v>173</v>
      </c>
      <c r="C1303" s="31" t="s">
        <v>76</v>
      </c>
      <c r="D1303" s="12" t="s">
        <v>77</v>
      </c>
      <c r="E1303" s="13" t="s">
        <v>77</v>
      </c>
      <c r="F1303" s="13" t="s">
        <v>77</v>
      </c>
      <c r="G1303" s="13" t="s">
        <v>77</v>
      </c>
      <c r="H1303" s="7" t="s">
        <v>77</v>
      </c>
      <c r="I1303" s="7" t="s">
        <v>77</v>
      </c>
      <c r="J1303" s="7" t="s">
        <v>77</v>
      </c>
      <c r="K1303" s="7" t="s">
        <v>77</v>
      </c>
      <c r="L1303" s="7" t="s">
        <v>77</v>
      </c>
      <c r="M1303" s="7" t="s">
        <v>77</v>
      </c>
      <c r="N1303" s="7" t="s">
        <v>77</v>
      </c>
      <c r="O1303" s="3">
        <f t="shared" ref="O1303:AT1303" si="1601">SUM(O1304:O1368)</f>
        <v>89.106258850000017</v>
      </c>
      <c r="P1303" s="3">
        <f t="shared" si="1601"/>
        <v>340.09935884799995</v>
      </c>
      <c r="Q1303" s="3">
        <f t="shared" si="1601"/>
        <v>447.12804852800019</v>
      </c>
      <c r="R1303" s="3">
        <f t="shared" si="1601"/>
        <v>250.51309999799997</v>
      </c>
      <c r="S1303" s="3">
        <f t="shared" si="1601"/>
        <v>250.51309999799997</v>
      </c>
      <c r="T1303" s="3">
        <f t="shared" si="1601"/>
        <v>358.02178967800018</v>
      </c>
      <c r="U1303" s="3">
        <f t="shared" si="1601"/>
        <v>67.231439998000013</v>
      </c>
      <c r="V1303" s="3">
        <f t="shared" si="1601"/>
        <v>0</v>
      </c>
      <c r="W1303" s="3">
        <f t="shared" si="1601"/>
        <v>0</v>
      </c>
      <c r="X1303" s="3">
        <f t="shared" si="1601"/>
        <v>56.02619999833334</v>
      </c>
      <c r="Y1303" s="3">
        <f t="shared" si="1601"/>
        <v>11.205239999666665</v>
      </c>
      <c r="Z1303" s="3">
        <f t="shared" si="1601"/>
        <v>78.728925238000002</v>
      </c>
      <c r="AA1303" s="3">
        <f t="shared" si="1601"/>
        <v>0</v>
      </c>
      <c r="AB1303" s="3">
        <f t="shared" si="1601"/>
        <v>0</v>
      </c>
      <c r="AC1303" s="3">
        <f t="shared" si="1601"/>
        <v>65.607437698333342</v>
      </c>
      <c r="AD1303" s="3">
        <f t="shared" si="1601"/>
        <v>13.121487539666665</v>
      </c>
      <c r="AE1303" s="3">
        <f t="shared" si="1601"/>
        <v>0</v>
      </c>
      <c r="AF1303" s="3">
        <f t="shared" si="1601"/>
        <v>0</v>
      </c>
      <c r="AG1303" s="3">
        <f t="shared" si="1601"/>
        <v>0</v>
      </c>
      <c r="AH1303" s="3">
        <f t="shared" si="1601"/>
        <v>0</v>
      </c>
      <c r="AI1303" s="3">
        <f t="shared" si="1601"/>
        <v>0</v>
      </c>
      <c r="AJ1303" s="3">
        <f t="shared" si="1601"/>
        <v>0</v>
      </c>
      <c r="AK1303" s="3">
        <f t="shared" si="1601"/>
        <v>0</v>
      </c>
      <c r="AL1303" s="3">
        <f t="shared" si="1601"/>
        <v>0</v>
      </c>
      <c r="AM1303" s="3">
        <f t="shared" si="1601"/>
        <v>0</v>
      </c>
      <c r="AN1303" s="3">
        <f t="shared" si="1601"/>
        <v>0</v>
      </c>
      <c r="AO1303" s="3">
        <f t="shared" si="1601"/>
        <v>51.614399999999996</v>
      </c>
      <c r="AP1303" s="3">
        <f t="shared" si="1601"/>
        <v>0</v>
      </c>
      <c r="AQ1303" s="3">
        <f t="shared" si="1601"/>
        <v>0</v>
      </c>
      <c r="AR1303" s="3">
        <f t="shared" si="1601"/>
        <v>43.012</v>
      </c>
      <c r="AS1303" s="3">
        <f t="shared" si="1601"/>
        <v>8.6023999999999958</v>
      </c>
      <c r="AT1303" s="3">
        <f t="shared" si="1601"/>
        <v>56.268073403999992</v>
      </c>
      <c r="AU1303" s="3">
        <f t="shared" ref="AU1303:BW1303" si="1602">SUM(AU1304:AU1368)</f>
        <v>0</v>
      </c>
      <c r="AV1303" s="3">
        <f t="shared" si="1602"/>
        <v>0</v>
      </c>
      <c r="AW1303" s="3">
        <f t="shared" si="1602"/>
        <v>46.890061169999989</v>
      </c>
      <c r="AX1303" s="3">
        <f t="shared" si="1602"/>
        <v>9.3780122340000034</v>
      </c>
      <c r="AY1303" s="3">
        <f t="shared" si="1602"/>
        <v>131.02680000000001</v>
      </c>
      <c r="AZ1303" s="3">
        <f t="shared" si="1602"/>
        <v>0</v>
      </c>
      <c r="BA1303" s="3">
        <f t="shared" si="1602"/>
        <v>0</v>
      </c>
      <c r="BB1303" s="3">
        <f t="shared" si="1602"/>
        <v>109.18899999999999</v>
      </c>
      <c r="BC1303" s="3">
        <f t="shared" si="1602"/>
        <v>21.837799999999984</v>
      </c>
      <c r="BD1303" s="3">
        <f t="shared" si="1602"/>
        <v>154.84304402399997</v>
      </c>
      <c r="BE1303" s="3">
        <f t="shared" si="1602"/>
        <v>0</v>
      </c>
      <c r="BF1303" s="3">
        <f t="shared" si="1602"/>
        <v>0</v>
      </c>
      <c r="BG1303" s="3">
        <f t="shared" si="1602"/>
        <v>129.03587001999998</v>
      </c>
      <c r="BH1303" s="3">
        <f t="shared" si="1602"/>
        <v>25.80717400399999</v>
      </c>
      <c r="BI1303" s="3">
        <f t="shared" si="1602"/>
        <v>0</v>
      </c>
      <c r="BJ1303" s="3">
        <f t="shared" si="1602"/>
        <v>0</v>
      </c>
      <c r="BK1303" s="3">
        <f t="shared" si="1602"/>
        <v>0</v>
      </c>
      <c r="BL1303" s="3">
        <f t="shared" si="1602"/>
        <v>0</v>
      </c>
      <c r="BM1303" s="3">
        <f t="shared" si="1602"/>
        <v>0</v>
      </c>
      <c r="BN1303" s="3">
        <f t="shared" si="1602"/>
        <v>0</v>
      </c>
      <c r="BO1303" s="3">
        <f t="shared" si="1602"/>
        <v>0</v>
      </c>
      <c r="BP1303" s="3">
        <f t="shared" si="1602"/>
        <v>0</v>
      </c>
      <c r="BQ1303" s="3">
        <f t="shared" si="1602"/>
        <v>0</v>
      </c>
      <c r="BR1303" s="3">
        <f t="shared" si="1602"/>
        <v>0</v>
      </c>
      <c r="BS1303" s="3">
        <f t="shared" si="1602"/>
        <v>68.181747012000002</v>
      </c>
      <c r="BT1303" s="3">
        <f t="shared" si="1602"/>
        <v>0</v>
      </c>
      <c r="BU1303" s="3">
        <f t="shared" si="1602"/>
        <v>0</v>
      </c>
      <c r="BV1303" s="3">
        <f t="shared" si="1602"/>
        <v>56.818122510000009</v>
      </c>
      <c r="BW1303" s="3">
        <f t="shared" si="1602"/>
        <v>11.363624501999997</v>
      </c>
      <c r="BX1303" s="3" t="s">
        <v>77</v>
      </c>
      <c r="BY1303" s="3" t="s">
        <v>77</v>
      </c>
      <c r="BZ1303" s="3" t="s">
        <v>77</v>
      </c>
      <c r="CA1303" s="3" t="s">
        <v>77</v>
      </c>
      <c r="CB1303" s="3" t="s">
        <v>77</v>
      </c>
      <c r="CC1303" s="7">
        <f t="shared" ref="CC1303:CL1303" si="1603">SUM(CC1304:CC1368)</f>
        <v>250.82294701199996</v>
      </c>
      <c r="CD1303" s="7">
        <f t="shared" si="1603"/>
        <v>0</v>
      </c>
      <c r="CE1303" s="7">
        <f t="shared" si="1603"/>
        <v>0</v>
      </c>
      <c r="CF1303" s="7">
        <f t="shared" si="1603"/>
        <v>209.01912250999999</v>
      </c>
      <c r="CG1303" s="7">
        <f t="shared" si="1603"/>
        <v>41.803824501999983</v>
      </c>
      <c r="CH1303" s="7">
        <f t="shared" si="1603"/>
        <v>279.29286444000013</v>
      </c>
      <c r="CI1303" s="7">
        <f t="shared" si="1603"/>
        <v>0</v>
      </c>
      <c r="CJ1303" s="7">
        <f t="shared" si="1603"/>
        <v>0</v>
      </c>
      <c r="CK1303" s="7">
        <f t="shared" si="1603"/>
        <v>232.74405369999997</v>
      </c>
      <c r="CL1303" s="7">
        <f t="shared" si="1603"/>
        <v>46.548810739999993</v>
      </c>
      <c r="CM1303" s="33" t="s">
        <v>77</v>
      </c>
    </row>
    <row r="1304" spans="1:91" s="9" customFormat="1" ht="63" x14ac:dyDescent="0.25">
      <c r="A1304" s="44" t="s">
        <v>739</v>
      </c>
      <c r="B1304" s="49" t="s">
        <v>1574</v>
      </c>
      <c r="C1304" s="50" t="s">
        <v>1573</v>
      </c>
      <c r="D1304" s="51" t="s">
        <v>183</v>
      </c>
      <c r="E1304" s="13">
        <v>2019</v>
      </c>
      <c r="F1304" s="13">
        <v>2031</v>
      </c>
      <c r="G1304" s="13">
        <v>2031</v>
      </c>
      <c r="H1304" s="5" t="s">
        <v>77</v>
      </c>
      <c r="I1304" s="5" t="s">
        <v>77</v>
      </c>
      <c r="J1304" s="5" t="s">
        <v>77</v>
      </c>
      <c r="K1304" s="5" t="s">
        <v>77</v>
      </c>
      <c r="L1304" s="5" t="s">
        <v>77</v>
      </c>
      <c r="M1304" s="5" t="s">
        <v>77</v>
      </c>
      <c r="N1304" s="5" t="s">
        <v>77</v>
      </c>
      <c r="O1304" s="5">
        <v>0.55954000000000004</v>
      </c>
      <c r="P1304" s="5">
        <v>1.2</v>
      </c>
      <c r="Q1304" s="47">
        <v>0.55954000000000004</v>
      </c>
      <c r="R1304" s="47">
        <f>P1304-O1304</f>
        <v>0.64045999999999992</v>
      </c>
      <c r="S1304" s="47">
        <f t="shared" ref="S1304:S1314" si="1604">R1304</f>
        <v>0.64045999999999992</v>
      </c>
      <c r="T1304" s="47">
        <f>Q1304-O1304</f>
        <v>0</v>
      </c>
      <c r="U1304" s="5">
        <v>0</v>
      </c>
      <c r="V1304" s="5">
        <v>0</v>
      </c>
      <c r="W1304" s="5">
        <v>0</v>
      </c>
      <c r="X1304" s="47">
        <v>0</v>
      </c>
      <c r="Y1304" s="47">
        <f>U1304-X1304</f>
        <v>0</v>
      </c>
      <c r="Z1304" s="5">
        <v>0</v>
      </c>
      <c r="AA1304" s="5">
        <v>0</v>
      </c>
      <c r="AB1304" s="5">
        <v>0</v>
      </c>
      <c r="AC1304" s="5">
        <v>0</v>
      </c>
      <c r="AD1304" s="47">
        <f t="shared" ref="AD1304:AD1335" si="1605">Z1304-AC1304</f>
        <v>0</v>
      </c>
      <c r="AE1304" s="52">
        <v>0</v>
      </c>
      <c r="AF1304" s="52">
        <v>0</v>
      </c>
      <c r="AG1304" s="52">
        <v>0</v>
      </c>
      <c r="AH1304" s="52">
        <v>0</v>
      </c>
      <c r="AI1304" s="47">
        <f t="shared" ref="AI1304:AI1314" si="1606">AE1304-AH1304</f>
        <v>0</v>
      </c>
      <c r="AJ1304" s="5">
        <v>0</v>
      </c>
      <c r="AK1304" s="5">
        <v>0</v>
      </c>
      <c r="AL1304" s="5">
        <v>0</v>
      </c>
      <c r="AM1304" s="47">
        <v>0</v>
      </c>
      <c r="AN1304" s="47">
        <f>AJ1304-AM1304</f>
        <v>0</v>
      </c>
      <c r="AO1304" s="52">
        <v>0</v>
      </c>
      <c r="AP1304" s="52">
        <v>0</v>
      </c>
      <c r="AQ1304" s="52">
        <v>0</v>
      </c>
      <c r="AR1304" s="52">
        <v>0</v>
      </c>
      <c r="AS1304" s="47">
        <f t="shared" ref="AS1304:AS1314" si="1607">AO1304-AR1304</f>
        <v>0</v>
      </c>
      <c r="AT1304" s="52">
        <v>0</v>
      </c>
      <c r="AU1304" s="52">
        <v>0</v>
      </c>
      <c r="AV1304" s="52">
        <v>0</v>
      </c>
      <c r="AW1304" s="52">
        <v>0</v>
      </c>
      <c r="AX1304" s="47">
        <f>AT1304-AW1304</f>
        <v>0</v>
      </c>
      <c r="AY1304" s="52">
        <v>0</v>
      </c>
      <c r="AZ1304" s="52">
        <v>0</v>
      </c>
      <c r="BA1304" s="52">
        <v>0</v>
      </c>
      <c r="BB1304" s="52">
        <v>0</v>
      </c>
      <c r="BC1304" s="47">
        <f t="shared" ref="BC1304:BC1314" si="1608">AY1304-BB1304</f>
        <v>0</v>
      </c>
      <c r="BD1304" s="52">
        <v>0</v>
      </c>
      <c r="BE1304" s="52">
        <v>0</v>
      </c>
      <c r="BF1304" s="52">
        <v>0</v>
      </c>
      <c r="BG1304" s="52">
        <v>0</v>
      </c>
      <c r="BH1304" s="47">
        <f>BD1304-BG1304</f>
        <v>0</v>
      </c>
      <c r="BI1304" s="52">
        <v>0</v>
      </c>
      <c r="BJ1304" s="52">
        <v>0</v>
      </c>
      <c r="BK1304" s="52">
        <v>0</v>
      </c>
      <c r="BL1304" s="53">
        <v>0</v>
      </c>
      <c r="BM1304" s="47">
        <f t="shared" ref="BM1304:BM1314" si="1609">BI1304-BL1304</f>
        <v>0</v>
      </c>
      <c r="BN1304" s="52">
        <v>0</v>
      </c>
      <c r="BO1304" s="52">
        <v>0</v>
      </c>
      <c r="BP1304" s="52">
        <v>0</v>
      </c>
      <c r="BQ1304" s="52">
        <v>0</v>
      </c>
      <c r="BR1304" s="47">
        <f>BN1304-BQ1304</f>
        <v>0</v>
      </c>
      <c r="BS1304" s="52">
        <v>0</v>
      </c>
      <c r="BT1304" s="52">
        <v>0</v>
      </c>
      <c r="BU1304" s="52">
        <v>0</v>
      </c>
      <c r="BV1304" s="53">
        <v>0</v>
      </c>
      <c r="BW1304" s="47">
        <f>BS1304-BV1304</f>
        <v>0</v>
      </c>
      <c r="BX1304" s="3" t="s">
        <v>77</v>
      </c>
      <c r="BY1304" s="3" t="s">
        <v>77</v>
      </c>
      <c r="BZ1304" s="3" t="s">
        <v>77</v>
      </c>
      <c r="CA1304" s="3" t="s">
        <v>77</v>
      </c>
      <c r="CB1304" s="3" t="s">
        <v>77</v>
      </c>
      <c r="CC1304" s="47">
        <f t="shared" ref="CC1304:CC1335" si="1610">AE1304+AO1304+AY1304+BI1304+BS1304</f>
        <v>0</v>
      </c>
      <c r="CD1304" s="47">
        <f t="shared" ref="CD1304:CD1335" si="1611">AF1304+AP1304+AZ1304+BJ1304+BT1304</f>
        <v>0</v>
      </c>
      <c r="CE1304" s="47">
        <f t="shared" ref="CE1304:CE1335" si="1612">AG1304+AQ1304+BA1304+BK1304+BU1304</f>
        <v>0</v>
      </c>
      <c r="CF1304" s="47">
        <f t="shared" ref="CF1304:CF1335" si="1613">AH1304+AR1304+BB1304+BL1304+BV1304</f>
        <v>0</v>
      </c>
      <c r="CG1304" s="47">
        <f t="shared" ref="CG1304:CG1335" si="1614">AI1304+AS1304+BC1304+BM1304+BW1304</f>
        <v>0</v>
      </c>
      <c r="CH1304" s="47">
        <f t="shared" ref="CH1304:CH1335" si="1615">SUM(AJ1304,AT1304,BD1304,BN1304,BS1304)</f>
        <v>0</v>
      </c>
      <c r="CI1304" s="47">
        <f t="shared" ref="CI1304:CI1335" si="1616">SUM(AK1304,AU1304,BE1304,BO1304,BT1304)</f>
        <v>0</v>
      </c>
      <c r="CJ1304" s="47">
        <f t="shared" ref="CJ1304:CJ1335" si="1617">SUM(AL1304,AV1304,BF1304,BP1304,BU1304)</f>
        <v>0</v>
      </c>
      <c r="CK1304" s="47">
        <f t="shared" ref="CK1304:CK1335" si="1618">SUM(AM1304,AW1304,BG1304,BQ1304,BV1304)</f>
        <v>0</v>
      </c>
      <c r="CL1304" s="47">
        <f t="shared" ref="CL1304:CL1335" si="1619">SUM(AN1304,AX1304,BH1304,BR1304,BW1304)</f>
        <v>0</v>
      </c>
      <c r="CM1304" s="48" t="s">
        <v>2823</v>
      </c>
    </row>
    <row r="1305" spans="1:91" s="9" customFormat="1" ht="94.5" x14ac:dyDescent="0.25">
      <c r="A1305" s="44" t="s">
        <v>739</v>
      </c>
      <c r="B1305" s="49" t="s">
        <v>2757</v>
      </c>
      <c r="C1305" s="50" t="s">
        <v>2758</v>
      </c>
      <c r="D1305" s="51" t="s">
        <v>175</v>
      </c>
      <c r="E1305" s="13">
        <v>2020</v>
      </c>
      <c r="F1305" s="13" t="s">
        <v>77</v>
      </c>
      <c r="G1305" s="13">
        <v>2031</v>
      </c>
      <c r="H1305" s="5" t="s">
        <v>77</v>
      </c>
      <c r="I1305" s="5" t="s">
        <v>77</v>
      </c>
      <c r="J1305" s="5" t="s">
        <v>77</v>
      </c>
      <c r="K1305" s="5" t="s">
        <v>77</v>
      </c>
      <c r="L1305" s="5" t="s">
        <v>77</v>
      </c>
      <c r="M1305" s="5" t="s">
        <v>77</v>
      </c>
      <c r="N1305" s="5" t="s">
        <v>77</v>
      </c>
      <c r="O1305" s="5">
        <v>0</v>
      </c>
      <c r="P1305" s="5">
        <v>0</v>
      </c>
      <c r="Q1305" s="47">
        <v>2.4000035999999998</v>
      </c>
      <c r="R1305" s="47">
        <f>P1305-O1305</f>
        <v>0</v>
      </c>
      <c r="S1305" s="47">
        <f t="shared" ref="S1305" si="1620">R1305</f>
        <v>0</v>
      </c>
      <c r="T1305" s="47">
        <f t="shared" ref="T1305" si="1621">Q1305-O1305</f>
        <v>2.4000035999999998</v>
      </c>
      <c r="U1305" s="5">
        <v>0</v>
      </c>
      <c r="V1305" s="5">
        <v>0</v>
      </c>
      <c r="W1305" s="5">
        <v>0</v>
      </c>
      <c r="X1305" s="47">
        <v>0</v>
      </c>
      <c r="Y1305" s="47">
        <v>0</v>
      </c>
      <c r="Z1305" s="5">
        <v>2.4000035999999998</v>
      </c>
      <c r="AA1305" s="5">
        <v>0</v>
      </c>
      <c r="AB1305" s="5">
        <v>0</v>
      </c>
      <c r="AC1305" s="5">
        <v>2.000003</v>
      </c>
      <c r="AD1305" s="47">
        <f t="shared" si="1605"/>
        <v>0.40000059999999982</v>
      </c>
      <c r="AE1305" s="52">
        <v>0</v>
      </c>
      <c r="AF1305" s="52">
        <v>0</v>
      </c>
      <c r="AG1305" s="52">
        <v>0</v>
      </c>
      <c r="AH1305" s="52">
        <v>0</v>
      </c>
      <c r="AI1305" s="52">
        <v>0</v>
      </c>
      <c r="AJ1305" s="52">
        <v>0</v>
      </c>
      <c r="AK1305" s="52">
        <v>0</v>
      </c>
      <c r="AL1305" s="52">
        <v>0</v>
      </c>
      <c r="AM1305" s="52">
        <v>0</v>
      </c>
      <c r="AN1305" s="52">
        <v>0</v>
      </c>
      <c r="AO1305" s="52">
        <v>0</v>
      </c>
      <c r="AP1305" s="52">
        <v>0</v>
      </c>
      <c r="AQ1305" s="52">
        <v>0</v>
      </c>
      <c r="AR1305" s="52">
        <v>0</v>
      </c>
      <c r="AS1305" s="52">
        <v>0</v>
      </c>
      <c r="AT1305" s="52">
        <v>0</v>
      </c>
      <c r="AU1305" s="52">
        <v>0</v>
      </c>
      <c r="AV1305" s="52">
        <v>0</v>
      </c>
      <c r="AW1305" s="52">
        <v>0</v>
      </c>
      <c r="AX1305" s="52">
        <v>0</v>
      </c>
      <c r="AY1305" s="52">
        <v>0</v>
      </c>
      <c r="AZ1305" s="52">
        <v>0</v>
      </c>
      <c r="BA1305" s="52">
        <v>0</v>
      </c>
      <c r="BB1305" s="52">
        <v>0</v>
      </c>
      <c r="BC1305" s="52">
        <v>0</v>
      </c>
      <c r="BD1305" s="52">
        <v>0</v>
      </c>
      <c r="BE1305" s="52">
        <v>0</v>
      </c>
      <c r="BF1305" s="52">
        <v>0</v>
      </c>
      <c r="BG1305" s="52">
        <v>0</v>
      </c>
      <c r="BH1305" s="52">
        <v>0</v>
      </c>
      <c r="BI1305" s="52">
        <v>0</v>
      </c>
      <c r="BJ1305" s="52">
        <v>0</v>
      </c>
      <c r="BK1305" s="52">
        <v>0</v>
      </c>
      <c r="BL1305" s="52">
        <v>0</v>
      </c>
      <c r="BM1305" s="52">
        <v>0</v>
      </c>
      <c r="BN1305" s="52">
        <v>0</v>
      </c>
      <c r="BO1305" s="52">
        <v>0</v>
      </c>
      <c r="BP1305" s="52">
        <v>0</v>
      </c>
      <c r="BQ1305" s="52">
        <v>0</v>
      </c>
      <c r="BR1305" s="52">
        <v>0</v>
      </c>
      <c r="BS1305" s="52">
        <v>0</v>
      </c>
      <c r="BT1305" s="52">
        <v>0</v>
      </c>
      <c r="BU1305" s="52">
        <v>0</v>
      </c>
      <c r="BV1305" s="52">
        <v>0</v>
      </c>
      <c r="BW1305" s="52">
        <v>0</v>
      </c>
      <c r="BX1305" s="3" t="s">
        <v>77</v>
      </c>
      <c r="BY1305" s="3" t="s">
        <v>77</v>
      </c>
      <c r="BZ1305" s="3" t="s">
        <v>77</v>
      </c>
      <c r="CA1305" s="3" t="s">
        <v>77</v>
      </c>
      <c r="CB1305" s="3" t="s">
        <v>77</v>
      </c>
      <c r="CC1305" s="47">
        <f t="shared" si="1610"/>
        <v>0</v>
      </c>
      <c r="CD1305" s="47">
        <f t="shared" si="1611"/>
        <v>0</v>
      </c>
      <c r="CE1305" s="47">
        <f t="shared" si="1612"/>
        <v>0</v>
      </c>
      <c r="CF1305" s="47">
        <f t="shared" si="1613"/>
        <v>0</v>
      </c>
      <c r="CG1305" s="47">
        <f t="shared" si="1614"/>
        <v>0</v>
      </c>
      <c r="CH1305" s="47">
        <f t="shared" si="1615"/>
        <v>0</v>
      </c>
      <c r="CI1305" s="47">
        <f t="shared" si="1616"/>
        <v>0</v>
      </c>
      <c r="CJ1305" s="47">
        <f t="shared" si="1617"/>
        <v>0</v>
      </c>
      <c r="CK1305" s="47">
        <f t="shared" si="1618"/>
        <v>0</v>
      </c>
      <c r="CL1305" s="47">
        <f t="shared" si="1619"/>
        <v>0</v>
      </c>
      <c r="CM1305" s="137" t="s">
        <v>3114</v>
      </c>
    </row>
    <row r="1306" spans="1:91" s="9" customFormat="1" ht="47.25" x14ac:dyDescent="0.25">
      <c r="A1306" s="44" t="s">
        <v>739</v>
      </c>
      <c r="B1306" s="49" t="s">
        <v>1172</v>
      </c>
      <c r="C1306" s="95" t="s">
        <v>1359</v>
      </c>
      <c r="D1306" s="51" t="s">
        <v>175</v>
      </c>
      <c r="E1306" s="43">
        <v>2023</v>
      </c>
      <c r="F1306" s="43">
        <v>2023</v>
      </c>
      <c r="G1306" s="43">
        <v>2023</v>
      </c>
      <c r="H1306" s="47" t="s">
        <v>77</v>
      </c>
      <c r="I1306" s="47" t="s">
        <v>77</v>
      </c>
      <c r="J1306" s="47" t="s">
        <v>77</v>
      </c>
      <c r="K1306" s="47" t="s">
        <v>77</v>
      </c>
      <c r="L1306" s="47" t="s">
        <v>77</v>
      </c>
      <c r="M1306" s="47" t="s">
        <v>77</v>
      </c>
      <c r="N1306" s="47" t="s">
        <v>77</v>
      </c>
      <c r="O1306" s="47">
        <v>0</v>
      </c>
      <c r="P1306" s="47">
        <v>7.1159999999999997</v>
      </c>
      <c r="Q1306" s="80">
        <f t="shared" ref="Q1306:Q1337" si="1622">O1306+Z1306+CH1306</f>
        <v>10.038052043999999</v>
      </c>
      <c r="R1306" s="81">
        <f t="shared" ref="R1306:R1337" si="1623">U1306+AE1306+AO1306+AY1306+BI1306</f>
        <v>7.1159999999999997</v>
      </c>
      <c r="S1306" s="47">
        <f t="shared" si="1604"/>
        <v>7.1159999999999997</v>
      </c>
      <c r="T1306" s="47">
        <f t="shared" ref="T1306:T1337" si="1624">CH1306+Z1306</f>
        <v>10.038052043999999</v>
      </c>
      <c r="U1306" s="5">
        <v>0</v>
      </c>
      <c r="V1306" s="7">
        <v>0</v>
      </c>
      <c r="W1306" s="7">
        <v>0</v>
      </c>
      <c r="X1306" s="7">
        <v>0</v>
      </c>
      <c r="Y1306" s="7">
        <f t="shared" ref="Y1306:Y1337" si="1625">U1306-X1306</f>
        <v>0</v>
      </c>
      <c r="Z1306" s="5">
        <v>0</v>
      </c>
      <c r="AA1306" s="7">
        <v>0</v>
      </c>
      <c r="AB1306" s="7">
        <v>0</v>
      </c>
      <c r="AC1306" s="7">
        <v>0</v>
      </c>
      <c r="AD1306" s="47">
        <f t="shared" si="1605"/>
        <v>0</v>
      </c>
      <c r="AE1306" s="52">
        <v>0</v>
      </c>
      <c r="AF1306" s="15">
        <v>0</v>
      </c>
      <c r="AG1306" s="15">
        <v>0</v>
      </c>
      <c r="AH1306" s="15">
        <v>0</v>
      </c>
      <c r="AI1306" s="7">
        <f t="shared" si="1606"/>
        <v>0</v>
      </c>
      <c r="AJ1306" s="5">
        <v>0</v>
      </c>
      <c r="AK1306" s="7">
        <v>0</v>
      </c>
      <c r="AL1306" s="7">
        <v>0</v>
      </c>
      <c r="AM1306" s="7">
        <v>0</v>
      </c>
      <c r="AN1306" s="47">
        <f t="shared" ref="AN1306:AN1337" si="1626">AJ1306-AM1306</f>
        <v>0</v>
      </c>
      <c r="AO1306" s="52">
        <v>0</v>
      </c>
      <c r="AP1306" s="15">
        <v>0</v>
      </c>
      <c r="AQ1306" s="15">
        <v>0</v>
      </c>
      <c r="AR1306" s="15">
        <v>0</v>
      </c>
      <c r="AS1306" s="7">
        <f t="shared" si="1607"/>
        <v>0</v>
      </c>
      <c r="AT1306" s="52">
        <v>0</v>
      </c>
      <c r="AU1306" s="15">
        <v>0</v>
      </c>
      <c r="AV1306" s="15">
        <v>0</v>
      </c>
      <c r="AW1306" s="15">
        <v>0</v>
      </c>
      <c r="AX1306" s="47">
        <f t="shared" ref="AX1306:AX1337" si="1627">AT1306-AW1306</f>
        <v>0</v>
      </c>
      <c r="AY1306" s="52">
        <v>7.1159999999999997</v>
      </c>
      <c r="AZ1306" s="15">
        <v>0</v>
      </c>
      <c r="BA1306" s="15">
        <v>0</v>
      </c>
      <c r="BB1306" s="15">
        <v>5.93</v>
      </c>
      <c r="BC1306" s="7">
        <f t="shared" si="1608"/>
        <v>1.1859999999999999</v>
      </c>
      <c r="BD1306" s="52">
        <v>10.038052043999999</v>
      </c>
      <c r="BE1306" s="15">
        <v>0</v>
      </c>
      <c r="BF1306" s="15">
        <v>0</v>
      </c>
      <c r="BG1306" s="15">
        <v>8.3650433699999986</v>
      </c>
      <c r="BH1306" s="47">
        <f t="shared" ref="BH1306:BH1337" si="1628">BD1306-BG1306</f>
        <v>1.6730086740000001</v>
      </c>
      <c r="BI1306" s="52">
        <v>0</v>
      </c>
      <c r="BJ1306" s="15">
        <v>0</v>
      </c>
      <c r="BK1306" s="15">
        <v>0</v>
      </c>
      <c r="BL1306" s="47">
        <v>0</v>
      </c>
      <c r="BM1306" s="7">
        <f t="shared" si="1609"/>
        <v>0</v>
      </c>
      <c r="BN1306" s="52">
        <v>0</v>
      </c>
      <c r="BO1306" s="15">
        <v>0</v>
      </c>
      <c r="BP1306" s="15">
        <v>0</v>
      </c>
      <c r="BQ1306" s="15">
        <v>0</v>
      </c>
      <c r="BR1306" s="47">
        <f t="shared" ref="BR1306:BR1337" si="1629">BN1306-BQ1306</f>
        <v>0</v>
      </c>
      <c r="BS1306" s="52">
        <v>0</v>
      </c>
      <c r="BT1306" s="15">
        <v>0</v>
      </c>
      <c r="BU1306" s="15">
        <v>0</v>
      </c>
      <c r="BV1306" s="47">
        <v>0</v>
      </c>
      <c r="BW1306" s="47">
        <f t="shared" ref="BW1306:BW1337" si="1630">BS1306-BV1306</f>
        <v>0</v>
      </c>
      <c r="BX1306" s="3" t="s">
        <v>77</v>
      </c>
      <c r="BY1306" s="3" t="s">
        <v>77</v>
      </c>
      <c r="BZ1306" s="3" t="s">
        <v>77</v>
      </c>
      <c r="CA1306" s="3" t="s">
        <v>77</v>
      </c>
      <c r="CB1306" s="3" t="s">
        <v>77</v>
      </c>
      <c r="CC1306" s="47">
        <f t="shared" si="1610"/>
        <v>7.1159999999999997</v>
      </c>
      <c r="CD1306" s="47">
        <f t="shared" si="1611"/>
        <v>0</v>
      </c>
      <c r="CE1306" s="47">
        <f t="shared" si="1612"/>
        <v>0</v>
      </c>
      <c r="CF1306" s="47">
        <f t="shared" si="1613"/>
        <v>5.93</v>
      </c>
      <c r="CG1306" s="47">
        <f t="shared" si="1614"/>
        <v>1.1859999999999999</v>
      </c>
      <c r="CH1306" s="52">
        <f t="shared" si="1615"/>
        <v>10.038052043999999</v>
      </c>
      <c r="CI1306" s="52">
        <f t="shared" si="1616"/>
        <v>0</v>
      </c>
      <c r="CJ1306" s="52">
        <f t="shared" si="1617"/>
        <v>0</v>
      </c>
      <c r="CK1306" s="52">
        <f t="shared" si="1618"/>
        <v>8.3650433699999986</v>
      </c>
      <c r="CL1306" s="52">
        <f t="shared" si="1619"/>
        <v>1.6730086740000001</v>
      </c>
      <c r="CM1306" s="129" t="s">
        <v>2828</v>
      </c>
    </row>
    <row r="1307" spans="1:91" s="9" customFormat="1" ht="47.25" x14ac:dyDescent="0.25">
      <c r="A1307" s="44" t="s">
        <v>739</v>
      </c>
      <c r="B1307" s="49" t="s">
        <v>1173</v>
      </c>
      <c r="C1307" s="95" t="s">
        <v>1360</v>
      </c>
      <c r="D1307" s="51" t="s">
        <v>175</v>
      </c>
      <c r="E1307" s="43">
        <v>2023</v>
      </c>
      <c r="F1307" s="43">
        <v>2023</v>
      </c>
      <c r="G1307" s="43">
        <v>2023</v>
      </c>
      <c r="H1307" s="47" t="s">
        <v>77</v>
      </c>
      <c r="I1307" s="47" t="s">
        <v>77</v>
      </c>
      <c r="J1307" s="47" t="s">
        <v>77</v>
      </c>
      <c r="K1307" s="47" t="s">
        <v>77</v>
      </c>
      <c r="L1307" s="47" t="s">
        <v>77</v>
      </c>
      <c r="M1307" s="47" t="s">
        <v>77</v>
      </c>
      <c r="N1307" s="47" t="s">
        <v>77</v>
      </c>
      <c r="O1307" s="47">
        <v>0</v>
      </c>
      <c r="P1307" s="47">
        <v>14.231999999999999</v>
      </c>
      <c r="Q1307" s="80">
        <f t="shared" si="1622"/>
        <v>19.71171498</v>
      </c>
      <c r="R1307" s="81">
        <f t="shared" si="1623"/>
        <v>14.231999999999999</v>
      </c>
      <c r="S1307" s="47">
        <f t="shared" si="1604"/>
        <v>14.231999999999999</v>
      </c>
      <c r="T1307" s="47">
        <f t="shared" si="1624"/>
        <v>19.71171498</v>
      </c>
      <c r="U1307" s="5">
        <v>0</v>
      </c>
      <c r="V1307" s="7">
        <v>0</v>
      </c>
      <c r="W1307" s="7">
        <v>0</v>
      </c>
      <c r="X1307" s="7">
        <v>0</v>
      </c>
      <c r="Y1307" s="7">
        <f t="shared" si="1625"/>
        <v>0</v>
      </c>
      <c r="Z1307" s="5">
        <v>0</v>
      </c>
      <c r="AA1307" s="7">
        <v>0</v>
      </c>
      <c r="AB1307" s="7">
        <v>0</v>
      </c>
      <c r="AC1307" s="7">
        <v>0</v>
      </c>
      <c r="AD1307" s="47">
        <f t="shared" si="1605"/>
        <v>0</v>
      </c>
      <c r="AE1307" s="52">
        <v>0</v>
      </c>
      <c r="AF1307" s="15">
        <v>0</v>
      </c>
      <c r="AG1307" s="15">
        <v>0</v>
      </c>
      <c r="AH1307" s="15">
        <v>0</v>
      </c>
      <c r="AI1307" s="7">
        <f t="shared" si="1606"/>
        <v>0</v>
      </c>
      <c r="AJ1307" s="5">
        <v>0</v>
      </c>
      <c r="AK1307" s="7">
        <v>0</v>
      </c>
      <c r="AL1307" s="7">
        <v>0</v>
      </c>
      <c r="AM1307" s="7">
        <v>0</v>
      </c>
      <c r="AN1307" s="47">
        <f t="shared" si="1626"/>
        <v>0</v>
      </c>
      <c r="AO1307" s="52">
        <v>0</v>
      </c>
      <c r="AP1307" s="15">
        <v>0</v>
      </c>
      <c r="AQ1307" s="15">
        <v>0</v>
      </c>
      <c r="AR1307" s="15">
        <v>0</v>
      </c>
      <c r="AS1307" s="7">
        <f t="shared" si="1607"/>
        <v>0</v>
      </c>
      <c r="AT1307" s="52">
        <v>0</v>
      </c>
      <c r="AU1307" s="15">
        <v>0</v>
      </c>
      <c r="AV1307" s="15">
        <v>0</v>
      </c>
      <c r="AW1307" s="15">
        <v>0</v>
      </c>
      <c r="AX1307" s="47">
        <f t="shared" si="1627"/>
        <v>0</v>
      </c>
      <c r="AY1307" s="52">
        <v>14.231999999999999</v>
      </c>
      <c r="AZ1307" s="15">
        <v>0</v>
      </c>
      <c r="BA1307" s="15">
        <v>0</v>
      </c>
      <c r="BB1307" s="15">
        <v>11.86</v>
      </c>
      <c r="BC1307" s="7">
        <f t="shared" si="1608"/>
        <v>2.3719999999999999</v>
      </c>
      <c r="BD1307" s="52">
        <v>19.71171498</v>
      </c>
      <c r="BE1307" s="15">
        <v>0</v>
      </c>
      <c r="BF1307" s="15">
        <v>0</v>
      </c>
      <c r="BG1307" s="15">
        <v>16.426429150000001</v>
      </c>
      <c r="BH1307" s="47">
        <f t="shared" si="1628"/>
        <v>3.2852858299999994</v>
      </c>
      <c r="BI1307" s="52">
        <v>0</v>
      </c>
      <c r="BJ1307" s="15">
        <v>0</v>
      </c>
      <c r="BK1307" s="15">
        <v>0</v>
      </c>
      <c r="BL1307" s="47">
        <v>0</v>
      </c>
      <c r="BM1307" s="7">
        <f t="shared" si="1609"/>
        <v>0</v>
      </c>
      <c r="BN1307" s="52">
        <v>0</v>
      </c>
      <c r="BO1307" s="15">
        <v>0</v>
      </c>
      <c r="BP1307" s="15">
        <v>0</v>
      </c>
      <c r="BQ1307" s="15">
        <v>0</v>
      </c>
      <c r="BR1307" s="47">
        <f t="shared" si="1629"/>
        <v>0</v>
      </c>
      <c r="BS1307" s="52">
        <v>0</v>
      </c>
      <c r="BT1307" s="15">
        <v>0</v>
      </c>
      <c r="BU1307" s="15">
        <v>0</v>
      </c>
      <c r="BV1307" s="47">
        <v>0</v>
      </c>
      <c r="BW1307" s="47">
        <f t="shared" si="1630"/>
        <v>0</v>
      </c>
      <c r="BX1307" s="3" t="s">
        <v>77</v>
      </c>
      <c r="BY1307" s="3" t="s">
        <v>77</v>
      </c>
      <c r="BZ1307" s="3" t="s">
        <v>77</v>
      </c>
      <c r="CA1307" s="3" t="s">
        <v>77</v>
      </c>
      <c r="CB1307" s="3" t="s">
        <v>77</v>
      </c>
      <c r="CC1307" s="47">
        <f t="shared" si="1610"/>
        <v>14.231999999999999</v>
      </c>
      <c r="CD1307" s="47">
        <f t="shared" si="1611"/>
        <v>0</v>
      </c>
      <c r="CE1307" s="47">
        <f t="shared" si="1612"/>
        <v>0</v>
      </c>
      <c r="CF1307" s="47">
        <f t="shared" si="1613"/>
        <v>11.86</v>
      </c>
      <c r="CG1307" s="47">
        <f t="shared" si="1614"/>
        <v>2.3719999999999999</v>
      </c>
      <c r="CH1307" s="52">
        <f t="shared" si="1615"/>
        <v>19.71171498</v>
      </c>
      <c r="CI1307" s="52">
        <f t="shared" si="1616"/>
        <v>0</v>
      </c>
      <c r="CJ1307" s="52">
        <f t="shared" si="1617"/>
        <v>0</v>
      </c>
      <c r="CK1307" s="52">
        <f t="shared" si="1618"/>
        <v>16.426429150000001</v>
      </c>
      <c r="CL1307" s="52">
        <f t="shared" si="1619"/>
        <v>3.2852858299999994</v>
      </c>
      <c r="CM1307" s="129" t="s">
        <v>2828</v>
      </c>
    </row>
    <row r="1308" spans="1:91" s="9" customFormat="1" ht="47.25" x14ac:dyDescent="0.25">
      <c r="A1308" s="44" t="s">
        <v>739</v>
      </c>
      <c r="B1308" s="49" t="s">
        <v>1174</v>
      </c>
      <c r="C1308" s="95" t="s">
        <v>1361</v>
      </c>
      <c r="D1308" s="51" t="s">
        <v>175</v>
      </c>
      <c r="E1308" s="43">
        <v>2023</v>
      </c>
      <c r="F1308" s="43">
        <v>2023</v>
      </c>
      <c r="G1308" s="43">
        <v>2023</v>
      </c>
      <c r="H1308" s="47" t="s">
        <v>77</v>
      </c>
      <c r="I1308" s="47" t="s">
        <v>77</v>
      </c>
      <c r="J1308" s="47" t="s">
        <v>77</v>
      </c>
      <c r="K1308" s="47" t="s">
        <v>77</v>
      </c>
      <c r="L1308" s="47" t="s">
        <v>77</v>
      </c>
      <c r="M1308" s="47" t="s">
        <v>77</v>
      </c>
      <c r="N1308" s="47" t="s">
        <v>77</v>
      </c>
      <c r="O1308" s="47">
        <v>0</v>
      </c>
      <c r="P1308" s="47">
        <v>3.5591999999999997</v>
      </c>
      <c r="Q1308" s="80">
        <f t="shared" si="1622"/>
        <v>5.0023590960000002</v>
      </c>
      <c r="R1308" s="81">
        <f t="shared" si="1623"/>
        <v>3.5591999999999997</v>
      </c>
      <c r="S1308" s="47">
        <f t="shared" si="1604"/>
        <v>3.5591999999999997</v>
      </c>
      <c r="T1308" s="47">
        <f t="shared" si="1624"/>
        <v>5.0023590960000002</v>
      </c>
      <c r="U1308" s="5">
        <v>0</v>
      </c>
      <c r="V1308" s="7">
        <v>0</v>
      </c>
      <c r="W1308" s="7">
        <v>0</v>
      </c>
      <c r="X1308" s="7">
        <v>0</v>
      </c>
      <c r="Y1308" s="7">
        <f t="shared" si="1625"/>
        <v>0</v>
      </c>
      <c r="Z1308" s="5">
        <v>0</v>
      </c>
      <c r="AA1308" s="7">
        <v>0</v>
      </c>
      <c r="AB1308" s="7">
        <v>0</v>
      </c>
      <c r="AC1308" s="7">
        <v>0</v>
      </c>
      <c r="AD1308" s="47">
        <f t="shared" si="1605"/>
        <v>0</v>
      </c>
      <c r="AE1308" s="52">
        <v>0</v>
      </c>
      <c r="AF1308" s="15">
        <v>0</v>
      </c>
      <c r="AG1308" s="15">
        <v>0</v>
      </c>
      <c r="AH1308" s="15">
        <v>0</v>
      </c>
      <c r="AI1308" s="7">
        <f t="shared" si="1606"/>
        <v>0</v>
      </c>
      <c r="AJ1308" s="5">
        <v>0</v>
      </c>
      <c r="AK1308" s="7">
        <v>0</v>
      </c>
      <c r="AL1308" s="7">
        <v>0</v>
      </c>
      <c r="AM1308" s="7">
        <v>0</v>
      </c>
      <c r="AN1308" s="47">
        <f t="shared" si="1626"/>
        <v>0</v>
      </c>
      <c r="AO1308" s="52">
        <v>0</v>
      </c>
      <c r="AP1308" s="15">
        <v>0</v>
      </c>
      <c r="AQ1308" s="15">
        <v>0</v>
      </c>
      <c r="AR1308" s="15">
        <v>0</v>
      </c>
      <c r="AS1308" s="7">
        <f t="shared" si="1607"/>
        <v>0</v>
      </c>
      <c r="AT1308" s="52">
        <v>0</v>
      </c>
      <c r="AU1308" s="15">
        <v>0</v>
      </c>
      <c r="AV1308" s="15">
        <v>0</v>
      </c>
      <c r="AW1308" s="15">
        <v>0</v>
      </c>
      <c r="AX1308" s="47">
        <f t="shared" si="1627"/>
        <v>0</v>
      </c>
      <c r="AY1308" s="52">
        <v>3.5591999999999997</v>
      </c>
      <c r="AZ1308" s="15">
        <v>0</v>
      </c>
      <c r="BA1308" s="15">
        <v>0</v>
      </c>
      <c r="BB1308" s="15">
        <v>2.9660000000000002</v>
      </c>
      <c r="BC1308" s="7">
        <f t="shared" si="1608"/>
        <v>0.59319999999999951</v>
      </c>
      <c r="BD1308" s="52">
        <v>5.0023590960000002</v>
      </c>
      <c r="BE1308" s="15">
        <v>0</v>
      </c>
      <c r="BF1308" s="15">
        <v>0</v>
      </c>
      <c r="BG1308" s="15">
        <v>4.1686325800000006</v>
      </c>
      <c r="BH1308" s="47">
        <f t="shared" si="1628"/>
        <v>0.83372651599999958</v>
      </c>
      <c r="BI1308" s="52">
        <v>0</v>
      </c>
      <c r="BJ1308" s="15">
        <v>0</v>
      </c>
      <c r="BK1308" s="15">
        <v>0</v>
      </c>
      <c r="BL1308" s="47">
        <v>0</v>
      </c>
      <c r="BM1308" s="7">
        <f t="shared" si="1609"/>
        <v>0</v>
      </c>
      <c r="BN1308" s="52">
        <v>0</v>
      </c>
      <c r="BO1308" s="15">
        <v>0</v>
      </c>
      <c r="BP1308" s="15">
        <v>0</v>
      </c>
      <c r="BQ1308" s="15">
        <v>0</v>
      </c>
      <c r="BR1308" s="47">
        <f t="shared" si="1629"/>
        <v>0</v>
      </c>
      <c r="BS1308" s="52">
        <v>0</v>
      </c>
      <c r="BT1308" s="15">
        <v>0</v>
      </c>
      <c r="BU1308" s="15">
        <v>0</v>
      </c>
      <c r="BV1308" s="47">
        <v>0</v>
      </c>
      <c r="BW1308" s="47">
        <f t="shared" si="1630"/>
        <v>0</v>
      </c>
      <c r="BX1308" s="3" t="s">
        <v>77</v>
      </c>
      <c r="BY1308" s="3" t="s">
        <v>77</v>
      </c>
      <c r="BZ1308" s="3" t="s">
        <v>77</v>
      </c>
      <c r="CA1308" s="3" t="s">
        <v>77</v>
      </c>
      <c r="CB1308" s="3" t="s">
        <v>77</v>
      </c>
      <c r="CC1308" s="47">
        <f t="shared" si="1610"/>
        <v>3.5591999999999997</v>
      </c>
      <c r="CD1308" s="47">
        <f t="shared" si="1611"/>
        <v>0</v>
      </c>
      <c r="CE1308" s="47">
        <f t="shared" si="1612"/>
        <v>0</v>
      </c>
      <c r="CF1308" s="47">
        <f t="shared" si="1613"/>
        <v>2.9660000000000002</v>
      </c>
      <c r="CG1308" s="47">
        <f t="shared" si="1614"/>
        <v>0.59319999999999951</v>
      </c>
      <c r="CH1308" s="52">
        <f t="shared" si="1615"/>
        <v>5.0023590960000002</v>
      </c>
      <c r="CI1308" s="52">
        <f t="shared" si="1616"/>
        <v>0</v>
      </c>
      <c r="CJ1308" s="52">
        <f t="shared" si="1617"/>
        <v>0</v>
      </c>
      <c r="CK1308" s="52">
        <f t="shared" si="1618"/>
        <v>4.1686325800000006</v>
      </c>
      <c r="CL1308" s="52">
        <f t="shared" si="1619"/>
        <v>0.83372651599999958</v>
      </c>
      <c r="CM1308" s="129" t="s">
        <v>2828</v>
      </c>
    </row>
    <row r="1309" spans="1:91" s="9" customFormat="1" ht="47.25" x14ac:dyDescent="0.25">
      <c r="A1309" s="44" t="s">
        <v>739</v>
      </c>
      <c r="B1309" s="49" t="s">
        <v>1175</v>
      </c>
      <c r="C1309" s="95" t="s">
        <v>1362</v>
      </c>
      <c r="D1309" s="51" t="s">
        <v>175</v>
      </c>
      <c r="E1309" s="43">
        <v>2023</v>
      </c>
      <c r="F1309" s="43">
        <v>2023</v>
      </c>
      <c r="G1309" s="43">
        <v>2023</v>
      </c>
      <c r="H1309" s="47" t="s">
        <v>77</v>
      </c>
      <c r="I1309" s="47" t="s">
        <v>77</v>
      </c>
      <c r="J1309" s="47" t="s">
        <v>77</v>
      </c>
      <c r="K1309" s="47" t="s">
        <v>77</v>
      </c>
      <c r="L1309" s="47" t="s">
        <v>77</v>
      </c>
      <c r="M1309" s="47" t="s">
        <v>77</v>
      </c>
      <c r="N1309" s="47" t="s">
        <v>77</v>
      </c>
      <c r="O1309" s="47">
        <v>0</v>
      </c>
      <c r="P1309" s="47">
        <v>1.0164</v>
      </c>
      <c r="Q1309" s="80">
        <f t="shared" si="1622"/>
        <v>1.4292454560000001</v>
      </c>
      <c r="R1309" s="81">
        <f t="shared" si="1623"/>
        <v>1.0164</v>
      </c>
      <c r="S1309" s="47">
        <f t="shared" si="1604"/>
        <v>1.0164</v>
      </c>
      <c r="T1309" s="47">
        <f t="shared" si="1624"/>
        <v>1.4292454560000001</v>
      </c>
      <c r="U1309" s="5">
        <v>0</v>
      </c>
      <c r="V1309" s="7">
        <v>0</v>
      </c>
      <c r="W1309" s="7">
        <v>0</v>
      </c>
      <c r="X1309" s="7">
        <v>0</v>
      </c>
      <c r="Y1309" s="7">
        <f t="shared" si="1625"/>
        <v>0</v>
      </c>
      <c r="Z1309" s="5">
        <v>0</v>
      </c>
      <c r="AA1309" s="7">
        <v>0</v>
      </c>
      <c r="AB1309" s="7">
        <v>0</v>
      </c>
      <c r="AC1309" s="7">
        <v>0</v>
      </c>
      <c r="AD1309" s="47">
        <f t="shared" si="1605"/>
        <v>0</v>
      </c>
      <c r="AE1309" s="52">
        <v>0</v>
      </c>
      <c r="AF1309" s="15">
        <v>0</v>
      </c>
      <c r="AG1309" s="15">
        <v>0</v>
      </c>
      <c r="AH1309" s="15">
        <v>0</v>
      </c>
      <c r="AI1309" s="7">
        <f t="shared" si="1606"/>
        <v>0</v>
      </c>
      <c r="AJ1309" s="5">
        <v>0</v>
      </c>
      <c r="AK1309" s="7">
        <v>0</v>
      </c>
      <c r="AL1309" s="7">
        <v>0</v>
      </c>
      <c r="AM1309" s="7">
        <v>0</v>
      </c>
      <c r="AN1309" s="47">
        <f t="shared" si="1626"/>
        <v>0</v>
      </c>
      <c r="AO1309" s="52">
        <v>0</v>
      </c>
      <c r="AP1309" s="15">
        <v>0</v>
      </c>
      <c r="AQ1309" s="15">
        <v>0</v>
      </c>
      <c r="AR1309" s="15">
        <v>0</v>
      </c>
      <c r="AS1309" s="7">
        <f t="shared" si="1607"/>
        <v>0</v>
      </c>
      <c r="AT1309" s="52">
        <v>0</v>
      </c>
      <c r="AU1309" s="15">
        <v>0</v>
      </c>
      <c r="AV1309" s="15">
        <v>0</v>
      </c>
      <c r="AW1309" s="15">
        <v>0</v>
      </c>
      <c r="AX1309" s="47">
        <f t="shared" si="1627"/>
        <v>0</v>
      </c>
      <c r="AY1309" s="52">
        <v>1.0164</v>
      </c>
      <c r="AZ1309" s="15">
        <v>0</v>
      </c>
      <c r="BA1309" s="15">
        <v>0</v>
      </c>
      <c r="BB1309" s="15">
        <v>0.84699999999999998</v>
      </c>
      <c r="BC1309" s="7">
        <f t="shared" si="1608"/>
        <v>0.1694</v>
      </c>
      <c r="BD1309" s="52">
        <v>1.4292454560000001</v>
      </c>
      <c r="BE1309" s="15">
        <v>0</v>
      </c>
      <c r="BF1309" s="15">
        <v>0</v>
      </c>
      <c r="BG1309" s="15">
        <v>1.1910378800000001</v>
      </c>
      <c r="BH1309" s="47">
        <f t="shared" si="1628"/>
        <v>0.23820757599999998</v>
      </c>
      <c r="BI1309" s="52">
        <v>0</v>
      </c>
      <c r="BJ1309" s="15">
        <v>0</v>
      </c>
      <c r="BK1309" s="15">
        <v>0</v>
      </c>
      <c r="BL1309" s="47">
        <v>0</v>
      </c>
      <c r="BM1309" s="7">
        <f t="shared" si="1609"/>
        <v>0</v>
      </c>
      <c r="BN1309" s="52">
        <v>0</v>
      </c>
      <c r="BO1309" s="15">
        <v>0</v>
      </c>
      <c r="BP1309" s="15">
        <v>0</v>
      </c>
      <c r="BQ1309" s="15">
        <v>0</v>
      </c>
      <c r="BR1309" s="47">
        <f t="shared" si="1629"/>
        <v>0</v>
      </c>
      <c r="BS1309" s="52">
        <v>0</v>
      </c>
      <c r="BT1309" s="15">
        <v>0</v>
      </c>
      <c r="BU1309" s="15">
        <v>0</v>
      </c>
      <c r="BV1309" s="47">
        <v>0</v>
      </c>
      <c r="BW1309" s="47">
        <f t="shared" si="1630"/>
        <v>0</v>
      </c>
      <c r="BX1309" s="3" t="s">
        <v>77</v>
      </c>
      <c r="BY1309" s="3" t="s">
        <v>77</v>
      </c>
      <c r="BZ1309" s="3" t="s">
        <v>77</v>
      </c>
      <c r="CA1309" s="3" t="s">
        <v>77</v>
      </c>
      <c r="CB1309" s="3" t="s">
        <v>77</v>
      </c>
      <c r="CC1309" s="47">
        <f t="shared" si="1610"/>
        <v>1.0164</v>
      </c>
      <c r="CD1309" s="47">
        <f t="shared" si="1611"/>
        <v>0</v>
      </c>
      <c r="CE1309" s="47">
        <f t="shared" si="1612"/>
        <v>0</v>
      </c>
      <c r="CF1309" s="47">
        <f t="shared" si="1613"/>
        <v>0.84699999999999998</v>
      </c>
      <c r="CG1309" s="47">
        <f t="shared" si="1614"/>
        <v>0.1694</v>
      </c>
      <c r="CH1309" s="52">
        <f t="shared" si="1615"/>
        <v>1.4292454560000001</v>
      </c>
      <c r="CI1309" s="52">
        <f t="shared" si="1616"/>
        <v>0</v>
      </c>
      <c r="CJ1309" s="52">
        <f t="shared" si="1617"/>
        <v>0</v>
      </c>
      <c r="CK1309" s="52">
        <f t="shared" si="1618"/>
        <v>1.1910378800000001</v>
      </c>
      <c r="CL1309" s="52">
        <f t="shared" si="1619"/>
        <v>0.23820757599999998</v>
      </c>
      <c r="CM1309" s="129" t="s">
        <v>2828</v>
      </c>
    </row>
    <row r="1310" spans="1:91" s="9" customFormat="1" ht="47.25" x14ac:dyDescent="0.25">
      <c r="A1310" s="44" t="s">
        <v>739</v>
      </c>
      <c r="B1310" s="49" t="s">
        <v>1176</v>
      </c>
      <c r="C1310" s="95" t="s">
        <v>1363</v>
      </c>
      <c r="D1310" s="51" t="s">
        <v>175</v>
      </c>
      <c r="E1310" s="43">
        <v>2023</v>
      </c>
      <c r="F1310" s="43">
        <v>2023</v>
      </c>
      <c r="G1310" s="43">
        <v>2023</v>
      </c>
      <c r="H1310" s="47" t="s">
        <v>77</v>
      </c>
      <c r="I1310" s="47" t="s">
        <v>77</v>
      </c>
      <c r="J1310" s="47" t="s">
        <v>77</v>
      </c>
      <c r="K1310" s="47" t="s">
        <v>77</v>
      </c>
      <c r="L1310" s="47" t="s">
        <v>77</v>
      </c>
      <c r="M1310" s="47" t="s">
        <v>77</v>
      </c>
      <c r="N1310" s="47" t="s">
        <v>77</v>
      </c>
      <c r="O1310" s="47">
        <v>0</v>
      </c>
      <c r="P1310" s="47">
        <v>1.524</v>
      </c>
      <c r="Q1310" s="80">
        <f t="shared" si="1622"/>
        <v>3.5731136399999999</v>
      </c>
      <c r="R1310" s="81">
        <f t="shared" si="1623"/>
        <v>1.524</v>
      </c>
      <c r="S1310" s="47">
        <f t="shared" si="1604"/>
        <v>1.524</v>
      </c>
      <c r="T1310" s="47">
        <f t="shared" si="1624"/>
        <v>3.5731136399999999</v>
      </c>
      <c r="U1310" s="5">
        <v>0</v>
      </c>
      <c r="V1310" s="7">
        <v>0</v>
      </c>
      <c r="W1310" s="7">
        <v>0</v>
      </c>
      <c r="X1310" s="7">
        <v>0</v>
      </c>
      <c r="Y1310" s="7">
        <f t="shared" si="1625"/>
        <v>0</v>
      </c>
      <c r="Z1310" s="5">
        <v>0</v>
      </c>
      <c r="AA1310" s="7">
        <v>0</v>
      </c>
      <c r="AB1310" s="7">
        <v>0</v>
      </c>
      <c r="AC1310" s="7">
        <v>0</v>
      </c>
      <c r="AD1310" s="47">
        <f t="shared" si="1605"/>
        <v>0</v>
      </c>
      <c r="AE1310" s="52">
        <v>0</v>
      </c>
      <c r="AF1310" s="15">
        <v>0</v>
      </c>
      <c r="AG1310" s="15">
        <v>0</v>
      </c>
      <c r="AH1310" s="15">
        <v>0</v>
      </c>
      <c r="AI1310" s="7">
        <f t="shared" si="1606"/>
        <v>0</v>
      </c>
      <c r="AJ1310" s="5">
        <v>0</v>
      </c>
      <c r="AK1310" s="7">
        <v>0</v>
      </c>
      <c r="AL1310" s="7">
        <v>0</v>
      </c>
      <c r="AM1310" s="7">
        <v>0</v>
      </c>
      <c r="AN1310" s="47">
        <f t="shared" si="1626"/>
        <v>0</v>
      </c>
      <c r="AO1310" s="52">
        <v>0</v>
      </c>
      <c r="AP1310" s="15">
        <v>0</v>
      </c>
      <c r="AQ1310" s="15">
        <v>0</v>
      </c>
      <c r="AR1310" s="15">
        <v>0</v>
      </c>
      <c r="AS1310" s="7">
        <f t="shared" si="1607"/>
        <v>0</v>
      </c>
      <c r="AT1310" s="52">
        <v>0</v>
      </c>
      <c r="AU1310" s="15">
        <v>0</v>
      </c>
      <c r="AV1310" s="15">
        <v>0</v>
      </c>
      <c r="AW1310" s="15">
        <v>0</v>
      </c>
      <c r="AX1310" s="47">
        <f t="shared" si="1627"/>
        <v>0</v>
      </c>
      <c r="AY1310" s="52">
        <v>1.524</v>
      </c>
      <c r="AZ1310" s="15">
        <v>0</v>
      </c>
      <c r="BA1310" s="15">
        <v>0</v>
      </c>
      <c r="BB1310" s="15">
        <v>1.27</v>
      </c>
      <c r="BC1310" s="7">
        <f t="shared" si="1608"/>
        <v>0.254</v>
      </c>
      <c r="BD1310" s="52">
        <v>3.5731136399999999</v>
      </c>
      <c r="BE1310" s="15">
        <v>0</v>
      </c>
      <c r="BF1310" s="15">
        <v>0</v>
      </c>
      <c r="BG1310" s="15">
        <v>2.9775947</v>
      </c>
      <c r="BH1310" s="47">
        <f t="shared" si="1628"/>
        <v>0.59551893999999983</v>
      </c>
      <c r="BI1310" s="52">
        <v>0</v>
      </c>
      <c r="BJ1310" s="15">
        <v>0</v>
      </c>
      <c r="BK1310" s="15">
        <v>0</v>
      </c>
      <c r="BL1310" s="47">
        <v>0</v>
      </c>
      <c r="BM1310" s="7">
        <f t="shared" si="1609"/>
        <v>0</v>
      </c>
      <c r="BN1310" s="52">
        <v>0</v>
      </c>
      <c r="BO1310" s="15">
        <v>0</v>
      </c>
      <c r="BP1310" s="15">
        <v>0</v>
      </c>
      <c r="BQ1310" s="15">
        <v>0</v>
      </c>
      <c r="BR1310" s="47">
        <f t="shared" si="1629"/>
        <v>0</v>
      </c>
      <c r="BS1310" s="52">
        <v>0</v>
      </c>
      <c r="BT1310" s="15">
        <v>0</v>
      </c>
      <c r="BU1310" s="15">
        <v>0</v>
      </c>
      <c r="BV1310" s="47">
        <v>0</v>
      </c>
      <c r="BW1310" s="47">
        <f t="shared" si="1630"/>
        <v>0</v>
      </c>
      <c r="BX1310" s="3" t="s">
        <v>77</v>
      </c>
      <c r="BY1310" s="3" t="s">
        <v>77</v>
      </c>
      <c r="BZ1310" s="3" t="s">
        <v>77</v>
      </c>
      <c r="CA1310" s="3" t="s">
        <v>77</v>
      </c>
      <c r="CB1310" s="3" t="s">
        <v>77</v>
      </c>
      <c r="CC1310" s="47">
        <f t="shared" si="1610"/>
        <v>1.524</v>
      </c>
      <c r="CD1310" s="47">
        <f t="shared" si="1611"/>
        <v>0</v>
      </c>
      <c r="CE1310" s="47">
        <f t="shared" si="1612"/>
        <v>0</v>
      </c>
      <c r="CF1310" s="47">
        <f t="shared" si="1613"/>
        <v>1.27</v>
      </c>
      <c r="CG1310" s="47">
        <f t="shared" si="1614"/>
        <v>0.254</v>
      </c>
      <c r="CH1310" s="52">
        <f t="shared" si="1615"/>
        <v>3.5731136399999999</v>
      </c>
      <c r="CI1310" s="52">
        <f t="shared" si="1616"/>
        <v>0</v>
      </c>
      <c r="CJ1310" s="52">
        <f t="shared" si="1617"/>
        <v>0</v>
      </c>
      <c r="CK1310" s="52">
        <f t="shared" si="1618"/>
        <v>2.9775947</v>
      </c>
      <c r="CL1310" s="52">
        <f t="shared" si="1619"/>
        <v>0.59551893999999983</v>
      </c>
      <c r="CM1310" s="129" t="s">
        <v>2828</v>
      </c>
    </row>
    <row r="1311" spans="1:91" s="9" customFormat="1" ht="47.25" x14ac:dyDescent="0.25">
      <c r="A1311" s="44" t="s">
        <v>739</v>
      </c>
      <c r="B1311" s="49" t="s">
        <v>1177</v>
      </c>
      <c r="C1311" s="95" t="s">
        <v>1364</v>
      </c>
      <c r="D1311" s="51" t="s">
        <v>175</v>
      </c>
      <c r="E1311" s="43">
        <v>2023</v>
      </c>
      <c r="F1311" s="43">
        <v>2023</v>
      </c>
      <c r="G1311" s="43">
        <v>2023</v>
      </c>
      <c r="H1311" s="47" t="s">
        <v>77</v>
      </c>
      <c r="I1311" s="47" t="s">
        <v>77</v>
      </c>
      <c r="J1311" s="47" t="s">
        <v>77</v>
      </c>
      <c r="K1311" s="47" t="s">
        <v>77</v>
      </c>
      <c r="L1311" s="47" t="s">
        <v>77</v>
      </c>
      <c r="M1311" s="47" t="s">
        <v>77</v>
      </c>
      <c r="N1311" s="47" t="s">
        <v>77</v>
      </c>
      <c r="O1311" s="47">
        <v>0</v>
      </c>
      <c r="P1311" s="47">
        <v>1.2192000000000001</v>
      </c>
      <c r="Q1311" s="80">
        <f t="shared" si="1622"/>
        <v>1.715094552</v>
      </c>
      <c r="R1311" s="81">
        <f t="shared" si="1623"/>
        <v>1.2192000000000001</v>
      </c>
      <c r="S1311" s="47">
        <f t="shared" si="1604"/>
        <v>1.2192000000000001</v>
      </c>
      <c r="T1311" s="47">
        <f t="shared" si="1624"/>
        <v>1.715094552</v>
      </c>
      <c r="U1311" s="5">
        <v>0</v>
      </c>
      <c r="V1311" s="7">
        <v>0</v>
      </c>
      <c r="W1311" s="7">
        <v>0</v>
      </c>
      <c r="X1311" s="7">
        <v>0</v>
      </c>
      <c r="Y1311" s="7">
        <f t="shared" si="1625"/>
        <v>0</v>
      </c>
      <c r="Z1311" s="5">
        <v>0</v>
      </c>
      <c r="AA1311" s="7">
        <v>0</v>
      </c>
      <c r="AB1311" s="7">
        <v>0</v>
      </c>
      <c r="AC1311" s="7">
        <v>0</v>
      </c>
      <c r="AD1311" s="47">
        <f t="shared" si="1605"/>
        <v>0</v>
      </c>
      <c r="AE1311" s="52">
        <v>0</v>
      </c>
      <c r="AF1311" s="15">
        <v>0</v>
      </c>
      <c r="AG1311" s="15">
        <v>0</v>
      </c>
      <c r="AH1311" s="15">
        <v>0</v>
      </c>
      <c r="AI1311" s="7">
        <f t="shared" si="1606"/>
        <v>0</v>
      </c>
      <c r="AJ1311" s="5">
        <v>0</v>
      </c>
      <c r="AK1311" s="7">
        <v>0</v>
      </c>
      <c r="AL1311" s="7">
        <v>0</v>
      </c>
      <c r="AM1311" s="7">
        <v>0</v>
      </c>
      <c r="AN1311" s="47">
        <f t="shared" si="1626"/>
        <v>0</v>
      </c>
      <c r="AO1311" s="52">
        <v>0</v>
      </c>
      <c r="AP1311" s="15">
        <v>0</v>
      </c>
      <c r="AQ1311" s="15">
        <v>0</v>
      </c>
      <c r="AR1311" s="15">
        <v>0</v>
      </c>
      <c r="AS1311" s="7">
        <f t="shared" si="1607"/>
        <v>0</v>
      </c>
      <c r="AT1311" s="52">
        <v>0</v>
      </c>
      <c r="AU1311" s="15">
        <v>0</v>
      </c>
      <c r="AV1311" s="15">
        <v>0</v>
      </c>
      <c r="AW1311" s="15">
        <v>0</v>
      </c>
      <c r="AX1311" s="47">
        <f t="shared" si="1627"/>
        <v>0</v>
      </c>
      <c r="AY1311" s="52">
        <v>1.2192000000000001</v>
      </c>
      <c r="AZ1311" s="15">
        <v>0</v>
      </c>
      <c r="BA1311" s="15">
        <v>0</v>
      </c>
      <c r="BB1311" s="15">
        <v>1.016</v>
      </c>
      <c r="BC1311" s="7">
        <f t="shared" si="1608"/>
        <v>0.20320000000000005</v>
      </c>
      <c r="BD1311" s="52">
        <v>1.715094552</v>
      </c>
      <c r="BE1311" s="15">
        <v>0</v>
      </c>
      <c r="BF1311" s="15">
        <v>0</v>
      </c>
      <c r="BG1311" s="15">
        <v>1.4292454600000002</v>
      </c>
      <c r="BH1311" s="47">
        <f t="shared" si="1628"/>
        <v>0.28584909199999986</v>
      </c>
      <c r="BI1311" s="52">
        <v>0</v>
      </c>
      <c r="BJ1311" s="15">
        <v>0</v>
      </c>
      <c r="BK1311" s="15">
        <v>0</v>
      </c>
      <c r="BL1311" s="47">
        <v>0</v>
      </c>
      <c r="BM1311" s="7">
        <f t="shared" si="1609"/>
        <v>0</v>
      </c>
      <c r="BN1311" s="52">
        <v>0</v>
      </c>
      <c r="BO1311" s="15">
        <v>0</v>
      </c>
      <c r="BP1311" s="15">
        <v>0</v>
      </c>
      <c r="BQ1311" s="15">
        <v>0</v>
      </c>
      <c r="BR1311" s="47">
        <f t="shared" si="1629"/>
        <v>0</v>
      </c>
      <c r="BS1311" s="52">
        <v>0</v>
      </c>
      <c r="BT1311" s="15">
        <v>0</v>
      </c>
      <c r="BU1311" s="15">
        <v>0</v>
      </c>
      <c r="BV1311" s="47">
        <v>0</v>
      </c>
      <c r="BW1311" s="47">
        <f t="shared" si="1630"/>
        <v>0</v>
      </c>
      <c r="BX1311" s="3" t="s">
        <v>77</v>
      </c>
      <c r="BY1311" s="3" t="s">
        <v>77</v>
      </c>
      <c r="BZ1311" s="3" t="s">
        <v>77</v>
      </c>
      <c r="CA1311" s="3" t="s">
        <v>77</v>
      </c>
      <c r="CB1311" s="3" t="s">
        <v>77</v>
      </c>
      <c r="CC1311" s="47">
        <f t="shared" si="1610"/>
        <v>1.2192000000000001</v>
      </c>
      <c r="CD1311" s="47">
        <f t="shared" si="1611"/>
        <v>0</v>
      </c>
      <c r="CE1311" s="47">
        <f t="shared" si="1612"/>
        <v>0</v>
      </c>
      <c r="CF1311" s="47">
        <f t="shared" si="1613"/>
        <v>1.016</v>
      </c>
      <c r="CG1311" s="47">
        <f t="shared" si="1614"/>
        <v>0.20320000000000005</v>
      </c>
      <c r="CH1311" s="52">
        <f t="shared" si="1615"/>
        <v>1.715094552</v>
      </c>
      <c r="CI1311" s="52">
        <f t="shared" si="1616"/>
        <v>0</v>
      </c>
      <c r="CJ1311" s="52">
        <f t="shared" si="1617"/>
        <v>0</v>
      </c>
      <c r="CK1311" s="52">
        <f t="shared" si="1618"/>
        <v>1.4292454600000002</v>
      </c>
      <c r="CL1311" s="52">
        <f t="shared" si="1619"/>
        <v>0.28584909199999986</v>
      </c>
      <c r="CM1311" s="129" t="s">
        <v>2828</v>
      </c>
    </row>
    <row r="1312" spans="1:91" s="9" customFormat="1" ht="47.25" x14ac:dyDescent="0.25">
      <c r="A1312" s="44" t="s">
        <v>739</v>
      </c>
      <c r="B1312" s="49" t="s">
        <v>2666</v>
      </c>
      <c r="C1312" s="95" t="s">
        <v>2667</v>
      </c>
      <c r="D1312" s="51" t="s">
        <v>175</v>
      </c>
      <c r="E1312" s="43">
        <v>2025</v>
      </c>
      <c r="F1312" s="43" t="s">
        <v>77</v>
      </c>
      <c r="G1312" s="43">
        <v>2025</v>
      </c>
      <c r="H1312" s="47" t="s">
        <v>77</v>
      </c>
      <c r="I1312" s="47" t="s">
        <v>77</v>
      </c>
      <c r="J1312" s="47" t="s">
        <v>77</v>
      </c>
      <c r="K1312" s="47" t="s">
        <v>77</v>
      </c>
      <c r="L1312" s="47" t="s">
        <v>77</v>
      </c>
      <c r="M1312" s="47" t="s">
        <v>77</v>
      </c>
      <c r="N1312" s="47" t="s">
        <v>77</v>
      </c>
      <c r="O1312" s="5">
        <v>0</v>
      </c>
      <c r="P1312" s="47">
        <v>0</v>
      </c>
      <c r="Q1312" s="80">
        <f t="shared" si="1622"/>
        <v>0.27832072799999996</v>
      </c>
      <c r="R1312" s="47">
        <f t="shared" si="1623"/>
        <v>0</v>
      </c>
      <c r="S1312" s="47">
        <f t="shared" si="1604"/>
        <v>0</v>
      </c>
      <c r="T1312" s="47">
        <f t="shared" si="1624"/>
        <v>0.27832072799999996</v>
      </c>
      <c r="U1312" s="47">
        <v>0</v>
      </c>
      <c r="V1312" s="47">
        <v>0</v>
      </c>
      <c r="W1312" s="47">
        <v>0</v>
      </c>
      <c r="X1312" s="47">
        <v>0</v>
      </c>
      <c r="Y1312" s="47">
        <f t="shared" si="1625"/>
        <v>0</v>
      </c>
      <c r="Z1312" s="5">
        <v>0</v>
      </c>
      <c r="AA1312" s="47">
        <v>0</v>
      </c>
      <c r="AB1312" s="47">
        <v>0</v>
      </c>
      <c r="AC1312" s="7">
        <v>0</v>
      </c>
      <c r="AD1312" s="47">
        <f t="shared" si="1605"/>
        <v>0</v>
      </c>
      <c r="AE1312" s="47">
        <v>0</v>
      </c>
      <c r="AF1312" s="47">
        <v>0</v>
      </c>
      <c r="AG1312" s="47">
        <v>0</v>
      </c>
      <c r="AH1312" s="47">
        <v>0</v>
      </c>
      <c r="AI1312" s="47">
        <f t="shared" si="1606"/>
        <v>0</v>
      </c>
      <c r="AJ1312" s="5">
        <v>0</v>
      </c>
      <c r="AK1312" s="47">
        <v>0</v>
      </c>
      <c r="AL1312" s="47">
        <v>0</v>
      </c>
      <c r="AM1312" s="7">
        <v>0</v>
      </c>
      <c r="AN1312" s="47">
        <f t="shared" si="1626"/>
        <v>0</v>
      </c>
      <c r="AO1312" s="47">
        <v>0</v>
      </c>
      <c r="AP1312" s="47">
        <v>0</v>
      </c>
      <c r="AQ1312" s="47">
        <v>0</v>
      </c>
      <c r="AR1312" s="47">
        <v>0</v>
      </c>
      <c r="AS1312" s="47">
        <f t="shared" si="1607"/>
        <v>0</v>
      </c>
      <c r="AT1312" s="52">
        <v>0</v>
      </c>
      <c r="AU1312" s="47">
        <v>0</v>
      </c>
      <c r="AV1312" s="47">
        <v>0</v>
      </c>
      <c r="AW1312" s="15">
        <v>0</v>
      </c>
      <c r="AX1312" s="47">
        <f t="shared" si="1627"/>
        <v>0</v>
      </c>
      <c r="AY1312" s="47">
        <v>0</v>
      </c>
      <c r="AZ1312" s="47">
        <v>0</v>
      </c>
      <c r="BA1312" s="47">
        <v>0</v>
      </c>
      <c r="BB1312" s="47">
        <v>0</v>
      </c>
      <c r="BC1312" s="47">
        <f t="shared" si="1608"/>
        <v>0</v>
      </c>
      <c r="BD1312" s="52">
        <v>0</v>
      </c>
      <c r="BE1312" s="47">
        <v>0</v>
      </c>
      <c r="BF1312" s="47">
        <v>0</v>
      </c>
      <c r="BG1312" s="15">
        <v>0</v>
      </c>
      <c r="BH1312" s="47">
        <f t="shared" si="1628"/>
        <v>0</v>
      </c>
      <c r="BI1312" s="47">
        <v>0</v>
      </c>
      <c r="BJ1312" s="47">
        <v>0</v>
      </c>
      <c r="BK1312" s="47">
        <v>0</v>
      </c>
      <c r="BL1312" s="47">
        <v>0</v>
      </c>
      <c r="BM1312" s="47">
        <f t="shared" si="1609"/>
        <v>0</v>
      </c>
      <c r="BN1312" s="52">
        <v>0</v>
      </c>
      <c r="BO1312" s="47">
        <v>0</v>
      </c>
      <c r="BP1312" s="47">
        <v>0</v>
      </c>
      <c r="BQ1312" s="15">
        <v>0</v>
      </c>
      <c r="BR1312" s="47">
        <f t="shared" si="1629"/>
        <v>0</v>
      </c>
      <c r="BS1312" s="52">
        <v>0.27832072799999996</v>
      </c>
      <c r="BT1312" s="47">
        <v>0</v>
      </c>
      <c r="BU1312" s="47">
        <v>0</v>
      </c>
      <c r="BV1312" s="47">
        <v>0.23193393999999998</v>
      </c>
      <c r="BW1312" s="47">
        <f t="shared" si="1630"/>
        <v>4.6386787999999984E-2</v>
      </c>
      <c r="BX1312" s="3" t="s">
        <v>77</v>
      </c>
      <c r="BY1312" s="3" t="s">
        <v>77</v>
      </c>
      <c r="BZ1312" s="3" t="s">
        <v>77</v>
      </c>
      <c r="CA1312" s="3" t="s">
        <v>77</v>
      </c>
      <c r="CB1312" s="3" t="s">
        <v>77</v>
      </c>
      <c r="CC1312" s="47">
        <f t="shared" si="1610"/>
        <v>0.27832072799999996</v>
      </c>
      <c r="CD1312" s="47">
        <f t="shared" si="1611"/>
        <v>0</v>
      </c>
      <c r="CE1312" s="47">
        <f t="shared" si="1612"/>
        <v>0</v>
      </c>
      <c r="CF1312" s="47">
        <f t="shared" si="1613"/>
        <v>0.23193393999999998</v>
      </c>
      <c r="CG1312" s="47">
        <f t="shared" si="1614"/>
        <v>4.6386787999999984E-2</v>
      </c>
      <c r="CH1312" s="52">
        <f t="shared" si="1615"/>
        <v>0.27832072799999996</v>
      </c>
      <c r="CI1312" s="52">
        <f t="shared" si="1616"/>
        <v>0</v>
      </c>
      <c r="CJ1312" s="52">
        <f t="shared" si="1617"/>
        <v>0</v>
      </c>
      <c r="CK1312" s="52">
        <f t="shared" si="1618"/>
        <v>0.23193393999999998</v>
      </c>
      <c r="CL1312" s="52">
        <f t="shared" si="1619"/>
        <v>4.6386787999999984E-2</v>
      </c>
      <c r="CM1312" s="48" t="s">
        <v>2816</v>
      </c>
    </row>
    <row r="1313" spans="1:91" s="9" customFormat="1" ht="47.25" x14ac:dyDescent="0.25">
      <c r="A1313" s="44" t="s">
        <v>739</v>
      </c>
      <c r="B1313" s="49" t="s">
        <v>2762</v>
      </c>
      <c r="C1313" s="95" t="s">
        <v>2668</v>
      </c>
      <c r="D1313" s="51" t="s">
        <v>175</v>
      </c>
      <c r="E1313" s="43">
        <v>2025</v>
      </c>
      <c r="F1313" s="43" t="s">
        <v>77</v>
      </c>
      <c r="G1313" s="43">
        <v>2025</v>
      </c>
      <c r="H1313" s="47" t="s">
        <v>77</v>
      </c>
      <c r="I1313" s="47" t="s">
        <v>77</v>
      </c>
      <c r="J1313" s="47" t="s">
        <v>77</v>
      </c>
      <c r="K1313" s="47" t="s">
        <v>77</v>
      </c>
      <c r="L1313" s="47" t="s">
        <v>77</v>
      </c>
      <c r="M1313" s="47" t="s">
        <v>77</v>
      </c>
      <c r="N1313" s="47" t="s">
        <v>77</v>
      </c>
      <c r="O1313" s="5">
        <v>0</v>
      </c>
      <c r="P1313" s="47">
        <v>0</v>
      </c>
      <c r="Q1313" s="80">
        <f t="shared" si="1622"/>
        <v>2.08416918</v>
      </c>
      <c r="R1313" s="47">
        <f t="shared" si="1623"/>
        <v>0</v>
      </c>
      <c r="S1313" s="47">
        <f t="shared" si="1604"/>
        <v>0</v>
      </c>
      <c r="T1313" s="47">
        <f t="shared" si="1624"/>
        <v>2.08416918</v>
      </c>
      <c r="U1313" s="47">
        <v>0</v>
      </c>
      <c r="V1313" s="47">
        <v>0</v>
      </c>
      <c r="W1313" s="47">
        <v>0</v>
      </c>
      <c r="X1313" s="47">
        <v>0</v>
      </c>
      <c r="Y1313" s="47">
        <f t="shared" si="1625"/>
        <v>0</v>
      </c>
      <c r="Z1313" s="5">
        <v>0</v>
      </c>
      <c r="AA1313" s="47">
        <v>0</v>
      </c>
      <c r="AB1313" s="47">
        <v>0</v>
      </c>
      <c r="AC1313" s="7">
        <v>0</v>
      </c>
      <c r="AD1313" s="47">
        <f t="shared" si="1605"/>
        <v>0</v>
      </c>
      <c r="AE1313" s="47">
        <v>0</v>
      </c>
      <c r="AF1313" s="47">
        <v>0</v>
      </c>
      <c r="AG1313" s="47">
        <v>0</v>
      </c>
      <c r="AH1313" s="47">
        <v>0</v>
      </c>
      <c r="AI1313" s="47">
        <f t="shared" si="1606"/>
        <v>0</v>
      </c>
      <c r="AJ1313" s="5">
        <v>0</v>
      </c>
      <c r="AK1313" s="47">
        <v>0</v>
      </c>
      <c r="AL1313" s="47">
        <v>0</v>
      </c>
      <c r="AM1313" s="7">
        <v>0</v>
      </c>
      <c r="AN1313" s="47">
        <f t="shared" si="1626"/>
        <v>0</v>
      </c>
      <c r="AO1313" s="47">
        <v>0</v>
      </c>
      <c r="AP1313" s="47">
        <v>0</v>
      </c>
      <c r="AQ1313" s="47">
        <v>0</v>
      </c>
      <c r="AR1313" s="47">
        <v>0</v>
      </c>
      <c r="AS1313" s="47">
        <f t="shared" si="1607"/>
        <v>0</v>
      </c>
      <c r="AT1313" s="52">
        <v>0</v>
      </c>
      <c r="AU1313" s="47">
        <v>0</v>
      </c>
      <c r="AV1313" s="47">
        <v>0</v>
      </c>
      <c r="AW1313" s="15">
        <v>0</v>
      </c>
      <c r="AX1313" s="47">
        <f t="shared" si="1627"/>
        <v>0</v>
      </c>
      <c r="AY1313" s="47">
        <v>0</v>
      </c>
      <c r="AZ1313" s="47">
        <v>0</v>
      </c>
      <c r="BA1313" s="47">
        <v>0</v>
      </c>
      <c r="BB1313" s="47">
        <v>0</v>
      </c>
      <c r="BC1313" s="47">
        <f t="shared" si="1608"/>
        <v>0</v>
      </c>
      <c r="BD1313" s="52">
        <v>0</v>
      </c>
      <c r="BE1313" s="47">
        <v>0</v>
      </c>
      <c r="BF1313" s="47">
        <v>0</v>
      </c>
      <c r="BG1313" s="15">
        <v>0</v>
      </c>
      <c r="BH1313" s="47">
        <f t="shared" si="1628"/>
        <v>0</v>
      </c>
      <c r="BI1313" s="47">
        <v>0</v>
      </c>
      <c r="BJ1313" s="47">
        <v>0</v>
      </c>
      <c r="BK1313" s="47">
        <v>0</v>
      </c>
      <c r="BL1313" s="47">
        <v>0</v>
      </c>
      <c r="BM1313" s="47">
        <f t="shared" si="1609"/>
        <v>0</v>
      </c>
      <c r="BN1313" s="52">
        <v>0</v>
      </c>
      <c r="BO1313" s="47">
        <v>0</v>
      </c>
      <c r="BP1313" s="47">
        <v>0</v>
      </c>
      <c r="BQ1313" s="15">
        <v>0</v>
      </c>
      <c r="BR1313" s="47">
        <f t="shared" si="1629"/>
        <v>0</v>
      </c>
      <c r="BS1313" s="52">
        <v>2.08416918</v>
      </c>
      <c r="BT1313" s="47">
        <v>0</v>
      </c>
      <c r="BU1313" s="47">
        <v>0</v>
      </c>
      <c r="BV1313" s="47">
        <v>1.73680765</v>
      </c>
      <c r="BW1313" s="47">
        <f t="shared" si="1630"/>
        <v>0.34736152999999992</v>
      </c>
      <c r="BX1313" s="3" t="s">
        <v>77</v>
      </c>
      <c r="BY1313" s="3" t="s">
        <v>77</v>
      </c>
      <c r="BZ1313" s="3" t="s">
        <v>77</v>
      </c>
      <c r="CA1313" s="3" t="s">
        <v>77</v>
      </c>
      <c r="CB1313" s="3" t="s">
        <v>77</v>
      </c>
      <c r="CC1313" s="47">
        <f t="shared" si="1610"/>
        <v>2.08416918</v>
      </c>
      <c r="CD1313" s="47">
        <f t="shared" si="1611"/>
        <v>0</v>
      </c>
      <c r="CE1313" s="47">
        <f t="shared" si="1612"/>
        <v>0</v>
      </c>
      <c r="CF1313" s="47">
        <f t="shared" si="1613"/>
        <v>1.73680765</v>
      </c>
      <c r="CG1313" s="47">
        <f t="shared" si="1614"/>
        <v>0.34736152999999992</v>
      </c>
      <c r="CH1313" s="52">
        <f t="shared" si="1615"/>
        <v>2.08416918</v>
      </c>
      <c r="CI1313" s="52">
        <f t="shared" si="1616"/>
        <v>0</v>
      </c>
      <c r="CJ1313" s="52">
        <f t="shared" si="1617"/>
        <v>0</v>
      </c>
      <c r="CK1313" s="52">
        <f t="shared" si="1618"/>
        <v>1.73680765</v>
      </c>
      <c r="CL1313" s="52">
        <f t="shared" si="1619"/>
        <v>0.34736152999999992</v>
      </c>
      <c r="CM1313" s="48" t="s">
        <v>2816</v>
      </c>
    </row>
    <row r="1314" spans="1:91" s="9" customFormat="1" ht="47.25" x14ac:dyDescent="0.25">
      <c r="A1314" s="44" t="s">
        <v>739</v>
      </c>
      <c r="B1314" s="49" t="s">
        <v>2669</v>
      </c>
      <c r="C1314" s="95" t="s">
        <v>2670</v>
      </c>
      <c r="D1314" s="51" t="s">
        <v>175</v>
      </c>
      <c r="E1314" s="43">
        <v>2025</v>
      </c>
      <c r="F1314" s="43" t="s">
        <v>77</v>
      </c>
      <c r="G1314" s="43">
        <v>2025</v>
      </c>
      <c r="H1314" s="47" t="s">
        <v>77</v>
      </c>
      <c r="I1314" s="47" t="s">
        <v>77</v>
      </c>
      <c r="J1314" s="47" t="s">
        <v>77</v>
      </c>
      <c r="K1314" s="47" t="s">
        <v>77</v>
      </c>
      <c r="L1314" s="47" t="s">
        <v>77</v>
      </c>
      <c r="M1314" s="47" t="s">
        <v>77</v>
      </c>
      <c r="N1314" s="47" t="s">
        <v>77</v>
      </c>
      <c r="O1314" s="5">
        <v>0</v>
      </c>
      <c r="P1314" s="47">
        <v>0</v>
      </c>
      <c r="Q1314" s="80">
        <f t="shared" si="1622"/>
        <v>6.5978898479999994</v>
      </c>
      <c r="R1314" s="47">
        <f t="shared" si="1623"/>
        <v>0</v>
      </c>
      <c r="S1314" s="47">
        <f t="shared" si="1604"/>
        <v>0</v>
      </c>
      <c r="T1314" s="47">
        <f t="shared" si="1624"/>
        <v>6.5978898479999994</v>
      </c>
      <c r="U1314" s="47">
        <v>0</v>
      </c>
      <c r="V1314" s="47">
        <v>0</v>
      </c>
      <c r="W1314" s="47">
        <v>0</v>
      </c>
      <c r="X1314" s="47">
        <v>0</v>
      </c>
      <c r="Y1314" s="47">
        <f t="shared" si="1625"/>
        <v>0</v>
      </c>
      <c r="Z1314" s="5">
        <v>0</v>
      </c>
      <c r="AA1314" s="47">
        <v>0</v>
      </c>
      <c r="AB1314" s="47">
        <v>0</v>
      </c>
      <c r="AC1314" s="7">
        <v>0</v>
      </c>
      <c r="AD1314" s="47">
        <f t="shared" si="1605"/>
        <v>0</v>
      </c>
      <c r="AE1314" s="47">
        <v>0</v>
      </c>
      <c r="AF1314" s="47">
        <v>0</v>
      </c>
      <c r="AG1314" s="47">
        <v>0</v>
      </c>
      <c r="AH1314" s="47">
        <v>0</v>
      </c>
      <c r="AI1314" s="47">
        <f t="shared" si="1606"/>
        <v>0</v>
      </c>
      <c r="AJ1314" s="5">
        <v>0</v>
      </c>
      <c r="AK1314" s="47">
        <v>0</v>
      </c>
      <c r="AL1314" s="47">
        <v>0</v>
      </c>
      <c r="AM1314" s="7">
        <v>0</v>
      </c>
      <c r="AN1314" s="47">
        <f t="shared" si="1626"/>
        <v>0</v>
      </c>
      <c r="AO1314" s="47">
        <v>0</v>
      </c>
      <c r="AP1314" s="47">
        <v>0</v>
      </c>
      <c r="AQ1314" s="47">
        <v>0</v>
      </c>
      <c r="AR1314" s="47">
        <v>0</v>
      </c>
      <c r="AS1314" s="47">
        <f t="shared" si="1607"/>
        <v>0</v>
      </c>
      <c r="AT1314" s="52">
        <v>0</v>
      </c>
      <c r="AU1314" s="47">
        <v>0</v>
      </c>
      <c r="AV1314" s="47">
        <v>0</v>
      </c>
      <c r="AW1314" s="15">
        <v>0</v>
      </c>
      <c r="AX1314" s="47">
        <f t="shared" si="1627"/>
        <v>0</v>
      </c>
      <c r="AY1314" s="47">
        <v>0</v>
      </c>
      <c r="AZ1314" s="47">
        <v>0</v>
      </c>
      <c r="BA1314" s="47">
        <v>0</v>
      </c>
      <c r="BB1314" s="47">
        <v>0</v>
      </c>
      <c r="BC1314" s="47">
        <f t="shared" si="1608"/>
        <v>0</v>
      </c>
      <c r="BD1314" s="52">
        <v>0</v>
      </c>
      <c r="BE1314" s="47">
        <v>0</v>
      </c>
      <c r="BF1314" s="47">
        <v>0</v>
      </c>
      <c r="BG1314" s="15">
        <v>0</v>
      </c>
      <c r="BH1314" s="47">
        <f t="shared" si="1628"/>
        <v>0</v>
      </c>
      <c r="BI1314" s="47">
        <v>0</v>
      </c>
      <c r="BJ1314" s="47">
        <v>0</v>
      </c>
      <c r="BK1314" s="47">
        <v>0</v>
      </c>
      <c r="BL1314" s="47">
        <v>0</v>
      </c>
      <c r="BM1314" s="47">
        <f t="shared" si="1609"/>
        <v>0</v>
      </c>
      <c r="BN1314" s="52">
        <v>0</v>
      </c>
      <c r="BO1314" s="47">
        <v>0</v>
      </c>
      <c r="BP1314" s="47">
        <v>0</v>
      </c>
      <c r="BQ1314" s="15">
        <v>0</v>
      </c>
      <c r="BR1314" s="47">
        <f t="shared" si="1629"/>
        <v>0</v>
      </c>
      <c r="BS1314" s="52">
        <v>6.5978898479999994</v>
      </c>
      <c r="BT1314" s="47">
        <v>0</v>
      </c>
      <c r="BU1314" s="47">
        <v>0</v>
      </c>
      <c r="BV1314" s="47">
        <v>5.4982415400000004</v>
      </c>
      <c r="BW1314" s="47">
        <f t="shared" si="1630"/>
        <v>1.099648307999999</v>
      </c>
      <c r="BX1314" s="3" t="s">
        <v>77</v>
      </c>
      <c r="BY1314" s="3" t="s">
        <v>77</v>
      </c>
      <c r="BZ1314" s="3" t="s">
        <v>77</v>
      </c>
      <c r="CA1314" s="3" t="s">
        <v>77</v>
      </c>
      <c r="CB1314" s="3" t="s">
        <v>77</v>
      </c>
      <c r="CC1314" s="47">
        <f t="shared" si="1610"/>
        <v>6.5978898479999994</v>
      </c>
      <c r="CD1314" s="47">
        <f t="shared" si="1611"/>
        <v>0</v>
      </c>
      <c r="CE1314" s="47">
        <f t="shared" si="1612"/>
        <v>0</v>
      </c>
      <c r="CF1314" s="47">
        <f t="shared" si="1613"/>
        <v>5.4982415400000004</v>
      </c>
      <c r="CG1314" s="47">
        <f t="shared" si="1614"/>
        <v>1.099648307999999</v>
      </c>
      <c r="CH1314" s="52">
        <f t="shared" si="1615"/>
        <v>6.5978898479999994</v>
      </c>
      <c r="CI1314" s="52">
        <f t="shared" si="1616"/>
        <v>0</v>
      </c>
      <c r="CJ1314" s="52">
        <f t="shared" si="1617"/>
        <v>0</v>
      </c>
      <c r="CK1314" s="52">
        <f t="shared" si="1618"/>
        <v>5.4982415400000004</v>
      </c>
      <c r="CL1314" s="52">
        <f t="shared" si="1619"/>
        <v>1.099648307999999</v>
      </c>
      <c r="CM1314" s="48" t="s">
        <v>2816</v>
      </c>
    </row>
    <row r="1315" spans="1:91" s="9" customFormat="1" ht="47.25" x14ac:dyDescent="0.25">
      <c r="A1315" s="44" t="s">
        <v>739</v>
      </c>
      <c r="B1315" s="49" t="s">
        <v>1178</v>
      </c>
      <c r="C1315" s="95" t="s">
        <v>1365</v>
      </c>
      <c r="D1315" s="51" t="s">
        <v>175</v>
      </c>
      <c r="E1315" s="43">
        <v>2023</v>
      </c>
      <c r="F1315" s="43">
        <v>2023</v>
      </c>
      <c r="G1315" s="43">
        <v>2023</v>
      </c>
      <c r="H1315" s="47" t="s">
        <v>77</v>
      </c>
      <c r="I1315" s="47" t="s">
        <v>77</v>
      </c>
      <c r="J1315" s="47" t="s">
        <v>77</v>
      </c>
      <c r="K1315" s="47" t="s">
        <v>77</v>
      </c>
      <c r="L1315" s="47" t="s">
        <v>77</v>
      </c>
      <c r="M1315" s="47" t="s">
        <v>77</v>
      </c>
      <c r="N1315" s="47" t="s">
        <v>77</v>
      </c>
      <c r="O1315" s="47">
        <v>0</v>
      </c>
      <c r="P1315" s="47">
        <v>1.68</v>
      </c>
      <c r="Q1315" s="80">
        <f t="shared" si="1622"/>
        <v>1.813800708</v>
      </c>
      <c r="R1315" s="81">
        <f t="shared" si="1623"/>
        <v>1.68</v>
      </c>
      <c r="S1315" s="47">
        <f>R1315</f>
        <v>1.68</v>
      </c>
      <c r="T1315" s="47">
        <f t="shared" si="1624"/>
        <v>1.813800708</v>
      </c>
      <c r="U1315" s="5">
        <v>0</v>
      </c>
      <c r="V1315" s="7">
        <v>0</v>
      </c>
      <c r="W1315" s="7">
        <v>0</v>
      </c>
      <c r="X1315" s="7">
        <v>0</v>
      </c>
      <c r="Y1315" s="7">
        <f t="shared" si="1625"/>
        <v>0</v>
      </c>
      <c r="Z1315" s="5">
        <v>0</v>
      </c>
      <c r="AA1315" s="7">
        <v>0</v>
      </c>
      <c r="AB1315" s="7">
        <v>0</v>
      </c>
      <c r="AC1315" s="7">
        <v>0</v>
      </c>
      <c r="AD1315" s="47">
        <f t="shared" si="1605"/>
        <v>0</v>
      </c>
      <c r="AE1315" s="52">
        <v>0</v>
      </c>
      <c r="AF1315" s="15">
        <v>0</v>
      </c>
      <c r="AG1315" s="15">
        <v>0</v>
      </c>
      <c r="AH1315" s="15">
        <v>0</v>
      </c>
      <c r="AI1315" s="7">
        <f>AE1315-AH1315</f>
        <v>0</v>
      </c>
      <c r="AJ1315" s="5">
        <v>0</v>
      </c>
      <c r="AK1315" s="7">
        <v>0</v>
      </c>
      <c r="AL1315" s="7">
        <v>0</v>
      </c>
      <c r="AM1315" s="7">
        <v>0</v>
      </c>
      <c r="AN1315" s="47">
        <f t="shared" si="1626"/>
        <v>0</v>
      </c>
      <c r="AO1315" s="52">
        <v>0</v>
      </c>
      <c r="AP1315" s="15">
        <v>0</v>
      </c>
      <c r="AQ1315" s="15">
        <v>0</v>
      </c>
      <c r="AR1315" s="15">
        <v>0</v>
      </c>
      <c r="AS1315" s="7">
        <f>AO1315-AR1315</f>
        <v>0</v>
      </c>
      <c r="AT1315" s="52">
        <v>0</v>
      </c>
      <c r="AU1315" s="15">
        <v>0</v>
      </c>
      <c r="AV1315" s="15">
        <v>0</v>
      </c>
      <c r="AW1315" s="15">
        <v>0</v>
      </c>
      <c r="AX1315" s="47">
        <f t="shared" si="1627"/>
        <v>0</v>
      </c>
      <c r="AY1315" s="52">
        <v>1.68</v>
      </c>
      <c r="AZ1315" s="15">
        <v>0</v>
      </c>
      <c r="BA1315" s="15">
        <v>0</v>
      </c>
      <c r="BB1315" s="15">
        <v>1.4</v>
      </c>
      <c r="BC1315" s="7">
        <f>AY1315-BB1315</f>
        <v>0.28000000000000003</v>
      </c>
      <c r="BD1315" s="52">
        <v>1.813800708</v>
      </c>
      <c r="BE1315" s="15">
        <v>0</v>
      </c>
      <c r="BF1315" s="15">
        <v>0</v>
      </c>
      <c r="BG1315" s="15">
        <v>1.51150059</v>
      </c>
      <c r="BH1315" s="47">
        <f t="shared" si="1628"/>
        <v>0.30230011800000001</v>
      </c>
      <c r="BI1315" s="52">
        <v>0</v>
      </c>
      <c r="BJ1315" s="15">
        <v>0</v>
      </c>
      <c r="BK1315" s="15">
        <v>0</v>
      </c>
      <c r="BL1315" s="47">
        <v>0</v>
      </c>
      <c r="BM1315" s="7">
        <f>BI1315-BL1315</f>
        <v>0</v>
      </c>
      <c r="BN1315" s="52">
        <v>0</v>
      </c>
      <c r="BO1315" s="15">
        <v>0</v>
      </c>
      <c r="BP1315" s="15">
        <v>0</v>
      </c>
      <c r="BQ1315" s="15">
        <v>0</v>
      </c>
      <c r="BR1315" s="47">
        <f t="shared" si="1629"/>
        <v>0</v>
      </c>
      <c r="BS1315" s="52">
        <v>0</v>
      </c>
      <c r="BT1315" s="15">
        <v>0</v>
      </c>
      <c r="BU1315" s="15">
        <v>0</v>
      </c>
      <c r="BV1315" s="47">
        <v>0</v>
      </c>
      <c r="BW1315" s="47">
        <f t="shared" si="1630"/>
        <v>0</v>
      </c>
      <c r="BX1315" s="3" t="s">
        <v>77</v>
      </c>
      <c r="BY1315" s="3" t="s">
        <v>77</v>
      </c>
      <c r="BZ1315" s="3" t="s">
        <v>77</v>
      </c>
      <c r="CA1315" s="3" t="s">
        <v>77</v>
      </c>
      <c r="CB1315" s="3" t="s">
        <v>77</v>
      </c>
      <c r="CC1315" s="47">
        <f t="shared" si="1610"/>
        <v>1.68</v>
      </c>
      <c r="CD1315" s="47">
        <f t="shared" si="1611"/>
        <v>0</v>
      </c>
      <c r="CE1315" s="47">
        <f t="shared" si="1612"/>
        <v>0</v>
      </c>
      <c r="CF1315" s="47">
        <f t="shared" si="1613"/>
        <v>1.4</v>
      </c>
      <c r="CG1315" s="47">
        <f t="shared" si="1614"/>
        <v>0.28000000000000003</v>
      </c>
      <c r="CH1315" s="52">
        <f t="shared" si="1615"/>
        <v>1.813800708</v>
      </c>
      <c r="CI1315" s="52">
        <f t="shared" si="1616"/>
        <v>0</v>
      </c>
      <c r="CJ1315" s="52">
        <f t="shared" si="1617"/>
        <v>0</v>
      </c>
      <c r="CK1315" s="52">
        <f t="shared" si="1618"/>
        <v>1.51150059</v>
      </c>
      <c r="CL1315" s="52">
        <f t="shared" si="1619"/>
        <v>0.30230011800000001</v>
      </c>
      <c r="CM1315" s="129" t="s">
        <v>2828</v>
      </c>
    </row>
    <row r="1316" spans="1:91" s="9" customFormat="1" ht="47.25" x14ac:dyDescent="0.25">
      <c r="A1316" s="44" t="s">
        <v>739</v>
      </c>
      <c r="B1316" s="49" t="s">
        <v>1179</v>
      </c>
      <c r="C1316" s="95" t="s">
        <v>1366</v>
      </c>
      <c r="D1316" s="51" t="s">
        <v>175</v>
      </c>
      <c r="E1316" s="43">
        <v>2023</v>
      </c>
      <c r="F1316" s="43">
        <v>2023</v>
      </c>
      <c r="G1316" s="43">
        <v>2023</v>
      </c>
      <c r="H1316" s="47" t="s">
        <v>77</v>
      </c>
      <c r="I1316" s="47" t="s">
        <v>77</v>
      </c>
      <c r="J1316" s="47" t="s">
        <v>77</v>
      </c>
      <c r="K1316" s="47" t="s">
        <v>77</v>
      </c>
      <c r="L1316" s="47" t="s">
        <v>77</v>
      </c>
      <c r="M1316" s="47" t="s">
        <v>77</v>
      </c>
      <c r="N1316" s="47" t="s">
        <v>77</v>
      </c>
      <c r="O1316" s="47">
        <v>0</v>
      </c>
      <c r="P1316" s="47">
        <v>0.26400000000000001</v>
      </c>
      <c r="Q1316" s="80">
        <f t="shared" si="1622"/>
        <v>0.26784722399999999</v>
      </c>
      <c r="R1316" s="81">
        <f t="shared" si="1623"/>
        <v>0.26400000000000001</v>
      </c>
      <c r="S1316" s="47">
        <f>R1316</f>
        <v>0.26400000000000001</v>
      </c>
      <c r="T1316" s="47">
        <f t="shared" si="1624"/>
        <v>0.26784722399999999</v>
      </c>
      <c r="U1316" s="5">
        <v>0</v>
      </c>
      <c r="V1316" s="7">
        <v>0</v>
      </c>
      <c r="W1316" s="7">
        <v>0</v>
      </c>
      <c r="X1316" s="7">
        <v>0</v>
      </c>
      <c r="Y1316" s="7">
        <f t="shared" si="1625"/>
        <v>0</v>
      </c>
      <c r="Z1316" s="5">
        <v>0</v>
      </c>
      <c r="AA1316" s="7">
        <v>0</v>
      </c>
      <c r="AB1316" s="7">
        <v>0</v>
      </c>
      <c r="AC1316" s="7">
        <v>0</v>
      </c>
      <c r="AD1316" s="47">
        <f t="shared" si="1605"/>
        <v>0</v>
      </c>
      <c r="AE1316" s="52">
        <v>0</v>
      </c>
      <c r="AF1316" s="15">
        <v>0</v>
      </c>
      <c r="AG1316" s="15">
        <v>0</v>
      </c>
      <c r="AH1316" s="15">
        <v>0</v>
      </c>
      <c r="AI1316" s="7">
        <f>AE1316-AH1316</f>
        <v>0</v>
      </c>
      <c r="AJ1316" s="5">
        <v>0</v>
      </c>
      <c r="AK1316" s="7">
        <v>0</v>
      </c>
      <c r="AL1316" s="7">
        <v>0</v>
      </c>
      <c r="AM1316" s="7">
        <v>0</v>
      </c>
      <c r="AN1316" s="47">
        <f t="shared" si="1626"/>
        <v>0</v>
      </c>
      <c r="AO1316" s="52">
        <v>0</v>
      </c>
      <c r="AP1316" s="15">
        <v>0</v>
      </c>
      <c r="AQ1316" s="15">
        <v>0</v>
      </c>
      <c r="AR1316" s="15">
        <v>0</v>
      </c>
      <c r="AS1316" s="7">
        <f>AO1316-AR1316</f>
        <v>0</v>
      </c>
      <c r="AT1316" s="52">
        <v>0</v>
      </c>
      <c r="AU1316" s="15">
        <v>0</v>
      </c>
      <c r="AV1316" s="15">
        <v>0</v>
      </c>
      <c r="AW1316" s="15">
        <v>0</v>
      </c>
      <c r="AX1316" s="47">
        <f t="shared" si="1627"/>
        <v>0</v>
      </c>
      <c r="AY1316" s="52">
        <v>0.26400000000000001</v>
      </c>
      <c r="AZ1316" s="15">
        <v>0</v>
      </c>
      <c r="BA1316" s="15">
        <v>0</v>
      </c>
      <c r="BB1316" s="15">
        <v>0.22</v>
      </c>
      <c r="BC1316" s="7">
        <f>AY1316-BB1316</f>
        <v>4.4000000000000011E-2</v>
      </c>
      <c r="BD1316" s="52">
        <v>0.26784722399999999</v>
      </c>
      <c r="BE1316" s="15">
        <v>0</v>
      </c>
      <c r="BF1316" s="15">
        <v>0</v>
      </c>
      <c r="BG1316" s="15">
        <v>0.22320602</v>
      </c>
      <c r="BH1316" s="47">
        <f t="shared" si="1628"/>
        <v>4.464120399999999E-2</v>
      </c>
      <c r="BI1316" s="52">
        <v>0</v>
      </c>
      <c r="BJ1316" s="15">
        <v>0</v>
      </c>
      <c r="BK1316" s="15">
        <v>0</v>
      </c>
      <c r="BL1316" s="47">
        <v>0</v>
      </c>
      <c r="BM1316" s="7">
        <f>BI1316-BL1316</f>
        <v>0</v>
      </c>
      <c r="BN1316" s="52">
        <v>0</v>
      </c>
      <c r="BO1316" s="15">
        <v>0</v>
      </c>
      <c r="BP1316" s="15">
        <v>0</v>
      </c>
      <c r="BQ1316" s="15">
        <v>0</v>
      </c>
      <c r="BR1316" s="47">
        <f t="shared" si="1629"/>
        <v>0</v>
      </c>
      <c r="BS1316" s="52">
        <v>0</v>
      </c>
      <c r="BT1316" s="15">
        <v>0</v>
      </c>
      <c r="BU1316" s="15">
        <v>0</v>
      </c>
      <c r="BV1316" s="47">
        <v>0</v>
      </c>
      <c r="BW1316" s="47">
        <f t="shared" si="1630"/>
        <v>0</v>
      </c>
      <c r="BX1316" s="3" t="s">
        <v>77</v>
      </c>
      <c r="BY1316" s="3" t="s">
        <v>77</v>
      </c>
      <c r="BZ1316" s="3" t="s">
        <v>77</v>
      </c>
      <c r="CA1316" s="3" t="s">
        <v>77</v>
      </c>
      <c r="CB1316" s="3" t="s">
        <v>77</v>
      </c>
      <c r="CC1316" s="47">
        <f t="shared" si="1610"/>
        <v>0.26400000000000001</v>
      </c>
      <c r="CD1316" s="47">
        <f t="shared" si="1611"/>
        <v>0</v>
      </c>
      <c r="CE1316" s="47">
        <f t="shared" si="1612"/>
        <v>0</v>
      </c>
      <c r="CF1316" s="47">
        <f t="shared" si="1613"/>
        <v>0.22</v>
      </c>
      <c r="CG1316" s="47">
        <f t="shared" si="1614"/>
        <v>4.4000000000000011E-2</v>
      </c>
      <c r="CH1316" s="52">
        <f t="shared" si="1615"/>
        <v>0.26784722399999999</v>
      </c>
      <c r="CI1316" s="52">
        <f t="shared" si="1616"/>
        <v>0</v>
      </c>
      <c r="CJ1316" s="52">
        <f t="shared" si="1617"/>
        <v>0</v>
      </c>
      <c r="CK1316" s="52">
        <f t="shared" si="1618"/>
        <v>0.22320602</v>
      </c>
      <c r="CL1316" s="52">
        <f t="shared" si="1619"/>
        <v>4.464120399999999E-2</v>
      </c>
      <c r="CM1316" s="129" t="s">
        <v>2828</v>
      </c>
    </row>
    <row r="1317" spans="1:91" s="9" customFormat="1" ht="47.25" x14ac:dyDescent="0.25">
      <c r="A1317" s="44" t="s">
        <v>739</v>
      </c>
      <c r="B1317" s="49" t="s">
        <v>1180</v>
      </c>
      <c r="C1317" s="95" t="s">
        <v>1367</v>
      </c>
      <c r="D1317" s="51" t="s">
        <v>175</v>
      </c>
      <c r="E1317" s="43">
        <v>2023</v>
      </c>
      <c r="F1317" s="43">
        <v>2023</v>
      </c>
      <c r="G1317" s="43">
        <v>2023</v>
      </c>
      <c r="H1317" s="47" t="s">
        <v>77</v>
      </c>
      <c r="I1317" s="47" t="s">
        <v>77</v>
      </c>
      <c r="J1317" s="47" t="s">
        <v>77</v>
      </c>
      <c r="K1317" s="47" t="s">
        <v>77</v>
      </c>
      <c r="L1317" s="47" t="s">
        <v>77</v>
      </c>
      <c r="M1317" s="47" t="s">
        <v>77</v>
      </c>
      <c r="N1317" s="47" t="s">
        <v>77</v>
      </c>
      <c r="O1317" s="47">
        <v>0</v>
      </c>
      <c r="P1317" s="47">
        <v>2.028</v>
      </c>
      <c r="Q1317" s="80">
        <f t="shared" si="1622"/>
        <v>1.683320556</v>
      </c>
      <c r="R1317" s="81">
        <f t="shared" si="1623"/>
        <v>2.028</v>
      </c>
      <c r="S1317" s="47">
        <f>R1317</f>
        <v>2.028</v>
      </c>
      <c r="T1317" s="47">
        <f t="shared" si="1624"/>
        <v>1.683320556</v>
      </c>
      <c r="U1317" s="5">
        <v>0</v>
      </c>
      <c r="V1317" s="7">
        <v>0</v>
      </c>
      <c r="W1317" s="7">
        <v>0</v>
      </c>
      <c r="X1317" s="7">
        <v>0</v>
      </c>
      <c r="Y1317" s="7">
        <f t="shared" si="1625"/>
        <v>0</v>
      </c>
      <c r="Z1317" s="5">
        <v>0</v>
      </c>
      <c r="AA1317" s="7">
        <v>0</v>
      </c>
      <c r="AB1317" s="7">
        <v>0</v>
      </c>
      <c r="AC1317" s="7">
        <v>0</v>
      </c>
      <c r="AD1317" s="47">
        <f t="shared" si="1605"/>
        <v>0</v>
      </c>
      <c r="AE1317" s="52">
        <v>0</v>
      </c>
      <c r="AF1317" s="15">
        <v>0</v>
      </c>
      <c r="AG1317" s="15">
        <v>0</v>
      </c>
      <c r="AH1317" s="15">
        <v>0</v>
      </c>
      <c r="AI1317" s="7">
        <f>AE1317-AH1317</f>
        <v>0</v>
      </c>
      <c r="AJ1317" s="5">
        <v>0</v>
      </c>
      <c r="AK1317" s="7">
        <v>0</v>
      </c>
      <c r="AL1317" s="7">
        <v>0</v>
      </c>
      <c r="AM1317" s="7">
        <v>0</v>
      </c>
      <c r="AN1317" s="47">
        <f t="shared" si="1626"/>
        <v>0</v>
      </c>
      <c r="AO1317" s="52">
        <v>0</v>
      </c>
      <c r="AP1317" s="15">
        <v>0</v>
      </c>
      <c r="AQ1317" s="15">
        <v>0</v>
      </c>
      <c r="AR1317" s="15">
        <v>0</v>
      </c>
      <c r="AS1317" s="7">
        <f>AO1317-AR1317</f>
        <v>0</v>
      </c>
      <c r="AT1317" s="52">
        <v>0</v>
      </c>
      <c r="AU1317" s="15">
        <v>0</v>
      </c>
      <c r="AV1317" s="15">
        <v>0</v>
      </c>
      <c r="AW1317" s="15">
        <v>0</v>
      </c>
      <c r="AX1317" s="47">
        <f t="shared" si="1627"/>
        <v>0</v>
      </c>
      <c r="AY1317" s="52">
        <v>2.028</v>
      </c>
      <c r="AZ1317" s="15">
        <v>0</v>
      </c>
      <c r="BA1317" s="15">
        <v>0</v>
      </c>
      <c r="BB1317" s="15">
        <v>1.69</v>
      </c>
      <c r="BC1317" s="7">
        <f>AY1317-BB1317</f>
        <v>0.33800000000000008</v>
      </c>
      <c r="BD1317" s="52">
        <v>1.683320556</v>
      </c>
      <c r="BE1317" s="15">
        <v>0</v>
      </c>
      <c r="BF1317" s="15">
        <v>0</v>
      </c>
      <c r="BG1317" s="15">
        <v>1.40276713</v>
      </c>
      <c r="BH1317" s="47">
        <f t="shared" si="1628"/>
        <v>0.28055342599999999</v>
      </c>
      <c r="BI1317" s="52">
        <v>0</v>
      </c>
      <c r="BJ1317" s="15">
        <v>0</v>
      </c>
      <c r="BK1317" s="15">
        <v>0</v>
      </c>
      <c r="BL1317" s="47">
        <v>0</v>
      </c>
      <c r="BM1317" s="7">
        <f>BI1317-BL1317</f>
        <v>0</v>
      </c>
      <c r="BN1317" s="52">
        <v>0</v>
      </c>
      <c r="BO1317" s="15">
        <v>0</v>
      </c>
      <c r="BP1317" s="15">
        <v>0</v>
      </c>
      <c r="BQ1317" s="15">
        <v>0</v>
      </c>
      <c r="BR1317" s="47">
        <f t="shared" si="1629"/>
        <v>0</v>
      </c>
      <c r="BS1317" s="52">
        <v>0</v>
      </c>
      <c r="BT1317" s="15">
        <v>0</v>
      </c>
      <c r="BU1317" s="15">
        <v>0</v>
      </c>
      <c r="BV1317" s="47">
        <v>0</v>
      </c>
      <c r="BW1317" s="47">
        <f t="shared" si="1630"/>
        <v>0</v>
      </c>
      <c r="BX1317" s="3" t="s">
        <v>77</v>
      </c>
      <c r="BY1317" s="3" t="s">
        <v>77</v>
      </c>
      <c r="BZ1317" s="3" t="s">
        <v>77</v>
      </c>
      <c r="CA1317" s="3" t="s">
        <v>77</v>
      </c>
      <c r="CB1317" s="3" t="s">
        <v>77</v>
      </c>
      <c r="CC1317" s="47">
        <f t="shared" si="1610"/>
        <v>2.028</v>
      </c>
      <c r="CD1317" s="47">
        <f t="shared" si="1611"/>
        <v>0</v>
      </c>
      <c r="CE1317" s="47">
        <f t="shared" si="1612"/>
        <v>0</v>
      </c>
      <c r="CF1317" s="47">
        <f t="shared" si="1613"/>
        <v>1.69</v>
      </c>
      <c r="CG1317" s="47">
        <f t="shared" si="1614"/>
        <v>0.33800000000000008</v>
      </c>
      <c r="CH1317" s="52">
        <f t="shared" si="1615"/>
        <v>1.683320556</v>
      </c>
      <c r="CI1317" s="52">
        <f t="shared" si="1616"/>
        <v>0</v>
      </c>
      <c r="CJ1317" s="52">
        <f t="shared" si="1617"/>
        <v>0</v>
      </c>
      <c r="CK1317" s="52">
        <f t="shared" si="1618"/>
        <v>1.40276713</v>
      </c>
      <c r="CL1317" s="52">
        <f t="shared" si="1619"/>
        <v>0.28055342599999999</v>
      </c>
      <c r="CM1317" s="129" t="s">
        <v>2828</v>
      </c>
    </row>
    <row r="1318" spans="1:91" s="9" customFormat="1" ht="47.25" x14ac:dyDescent="0.25">
      <c r="A1318" s="44" t="s">
        <v>739</v>
      </c>
      <c r="B1318" s="49" t="s">
        <v>1478</v>
      </c>
      <c r="C1318" s="50" t="s">
        <v>584</v>
      </c>
      <c r="D1318" s="14" t="s">
        <v>183</v>
      </c>
      <c r="E1318" s="13">
        <v>2017</v>
      </c>
      <c r="F1318" s="13">
        <v>2022</v>
      </c>
      <c r="G1318" s="13">
        <v>2022</v>
      </c>
      <c r="H1318" s="5" t="s">
        <v>77</v>
      </c>
      <c r="I1318" s="5" t="s">
        <v>77</v>
      </c>
      <c r="J1318" s="5" t="s">
        <v>77</v>
      </c>
      <c r="K1318" s="5" t="s">
        <v>77</v>
      </c>
      <c r="L1318" s="5" t="s">
        <v>77</v>
      </c>
      <c r="M1318" s="5" t="s">
        <v>77</v>
      </c>
      <c r="N1318" s="5" t="s">
        <v>77</v>
      </c>
      <c r="O1318" s="5">
        <f>6.52327999+7.2</f>
        <v>13.72327999</v>
      </c>
      <c r="P1318" s="5">
        <v>23.32327999</v>
      </c>
      <c r="Q1318" s="80">
        <f t="shared" si="1622"/>
        <v>22.983679990000002</v>
      </c>
      <c r="R1318" s="47">
        <f t="shared" si="1623"/>
        <v>9.120000000000001</v>
      </c>
      <c r="S1318" s="47">
        <f>R1318</f>
        <v>9.120000000000001</v>
      </c>
      <c r="T1318" s="47">
        <f t="shared" si="1624"/>
        <v>9.2604000000000006</v>
      </c>
      <c r="U1318" s="5">
        <v>4.32</v>
      </c>
      <c r="V1318" s="5">
        <v>0</v>
      </c>
      <c r="W1318" s="5">
        <v>0</v>
      </c>
      <c r="X1318" s="47">
        <v>3.6</v>
      </c>
      <c r="Y1318" s="47">
        <f t="shared" si="1625"/>
        <v>0.7200000000000002</v>
      </c>
      <c r="Z1318" s="5">
        <v>4.32</v>
      </c>
      <c r="AA1318" s="5">
        <v>0</v>
      </c>
      <c r="AB1318" s="5">
        <v>0</v>
      </c>
      <c r="AC1318" s="47">
        <v>3.6</v>
      </c>
      <c r="AD1318" s="47">
        <f t="shared" si="1605"/>
        <v>0.7200000000000002</v>
      </c>
      <c r="AE1318" s="52">
        <v>0</v>
      </c>
      <c r="AF1318" s="52">
        <v>0</v>
      </c>
      <c r="AG1318" s="52">
        <v>0</v>
      </c>
      <c r="AH1318" s="47">
        <v>0</v>
      </c>
      <c r="AI1318" s="47">
        <f>AE1318-AH1318</f>
        <v>0</v>
      </c>
      <c r="AJ1318" s="5">
        <v>0</v>
      </c>
      <c r="AK1318" s="5">
        <v>0</v>
      </c>
      <c r="AL1318" s="5">
        <v>0</v>
      </c>
      <c r="AM1318" s="47">
        <v>0</v>
      </c>
      <c r="AN1318" s="47">
        <f t="shared" si="1626"/>
        <v>0</v>
      </c>
      <c r="AO1318" s="52">
        <v>4.8</v>
      </c>
      <c r="AP1318" s="52">
        <v>0</v>
      </c>
      <c r="AQ1318" s="52">
        <v>0</v>
      </c>
      <c r="AR1318" s="52">
        <v>4</v>
      </c>
      <c r="AS1318" s="47">
        <f>AO1318-AR1318</f>
        <v>0.79999999999999982</v>
      </c>
      <c r="AT1318" s="52">
        <v>4.9403999999999995</v>
      </c>
      <c r="AU1318" s="52">
        <v>0</v>
      </c>
      <c r="AV1318" s="52">
        <v>0</v>
      </c>
      <c r="AW1318" s="47">
        <v>4.117</v>
      </c>
      <c r="AX1318" s="47">
        <f t="shared" si="1627"/>
        <v>0.82339999999999947</v>
      </c>
      <c r="AY1318" s="52">
        <v>0</v>
      </c>
      <c r="AZ1318" s="52">
        <v>0</v>
      </c>
      <c r="BA1318" s="52">
        <v>0</v>
      </c>
      <c r="BB1318" s="47">
        <v>0</v>
      </c>
      <c r="BC1318" s="47">
        <f>AY1318-BB1318</f>
        <v>0</v>
      </c>
      <c r="BD1318" s="52">
        <v>0</v>
      </c>
      <c r="BE1318" s="52">
        <v>0</v>
      </c>
      <c r="BF1318" s="52">
        <v>0</v>
      </c>
      <c r="BG1318" s="52">
        <v>0</v>
      </c>
      <c r="BH1318" s="47">
        <f t="shared" si="1628"/>
        <v>0</v>
      </c>
      <c r="BI1318" s="52">
        <v>0</v>
      </c>
      <c r="BJ1318" s="52">
        <v>0</v>
      </c>
      <c r="BK1318" s="52">
        <v>0</v>
      </c>
      <c r="BL1318" s="53">
        <v>0</v>
      </c>
      <c r="BM1318" s="47">
        <f>BI1318-BL1318</f>
        <v>0</v>
      </c>
      <c r="BN1318" s="52">
        <v>0</v>
      </c>
      <c r="BO1318" s="52">
        <v>0</v>
      </c>
      <c r="BP1318" s="52">
        <v>0</v>
      </c>
      <c r="BQ1318" s="47">
        <v>0</v>
      </c>
      <c r="BR1318" s="47">
        <f t="shared" si="1629"/>
        <v>0</v>
      </c>
      <c r="BS1318" s="52">
        <v>0</v>
      </c>
      <c r="BT1318" s="52">
        <v>0</v>
      </c>
      <c r="BU1318" s="52">
        <v>0</v>
      </c>
      <c r="BV1318" s="53">
        <v>0</v>
      </c>
      <c r="BW1318" s="47">
        <f t="shared" si="1630"/>
        <v>0</v>
      </c>
      <c r="BX1318" s="3" t="s">
        <v>77</v>
      </c>
      <c r="BY1318" s="3" t="s">
        <v>77</v>
      </c>
      <c r="BZ1318" s="3" t="s">
        <v>77</v>
      </c>
      <c r="CA1318" s="3" t="s">
        <v>77</v>
      </c>
      <c r="CB1318" s="3" t="s">
        <v>77</v>
      </c>
      <c r="CC1318" s="47">
        <f t="shared" si="1610"/>
        <v>4.8</v>
      </c>
      <c r="CD1318" s="47">
        <f t="shared" si="1611"/>
        <v>0</v>
      </c>
      <c r="CE1318" s="47">
        <f t="shared" si="1612"/>
        <v>0</v>
      </c>
      <c r="CF1318" s="47">
        <f t="shared" si="1613"/>
        <v>4</v>
      </c>
      <c r="CG1318" s="47">
        <f t="shared" si="1614"/>
        <v>0.79999999999999982</v>
      </c>
      <c r="CH1318" s="47">
        <f t="shared" si="1615"/>
        <v>4.9403999999999995</v>
      </c>
      <c r="CI1318" s="47">
        <f t="shared" si="1616"/>
        <v>0</v>
      </c>
      <c r="CJ1318" s="47">
        <f t="shared" si="1617"/>
        <v>0</v>
      </c>
      <c r="CK1318" s="47">
        <f t="shared" si="1618"/>
        <v>4.117</v>
      </c>
      <c r="CL1318" s="47">
        <f t="shared" si="1619"/>
        <v>0.82339999999999947</v>
      </c>
      <c r="CM1318" s="129" t="s">
        <v>2828</v>
      </c>
    </row>
    <row r="1319" spans="1:91" s="9" customFormat="1" ht="47.25" x14ac:dyDescent="0.25">
      <c r="A1319" s="44" t="s">
        <v>739</v>
      </c>
      <c r="B1319" s="49" t="s">
        <v>585</v>
      </c>
      <c r="C1319" s="95" t="s">
        <v>586</v>
      </c>
      <c r="D1319" s="14" t="s">
        <v>175</v>
      </c>
      <c r="E1319" s="13">
        <v>2022</v>
      </c>
      <c r="F1319" s="13">
        <v>2022</v>
      </c>
      <c r="G1319" s="13">
        <v>2022</v>
      </c>
      <c r="H1319" s="47" t="s">
        <v>77</v>
      </c>
      <c r="I1319" s="47" t="s">
        <v>77</v>
      </c>
      <c r="J1319" s="47" t="s">
        <v>77</v>
      </c>
      <c r="K1319" s="47" t="s">
        <v>77</v>
      </c>
      <c r="L1319" s="47" t="s">
        <v>77</v>
      </c>
      <c r="M1319" s="47" t="s">
        <v>77</v>
      </c>
      <c r="N1319" s="47" t="s">
        <v>77</v>
      </c>
      <c r="O1319" s="5">
        <v>0</v>
      </c>
      <c r="P1319" s="5">
        <v>41.918399999999998</v>
      </c>
      <c r="Q1319" s="80">
        <f t="shared" si="1622"/>
        <v>45.530820767999998</v>
      </c>
      <c r="R1319" s="47">
        <f t="shared" si="1623"/>
        <v>41.918399999999998</v>
      </c>
      <c r="S1319" s="47">
        <f>R1319</f>
        <v>41.918399999999998</v>
      </c>
      <c r="T1319" s="47">
        <f t="shared" si="1624"/>
        <v>45.530820767999998</v>
      </c>
      <c r="U1319" s="5">
        <v>0</v>
      </c>
      <c r="V1319" s="5">
        <v>0</v>
      </c>
      <c r="W1319" s="5">
        <v>0</v>
      </c>
      <c r="X1319" s="5">
        <v>0</v>
      </c>
      <c r="Y1319" s="5">
        <f t="shared" si="1625"/>
        <v>0</v>
      </c>
      <c r="Z1319" s="5">
        <v>0</v>
      </c>
      <c r="AA1319" s="5">
        <v>0</v>
      </c>
      <c r="AB1319" s="5">
        <v>0</v>
      </c>
      <c r="AC1319" s="5">
        <v>0</v>
      </c>
      <c r="AD1319" s="47">
        <f t="shared" si="1605"/>
        <v>0</v>
      </c>
      <c r="AE1319" s="52">
        <v>0</v>
      </c>
      <c r="AF1319" s="52">
        <v>0</v>
      </c>
      <c r="AG1319" s="52">
        <v>0</v>
      </c>
      <c r="AH1319" s="52">
        <v>0</v>
      </c>
      <c r="AI1319" s="5">
        <f>AE1319-AH1319</f>
        <v>0</v>
      </c>
      <c r="AJ1319" s="5">
        <v>0</v>
      </c>
      <c r="AK1319" s="5">
        <v>0</v>
      </c>
      <c r="AL1319" s="5">
        <v>0</v>
      </c>
      <c r="AM1319" s="5">
        <v>0</v>
      </c>
      <c r="AN1319" s="47">
        <f t="shared" si="1626"/>
        <v>0</v>
      </c>
      <c r="AO1319" s="52">
        <v>41.918399999999998</v>
      </c>
      <c r="AP1319" s="52">
        <v>0</v>
      </c>
      <c r="AQ1319" s="52">
        <v>0</v>
      </c>
      <c r="AR1319" s="52">
        <v>34.932000000000002</v>
      </c>
      <c r="AS1319" s="5">
        <f>AO1319-AR1319</f>
        <v>6.9863999999999962</v>
      </c>
      <c r="AT1319" s="52">
        <v>45.530820767999998</v>
      </c>
      <c r="AU1319" s="52">
        <v>0</v>
      </c>
      <c r="AV1319" s="52">
        <v>0</v>
      </c>
      <c r="AW1319" s="52">
        <v>37.942350639999994</v>
      </c>
      <c r="AX1319" s="47">
        <f t="shared" si="1627"/>
        <v>7.5884701280000044</v>
      </c>
      <c r="AY1319" s="52">
        <v>0</v>
      </c>
      <c r="AZ1319" s="52">
        <v>0</v>
      </c>
      <c r="BA1319" s="52">
        <v>0</v>
      </c>
      <c r="BB1319" s="47">
        <v>0</v>
      </c>
      <c r="BC1319" s="5">
        <f>AY1319-BB1319</f>
        <v>0</v>
      </c>
      <c r="BD1319" s="52">
        <v>0</v>
      </c>
      <c r="BE1319" s="52">
        <v>0</v>
      </c>
      <c r="BF1319" s="52">
        <v>0</v>
      </c>
      <c r="BG1319" s="52">
        <v>0</v>
      </c>
      <c r="BH1319" s="47">
        <f t="shared" si="1628"/>
        <v>0</v>
      </c>
      <c r="BI1319" s="52">
        <v>0</v>
      </c>
      <c r="BJ1319" s="52">
        <v>0</v>
      </c>
      <c r="BK1319" s="52">
        <v>0</v>
      </c>
      <c r="BL1319" s="53">
        <v>0</v>
      </c>
      <c r="BM1319" s="5">
        <f>BI1319-BL1319</f>
        <v>0</v>
      </c>
      <c r="BN1319" s="52">
        <v>0</v>
      </c>
      <c r="BO1319" s="52">
        <v>0</v>
      </c>
      <c r="BP1319" s="52">
        <v>0</v>
      </c>
      <c r="BQ1319" s="47">
        <v>0</v>
      </c>
      <c r="BR1319" s="47">
        <f t="shared" si="1629"/>
        <v>0</v>
      </c>
      <c r="BS1319" s="52">
        <v>0</v>
      </c>
      <c r="BT1319" s="52">
        <v>0</v>
      </c>
      <c r="BU1319" s="52">
        <v>0</v>
      </c>
      <c r="BV1319" s="53">
        <v>0</v>
      </c>
      <c r="BW1319" s="47">
        <f t="shared" si="1630"/>
        <v>0</v>
      </c>
      <c r="BX1319" s="3" t="s">
        <v>77</v>
      </c>
      <c r="BY1319" s="3" t="s">
        <v>77</v>
      </c>
      <c r="BZ1319" s="3" t="s">
        <v>77</v>
      </c>
      <c r="CA1319" s="3" t="s">
        <v>77</v>
      </c>
      <c r="CB1319" s="3" t="s">
        <v>77</v>
      </c>
      <c r="CC1319" s="47">
        <f t="shared" si="1610"/>
        <v>41.918399999999998</v>
      </c>
      <c r="CD1319" s="47">
        <f t="shared" si="1611"/>
        <v>0</v>
      </c>
      <c r="CE1319" s="47">
        <f t="shared" si="1612"/>
        <v>0</v>
      </c>
      <c r="CF1319" s="47">
        <f t="shared" si="1613"/>
        <v>34.932000000000002</v>
      </c>
      <c r="CG1319" s="47">
        <f t="shared" si="1614"/>
        <v>6.9863999999999962</v>
      </c>
      <c r="CH1319" s="47">
        <f t="shared" si="1615"/>
        <v>45.530820767999998</v>
      </c>
      <c r="CI1319" s="47">
        <f t="shared" si="1616"/>
        <v>0</v>
      </c>
      <c r="CJ1319" s="47">
        <f t="shared" si="1617"/>
        <v>0</v>
      </c>
      <c r="CK1319" s="47">
        <f t="shared" si="1618"/>
        <v>37.942350639999994</v>
      </c>
      <c r="CL1319" s="47">
        <f t="shared" si="1619"/>
        <v>7.5884701280000044</v>
      </c>
      <c r="CM1319" s="129" t="s">
        <v>2828</v>
      </c>
    </row>
    <row r="1320" spans="1:91" s="9" customFormat="1" ht="63" x14ac:dyDescent="0.25">
      <c r="A1320" s="44" t="s">
        <v>739</v>
      </c>
      <c r="B1320" s="49" t="s">
        <v>2671</v>
      </c>
      <c r="C1320" s="95" t="s">
        <v>2672</v>
      </c>
      <c r="D1320" s="51" t="s">
        <v>175</v>
      </c>
      <c r="E1320" s="43">
        <v>2020</v>
      </c>
      <c r="F1320" s="43" t="s">
        <v>77</v>
      </c>
      <c r="G1320" s="43">
        <v>2020</v>
      </c>
      <c r="H1320" s="5" t="s">
        <v>77</v>
      </c>
      <c r="I1320" s="5" t="s">
        <v>77</v>
      </c>
      <c r="J1320" s="5" t="s">
        <v>77</v>
      </c>
      <c r="K1320" s="5" t="s">
        <v>77</v>
      </c>
      <c r="L1320" s="5" t="s">
        <v>77</v>
      </c>
      <c r="M1320" s="5" t="s">
        <v>77</v>
      </c>
      <c r="N1320" s="5" t="s">
        <v>77</v>
      </c>
      <c r="O1320" s="5">
        <v>0</v>
      </c>
      <c r="P1320" s="47">
        <v>0</v>
      </c>
      <c r="Q1320" s="80">
        <f t="shared" si="1622"/>
        <v>2.8891212359999998</v>
      </c>
      <c r="R1320" s="47">
        <f t="shared" si="1623"/>
        <v>0</v>
      </c>
      <c r="S1320" s="47">
        <f t="shared" ref="S1320:S1324" si="1631">R1320</f>
        <v>0</v>
      </c>
      <c r="T1320" s="47">
        <f t="shared" si="1624"/>
        <v>2.8891212359999998</v>
      </c>
      <c r="U1320" s="47">
        <v>0</v>
      </c>
      <c r="V1320" s="47">
        <v>0</v>
      </c>
      <c r="W1320" s="47">
        <v>0</v>
      </c>
      <c r="X1320" s="47">
        <v>0</v>
      </c>
      <c r="Y1320" s="47">
        <f t="shared" si="1625"/>
        <v>0</v>
      </c>
      <c r="Z1320" s="5">
        <v>2.8891212359999998</v>
      </c>
      <c r="AA1320" s="47">
        <v>0</v>
      </c>
      <c r="AB1320" s="47">
        <v>0</v>
      </c>
      <c r="AC1320" s="5">
        <v>2.4076010300000004</v>
      </c>
      <c r="AD1320" s="47">
        <f t="shared" si="1605"/>
        <v>0.48152020599999945</v>
      </c>
      <c r="AE1320" s="47">
        <v>0</v>
      </c>
      <c r="AF1320" s="47">
        <v>0</v>
      </c>
      <c r="AG1320" s="47">
        <v>0</v>
      </c>
      <c r="AH1320" s="47">
        <v>0</v>
      </c>
      <c r="AI1320" s="47">
        <f t="shared" ref="AI1320:AI1324" si="1632">AE1320-AH1320</f>
        <v>0</v>
      </c>
      <c r="AJ1320" s="5">
        <v>0</v>
      </c>
      <c r="AK1320" s="47">
        <v>0</v>
      </c>
      <c r="AL1320" s="47">
        <v>0</v>
      </c>
      <c r="AM1320" s="5">
        <v>0</v>
      </c>
      <c r="AN1320" s="47">
        <f t="shared" si="1626"/>
        <v>0</v>
      </c>
      <c r="AO1320" s="47">
        <v>0</v>
      </c>
      <c r="AP1320" s="47">
        <v>0</v>
      </c>
      <c r="AQ1320" s="47">
        <v>0</v>
      </c>
      <c r="AR1320" s="47">
        <v>0</v>
      </c>
      <c r="AS1320" s="47">
        <f t="shared" ref="AS1320:AS1324" si="1633">AO1320-AR1320</f>
        <v>0</v>
      </c>
      <c r="AT1320" s="52">
        <v>0</v>
      </c>
      <c r="AU1320" s="47">
        <v>0</v>
      </c>
      <c r="AV1320" s="47">
        <v>0</v>
      </c>
      <c r="AW1320" s="52">
        <v>0</v>
      </c>
      <c r="AX1320" s="47">
        <f t="shared" si="1627"/>
        <v>0</v>
      </c>
      <c r="AY1320" s="47">
        <v>0</v>
      </c>
      <c r="AZ1320" s="47">
        <v>0</v>
      </c>
      <c r="BA1320" s="47">
        <v>0</v>
      </c>
      <c r="BB1320" s="47">
        <v>0</v>
      </c>
      <c r="BC1320" s="47">
        <f t="shared" ref="BC1320:BC1324" si="1634">AY1320-BB1320</f>
        <v>0</v>
      </c>
      <c r="BD1320" s="52">
        <v>0</v>
      </c>
      <c r="BE1320" s="47">
        <v>0</v>
      </c>
      <c r="BF1320" s="47">
        <v>0</v>
      </c>
      <c r="BG1320" s="52">
        <v>0</v>
      </c>
      <c r="BH1320" s="47">
        <f t="shared" si="1628"/>
        <v>0</v>
      </c>
      <c r="BI1320" s="47">
        <v>0</v>
      </c>
      <c r="BJ1320" s="47">
        <v>0</v>
      </c>
      <c r="BK1320" s="47">
        <v>0</v>
      </c>
      <c r="BL1320" s="47">
        <v>0</v>
      </c>
      <c r="BM1320" s="47">
        <f t="shared" ref="BM1320:BM1324" si="1635">BI1320-BL1320</f>
        <v>0</v>
      </c>
      <c r="BN1320" s="52">
        <v>0</v>
      </c>
      <c r="BO1320" s="47">
        <v>0</v>
      </c>
      <c r="BP1320" s="47">
        <v>0</v>
      </c>
      <c r="BQ1320" s="47">
        <v>0</v>
      </c>
      <c r="BR1320" s="47">
        <f t="shared" si="1629"/>
        <v>0</v>
      </c>
      <c r="BS1320" s="52">
        <v>0</v>
      </c>
      <c r="BT1320" s="47">
        <v>0</v>
      </c>
      <c r="BU1320" s="47">
        <v>0</v>
      </c>
      <c r="BV1320" s="53">
        <v>0</v>
      </c>
      <c r="BW1320" s="47">
        <f t="shared" si="1630"/>
        <v>0</v>
      </c>
      <c r="BX1320" s="3" t="s">
        <v>77</v>
      </c>
      <c r="BY1320" s="3" t="s">
        <v>77</v>
      </c>
      <c r="BZ1320" s="3" t="s">
        <v>77</v>
      </c>
      <c r="CA1320" s="3" t="s">
        <v>77</v>
      </c>
      <c r="CB1320" s="3" t="s">
        <v>77</v>
      </c>
      <c r="CC1320" s="47">
        <f t="shared" si="1610"/>
        <v>0</v>
      </c>
      <c r="CD1320" s="47">
        <f t="shared" si="1611"/>
        <v>0</v>
      </c>
      <c r="CE1320" s="47">
        <f t="shared" si="1612"/>
        <v>0</v>
      </c>
      <c r="CF1320" s="47">
        <f t="shared" si="1613"/>
        <v>0</v>
      </c>
      <c r="CG1320" s="47">
        <f t="shared" si="1614"/>
        <v>0</v>
      </c>
      <c r="CH1320" s="52">
        <f t="shared" si="1615"/>
        <v>0</v>
      </c>
      <c r="CI1320" s="52">
        <f t="shared" si="1616"/>
        <v>0</v>
      </c>
      <c r="CJ1320" s="52">
        <f t="shared" si="1617"/>
        <v>0</v>
      </c>
      <c r="CK1320" s="52">
        <f t="shared" si="1618"/>
        <v>0</v>
      </c>
      <c r="CL1320" s="52">
        <f t="shared" si="1619"/>
        <v>0</v>
      </c>
      <c r="CM1320" s="129" t="s">
        <v>2895</v>
      </c>
    </row>
    <row r="1321" spans="1:91" s="9" customFormat="1" ht="47.25" x14ac:dyDescent="0.25">
      <c r="A1321" s="44" t="s">
        <v>739</v>
      </c>
      <c r="B1321" s="49" t="s">
        <v>2673</v>
      </c>
      <c r="C1321" s="95" t="s">
        <v>2674</v>
      </c>
      <c r="D1321" s="51" t="s">
        <v>175</v>
      </c>
      <c r="E1321" s="43">
        <v>2025</v>
      </c>
      <c r="F1321" s="43" t="s">
        <v>77</v>
      </c>
      <c r="G1321" s="43">
        <v>2025</v>
      </c>
      <c r="H1321" s="47" t="s">
        <v>77</v>
      </c>
      <c r="I1321" s="47" t="s">
        <v>77</v>
      </c>
      <c r="J1321" s="47" t="s">
        <v>77</v>
      </c>
      <c r="K1321" s="47" t="s">
        <v>77</v>
      </c>
      <c r="L1321" s="47" t="s">
        <v>77</v>
      </c>
      <c r="M1321" s="47" t="s">
        <v>77</v>
      </c>
      <c r="N1321" s="47" t="s">
        <v>77</v>
      </c>
      <c r="O1321" s="5">
        <v>0</v>
      </c>
      <c r="P1321" s="47">
        <v>0</v>
      </c>
      <c r="Q1321" s="80">
        <f t="shared" si="1622"/>
        <v>18.375889583999996</v>
      </c>
      <c r="R1321" s="47">
        <f t="shared" si="1623"/>
        <v>0</v>
      </c>
      <c r="S1321" s="47">
        <f t="shared" si="1631"/>
        <v>0</v>
      </c>
      <c r="T1321" s="47">
        <f t="shared" si="1624"/>
        <v>18.375889583999996</v>
      </c>
      <c r="U1321" s="47">
        <v>0</v>
      </c>
      <c r="V1321" s="47">
        <v>0</v>
      </c>
      <c r="W1321" s="47">
        <v>0</v>
      </c>
      <c r="X1321" s="47">
        <v>0</v>
      </c>
      <c r="Y1321" s="47">
        <f t="shared" si="1625"/>
        <v>0</v>
      </c>
      <c r="Z1321" s="5">
        <v>0</v>
      </c>
      <c r="AA1321" s="47">
        <v>0</v>
      </c>
      <c r="AB1321" s="47">
        <v>0</v>
      </c>
      <c r="AC1321" s="5">
        <v>0</v>
      </c>
      <c r="AD1321" s="47">
        <f t="shared" si="1605"/>
        <v>0</v>
      </c>
      <c r="AE1321" s="47">
        <v>0</v>
      </c>
      <c r="AF1321" s="47">
        <v>0</v>
      </c>
      <c r="AG1321" s="47">
        <v>0</v>
      </c>
      <c r="AH1321" s="47">
        <v>0</v>
      </c>
      <c r="AI1321" s="47">
        <f t="shared" si="1632"/>
        <v>0</v>
      </c>
      <c r="AJ1321" s="5">
        <v>0</v>
      </c>
      <c r="AK1321" s="47">
        <v>0</v>
      </c>
      <c r="AL1321" s="47">
        <v>0</v>
      </c>
      <c r="AM1321" s="5">
        <v>0</v>
      </c>
      <c r="AN1321" s="47">
        <f t="shared" si="1626"/>
        <v>0</v>
      </c>
      <c r="AO1321" s="47">
        <v>0</v>
      </c>
      <c r="AP1321" s="47">
        <v>0</v>
      </c>
      <c r="AQ1321" s="47">
        <v>0</v>
      </c>
      <c r="AR1321" s="47">
        <v>0</v>
      </c>
      <c r="AS1321" s="47">
        <f t="shared" si="1633"/>
        <v>0</v>
      </c>
      <c r="AT1321" s="52">
        <v>0</v>
      </c>
      <c r="AU1321" s="47">
        <v>0</v>
      </c>
      <c r="AV1321" s="47">
        <v>0</v>
      </c>
      <c r="AW1321" s="52">
        <v>0</v>
      </c>
      <c r="AX1321" s="47">
        <f t="shared" si="1627"/>
        <v>0</v>
      </c>
      <c r="AY1321" s="47">
        <v>0</v>
      </c>
      <c r="AZ1321" s="47">
        <v>0</v>
      </c>
      <c r="BA1321" s="47">
        <v>0</v>
      </c>
      <c r="BB1321" s="47">
        <v>0</v>
      </c>
      <c r="BC1321" s="47">
        <f t="shared" si="1634"/>
        <v>0</v>
      </c>
      <c r="BD1321" s="52">
        <v>0</v>
      </c>
      <c r="BE1321" s="47">
        <v>0</v>
      </c>
      <c r="BF1321" s="47">
        <v>0</v>
      </c>
      <c r="BG1321" s="52">
        <v>0</v>
      </c>
      <c r="BH1321" s="47">
        <f t="shared" si="1628"/>
        <v>0</v>
      </c>
      <c r="BI1321" s="47">
        <v>0</v>
      </c>
      <c r="BJ1321" s="47">
        <v>0</v>
      </c>
      <c r="BK1321" s="47">
        <v>0</v>
      </c>
      <c r="BL1321" s="47">
        <v>0</v>
      </c>
      <c r="BM1321" s="47">
        <f t="shared" si="1635"/>
        <v>0</v>
      </c>
      <c r="BN1321" s="52">
        <v>0</v>
      </c>
      <c r="BO1321" s="47">
        <v>0</v>
      </c>
      <c r="BP1321" s="47">
        <v>0</v>
      </c>
      <c r="BQ1321" s="47">
        <v>0</v>
      </c>
      <c r="BR1321" s="47">
        <f t="shared" si="1629"/>
        <v>0</v>
      </c>
      <c r="BS1321" s="52">
        <v>18.375889583999996</v>
      </c>
      <c r="BT1321" s="47">
        <v>0</v>
      </c>
      <c r="BU1321" s="47">
        <v>0</v>
      </c>
      <c r="BV1321" s="53">
        <v>15.313241319999998</v>
      </c>
      <c r="BW1321" s="47">
        <f t="shared" si="1630"/>
        <v>3.0626482639999981</v>
      </c>
      <c r="BX1321" s="3" t="s">
        <v>77</v>
      </c>
      <c r="BY1321" s="3" t="s">
        <v>77</v>
      </c>
      <c r="BZ1321" s="3" t="s">
        <v>77</v>
      </c>
      <c r="CA1321" s="3" t="s">
        <v>77</v>
      </c>
      <c r="CB1321" s="3" t="s">
        <v>77</v>
      </c>
      <c r="CC1321" s="47">
        <f t="shared" si="1610"/>
        <v>18.375889583999996</v>
      </c>
      <c r="CD1321" s="47">
        <f t="shared" si="1611"/>
        <v>0</v>
      </c>
      <c r="CE1321" s="47">
        <f t="shared" si="1612"/>
        <v>0</v>
      </c>
      <c r="CF1321" s="47">
        <f t="shared" si="1613"/>
        <v>15.313241319999998</v>
      </c>
      <c r="CG1321" s="47">
        <f t="shared" si="1614"/>
        <v>3.0626482639999981</v>
      </c>
      <c r="CH1321" s="52">
        <f t="shared" si="1615"/>
        <v>18.375889583999996</v>
      </c>
      <c r="CI1321" s="52">
        <f t="shared" si="1616"/>
        <v>0</v>
      </c>
      <c r="CJ1321" s="52">
        <f t="shared" si="1617"/>
        <v>0</v>
      </c>
      <c r="CK1321" s="52">
        <f t="shared" si="1618"/>
        <v>15.313241319999998</v>
      </c>
      <c r="CL1321" s="52">
        <f t="shared" si="1619"/>
        <v>3.0626482639999981</v>
      </c>
      <c r="CM1321" s="48" t="s">
        <v>2816</v>
      </c>
    </row>
    <row r="1322" spans="1:91" s="9" customFormat="1" ht="47.25" x14ac:dyDescent="0.25">
      <c r="A1322" s="44" t="s">
        <v>739</v>
      </c>
      <c r="B1322" s="49" t="s">
        <v>2675</v>
      </c>
      <c r="C1322" s="95" t="s">
        <v>2676</v>
      </c>
      <c r="D1322" s="51" t="s">
        <v>175</v>
      </c>
      <c r="E1322" s="43">
        <v>2025</v>
      </c>
      <c r="F1322" s="43" t="s">
        <v>77</v>
      </c>
      <c r="G1322" s="43">
        <v>2025</v>
      </c>
      <c r="H1322" s="5" t="s">
        <v>77</v>
      </c>
      <c r="I1322" s="5" t="s">
        <v>77</v>
      </c>
      <c r="J1322" s="5" t="s">
        <v>77</v>
      </c>
      <c r="K1322" s="5" t="s">
        <v>77</v>
      </c>
      <c r="L1322" s="5" t="s">
        <v>77</v>
      </c>
      <c r="M1322" s="5" t="s">
        <v>77</v>
      </c>
      <c r="N1322" s="5" t="s">
        <v>77</v>
      </c>
      <c r="O1322" s="5">
        <v>0</v>
      </c>
      <c r="P1322" s="47">
        <v>0</v>
      </c>
      <c r="Q1322" s="80">
        <f t="shared" si="1622"/>
        <v>6.6060355920000005</v>
      </c>
      <c r="R1322" s="47">
        <f t="shared" si="1623"/>
        <v>0</v>
      </c>
      <c r="S1322" s="47">
        <f t="shared" si="1631"/>
        <v>0</v>
      </c>
      <c r="T1322" s="47">
        <f t="shared" si="1624"/>
        <v>6.6060355920000005</v>
      </c>
      <c r="U1322" s="47">
        <v>0</v>
      </c>
      <c r="V1322" s="47">
        <v>0</v>
      </c>
      <c r="W1322" s="47">
        <v>0</v>
      </c>
      <c r="X1322" s="47">
        <v>0</v>
      </c>
      <c r="Y1322" s="47">
        <f t="shared" si="1625"/>
        <v>0</v>
      </c>
      <c r="Z1322" s="5">
        <v>0</v>
      </c>
      <c r="AA1322" s="47">
        <v>0</v>
      </c>
      <c r="AB1322" s="47">
        <v>0</v>
      </c>
      <c r="AC1322" s="5">
        <v>0</v>
      </c>
      <c r="AD1322" s="47">
        <f t="shared" si="1605"/>
        <v>0</v>
      </c>
      <c r="AE1322" s="47">
        <v>0</v>
      </c>
      <c r="AF1322" s="47">
        <v>0</v>
      </c>
      <c r="AG1322" s="47">
        <v>0</v>
      </c>
      <c r="AH1322" s="47">
        <v>0</v>
      </c>
      <c r="AI1322" s="47">
        <f t="shared" si="1632"/>
        <v>0</v>
      </c>
      <c r="AJ1322" s="5">
        <v>0</v>
      </c>
      <c r="AK1322" s="47">
        <v>0</v>
      </c>
      <c r="AL1322" s="47">
        <v>0</v>
      </c>
      <c r="AM1322" s="5">
        <v>0</v>
      </c>
      <c r="AN1322" s="47">
        <f t="shared" si="1626"/>
        <v>0</v>
      </c>
      <c r="AO1322" s="47">
        <v>0</v>
      </c>
      <c r="AP1322" s="47">
        <v>0</v>
      </c>
      <c r="AQ1322" s="47">
        <v>0</v>
      </c>
      <c r="AR1322" s="47">
        <v>0</v>
      </c>
      <c r="AS1322" s="47">
        <f t="shared" si="1633"/>
        <v>0</v>
      </c>
      <c r="AT1322" s="52">
        <v>0</v>
      </c>
      <c r="AU1322" s="47">
        <v>0</v>
      </c>
      <c r="AV1322" s="47">
        <v>0</v>
      </c>
      <c r="AW1322" s="52">
        <v>0</v>
      </c>
      <c r="AX1322" s="47">
        <f t="shared" si="1627"/>
        <v>0</v>
      </c>
      <c r="AY1322" s="47">
        <v>0</v>
      </c>
      <c r="AZ1322" s="47">
        <v>0</v>
      </c>
      <c r="BA1322" s="47">
        <v>0</v>
      </c>
      <c r="BB1322" s="47">
        <v>0</v>
      </c>
      <c r="BC1322" s="47">
        <f t="shared" si="1634"/>
        <v>0</v>
      </c>
      <c r="BD1322" s="52">
        <v>0</v>
      </c>
      <c r="BE1322" s="47">
        <v>0</v>
      </c>
      <c r="BF1322" s="47">
        <v>0</v>
      </c>
      <c r="BG1322" s="52">
        <v>0</v>
      </c>
      <c r="BH1322" s="47">
        <f t="shared" si="1628"/>
        <v>0</v>
      </c>
      <c r="BI1322" s="47">
        <v>0</v>
      </c>
      <c r="BJ1322" s="47">
        <v>0</v>
      </c>
      <c r="BK1322" s="47">
        <v>0</v>
      </c>
      <c r="BL1322" s="47">
        <v>0</v>
      </c>
      <c r="BM1322" s="47">
        <f t="shared" si="1635"/>
        <v>0</v>
      </c>
      <c r="BN1322" s="52">
        <v>0</v>
      </c>
      <c r="BO1322" s="47">
        <v>0</v>
      </c>
      <c r="BP1322" s="47">
        <v>0</v>
      </c>
      <c r="BQ1322" s="47">
        <v>0</v>
      </c>
      <c r="BR1322" s="47">
        <f t="shared" si="1629"/>
        <v>0</v>
      </c>
      <c r="BS1322" s="52">
        <v>6.6060355920000005</v>
      </c>
      <c r="BT1322" s="47">
        <v>0</v>
      </c>
      <c r="BU1322" s="47">
        <v>0</v>
      </c>
      <c r="BV1322" s="53">
        <v>5.5050296599999999</v>
      </c>
      <c r="BW1322" s="47">
        <f t="shared" si="1630"/>
        <v>1.1010059320000005</v>
      </c>
      <c r="BX1322" s="3" t="s">
        <v>77</v>
      </c>
      <c r="BY1322" s="3" t="s">
        <v>77</v>
      </c>
      <c r="BZ1322" s="3" t="s">
        <v>77</v>
      </c>
      <c r="CA1322" s="3" t="s">
        <v>77</v>
      </c>
      <c r="CB1322" s="3" t="s">
        <v>77</v>
      </c>
      <c r="CC1322" s="47">
        <f t="shared" si="1610"/>
        <v>6.6060355920000005</v>
      </c>
      <c r="CD1322" s="47">
        <f t="shared" si="1611"/>
        <v>0</v>
      </c>
      <c r="CE1322" s="47">
        <f t="shared" si="1612"/>
        <v>0</v>
      </c>
      <c r="CF1322" s="47">
        <f t="shared" si="1613"/>
        <v>5.5050296599999999</v>
      </c>
      <c r="CG1322" s="47">
        <f t="shared" si="1614"/>
        <v>1.1010059320000005</v>
      </c>
      <c r="CH1322" s="52">
        <f t="shared" si="1615"/>
        <v>6.6060355920000005</v>
      </c>
      <c r="CI1322" s="52">
        <f t="shared" si="1616"/>
        <v>0</v>
      </c>
      <c r="CJ1322" s="52">
        <f t="shared" si="1617"/>
        <v>0</v>
      </c>
      <c r="CK1322" s="52">
        <f t="shared" si="1618"/>
        <v>5.5050296599999999</v>
      </c>
      <c r="CL1322" s="52">
        <f t="shared" si="1619"/>
        <v>1.1010059320000005</v>
      </c>
      <c r="CM1322" s="48" t="s">
        <v>2816</v>
      </c>
    </row>
    <row r="1323" spans="1:91" s="9" customFormat="1" ht="47.25" x14ac:dyDescent="0.25">
      <c r="A1323" s="44" t="s">
        <v>739</v>
      </c>
      <c r="B1323" s="49" t="s">
        <v>2677</v>
      </c>
      <c r="C1323" s="95" t="s">
        <v>2678</v>
      </c>
      <c r="D1323" s="51" t="s">
        <v>175</v>
      </c>
      <c r="E1323" s="43">
        <v>2025</v>
      </c>
      <c r="F1323" s="43" t="s">
        <v>77</v>
      </c>
      <c r="G1323" s="43">
        <v>2025</v>
      </c>
      <c r="H1323" s="5" t="s">
        <v>77</v>
      </c>
      <c r="I1323" s="5" t="s">
        <v>77</v>
      </c>
      <c r="J1323" s="5" t="s">
        <v>77</v>
      </c>
      <c r="K1323" s="5" t="s">
        <v>77</v>
      </c>
      <c r="L1323" s="5" t="s">
        <v>77</v>
      </c>
      <c r="M1323" s="5" t="s">
        <v>77</v>
      </c>
      <c r="N1323" s="5" t="s">
        <v>77</v>
      </c>
      <c r="O1323" s="5">
        <v>0</v>
      </c>
      <c r="P1323" s="47">
        <v>0</v>
      </c>
      <c r="Q1323" s="80">
        <f t="shared" si="1622"/>
        <v>2.1664206720000001</v>
      </c>
      <c r="R1323" s="47">
        <f t="shared" si="1623"/>
        <v>0</v>
      </c>
      <c r="S1323" s="47">
        <f t="shared" si="1631"/>
        <v>0</v>
      </c>
      <c r="T1323" s="47">
        <f t="shared" si="1624"/>
        <v>2.1664206720000001</v>
      </c>
      <c r="U1323" s="47">
        <v>0</v>
      </c>
      <c r="V1323" s="47">
        <v>0</v>
      </c>
      <c r="W1323" s="47">
        <v>0</v>
      </c>
      <c r="X1323" s="47">
        <v>0</v>
      </c>
      <c r="Y1323" s="47">
        <f t="shared" si="1625"/>
        <v>0</v>
      </c>
      <c r="Z1323" s="5">
        <v>0</v>
      </c>
      <c r="AA1323" s="47">
        <v>0</v>
      </c>
      <c r="AB1323" s="47">
        <v>0</v>
      </c>
      <c r="AC1323" s="5">
        <v>0</v>
      </c>
      <c r="AD1323" s="47">
        <f t="shared" si="1605"/>
        <v>0</v>
      </c>
      <c r="AE1323" s="47">
        <v>0</v>
      </c>
      <c r="AF1323" s="47">
        <v>0</v>
      </c>
      <c r="AG1323" s="47">
        <v>0</v>
      </c>
      <c r="AH1323" s="47">
        <v>0</v>
      </c>
      <c r="AI1323" s="47">
        <f t="shared" si="1632"/>
        <v>0</v>
      </c>
      <c r="AJ1323" s="5">
        <v>0</v>
      </c>
      <c r="AK1323" s="47">
        <v>0</v>
      </c>
      <c r="AL1323" s="47">
        <v>0</v>
      </c>
      <c r="AM1323" s="5">
        <v>0</v>
      </c>
      <c r="AN1323" s="47">
        <f t="shared" si="1626"/>
        <v>0</v>
      </c>
      <c r="AO1323" s="47">
        <v>0</v>
      </c>
      <c r="AP1323" s="47">
        <v>0</v>
      </c>
      <c r="AQ1323" s="47">
        <v>0</v>
      </c>
      <c r="AR1323" s="47">
        <v>0</v>
      </c>
      <c r="AS1323" s="47">
        <f t="shared" si="1633"/>
        <v>0</v>
      </c>
      <c r="AT1323" s="52">
        <v>0</v>
      </c>
      <c r="AU1323" s="47">
        <v>0</v>
      </c>
      <c r="AV1323" s="47">
        <v>0</v>
      </c>
      <c r="AW1323" s="52">
        <v>0</v>
      </c>
      <c r="AX1323" s="47">
        <f t="shared" si="1627"/>
        <v>0</v>
      </c>
      <c r="AY1323" s="47">
        <v>0</v>
      </c>
      <c r="AZ1323" s="47">
        <v>0</v>
      </c>
      <c r="BA1323" s="47">
        <v>0</v>
      </c>
      <c r="BB1323" s="47">
        <v>0</v>
      </c>
      <c r="BC1323" s="47">
        <f t="shared" si="1634"/>
        <v>0</v>
      </c>
      <c r="BD1323" s="52">
        <v>0</v>
      </c>
      <c r="BE1323" s="47">
        <v>0</v>
      </c>
      <c r="BF1323" s="47">
        <v>0</v>
      </c>
      <c r="BG1323" s="52">
        <v>0</v>
      </c>
      <c r="BH1323" s="47">
        <f t="shared" si="1628"/>
        <v>0</v>
      </c>
      <c r="BI1323" s="47">
        <v>0</v>
      </c>
      <c r="BJ1323" s="47">
        <v>0</v>
      </c>
      <c r="BK1323" s="47">
        <v>0</v>
      </c>
      <c r="BL1323" s="47">
        <v>0</v>
      </c>
      <c r="BM1323" s="47">
        <f t="shared" si="1635"/>
        <v>0</v>
      </c>
      <c r="BN1323" s="52">
        <v>0</v>
      </c>
      <c r="BO1323" s="47">
        <v>0</v>
      </c>
      <c r="BP1323" s="47">
        <v>0</v>
      </c>
      <c r="BQ1323" s="47">
        <v>0</v>
      </c>
      <c r="BR1323" s="47">
        <f t="shared" si="1629"/>
        <v>0</v>
      </c>
      <c r="BS1323" s="52">
        <v>2.1664206720000001</v>
      </c>
      <c r="BT1323" s="47">
        <v>0</v>
      </c>
      <c r="BU1323" s="47">
        <v>0</v>
      </c>
      <c r="BV1323" s="53">
        <v>1.8053505600000004</v>
      </c>
      <c r="BW1323" s="47">
        <f t="shared" si="1630"/>
        <v>0.36107011199999972</v>
      </c>
      <c r="BX1323" s="3" t="s">
        <v>77</v>
      </c>
      <c r="BY1323" s="3" t="s">
        <v>77</v>
      </c>
      <c r="BZ1323" s="3" t="s">
        <v>77</v>
      </c>
      <c r="CA1323" s="3" t="s">
        <v>77</v>
      </c>
      <c r="CB1323" s="3" t="s">
        <v>77</v>
      </c>
      <c r="CC1323" s="47">
        <f t="shared" si="1610"/>
        <v>2.1664206720000001</v>
      </c>
      <c r="CD1323" s="47">
        <f t="shared" si="1611"/>
        <v>0</v>
      </c>
      <c r="CE1323" s="47">
        <f t="shared" si="1612"/>
        <v>0</v>
      </c>
      <c r="CF1323" s="47">
        <f t="shared" si="1613"/>
        <v>1.8053505600000004</v>
      </c>
      <c r="CG1323" s="47">
        <f t="shared" si="1614"/>
        <v>0.36107011199999972</v>
      </c>
      <c r="CH1323" s="52">
        <f t="shared" si="1615"/>
        <v>2.1664206720000001</v>
      </c>
      <c r="CI1323" s="52">
        <f t="shared" si="1616"/>
        <v>0</v>
      </c>
      <c r="CJ1323" s="52">
        <f t="shared" si="1617"/>
        <v>0</v>
      </c>
      <c r="CK1323" s="52">
        <f t="shared" si="1618"/>
        <v>1.8053505600000004</v>
      </c>
      <c r="CL1323" s="52">
        <f t="shared" si="1619"/>
        <v>0.36107011199999972</v>
      </c>
      <c r="CM1323" s="48" t="s">
        <v>2816</v>
      </c>
    </row>
    <row r="1324" spans="1:91" s="9" customFormat="1" ht="47.25" x14ac:dyDescent="0.25">
      <c r="A1324" s="44" t="s">
        <v>739</v>
      </c>
      <c r="B1324" s="49" t="s">
        <v>2679</v>
      </c>
      <c r="C1324" s="95" t="s">
        <v>2680</v>
      </c>
      <c r="D1324" s="51" t="s">
        <v>175</v>
      </c>
      <c r="E1324" s="43">
        <v>2025</v>
      </c>
      <c r="F1324" s="43" t="s">
        <v>77</v>
      </c>
      <c r="G1324" s="43">
        <v>2025</v>
      </c>
      <c r="H1324" s="47" t="s">
        <v>77</v>
      </c>
      <c r="I1324" s="47" t="s">
        <v>77</v>
      </c>
      <c r="J1324" s="47" t="s">
        <v>77</v>
      </c>
      <c r="K1324" s="47" t="s">
        <v>77</v>
      </c>
      <c r="L1324" s="47" t="s">
        <v>77</v>
      </c>
      <c r="M1324" s="47" t="s">
        <v>77</v>
      </c>
      <c r="N1324" s="47" t="s">
        <v>77</v>
      </c>
      <c r="O1324" s="5">
        <v>0</v>
      </c>
      <c r="P1324" s="47">
        <v>0</v>
      </c>
      <c r="Q1324" s="80">
        <f t="shared" si="1622"/>
        <v>4.5662473679999991</v>
      </c>
      <c r="R1324" s="47">
        <f t="shared" si="1623"/>
        <v>0</v>
      </c>
      <c r="S1324" s="47">
        <f t="shared" si="1631"/>
        <v>0</v>
      </c>
      <c r="T1324" s="47">
        <f t="shared" si="1624"/>
        <v>4.5662473679999991</v>
      </c>
      <c r="U1324" s="47">
        <v>0</v>
      </c>
      <c r="V1324" s="47">
        <v>0</v>
      </c>
      <c r="W1324" s="47">
        <v>0</v>
      </c>
      <c r="X1324" s="47">
        <v>0</v>
      </c>
      <c r="Y1324" s="47">
        <f t="shared" si="1625"/>
        <v>0</v>
      </c>
      <c r="Z1324" s="5">
        <v>0</v>
      </c>
      <c r="AA1324" s="47">
        <v>0</v>
      </c>
      <c r="AB1324" s="47">
        <v>0</v>
      </c>
      <c r="AC1324" s="5">
        <v>0</v>
      </c>
      <c r="AD1324" s="47">
        <f t="shared" si="1605"/>
        <v>0</v>
      </c>
      <c r="AE1324" s="47">
        <v>0</v>
      </c>
      <c r="AF1324" s="47">
        <v>0</v>
      </c>
      <c r="AG1324" s="47">
        <v>0</v>
      </c>
      <c r="AH1324" s="47">
        <v>0</v>
      </c>
      <c r="AI1324" s="47">
        <f t="shared" si="1632"/>
        <v>0</v>
      </c>
      <c r="AJ1324" s="5">
        <v>0</v>
      </c>
      <c r="AK1324" s="47">
        <v>0</v>
      </c>
      <c r="AL1324" s="47">
        <v>0</v>
      </c>
      <c r="AM1324" s="5">
        <v>0</v>
      </c>
      <c r="AN1324" s="47">
        <f t="shared" si="1626"/>
        <v>0</v>
      </c>
      <c r="AO1324" s="47">
        <v>0</v>
      </c>
      <c r="AP1324" s="47">
        <v>0</v>
      </c>
      <c r="AQ1324" s="47">
        <v>0</v>
      </c>
      <c r="AR1324" s="47">
        <v>0</v>
      </c>
      <c r="AS1324" s="47">
        <f t="shared" si="1633"/>
        <v>0</v>
      </c>
      <c r="AT1324" s="52">
        <v>0</v>
      </c>
      <c r="AU1324" s="47">
        <v>0</v>
      </c>
      <c r="AV1324" s="47">
        <v>0</v>
      </c>
      <c r="AW1324" s="52">
        <v>0</v>
      </c>
      <c r="AX1324" s="47">
        <f t="shared" si="1627"/>
        <v>0</v>
      </c>
      <c r="AY1324" s="47">
        <v>0</v>
      </c>
      <c r="AZ1324" s="47">
        <v>0</v>
      </c>
      <c r="BA1324" s="47">
        <v>0</v>
      </c>
      <c r="BB1324" s="47">
        <v>0</v>
      </c>
      <c r="BC1324" s="47">
        <f t="shared" si="1634"/>
        <v>0</v>
      </c>
      <c r="BD1324" s="52">
        <v>0</v>
      </c>
      <c r="BE1324" s="47">
        <v>0</v>
      </c>
      <c r="BF1324" s="47">
        <v>0</v>
      </c>
      <c r="BG1324" s="52">
        <v>0</v>
      </c>
      <c r="BH1324" s="47">
        <f t="shared" si="1628"/>
        <v>0</v>
      </c>
      <c r="BI1324" s="47">
        <v>0</v>
      </c>
      <c r="BJ1324" s="47">
        <v>0</v>
      </c>
      <c r="BK1324" s="47">
        <v>0</v>
      </c>
      <c r="BL1324" s="47">
        <v>0</v>
      </c>
      <c r="BM1324" s="47">
        <f t="shared" si="1635"/>
        <v>0</v>
      </c>
      <c r="BN1324" s="52">
        <v>0</v>
      </c>
      <c r="BO1324" s="47">
        <v>0</v>
      </c>
      <c r="BP1324" s="47">
        <v>0</v>
      </c>
      <c r="BQ1324" s="47">
        <v>0</v>
      </c>
      <c r="BR1324" s="47">
        <f t="shared" si="1629"/>
        <v>0</v>
      </c>
      <c r="BS1324" s="52">
        <v>4.5662473679999991</v>
      </c>
      <c r="BT1324" s="47">
        <v>0</v>
      </c>
      <c r="BU1324" s="47">
        <v>0</v>
      </c>
      <c r="BV1324" s="53">
        <v>3.8052061399999997</v>
      </c>
      <c r="BW1324" s="47">
        <f t="shared" si="1630"/>
        <v>0.7610412279999994</v>
      </c>
      <c r="BX1324" s="3" t="s">
        <v>77</v>
      </c>
      <c r="BY1324" s="3" t="s">
        <v>77</v>
      </c>
      <c r="BZ1324" s="3" t="s">
        <v>77</v>
      </c>
      <c r="CA1324" s="3" t="s">
        <v>77</v>
      </c>
      <c r="CB1324" s="3" t="s">
        <v>77</v>
      </c>
      <c r="CC1324" s="47">
        <f t="shared" si="1610"/>
        <v>4.5662473679999991</v>
      </c>
      <c r="CD1324" s="47">
        <f t="shared" si="1611"/>
        <v>0</v>
      </c>
      <c r="CE1324" s="47">
        <f t="shared" si="1612"/>
        <v>0</v>
      </c>
      <c r="CF1324" s="47">
        <f t="shared" si="1613"/>
        <v>3.8052061399999997</v>
      </c>
      <c r="CG1324" s="47">
        <f t="shared" si="1614"/>
        <v>0.7610412279999994</v>
      </c>
      <c r="CH1324" s="52">
        <f t="shared" si="1615"/>
        <v>4.5662473679999991</v>
      </c>
      <c r="CI1324" s="52">
        <f t="shared" si="1616"/>
        <v>0</v>
      </c>
      <c r="CJ1324" s="52">
        <f t="shared" si="1617"/>
        <v>0</v>
      </c>
      <c r="CK1324" s="52">
        <f t="shared" si="1618"/>
        <v>3.8052061399999997</v>
      </c>
      <c r="CL1324" s="52">
        <f t="shared" si="1619"/>
        <v>0.7610412279999994</v>
      </c>
      <c r="CM1324" s="48" t="s">
        <v>2816</v>
      </c>
    </row>
    <row r="1325" spans="1:91" s="9" customFormat="1" x14ac:dyDescent="0.25">
      <c r="A1325" s="44" t="s">
        <v>739</v>
      </c>
      <c r="B1325" s="49" t="s">
        <v>1181</v>
      </c>
      <c r="C1325" s="95" t="s">
        <v>1368</v>
      </c>
      <c r="D1325" s="14" t="s">
        <v>175</v>
      </c>
      <c r="E1325" s="43">
        <v>2020</v>
      </c>
      <c r="F1325" s="43">
        <v>2020</v>
      </c>
      <c r="G1325" s="43">
        <v>2020</v>
      </c>
      <c r="H1325" s="47" t="s">
        <v>77</v>
      </c>
      <c r="I1325" s="47" t="s">
        <v>77</v>
      </c>
      <c r="J1325" s="47" t="s">
        <v>77</v>
      </c>
      <c r="K1325" s="47" t="s">
        <v>77</v>
      </c>
      <c r="L1325" s="47" t="s">
        <v>77</v>
      </c>
      <c r="M1325" s="47" t="s">
        <v>77</v>
      </c>
      <c r="N1325" s="47" t="s">
        <v>77</v>
      </c>
      <c r="O1325" s="5">
        <v>0</v>
      </c>
      <c r="P1325" s="47">
        <v>9.2520000000000007</v>
      </c>
      <c r="Q1325" s="80">
        <f t="shared" si="1622"/>
        <v>9.2520000000000007</v>
      </c>
      <c r="R1325" s="81">
        <f t="shared" si="1623"/>
        <v>9.2520000000000007</v>
      </c>
      <c r="S1325" s="47">
        <f t="shared" ref="S1325:S1347" si="1636">R1325</f>
        <v>9.2520000000000007</v>
      </c>
      <c r="T1325" s="47">
        <f t="shared" si="1624"/>
        <v>9.2520000000000007</v>
      </c>
      <c r="U1325" s="5">
        <v>9.2520000000000007</v>
      </c>
      <c r="V1325" s="5">
        <v>0</v>
      </c>
      <c r="W1325" s="5">
        <v>0</v>
      </c>
      <c r="X1325" s="5">
        <v>7.71</v>
      </c>
      <c r="Y1325" s="5">
        <f t="shared" si="1625"/>
        <v>1.5420000000000007</v>
      </c>
      <c r="Z1325" s="5">
        <v>9.2520000000000007</v>
      </c>
      <c r="AA1325" s="5">
        <v>0</v>
      </c>
      <c r="AB1325" s="5">
        <v>0</v>
      </c>
      <c r="AC1325" s="5">
        <v>7.71</v>
      </c>
      <c r="AD1325" s="47">
        <f t="shared" si="1605"/>
        <v>1.5420000000000007</v>
      </c>
      <c r="AE1325" s="52">
        <v>0</v>
      </c>
      <c r="AF1325" s="52">
        <v>0</v>
      </c>
      <c r="AG1325" s="52">
        <v>0</v>
      </c>
      <c r="AH1325" s="52">
        <v>0</v>
      </c>
      <c r="AI1325" s="5">
        <f t="shared" ref="AI1325:AI1347" si="1637">AE1325-AH1325</f>
        <v>0</v>
      </c>
      <c r="AJ1325" s="5">
        <v>0</v>
      </c>
      <c r="AK1325" s="5">
        <v>0</v>
      </c>
      <c r="AL1325" s="5">
        <v>0</v>
      </c>
      <c r="AM1325" s="5">
        <v>0</v>
      </c>
      <c r="AN1325" s="47">
        <f t="shared" si="1626"/>
        <v>0</v>
      </c>
      <c r="AO1325" s="52">
        <v>0</v>
      </c>
      <c r="AP1325" s="52">
        <v>0</v>
      </c>
      <c r="AQ1325" s="52">
        <v>0</v>
      </c>
      <c r="AR1325" s="52">
        <v>0</v>
      </c>
      <c r="AS1325" s="5">
        <f t="shared" ref="AS1325:AS1347" si="1638">AO1325-AR1325</f>
        <v>0</v>
      </c>
      <c r="AT1325" s="52">
        <v>0</v>
      </c>
      <c r="AU1325" s="52">
        <v>0</v>
      </c>
      <c r="AV1325" s="52">
        <v>0</v>
      </c>
      <c r="AW1325" s="52">
        <v>0</v>
      </c>
      <c r="AX1325" s="47">
        <f t="shared" si="1627"/>
        <v>0</v>
      </c>
      <c r="AY1325" s="52">
        <v>0</v>
      </c>
      <c r="AZ1325" s="52">
        <v>0</v>
      </c>
      <c r="BA1325" s="52">
        <v>0</v>
      </c>
      <c r="BB1325" s="52">
        <v>0</v>
      </c>
      <c r="BC1325" s="5">
        <f t="shared" ref="BC1325:BC1347" si="1639">AY1325-BB1325</f>
        <v>0</v>
      </c>
      <c r="BD1325" s="52">
        <v>0</v>
      </c>
      <c r="BE1325" s="52">
        <v>0</v>
      </c>
      <c r="BF1325" s="52">
        <v>0</v>
      </c>
      <c r="BG1325" s="52">
        <v>0</v>
      </c>
      <c r="BH1325" s="47">
        <f t="shared" si="1628"/>
        <v>0</v>
      </c>
      <c r="BI1325" s="52">
        <v>0</v>
      </c>
      <c r="BJ1325" s="52">
        <v>0</v>
      </c>
      <c r="BK1325" s="52">
        <v>0</v>
      </c>
      <c r="BL1325" s="47">
        <v>0</v>
      </c>
      <c r="BM1325" s="5">
        <f t="shared" ref="BM1325:BM1347" si="1640">BI1325-BL1325</f>
        <v>0</v>
      </c>
      <c r="BN1325" s="52">
        <v>0</v>
      </c>
      <c r="BO1325" s="52">
        <v>0</v>
      </c>
      <c r="BP1325" s="52">
        <v>0</v>
      </c>
      <c r="BQ1325" s="52">
        <v>0</v>
      </c>
      <c r="BR1325" s="47">
        <f t="shared" si="1629"/>
        <v>0</v>
      </c>
      <c r="BS1325" s="52">
        <v>0</v>
      </c>
      <c r="BT1325" s="52">
        <v>0</v>
      </c>
      <c r="BU1325" s="52">
        <v>0</v>
      </c>
      <c r="BV1325" s="47">
        <v>0</v>
      </c>
      <c r="BW1325" s="47">
        <f t="shared" si="1630"/>
        <v>0</v>
      </c>
      <c r="BX1325" s="3" t="s">
        <v>77</v>
      </c>
      <c r="BY1325" s="3" t="s">
        <v>77</v>
      </c>
      <c r="BZ1325" s="3" t="s">
        <v>77</v>
      </c>
      <c r="CA1325" s="3" t="s">
        <v>77</v>
      </c>
      <c r="CB1325" s="3" t="s">
        <v>77</v>
      </c>
      <c r="CC1325" s="47">
        <f t="shared" si="1610"/>
        <v>0</v>
      </c>
      <c r="CD1325" s="47">
        <f t="shared" si="1611"/>
        <v>0</v>
      </c>
      <c r="CE1325" s="47">
        <f t="shared" si="1612"/>
        <v>0</v>
      </c>
      <c r="CF1325" s="47">
        <f t="shared" si="1613"/>
        <v>0</v>
      </c>
      <c r="CG1325" s="47">
        <f t="shared" si="1614"/>
        <v>0</v>
      </c>
      <c r="CH1325" s="52">
        <f t="shared" si="1615"/>
        <v>0</v>
      </c>
      <c r="CI1325" s="52">
        <f t="shared" si="1616"/>
        <v>0</v>
      </c>
      <c r="CJ1325" s="52">
        <f t="shared" si="1617"/>
        <v>0</v>
      </c>
      <c r="CK1325" s="52">
        <f t="shared" si="1618"/>
        <v>0</v>
      </c>
      <c r="CL1325" s="52">
        <f t="shared" si="1619"/>
        <v>0</v>
      </c>
      <c r="CM1325" s="129" t="s">
        <v>2896</v>
      </c>
    </row>
    <row r="1326" spans="1:91" s="9" customFormat="1" ht="47.25" x14ac:dyDescent="0.25">
      <c r="A1326" s="44" t="s">
        <v>739</v>
      </c>
      <c r="B1326" s="49" t="s">
        <v>1182</v>
      </c>
      <c r="C1326" s="95" t="s">
        <v>1369</v>
      </c>
      <c r="D1326" s="14" t="s">
        <v>175</v>
      </c>
      <c r="E1326" s="43">
        <v>2023</v>
      </c>
      <c r="F1326" s="43">
        <v>2023</v>
      </c>
      <c r="G1326" s="43">
        <v>2023</v>
      </c>
      <c r="H1326" s="47" t="s">
        <v>77</v>
      </c>
      <c r="I1326" s="47" t="s">
        <v>77</v>
      </c>
      <c r="J1326" s="47" t="s">
        <v>77</v>
      </c>
      <c r="K1326" s="47" t="s">
        <v>77</v>
      </c>
      <c r="L1326" s="47" t="s">
        <v>77</v>
      </c>
      <c r="M1326" s="47" t="s">
        <v>77</v>
      </c>
      <c r="N1326" s="47" t="s">
        <v>77</v>
      </c>
      <c r="O1326" s="5">
        <v>0</v>
      </c>
      <c r="P1326" s="47">
        <v>2.2559999999999998</v>
      </c>
      <c r="Q1326" s="80">
        <f t="shared" si="1622"/>
        <v>2.4468237479999999</v>
      </c>
      <c r="R1326" s="81">
        <f t="shared" si="1623"/>
        <v>2.2559999999999998</v>
      </c>
      <c r="S1326" s="47">
        <f t="shared" si="1636"/>
        <v>2.2559999999999998</v>
      </c>
      <c r="T1326" s="47">
        <f t="shared" si="1624"/>
        <v>2.4468237479999999</v>
      </c>
      <c r="U1326" s="5">
        <v>0</v>
      </c>
      <c r="V1326" s="5">
        <v>0</v>
      </c>
      <c r="W1326" s="5">
        <v>0</v>
      </c>
      <c r="X1326" s="5">
        <v>0</v>
      </c>
      <c r="Y1326" s="5">
        <f t="shared" si="1625"/>
        <v>0</v>
      </c>
      <c r="Z1326" s="5">
        <v>0</v>
      </c>
      <c r="AA1326" s="5">
        <v>0</v>
      </c>
      <c r="AB1326" s="5">
        <v>0</v>
      </c>
      <c r="AC1326" s="5">
        <v>0</v>
      </c>
      <c r="AD1326" s="47">
        <f t="shared" si="1605"/>
        <v>0</v>
      </c>
      <c r="AE1326" s="52">
        <v>0</v>
      </c>
      <c r="AF1326" s="52">
        <v>0</v>
      </c>
      <c r="AG1326" s="52">
        <v>0</v>
      </c>
      <c r="AH1326" s="52">
        <v>0</v>
      </c>
      <c r="AI1326" s="5">
        <f t="shared" si="1637"/>
        <v>0</v>
      </c>
      <c r="AJ1326" s="5">
        <v>0</v>
      </c>
      <c r="AK1326" s="5">
        <v>0</v>
      </c>
      <c r="AL1326" s="5">
        <v>0</v>
      </c>
      <c r="AM1326" s="5">
        <v>0</v>
      </c>
      <c r="AN1326" s="47">
        <f t="shared" si="1626"/>
        <v>0</v>
      </c>
      <c r="AO1326" s="52">
        <v>0</v>
      </c>
      <c r="AP1326" s="52">
        <v>0</v>
      </c>
      <c r="AQ1326" s="52">
        <v>0</v>
      </c>
      <c r="AR1326" s="52">
        <v>0</v>
      </c>
      <c r="AS1326" s="5">
        <f t="shared" si="1638"/>
        <v>0</v>
      </c>
      <c r="AT1326" s="52">
        <v>0</v>
      </c>
      <c r="AU1326" s="52">
        <v>0</v>
      </c>
      <c r="AV1326" s="52">
        <v>0</v>
      </c>
      <c r="AW1326" s="52">
        <v>0</v>
      </c>
      <c r="AX1326" s="47">
        <f t="shared" si="1627"/>
        <v>0</v>
      </c>
      <c r="AY1326" s="52">
        <v>2.2559999999999998</v>
      </c>
      <c r="AZ1326" s="52">
        <v>0</v>
      </c>
      <c r="BA1326" s="52">
        <v>0</v>
      </c>
      <c r="BB1326" s="52">
        <v>1.88</v>
      </c>
      <c r="BC1326" s="5">
        <f t="shared" si="1639"/>
        <v>0.37599999999999989</v>
      </c>
      <c r="BD1326" s="52">
        <v>2.4468237479999999</v>
      </c>
      <c r="BE1326" s="52">
        <v>0</v>
      </c>
      <c r="BF1326" s="52">
        <v>0</v>
      </c>
      <c r="BG1326" s="52">
        <v>2.0390197899999998</v>
      </c>
      <c r="BH1326" s="47">
        <f t="shared" si="1628"/>
        <v>0.40780395800000013</v>
      </c>
      <c r="BI1326" s="52">
        <v>0</v>
      </c>
      <c r="BJ1326" s="52">
        <v>0</v>
      </c>
      <c r="BK1326" s="52">
        <v>0</v>
      </c>
      <c r="BL1326" s="47">
        <v>0</v>
      </c>
      <c r="BM1326" s="5">
        <f t="shared" si="1640"/>
        <v>0</v>
      </c>
      <c r="BN1326" s="52">
        <v>0</v>
      </c>
      <c r="BO1326" s="52">
        <v>0</v>
      </c>
      <c r="BP1326" s="52">
        <v>0</v>
      </c>
      <c r="BQ1326" s="52">
        <v>0</v>
      </c>
      <c r="BR1326" s="47">
        <f t="shared" si="1629"/>
        <v>0</v>
      </c>
      <c r="BS1326" s="52">
        <v>0</v>
      </c>
      <c r="BT1326" s="52">
        <v>0</v>
      </c>
      <c r="BU1326" s="52">
        <v>0</v>
      </c>
      <c r="BV1326" s="47">
        <v>0</v>
      </c>
      <c r="BW1326" s="47">
        <f t="shared" si="1630"/>
        <v>0</v>
      </c>
      <c r="BX1326" s="3" t="s">
        <v>77</v>
      </c>
      <c r="BY1326" s="3" t="s">
        <v>77</v>
      </c>
      <c r="BZ1326" s="3" t="s">
        <v>77</v>
      </c>
      <c r="CA1326" s="3" t="s">
        <v>77</v>
      </c>
      <c r="CB1326" s="3" t="s">
        <v>77</v>
      </c>
      <c r="CC1326" s="47">
        <f t="shared" si="1610"/>
        <v>2.2559999999999998</v>
      </c>
      <c r="CD1326" s="47">
        <f t="shared" si="1611"/>
        <v>0</v>
      </c>
      <c r="CE1326" s="47">
        <f t="shared" si="1612"/>
        <v>0</v>
      </c>
      <c r="CF1326" s="47">
        <f t="shared" si="1613"/>
        <v>1.88</v>
      </c>
      <c r="CG1326" s="47">
        <f t="shared" si="1614"/>
        <v>0.37599999999999989</v>
      </c>
      <c r="CH1326" s="52">
        <f t="shared" si="1615"/>
        <v>2.4468237479999999</v>
      </c>
      <c r="CI1326" s="52">
        <f t="shared" si="1616"/>
        <v>0</v>
      </c>
      <c r="CJ1326" s="52">
        <f t="shared" si="1617"/>
        <v>0</v>
      </c>
      <c r="CK1326" s="52">
        <f t="shared" si="1618"/>
        <v>2.0390197899999998</v>
      </c>
      <c r="CL1326" s="52">
        <f t="shared" si="1619"/>
        <v>0.40780395800000013</v>
      </c>
      <c r="CM1326" s="129" t="s">
        <v>2828</v>
      </c>
    </row>
    <row r="1327" spans="1:91" s="9" customFormat="1" ht="47.25" x14ac:dyDescent="0.25">
      <c r="A1327" s="44" t="s">
        <v>739</v>
      </c>
      <c r="B1327" s="49" t="s">
        <v>1183</v>
      </c>
      <c r="C1327" s="95" t="s">
        <v>1370</v>
      </c>
      <c r="D1327" s="14" t="s">
        <v>175</v>
      </c>
      <c r="E1327" s="43">
        <v>2023</v>
      </c>
      <c r="F1327" s="43">
        <v>2023</v>
      </c>
      <c r="G1327" s="43">
        <v>2023</v>
      </c>
      <c r="H1327" s="47" t="s">
        <v>77</v>
      </c>
      <c r="I1327" s="47" t="s">
        <v>77</v>
      </c>
      <c r="J1327" s="47" t="s">
        <v>77</v>
      </c>
      <c r="K1327" s="47" t="s">
        <v>77</v>
      </c>
      <c r="L1327" s="47" t="s">
        <v>77</v>
      </c>
      <c r="M1327" s="47" t="s">
        <v>77</v>
      </c>
      <c r="N1327" s="47" t="s">
        <v>77</v>
      </c>
      <c r="O1327" s="5">
        <v>0</v>
      </c>
      <c r="P1327" s="47">
        <v>86.075999999999993</v>
      </c>
      <c r="Q1327" s="80">
        <f t="shared" si="1622"/>
        <v>96.369773651999992</v>
      </c>
      <c r="R1327" s="81">
        <f t="shared" si="1623"/>
        <v>86.075999999999993</v>
      </c>
      <c r="S1327" s="47">
        <f t="shared" si="1636"/>
        <v>86.075999999999993</v>
      </c>
      <c r="T1327" s="47">
        <f t="shared" si="1624"/>
        <v>96.369773651999992</v>
      </c>
      <c r="U1327" s="5">
        <v>0</v>
      </c>
      <c r="V1327" s="5">
        <v>0</v>
      </c>
      <c r="W1327" s="5">
        <v>0</v>
      </c>
      <c r="X1327" s="5">
        <v>0</v>
      </c>
      <c r="Y1327" s="5">
        <f t="shared" si="1625"/>
        <v>0</v>
      </c>
      <c r="Z1327" s="5">
        <v>0</v>
      </c>
      <c r="AA1327" s="5">
        <v>0</v>
      </c>
      <c r="AB1327" s="5">
        <v>0</v>
      </c>
      <c r="AC1327" s="5">
        <v>0</v>
      </c>
      <c r="AD1327" s="47">
        <f t="shared" si="1605"/>
        <v>0</v>
      </c>
      <c r="AE1327" s="52">
        <v>0</v>
      </c>
      <c r="AF1327" s="52">
        <v>0</v>
      </c>
      <c r="AG1327" s="52">
        <v>0</v>
      </c>
      <c r="AH1327" s="52">
        <v>0</v>
      </c>
      <c r="AI1327" s="5">
        <f t="shared" si="1637"/>
        <v>0</v>
      </c>
      <c r="AJ1327" s="5">
        <v>0</v>
      </c>
      <c r="AK1327" s="5">
        <v>0</v>
      </c>
      <c r="AL1327" s="5">
        <v>0</v>
      </c>
      <c r="AM1327" s="5">
        <v>0</v>
      </c>
      <c r="AN1327" s="47">
        <f t="shared" si="1626"/>
        <v>0</v>
      </c>
      <c r="AO1327" s="52">
        <v>0</v>
      </c>
      <c r="AP1327" s="52">
        <v>0</v>
      </c>
      <c r="AQ1327" s="52">
        <v>0</v>
      </c>
      <c r="AR1327" s="52">
        <v>0</v>
      </c>
      <c r="AS1327" s="5">
        <f t="shared" si="1638"/>
        <v>0</v>
      </c>
      <c r="AT1327" s="52">
        <v>0</v>
      </c>
      <c r="AU1327" s="52">
        <v>0</v>
      </c>
      <c r="AV1327" s="52">
        <v>0</v>
      </c>
      <c r="AW1327" s="52">
        <v>0</v>
      </c>
      <c r="AX1327" s="47">
        <f t="shared" si="1627"/>
        <v>0</v>
      </c>
      <c r="AY1327" s="52">
        <v>86.075999999999993</v>
      </c>
      <c r="AZ1327" s="52">
        <v>0</v>
      </c>
      <c r="BA1327" s="52">
        <v>0</v>
      </c>
      <c r="BB1327" s="52">
        <v>71.73</v>
      </c>
      <c r="BC1327" s="5">
        <f t="shared" si="1639"/>
        <v>14.345999999999989</v>
      </c>
      <c r="BD1327" s="52">
        <v>96.369773651999992</v>
      </c>
      <c r="BE1327" s="52">
        <v>0</v>
      </c>
      <c r="BF1327" s="52">
        <v>0</v>
      </c>
      <c r="BG1327" s="52">
        <v>80.308144709999993</v>
      </c>
      <c r="BH1327" s="47">
        <f t="shared" si="1628"/>
        <v>16.061628941999999</v>
      </c>
      <c r="BI1327" s="52">
        <v>0</v>
      </c>
      <c r="BJ1327" s="52">
        <v>0</v>
      </c>
      <c r="BK1327" s="52">
        <v>0</v>
      </c>
      <c r="BL1327" s="47">
        <v>0</v>
      </c>
      <c r="BM1327" s="5">
        <f t="shared" si="1640"/>
        <v>0</v>
      </c>
      <c r="BN1327" s="52">
        <v>0</v>
      </c>
      <c r="BO1327" s="52">
        <v>0</v>
      </c>
      <c r="BP1327" s="52">
        <v>0</v>
      </c>
      <c r="BQ1327" s="52">
        <v>0</v>
      </c>
      <c r="BR1327" s="47">
        <f t="shared" si="1629"/>
        <v>0</v>
      </c>
      <c r="BS1327" s="52">
        <v>0</v>
      </c>
      <c r="BT1327" s="52">
        <v>0</v>
      </c>
      <c r="BU1327" s="52">
        <v>0</v>
      </c>
      <c r="BV1327" s="47">
        <v>0</v>
      </c>
      <c r="BW1327" s="47">
        <f t="shared" si="1630"/>
        <v>0</v>
      </c>
      <c r="BX1327" s="3" t="s">
        <v>77</v>
      </c>
      <c r="BY1327" s="3" t="s">
        <v>77</v>
      </c>
      <c r="BZ1327" s="3" t="s">
        <v>77</v>
      </c>
      <c r="CA1327" s="3" t="s">
        <v>77</v>
      </c>
      <c r="CB1327" s="3" t="s">
        <v>77</v>
      </c>
      <c r="CC1327" s="47">
        <f t="shared" si="1610"/>
        <v>86.075999999999993</v>
      </c>
      <c r="CD1327" s="47">
        <f t="shared" si="1611"/>
        <v>0</v>
      </c>
      <c r="CE1327" s="47">
        <f t="shared" si="1612"/>
        <v>0</v>
      </c>
      <c r="CF1327" s="47">
        <f t="shared" si="1613"/>
        <v>71.73</v>
      </c>
      <c r="CG1327" s="47">
        <f t="shared" si="1614"/>
        <v>14.345999999999989</v>
      </c>
      <c r="CH1327" s="52">
        <f t="shared" si="1615"/>
        <v>96.369773651999992</v>
      </c>
      <c r="CI1327" s="52">
        <f t="shared" si="1616"/>
        <v>0</v>
      </c>
      <c r="CJ1327" s="52">
        <f t="shared" si="1617"/>
        <v>0</v>
      </c>
      <c r="CK1327" s="52">
        <f t="shared" si="1618"/>
        <v>80.308144709999993</v>
      </c>
      <c r="CL1327" s="52">
        <f t="shared" si="1619"/>
        <v>16.061628941999999</v>
      </c>
      <c r="CM1327" s="129" t="s">
        <v>2828</v>
      </c>
    </row>
    <row r="1328" spans="1:91" s="9" customFormat="1" ht="31.5" x14ac:dyDescent="0.25">
      <c r="A1328" s="44" t="s">
        <v>739</v>
      </c>
      <c r="B1328" s="49" t="s">
        <v>587</v>
      </c>
      <c r="C1328" s="50" t="s">
        <v>588</v>
      </c>
      <c r="D1328" s="94" t="s">
        <v>183</v>
      </c>
      <c r="E1328" s="13">
        <v>2018</v>
      </c>
      <c r="F1328" s="13">
        <v>2020</v>
      </c>
      <c r="G1328" s="13">
        <v>2020</v>
      </c>
      <c r="H1328" s="5" t="s">
        <v>77</v>
      </c>
      <c r="I1328" s="5" t="s">
        <v>77</v>
      </c>
      <c r="J1328" s="5" t="s">
        <v>77</v>
      </c>
      <c r="K1328" s="5" t="s">
        <v>77</v>
      </c>
      <c r="L1328" s="5" t="s">
        <v>77</v>
      </c>
      <c r="M1328" s="5" t="s">
        <v>77</v>
      </c>
      <c r="N1328" s="5" t="s">
        <v>77</v>
      </c>
      <c r="O1328" s="5">
        <f>35.14157541+39.68186345</f>
        <v>74.82343886000001</v>
      </c>
      <c r="P1328" s="5">
        <v>119.54743885799998</v>
      </c>
      <c r="Q1328" s="80">
        <f t="shared" si="1622"/>
        <v>119.54743885800001</v>
      </c>
      <c r="R1328" s="47">
        <f t="shared" si="1623"/>
        <v>44.723999997999996</v>
      </c>
      <c r="S1328" s="47">
        <f t="shared" si="1636"/>
        <v>44.723999997999996</v>
      </c>
      <c r="T1328" s="47">
        <f t="shared" si="1624"/>
        <v>44.723999997999996</v>
      </c>
      <c r="U1328" s="5">
        <v>44.723999997999996</v>
      </c>
      <c r="V1328" s="5">
        <v>0</v>
      </c>
      <c r="W1328" s="5">
        <v>0</v>
      </c>
      <c r="X1328" s="47">
        <v>37.269999998333333</v>
      </c>
      <c r="Y1328" s="47">
        <f t="shared" si="1625"/>
        <v>7.4539999996666637</v>
      </c>
      <c r="Z1328" s="5">
        <v>44.723999997999996</v>
      </c>
      <c r="AA1328" s="5">
        <v>0</v>
      </c>
      <c r="AB1328" s="5">
        <v>0</v>
      </c>
      <c r="AC1328" s="47">
        <v>37.269999998333333</v>
      </c>
      <c r="AD1328" s="47">
        <f t="shared" si="1605"/>
        <v>7.4539999996666637</v>
      </c>
      <c r="AE1328" s="52">
        <v>0</v>
      </c>
      <c r="AF1328" s="52">
        <v>0</v>
      </c>
      <c r="AG1328" s="52">
        <v>0</v>
      </c>
      <c r="AH1328" s="47">
        <v>0</v>
      </c>
      <c r="AI1328" s="47">
        <f t="shared" si="1637"/>
        <v>0</v>
      </c>
      <c r="AJ1328" s="5">
        <v>0</v>
      </c>
      <c r="AK1328" s="5">
        <v>0</v>
      </c>
      <c r="AL1328" s="5">
        <v>0</v>
      </c>
      <c r="AM1328" s="47">
        <v>0</v>
      </c>
      <c r="AN1328" s="47">
        <f t="shared" si="1626"/>
        <v>0</v>
      </c>
      <c r="AO1328" s="52">
        <v>0</v>
      </c>
      <c r="AP1328" s="52">
        <v>0</v>
      </c>
      <c r="AQ1328" s="52">
        <v>0</v>
      </c>
      <c r="AR1328" s="52">
        <v>0</v>
      </c>
      <c r="AS1328" s="47">
        <f t="shared" si="1638"/>
        <v>0</v>
      </c>
      <c r="AT1328" s="52">
        <v>0</v>
      </c>
      <c r="AU1328" s="52">
        <v>0</v>
      </c>
      <c r="AV1328" s="52">
        <v>0</v>
      </c>
      <c r="AW1328" s="47">
        <v>0</v>
      </c>
      <c r="AX1328" s="47">
        <f t="shared" si="1627"/>
        <v>0</v>
      </c>
      <c r="AY1328" s="52">
        <v>0</v>
      </c>
      <c r="AZ1328" s="52">
        <v>0</v>
      </c>
      <c r="BA1328" s="52">
        <v>0</v>
      </c>
      <c r="BB1328" s="52">
        <v>0</v>
      </c>
      <c r="BC1328" s="47">
        <f t="shared" si="1639"/>
        <v>0</v>
      </c>
      <c r="BD1328" s="52">
        <v>0</v>
      </c>
      <c r="BE1328" s="52">
        <v>0</v>
      </c>
      <c r="BF1328" s="52">
        <v>0</v>
      </c>
      <c r="BG1328" s="52">
        <v>0</v>
      </c>
      <c r="BH1328" s="47">
        <f t="shared" si="1628"/>
        <v>0</v>
      </c>
      <c r="BI1328" s="52">
        <v>0</v>
      </c>
      <c r="BJ1328" s="52">
        <v>0</v>
      </c>
      <c r="BK1328" s="52">
        <v>0</v>
      </c>
      <c r="BL1328" s="53">
        <v>0</v>
      </c>
      <c r="BM1328" s="47">
        <f t="shared" si="1640"/>
        <v>0</v>
      </c>
      <c r="BN1328" s="52">
        <v>0</v>
      </c>
      <c r="BO1328" s="52">
        <v>0</v>
      </c>
      <c r="BP1328" s="52">
        <v>0</v>
      </c>
      <c r="BQ1328" s="52">
        <v>0</v>
      </c>
      <c r="BR1328" s="47">
        <f t="shared" si="1629"/>
        <v>0</v>
      </c>
      <c r="BS1328" s="52">
        <v>0</v>
      </c>
      <c r="BT1328" s="52">
        <v>0</v>
      </c>
      <c r="BU1328" s="52">
        <v>0</v>
      </c>
      <c r="BV1328" s="53">
        <v>0</v>
      </c>
      <c r="BW1328" s="47">
        <f t="shared" si="1630"/>
        <v>0</v>
      </c>
      <c r="BX1328" s="3" t="s">
        <v>77</v>
      </c>
      <c r="BY1328" s="3" t="s">
        <v>77</v>
      </c>
      <c r="BZ1328" s="3" t="s">
        <v>77</v>
      </c>
      <c r="CA1328" s="3" t="s">
        <v>77</v>
      </c>
      <c r="CB1328" s="3" t="s">
        <v>77</v>
      </c>
      <c r="CC1328" s="47">
        <f t="shared" si="1610"/>
        <v>0</v>
      </c>
      <c r="CD1328" s="47">
        <f t="shared" si="1611"/>
        <v>0</v>
      </c>
      <c r="CE1328" s="47">
        <f t="shared" si="1612"/>
        <v>0</v>
      </c>
      <c r="CF1328" s="47">
        <f t="shared" si="1613"/>
        <v>0</v>
      </c>
      <c r="CG1328" s="47">
        <f t="shared" si="1614"/>
        <v>0</v>
      </c>
      <c r="CH1328" s="47">
        <f t="shared" si="1615"/>
        <v>0</v>
      </c>
      <c r="CI1328" s="47">
        <f t="shared" si="1616"/>
        <v>0</v>
      </c>
      <c r="CJ1328" s="47">
        <f t="shared" si="1617"/>
        <v>0</v>
      </c>
      <c r="CK1328" s="47">
        <f t="shared" si="1618"/>
        <v>0</v>
      </c>
      <c r="CL1328" s="47">
        <f t="shared" si="1619"/>
        <v>0</v>
      </c>
      <c r="CM1328" s="129" t="s">
        <v>2896</v>
      </c>
    </row>
    <row r="1329" spans="1:91" s="9" customFormat="1" ht="47.25" x14ac:dyDescent="0.25">
      <c r="A1329" s="44" t="s">
        <v>739</v>
      </c>
      <c r="B1329" s="49" t="s">
        <v>1184</v>
      </c>
      <c r="C1329" s="95" t="s">
        <v>1371</v>
      </c>
      <c r="D1329" s="14" t="s">
        <v>175</v>
      </c>
      <c r="E1329" s="43">
        <v>2023</v>
      </c>
      <c r="F1329" s="43">
        <v>2023</v>
      </c>
      <c r="G1329" s="43">
        <v>2023</v>
      </c>
      <c r="H1329" s="47" t="s">
        <v>77</v>
      </c>
      <c r="I1329" s="47" t="s">
        <v>77</v>
      </c>
      <c r="J1329" s="47" t="s">
        <v>77</v>
      </c>
      <c r="K1329" s="47" t="s">
        <v>77</v>
      </c>
      <c r="L1329" s="47" t="s">
        <v>77</v>
      </c>
      <c r="M1329" s="47" t="s">
        <v>77</v>
      </c>
      <c r="N1329" s="47" t="s">
        <v>77</v>
      </c>
      <c r="O1329" s="5">
        <v>0</v>
      </c>
      <c r="P1329" s="47">
        <v>7.1999999999999995E-2</v>
      </c>
      <c r="Q1329" s="80">
        <f t="shared" si="1622"/>
        <v>7.7735700000000005E-2</v>
      </c>
      <c r="R1329" s="81">
        <f t="shared" si="1623"/>
        <v>7.1999999999999995E-2</v>
      </c>
      <c r="S1329" s="47">
        <f t="shared" si="1636"/>
        <v>7.1999999999999995E-2</v>
      </c>
      <c r="T1329" s="47">
        <f t="shared" si="1624"/>
        <v>7.7735700000000005E-2</v>
      </c>
      <c r="U1329" s="5">
        <v>0</v>
      </c>
      <c r="V1329" s="5">
        <v>0</v>
      </c>
      <c r="W1329" s="5">
        <v>0</v>
      </c>
      <c r="X1329" s="5">
        <v>0</v>
      </c>
      <c r="Y1329" s="5">
        <f t="shared" si="1625"/>
        <v>0</v>
      </c>
      <c r="Z1329" s="5">
        <v>0</v>
      </c>
      <c r="AA1329" s="5">
        <v>0</v>
      </c>
      <c r="AB1329" s="5">
        <v>0</v>
      </c>
      <c r="AC1329" s="5">
        <v>0</v>
      </c>
      <c r="AD1329" s="47">
        <f t="shared" si="1605"/>
        <v>0</v>
      </c>
      <c r="AE1329" s="5">
        <v>0</v>
      </c>
      <c r="AF1329" s="5">
        <v>0</v>
      </c>
      <c r="AG1329" s="5">
        <v>0</v>
      </c>
      <c r="AH1329" s="5">
        <v>0</v>
      </c>
      <c r="AI1329" s="5">
        <f t="shared" si="1637"/>
        <v>0</v>
      </c>
      <c r="AJ1329" s="5">
        <v>0</v>
      </c>
      <c r="AK1329" s="5">
        <v>0</v>
      </c>
      <c r="AL1329" s="5">
        <v>0</v>
      </c>
      <c r="AM1329" s="5">
        <v>0</v>
      </c>
      <c r="AN1329" s="47">
        <f t="shared" si="1626"/>
        <v>0</v>
      </c>
      <c r="AO1329" s="5">
        <v>0</v>
      </c>
      <c r="AP1329" s="5">
        <v>0</v>
      </c>
      <c r="AQ1329" s="5">
        <v>0</v>
      </c>
      <c r="AR1329" s="5">
        <v>0</v>
      </c>
      <c r="AS1329" s="5">
        <f t="shared" si="1638"/>
        <v>0</v>
      </c>
      <c r="AT1329" s="5">
        <v>0</v>
      </c>
      <c r="AU1329" s="5">
        <v>0</v>
      </c>
      <c r="AV1329" s="5">
        <v>0</v>
      </c>
      <c r="AW1329" s="5">
        <v>0</v>
      </c>
      <c r="AX1329" s="47">
        <f t="shared" si="1627"/>
        <v>0</v>
      </c>
      <c r="AY1329" s="5">
        <v>7.1999999999999995E-2</v>
      </c>
      <c r="AZ1329" s="5">
        <v>0</v>
      </c>
      <c r="BA1329" s="5">
        <v>0</v>
      </c>
      <c r="BB1329" s="5">
        <v>0.06</v>
      </c>
      <c r="BC1329" s="5">
        <f t="shared" si="1639"/>
        <v>1.1999999999999997E-2</v>
      </c>
      <c r="BD1329" s="5">
        <v>7.7735700000000005E-2</v>
      </c>
      <c r="BE1329" s="5">
        <v>0</v>
      </c>
      <c r="BF1329" s="5">
        <v>0</v>
      </c>
      <c r="BG1329" s="5">
        <v>6.4779750000000011E-2</v>
      </c>
      <c r="BH1329" s="47">
        <f t="shared" si="1628"/>
        <v>1.2955949999999994E-2</v>
      </c>
      <c r="BI1329" s="5">
        <v>0</v>
      </c>
      <c r="BJ1329" s="5">
        <v>0</v>
      </c>
      <c r="BK1329" s="5">
        <v>0</v>
      </c>
      <c r="BL1329" s="47">
        <v>0</v>
      </c>
      <c r="BM1329" s="5">
        <f t="shared" si="1640"/>
        <v>0</v>
      </c>
      <c r="BN1329" s="5">
        <v>0</v>
      </c>
      <c r="BO1329" s="5">
        <v>0</v>
      </c>
      <c r="BP1329" s="5">
        <v>0</v>
      </c>
      <c r="BQ1329" s="5">
        <v>0</v>
      </c>
      <c r="BR1329" s="47">
        <f t="shared" si="1629"/>
        <v>0</v>
      </c>
      <c r="BS1329" s="5">
        <v>0</v>
      </c>
      <c r="BT1329" s="5">
        <v>0</v>
      </c>
      <c r="BU1329" s="5">
        <v>0</v>
      </c>
      <c r="BV1329" s="47">
        <v>0</v>
      </c>
      <c r="BW1329" s="47">
        <f t="shared" si="1630"/>
        <v>0</v>
      </c>
      <c r="BX1329" s="3" t="s">
        <v>77</v>
      </c>
      <c r="BY1329" s="3" t="s">
        <v>77</v>
      </c>
      <c r="BZ1329" s="3" t="s">
        <v>77</v>
      </c>
      <c r="CA1329" s="3" t="s">
        <v>77</v>
      </c>
      <c r="CB1329" s="3" t="s">
        <v>77</v>
      </c>
      <c r="CC1329" s="47">
        <f t="shared" si="1610"/>
        <v>7.1999999999999995E-2</v>
      </c>
      <c r="CD1329" s="47">
        <f t="shared" si="1611"/>
        <v>0</v>
      </c>
      <c r="CE1329" s="47">
        <f t="shared" si="1612"/>
        <v>0</v>
      </c>
      <c r="CF1329" s="47">
        <f t="shared" si="1613"/>
        <v>0.06</v>
      </c>
      <c r="CG1329" s="47">
        <f t="shared" si="1614"/>
        <v>1.1999999999999997E-2</v>
      </c>
      <c r="CH1329" s="52">
        <f t="shared" si="1615"/>
        <v>7.7735700000000005E-2</v>
      </c>
      <c r="CI1329" s="52">
        <f t="shared" si="1616"/>
        <v>0</v>
      </c>
      <c r="CJ1329" s="52">
        <f t="shared" si="1617"/>
        <v>0</v>
      </c>
      <c r="CK1329" s="52">
        <f t="shared" si="1618"/>
        <v>6.4779750000000011E-2</v>
      </c>
      <c r="CL1329" s="52">
        <f t="shared" si="1619"/>
        <v>1.2955949999999994E-2</v>
      </c>
      <c r="CM1329" s="129" t="s">
        <v>2828</v>
      </c>
    </row>
    <row r="1330" spans="1:91" s="9" customFormat="1" ht="47.25" x14ac:dyDescent="0.25">
      <c r="A1330" s="44" t="s">
        <v>739</v>
      </c>
      <c r="B1330" s="49" t="s">
        <v>1185</v>
      </c>
      <c r="C1330" s="95" t="s">
        <v>1372</v>
      </c>
      <c r="D1330" s="14" t="s">
        <v>175</v>
      </c>
      <c r="E1330" s="43">
        <v>2023</v>
      </c>
      <c r="F1330" s="43">
        <v>2023</v>
      </c>
      <c r="G1330" s="43">
        <v>2023</v>
      </c>
      <c r="H1330" s="47" t="s">
        <v>77</v>
      </c>
      <c r="I1330" s="47" t="s">
        <v>77</v>
      </c>
      <c r="J1330" s="47" t="s">
        <v>77</v>
      </c>
      <c r="K1330" s="47" t="s">
        <v>77</v>
      </c>
      <c r="L1330" s="47" t="s">
        <v>77</v>
      </c>
      <c r="M1330" s="47" t="s">
        <v>77</v>
      </c>
      <c r="N1330" s="47" t="s">
        <v>77</v>
      </c>
      <c r="O1330" s="5">
        <v>0</v>
      </c>
      <c r="P1330" s="47">
        <v>2.52</v>
      </c>
      <c r="Q1330" s="80">
        <f t="shared" si="1622"/>
        <v>2.675264748</v>
      </c>
      <c r="R1330" s="81">
        <f t="shared" si="1623"/>
        <v>2.52</v>
      </c>
      <c r="S1330" s="47">
        <f t="shared" si="1636"/>
        <v>2.52</v>
      </c>
      <c r="T1330" s="47">
        <f t="shared" si="1624"/>
        <v>2.675264748</v>
      </c>
      <c r="U1330" s="5">
        <v>0</v>
      </c>
      <c r="V1330" s="5">
        <v>0</v>
      </c>
      <c r="W1330" s="5">
        <v>0</v>
      </c>
      <c r="X1330" s="5">
        <v>0</v>
      </c>
      <c r="Y1330" s="5">
        <f t="shared" si="1625"/>
        <v>0</v>
      </c>
      <c r="Z1330" s="5">
        <v>0</v>
      </c>
      <c r="AA1330" s="5">
        <v>0</v>
      </c>
      <c r="AB1330" s="5">
        <v>0</v>
      </c>
      <c r="AC1330" s="5">
        <v>0</v>
      </c>
      <c r="AD1330" s="47">
        <f t="shared" si="1605"/>
        <v>0</v>
      </c>
      <c r="AE1330" s="5">
        <v>0</v>
      </c>
      <c r="AF1330" s="5">
        <v>0</v>
      </c>
      <c r="AG1330" s="5">
        <v>0</v>
      </c>
      <c r="AH1330" s="5">
        <v>0</v>
      </c>
      <c r="AI1330" s="5">
        <f t="shared" si="1637"/>
        <v>0</v>
      </c>
      <c r="AJ1330" s="5">
        <v>0</v>
      </c>
      <c r="AK1330" s="5">
        <v>0</v>
      </c>
      <c r="AL1330" s="5">
        <v>0</v>
      </c>
      <c r="AM1330" s="5">
        <v>0</v>
      </c>
      <c r="AN1330" s="47">
        <f t="shared" si="1626"/>
        <v>0</v>
      </c>
      <c r="AO1330" s="5">
        <v>0</v>
      </c>
      <c r="AP1330" s="5">
        <v>0</v>
      </c>
      <c r="AQ1330" s="5">
        <v>0</v>
      </c>
      <c r="AR1330" s="5">
        <v>0</v>
      </c>
      <c r="AS1330" s="5">
        <f t="shared" si="1638"/>
        <v>0</v>
      </c>
      <c r="AT1330" s="5">
        <v>0</v>
      </c>
      <c r="AU1330" s="5">
        <v>0</v>
      </c>
      <c r="AV1330" s="5">
        <v>0</v>
      </c>
      <c r="AW1330" s="5">
        <v>0</v>
      </c>
      <c r="AX1330" s="47">
        <f t="shared" si="1627"/>
        <v>0</v>
      </c>
      <c r="AY1330" s="5">
        <v>2.52</v>
      </c>
      <c r="AZ1330" s="5">
        <v>0</v>
      </c>
      <c r="BA1330" s="5">
        <v>0</v>
      </c>
      <c r="BB1330" s="5">
        <v>2.1</v>
      </c>
      <c r="BC1330" s="5">
        <f t="shared" si="1639"/>
        <v>0.41999999999999993</v>
      </c>
      <c r="BD1330" s="5">
        <v>2.675264748</v>
      </c>
      <c r="BE1330" s="5">
        <v>0</v>
      </c>
      <c r="BF1330" s="5">
        <v>0</v>
      </c>
      <c r="BG1330" s="5">
        <v>2.22938729</v>
      </c>
      <c r="BH1330" s="47">
        <f t="shared" si="1628"/>
        <v>0.445877458</v>
      </c>
      <c r="BI1330" s="5">
        <v>0</v>
      </c>
      <c r="BJ1330" s="5">
        <v>0</v>
      </c>
      <c r="BK1330" s="5">
        <v>0</v>
      </c>
      <c r="BL1330" s="47">
        <v>0</v>
      </c>
      <c r="BM1330" s="5">
        <f t="shared" si="1640"/>
        <v>0</v>
      </c>
      <c r="BN1330" s="5">
        <v>0</v>
      </c>
      <c r="BO1330" s="5">
        <v>0</v>
      </c>
      <c r="BP1330" s="5">
        <v>0</v>
      </c>
      <c r="BQ1330" s="5">
        <v>0</v>
      </c>
      <c r="BR1330" s="47">
        <f t="shared" si="1629"/>
        <v>0</v>
      </c>
      <c r="BS1330" s="5">
        <v>0</v>
      </c>
      <c r="BT1330" s="5">
        <v>0</v>
      </c>
      <c r="BU1330" s="5">
        <v>0</v>
      </c>
      <c r="BV1330" s="47">
        <v>0</v>
      </c>
      <c r="BW1330" s="47">
        <f t="shared" si="1630"/>
        <v>0</v>
      </c>
      <c r="BX1330" s="3" t="s">
        <v>77</v>
      </c>
      <c r="BY1330" s="3" t="s">
        <v>77</v>
      </c>
      <c r="BZ1330" s="3" t="s">
        <v>77</v>
      </c>
      <c r="CA1330" s="3" t="s">
        <v>77</v>
      </c>
      <c r="CB1330" s="3" t="s">
        <v>77</v>
      </c>
      <c r="CC1330" s="47">
        <f t="shared" si="1610"/>
        <v>2.52</v>
      </c>
      <c r="CD1330" s="47">
        <f t="shared" si="1611"/>
        <v>0</v>
      </c>
      <c r="CE1330" s="47">
        <f t="shared" si="1612"/>
        <v>0</v>
      </c>
      <c r="CF1330" s="47">
        <f t="shared" si="1613"/>
        <v>2.1</v>
      </c>
      <c r="CG1330" s="47">
        <f t="shared" si="1614"/>
        <v>0.41999999999999993</v>
      </c>
      <c r="CH1330" s="52">
        <f t="shared" si="1615"/>
        <v>2.675264748</v>
      </c>
      <c r="CI1330" s="52">
        <f t="shared" si="1616"/>
        <v>0</v>
      </c>
      <c r="CJ1330" s="52">
        <f t="shared" si="1617"/>
        <v>0</v>
      </c>
      <c r="CK1330" s="52">
        <f t="shared" si="1618"/>
        <v>2.22938729</v>
      </c>
      <c r="CL1330" s="52">
        <f t="shared" si="1619"/>
        <v>0.445877458</v>
      </c>
      <c r="CM1330" s="129" t="s">
        <v>2828</v>
      </c>
    </row>
    <row r="1331" spans="1:91" s="9" customFormat="1" ht="47.25" x14ac:dyDescent="0.25">
      <c r="A1331" s="44" t="s">
        <v>739</v>
      </c>
      <c r="B1331" s="49" t="s">
        <v>1186</v>
      </c>
      <c r="C1331" s="95" t="s">
        <v>1373</v>
      </c>
      <c r="D1331" s="14" t="s">
        <v>175</v>
      </c>
      <c r="E1331" s="43">
        <v>2023</v>
      </c>
      <c r="F1331" s="43">
        <v>2023</v>
      </c>
      <c r="G1331" s="43">
        <v>2023</v>
      </c>
      <c r="H1331" s="47" t="s">
        <v>77</v>
      </c>
      <c r="I1331" s="47" t="s">
        <v>77</v>
      </c>
      <c r="J1331" s="47" t="s">
        <v>77</v>
      </c>
      <c r="K1331" s="47" t="s">
        <v>77</v>
      </c>
      <c r="L1331" s="47" t="s">
        <v>77</v>
      </c>
      <c r="M1331" s="47" t="s">
        <v>77</v>
      </c>
      <c r="N1331" s="47" t="s">
        <v>77</v>
      </c>
      <c r="O1331" s="5">
        <v>0</v>
      </c>
      <c r="P1331" s="47">
        <v>0.14399999999999999</v>
      </c>
      <c r="Q1331" s="80">
        <f t="shared" si="1622"/>
        <v>0.155449848</v>
      </c>
      <c r="R1331" s="81">
        <f t="shared" si="1623"/>
        <v>0.14399999999999999</v>
      </c>
      <c r="S1331" s="47">
        <f t="shared" si="1636"/>
        <v>0.14399999999999999</v>
      </c>
      <c r="T1331" s="47">
        <f t="shared" si="1624"/>
        <v>0.155449848</v>
      </c>
      <c r="U1331" s="5">
        <v>0</v>
      </c>
      <c r="V1331" s="5">
        <v>0</v>
      </c>
      <c r="W1331" s="5">
        <v>0</v>
      </c>
      <c r="X1331" s="5">
        <v>0</v>
      </c>
      <c r="Y1331" s="5">
        <f t="shared" si="1625"/>
        <v>0</v>
      </c>
      <c r="Z1331" s="5">
        <v>0</v>
      </c>
      <c r="AA1331" s="5">
        <v>0</v>
      </c>
      <c r="AB1331" s="5">
        <v>0</v>
      </c>
      <c r="AC1331" s="5">
        <v>0</v>
      </c>
      <c r="AD1331" s="47">
        <f t="shared" si="1605"/>
        <v>0</v>
      </c>
      <c r="AE1331" s="5">
        <v>0</v>
      </c>
      <c r="AF1331" s="5">
        <v>0</v>
      </c>
      <c r="AG1331" s="5">
        <v>0</v>
      </c>
      <c r="AH1331" s="5">
        <v>0</v>
      </c>
      <c r="AI1331" s="5">
        <f t="shared" si="1637"/>
        <v>0</v>
      </c>
      <c r="AJ1331" s="5">
        <v>0</v>
      </c>
      <c r="AK1331" s="5">
        <v>0</v>
      </c>
      <c r="AL1331" s="5">
        <v>0</v>
      </c>
      <c r="AM1331" s="5">
        <v>0</v>
      </c>
      <c r="AN1331" s="47">
        <f t="shared" si="1626"/>
        <v>0</v>
      </c>
      <c r="AO1331" s="5">
        <v>0</v>
      </c>
      <c r="AP1331" s="5">
        <v>0</v>
      </c>
      <c r="AQ1331" s="5">
        <v>0</v>
      </c>
      <c r="AR1331" s="5">
        <v>0</v>
      </c>
      <c r="AS1331" s="5">
        <f t="shared" si="1638"/>
        <v>0</v>
      </c>
      <c r="AT1331" s="5">
        <v>0</v>
      </c>
      <c r="AU1331" s="5">
        <v>0</v>
      </c>
      <c r="AV1331" s="5">
        <v>0</v>
      </c>
      <c r="AW1331" s="5">
        <v>0</v>
      </c>
      <c r="AX1331" s="47">
        <f t="shared" si="1627"/>
        <v>0</v>
      </c>
      <c r="AY1331" s="5">
        <v>0.14399999999999999</v>
      </c>
      <c r="AZ1331" s="5">
        <v>0</v>
      </c>
      <c r="BA1331" s="5">
        <v>0</v>
      </c>
      <c r="BB1331" s="5">
        <v>0.12</v>
      </c>
      <c r="BC1331" s="5">
        <f t="shared" si="1639"/>
        <v>2.3999999999999994E-2</v>
      </c>
      <c r="BD1331" s="5">
        <v>0.155449848</v>
      </c>
      <c r="BE1331" s="5">
        <v>0</v>
      </c>
      <c r="BF1331" s="5">
        <v>0</v>
      </c>
      <c r="BG1331" s="5">
        <v>0.12954154000000001</v>
      </c>
      <c r="BH1331" s="47">
        <f t="shared" si="1628"/>
        <v>2.5908307999999991E-2</v>
      </c>
      <c r="BI1331" s="5">
        <v>0</v>
      </c>
      <c r="BJ1331" s="5">
        <v>0</v>
      </c>
      <c r="BK1331" s="5">
        <v>0</v>
      </c>
      <c r="BL1331" s="47">
        <v>0</v>
      </c>
      <c r="BM1331" s="5">
        <f t="shared" si="1640"/>
        <v>0</v>
      </c>
      <c r="BN1331" s="5">
        <v>0</v>
      </c>
      <c r="BO1331" s="5">
        <v>0</v>
      </c>
      <c r="BP1331" s="5">
        <v>0</v>
      </c>
      <c r="BQ1331" s="5">
        <v>0</v>
      </c>
      <c r="BR1331" s="47">
        <f t="shared" si="1629"/>
        <v>0</v>
      </c>
      <c r="BS1331" s="5">
        <v>0</v>
      </c>
      <c r="BT1331" s="5">
        <v>0</v>
      </c>
      <c r="BU1331" s="5">
        <v>0</v>
      </c>
      <c r="BV1331" s="47">
        <v>0</v>
      </c>
      <c r="BW1331" s="47">
        <f t="shared" si="1630"/>
        <v>0</v>
      </c>
      <c r="BX1331" s="3" t="s">
        <v>77</v>
      </c>
      <c r="BY1331" s="3" t="s">
        <v>77</v>
      </c>
      <c r="BZ1331" s="3" t="s">
        <v>77</v>
      </c>
      <c r="CA1331" s="3" t="s">
        <v>77</v>
      </c>
      <c r="CB1331" s="3" t="s">
        <v>77</v>
      </c>
      <c r="CC1331" s="47">
        <f t="shared" si="1610"/>
        <v>0.14399999999999999</v>
      </c>
      <c r="CD1331" s="47">
        <f t="shared" si="1611"/>
        <v>0</v>
      </c>
      <c r="CE1331" s="47">
        <f t="shared" si="1612"/>
        <v>0</v>
      </c>
      <c r="CF1331" s="47">
        <f t="shared" si="1613"/>
        <v>0.12</v>
      </c>
      <c r="CG1331" s="47">
        <f t="shared" si="1614"/>
        <v>2.3999999999999994E-2</v>
      </c>
      <c r="CH1331" s="52">
        <f t="shared" si="1615"/>
        <v>0.155449848</v>
      </c>
      <c r="CI1331" s="52">
        <f t="shared" si="1616"/>
        <v>0</v>
      </c>
      <c r="CJ1331" s="52">
        <f t="shared" si="1617"/>
        <v>0</v>
      </c>
      <c r="CK1331" s="52">
        <f t="shared" si="1618"/>
        <v>0.12954154000000001</v>
      </c>
      <c r="CL1331" s="52">
        <f t="shared" si="1619"/>
        <v>2.5908307999999991E-2</v>
      </c>
      <c r="CM1331" s="129" t="s">
        <v>2828</v>
      </c>
    </row>
    <row r="1332" spans="1:91" s="9" customFormat="1" ht="47.25" x14ac:dyDescent="0.25">
      <c r="A1332" s="44" t="s">
        <v>739</v>
      </c>
      <c r="B1332" s="49" t="s">
        <v>1187</v>
      </c>
      <c r="C1332" s="95" t="s">
        <v>1374</v>
      </c>
      <c r="D1332" s="14" t="s">
        <v>175</v>
      </c>
      <c r="E1332" s="43">
        <v>2023</v>
      </c>
      <c r="F1332" s="43">
        <v>2023</v>
      </c>
      <c r="G1332" s="43">
        <v>2023</v>
      </c>
      <c r="H1332" s="47" t="s">
        <v>77</v>
      </c>
      <c r="I1332" s="47" t="s">
        <v>77</v>
      </c>
      <c r="J1332" s="47" t="s">
        <v>77</v>
      </c>
      <c r="K1332" s="47" t="s">
        <v>77</v>
      </c>
      <c r="L1332" s="47" t="s">
        <v>77</v>
      </c>
      <c r="M1332" s="47" t="s">
        <v>77</v>
      </c>
      <c r="N1332" s="47" t="s">
        <v>77</v>
      </c>
      <c r="O1332" s="5">
        <v>0</v>
      </c>
      <c r="P1332" s="47">
        <v>9.6000000000000002E-2</v>
      </c>
      <c r="Q1332" s="80">
        <f t="shared" si="1622"/>
        <v>7.8892523999999992E-2</v>
      </c>
      <c r="R1332" s="81">
        <f t="shared" si="1623"/>
        <v>9.6000000000000002E-2</v>
      </c>
      <c r="S1332" s="47">
        <f t="shared" si="1636"/>
        <v>9.6000000000000002E-2</v>
      </c>
      <c r="T1332" s="47">
        <f t="shared" si="1624"/>
        <v>7.8892523999999992E-2</v>
      </c>
      <c r="U1332" s="5">
        <v>0</v>
      </c>
      <c r="V1332" s="5">
        <v>0</v>
      </c>
      <c r="W1332" s="5">
        <v>0</v>
      </c>
      <c r="X1332" s="5">
        <v>0</v>
      </c>
      <c r="Y1332" s="5">
        <f t="shared" si="1625"/>
        <v>0</v>
      </c>
      <c r="Z1332" s="5">
        <v>0</v>
      </c>
      <c r="AA1332" s="5">
        <v>0</v>
      </c>
      <c r="AB1332" s="5">
        <v>0</v>
      </c>
      <c r="AC1332" s="5">
        <v>0</v>
      </c>
      <c r="AD1332" s="47">
        <f t="shared" si="1605"/>
        <v>0</v>
      </c>
      <c r="AE1332" s="5">
        <v>0</v>
      </c>
      <c r="AF1332" s="5">
        <v>0</v>
      </c>
      <c r="AG1332" s="5">
        <v>0</v>
      </c>
      <c r="AH1332" s="5">
        <v>0</v>
      </c>
      <c r="AI1332" s="5">
        <f t="shared" si="1637"/>
        <v>0</v>
      </c>
      <c r="AJ1332" s="5">
        <v>0</v>
      </c>
      <c r="AK1332" s="5">
        <v>0</v>
      </c>
      <c r="AL1332" s="5">
        <v>0</v>
      </c>
      <c r="AM1332" s="5">
        <v>0</v>
      </c>
      <c r="AN1332" s="47">
        <f t="shared" si="1626"/>
        <v>0</v>
      </c>
      <c r="AO1332" s="5">
        <v>0</v>
      </c>
      <c r="AP1332" s="5">
        <v>0</v>
      </c>
      <c r="AQ1332" s="5">
        <v>0</v>
      </c>
      <c r="AR1332" s="5">
        <v>0</v>
      </c>
      <c r="AS1332" s="5">
        <f t="shared" si="1638"/>
        <v>0</v>
      </c>
      <c r="AT1332" s="5">
        <v>0</v>
      </c>
      <c r="AU1332" s="5">
        <v>0</v>
      </c>
      <c r="AV1332" s="5">
        <v>0</v>
      </c>
      <c r="AW1332" s="5">
        <v>0</v>
      </c>
      <c r="AX1332" s="47">
        <f t="shared" si="1627"/>
        <v>0</v>
      </c>
      <c r="AY1332" s="5">
        <v>9.6000000000000002E-2</v>
      </c>
      <c r="AZ1332" s="5">
        <v>0</v>
      </c>
      <c r="BA1332" s="5">
        <v>0</v>
      </c>
      <c r="BB1332" s="5">
        <v>0.08</v>
      </c>
      <c r="BC1332" s="5">
        <f t="shared" si="1639"/>
        <v>1.6E-2</v>
      </c>
      <c r="BD1332" s="5">
        <v>7.8892523999999992E-2</v>
      </c>
      <c r="BE1332" s="5">
        <v>0</v>
      </c>
      <c r="BF1332" s="5">
        <v>0</v>
      </c>
      <c r="BG1332" s="5">
        <v>6.5743769999999993E-2</v>
      </c>
      <c r="BH1332" s="47">
        <f t="shared" si="1628"/>
        <v>1.3148753999999999E-2</v>
      </c>
      <c r="BI1332" s="5">
        <v>0</v>
      </c>
      <c r="BJ1332" s="5">
        <v>0</v>
      </c>
      <c r="BK1332" s="5">
        <v>0</v>
      </c>
      <c r="BL1332" s="47">
        <v>0</v>
      </c>
      <c r="BM1332" s="5">
        <f t="shared" si="1640"/>
        <v>0</v>
      </c>
      <c r="BN1332" s="5">
        <v>0</v>
      </c>
      <c r="BO1332" s="5">
        <v>0</v>
      </c>
      <c r="BP1332" s="5">
        <v>0</v>
      </c>
      <c r="BQ1332" s="5">
        <v>0</v>
      </c>
      <c r="BR1332" s="47">
        <f t="shared" si="1629"/>
        <v>0</v>
      </c>
      <c r="BS1332" s="5">
        <v>0</v>
      </c>
      <c r="BT1332" s="5">
        <v>0</v>
      </c>
      <c r="BU1332" s="5">
        <v>0</v>
      </c>
      <c r="BV1332" s="47">
        <v>0</v>
      </c>
      <c r="BW1332" s="47">
        <f t="shared" si="1630"/>
        <v>0</v>
      </c>
      <c r="BX1332" s="3" t="s">
        <v>77</v>
      </c>
      <c r="BY1332" s="3" t="s">
        <v>77</v>
      </c>
      <c r="BZ1332" s="3" t="s">
        <v>77</v>
      </c>
      <c r="CA1332" s="3" t="s">
        <v>77</v>
      </c>
      <c r="CB1332" s="3" t="s">
        <v>77</v>
      </c>
      <c r="CC1332" s="47">
        <f t="shared" si="1610"/>
        <v>9.6000000000000002E-2</v>
      </c>
      <c r="CD1332" s="47">
        <f t="shared" si="1611"/>
        <v>0</v>
      </c>
      <c r="CE1332" s="47">
        <f t="shared" si="1612"/>
        <v>0</v>
      </c>
      <c r="CF1332" s="47">
        <f t="shared" si="1613"/>
        <v>0.08</v>
      </c>
      <c r="CG1332" s="47">
        <f t="shared" si="1614"/>
        <v>1.6E-2</v>
      </c>
      <c r="CH1332" s="52">
        <f t="shared" si="1615"/>
        <v>7.8892523999999992E-2</v>
      </c>
      <c r="CI1332" s="52">
        <f t="shared" si="1616"/>
        <v>0</v>
      </c>
      <c r="CJ1332" s="52">
        <f t="shared" si="1617"/>
        <v>0</v>
      </c>
      <c r="CK1332" s="52">
        <f t="shared" si="1618"/>
        <v>6.5743769999999993E-2</v>
      </c>
      <c r="CL1332" s="52">
        <f t="shared" si="1619"/>
        <v>1.3148753999999999E-2</v>
      </c>
      <c r="CM1332" s="129" t="s">
        <v>2828</v>
      </c>
    </row>
    <row r="1333" spans="1:91" s="9" customFormat="1" ht="47.25" x14ac:dyDescent="0.25">
      <c r="A1333" s="44" t="s">
        <v>739</v>
      </c>
      <c r="B1333" s="49" t="s">
        <v>1188</v>
      </c>
      <c r="C1333" s="95" t="s">
        <v>1375</v>
      </c>
      <c r="D1333" s="14" t="s">
        <v>175</v>
      </c>
      <c r="E1333" s="43">
        <v>2023</v>
      </c>
      <c r="F1333" s="43">
        <v>2023</v>
      </c>
      <c r="G1333" s="43">
        <v>2023</v>
      </c>
      <c r="H1333" s="47" t="s">
        <v>77</v>
      </c>
      <c r="I1333" s="47" t="s">
        <v>77</v>
      </c>
      <c r="J1333" s="47" t="s">
        <v>77</v>
      </c>
      <c r="K1333" s="47" t="s">
        <v>77</v>
      </c>
      <c r="L1333" s="47" t="s">
        <v>77</v>
      </c>
      <c r="M1333" s="47" t="s">
        <v>77</v>
      </c>
      <c r="N1333" s="47" t="s">
        <v>77</v>
      </c>
      <c r="O1333" s="5">
        <v>0</v>
      </c>
      <c r="P1333" s="47">
        <v>0.46800000000000003</v>
      </c>
      <c r="Q1333" s="80">
        <f t="shared" si="1622"/>
        <v>0.5052739799999999</v>
      </c>
      <c r="R1333" s="81">
        <f t="shared" si="1623"/>
        <v>0.46800000000000003</v>
      </c>
      <c r="S1333" s="47">
        <f t="shared" si="1636"/>
        <v>0.46800000000000003</v>
      </c>
      <c r="T1333" s="47">
        <f t="shared" si="1624"/>
        <v>0.5052739799999999</v>
      </c>
      <c r="U1333" s="5">
        <v>0</v>
      </c>
      <c r="V1333" s="5">
        <v>0</v>
      </c>
      <c r="W1333" s="5">
        <v>0</v>
      </c>
      <c r="X1333" s="5">
        <v>0</v>
      </c>
      <c r="Y1333" s="5">
        <f t="shared" si="1625"/>
        <v>0</v>
      </c>
      <c r="Z1333" s="5">
        <v>0</v>
      </c>
      <c r="AA1333" s="5">
        <v>0</v>
      </c>
      <c r="AB1333" s="5">
        <v>0</v>
      </c>
      <c r="AC1333" s="5">
        <v>0</v>
      </c>
      <c r="AD1333" s="47">
        <f t="shared" si="1605"/>
        <v>0</v>
      </c>
      <c r="AE1333" s="5">
        <v>0</v>
      </c>
      <c r="AF1333" s="5">
        <v>0</v>
      </c>
      <c r="AG1333" s="5">
        <v>0</v>
      </c>
      <c r="AH1333" s="5">
        <v>0</v>
      </c>
      <c r="AI1333" s="5">
        <f t="shared" si="1637"/>
        <v>0</v>
      </c>
      <c r="AJ1333" s="5">
        <v>0</v>
      </c>
      <c r="AK1333" s="5">
        <v>0</v>
      </c>
      <c r="AL1333" s="5">
        <v>0</v>
      </c>
      <c r="AM1333" s="5">
        <v>0</v>
      </c>
      <c r="AN1333" s="47">
        <f t="shared" si="1626"/>
        <v>0</v>
      </c>
      <c r="AO1333" s="5">
        <v>0</v>
      </c>
      <c r="AP1333" s="5">
        <v>0</v>
      </c>
      <c r="AQ1333" s="5">
        <v>0</v>
      </c>
      <c r="AR1333" s="5">
        <v>0</v>
      </c>
      <c r="AS1333" s="5">
        <f t="shared" si="1638"/>
        <v>0</v>
      </c>
      <c r="AT1333" s="5">
        <v>0</v>
      </c>
      <c r="AU1333" s="5">
        <v>0</v>
      </c>
      <c r="AV1333" s="5">
        <v>0</v>
      </c>
      <c r="AW1333" s="5">
        <v>0</v>
      </c>
      <c r="AX1333" s="47">
        <f t="shared" si="1627"/>
        <v>0</v>
      </c>
      <c r="AY1333" s="5">
        <v>0.46800000000000003</v>
      </c>
      <c r="AZ1333" s="5">
        <v>0</v>
      </c>
      <c r="BA1333" s="5">
        <v>0</v>
      </c>
      <c r="BB1333" s="5">
        <v>0.39</v>
      </c>
      <c r="BC1333" s="5">
        <f t="shared" si="1639"/>
        <v>7.8000000000000014E-2</v>
      </c>
      <c r="BD1333" s="5">
        <v>0.5052739799999999</v>
      </c>
      <c r="BE1333" s="5">
        <v>0</v>
      </c>
      <c r="BF1333" s="5">
        <v>0</v>
      </c>
      <c r="BG1333" s="5">
        <v>0.42106165000000001</v>
      </c>
      <c r="BH1333" s="47">
        <f t="shared" si="1628"/>
        <v>8.4212329999999891E-2</v>
      </c>
      <c r="BI1333" s="5">
        <v>0</v>
      </c>
      <c r="BJ1333" s="5">
        <v>0</v>
      </c>
      <c r="BK1333" s="5">
        <v>0</v>
      </c>
      <c r="BL1333" s="47">
        <v>0</v>
      </c>
      <c r="BM1333" s="5">
        <f t="shared" si="1640"/>
        <v>0</v>
      </c>
      <c r="BN1333" s="5">
        <v>0</v>
      </c>
      <c r="BO1333" s="5">
        <v>0</v>
      </c>
      <c r="BP1333" s="5">
        <v>0</v>
      </c>
      <c r="BQ1333" s="5">
        <v>0</v>
      </c>
      <c r="BR1333" s="47">
        <f t="shared" si="1629"/>
        <v>0</v>
      </c>
      <c r="BS1333" s="5">
        <v>0</v>
      </c>
      <c r="BT1333" s="5">
        <v>0</v>
      </c>
      <c r="BU1333" s="5">
        <v>0</v>
      </c>
      <c r="BV1333" s="47">
        <v>0</v>
      </c>
      <c r="BW1333" s="47">
        <f t="shared" si="1630"/>
        <v>0</v>
      </c>
      <c r="BX1333" s="3" t="s">
        <v>77</v>
      </c>
      <c r="BY1333" s="3" t="s">
        <v>77</v>
      </c>
      <c r="BZ1333" s="3" t="s">
        <v>77</v>
      </c>
      <c r="CA1333" s="3" t="s">
        <v>77</v>
      </c>
      <c r="CB1333" s="3" t="s">
        <v>77</v>
      </c>
      <c r="CC1333" s="47">
        <f t="shared" si="1610"/>
        <v>0.46800000000000003</v>
      </c>
      <c r="CD1333" s="47">
        <f t="shared" si="1611"/>
        <v>0</v>
      </c>
      <c r="CE1333" s="47">
        <f t="shared" si="1612"/>
        <v>0</v>
      </c>
      <c r="CF1333" s="47">
        <f t="shared" si="1613"/>
        <v>0.39</v>
      </c>
      <c r="CG1333" s="47">
        <f t="shared" si="1614"/>
        <v>7.8000000000000014E-2</v>
      </c>
      <c r="CH1333" s="52">
        <f t="shared" si="1615"/>
        <v>0.5052739799999999</v>
      </c>
      <c r="CI1333" s="52">
        <f t="shared" si="1616"/>
        <v>0</v>
      </c>
      <c r="CJ1333" s="52">
        <f t="shared" si="1617"/>
        <v>0</v>
      </c>
      <c r="CK1333" s="52">
        <f t="shared" si="1618"/>
        <v>0.42106165000000001</v>
      </c>
      <c r="CL1333" s="52">
        <f t="shared" si="1619"/>
        <v>8.4212329999999891E-2</v>
      </c>
      <c r="CM1333" s="129" t="s">
        <v>2828</v>
      </c>
    </row>
    <row r="1334" spans="1:91" s="9" customFormat="1" ht="47.25" x14ac:dyDescent="0.25">
      <c r="A1334" s="44" t="s">
        <v>739</v>
      </c>
      <c r="B1334" s="49" t="s">
        <v>1189</v>
      </c>
      <c r="C1334" s="95" t="s">
        <v>1376</v>
      </c>
      <c r="D1334" s="14" t="s">
        <v>175</v>
      </c>
      <c r="E1334" s="43">
        <v>2023</v>
      </c>
      <c r="F1334" s="43">
        <v>2023</v>
      </c>
      <c r="G1334" s="43">
        <v>2023</v>
      </c>
      <c r="H1334" s="47" t="s">
        <v>77</v>
      </c>
      <c r="I1334" s="47" t="s">
        <v>77</v>
      </c>
      <c r="J1334" s="47" t="s">
        <v>77</v>
      </c>
      <c r="K1334" s="47" t="s">
        <v>77</v>
      </c>
      <c r="L1334" s="47" t="s">
        <v>77</v>
      </c>
      <c r="M1334" s="47" t="s">
        <v>77</v>
      </c>
      <c r="N1334" s="47" t="s">
        <v>77</v>
      </c>
      <c r="O1334" s="5">
        <v>0</v>
      </c>
      <c r="P1334" s="47">
        <v>0.66</v>
      </c>
      <c r="Q1334" s="80">
        <f t="shared" si="1622"/>
        <v>0.71256379200000008</v>
      </c>
      <c r="R1334" s="81">
        <f t="shared" si="1623"/>
        <v>0.66</v>
      </c>
      <c r="S1334" s="47">
        <f t="shared" si="1636"/>
        <v>0.66</v>
      </c>
      <c r="T1334" s="47">
        <f t="shared" si="1624"/>
        <v>0.71256379200000008</v>
      </c>
      <c r="U1334" s="5">
        <v>0</v>
      </c>
      <c r="V1334" s="5">
        <v>0</v>
      </c>
      <c r="W1334" s="5">
        <v>0</v>
      </c>
      <c r="X1334" s="5">
        <v>0</v>
      </c>
      <c r="Y1334" s="5">
        <f t="shared" si="1625"/>
        <v>0</v>
      </c>
      <c r="Z1334" s="5">
        <v>0</v>
      </c>
      <c r="AA1334" s="5">
        <v>0</v>
      </c>
      <c r="AB1334" s="5">
        <v>0</v>
      </c>
      <c r="AC1334" s="5">
        <v>0</v>
      </c>
      <c r="AD1334" s="47">
        <f t="shared" si="1605"/>
        <v>0</v>
      </c>
      <c r="AE1334" s="5">
        <v>0</v>
      </c>
      <c r="AF1334" s="5">
        <v>0</v>
      </c>
      <c r="AG1334" s="5">
        <v>0</v>
      </c>
      <c r="AH1334" s="5">
        <v>0</v>
      </c>
      <c r="AI1334" s="5">
        <f t="shared" si="1637"/>
        <v>0</v>
      </c>
      <c r="AJ1334" s="5">
        <v>0</v>
      </c>
      <c r="AK1334" s="5">
        <v>0</v>
      </c>
      <c r="AL1334" s="5">
        <v>0</v>
      </c>
      <c r="AM1334" s="5">
        <v>0</v>
      </c>
      <c r="AN1334" s="47">
        <f t="shared" si="1626"/>
        <v>0</v>
      </c>
      <c r="AO1334" s="5">
        <v>0</v>
      </c>
      <c r="AP1334" s="5">
        <v>0</v>
      </c>
      <c r="AQ1334" s="5">
        <v>0</v>
      </c>
      <c r="AR1334" s="5">
        <v>0</v>
      </c>
      <c r="AS1334" s="5">
        <f t="shared" si="1638"/>
        <v>0</v>
      </c>
      <c r="AT1334" s="5">
        <v>0</v>
      </c>
      <c r="AU1334" s="5">
        <v>0</v>
      </c>
      <c r="AV1334" s="5">
        <v>0</v>
      </c>
      <c r="AW1334" s="5">
        <v>0</v>
      </c>
      <c r="AX1334" s="47">
        <f t="shared" si="1627"/>
        <v>0</v>
      </c>
      <c r="AY1334" s="5">
        <v>0.66</v>
      </c>
      <c r="AZ1334" s="5">
        <v>0</v>
      </c>
      <c r="BA1334" s="5">
        <v>0</v>
      </c>
      <c r="BB1334" s="5">
        <v>0.55000000000000004</v>
      </c>
      <c r="BC1334" s="5">
        <f t="shared" si="1639"/>
        <v>0.10999999999999999</v>
      </c>
      <c r="BD1334" s="5">
        <v>0.71256379200000008</v>
      </c>
      <c r="BE1334" s="5">
        <v>0</v>
      </c>
      <c r="BF1334" s="5">
        <v>0</v>
      </c>
      <c r="BG1334" s="5">
        <v>0.59380316</v>
      </c>
      <c r="BH1334" s="47">
        <f t="shared" si="1628"/>
        <v>0.11876063200000009</v>
      </c>
      <c r="BI1334" s="5">
        <v>0</v>
      </c>
      <c r="BJ1334" s="5">
        <v>0</v>
      </c>
      <c r="BK1334" s="5">
        <v>0</v>
      </c>
      <c r="BL1334" s="47">
        <v>0</v>
      </c>
      <c r="BM1334" s="5">
        <f t="shared" si="1640"/>
        <v>0</v>
      </c>
      <c r="BN1334" s="5">
        <v>0</v>
      </c>
      <c r="BO1334" s="5">
        <v>0</v>
      </c>
      <c r="BP1334" s="5">
        <v>0</v>
      </c>
      <c r="BQ1334" s="5">
        <v>0</v>
      </c>
      <c r="BR1334" s="47">
        <f t="shared" si="1629"/>
        <v>0</v>
      </c>
      <c r="BS1334" s="5">
        <v>0</v>
      </c>
      <c r="BT1334" s="5">
        <v>0</v>
      </c>
      <c r="BU1334" s="5">
        <v>0</v>
      </c>
      <c r="BV1334" s="47">
        <v>0</v>
      </c>
      <c r="BW1334" s="47">
        <f t="shared" si="1630"/>
        <v>0</v>
      </c>
      <c r="BX1334" s="3" t="s">
        <v>77</v>
      </c>
      <c r="BY1334" s="3" t="s">
        <v>77</v>
      </c>
      <c r="BZ1334" s="3" t="s">
        <v>77</v>
      </c>
      <c r="CA1334" s="3" t="s">
        <v>77</v>
      </c>
      <c r="CB1334" s="3" t="s">
        <v>77</v>
      </c>
      <c r="CC1334" s="47">
        <f t="shared" si="1610"/>
        <v>0.66</v>
      </c>
      <c r="CD1334" s="47">
        <f t="shared" si="1611"/>
        <v>0</v>
      </c>
      <c r="CE1334" s="47">
        <f t="shared" si="1612"/>
        <v>0</v>
      </c>
      <c r="CF1334" s="47">
        <f t="shared" si="1613"/>
        <v>0.55000000000000004</v>
      </c>
      <c r="CG1334" s="47">
        <f t="shared" si="1614"/>
        <v>0.10999999999999999</v>
      </c>
      <c r="CH1334" s="52">
        <f t="shared" si="1615"/>
        <v>0.71256379200000008</v>
      </c>
      <c r="CI1334" s="52">
        <f t="shared" si="1616"/>
        <v>0</v>
      </c>
      <c r="CJ1334" s="52">
        <f t="shared" si="1617"/>
        <v>0</v>
      </c>
      <c r="CK1334" s="52">
        <f t="shared" si="1618"/>
        <v>0.59380316</v>
      </c>
      <c r="CL1334" s="52">
        <f t="shared" si="1619"/>
        <v>0.11876063200000009</v>
      </c>
      <c r="CM1334" s="129" t="s">
        <v>2828</v>
      </c>
    </row>
    <row r="1335" spans="1:91" s="9" customFormat="1" ht="47.25" x14ac:dyDescent="0.25">
      <c r="A1335" s="44" t="s">
        <v>739</v>
      </c>
      <c r="B1335" s="49" t="s">
        <v>1190</v>
      </c>
      <c r="C1335" s="95" t="s">
        <v>1377</v>
      </c>
      <c r="D1335" s="14" t="s">
        <v>175</v>
      </c>
      <c r="E1335" s="43">
        <v>2023</v>
      </c>
      <c r="F1335" s="43">
        <v>2023</v>
      </c>
      <c r="G1335" s="43">
        <v>2023</v>
      </c>
      <c r="H1335" s="47" t="s">
        <v>77</v>
      </c>
      <c r="I1335" s="47" t="s">
        <v>77</v>
      </c>
      <c r="J1335" s="47" t="s">
        <v>77</v>
      </c>
      <c r="K1335" s="47" t="s">
        <v>77</v>
      </c>
      <c r="L1335" s="47" t="s">
        <v>77</v>
      </c>
      <c r="M1335" s="47" t="s">
        <v>77</v>
      </c>
      <c r="N1335" s="47" t="s">
        <v>77</v>
      </c>
      <c r="O1335" s="5">
        <v>0</v>
      </c>
      <c r="P1335" s="47">
        <v>6</v>
      </c>
      <c r="Q1335" s="80">
        <f t="shared" si="1622"/>
        <v>6.4778597759999998</v>
      </c>
      <c r="R1335" s="81">
        <f t="shared" si="1623"/>
        <v>6</v>
      </c>
      <c r="S1335" s="47">
        <f t="shared" si="1636"/>
        <v>6</v>
      </c>
      <c r="T1335" s="47">
        <f t="shared" si="1624"/>
        <v>6.4778597759999998</v>
      </c>
      <c r="U1335" s="5">
        <v>0</v>
      </c>
      <c r="V1335" s="5">
        <v>0</v>
      </c>
      <c r="W1335" s="5">
        <v>0</v>
      </c>
      <c r="X1335" s="5">
        <v>0</v>
      </c>
      <c r="Y1335" s="5">
        <f t="shared" si="1625"/>
        <v>0</v>
      </c>
      <c r="Z1335" s="5">
        <v>0</v>
      </c>
      <c r="AA1335" s="5">
        <v>0</v>
      </c>
      <c r="AB1335" s="5">
        <v>0</v>
      </c>
      <c r="AC1335" s="5">
        <v>0</v>
      </c>
      <c r="AD1335" s="47">
        <f t="shared" si="1605"/>
        <v>0</v>
      </c>
      <c r="AE1335" s="5">
        <v>0</v>
      </c>
      <c r="AF1335" s="5">
        <v>0</v>
      </c>
      <c r="AG1335" s="5">
        <v>0</v>
      </c>
      <c r="AH1335" s="5">
        <v>0</v>
      </c>
      <c r="AI1335" s="5">
        <f t="shared" si="1637"/>
        <v>0</v>
      </c>
      <c r="AJ1335" s="5">
        <v>0</v>
      </c>
      <c r="AK1335" s="5">
        <v>0</v>
      </c>
      <c r="AL1335" s="5">
        <v>0</v>
      </c>
      <c r="AM1335" s="5">
        <v>0</v>
      </c>
      <c r="AN1335" s="47">
        <f t="shared" si="1626"/>
        <v>0</v>
      </c>
      <c r="AO1335" s="5">
        <v>0</v>
      </c>
      <c r="AP1335" s="5">
        <v>0</v>
      </c>
      <c r="AQ1335" s="5">
        <v>0</v>
      </c>
      <c r="AR1335" s="5">
        <v>0</v>
      </c>
      <c r="AS1335" s="5">
        <f t="shared" si="1638"/>
        <v>0</v>
      </c>
      <c r="AT1335" s="5">
        <v>0</v>
      </c>
      <c r="AU1335" s="5">
        <v>0</v>
      </c>
      <c r="AV1335" s="5">
        <v>0</v>
      </c>
      <c r="AW1335" s="5">
        <v>0</v>
      </c>
      <c r="AX1335" s="47">
        <f t="shared" si="1627"/>
        <v>0</v>
      </c>
      <c r="AY1335" s="5">
        <v>6</v>
      </c>
      <c r="AZ1335" s="5">
        <v>0</v>
      </c>
      <c r="BA1335" s="5">
        <v>0</v>
      </c>
      <c r="BB1335" s="5">
        <v>5</v>
      </c>
      <c r="BC1335" s="5">
        <f t="shared" si="1639"/>
        <v>1</v>
      </c>
      <c r="BD1335" s="5">
        <v>6.4778597759999998</v>
      </c>
      <c r="BE1335" s="5">
        <v>0</v>
      </c>
      <c r="BF1335" s="5">
        <v>0</v>
      </c>
      <c r="BG1335" s="5">
        <v>5.3982164800000003</v>
      </c>
      <c r="BH1335" s="47">
        <f t="shared" si="1628"/>
        <v>1.0796432959999995</v>
      </c>
      <c r="BI1335" s="5">
        <v>0</v>
      </c>
      <c r="BJ1335" s="5">
        <v>0</v>
      </c>
      <c r="BK1335" s="5">
        <v>0</v>
      </c>
      <c r="BL1335" s="47">
        <v>0</v>
      </c>
      <c r="BM1335" s="5">
        <f t="shared" si="1640"/>
        <v>0</v>
      </c>
      <c r="BN1335" s="5">
        <v>0</v>
      </c>
      <c r="BO1335" s="5">
        <v>0</v>
      </c>
      <c r="BP1335" s="5">
        <v>0</v>
      </c>
      <c r="BQ1335" s="5">
        <v>0</v>
      </c>
      <c r="BR1335" s="47">
        <f t="shared" si="1629"/>
        <v>0</v>
      </c>
      <c r="BS1335" s="5">
        <v>0</v>
      </c>
      <c r="BT1335" s="5">
        <v>0</v>
      </c>
      <c r="BU1335" s="5">
        <v>0</v>
      </c>
      <c r="BV1335" s="47">
        <v>0</v>
      </c>
      <c r="BW1335" s="47">
        <f t="shared" si="1630"/>
        <v>0</v>
      </c>
      <c r="BX1335" s="3" t="s">
        <v>77</v>
      </c>
      <c r="BY1335" s="3" t="s">
        <v>77</v>
      </c>
      <c r="BZ1335" s="3" t="s">
        <v>77</v>
      </c>
      <c r="CA1335" s="3" t="s">
        <v>77</v>
      </c>
      <c r="CB1335" s="3" t="s">
        <v>77</v>
      </c>
      <c r="CC1335" s="47">
        <f t="shared" si="1610"/>
        <v>6</v>
      </c>
      <c r="CD1335" s="47">
        <f t="shared" si="1611"/>
        <v>0</v>
      </c>
      <c r="CE1335" s="47">
        <f t="shared" si="1612"/>
        <v>0</v>
      </c>
      <c r="CF1335" s="47">
        <f t="shared" si="1613"/>
        <v>5</v>
      </c>
      <c r="CG1335" s="47">
        <f t="shared" si="1614"/>
        <v>1</v>
      </c>
      <c r="CH1335" s="52">
        <f t="shared" si="1615"/>
        <v>6.4778597759999998</v>
      </c>
      <c r="CI1335" s="52">
        <f t="shared" si="1616"/>
        <v>0</v>
      </c>
      <c r="CJ1335" s="52">
        <f t="shared" si="1617"/>
        <v>0</v>
      </c>
      <c r="CK1335" s="52">
        <f t="shared" si="1618"/>
        <v>5.3982164800000003</v>
      </c>
      <c r="CL1335" s="52">
        <f t="shared" si="1619"/>
        <v>1.0796432959999995</v>
      </c>
      <c r="CM1335" s="129" t="s">
        <v>2828</v>
      </c>
    </row>
    <row r="1336" spans="1:91" s="9" customFormat="1" ht="47.25" x14ac:dyDescent="0.25">
      <c r="A1336" s="44" t="s">
        <v>739</v>
      </c>
      <c r="B1336" s="49" t="s">
        <v>1191</v>
      </c>
      <c r="C1336" s="95" t="s">
        <v>1378</v>
      </c>
      <c r="D1336" s="14" t="s">
        <v>175</v>
      </c>
      <c r="E1336" s="43">
        <v>2023</v>
      </c>
      <c r="F1336" s="43">
        <v>2023</v>
      </c>
      <c r="G1336" s="43">
        <v>2023</v>
      </c>
      <c r="H1336" s="47" t="s">
        <v>77</v>
      </c>
      <c r="I1336" s="47" t="s">
        <v>77</v>
      </c>
      <c r="J1336" s="47" t="s">
        <v>77</v>
      </c>
      <c r="K1336" s="47" t="s">
        <v>77</v>
      </c>
      <c r="L1336" s="47" t="s">
        <v>77</v>
      </c>
      <c r="M1336" s="47" t="s">
        <v>77</v>
      </c>
      <c r="N1336" s="47" t="s">
        <v>77</v>
      </c>
      <c r="O1336" s="5">
        <v>0</v>
      </c>
      <c r="P1336" s="47">
        <v>9.6000000000000002E-2</v>
      </c>
      <c r="Q1336" s="80">
        <f t="shared" si="1622"/>
        <v>0.10885800000000001</v>
      </c>
      <c r="R1336" s="81">
        <f t="shared" si="1623"/>
        <v>9.6000000000000002E-2</v>
      </c>
      <c r="S1336" s="47">
        <f t="shared" si="1636"/>
        <v>9.6000000000000002E-2</v>
      </c>
      <c r="T1336" s="47">
        <f t="shared" si="1624"/>
        <v>0.10885800000000001</v>
      </c>
      <c r="U1336" s="5">
        <v>0</v>
      </c>
      <c r="V1336" s="5">
        <v>0</v>
      </c>
      <c r="W1336" s="5">
        <v>0</v>
      </c>
      <c r="X1336" s="5">
        <v>0</v>
      </c>
      <c r="Y1336" s="5">
        <f t="shared" si="1625"/>
        <v>0</v>
      </c>
      <c r="Z1336" s="5">
        <v>0</v>
      </c>
      <c r="AA1336" s="5">
        <v>0</v>
      </c>
      <c r="AB1336" s="5">
        <v>0</v>
      </c>
      <c r="AC1336" s="5">
        <v>0</v>
      </c>
      <c r="AD1336" s="47">
        <f t="shared" ref="AD1336:AD1367" si="1641">Z1336-AC1336</f>
        <v>0</v>
      </c>
      <c r="AE1336" s="5">
        <v>0</v>
      </c>
      <c r="AF1336" s="5">
        <v>0</v>
      </c>
      <c r="AG1336" s="5">
        <v>0</v>
      </c>
      <c r="AH1336" s="5">
        <v>0</v>
      </c>
      <c r="AI1336" s="5">
        <f t="shared" si="1637"/>
        <v>0</v>
      </c>
      <c r="AJ1336" s="5">
        <v>0</v>
      </c>
      <c r="AK1336" s="5">
        <v>0</v>
      </c>
      <c r="AL1336" s="5">
        <v>0</v>
      </c>
      <c r="AM1336" s="5">
        <v>0</v>
      </c>
      <c r="AN1336" s="47">
        <f t="shared" si="1626"/>
        <v>0</v>
      </c>
      <c r="AO1336" s="5">
        <v>0</v>
      </c>
      <c r="AP1336" s="5">
        <v>0</v>
      </c>
      <c r="AQ1336" s="5">
        <v>0</v>
      </c>
      <c r="AR1336" s="5">
        <v>0</v>
      </c>
      <c r="AS1336" s="5">
        <f t="shared" si="1638"/>
        <v>0</v>
      </c>
      <c r="AT1336" s="5">
        <v>0</v>
      </c>
      <c r="AU1336" s="5">
        <v>0</v>
      </c>
      <c r="AV1336" s="5">
        <v>0</v>
      </c>
      <c r="AW1336" s="5">
        <v>0</v>
      </c>
      <c r="AX1336" s="47">
        <f t="shared" si="1627"/>
        <v>0</v>
      </c>
      <c r="AY1336" s="5">
        <v>9.6000000000000002E-2</v>
      </c>
      <c r="AZ1336" s="5">
        <v>0</v>
      </c>
      <c r="BA1336" s="5">
        <v>0</v>
      </c>
      <c r="BB1336" s="5">
        <v>0.08</v>
      </c>
      <c r="BC1336" s="5">
        <f t="shared" si="1639"/>
        <v>1.6E-2</v>
      </c>
      <c r="BD1336" s="5">
        <v>0.10885800000000001</v>
      </c>
      <c r="BE1336" s="5">
        <v>0</v>
      </c>
      <c r="BF1336" s="5">
        <v>0</v>
      </c>
      <c r="BG1336" s="5">
        <v>9.0715000000000004E-2</v>
      </c>
      <c r="BH1336" s="47">
        <f t="shared" si="1628"/>
        <v>1.8143000000000006E-2</v>
      </c>
      <c r="BI1336" s="5">
        <v>0</v>
      </c>
      <c r="BJ1336" s="5">
        <v>0</v>
      </c>
      <c r="BK1336" s="5">
        <v>0</v>
      </c>
      <c r="BL1336" s="47">
        <v>0</v>
      </c>
      <c r="BM1336" s="5">
        <f t="shared" si="1640"/>
        <v>0</v>
      </c>
      <c r="BN1336" s="5">
        <v>0</v>
      </c>
      <c r="BO1336" s="5">
        <v>0</v>
      </c>
      <c r="BP1336" s="5">
        <v>0</v>
      </c>
      <c r="BQ1336" s="5">
        <v>0</v>
      </c>
      <c r="BR1336" s="47">
        <f t="shared" si="1629"/>
        <v>0</v>
      </c>
      <c r="BS1336" s="5">
        <v>0</v>
      </c>
      <c r="BT1336" s="5">
        <v>0</v>
      </c>
      <c r="BU1336" s="5">
        <v>0</v>
      </c>
      <c r="BV1336" s="47">
        <v>0</v>
      </c>
      <c r="BW1336" s="47">
        <f t="shared" si="1630"/>
        <v>0</v>
      </c>
      <c r="BX1336" s="3" t="s">
        <v>77</v>
      </c>
      <c r="BY1336" s="3" t="s">
        <v>77</v>
      </c>
      <c r="BZ1336" s="3" t="s">
        <v>77</v>
      </c>
      <c r="CA1336" s="3" t="s">
        <v>77</v>
      </c>
      <c r="CB1336" s="3" t="s">
        <v>77</v>
      </c>
      <c r="CC1336" s="47">
        <f t="shared" ref="CC1336:CC1368" si="1642">AE1336+AO1336+AY1336+BI1336+BS1336</f>
        <v>9.6000000000000002E-2</v>
      </c>
      <c r="CD1336" s="47">
        <f t="shared" ref="CD1336:CD1368" si="1643">AF1336+AP1336+AZ1336+BJ1336+BT1336</f>
        <v>0</v>
      </c>
      <c r="CE1336" s="47">
        <f t="shared" ref="CE1336:CE1368" si="1644">AG1336+AQ1336+BA1336+BK1336+BU1336</f>
        <v>0</v>
      </c>
      <c r="CF1336" s="47">
        <f t="shared" ref="CF1336:CF1368" si="1645">AH1336+AR1336+BB1336+BL1336+BV1336</f>
        <v>0.08</v>
      </c>
      <c r="CG1336" s="47">
        <f t="shared" ref="CG1336:CG1368" si="1646">AI1336+AS1336+BC1336+BM1336+BW1336</f>
        <v>1.6E-2</v>
      </c>
      <c r="CH1336" s="52">
        <f t="shared" ref="CH1336:CH1368" si="1647">SUM(AJ1336,AT1336,BD1336,BN1336,BS1336)</f>
        <v>0.10885800000000001</v>
      </c>
      <c r="CI1336" s="52">
        <f t="shared" ref="CI1336:CI1368" si="1648">SUM(AK1336,AU1336,BE1336,BO1336,BT1336)</f>
        <v>0</v>
      </c>
      <c r="CJ1336" s="52">
        <f t="shared" ref="CJ1336:CJ1368" si="1649">SUM(AL1336,AV1336,BF1336,BP1336,BU1336)</f>
        <v>0</v>
      </c>
      <c r="CK1336" s="52">
        <f t="shared" ref="CK1336:CK1368" si="1650">SUM(AM1336,AW1336,BG1336,BQ1336,BV1336)</f>
        <v>9.0715000000000004E-2</v>
      </c>
      <c r="CL1336" s="52">
        <f t="shared" ref="CL1336:CL1368" si="1651">SUM(AN1336,AX1336,BH1336,BR1336,BW1336)</f>
        <v>1.8143000000000006E-2</v>
      </c>
      <c r="CM1336" s="129" t="s">
        <v>2828</v>
      </c>
    </row>
    <row r="1337" spans="1:91" s="9" customFormat="1" ht="31.5" x14ac:dyDescent="0.25">
      <c r="A1337" s="44" t="s">
        <v>739</v>
      </c>
      <c r="B1337" s="49" t="s">
        <v>1872</v>
      </c>
      <c r="C1337" s="50" t="s">
        <v>1873</v>
      </c>
      <c r="D1337" s="51" t="s">
        <v>175</v>
      </c>
      <c r="E1337" s="13">
        <v>2020</v>
      </c>
      <c r="F1337" s="13">
        <v>2020</v>
      </c>
      <c r="G1337" s="13">
        <v>2020</v>
      </c>
      <c r="H1337" s="8" t="s">
        <v>77</v>
      </c>
      <c r="I1337" s="8" t="s">
        <v>77</v>
      </c>
      <c r="J1337" s="8" t="s">
        <v>77</v>
      </c>
      <c r="K1337" s="8" t="s">
        <v>77</v>
      </c>
      <c r="L1337" s="8" t="s">
        <v>77</v>
      </c>
      <c r="M1337" s="8" t="s">
        <v>77</v>
      </c>
      <c r="N1337" s="8" t="s">
        <v>77</v>
      </c>
      <c r="O1337" s="5">
        <v>0</v>
      </c>
      <c r="P1337" s="5">
        <v>1.02</v>
      </c>
      <c r="Q1337" s="80">
        <f t="shared" si="1622"/>
        <v>1.02</v>
      </c>
      <c r="R1337" s="47">
        <f t="shared" si="1623"/>
        <v>1.02</v>
      </c>
      <c r="S1337" s="47">
        <f t="shared" si="1636"/>
        <v>1.02</v>
      </c>
      <c r="T1337" s="47">
        <f t="shared" si="1624"/>
        <v>1.02</v>
      </c>
      <c r="U1337" s="5">
        <v>1.02</v>
      </c>
      <c r="V1337" s="5">
        <v>0</v>
      </c>
      <c r="W1337" s="5">
        <v>0</v>
      </c>
      <c r="X1337" s="47">
        <v>0.85</v>
      </c>
      <c r="Y1337" s="47">
        <f t="shared" si="1625"/>
        <v>0.17000000000000004</v>
      </c>
      <c r="Z1337" s="5">
        <v>1.02</v>
      </c>
      <c r="AA1337" s="5">
        <v>0</v>
      </c>
      <c r="AB1337" s="5">
        <v>0</v>
      </c>
      <c r="AC1337" s="5">
        <v>0.85</v>
      </c>
      <c r="AD1337" s="47">
        <f t="shared" si="1641"/>
        <v>0.17000000000000004</v>
      </c>
      <c r="AE1337" s="52">
        <v>0</v>
      </c>
      <c r="AF1337" s="52">
        <v>0</v>
      </c>
      <c r="AG1337" s="52">
        <v>0</v>
      </c>
      <c r="AH1337" s="52">
        <v>0</v>
      </c>
      <c r="AI1337" s="47">
        <f t="shared" si="1637"/>
        <v>0</v>
      </c>
      <c r="AJ1337" s="5">
        <v>0</v>
      </c>
      <c r="AK1337" s="5">
        <v>0</v>
      </c>
      <c r="AL1337" s="5">
        <v>0</v>
      </c>
      <c r="AM1337" s="47">
        <v>0</v>
      </c>
      <c r="AN1337" s="47">
        <f t="shared" si="1626"/>
        <v>0</v>
      </c>
      <c r="AO1337" s="52">
        <v>0</v>
      </c>
      <c r="AP1337" s="52">
        <v>0</v>
      </c>
      <c r="AQ1337" s="52">
        <v>0</v>
      </c>
      <c r="AR1337" s="52">
        <v>0</v>
      </c>
      <c r="AS1337" s="47">
        <f t="shared" si="1638"/>
        <v>0</v>
      </c>
      <c r="AT1337" s="52">
        <v>0</v>
      </c>
      <c r="AU1337" s="52">
        <v>0</v>
      </c>
      <c r="AV1337" s="52">
        <v>0</v>
      </c>
      <c r="AW1337" s="52">
        <v>0</v>
      </c>
      <c r="AX1337" s="47">
        <f t="shared" si="1627"/>
        <v>0</v>
      </c>
      <c r="AY1337" s="52">
        <v>0</v>
      </c>
      <c r="AZ1337" s="52">
        <v>0</v>
      </c>
      <c r="BA1337" s="52">
        <v>0</v>
      </c>
      <c r="BB1337" s="52">
        <v>0</v>
      </c>
      <c r="BC1337" s="47">
        <f t="shared" si="1639"/>
        <v>0</v>
      </c>
      <c r="BD1337" s="52">
        <v>0</v>
      </c>
      <c r="BE1337" s="52">
        <v>0</v>
      </c>
      <c r="BF1337" s="52">
        <v>0</v>
      </c>
      <c r="BG1337" s="52">
        <v>0</v>
      </c>
      <c r="BH1337" s="47">
        <f t="shared" si="1628"/>
        <v>0</v>
      </c>
      <c r="BI1337" s="52">
        <v>0</v>
      </c>
      <c r="BJ1337" s="52">
        <v>0</v>
      </c>
      <c r="BK1337" s="52">
        <v>0</v>
      </c>
      <c r="BL1337" s="53">
        <v>0</v>
      </c>
      <c r="BM1337" s="47">
        <f t="shared" si="1640"/>
        <v>0</v>
      </c>
      <c r="BN1337" s="52">
        <v>0</v>
      </c>
      <c r="BO1337" s="52">
        <v>0</v>
      </c>
      <c r="BP1337" s="52">
        <v>0</v>
      </c>
      <c r="BQ1337" s="52">
        <v>0</v>
      </c>
      <c r="BR1337" s="47">
        <f t="shared" si="1629"/>
        <v>0</v>
      </c>
      <c r="BS1337" s="52">
        <v>0</v>
      </c>
      <c r="BT1337" s="52">
        <v>0</v>
      </c>
      <c r="BU1337" s="52">
        <v>0</v>
      </c>
      <c r="BV1337" s="53">
        <v>0</v>
      </c>
      <c r="BW1337" s="47">
        <f t="shared" si="1630"/>
        <v>0</v>
      </c>
      <c r="BX1337" s="3" t="s">
        <v>77</v>
      </c>
      <c r="BY1337" s="3" t="s">
        <v>77</v>
      </c>
      <c r="BZ1337" s="3" t="s">
        <v>77</v>
      </c>
      <c r="CA1337" s="3" t="s">
        <v>77</v>
      </c>
      <c r="CB1337" s="3" t="s">
        <v>77</v>
      </c>
      <c r="CC1337" s="47">
        <f t="shared" si="1642"/>
        <v>0</v>
      </c>
      <c r="CD1337" s="47">
        <f t="shared" si="1643"/>
        <v>0</v>
      </c>
      <c r="CE1337" s="47">
        <f t="shared" si="1644"/>
        <v>0</v>
      </c>
      <c r="CF1337" s="47">
        <f t="shared" si="1645"/>
        <v>0</v>
      </c>
      <c r="CG1337" s="47">
        <f t="shared" si="1646"/>
        <v>0</v>
      </c>
      <c r="CH1337" s="47">
        <f t="shared" si="1647"/>
        <v>0</v>
      </c>
      <c r="CI1337" s="47">
        <f t="shared" si="1648"/>
        <v>0</v>
      </c>
      <c r="CJ1337" s="47">
        <f t="shared" si="1649"/>
        <v>0</v>
      </c>
      <c r="CK1337" s="47">
        <f t="shared" si="1650"/>
        <v>0</v>
      </c>
      <c r="CL1337" s="47">
        <f t="shared" si="1651"/>
        <v>0</v>
      </c>
      <c r="CM1337" s="129" t="s">
        <v>2896</v>
      </c>
    </row>
    <row r="1338" spans="1:91" s="9" customFormat="1" ht="31.5" x14ac:dyDescent="0.25">
      <c r="A1338" s="44" t="s">
        <v>739</v>
      </c>
      <c r="B1338" s="49" t="s">
        <v>1874</v>
      </c>
      <c r="C1338" s="50" t="s">
        <v>1875</v>
      </c>
      <c r="D1338" s="51" t="s">
        <v>175</v>
      </c>
      <c r="E1338" s="13">
        <v>2020</v>
      </c>
      <c r="F1338" s="13">
        <v>2020</v>
      </c>
      <c r="G1338" s="13">
        <v>2020</v>
      </c>
      <c r="H1338" s="8" t="s">
        <v>77</v>
      </c>
      <c r="I1338" s="8" t="s">
        <v>77</v>
      </c>
      <c r="J1338" s="8" t="s">
        <v>77</v>
      </c>
      <c r="K1338" s="8" t="s">
        <v>77</v>
      </c>
      <c r="L1338" s="8" t="s">
        <v>77</v>
      </c>
      <c r="M1338" s="8" t="s">
        <v>77</v>
      </c>
      <c r="N1338" s="8" t="s">
        <v>77</v>
      </c>
      <c r="O1338" s="5">
        <v>0</v>
      </c>
      <c r="P1338" s="5">
        <v>0.376272</v>
      </c>
      <c r="Q1338" s="80">
        <f t="shared" ref="Q1338:Q1368" si="1652">O1338+Z1338+CH1338</f>
        <v>0.376272</v>
      </c>
      <c r="R1338" s="47">
        <f t="shared" ref="R1338:R1368" si="1653">U1338+AE1338+AO1338+AY1338+BI1338</f>
        <v>0.376272</v>
      </c>
      <c r="S1338" s="47">
        <f t="shared" si="1636"/>
        <v>0.376272</v>
      </c>
      <c r="T1338" s="47">
        <f t="shared" ref="T1338:T1368" si="1654">CH1338+Z1338</f>
        <v>0.376272</v>
      </c>
      <c r="U1338" s="5">
        <v>0.376272</v>
      </c>
      <c r="V1338" s="5">
        <v>0</v>
      </c>
      <c r="W1338" s="5">
        <v>0</v>
      </c>
      <c r="X1338" s="47">
        <v>0.31356000000000001</v>
      </c>
      <c r="Y1338" s="47">
        <f t="shared" ref="Y1338:Y1368" si="1655">U1338-X1338</f>
        <v>6.271199999999999E-2</v>
      </c>
      <c r="Z1338" s="5">
        <v>0.376272</v>
      </c>
      <c r="AA1338" s="5">
        <v>0</v>
      </c>
      <c r="AB1338" s="5">
        <v>0</v>
      </c>
      <c r="AC1338" s="5">
        <v>0.31356000000000001</v>
      </c>
      <c r="AD1338" s="47">
        <f t="shared" si="1641"/>
        <v>6.271199999999999E-2</v>
      </c>
      <c r="AE1338" s="52">
        <v>0</v>
      </c>
      <c r="AF1338" s="52">
        <v>0</v>
      </c>
      <c r="AG1338" s="52">
        <v>0</v>
      </c>
      <c r="AH1338" s="52">
        <v>0</v>
      </c>
      <c r="AI1338" s="47">
        <f t="shared" si="1637"/>
        <v>0</v>
      </c>
      <c r="AJ1338" s="5">
        <v>0</v>
      </c>
      <c r="AK1338" s="5">
        <v>0</v>
      </c>
      <c r="AL1338" s="5">
        <v>0</v>
      </c>
      <c r="AM1338" s="47">
        <v>0</v>
      </c>
      <c r="AN1338" s="47">
        <f t="shared" ref="AN1338:AN1368" si="1656">AJ1338-AM1338</f>
        <v>0</v>
      </c>
      <c r="AO1338" s="52">
        <v>0</v>
      </c>
      <c r="AP1338" s="52">
        <v>0</v>
      </c>
      <c r="AQ1338" s="52">
        <v>0</v>
      </c>
      <c r="AR1338" s="52">
        <v>0</v>
      </c>
      <c r="AS1338" s="47">
        <f t="shared" si="1638"/>
        <v>0</v>
      </c>
      <c r="AT1338" s="52">
        <v>0</v>
      </c>
      <c r="AU1338" s="52">
        <v>0</v>
      </c>
      <c r="AV1338" s="52">
        <v>0</v>
      </c>
      <c r="AW1338" s="52">
        <v>0</v>
      </c>
      <c r="AX1338" s="47">
        <f t="shared" ref="AX1338:AX1368" si="1657">AT1338-AW1338</f>
        <v>0</v>
      </c>
      <c r="AY1338" s="52">
        <v>0</v>
      </c>
      <c r="AZ1338" s="52">
        <v>0</v>
      </c>
      <c r="BA1338" s="52">
        <v>0</v>
      </c>
      <c r="BB1338" s="52">
        <v>0</v>
      </c>
      <c r="BC1338" s="47">
        <f t="shared" si="1639"/>
        <v>0</v>
      </c>
      <c r="BD1338" s="52">
        <v>0</v>
      </c>
      <c r="BE1338" s="52">
        <v>0</v>
      </c>
      <c r="BF1338" s="52">
        <v>0</v>
      </c>
      <c r="BG1338" s="52">
        <v>0</v>
      </c>
      <c r="BH1338" s="47">
        <f t="shared" ref="BH1338:BH1368" si="1658">BD1338-BG1338</f>
        <v>0</v>
      </c>
      <c r="BI1338" s="52">
        <v>0</v>
      </c>
      <c r="BJ1338" s="52">
        <v>0</v>
      </c>
      <c r="BK1338" s="52">
        <v>0</v>
      </c>
      <c r="BL1338" s="53">
        <v>0</v>
      </c>
      <c r="BM1338" s="47">
        <f t="shared" si="1640"/>
        <v>0</v>
      </c>
      <c r="BN1338" s="52">
        <v>0</v>
      </c>
      <c r="BO1338" s="52">
        <v>0</v>
      </c>
      <c r="BP1338" s="52">
        <v>0</v>
      </c>
      <c r="BQ1338" s="52">
        <v>0</v>
      </c>
      <c r="BR1338" s="47">
        <f t="shared" ref="BR1338:BR1368" si="1659">BN1338-BQ1338</f>
        <v>0</v>
      </c>
      <c r="BS1338" s="52">
        <v>0</v>
      </c>
      <c r="BT1338" s="52">
        <v>0</v>
      </c>
      <c r="BU1338" s="52">
        <v>0</v>
      </c>
      <c r="BV1338" s="53">
        <v>0</v>
      </c>
      <c r="BW1338" s="47">
        <f t="shared" ref="BW1338:BW1368" si="1660">BS1338-BV1338</f>
        <v>0</v>
      </c>
      <c r="BX1338" s="3" t="s">
        <v>77</v>
      </c>
      <c r="BY1338" s="3" t="s">
        <v>77</v>
      </c>
      <c r="BZ1338" s="3" t="s">
        <v>77</v>
      </c>
      <c r="CA1338" s="3" t="s">
        <v>77</v>
      </c>
      <c r="CB1338" s="3" t="s">
        <v>77</v>
      </c>
      <c r="CC1338" s="47">
        <f t="shared" si="1642"/>
        <v>0</v>
      </c>
      <c r="CD1338" s="47">
        <f t="shared" si="1643"/>
        <v>0</v>
      </c>
      <c r="CE1338" s="47">
        <f t="shared" si="1644"/>
        <v>0</v>
      </c>
      <c r="CF1338" s="47">
        <f t="shared" si="1645"/>
        <v>0</v>
      </c>
      <c r="CG1338" s="47">
        <f t="shared" si="1646"/>
        <v>0</v>
      </c>
      <c r="CH1338" s="47">
        <f t="shared" si="1647"/>
        <v>0</v>
      </c>
      <c r="CI1338" s="47">
        <f t="shared" si="1648"/>
        <v>0</v>
      </c>
      <c r="CJ1338" s="47">
        <f t="shared" si="1649"/>
        <v>0</v>
      </c>
      <c r="CK1338" s="47">
        <f t="shared" si="1650"/>
        <v>0</v>
      </c>
      <c r="CL1338" s="47">
        <f t="shared" si="1651"/>
        <v>0</v>
      </c>
      <c r="CM1338" s="129" t="s">
        <v>2896</v>
      </c>
    </row>
    <row r="1339" spans="1:91" s="9" customFormat="1" ht="31.5" x14ac:dyDescent="0.25">
      <c r="A1339" s="44" t="s">
        <v>739</v>
      </c>
      <c r="B1339" s="49" t="s">
        <v>1876</v>
      </c>
      <c r="C1339" s="50" t="s">
        <v>1877</v>
      </c>
      <c r="D1339" s="51" t="s">
        <v>175</v>
      </c>
      <c r="E1339" s="13">
        <v>2020</v>
      </c>
      <c r="F1339" s="13">
        <v>2020</v>
      </c>
      <c r="G1339" s="13">
        <v>2020</v>
      </c>
      <c r="H1339" s="8" t="s">
        <v>77</v>
      </c>
      <c r="I1339" s="8" t="s">
        <v>77</v>
      </c>
      <c r="J1339" s="8" t="s">
        <v>77</v>
      </c>
      <c r="K1339" s="8" t="s">
        <v>77</v>
      </c>
      <c r="L1339" s="8" t="s">
        <v>77</v>
      </c>
      <c r="M1339" s="8" t="s">
        <v>77</v>
      </c>
      <c r="N1339" s="8" t="s">
        <v>77</v>
      </c>
      <c r="O1339" s="5">
        <v>0</v>
      </c>
      <c r="P1339" s="5">
        <v>0.79322040000000005</v>
      </c>
      <c r="Q1339" s="80">
        <f t="shared" si="1652"/>
        <v>0.79322040000000005</v>
      </c>
      <c r="R1339" s="47">
        <f t="shared" si="1653"/>
        <v>0.79322040000000005</v>
      </c>
      <c r="S1339" s="47">
        <f t="shared" si="1636"/>
        <v>0.79322040000000005</v>
      </c>
      <c r="T1339" s="47">
        <f t="shared" si="1654"/>
        <v>0.79322040000000005</v>
      </c>
      <c r="U1339" s="5">
        <v>0.79322040000000005</v>
      </c>
      <c r="V1339" s="5">
        <v>0</v>
      </c>
      <c r="W1339" s="5">
        <v>0</v>
      </c>
      <c r="X1339" s="47">
        <v>0.66101700000000008</v>
      </c>
      <c r="Y1339" s="47">
        <f t="shared" si="1655"/>
        <v>0.13220339999999997</v>
      </c>
      <c r="Z1339" s="5">
        <v>0.79322040000000005</v>
      </c>
      <c r="AA1339" s="5">
        <v>0</v>
      </c>
      <c r="AB1339" s="5">
        <v>0</v>
      </c>
      <c r="AC1339" s="5">
        <v>0.66101700000000008</v>
      </c>
      <c r="AD1339" s="47">
        <f t="shared" si="1641"/>
        <v>0.13220339999999997</v>
      </c>
      <c r="AE1339" s="52">
        <v>0</v>
      </c>
      <c r="AF1339" s="52">
        <v>0</v>
      </c>
      <c r="AG1339" s="52">
        <v>0</v>
      </c>
      <c r="AH1339" s="52">
        <v>0</v>
      </c>
      <c r="AI1339" s="47">
        <f t="shared" si="1637"/>
        <v>0</v>
      </c>
      <c r="AJ1339" s="5">
        <v>0</v>
      </c>
      <c r="AK1339" s="5">
        <v>0</v>
      </c>
      <c r="AL1339" s="5">
        <v>0</v>
      </c>
      <c r="AM1339" s="47">
        <v>0</v>
      </c>
      <c r="AN1339" s="47">
        <f t="shared" si="1656"/>
        <v>0</v>
      </c>
      <c r="AO1339" s="52">
        <v>0</v>
      </c>
      <c r="AP1339" s="52">
        <v>0</v>
      </c>
      <c r="AQ1339" s="52">
        <v>0</v>
      </c>
      <c r="AR1339" s="52">
        <v>0</v>
      </c>
      <c r="AS1339" s="47">
        <f t="shared" si="1638"/>
        <v>0</v>
      </c>
      <c r="AT1339" s="52">
        <v>0</v>
      </c>
      <c r="AU1339" s="52">
        <v>0</v>
      </c>
      <c r="AV1339" s="52">
        <v>0</v>
      </c>
      <c r="AW1339" s="52">
        <v>0</v>
      </c>
      <c r="AX1339" s="47">
        <f t="shared" si="1657"/>
        <v>0</v>
      </c>
      <c r="AY1339" s="52">
        <v>0</v>
      </c>
      <c r="AZ1339" s="52">
        <v>0</v>
      </c>
      <c r="BA1339" s="52">
        <v>0</v>
      </c>
      <c r="BB1339" s="52">
        <v>0</v>
      </c>
      <c r="BC1339" s="47">
        <f t="shared" si="1639"/>
        <v>0</v>
      </c>
      <c r="BD1339" s="52">
        <v>0</v>
      </c>
      <c r="BE1339" s="52">
        <v>0</v>
      </c>
      <c r="BF1339" s="52">
        <v>0</v>
      </c>
      <c r="BG1339" s="52">
        <v>0</v>
      </c>
      <c r="BH1339" s="47">
        <f t="shared" si="1658"/>
        <v>0</v>
      </c>
      <c r="BI1339" s="52">
        <v>0</v>
      </c>
      <c r="BJ1339" s="52">
        <v>0</v>
      </c>
      <c r="BK1339" s="52">
        <v>0</v>
      </c>
      <c r="BL1339" s="53">
        <v>0</v>
      </c>
      <c r="BM1339" s="47">
        <f t="shared" si="1640"/>
        <v>0</v>
      </c>
      <c r="BN1339" s="52">
        <v>0</v>
      </c>
      <c r="BO1339" s="52">
        <v>0</v>
      </c>
      <c r="BP1339" s="52">
        <v>0</v>
      </c>
      <c r="BQ1339" s="52">
        <v>0</v>
      </c>
      <c r="BR1339" s="47">
        <f t="shared" si="1659"/>
        <v>0</v>
      </c>
      <c r="BS1339" s="52">
        <v>0</v>
      </c>
      <c r="BT1339" s="52">
        <v>0</v>
      </c>
      <c r="BU1339" s="52">
        <v>0</v>
      </c>
      <c r="BV1339" s="53">
        <v>0</v>
      </c>
      <c r="BW1339" s="47">
        <f t="shared" si="1660"/>
        <v>0</v>
      </c>
      <c r="BX1339" s="3" t="s">
        <v>77</v>
      </c>
      <c r="BY1339" s="3" t="s">
        <v>77</v>
      </c>
      <c r="BZ1339" s="3" t="s">
        <v>77</v>
      </c>
      <c r="CA1339" s="3" t="s">
        <v>77</v>
      </c>
      <c r="CB1339" s="3" t="s">
        <v>77</v>
      </c>
      <c r="CC1339" s="47">
        <f t="shared" si="1642"/>
        <v>0</v>
      </c>
      <c r="CD1339" s="47">
        <f t="shared" si="1643"/>
        <v>0</v>
      </c>
      <c r="CE1339" s="47">
        <f t="shared" si="1644"/>
        <v>0</v>
      </c>
      <c r="CF1339" s="47">
        <f t="shared" si="1645"/>
        <v>0</v>
      </c>
      <c r="CG1339" s="47">
        <f t="shared" si="1646"/>
        <v>0</v>
      </c>
      <c r="CH1339" s="47">
        <f t="shared" si="1647"/>
        <v>0</v>
      </c>
      <c r="CI1339" s="47">
        <f t="shared" si="1648"/>
        <v>0</v>
      </c>
      <c r="CJ1339" s="47">
        <f t="shared" si="1649"/>
        <v>0</v>
      </c>
      <c r="CK1339" s="47">
        <f t="shared" si="1650"/>
        <v>0</v>
      </c>
      <c r="CL1339" s="47">
        <f t="shared" si="1651"/>
        <v>0</v>
      </c>
      <c r="CM1339" s="129" t="s">
        <v>2896</v>
      </c>
    </row>
    <row r="1340" spans="1:91" s="9" customFormat="1" ht="31.5" x14ac:dyDescent="0.25">
      <c r="A1340" s="44" t="s">
        <v>739</v>
      </c>
      <c r="B1340" s="49" t="s">
        <v>1878</v>
      </c>
      <c r="C1340" s="50" t="s">
        <v>1879</v>
      </c>
      <c r="D1340" s="51" t="s">
        <v>175</v>
      </c>
      <c r="E1340" s="13">
        <v>2020</v>
      </c>
      <c r="F1340" s="13">
        <v>2020</v>
      </c>
      <c r="G1340" s="13">
        <v>2020</v>
      </c>
      <c r="H1340" s="8" t="s">
        <v>77</v>
      </c>
      <c r="I1340" s="8" t="s">
        <v>77</v>
      </c>
      <c r="J1340" s="8" t="s">
        <v>77</v>
      </c>
      <c r="K1340" s="8" t="s">
        <v>77</v>
      </c>
      <c r="L1340" s="8" t="s">
        <v>77</v>
      </c>
      <c r="M1340" s="8" t="s">
        <v>77</v>
      </c>
      <c r="N1340" s="8" t="s">
        <v>77</v>
      </c>
      <c r="O1340" s="5">
        <v>0</v>
      </c>
      <c r="P1340" s="5">
        <v>0.75253560000000008</v>
      </c>
      <c r="Q1340" s="80">
        <f t="shared" si="1652"/>
        <v>0.75253560000000008</v>
      </c>
      <c r="R1340" s="47">
        <f t="shared" si="1653"/>
        <v>0.75253560000000008</v>
      </c>
      <c r="S1340" s="47">
        <f t="shared" si="1636"/>
        <v>0.75253560000000008</v>
      </c>
      <c r="T1340" s="47">
        <f t="shared" si="1654"/>
        <v>0.75253560000000008</v>
      </c>
      <c r="U1340" s="5">
        <v>0.75253560000000008</v>
      </c>
      <c r="V1340" s="5">
        <v>0</v>
      </c>
      <c r="W1340" s="5">
        <v>0</v>
      </c>
      <c r="X1340" s="47">
        <v>0.62711300000000003</v>
      </c>
      <c r="Y1340" s="47">
        <f t="shared" si="1655"/>
        <v>0.12542260000000005</v>
      </c>
      <c r="Z1340" s="5">
        <v>0.75253560000000008</v>
      </c>
      <c r="AA1340" s="5">
        <v>0</v>
      </c>
      <c r="AB1340" s="5">
        <v>0</v>
      </c>
      <c r="AC1340" s="5">
        <v>0.62711300000000003</v>
      </c>
      <c r="AD1340" s="47">
        <f t="shared" si="1641"/>
        <v>0.12542260000000005</v>
      </c>
      <c r="AE1340" s="52">
        <v>0</v>
      </c>
      <c r="AF1340" s="52">
        <v>0</v>
      </c>
      <c r="AG1340" s="52">
        <v>0</v>
      </c>
      <c r="AH1340" s="52">
        <v>0</v>
      </c>
      <c r="AI1340" s="47">
        <f t="shared" si="1637"/>
        <v>0</v>
      </c>
      <c r="AJ1340" s="5">
        <v>0</v>
      </c>
      <c r="AK1340" s="5">
        <v>0</v>
      </c>
      <c r="AL1340" s="5">
        <v>0</v>
      </c>
      <c r="AM1340" s="47">
        <v>0</v>
      </c>
      <c r="AN1340" s="47">
        <f t="shared" si="1656"/>
        <v>0</v>
      </c>
      <c r="AO1340" s="52">
        <v>0</v>
      </c>
      <c r="AP1340" s="52">
        <v>0</v>
      </c>
      <c r="AQ1340" s="52">
        <v>0</v>
      </c>
      <c r="AR1340" s="52">
        <v>0</v>
      </c>
      <c r="AS1340" s="47">
        <f t="shared" si="1638"/>
        <v>0</v>
      </c>
      <c r="AT1340" s="52">
        <v>0</v>
      </c>
      <c r="AU1340" s="52">
        <v>0</v>
      </c>
      <c r="AV1340" s="52">
        <v>0</v>
      </c>
      <c r="AW1340" s="52">
        <v>0</v>
      </c>
      <c r="AX1340" s="47">
        <f t="shared" si="1657"/>
        <v>0</v>
      </c>
      <c r="AY1340" s="52">
        <v>0</v>
      </c>
      <c r="AZ1340" s="52">
        <v>0</v>
      </c>
      <c r="BA1340" s="52">
        <v>0</v>
      </c>
      <c r="BB1340" s="52">
        <v>0</v>
      </c>
      <c r="BC1340" s="47">
        <f t="shared" si="1639"/>
        <v>0</v>
      </c>
      <c r="BD1340" s="52">
        <v>0</v>
      </c>
      <c r="BE1340" s="52">
        <v>0</v>
      </c>
      <c r="BF1340" s="52">
        <v>0</v>
      </c>
      <c r="BG1340" s="52">
        <v>0</v>
      </c>
      <c r="BH1340" s="47">
        <f t="shared" si="1658"/>
        <v>0</v>
      </c>
      <c r="BI1340" s="52">
        <v>0</v>
      </c>
      <c r="BJ1340" s="52">
        <v>0</v>
      </c>
      <c r="BK1340" s="52">
        <v>0</v>
      </c>
      <c r="BL1340" s="53">
        <v>0</v>
      </c>
      <c r="BM1340" s="47">
        <f t="shared" si="1640"/>
        <v>0</v>
      </c>
      <c r="BN1340" s="52">
        <v>0</v>
      </c>
      <c r="BO1340" s="52">
        <v>0</v>
      </c>
      <c r="BP1340" s="52">
        <v>0</v>
      </c>
      <c r="BQ1340" s="52">
        <v>0</v>
      </c>
      <c r="BR1340" s="47">
        <f t="shared" si="1659"/>
        <v>0</v>
      </c>
      <c r="BS1340" s="52">
        <v>0</v>
      </c>
      <c r="BT1340" s="52">
        <v>0</v>
      </c>
      <c r="BU1340" s="52">
        <v>0</v>
      </c>
      <c r="BV1340" s="53">
        <v>0</v>
      </c>
      <c r="BW1340" s="47">
        <f t="shared" si="1660"/>
        <v>0</v>
      </c>
      <c r="BX1340" s="3" t="s">
        <v>77</v>
      </c>
      <c r="BY1340" s="3" t="s">
        <v>77</v>
      </c>
      <c r="BZ1340" s="3" t="s">
        <v>77</v>
      </c>
      <c r="CA1340" s="3" t="s">
        <v>77</v>
      </c>
      <c r="CB1340" s="3" t="s">
        <v>77</v>
      </c>
      <c r="CC1340" s="47">
        <f t="shared" si="1642"/>
        <v>0</v>
      </c>
      <c r="CD1340" s="47">
        <f t="shared" si="1643"/>
        <v>0</v>
      </c>
      <c r="CE1340" s="47">
        <f t="shared" si="1644"/>
        <v>0</v>
      </c>
      <c r="CF1340" s="47">
        <f t="shared" si="1645"/>
        <v>0</v>
      </c>
      <c r="CG1340" s="47">
        <f t="shared" si="1646"/>
        <v>0</v>
      </c>
      <c r="CH1340" s="47">
        <f t="shared" si="1647"/>
        <v>0</v>
      </c>
      <c r="CI1340" s="47">
        <f t="shared" si="1648"/>
        <v>0</v>
      </c>
      <c r="CJ1340" s="47">
        <f t="shared" si="1649"/>
        <v>0</v>
      </c>
      <c r="CK1340" s="47">
        <f t="shared" si="1650"/>
        <v>0</v>
      </c>
      <c r="CL1340" s="47">
        <f t="shared" si="1651"/>
        <v>0</v>
      </c>
      <c r="CM1340" s="129" t="s">
        <v>2896</v>
      </c>
    </row>
    <row r="1341" spans="1:91" s="9" customFormat="1" ht="31.5" x14ac:dyDescent="0.25">
      <c r="A1341" s="44" t="s">
        <v>739</v>
      </c>
      <c r="B1341" s="49" t="s">
        <v>2763</v>
      </c>
      <c r="C1341" s="50" t="s">
        <v>1880</v>
      </c>
      <c r="D1341" s="51" t="s">
        <v>175</v>
      </c>
      <c r="E1341" s="13">
        <v>2020</v>
      </c>
      <c r="F1341" s="13">
        <v>2020</v>
      </c>
      <c r="G1341" s="13">
        <v>2020</v>
      </c>
      <c r="H1341" s="8" t="s">
        <v>77</v>
      </c>
      <c r="I1341" s="8" t="s">
        <v>77</v>
      </c>
      <c r="J1341" s="8" t="s">
        <v>77</v>
      </c>
      <c r="K1341" s="8" t="s">
        <v>77</v>
      </c>
      <c r="L1341" s="8" t="s">
        <v>77</v>
      </c>
      <c r="M1341" s="8" t="s">
        <v>77</v>
      </c>
      <c r="N1341" s="8" t="s">
        <v>77</v>
      </c>
      <c r="O1341" s="5">
        <v>0</v>
      </c>
      <c r="P1341" s="5">
        <v>4.2119999999999997</v>
      </c>
      <c r="Q1341" s="80">
        <f t="shared" si="1652"/>
        <v>4.2119999999999997</v>
      </c>
      <c r="R1341" s="47">
        <f t="shared" si="1653"/>
        <v>4.2119999999999997</v>
      </c>
      <c r="S1341" s="47">
        <f t="shared" si="1636"/>
        <v>4.2119999999999997</v>
      </c>
      <c r="T1341" s="47">
        <f t="shared" si="1654"/>
        <v>4.2119999999999997</v>
      </c>
      <c r="U1341" s="5">
        <v>4.2119999999999997</v>
      </c>
      <c r="V1341" s="5">
        <v>0</v>
      </c>
      <c r="W1341" s="5">
        <v>0</v>
      </c>
      <c r="X1341" s="47">
        <v>3.51</v>
      </c>
      <c r="Y1341" s="47">
        <f t="shared" si="1655"/>
        <v>0.70199999999999996</v>
      </c>
      <c r="Z1341" s="5">
        <v>4.2119999999999997</v>
      </c>
      <c r="AA1341" s="5">
        <v>0</v>
      </c>
      <c r="AB1341" s="5">
        <v>0</v>
      </c>
      <c r="AC1341" s="5">
        <v>3.51</v>
      </c>
      <c r="AD1341" s="47">
        <f t="shared" si="1641"/>
        <v>0.70199999999999996</v>
      </c>
      <c r="AE1341" s="52">
        <v>0</v>
      </c>
      <c r="AF1341" s="52">
        <v>0</v>
      </c>
      <c r="AG1341" s="52">
        <v>0</v>
      </c>
      <c r="AH1341" s="52">
        <v>0</v>
      </c>
      <c r="AI1341" s="47">
        <f t="shared" si="1637"/>
        <v>0</v>
      </c>
      <c r="AJ1341" s="5">
        <v>0</v>
      </c>
      <c r="AK1341" s="5">
        <v>0</v>
      </c>
      <c r="AL1341" s="5">
        <v>0</v>
      </c>
      <c r="AM1341" s="47">
        <v>0</v>
      </c>
      <c r="AN1341" s="47">
        <f t="shared" si="1656"/>
        <v>0</v>
      </c>
      <c r="AO1341" s="52">
        <v>0</v>
      </c>
      <c r="AP1341" s="52">
        <v>0</v>
      </c>
      <c r="AQ1341" s="52">
        <v>0</v>
      </c>
      <c r="AR1341" s="52">
        <v>0</v>
      </c>
      <c r="AS1341" s="47">
        <f t="shared" si="1638"/>
        <v>0</v>
      </c>
      <c r="AT1341" s="52">
        <v>0</v>
      </c>
      <c r="AU1341" s="52">
        <v>0</v>
      </c>
      <c r="AV1341" s="52">
        <v>0</v>
      </c>
      <c r="AW1341" s="52">
        <v>0</v>
      </c>
      <c r="AX1341" s="47">
        <f t="shared" si="1657"/>
        <v>0</v>
      </c>
      <c r="AY1341" s="52">
        <v>0</v>
      </c>
      <c r="AZ1341" s="52">
        <v>0</v>
      </c>
      <c r="BA1341" s="52">
        <v>0</v>
      </c>
      <c r="BB1341" s="52">
        <v>0</v>
      </c>
      <c r="BC1341" s="47">
        <f t="shared" si="1639"/>
        <v>0</v>
      </c>
      <c r="BD1341" s="52">
        <v>0</v>
      </c>
      <c r="BE1341" s="52">
        <v>0</v>
      </c>
      <c r="BF1341" s="52">
        <v>0</v>
      </c>
      <c r="BG1341" s="52">
        <v>0</v>
      </c>
      <c r="BH1341" s="47">
        <f t="shared" si="1658"/>
        <v>0</v>
      </c>
      <c r="BI1341" s="52">
        <v>0</v>
      </c>
      <c r="BJ1341" s="52">
        <v>0</v>
      </c>
      <c r="BK1341" s="52">
        <v>0</v>
      </c>
      <c r="BL1341" s="53">
        <v>0</v>
      </c>
      <c r="BM1341" s="47">
        <f t="shared" si="1640"/>
        <v>0</v>
      </c>
      <c r="BN1341" s="52">
        <v>0</v>
      </c>
      <c r="BO1341" s="52">
        <v>0</v>
      </c>
      <c r="BP1341" s="52">
        <v>0</v>
      </c>
      <c r="BQ1341" s="52">
        <v>0</v>
      </c>
      <c r="BR1341" s="47">
        <f t="shared" si="1659"/>
        <v>0</v>
      </c>
      <c r="BS1341" s="52">
        <v>0</v>
      </c>
      <c r="BT1341" s="52">
        <v>0</v>
      </c>
      <c r="BU1341" s="52">
        <v>0</v>
      </c>
      <c r="BV1341" s="53">
        <v>0</v>
      </c>
      <c r="BW1341" s="47">
        <f t="shared" si="1660"/>
        <v>0</v>
      </c>
      <c r="BX1341" s="3" t="s">
        <v>77</v>
      </c>
      <c r="BY1341" s="3" t="s">
        <v>77</v>
      </c>
      <c r="BZ1341" s="3" t="s">
        <v>77</v>
      </c>
      <c r="CA1341" s="3" t="s">
        <v>77</v>
      </c>
      <c r="CB1341" s="3" t="s">
        <v>77</v>
      </c>
      <c r="CC1341" s="47">
        <f t="shared" si="1642"/>
        <v>0</v>
      </c>
      <c r="CD1341" s="47">
        <f t="shared" si="1643"/>
        <v>0</v>
      </c>
      <c r="CE1341" s="47">
        <f t="shared" si="1644"/>
        <v>0</v>
      </c>
      <c r="CF1341" s="47">
        <f t="shared" si="1645"/>
        <v>0</v>
      </c>
      <c r="CG1341" s="47">
        <f t="shared" si="1646"/>
        <v>0</v>
      </c>
      <c r="CH1341" s="47">
        <f t="shared" si="1647"/>
        <v>0</v>
      </c>
      <c r="CI1341" s="47">
        <f t="shared" si="1648"/>
        <v>0</v>
      </c>
      <c r="CJ1341" s="47">
        <f t="shared" si="1649"/>
        <v>0</v>
      </c>
      <c r="CK1341" s="47">
        <f t="shared" si="1650"/>
        <v>0</v>
      </c>
      <c r="CL1341" s="47">
        <f t="shared" si="1651"/>
        <v>0</v>
      </c>
      <c r="CM1341" s="129" t="s">
        <v>2896</v>
      </c>
    </row>
    <row r="1342" spans="1:91" s="9" customFormat="1" ht="31.5" x14ac:dyDescent="0.25">
      <c r="A1342" s="44" t="s">
        <v>739</v>
      </c>
      <c r="B1342" s="49" t="s">
        <v>1881</v>
      </c>
      <c r="C1342" s="50" t="s">
        <v>1882</v>
      </c>
      <c r="D1342" s="51" t="s">
        <v>175</v>
      </c>
      <c r="E1342" s="13">
        <v>2020</v>
      </c>
      <c r="F1342" s="13">
        <v>2020</v>
      </c>
      <c r="G1342" s="13">
        <v>2020</v>
      </c>
      <c r="H1342" s="8" t="s">
        <v>77</v>
      </c>
      <c r="I1342" s="8" t="s">
        <v>77</v>
      </c>
      <c r="J1342" s="8" t="s">
        <v>77</v>
      </c>
      <c r="K1342" s="8" t="s">
        <v>77</v>
      </c>
      <c r="L1342" s="8" t="s">
        <v>77</v>
      </c>
      <c r="M1342" s="8" t="s">
        <v>77</v>
      </c>
      <c r="N1342" s="8" t="s">
        <v>77</v>
      </c>
      <c r="O1342" s="5">
        <v>0</v>
      </c>
      <c r="P1342" s="5">
        <v>0.99661199999999994</v>
      </c>
      <c r="Q1342" s="80">
        <f t="shared" si="1652"/>
        <v>0.99661199999999994</v>
      </c>
      <c r="R1342" s="47">
        <f t="shared" si="1653"/>
        <v>0.99661199999999994</v>
      </c>
      <c r="S1342" s="47">
        <f t="shared" si="1636"/>
        <v>0.99661199999999994</v>
      </c>
      <c r="T1342" s="47">
        <f t="shared" si="1654"/>
        <v>0.99661199999999994</v>
      </c>
      <c r="U1342" s="5">
        <v>0.99661199999999994</v>
      </c>
      <c r="V1342" s="5">
        <v>0</v>
      </c>
      <c r="W1342" s="5">
        <v>0</v>
      </c>
      <c r="X1342" s="47">
        <v>0.83050999999999997</v>
      </c>
      <c r="Y1342" s="47">
        <f t="shared" si="1655"/>
        <v>0.16610199999999997</v>
      </c>
      <c r="Z1342" s="5">
        <v>0.99661199999999994</v>
      </c>
      <c r="AA1342" s="5">
        <v>0</v>
      </c>
      <c r="AB1342" s="5">
        <v>0</v>
      </c>
      <c r="AC1342" s="5">
        <v>0.83050999999999997</v>
      </c>
      <c r="AD1342" s="47">
        <f t="shared" si="1641"/>
        <v>0.16610199999999997</v>
      </c>
      <c r="AE1342" s="52">
        <v>0</v>
      </c>
      <c r="AF1342" s="52">
        <v>0</v>
      </c>
      <c r="AG1342" s="52">
        <v>0</v>
      </c>
      <c r="AH1342" s="52">
        <v>0</v>
      </c>
      <c r="AI1342" s="47">
        <f t="shared" si="1637"/>
        <v>0</v>
      </c>
      <c r="AJ1342" s="5">
        <v>0</v>
      </c>
      <c r="AK1342" s="5">
        <v>0</v>
      </c>
      <c r="AL1342" s="5">
        <v>0</v>
      </c>
      <c r="AM1342" s="47">
        <v>0</v>
      </c>
      <c r="AN1342" s="47">
        <f t="shared" si="1656"/>
        <v>0</v>
      </c>
      <c r="AO1342" s="52">
        <v>0</v>
      </c>
      <c r="AP1342" s="52">
        <v>0</v>
      </c>
      <c r="AQ1342" s="52">
        <v>0</v>
      </c>
      <c r="AR1342" s="52">
        <v>0</v>
      </c>
      <c r="AS1342" s="47">
        <f t="shared" si="1638"/>
        <v>0</v>
      </c>
      <c r="AT1342" s="52">
        <v>0</v>
      </c>
      <c r="AU1342" s="52">
        <v>0</v>
      </c>
      <c r="AV1342" s="52">
        <v>0</v>
      </c>
      <c r="AW1342" s="52">
        <v>0</v>
      </c>
      <c r="AX1342" s="47">
        <f t="shared" si="1657"/>
        <v>0</v>
      </c>
      <c r="AY1342" s="52">
        <v>0</v>
      </c>
      <c r="AZ1342" s="52">
        <v>0</v>
      </c>
      <c r="BA1342" s="52">
        <v>0</v>
      </c>
      <c r="BB1342" s="52">
        <v>0</v>
      </c>
      <c r="BC1342" s="47">
        <f t="shared" si="1639"/>
        <v>0</v>
      </c>
      <c r="BD1342" s="52">
        <v>0</v>
      </c>
      <c r="BE1342" s="52">
        <v>0</v>
      </c>
      <c r="BF1342" s="52">
        <v>0</v>
      </c>
      <c r="BG1342" s="52">
        <v>0</v>
      </c>
      <c r="BH1342" s="47">
        <f t="shared" si="1658"/>
        <v>0</v>
      </c>
      <c r="BI1342" s="52">
        <v>0</v>
      </c>
      <c r="BJ1342" s="52">
        <v>0</v>
      </c>
      <c r="BK1342" s="52">
        <v>0</v>
      </c>
      <c r="BL1342" s="53">
        <v>0</v>
      </c>
      <c r="BM1342" s="47">
        <f t="shared" si="1640"/>
        <v>0</v>
      </c>
      <c r="BN1342" s="52">
        <v>0</v>
      </c>
      <c r="BO1342" s="52">
        <v>0</v>
      </c>
      <c r="BP1342" s="52">
        <v>0</v>
      </c>
      <c r="BQ1342" s="52">
        <v>0</v>
      </c>
      <c r="BR1342" s="47">
        <f t="shared" si="1659"/>
        <v>0</v>
      </c>
      <c r="BS1342" s="52">
        <v>0</v>
      </c>
      <c r="BT1342" s="52">
        <v>0</v>
      </c>
      <c r="BU1342" s="52">
        <v>0</v>
      </c>
      <c r="BV1342" s="53">
        <v>0</v>
      </c>
      <c r="BW1342" s="47">
        <f t="shared" si="1660"/>
        <v>0</v>
      </c>
      <c r="BX1342" s="3" t="s">
        <v>77</v>
      </c>
      <c r="BY1342" s="3" t="s">
        <v>77</v>
      </c>
      <c r="BZ1342" s="3" t="s">
        <v>77</v>
      </c>
      <c r="CA1342" s="3" t="s">
        <v>77</v>
      </c>
      <c r="CB1342" s="3" t="s">
        <v>77</v>
      </c>
      <c r="CC1342" s="47">
        <f t="shared" si="1642"/>
        <v>0</v>
      </c>
      <c r="CD1342" s="47">
        <f t="shared" si="1643"/>
        <v>0</v>
      </c>
      <c r="CE1342" s="47">
        <f t="shared" si="1644"/>
        <v>0</v>
      </c>
      <c r="CF1342" s="47">
        <f t="shared" si="1645"/>
        <v>0</v>
      </c>
      <c r="CG1342" s="47">
        <f t="shared" si="1646"/>
        <v>0</v>
      </c>
      <c r="CH1342" s="47">
        <f t="shared" si="1647"/>
        <v>0</v>
      </c>
      <c r="CI1342" s="47">
        <f t="shared" si="1648"/>
        <v>0</v>
      </c>
      <c r="CJ1342" s="47">
        <f t="shared" si="1649"/>
        <v>0</v>
      </c>
      <c r="CK1342" s="47">
        <f t="shared" si="1650"/>
        <v>0</v>
      </c>
      <c r="CL1342" s="47">
        <f t="shared" si="1651"/>
        <v>0</v>
      </c>
      <c r="CM1342" s="129" t="s">
        <v>2896</v>
      </c>
    </row>
    <row r="1343" spans="1:91" s="9" customFormat="1" ht="31.5" x14ac:dyDescent="0.25">
      <c r="A1343" s="44" t="s">
        <v>739</v>
      </c>
      <c r="B1343" s="49" t="s">
        <v>1883</v>
      </c>
      <c r="C1343" s="50" t="s">
        <v>1884</v>
      </c>
      <c r="D1343" s="51" t="s">
        <v>175</v>
      </c>
      <c r="E1343" s="13">
        <v>2020</v>
      </c>
      <c r="F1343" s="13">
        <v>2020</v>
      </c>
      <c r="G1343" s="13">
        <v>2020</v>
      </c>
      <c r="H1343" s="8" t="s">
        <v>77</v>
      </c>
      <c r="I1343" s="8" t="s">
        <v>77</v>
      </c>
      <c r="J1343" s="8" t="s">
        <v>77</v>
      </c>
      <c r="K1343" s="8" t="s">
        <v>77</v>
      </c>
      <c r="L1343" s="8" t="s">
        <v>77</v>
      </c>
      <c r="M1343" s="8" t="s">
        <v>77</v>
      </c>
      <c r="N1343" s="8" t="s">
        <v>77</v>
      </c>
      <c r="O1343" s="5">
        <v>0</v>
      </c>
      <c r="P1343" s="5">
        <v>0.78479999999999994</v>
      </c>
      <c r="Q1343" s="80">
        <f t="shared" si="1652"/>
        <v>0.78479999999999994</v>
      </c>
      <c r="R1343" s="47">
        <f t="shared" si="1653"/>
        <v>0.78479999999999994</v>
      </c>
      <c r="S1343" s="47">
        <f t="shared" si="1636"/>
        <v>0.78479999999999994</v>
      </c>
      <c r="T1343" s="47">
        <f t="shared" si="1654"/>
        <v>0.78479999999999994</v>
      </c>
      <c r="U1343" s="5">
        <v>0.78479999999999994</v>
      </c>
      <c r="V1343" s="5">
        <v>0</v>
      </c>
      <c r="W1343" s="5">
        <v>0</v>
      </c>
      <c r="X1343" s="47">
        <v>0.65400000000000003</v>
      </c>
      <c r="Y1343" s="47">
        <f t="shared" si="1655"/>
        <v>0.13079999999999992</v>
      </c>
      <c r="Z1343" s="5">
        <v>0.78479999999999994</v>
      </c>
      <c r="AA1343" s="5">
        <v>0</v>
      </c>
      <c r="AB1343" s="5">
        <v>0</v>
      </c>
      <c r="AC1343" s="5">
        <v>0.65400000000000003</v>
      </c>
      <c r="AD1343" s="47">
        <f t="shared" si="1641"/>
        <v>0.13079999999999992</v>
      </c>
      <c r="AE1343" s="52">
        <v>0</v>
      </c>
      <c r="AF1343" s="52">
        <v>0</v>
      </c>
      <c r="AG1343" s="52">
        <v>0</v>
      </c>
      <c r="AH1343" s="52">
        <v>0</v>
      </c>
      <c r="AI1343" s="47">
        <f t="shared" si="1637"/>
        <v>0</v>
      </c>
      <c r="AJ1343" s="5">
        <v>0</v>
      </c>
      <c r="AK1343" s="5">
        <v>0</v>
      </c>
      <c r="AL1343" s="5">
        <v>0</v>
      </c>
      <c r="AM1343" s="47">
        <v>0</v>
      </c>
      <c r="AN1343" s="47">
        <f t="shared" si="1656"/>
        <v>0</v>
      </c>
      <c r="AO1343" s="52">
        <v>0</v>
      </c>
      <c r="AP1343" s="52">
        <v>0</v>
      </c>
      <c r="AQ1343" s="52">
        <v>0</v>
      </c>
      <c r="AR1343" s="52">
        <v>0</v>
      </c>
      <c r="AS1343" s="47">
        <f t="shared" si="1638"/>
        <v>0</v>
      </c>
      <c r="AT1343" s="52">
        <v>0</v>
      </c>
      <c r="AU1343" s="52">
        <v>0</v>
      </c>
      <c r="AV1343" s="52">
        <v>0</v>
      </c>
      <c r="AW1343" s="52">
        <v>0</v>
      </c>
      <c r="AX1343" s="47">
        <f t="shared" si="1657"/>
        <v>0</v>
      </c>
      <c r="AY1343" s="52">
        <v>0</v>
      </c>
      <c r="AZ1343" s="52">
        <v>0</v>
      </c>
      <c r="BA1343" s="52">
        <v>0</v>
      </c>
      <c r="BB1343" s="52">
        <v>0</v>
      </c>
      <c r="BC1343" s="47">
        <f t="shared" si="1639"/>
        <v>0</v>
      </c>
      <c r="BD1343" s="52">
        <v>0</v>
      </c>
      <c r="BE1343" s="52">
        <v>0</v>
      </c>
      <c r="BF1343" s="52">
        <v>0</v>
      </c>
      <c r="BG1343" s="52">
        <v>0</v>
      </c>
      <c r="BH1343" s="47">
        <f t="shared" si="1658"/>
        <v>0</v>
      </c>
      <c r="BI1343" s="52">
        <v>0</v>
      </c>
      <c r="BJ1343" s="52">
        <v>0</v>
      </c>
      <c r="BK1343" s="52">
        <v>0</v>
      </c>
      <c r="BL1343" s="53">
        <v>0</v>
      </c>
      <c r="BM1343" s="47">
        <f t="shared" si="1640"/>
        <v>0</v>
      </c>
      <c r="BN1343" s="52">
        <v>0</v>
      </c>
      <c r="BO1343" s="52">
        <v>0</v>
      </c>
      <c r="BP1343" s="52">
        <v>0</v>
      </c>
      <c r="BQ1343" s="52">
        <v>0</v>
      </c>
      <c r="BR1343" s="47">
        <f t="shared" si="1659"/>
        <v>0</v>
      </c>
      <c r="BS1343" s="52">
        <v>0</v>
      </c>
      <c r="BT1343" s="52">
        <v>0</v>
      </c>
      <c r="BU1343" s="52">
        <v>0</v>
      </c>
      <c r="BV1343" s="53">
        <v>0</v>
      </c>
      <c r="BW1343" s="47">
        <f t="shared" si="1660"/>
        <v>0</v>
      </c>
      <c r="BX1343" s="3" t="s">
        <v>77</v>
      </c>
      <c r="BY1343" s="3" t="s">
        <v>77</v>
      </c>
      <c r="BZ1343" s="3" t="s">
        <v>77</v>
      </c>
      <c r="CA1343" s="3" t="s">
        <v>77</v>
      </c>
      <c r="CB1343" s="3" t="s">
        <v>77</v>
      </c>
      <c r="CC1343" s="47">
        <f t="shared" si="1642"/>
        <v>0</v>
      </c>
      <c r="CD1343" s="47">
        <f t="shared" si="1643"/>
        <v>0</v>
      </c>
      <c r="CE1343" s="47">
        <f t="shared" si="1644"/>
        <v>0</v>
      </c>
      <c r="CF1343" s="47">
        <f t="shared" si="1645"/>
        <v>0</v>
      </c>
      <c r="CG1343" s="47">
        <f t="shared" si="1646"/>
        <v>0</v>
      </c>
      <c r="CH1343" s="47">
        <f t="shared" si="1647"/>
        <v>0</v>
      </c>
      <c r="CI1343" s="47">
        <f t="shared" si="1648"/>
        <v>0</v>
      </c>
      <c r="CJ1343" s="47">
        <f t="shared" si="1649"/>
        <v>0</v>
      </c>
      <c r="CK1343" s="47">
        <f t="shared" si="1650"/>
        <v>0</v>
      </c>
      <c r="CL1343" s="47">
        <f t="shared" si="1651"/>
        <v>0</v>
      </c>
      <c r="CM1343" s="129" t="s">
        <v>2896</v>
      </c>
    </row>
    <row r="1344" spans="1:91" s="9" customFormat="1" ht="78.75" x14ac:dyDescent="0.25">
      <c r="A1344" s="44" t="s">
        <v>739</v>
      </c>
      <c r="B1344" s="49" t="s">
        <v>2681</v>
      </c>
      <c r="C1344" s="50" t="s">
        <v>2682</v>
      </c>
      <c r="D1344" s="51" t="s">
        <v>175</v>
      </c>
      <c r="E1344" s="43">
        <v>2020</v>
      </c>
      <c r="F1344" s="43" t="s">
        <v>77</v>
      </c>
      <c r="G1344" s="43">
        <v>2020</v>
      </c>
      <c r="H1344" s="8" t="s">
        <v>77</v>
      </c>
      <c r="I1344" s="8" t="s">
        <v>77</v>
      </c>
      <c r="J1344" s="8" t="s">
        <v>77</v>
      </c>
      <c r="K1344" s="8" t="s">
        <v>77</v>
      </c>
      <c r="L1344" s="8" t="s">
        <v>77</v>
      </c>
      <c r="M1344" s="8" t="s">
        <v>77</v>
      </c>
      <c r="N1344" s="8" t="s">
        <v>77</v>
      </c>
      <c r="O1344" s="5">
        <v>0</v>
      </c>
      <c r="P1344" s="47">
        <v>0</v>
      </c>
      <c r="Q1344" s="80">
        <f t="shared" si="1652"/>
        <v>0.190509348</v>
      </c>
      <c r="R1344" s="47">
        <f t="shared" si="1653"/>
        <v>0</v>
      </c>
      <c r="S1344" s="47">
        <f t="shared" si="1636"/>
        <v>0</v>
      </c>
      <c r="T1344" s="47">
        <f t="shared" si="1654"/>
        <v>0.190509348</v>
      </c>
      <c r="U1344" s="47">
        <v>0</v>
      </c>
      <c r="V1344" s="47">
        <v>0</v>
      </c>
      <c r="W1344" s="47">
        <v>0</v>
      </c>
      <c r="X1344" s="47">
        <v>0</v>
      </c>
      <c r="Y1344" s="47">
        <f t="shared" si="1655"/>
        <v>0</v>
      </c>
      <c r="Z1344" s="5">
        <v>0.190509348</v>
      </c>
      <c r="AA1344" s="47">
        <v>0</v>
      </c>
      <c r="AB1344" s="47">
        <v>0</v>
      </c>
      <c r="AC1344" s="5">
        <v>0.15875779000000001</v>
      </c>
      <c r="AD1344" s="47">
        <f t="shared" si="1641"/>
        <v>3.1751557999999985E-2</v>
      </c>
      <c r="AE1344" s="47">
        <v>0</v>
      </c>
      <c r="AF1344" s="47">
        <v>0</v>
      </c>
      <c r="AG1344" s="47">
        <v>0</v>
      </c>
      <c r="AH1344" s="47">
        <v>0</v>
      </c>
      <c r="AI1344" s="47">
        <f t="shared" si="1637"/>
        <v>0</v>
      </c>
      <c r="AJ1344" s="5">
        <v>0</v>
      </c>
      <c r="AK1344" s="47">
        <v>0</v>
      </c>
      <c r="AL1344" s="47">
        <v>0</v>
      </c>
      <c r="AM1344" s="47">
        <v>0</v>
      </c>
      <c r="AN1344" s="47">
        <f t="shared" si="1656"/>
        <v>0</v>
      </c>
      <c r="AO1344" s="47">
        <v>0</v>
      </c>
      <c r="AP1344" s="47">
        <v>0</v>
      </c>
      <c r="AQ1344" s="47">
        <v>0</v>
      </c>
      <c r="AR1344" s="47">
        <v>0</v>
      </c>
      <c r="AS1344" s="47">
        <f t="shared" si="1638"/>
        <v>0</v>
      </c>
      <c r="AT1344" s="52">
        <v>0</v>
      </c>
      <c r="AU1344" s="47">
        <v>0</v>
      </c>
      <c r="AV1344" s="47">
        <v>0</v>
      </c>
      <c r="AW1344" s="52">
        <v>0</v>
      </c>
      <c r="AX1344" s="47">
        <f t="shared" si="1657"/>
        <v>0</v>
      </c>
      <c r="AY1344" s="47">
        <v>0</v>
      </c>
      <c r="AZ1344" s="47">
        <v>0</v>
      </c>
      <c r="BA1344" s="47">
        <v>0</v>
      </c>
      <c r="BB1344" s="47">
        <v>0</v>
      </c>
      <c r="BC1344" s="47">
        <f t="shared" si="1639"/>
        <v>0</v>
      </c>
      <c r="BD1344" s="52">
        <v>0</v>
      </c>
      <c r="BE1344" s="47">
        <v>0</v>
      </c>
      <c r="BF1344" s="47">
        <v>0</v>
      </c>
      <c r="BG1344" s="52">
        <v>0</v>
      </c>
      <c r="BH1344" s="47">
        <f t="shared" si="1658"/>
        <v>0</v>
      </c>
      <c r="BI1344" s="47">
        <v>0</v>
      </c>
      <c r="BJ1344" s="47">
        <v>0</v>
      </c>
      <c r="BK1344" s="47">
        <v>0</v>
      </c>
      <c r="BL1344" s="47">
        <v>0</v>
      </c>
      <c r="BM1344" s="47">
        <f t="shared" si="1640"/>
        <v>0</v>
      </c>
      <c r="BN1344" s="52">
        <v>0</v>
      </c>
      <c r="BO1344" s="47">
        <v>0</v>
      </c>
      <c r="BP1344" s="47">
        <v>0</v>
      </c>
      <c r="BQ1344" s="52">
        <v>0</v>
      </c>
      <c r="BR1344" s="47">
        <f t="shared" si="1659"/>
        <v>0</v>
      </c>
      <c r="BS1344" s="52">
        <v>0</v>
      </c>
      <c r="BT1344" s="47">
        <v>0</v>
      </c>
      <c r="BU1344" s="47">
        <v>0</v>
      </c>
      <c r="BV1344" s="53">
        <v>0</v>
      </c>
      <c r="BW1344" s="47">
        <f t="shared" si="1660"/>
        <v>0</v>
      </c>
      <c r="BX1344" s="3" t="s">
        <v>77</v>
      </c>
      <c r="BY1344" s="3" t="s">
        <v>77</v>
      </c>
      <c r="BZ1344" s="3" t="s">
        <v>77</v>
      </c>
      <c r="CA1344" s="3" t="s">
        <v>77</v>
      </c>
      <c r="CB1344" s="3" t="s">
        <v>77</v>
      </c>
      <c r="CC1344" s="47">
        <f t="shared" si="1642"/>
        <v>0</v>
      </c>
      <c r="CD1344" s="47">
        <f t="shared" si="1643"/>
        <v>0</v>
      </c>
      <c r="CE1344" s="47">
        <f t="shared" si="1644"/>
        <v>0</v>
      </c>
      <c r="CF1344" s="47">
        <f t="shared" si="1645"/>
        <v>0</v>
      </c>
      <c r="CG1344" s="47">
        <f t="shared" si="1646"/>
        <v>0</v>
      </c>
      <c r="CH1344" s="52">
        <f t="shared" si="1647"/>
        <v>0</v>
      </c>
      <c r="CI1344" s="52">
        <f t="shared" si="1648"/>
        <v>0</v>
      </c>
      <c r="CJ1344" s="52">
        <f t="shared" si="1649"/>
        <v>0</v>
      </c>
      <c r="CK1344" s="52">
        <f t="shared" si="1650"/>
        <v>0</v>
      </c>
      <c r="CL1344" s="52">
        <f t="shared" si="1651"/>
        <v>0</v>
      </c>
      <c r="CM1344" s="129" t="s">
        <v>2897</v>
      </c>
    </row>
    <row r="1345" spans="1:91" s="9" customFormat="1" ht="94.5" x14ac:dyDescent="0.25">
      <c r="A1345" s="44" t="s">
        <v>739</v>
      </c>
      <c r="B1345" s="49" t="s">
        <v>2683</v>
      </c>
      <c r="C1345" s="50" t="s">
        <v>2684</v>
      </c>
      <c r="D1345" s="51" t="s">
        <v>175</v>
      </c>
      <c r="E1345" s="43">
        <v>2020</v>
      </c>
      <c r="F1345" s="43" t="s">
        <v>77</v>
      </c>
      <c r="G1345" s="43">
        <v>2020</v>
      </c>
      <c r="H1345" s="8" t="s">
        <v>77</v>
      </c>
      <c r="I1345" s="8" t="s">
        <v>77</v>
      </c>
      <c r="J1345" s="8" t="s">
        <v>77</v>
      </c>
      <c r="K1345" s="8" t="s">
        <v>77</v>
      </c>
      <c r="L1345" s="8" t="s">
        <v>77</v>
      </c>
      <c r="M1345" s="8" t="s">
        <v>77</v>
      </c>
      <c r="N1345" s="8" t="s">
        <v>77</v>
      </c>
      <c r="O1345" s="5">
        <v>0</v>
      </c>
      <c r="P1345" s="47">
        <v>0</v>
      </c>
      <c r="Q1345" s="80">
        <f t="shared" si="1652"/>
        <v>0.19840005600000002</v>
      </c>
      <c r="R1345" s="47">
        <f t="shared" si="1653"/>
        <v>0</v>
      </c>
      <c r="S1345" s="47">
        <f t="shared" si="1636"/>
        <v>0</v>
      </c>
      <c r="T1345" s="47">
        <f t="shared" si="1654"/>
        <v>0.19840005600000002</v>
      </c>
      <c r="U1345" s="47">
        <v>0</v>
      </c>
      <c r="V1345" s="47">
        <v>0</v>
      </c>
      <c r="W1345" s="47">
        <v>0</v>
      </c>
      <c r="X1345" s="47">
        <v>0</v>
      </c>
      <c r="Y1345" s="47">
        <f t="shared" si="1655"/>
        <v>0</v>
      </c>
      <c r="Z1345" s="5">
        <v>0.19840005600000002</v>
      </c>
      <c r="AA1345" s="47">
        <v>0</v>
      </c>
      <c r="AB1345" s="47">
        <v>0</v>
      </c>
      <c r="AC1345" s="5">
        <v>0.16533338</v>
      </c>
      <c r="AD1345" s="47">
        <f t="shared" si="1641"/>
        <v>3.3066676000000017E-2</v>
      </c>
      <c r="AE1345" s="47">
        <v>0</v>
      </c>
      <c r="AF1345" s="47">
        <v>0</v>
      </c>
      <c r="AG1345" s="47">
        <v>0</v>
      </c>
      <c r="AH1345" s="47">
        <v>0</v>
      </c>
      <c r="AI1345" s="47">
        <f t="shared" si="1637"/>
        <v>0</v>
      </c>
      <c r="AJ1345" s="5">
        <v>0</v>
      </c>
      <c r="AK1345" s="47">
        <v>0</v>
      </c>
      <c r="AL1345" s="47">
        <v>0</v>
      </c>
      <c r="AM1345" s="47">
        <v>0</v>
      </c>
      <c r="AN1345" s="47">
        <f t="shared" si="1656"/>
        <v>0</v>
      </c>
      <c r="AO1345" s="47">
        <v>0</v>
      </c>
      <c r="AP1345" s="47">
        <v>0</v>
      </c>
      <c r="AQ1345" s="47">
        <v>0</v>
      </c>
      <c r="AR1345" s="47">
        <v>0</v>
      </c>
      <c r="AS1345" s="47">
        <f t="shared" si="1638"/>
        <v>0</v>
      </c>
      <c r="AT1345" s="52">
        <v>0</v>
      </c>
      <c r="AU1345" s="47">
        <v>0</v>
      </c>
      <c r="AV1345" s="47">
        <v>0</v>
      </c>
      <c r="AW1345" s="52">
        <v>0</v>
      </c>
      <c r="AX1345" s="47">
        <f t="shared" si="1657"/>
        <v>0</v>
      </c>
      <c r="AY1345" s="47">
        <v>0</v>
      </c>
      <c r="AZ1345" s="47">
        <v>0</v>
      </c>
      <c r="BA1345" s="47">
        <v>0</v>
      </c>
      <c r="BB1345" s="47">
        <v>0</v>
      </c>
      <c r="BC1345" s="47">
        <f t="shared" si="1639"/>
        <v>0</v>
      </c>
      <c r="BD1345" s="52">
        <v>0</v>
      </c>
      <c r="BE1345" s="47">
        <v>0</v>
      </c>
      <c r="BF1345" s="47">
        <v>0</v>
      </c>
      <c r="BG1345" s="52">
        <v>0</v>
      </c>
      <c r="BH1345" s="47">
        <f t="shared" si="1658"/>
        <v>0</v>
      </c>
      <c r="BI1345" s="47">
        <v>0</v>
      </c>
      <c r="BJ1345" s="47">
        <v>0</v>
      </c>
      <c r="BK1345" s="47">
        <v>0</v>
      </c>
      <c r="BL1345" s="47">
        <v>0</v>
      </c>
      <c r="BM1345" s="47">
        <f t="shared" si="1640"/>
        <v>0</v>
      </c>
      <c r="BN1345" s="52">
        <v>0</v>
      </c>
      <c r="BO1345" s="47">
        <v>0</v>
      </c>
      <c r="BP1345" s="47">
        <v>0</v>
      </c>
      <c r="BQ1345" s="52">
        <v>0</v>
      </c>
      <c r="BR1345" s="47">
        <f t="shared" si="1659"/>
        <v>0</v>
      </c>
      <c r="BS1345" s="52">
        <v>0</v>
      </c>
      <c r="BT1345" s="47">
        <v>0</v>
      </c>
      <c r="BU1345" s="47">
        <v>0</v>
      </c>
      <c r="BV1345" s="53">
        <v>0</v>
      </c>
      <c r="BW1345" s="47">
        <f t="shared" si="1660"/>
        <v>0</v>
      </c>
      <c r="BX1345" s="3" t="s">
        <v>77</v>
      </c>
      <c r="BY1345" s="3" t="s">
        <v>77</v>
      </c>
      <c r="BZ1345" s="3" t="s">
        <v>77</v>
      </c>
      <c r="CA1345" s="3" t="s">
        <v>77</v>
      </c>
      <c r="CB1345" s="3" t="s">
        <v>77</v>
      </c>
      <c r="CC1345" s="47">
        <f t="shared" si="1642"/>
        <v>0</v>
      </c>
      <c r="CD1345" s="47">
        <f t="shared" si="1643"/>
        <v>0</v>
      </c>
      <c r="CE1345" s="47">
        <f t="shared" si="1644"/>
        <v>0</v>
      </c>
      <c r="CF1345" s="47">
        <f t="shared" si="1645"/>
        <v>0</v>
      </c>
      <c r="CG1345" s="47">
        <f t="shared" si="1646"/>
        <v>0</v>
      </c>
      <c r="CH1345" s="52">
        <f t="shared" si="1647"/>
        <v>0</v>
      </c>
      <c r="CI1345" s="52">
        <f t="shared" si="1648"/>
        <v>0</v>
      </c>
      <c r="CJ1345" s="52">
        <f t="shared" si="1649"/>
        <v>0</v>
      </c>
      <c r="CK1345" s="52">
        <f t="shared" si="1650"/>
        <v>0</v>
      </c>
      <c r="CL1345" s="52">
        <f t="shared" si="1651"/>
        <v>0</v>
      </c>
      <c r="CM1345" s="129" t="s">
        <v>2898</v>
      </c>
    </row>
    <row r="1346" spans="1:91" s="9" customFormat="1" ht="78.75" x14ac:dyDescent="0.25">
      <c r="A1346" s="44" t="s">
        <v>739</v>
      </c>
      <c r="B1346" s="49" t="s">
        <v>2685</v>
      </c>
      <c r="C1346" s="50" t="s">
        <v>2686</v>
      </c>
      <c r="D1346" s="51" t="s">
        <v>175</v>
      </c>
      <c r="E1346" s="43">
        <v>2020</v>
      </c>
      <c r="F1346" s="43" t="s">
        <v>77</v>
      </c>
      <c r="G1346" s="43">
        <v>2020</v>
      </c>
      <c r="H1346" s="8" t="s">
        <v>77</v>
      </c>
      <c r="I1346" s="8" t="s">
        <v>77</v>
      </c>
      <c r="J1346" s="8" t="s">
        <v>77</v>
      </c>
      <c r="K1346" s="8" t="s">
        <v>77</v>
      </c>
      <c r="L1346" s="8" t="s">
        <v>77</v>
      </c>
      <c r="M1346" s="8" t="s">
        <v>77</v>
      </c>
      <c r="N1346" s="8" t="s">
        <v>77</v>
      </c>
      <c r="O1346" s="5">
        <v>0</v>
      </c>
      <c r="P1346" s="47">
        <v>0</v>
      </c>
      <c r="Q1346" s="80">
        <f t="shared" si="1652"/>
        <v>0.147790584</v>
      </c>
      <c r="R1346" s="47">
        <f t="shared" si="1653"/>
        <v>0</v>
      </c>
      <c r="S1346" s="47">
        <f t="shared" si="1636"/>
        <v>0</v>
      </c>
      <c r="T1346" s="47">
        <f t="shared" si="1654"/>
        <v>0.147790584</v>
      </c>
      <c r="U1346" s="47">
        <v>0</v>
      </c>
      <c r="V1346" s="47">
        <v>0</v>
      </c>
      <c r="W1346" s="47">
        <v>0</v>
      </c>
      <c r="X1346" s="47">
        <v>0</v>
      </c>
      <c r="Y1346" s="47">
        <f t="shared" si="1655"/>
        <v>0</v>
      </c>
      <c r="Z1346" s="5">
        <v>0.147790584</v>
      </c>
      <c r="AA1346" s="47">
        <v>0</v>
      </c>
      <c r="AB1346" s="47">
        <v>0</v>
      </c>
      <c r="AC1346" s="5">
        <v>0.12315882</v>
      </c>
      <c r="AD1346" s="47">
        <f t="shared" si="1641"/>
        <v>2.4631764E-2</v>
      </c>
      <c r="AE1346" s="47">
        <v>0</v>
      </c>
      <c r="AF1346" s="47">
        <v>0</v>
      </c>
      <c r="AG1346" s="47">
        <v>0</v>
      </c>
      <c r="AH1346" s="47">
        <v>0</v>
      </c>
      <c r="AI1346" s="47">
        <f t="shared" si="1637"/>
        <v>0</v>
      </c>
      <c r="AJ1346" s="5">
        <v>0</v>
      </c>
      <c r="AK1346" s="47">
        <v>0</v>
      </c>
      <c r="AL1346" s="47">
        <v>0</v>
      </c>
      <c r="AM1346" s="47">
        <v>0</v>
      </c>
      <c r="AN1346" s="47">
        <f t="shared" si="1656"/>
        <v>0</v>
      </c>
      <c r="AO1346" s="47">
        <v>0</v>
      </c>
      <c r="AP1346" s="47">
        <v>0</v>
      </c>
      <c r="AQ1346" s="47">
        <v>0</v>
      </c>
      <c r="AR1346" s="47">
        <v>0</v>
      </c>
      <c r="AS1346" s="47">
        <f t="shared" si="1638"/>
        <v>0</v>
      </c>
      <c r="AT1346" s="52">
        <v>0</v>
      </c>
      <c r="AU1346" s="47">
        <v>0</v>
      </c>
      <c r="AV1346" s="47">
        <v>0</v>
      </c>
      <c r="AW1346" s="52">
        <v>0</v>
      </c>
      <c r="AX1346" s="47">
        <f t="shared" si="1657"/>
        <v>0</v>
      </c>
      <c r="AY1346" s="47">
        <v>0</v>
      </c>
      <c r="AZ1346" s="47">
        <v>0</v>
      </c>
      <c r="BA1346" s="47">
        <v>0</v>
      </c>
      <c r="BB1346" s="47">
        <v>0</v>
      </c>
      <c r="BC1346" s="47">
        <f t="shared" si="1639"/>
        <v>0</v>
      </c>
      <c r="BD1346" s="52">
        <v>0</v>
      </c>
      <c r="BE1346" s="47">
        <v>0</v>
      </c>
      <c r="BF1346" s="47">
        <v>0</v>
      </c>
      <c r="BG1346" s="52">
        <v>0</v>
      </c>
      <c r="BH1346" s="47">
        <f t="shared" si="1658"/>
        <v>0</v>
      </c>
      <c r="BI1346" s="47">
        <v>0</v>
      </c>
      <c r="BJ1346" s="47">
        <v>0</v>
      </c>
      <c r="BK1346" s="47">
        <v>0</v>
      </c>
      <c r="BL1346" s="47">
        <v>0</v>
      </c>
      <c r="BM1346" s="47">
        <f t="shared" si="1640"/>
        <v>0</v>
      </c>
      <c r="BN1346" s="52">
        <v>0</v>
      </c>
      <c r="BO1346" s="47">
        <v>0</v>
      </c>
      <c r="BP1346" s="47">
        <v>0</v>
      </c>
      <c r="BQ1346" s="52">
        <v>0</v>
      </c>
      <c r="BR1346" s="47">
        <f t="shared" si="1659"/>
        <v>0</v>
      </c>
      <c r="BS1346" s="52">
        <v>0</v>
      </c>
      <c r="BT1346" s="47">
        <v>0</v>
      </c>
      <c r="BU1346" s="47">
        <v>0</v>
      </c>
      <c r="BV1346" s="53">
        <v>0</v>
      </c>
      <c r="BW1346" s="47">
        <f t="shared" si="1660"/>
        <v>0</v>
      </c>
      <c r="BX1346" s="3" t="s">
        <v>77</v>
      </c>
      <c r="BY1346" s="3" t="s">
        <v>77</v>
      </c>
      <c r="BZ1346" s="3" t="s">
        <v>77</v>
      </c>
      <c r="CA1346" s="3" t="s">
        <v>77</v>
      </c>
      <c r="CB1346" s="3" t="s">
        <v>77</v>
      </c>
      <c r="CC1346" s="47">
        <f t="shared" si="1642"/>
        <v>0</v>
      </c>
      <c r="CD1346" s="47">
        <f t="shared" si="1643"/>
        <v>0</v>
      </c>
      <c r="CE1346" s="47">
        <f t="shared" si="1644"/>
        <v>0</v>
      </c>
      <c r="CF1346" s="47">
        <f t="shared" si="1645"/>
        <v>0</v>
      </c>
      <c r="CG1346" s="47">
        <f t="shared" si="1646"/>
        <v>0</v>
      </c>
      <c r="CH1346" s="52">
        <f t="shared" si="1647"/>
        <v>0</v>
      </c>
      <c r="CI1346" s="52">
        <f t="shared" si="1648"/>
        <v>0</v>
      </c>
      <c r="CJ1346" s="52">
        <f t="shared" si="1649"/>
        <v>0</v>
      </c>
      <c r="CK1346" s="52">
        <f t="shared" si="1650"/>
        <v>0</v>
      </c>
      <c r="CL1346" s="52">
        <f t="shared" si="1651"/>
        <v>0</v>
      </c>
      <c r="CM1346" s="129" t="s">
        <v>2899</v>
      </c>
    </row>
    <row r="1347" spans="1:91" s="9" customFormat="1" ht="63" x14ac:dyDescent="0.25">
      <c r="A1347" s="44" t="s">
        <v>739</v>
      </c>
      <c r="B1347" s="49" t="s">
        <v>2687</v>
      </c>
      <c r="C1347" s="50" t="s">
        <v>2688</v>
      </c>
      <c r="D1347" s="51" t="s">
        <v>175</v>
      </c>
      <c r="E1347" s="43">
        <v>2020</v>
      </c>
      <c r="F1347" s="43" t="s">
        <v>77</v>
      </c>
      <c r="G1347" s="43">
        <v>2020</v>
      </c>
      <c r="H1347" s="8" t="s">
        <v>77</v>
      </c>
      <c r="I1347" s="8" t="s">
        <v>77</v>
      </c>
      <c r="J1347" s="8" t="s">
        <v>77</v>
      </c>
      <c r="K1347" s="8" t="s">
        <v>77</v>
      </c>
      <c r="L1347" s="8" t="s">
        <v>77</v>
      </c>
      <c r="M1347" s="8" t="s">
        <v>77</v>
      </c>
      <c r="N1347" s="8" t="s">
        <v>77</v>
      </c>
      <c r="O1347" s="5">
        <v>0</v>
      </c>
      <c r="P1347" s="47">
        <v>0</v>
      </c>
      <c r="Q1347" s="80">
        <f t="shared" si="1652"/>
        <v>0.104021616</v>
      </c>
      <c r="R1347" s="47">
        <f t="shared" si="1653"/>
        <v>0</v>
      </c>
      <c r="S1347" s="47">
        <f t="shared" si="1636"/>
        <v>0</v>
      </c>
      <c r="T1347" s="47">
        <f t="shared" si="1654"/>
        <v>0.104021616</v>
      </c>
      <c r="U1347" s="47">
        <v>0</v>
      </c>
      <c r="V1347" s="47">
        <v>0</v>
      </c>
      <c r="W1347" s="47">
        <v>0</v>
      </c>
      <c r="X1347" s="47">
        <v>0</v>
      </c>
      <c r="Y1347" s="47">
        <f t="shared" si="1655"/>
        <v>0</v>
      </c>
      <c r="Z1347" s="5">
        <v>0.104021616</v>
      </c>
      <c r="AA1347" s="47">
        <v>0</v>
      </c>
      <c r="AB1347" s="47">
        <v>0</v>
      </c>
      <c r="AC1347" s="5">
        <v>8.668468E-2</v>
      </c>
      <c r="AD1347" s="47">
        <f t="shared" si="1641"/>
        <v>1.7336935999999997E-2</v>
      </c>
      <c r="AE1347" s="47">
        <v>0</v>
      </c>
      <c r="AF1347" s="47">
        <v>0</v>
      </c>
      <c r="AG1347" s="47">
        <v>0</v>
      </c>
      <c r="AH1347" s="47">
        <v>0</v>
      </c>
      <c r="AI1347" s="47">
        <f t="shared" si="1637"/>
        <v>0</v>
      </c>
      <c r="AJ1347" s="5">
        <v>0</v>
      </c>
      <c r="AK1347" s="47">
        <v>0</v>
      </c>
      <c r="AL1347" s="47">
        <v>0</v>
      </c>
      <c r="AM1347" s="47">
        <v>0</v>
      </c>
      <c r="AN1347" s="47">
        <f t="shared" si="1656"/>
        <v>0</v>
      </c>
      <c r="AO1347" s="47">
        <v>0</v>
      </c>
      <c r="AP1347" s="47">
        <v>0</v>
      </c>
      <c r="AQ1347" s="47">
        <v>0</v>
      </c>
      <c r="AR1347" s="47">
        <v>0</v>
      </c>
      <c r="AS1347" s="47">
        <f t="shared" si="1638"/>
        <v>0</v>
      </c>
      <c r="AT1347" s="52">
        <v>0</v>
      </c>
      <c r="AU1347" s="47">
        <v>0</v>
      </c>
      <c r="AV1347" s="47">
        <v>0</v>
      </c>
      <c r="AW1347" s="52">
        <v>0</v>
      </c>
      <c r="AX1347" s="47">
        <f t="shared" si="1657"/>
        <v>0</v>
      </c>
      <c r="AY1347" s="47">
        <v>0</v>
      </c>
      <c r="AZ1347" s="47">
        <v>0</v>
      </c>
      <c r="BA1347" s="47">
        <v>0</v>
      </c>
      <c r="BB1347" s="47">
        <v>0</v>
      </c>
      <c r="BC1347" s="47">
        <f t="shared" si="1639"/>
        <v>0</v>
      </c>
      <c r="BD1347" s="52">
        <v>0</v>
      </c>
      <c r="BE1347" s="47">
        <v>0</v>
      </c>
      <c r="BF1347" s="47">
        <v>0</v>
      </c>
      <c r="BG1347" s="52">
        <v>0</v>
      </c>
      <c r="BH1347" s="47">
        <f t="shared" si="1658"/>
        <v>0</v>
      </c>
      <c r="BI1347" s="47">
        <v>0</v>
      </c>
      <c r="BJ1347" s="47">
        <v>0</v>
      </c>
      <c r="BK1347" s="47">
        <v>0</v>
      </c>
      <c r="BL1347" s="47">
        <v>0</v>
      </c>
      <c r="BM1347" s="47">
        <f t="shared" si="1640"/>
        <v>0</v>
      </c>
      <c r="BN1347" s="52">
        <v>0</v>
      </c>
      <c r="BO1347" s="47">
        <v>0</v>
      </c>
      <c r="BP1347" s="47">
        <v>0</v>
      </c>
      <c r="BQ1347" s="52">
        <v>0</v>
      </c>
      <c r="BR1347" s="47">
        <f t="shared" si="1659"/>
        <v>0</v>
      </c>
      <c r="BS1347" s="52">
        <v>0</v>
      </c>
      <c r="BT1347" s="47">
        <v>0</v>
      </c>
      <c r="BU1347" s="47">
        <v>0</v>
      </c>
      <c r="BV1347" s="53">
        <v>0</v>
      </c>
      <c r="BW1347" s="47">
        <f t="shared" si="1660"/>
        <v>0</v>
      </c>
      <c r="BX1347" s="3" t="s">
        <v>77</v>
      </c>
      <c r="BY1347" s="3" t="s">
        <v>77</v>
      </c>
      <c r="BZ1347" s="3" t="s">
        <v>77</v>
      </c>
      <c r="CA1347" s="3" t="s">
        <v>77</v>
      </c>
      <c r="CB1347" s="3" t="s">
        <v>77</v>
      </c>
      <c r="CC1347" s="47">
        <f t="shared" si="1642"/>
        <v>0</v>
      </c>
      <c r="CD1347" s="47">
        <f t="shared" si="1643"/>
        <v>0</v>
      </c>
      <c r="CE1347" s="47">
        <f t="shared" si="1644"/>
        <v>0</v>
      </c>
      <c r="CF1347" s="47">
        <f t="shared" si="1645"/>
        <v>0</v>
      </c>
      <c r="CG1347" s="47">
        <f t="shared" si="1646"/>
        <v>0</v>
      </c>
      <c r="CH1347" s="52">
        <f t="shared" si="1647"/>
        <v>0</v>
      </c>
      <c r="CI1347" s="52">
        <f t="shared" si="1648"/>
        <v>0</v>
      </c>
      <c r="CJ1347" s="52">
        <f t="shared" si="1649"/>
        <v>0</v>
      </c>
      <c r="CK1347" s="52">
        <f t="shared" si="1650"/>
        <v>0</v>
      </c>
      <c r="CL1347" s="52">
        <f t="shared" si="1651"/>
        <v>0</v>
      </c>
      <c r="CM1347" s="129" t="s">
        <v>2900</v>
      </c>
    </row>
    <row r="1348" spans="1:91" s="9" customFormat="1" ht="47.25" x14ac:dyDescent="0.25">
      <c r="A1348" s="44" t="s">
        <v>739</v>
      </c>
      <c r="B1348" s="49" t="s">
        <v>589</v>
      </c>
      <c r="C1348" s="50" t="s">
        <v>1885</v>
      </c>
      <c r="D1348" s="51" t="s">
        <v>175</v>
      </c>
      <c r="E1348" s="13">
        <v>2022</v>
      </c>
      <c r="F1348" s="13">
        <v>2022</v>
      </c>
      <c r="G1348" s="13">
        <v>2022</v>
      </c>
      <c r="H1348" s="8" t="s">
        <v>77</v>
      </c>
      <c r="I1348" s="8" t="s">
        <v>77</v>
      </c>
      <c r="J1348" s="8" t="s">
        <v>77</v>
      </c>
      <c r="K1348" s="8" t="s">
        <v>77</v>
      </c>
      <c r="L1348" s="8" t="s">
        <v>77</v>
      </c>
      <c r="M1348" s="8" t="s">
        <v>77</v>
      </c>
      <c r="N1348" s="8" t="s">
        <v>77</v>
      </c>
      <c r="O1348" s="5">
        <v>0</v>
      </c>
      <c r="P1348" s="5">
        <v>4.8959999999999999</v>
      </c>
      <c r="Q1348" s="80">
        <f t="shared" si="1652"/>
        <v>5.7968526360000006</v>
      </c>
      <c r="R1348" s="47">
        <f t="shared" si="1653"/>
        <v>4.8959999999999999</v>
      </c>
      <c r="S1348" s="47">
        <f>R1348</f>
        <v>4.8959999999999999</v>
      </c>
      <c r="T1348" s="47">
        <f t="shared" si="1654"/>
        <v>5.7968526360000006</v>
      </c>
      <c r="U1348" s="5">
        <v>0</v>
      </c>
      <c r="V1348" s="5">
        <v>0</v>
      </c>
      <c r="W1348" s="5">
        <v>0</v>
      </c>
      <c r="X1348" s="47">
        <v>0</v>
      </c>
      <c r="Y1348" s="47">
        <f t="shared" si="1655"/>
        <v>0</v>
      </c>
      <c r="Z1348" s="5">
        <v>0</v>
      </c>
      <c r="AA1348" s="5">
        <v>0</v>
      </c>
      <c r="AB1348" s="5">
        <v>0</v>
      </c>
      <c r="AC1348" s="5">
        <v>0</v>
      </c>
      <c r="AD1348" s="47">
        <f t="shared" si="1641"/>
        <v>0</v>
      </c>
      <c r="AE1348" s="52">
        <v>0</v>
      </c>
      <c r="AF1348" s="52">
        <v>0</v>
      </c>
      <c r="AG1348" s="52">
        <v>0</v>
      </c>
      <c r="AH1348" s="52">
        <v>0</v>
      </c>
      <c r="AI1348" s="47">
        <f>AE1348-AH1348</f>
        <v>0</v>
      </c>
      <c r="AJ1348" s="5">
        <v>0</v>
      </c>
      <c r="AK1348" s="5">
        <v>0</v>
      </c>
      <c r="AL1348" s="5">
        <v>0</v>
      </c>
      <c r="AM1348" s="47">
        <v>0</v>
      </c>
      <c r="AN1348" s="47">
        <f t="shared" si="1656"/>
        <v>0</v>
      </c>
      <c r="AO1348" s="52">
        <v>4.8959999999999999</v>
      </c>
      <c r="AP1348" s="52">
        <v>0</v>
      </c>
      <c r="AQ1348" s="52">
        <v>0</v>
      </c>
      <c r="AR1348" s="52">
        <v>4.08</v>
      </c>
      <c r="AS1348" s="47">
        <f>AO1348-AR1348</f>
        <v>0.81599999999999984</v>
      </c>
      <c r="AT1348" s="52">
        <v>5.7968526360000006</v>
      </c>
      <c r="AU1348" s="52">
        <v>0</v>
      </c>
      <c r="AV1348" s="52">
        <v>0</v>
      </c>
      <c r="AW1348" s="52">
        <v>4.8307105300000002</v>
      </c>
      <c r="AX1348" s="47">
        <f t="shared" si="1657"/>
        <v>0.96614210600000039</v>
      </c>
      <c r="AY1348" s="52">
        <v>0</v>
      </c>
      <c r="AZ1348" s="52">
        <v>0</v>
      </c>
      <c r="BA1348" s="52">
        <v>0</v>
      </c>
      <c r="BB1348" s="52">
        <v>0</v>
      </c>
      <c r="BC1348" s="47">
        <f>AY1348-BB1348</f>
        <v>0</v>
      </c>
      <c r="BD1348" s="52">
        <v>0</v>
      </c>
      <c r="BE1348" s="52">
        <v>0</v>
      </c>
      <c r="BF1348" s="52">
        <v>0</v>
      </c>
      <c r="BG1348" s="52">
        <v>0</v>
      </c>
      <c r="BH1348" s="47">
        <f t="shared" si="1658"/>
        <v>0</v>
      </c>
      <c r="BI1348" s="52">
        <v>0</v>
      </c>
      <c r="BJ1348" s="52">
        <v>0</v>
      </c>
      <c r="BK1348" s="52">
        <v>0</v>
      </c>
      <c r="BL1348" s="53">
        <v>0</v>
      </c>
      <c r="BM1348" s="47">
        <f>BI1348-BL1348</f>
        <v>0</v>
      </c>
      <c r="BN1348" s="52">
        <v>0</v>
      </c>
      <c r="BO1348" s="52">
        <v>0</v>
      </c>
      <c r="BP1348" s="52">
        <v>0</v>
      </c>
      <c r="BQ1348" s="52">
        <v>0</v>
      </c>
      <c r="BR1348" s="47">
        <f t="shared" si="1659"/>
        <v>0</v>
      </c>
      <c r="BS1348" s="52">
        <v>0</v>
      </c>
      <c r="BT1348" s="52">
        <v>0</v>
      </c>
      <c r="BU1348" s="52">
        <v>0</v>
      </c>
      <c r="BV1348" s="53">
        <v>0</v>
      </c>
      <c r="BW1348" s="47">
        <f t="shared" si="1660"/>
        <v>0</v>
      </c>
      <c r="BX1348" s="3" t="s">
        <v>77</v>
      </c>
      <c r="BY1348" s="3" t="s">
        <v>77</v>
      </c>
      <c r="BZ1348" s="3" t="s">
        <v>77</v>
      </c>
      <c r="CA1348" s="3" t="s">
        <v>77</v>
      </c>
      <c r="CB1348" s="3" t="s">
        <v>77</v>
      </c>
      <c r="CC1348" s="47">
        <f t="shared" si="1642"/>
        <v>4.8959999999999999</v>
      </c>
      <c r="CD1348" s="47">
        <f t="shared" si="1643"/>
        <v>0</v>
      </c>
      <c r="CE1348" s="47">
        <f t="shared" si="1644"/>
        <v>0</v>
      </c>
      <c r="CF1348" s="47">
        <f t="shared" si="1645"/>
        <v>4.08</v>
      </c>
      <c r="CG1348" s="47">
        <f t="shared" si="1646"/>
        <v>0.81599999999999984</v>
      </c>
      <c r="CH1348" s="47">
        <f t="shared" si="1647"/>
        <v>5.7968526360000006</v>
      </c>
      <c r="CI1348" s="47">
        <f t="shared" si="1648"/>
        <v>0</v>
      </c>
      <c r="CJ1348" s="47">
        <f t="shared" si="1649"/>
        <v>0</v>
      </c>
      <c r="CK1348" s="47">
        <f t="shared" si="1650"/>
        <v>4.8307105300000002</v>
      </c>
      <c r="CL1348" s="47">
        <f t="shared" si="1651"/>
        <v>0.96614210600000039</v>
      </c>
      <c r="CM1348" s="129" t="s">
        <v>2828</v>
      </c>
    </row>
    <row r="1349" spans="1:91" s="9" customFormat="1" ht="47.25" x14ac:dyDescent="0.25">
      <c r="A1349" s="44" t="s">
        <v>739</v>
      </c>
      <c r="B1349" s="49" t="s">
        <v>2689</v>
      </c>
      <c r="C1349" s="50" t="s">
        <v>2690</v>
      </c>
      <c r="D1349" s="51" t="s">
        <v>175</v>
      </c>
      <c r="E1349" s="43">
        <v>2020</v>
      </c>
      <c r="F1349" s="43" t="s">
        <v>77</v>
      </c>
      <c r="G1349" s="43">
        <v>2020</v>
      </c>
      <c r="H1349" s="8" t="s">
        <v>77</v>
      </c>
      <c r="I1349" s="8" t="s">
        <v>77</v>
      </c>
      <c r="J1349" s="8" t="s">
        <v>77</v>
      </c>
      <c r="K1349" s="8" t="s">
        <v>77</v>
      </c>
      <c r="L1349" s="8" t="s">
        <v>77</v>
      </c>
      <c r="M1349" s="8" t="s">
        <v>77</v>
      </c>
      <c r="N1349" s="8" t="s">
        <v>77</v>
      </c>
      <c r="O1349" s="5">
        <v>0</v>
      </c>
      <c r="P1349" s="47">
        <v>0</v>
      </c>
      <c r="Q1349" s="80">
        <f t="shared" si="1652"/>
        <v>5.5676388000000001</v>
      </c>
      <c r="R1349" s="47">
        <f t="shared" si="1653"/>
        <v>0</v>
      </c>
      <c r="S1349" s="47">
        <f t="shared" ref="S1349:S1368" si="1661">R1349</f>
        <v>0</v>
      </c>
      <c r="T1349" s="47">
        <f t="shared" si="1654"/>
        <v>5.5676388000000001</v>
      </c>
      <c r="U1349" s="47">
        <v>0</v>
      </c>
      <c r="V1349" s="47">
        <v>0</v>
      </c>
      <c r="W1349" s="47">
        <v>0</v>
      </c>
      <c r="X1349" s="47">
        <v>0</v>
      </c>
      <c r="Y1349" s="47">
        <f t="shared" si="1655"/>
        <v>0</v>
      </c>
      <c r="Z1349" s="5">
        <v>5.5676388000000001</v>
      </c>
      <c r="AA1349" s="47">
        <v>0</v>
      </c>
      <c r="AB1349" s="47">
        <v>0</v>
      </c>
      <c r="AC1349" s="5">
        <v>4.6396989999999994</v>
      </c>
      <c r="AD1349" s="47">
        <f t="shared" si="1641"/>
        <v>0.92793980000000076</v>
      </c>
      <c r="AE1349" s="47">
        <v>0</v>
      </c>
      <c r="AF1349" s="47">
        <v>0</v>
      </c>
      <c r="AG1349" s="47">
        <v>0</v>
      </c>
      <c r="AH1349" s="47">
        <v>0</v>
      </c>
      <c r="AI1349" s="47">
        <f t="shared" ref="AI1349:AI1368" si="1662">AE1349-AH1349</f>
        <v>0</v>
      </c>
      <c r="AJ1349" s="5">
        <v>0</v>
      </c>
      <c r="AK1349" s="47">
        <v>0</v>
      </c>
      <c r="AL1349" s="47">
        <v>0</v>
      </c>
      <c r="AM1349" s="47">
        <v>0</v>
      </c>
      <c r="AN1349" s="47">
        <f t="shared" si="1656"/>
        <v>0</v>
      </c>
      <c r="AO1349" s="47">
        <v>0</v>
      </c>
      <c r="AP1349" s="47">
        <v>0</v>
      </c>
      <c r="AQ1349" s="47">
        <v>0</v>
      </c>
      <c r="AR1349" s="47">
        <v>0</v>
      </c>
      <c r="AS1349" s="47">
        <f t="shared" ref="AS1349:AS1368" si="1663">AO1349-AR1349</f>
        <v>0</v>
      </c>
      <c r="AT1349" s="52">
        <v>0</v>
      </c>
      <c r="AU1349" s="47">
        <v>0</v>
      </c>
      <c r="AV1349" s="47">
        <v>0</v>
      </c>
      <c r="AW1349" s="52">
        <v>0</v>
      </c>
      <c r="AX1349" s="47">
        <f t="shared" si="1657"/>
        <v>0</v>
      </c>
      <c r="AY1349" s="47">
        <v>0</v>
      </c>
      <c r="AZ1349" s="47">
        <v>0</v>
      </c>
      <c r="BA1349" s="47">
        <v>0</v>
      </c>
      <c r="BB1349" s="47">
        <v>0</v>
      </c>
      <c r="BC1349" s="47">
        <f t="shared" ref="BC1349:BC1368" si="1664">AY1349-BB1349</f>
        <v>0</v>
      </c>
      <c r="BD1349" s="52">
        <v>0</v>
      </c>
      <c r="BE1349" s="47">
        <v>0</v>
      </c>
      <c r="BF1349" s="47">
        <v>0</v>
      </c>
      <c r="BG1349" s="52">
        <v>0</v>
      </c>
      <c r="BH1349" s="47">
        <f t="shared" si="1658"/>
        <v>0</v>
      </c>
      <c r="BI1349" s="47">
        <v>0</v>
      </c>
      <c r="BJ1349" s="47">
        <v>0</v>
      </c>
      <c r="BK1349" s="47">
        <v>0</v>
      </c>
      <c r="BL1349" s="47">
        <v>0</v>
      </c>
      <c r="BM1349" s="47">
        <f t="shared" ref="BM1349:BM1368" si="1665">BI1349-BL1349</f>
        <v>0</v>
      </c>
      <c r="BN1349" s="52">
        <v>0</v>
      </c>
      <c r="BO1349" s="47">
        <v>0</v>
      </c>
      <c r="BP1349" s="47">
        <v>0</v>
      </c>
      <c r="BQ1349" s="52">
        <v>0</v>
      </c>
      <c r="BR1349" s="47">
        <f t="shared" si="1659"/>
        <v>0</v>
      </c>
      <c r="BS1349" s="52">
        <v>0</v>
      </c>
      <c r="BT1349" s="47">
        <v>0</v>
      </c>
      <c r="BU1349" s="47">
        <v>0</v>
      </c>
      <c r="BV1349" s="53">
        <v>0</v>
      </c>
      <c r="BW1349" s="47">
        <f t="shared" si="1660"/>
        <v>0</v>
      </c>
      <c r="BX1349" s="3" t="s">
        <v>77</v>
      </c>
      <c r="BY1349" s="3" t="s">
        <v>77</v>
      </c>
      <c r="BZ1349" s="3" t="s">
        <v>77</v>
      </c>
      <c r="CA1349" s="3" t="s">
        <v>77</v>
      </c>
      <c r="CB1349" s="3" t="s">
        <v>77</v>
      </c>
      <c r="CC1349" s="47">
        <f t="shared" si="1642"/>
        <v>0</v>
      </c>
      <c r="CD1349" s="47">
        <f t="shared" si="1643"/>
        <v>0</v>
      </c>
      <c r="CE1349" s="47">
        <f t="shared" si="1644"/>
        <v>0</v>
      </c>
      <c r="CF1349" s="47">
        <f t="shared" si="1645"/>
        <v>0</v>
      </c>
      <c r="CG1349" s="47">
        <f t="shared" si="1646"/>
        <v>0</v>
      </c>
      <c r="CH1349" s="52">
        <f t="shared" si="1647"/>
        <v>0</v>
      </c>
      <c r="CI1349" s="52">
        <f t="shared" si="1648"/>
        <v>0</v>
      </c>
      <c r="CJ1349" s="52">
        <f t="shared" si="1649"/>
        <v>0</v>
      </c>
      <c r="CK1349" s="52">
        <f t="shared" si="1650"/>
        <v>0</v>
      </c>
      <c r="CL1349" s="52">
        <f t="shared" si="1651"/>
        <v>0</v>
      </c>
      <c r="CM1349" s="129" t="s">
        <v>2830</v>
      </c>
    </row>
    <row r="1350" spans="1:91" s="9" customFormat="1" ht="47.25" x14ac:dyDescent="0.25">
      <c r="A1350" s="44" t="s">
        <v>739</v>
      </c>
      <c r="B1350" s="49" t="s">
        <v>2691</v>
      </c>
      <c r="C1350" s="50" t="s">
        <v>2692</v>
      </c>
      <c r="D1350" s="51" t="s">
        <v>175</v>
      </c>
      <c r="E1350" s="43">
        <v>2025</v>
      </c>
      <c r="F1350" s="43" t="s">
        <v>77</v>
      </c>
      <c r="G1350" s="43">
        <v>2025</v>
      </c>
      <c r="H1350" s="8" t="s">
        <v>77</v>
      </c>
      <c r="I1350" s="8" t="s">
        <v>77</v>
      </c>
      <c r="J1350" s="8" t="s">
        <v>77</v>
      </c>
      <c r="K1350" s="8" t="s">
        <v>77</v>
      </c>
      <c r="L1350" s="8" t="s">
        <v>77</v>
      </c>
      <c r="M1350" s="8" t="s">
        <v>77</v>
      </c>
      <c r="N1350" s="8" t="s">
        <v>77</v>
      </c>
      <c r="O1350" s="5">
        <v>0</v>
      </c>
      <c r="P1350" s="47">
        <v>0</v>
      </c>
      <c r="Q1350" s="80">
        <f t="shared" si="1652"/>
        <v>0.65851054799999997</v>
      </c>
      <c r="R1350" s="47">
        <f t="shared" si="1653"/>
        <v>0</v>
      </c>
      <c r="S1350" s="47">
        <f t="shared" si="1661"/>
        <v>0</v>
      </c>
      <c r="T1350" s="47">
        <f t="shared" si="1654"/>
        <v>0.65851054799999997</v>
      </c>
      <c r="U1350" s="47">
        <v>0</v>
      </c>
      <c r="V1350" s="47">
        <v>0</v>
      </c>
      <c r="W1350" s="47">
        <v>0</v>
      </c>
      <c r="X1350" s="47">
        <v>0</v>
      </c>
      <c r="Y1350" s="47">
        <f t="shared" si="1655"/>
        <v>0</v>
      </c>
      <c r="Z1350" s="5">
        <v>0</v>
      </c>
      <c r="AA1350" s="47">
        <v>0</v>
      </c>
      <c r="AB1350" s="47">
        <v>0</v>
      </c>
      <c r="AC1350" s="5">
        <v>0</v>
      </c>
      <c r="AD1350" s="47">
        <f t="shared" si="1641"/>
        <v>0</v>
      </c>
      <c r="AE1350" s="47">
        <v>0</v>
      </c>
      <c r="AF1350" s="47">
        <v>0</v>
      </c>
      <c r="AG1350" s="47">
        <v>0</v>
      </c>
      <c r="AH1350" s="47">
        <v>0</v>
      </c>
      <c r="AI1350" s="47">
        <f t="shared" si="1662"/>
        <v>0</v>
      </c>
      <c r="AJ1350" s="5">
        <v>0</v>
      </c>
      <c r="AK1350" s="47">
        <v>0</v>
      </c>
      <c r="AL1350" s="47">
        <v>0</v>
      </c>
      <c r="AM1350" s="47">
        <v>0</v>
      </c>
      <c r="AN1350" s="47">
        <f t="shared" si="1656"/>
        <v>0</v>
      </c>
      <c r="AO1350" s="47">
        <v>0</v>
      </c>
      <c r="AP1350" s="47">
        <v>0</v>
      </c>
      <c r="AQ1350" s="47">
        <v>0</v>
      </c>
      <c r="AR1350" s="47">
        <v>0</v>
      </c>
      <c r="AS1350" s="47">
        <f t="shared" si="1663"/>
        <v>0</v>
      </c>
      <c r="AT1350" s="52">
        <v>0</v>
      </c>
      <c r="AU1350" s="47">
        <v>0</v>
      </c>
      <c r="AV1350" s="47">
        <v>0</v>
      </c>
      <c r="AW1350" s="52">
        <v>0</v>
      </c>
      <c r="AX1350" s="47">
        <f t="shared" si="1657"/>
        <v>0</v>
      </c>
      <c r="AY1350" s="47">
        <v>0</v>
      </c>
      <c r="AZ1350" s="47">
        <v>0</v>
      </c>
      <c r="BA1350" s="47">
        <v>0</v>
      </c>
      <c r="BB1350" s="47">
        <v>0</v>
      </c>
      <c r="BC1350" s="47">
        <f t="shared" si="1664"/>
        <v>0</v>
      </c>
      <c r="BD1350" s="52">
        <v>0</v>
      </c>
      <c r="BE1350" s="47">
        <v>0</v>
      </c>
      <c r="BF1350" s="47">
        <v>0</v>
      </c>
      <c r="BG1350" s="52">
        <v>0</v>
      </c>
      <c r="BH1350" s="47">
        <f t="shared" si="1658"/>
        <v>0</v>
      </c>
      <c r="BI1350" s="47">
        <v>0</v>
      </c>
      <c r="BJ1350" s="47">
        <v>0</v>
      </c>
      <c r="BK1350" s="47">
        <v>0</v>
      </c>
      <c r="BL1350" s="47">
        <v>0</v>
      </c>
      <c r="BM1350" s="47">
        <f t="shared" si="1665"/>
        <v>0</v>
      </c>
      <c r="BN1350" s="52">
        <v>0</v>
      </c>
      <c r="BO1350" s="47">
        <v>0</v>
      </c>
      <c r="BP1350" s="47">
        <v>0</v>
      </c>
      <c r="BQ1350" s="52">
        <v>0</v>
      </c>
      <c r="BR1350" s="47">
        <f t="shared" si="1659"/>
        <v>0</v>
      </c>
      <c r="BS1350" s="52">
        <v>0.65851054799999997</v>
      </c>
      <c r="BT1350" s="47">
        <v>0</v>
      </c>
      <c r="BU1350" s="47">
        <v>0</v>
      </c>
      <c r="BV1350" s="53">
        <v>0.54875878999999994</v>
      </c>
      <c r="BW1350" s="47">
        <f t="shared" si="1660"/>
        <v>0.10975175800000003</v>
      </c>
      <c r="BX1350" s="3" t="s">
        <v>77</v>
      </c>
      <c r="BY1350" s="3" t="s">
        <v>77</v>
      </c>
      <c r="BZ1350" s="3" t="s">
        <v>77</v>
      </c>
      <c r="CA1350" s="3" t="s">
        <v>77</v>
      </c>
      <c r="CB1350" s="3" t="s">
        <v>77</v>
      </c>
      <c r="CC1350" s="47">
        <f t="shared" si="1642"/>
        <v>0.65851054799999997</v>
      </c>
      <c r="CD1350" s="47">
        <f t="shared" si="1643"/>
        <v>0</v>
      </c>
      <c r="CE1350" s="47">
        <f t="shared" si="1644"/>
        <v>0</v>
      </c>
      <c r="CF1350" s="47">
        <f t="shared" si="1645"/>
        <v>0.54875878999999994</v>
      </c>
      <c r="CG1350" s="47">
        <f t="shared" si="1646"/>
        <v>0.10975175800000003</v>
      </c>
      <c r="CH1350" s="52">
        <f t="shared" si="1647"/>
        <v>0.65851054799999997</v>
      </c>
      <c r="CI1350" s="52">
        <f t="shared" si="1648"/>
        <v>0</v>
      </c>
      <c r="CJ1350" s="52">
        <f t="shared" si="1649"/>
        <v>0</v>
      </c>
      <c r="CK1350" s="52">
        <f t="shared" si="1650"/>
        <v>0.54875878999999994</v>
      </c>
      <c r="CL1350" s="52">
        <f t="shared" si="1651"/>
        <v>0.10975175800000003</v>
      </c>
      <c r="CM1350" s="48" t="s">
        <v>2816</v>
      </c>
    </row>
    <row r="1351" spans="1:91" s="9" customFormat="1" ht="47.25" x14ac:dyDescent="0.25">
      <c r="A1351" s="44" t="s">
        <v>739</v>
      </c>
      <c r="B1351" s="49" t="s">
        <v>2693</v>
      </c>
      <c r="C1351" s="50" t="s">
        <v>2694</v>
      </c>
      <c r="D1351" s="51" t="s">
        <v>175</v>
      </c>
      <c r="E1351" s="43">
        <v>2025</v>
      </c>
      <c r="F1351" s="43" t="s">
        <v>77</v>
      </c>
      <c r="G1351" s="43">
        <v>2025</v>
      </c>
      <c r="H1351" s="8" t="s">
        <v>77</v>
      </c>
      <c r="I1351" s="8" t="s">
        <v>77</v>
      </c>
      <c r="J1351" s="8" t="s">
        <v>77</v>
      </c>
      <c r="K1351" s="8" t="s">
        <v>77</v>
      </c>
      <c r="L1351" s="8" t="s">
        <v>77</v>
      </c>
      <c r="M1351" s="8" t="s">
        <v>77</v>
      </c>
      <c r="N1351" s="8" t="s">
        <v>77</v>
      </c>
      <c r="O1351" s="5">
        <v>0</v>
      </c>
      <c r="P1351" s="47">
        <v>0</v>
      </c>
      <c r="Q1351" s="80">
        <f t="shared" si="1652"/>
        <v>0.35353642800000001</v>
      </c>
      <c r="R1351" s="47">
        <f t="shared" si="1653"/>
        <v>0</v>
      </c>
      <c r="S1351" s="47">
        <f t="shared" si="1661"/>
        <v>0</v>
      </c>
      <c r="T1351" s="47">
        <f t="shared" si="1654"/>
        <v>0.35353642800000001</v>
      </c>
      <c r="U1351" s="47">
        <v>0</v>
      </c>
      <c r="V1351" s="47">
        <v>0</v>
      </c>
      <c r="W1351" s="47">
        <v>0</v>
      </c>
      <c r="X1351" s="47">
        <v>0</v>
      </c>
      <c r="Y1351" s="47">
        <f t="shared" si="1655"/>
        <v>0</v>
      </c>
      <c r="Z1351" s="5">
        <v>0</v>
      </c>
      <c r="AA1351" s="47">
        <v>0</v>
      </c>
      <c r="AB1351" s="47">
        <v>0</v>
      </c>
      <c r="AC1351" s="5">
        <v>0</v>
      </c>
      <c r="AD1351" s="47">
        <f t="shared" si="1641"/>
        <v>0</v>
      </c>
      <c r="AE1351" s="47">
        <v>0</v>
      </c>
      <c r="AF1351" s="47">
        <v>0</v>
      </c>
      <c r="AG1351" s="47">
        <v>0</v>
      </c>
      <c r="AH1351" s="47">
        <v>0</v>
      </c>
      <c r="AI1351" s="47">
        <f t="shared" si="1662"/>
        <v>0</v>
      </c>
      <c r="AJ1351" s="5">
        <v>0</v>
      </c>
      <c r="AK1351" s="47">
        <v>0</v>
      </c>
      <c r="AL1351" s="47">
        <v>0</v>
      </c>
      <c r="AM1351" s="47">
        <v>0</v>
      </c>
      <c r="AN1351" s="47">
        <f t="shared" si="1656"/>
        <v>0</v>
      </c>
      <c r="AO1351" s="47">
        <v>0</v>
      </c>
      <c r="AP1351" s="47">
        <v>0</v>
      </c>
      <c r="AQ1351" s="47">
        <v>0</v>
      </c>
      <c r="AR1351" s="47">
        <v>0</v>
      </c>
      <c r="AS1351" s="47">
        <f t="shared" si="1663"/>
        <v>0</v>
      </c>
      <c r="AT1351" s="52">
        <v>0</v>
      </c>
      <c r="AU1351" s="47">
        <v>0</v>
      </c>
      <c r="AV1351" s="47">
        <v>0</v>
      </c>
      <c r="AW1351" s="52">
        <v>0</v>
      </c>
      <c r="AX1351" s="47">
        <f t="shared" si="1657"/>
        <v>0</v>
      </c>
      <c r="AY1351" s="47">
        <v>0</v>
      </c>
      <c r="AZ1351" s="47">
        <v>0</v>
      </c>
      <c r="BA1351" s="47">
        <v>0</v>
      </c>
      <c r="BB1351" s="47">
        <v>0</v>
      </c>
      <c r="BC1351" s="47">
        <f t="shared" si="1664"/>
        <v>0</v>
      </c>
      <c r="BD1351" s="52">
        <v>0</v>
      </c>
      <c r="BE1351" s="47">
        <v>0</v>
      </c>
      <c r="BF1351" s="47">
        <v>0</v>
      </c>
      <c r="BG1351" s="52">
        <v>0</v>
      </c>
      <c r="BH1351" s="47">
        <f t="shared" si="1658"/>
        <v>0</v>
      </c>
      <c r="BI1351" s="47">
        <v>0</v>
      </c>
      <c r="BJ1351" s="47">
        <v>0</v>
      </c>
      <c r="BK1351" s="47">
        <v>0</v>
      </c>
      <c r="BL1351" s="47">
        <v>0</v>
      </c>
      <c r="BM1351" s="47">
        <f t="shared" si="1665"/>
        <v>0</v>
      </c>
      <c r="BN1351" s="52">
        <v>0</v>
      </c>
      <c r="BO1351" s="47">
        <v>0</v>
      </c>
      <c r="BP1351" s="47">
        <v>0</v>
      </c>
      <c r="BQ1351" s="52">
        <v>0</v>
      </c>
      <c r="BR1351" s="47">
        <f t="shared" si="1659"/>
        <v>0</v>
      </c>
      <c r="BS1351" s="52">
        <v>0.35353642800000001</v>
      </c>
      <c r="BT1351" s="47">
        <v>0</v>
      </c>
      <c r="BU1351" s="47">
        <v>0</v>
      </c>
      <c r="BV1351" s="53">
        <v>0.29461369000000004</v>
      </c>
      <c r="BW1351" s="47">
        <f t="shared" si="1660"/>
        <v>5.8922737999999975E-2</v>
      </c>
      <c r="BX1351" s="3" t="s">
        <v>77</v>
      </c>
      <c r="BY1351" s="3" t="s">
        <v>77</v>
      </c>
      <c r="BZ1351" s="3" t="s">
        <v>77</v>
      </c>
      <c r="CA1351" s="3" t="s">
        <v>77</v>
      </c>
      <c r="CB1351" s="3" t="s">
        <v>77</v>
      </c>
      <c r="CC1351" s="47">
        <f t="shared" si="1642"/>
        <v>0.35353642800000001</v>
      </c>
      <c r="CD1351" s="47">
        <f t="shared" si="1643"/>
        <v>0</v>
      </c>
      <c r="CE1351" s="47">
        <f t="shared" si="1644"/>
        <v>0</v>
      </c>
      <c r="CF1351" s="47">
        <f t="shared" si="1645"/>
        <v>0.29461369000000004</v>
      </c>
      <c r="CG1351" s="47">
        <f t="shared" si="1646"/>
        <v>5.8922737999999975E-2</v>
      </c>
      <c r="CH1351" s="52">
        <f t="shared" si="1647"/>
        <v>0.35353642800000001</v>
      </c>
      <c r="CI1351" s="52">
        <f t="shared" si="1648"/>
        <v>0</v>
      </c>
      <c r="CJ1351" s="52">
        <f t="shared" si="1649"/>
        <v>0</v>
      </c>
      <c r="CK1351" s="52">
        <f t="shared" si="1650"/>
        <v>0.29461369000000004</v>
      </c>
      <c r="CL1351" s="52">
        <f t="shared" si="1651"/>
        <v>5.8922737999999975E-2</v>
      </c>
      <c r="CM1351" s="48" t="s">
        <v>2816</v>
      </c>
    </row>
    <row r="1352" spans="1:91" s="9" customFormat="1" ht="47.25" x14ac:dyDescent="0.25">
      <c r="A1352" s="44" t="s">
        <v>739</v>
      </c>
      <c r="B1352" s="49" t="s">
        <v>2695</v>
      </c>
      <c r="C1352" s="50" t="s">
        <v>2696</v>
      </c>
      <c r="D1352" s="51" t="s">
        <v>175</v>
      </c>
      <c r="E1352" s="43">
        <v>2025</v>
      </c>
      <c r="F1352" s="43" t="s">
        <v>77</v>
      </c>
      <c r="G1352" s="43">
        <v>2025</v>
      </c>
      <c r="H1352" s="8" t="s">
        <v>77</v>
      </c>
      <c r="I1352" s="8" t="s">
        <v>77</v>
      </c>
      <c r="J1352" s="8" t="s">
        <v>77</v>
      </c>
      <c r="K1352" s="8" t="s">
        <v>77</v>
      </c>
      <c r="L1352" s="8" t="s">
        <v>77</v>
      </c>
      <c r="M1352" s="8" t="s">
        <v>77</v>
      </c>
      <c r="N1352" s="8" t="s">
        <v>77</v>
      </c>
      <c r="O1352" s="5">
        <v>0</v>
      </c>
      <c r="P1352" s="47">
        <v>0</v>
      </c>
      <c r="Q1352" s="80">
        <f t="shared" si="1652"/>
        <v>7.9730592000000003E-2</v>
      </c>
      <c r="R1352" s="47">
        <f t="shared" si="1653"/>
        <v>0</v>
      </c>
      <c r="S1352" s="47">
        <f t="shared" si="1661"/>
        <v>0</v>
      </c>
      <c r="T1352" s="47">
        <f t="shared" si="1654"/>
        <v>7.9730592000000003E-2</v>
      </c>
      <c r="U1352" s="47">
        <v>0</v>
      </c>
      <c r="V1352" s="47">
        <v>0</v>
      </c>
      <c r="W1352" s="47">
        <v>0</v>
      </c>
      <c r="X1352" s="47">
        <v>0</v>
      </c>
      <c r="Y1352" s="47">
        <f t="shared" si="1655"/>
        <v>0</v>
      </c>
      <c r="Z1352" s="5">
        <v>0</v>
      </c>
      <c r="AA1352" s="47">
        <v>0</v>
      </c>
      <c r="AB1352" s="47">
        <v>0</v>
      </c>
      <c r="AC1352" s="5">
        <v>0</v>
      </c>
      <c r="AD1352" s="47">
        <f t="shared" si="1641"/>
        <v>0</v>
      </c>
      <c r="AE1352" s="47">
        <v>0</v>
      </c>
      <c r="AF1352" s="47">
        <v>0</v>
      </c>
      <c r="AG1352" s="47">
        <v>0</v>
      </c>
      <c r="AH1352" s="47">
        <v>0</v>
      </c>
      <c r="AI1352" s="47">
        <f t="shared" si="1662"/>
        <v>0</v>
      </c>
      <c r="AJ1352" s="5">
        <v>0</v>
      </c>
      <c r="AK1352" s="47">
        <v>0</v>
      </c>
      <c r="AL1352" s="47">
        <v>0</v>
      </c>
      <c r="AM1352" s="47">
        <v>0</v>
      </c>
      <c r="AN1352" s="47">
        <f t="shared" si="1656"/>
        <v>0</v>
      </c>
      <c r="AO1352" s="47">
        <v>0</v>
      </c>
      <c r="AP1352" s="47">
        <v>0</v>
      </c>
      <c r="AQ1352" s="47">
        <v>0</v>
      </c>
      <c r="AR1352" s="47">
        <v>0</v>
      </c>
      <c r="AS1352" s="47">
        <f t="shared" si="1663"/>
        <v>0</v>
      </c>
      <c r="AT1352" s="52">
        <v>0</v>
      </c>
      <c r="AU1352" s="47">
        <v>0</v>
      </c>
      <c r="AV1352" s="47">
        <v>0</v>
      </c>
      <c r="AW1352" s="52">
        <v>0</v>
      </c>
      <c r="AX1352" s="47">
        <f t="shared" si="1657"/>
        <v>0</v>
      </c>
      <c r="AY1352" s="47">
        <v>0</v>
      </c>
      <c r="AZ1352" s="47">
        <v>0</v>
      </c>
      <c r="BA1352" s="47">
        <v>0</v>
      </c>
      <c r="BB1352" s="47">
        <v>0</v>
      </c>
      <c r="BC1352" s="47">
        <f t="shared" si="1664"/>
        <v>0</v>
      </c>
      <c r="BD1352" s="52">
        <v>0</v>
      </c>
      <c r="BE1352" s="47">
        <v>0</v>
      </c>
      <c r="BF1352" s="47">
        <v>0</v>
      </c>
      <c r="BG1352" s="52">
        <v>0</v>
      </c>
      <c r="BH1352" s="47">
        <f t="shared" si="1658"/>
        <v>0</v>
      </c>
      <c r="BI1352" s="47">
        <v>0</v>
      </c>
      <c r="BJ1352" s="47">
        <v>0</v>
      </c>
      <c r="BK1352" s="47">
        <v>0</v>
      </c>
      <c r="BL1352" s="47">
        <v>0</v>
      </c>
      <c r="BM1352" s="47">
        <f t="shared" si="1665"/>
        <v>0</v>
      </c>
      <c r="BN1352" s="52">
        <v>0</v>
      </c>
      <c r="BO1352" s="47">
        <v>0</v>
      </c>
      <c r="BP1352" s="47">
        <v>0</v>
      </c>
      <c r="BQ1352" s="52">
        <v>0</v>
      </c>
      <c r="BR1352" s="47">
        <f t="shared" si="1659"/>
        <v>0</v>
      </c>
      <c r="BS1352" s="52">
        <v>7.9730592000000003E-2</v>
      </c>
      <c r="BT1352" s="47">
        <v>0</v>
      </c>
      <c r="BU1352" s="47">
        <v>0</v>
      </c>
      <c r="BV1352" s="53">
        <v>6.644216E-2</v>
      </c>
      <c r="BW1352" s="47">
        <f t="shared" si="1660"/>
        <v>1.3288432000000003E-2</v>
      </c>
      <c r="BX1352" s="3" t="s">
        <v>77</v>
      </c>
      <c r="BY1352" s="3" t="s">
        <v>77</v>
      </c>
      <c r="BZ1352" s="3" t="s">
        <v>77</v>
      </c>
      <c r="CA1352" s="3" t="s">
        <v>77</v>
      </c>
      <c r="CB1352" s="3" t="s">
        <v>77</v>
      </c>
      <c r="CC1352" s="47">
        <f t="shared" si="1642"/>
        <v>7.9730592000000003E-2</v>
      </c>
      <c r="CD1352" s="47">
        <f t="shared" si="1643"/>
        <v>0</v>
      </c>
      <c r="CE1352" s="47">
        <f t="shared" si="1644"/>
        <v>0</v>
      </c>
      <c r="CF1352" s="47">
        <f t="shared" si="1645"/>
        <v>6.644216E-2</v>
      </c>
      <c r="CG1352" s="47">
        <f t="shared" si="1646"/>
        <v>1.3288432000000003E-2</v>
      </c>
      <c r="CH1352" s="52">
        <f t="shared" si="1647"/>
        <v>7.9730592000000003E-2</v>
      </c>
      <c r="CI1352" s="52">
        <f t="shared" si="1648"/>
        <v>0</v>
      </c>
      <c r="CJ1352" s="52">
        <f t="shared" si="1649"/>
        <v>0</v>
      </c>
      <c r="CK1352" s="52">
        <f t="shared" si="1650"/>
        <v>6.644216E-2</v>
      </c>
      <c r="CL1352" s="52">
        <f t="shared" si="1651"/>
        <v>1.3288432000000003E-2</v>
      </c>
      <c r="CM1352" s="48" t="s">
        <v>2816</v>
      </c>
    </row>
    <row r="1353" spans="1:91" s="9" customFormat="1" ht="47.25" x14ac:dyDescent="0.25">
      <c r="A1353" s="44" t="s">
        <v>739</v>
      </c>
      <c r="B1353" s="49" t="s">
        <v>2697</v>
      </c>
      <c r="C1353" s="50" t="s">
        <v>2698</v>
      </c>
      <c r="D1353" s="51" t="s">
        <v>175</v>
      </c>
      <c r="E1353" s="43">
        <v>2025</v>
      </c>
      <c r="F1353" s="43" t="s">
        <v>77</v>
      </c>
      <c r="G1353" s="43">
        <v>2025</v>
      </c>
      <c r="H1353" s="8" t="s">
        <v>77</v>
      </c>
      <c r="I1353" s="8" t="s">
        <v>77</v>
      </c>
      <c r="J1353" s="8" t="s">
        <v>77</v>
      </c>
      <c r="K1353" s="8" t="s">
        <v>77</v>
      </c>
      <c r="L1353" s="8" t="s">
        <v>77</v>
      </c>
      <c r="M1353" s="8" t="s">
        <v>77</v>
      </c>
      <c r="N1353" s="8" t="s">
        <v>77</v>
      </c>
      <c r="O1353" s="5">
        <v>0</v>
      </c>
      <c r="P1353" s="47">
        <v>0</v>
      </c>
      <c r="Q1353" s="80">
        <f t="shared" si="1652"/>
        <v>8.5109383320000003</v>
      </c>
      <c r="R1353" s="47">
        <f t="shared" si="1653"/>
        <v>0</v>
      </c>
      <c r="S1353" s="47">
        <f t="shared" si="1661"/>
        <v>0</v>
      </c>
      <c r="T1353" s="47">
        <f t="shared" si="1654"/>
        <v>8.5109383320000003</v>
      </c>
      <c r="U1353" s="47">
        <v>0</v>
      </c>
      <c r="V1353" s="47">
        <v>0</v>
      </c>
      <c r="W1353" s="47">
        <v>0</v>
      </c>
      <c r="X1353" s="47">
        <v>0</v>
      </c>
      <c r="Y1353" s="47">
        <f t="shared" si="1655"/>
        <v>0</v>
      </c>
      <c r="Z1353" s="5">
        <v>0</v>
      </c>
      <c r="AA1353" s="47">
        <v>0</v>
      </c>
      <c r="AB1353" s="47">
        <v>0</v>
      </c>
      <c r="AC1353" s="5">
        <v>0</v>
      </c>
      <c r="AD1353" s="47">
        <f t="shared" si="1641"/>
        <v>0</v>
      </c>
      <c r="AE1353" s="47">
        <v>0</v>
      </c>
      <c r="AF1353" s="47">
        <v>0</v>
      </c>
      <c r="AG1353" s="47">
        <v>0</v>
      </c>
      <c r="AH1353" s="47">
        <v>0</v>
      </c>
      <c r="AI1353" s="47">
        <f t="shared" si="1662"/>
        <v>0</v>
      </c>
      <c r="AJ1353" s="5">
        <v>0</v>
      </c>
      <c r="AK1353" s="47">
        <v>0</v>
      </c>
      <c r="AL1353" s="47">
        <v>0</v>
      </c>
      <c r="AM1353" s="47">
        <v>0</v>
      </c>
      <c r="AN1353" s="47">
        <f t="shared" si="1656"/>
        <v>0</v>
      </c>
      <c r="AO1353" s="47">
        <v>0</v>
      </c>
      <c r="AP1353" s="47">
        <v>0</v>
      </c>
      <c r="AQ1353" s="47">
        <v>0</v>
      </c>
      <c r="AR1353" s="47">
        <v>0</v>
      </c>
      <c r="AS1353" s="47">
        <f t="shared" si="1663"/>
        <v>0</v>
      </c>
      <c r="AT1353" s="52">
        <v>0</v>
      </c>
      <c r="AU1353" s="47">
        <v>0</v>
      </c>
      <c r="AV1353" s="47">
        <v>0</v>
      </c>
      <c r="AW1353" s="52">
        <v>0</v>
      </c>
      <c r="AX1353" s="47">
        <f t="shared" si="1657"/>
        <v>0</v>
      </c>
      <c r="AY1353" s="47">
        <v>0</v>
      </c>
      <c r="AZ1353" s="47">
        <v>0</v>
      </c>
      <c r="BA1353" s="47">
        <v>0</v>
      </c>
      <c r="BB1353" s="47">
        <v>0</v>
      </c>
      <c r="BC1353" s="47">
        <f t="shared" si="1664"/>
        <v>0</v>
      </c>
      <c r="BD1353" s="52">
        <v>0</v>
      </c>
      <c r="BE1353" s="47">
        <v>0</v>
      </c>
      <c r="BF1353" s="47">
        <v>0</v>
      </c>
      <c r="BG1353" s="52">
        <v>0</v>
      </c>
      <c r="BH1353" s="47">
        <f t="shared" si="1658"/>
        <v>0</v>
      </c>
      <c r="BI1353" s="47">
        <v>0</v>
      </c>
      <c r="BJ1353" s="47">
        <v>0</v>
      </c>
      <c r="BK1353" s="47">
        <v>0</v>
      </c>
      <c r="BL1353" s="47">
        <v>0</v>
      </c>
      <c r="BM1353" s="47">
        <f t="shared" si="1665"/>
        <v>0</v>
      </c>
      <c r="BN1353" s="52">
        <v>0</v>
      </c>
      <c r="BO1353" s="47">
        <v>0</v>
      </c>
      <c r="BP1353" s="47">
        <v>0</v>
      </c>
      <c r="BQ1353" s="52">
        <v>0</v>
      </c>
      <c r="BR1353" s="47">
        <f t="shared" si="1659"/>
        <v>0</v>
      </c>
      <c r="BS1353" s="52">
        <v>8.5109383320000003</v>
      </c>
      <c r="BT1353" s="47">
        <v>0</v>
      </c>
      <c r="BU1353" s="47">
        <v>0</v>
      </c>
      <c r="BV1353" s="53">
        <v>7.0924486099999999</v>
      </c>
      <c r="BW1353" s="47">
        <f t="shared" si="1660"/>
        <v>1.4184897220000003</v>
      </c>
      <c r="BX1353" s="3" t="s">
        <v>77</v>
      </c>
      <c r="BY1353" s="3" t="s">
        <v>77</v>
      </c>
      <c r="BZ1353" s="3" t="s">
        <v>77</v>
      </c>
      <c r="CA1353" s="3" t="s">
        <v>77</v>
      </c>
      <c r="CB1353" s="3" t="s">
        <v>77</v>
      </c>
      <c r="CC1353" s="47">
        <f t="shared" si="1642"/>
        <v>8.5109383320000003</v>
      </c>
      <c r="CD1353" s="47">
        <f t="shared" si="1643"/>
        <v>0</v>
      </c>
      <c r="CE1353" s="47">
        <f t="shared" si="1644"/>
        <v>0</v>
      </c>
      <c r="CF1353" s="47">
        <f t="shared" si="1645"/>
        <v>7.0924486099999999</v>
      </c>
      <c r="CG1353" s="47">
        <f t="shared" si="1646"/>
        <v>1.4184897220000003</v>
      </c>
      <c r="CH1353" s="52">
        <f t="shared" si="1647"/>
        <v>8.5109383320000003</v>
      </c>
      <c r="CI1353" s="52">
        <f t="shared" si="1648"/>
        <v>0</v>
      </c>
      <c r="CJ1353" s="52">
        <f t="shared" si="1649"/>
        <v>0</v>
      </c>
      <c r="CK1353" s="52">
        <f t="shared" si="1650"/>
        <v>7.0924486099999999</v>
      </c>
      <c r="CL1353" s="52">
        <f t="shared" si="1651"/>
        <v>1.4184897220000003</v>
      </c>
      <c r="CM1353" s="48" t="s">
        <v>2816</v>
      </c>
    </row>
    <row r="1354" spans="1:91" s="9" customFormat="1" ht="47.25" x14ac:dyDescent="0.25">
      <c r="A1354" s="44" t="s">
        <v>739</v>
      </c>
      <c r="B1354" s="49" t="s">
        <v>2699</v>
      </c>
      <c r="C1354" s="50" t="s">
        <v>2700</v>
      </c>
      <c r="D1354" s="51" t="s">
        <v>175</v>
      </c>
      <c r="E1354" s="43">
        <v>2025</v>
      </c>
      <c r="F1354" s="43" t="s">
        <v>77</v>
      </c>
      <c r="G1354" s="43">
        <v>2025</v>
      </c>
      <c r="H1354" s="8" t="s">
        <v>77</v>
      </c>
      <c r="I1354" s="8" t="s">
        <v>77</v>
      </c>
      <c r="J1354" s="8" t="s">
        <v>77</v>
      </c>
      <c r="K1354" s="8" t="s">
        <v>77</v>
      </c>
      <c r="L1354" s="8" t="s">
        <v>77</v>
      </c>
      <c r="M1354" s="8" t="s">
        <v>77</v>
      </c>
      <c r="N1354" s="8" t="s">
        <v>77</v>
      </c>
      <c r="O1354" s="5">
        <v>0</v>
      </c>
      <c r="P1354" s="47">
        <v>0</v>
      </c>
      <c r="Q1354" s="80">
        <f t="shared" si="1652"/>
        <v>1.10979768</v>
      </c>
      <c r="R1354" s="47">
        <f t="shared" si="1653"/>
        <v>0</v>
      </c>
      <c r="S1354" s="47">
        <f t="shared" si="1661"/>
        <v>0</v>
      </c>
      <c r="T1354" s="47">
        <f t="shared" si="1654"/>
        <v>1.10979768</v>
      </c>
      <c r="U1354" s="47">
        <v>0</v>
      </c>
      <c r="V1354" s="47">
        <v>0</v>
      </c>
      <c r="W1354" s="47">
        <v>0</v>
      </c>
      <c r="X1354" s="47">
        <v>0</v>
      </c>
      <c r="Y1354" s="47">
        <f t="shared" si="1655"/>
        <v>0</v>
      </c>
      <c r="Z1354" s="5">
        <v>0</v>
      </c>
      <c r="AA1354" s="47">
        <v>0</v>
      </c>
      <c r="AB1354" s="47">
        <v>0</v>
      </c>
      <c r="AC1354" s="5">
        <v>0</v>
      </c>
      <c r="AD1354" s="47">
        <f t="shared" si="1641"/>
        <v>0</v>
      </c>
      <c r="AE1354" s="47">
        <v>0</v>
      </c>
      <c r="AF1354" s="47">
        <v>0</v>
      </c>
      <c r="AG1354" s="47">
        <v>0</v>
      </c>
      <c r="AH1354" s="47">
        <v>0</v>
      </c>
      <c r="AI1354" s="47">
        <f t="shared" si="1662"/>
        <v>0</v>
      </c>
      <c r="AJ1354" s="5">
        <v>0</v>
      </c>
      <c r="AK1354" s="47">
        <v>0</v>
      </c>
      <c r="AL1354" s="47">
        <v>0</v>
      </c>
      <c r="AM1354" s="47">
        <v>0</v>
      </c>
      <c r="AN1354" s="47">
        <f t="shared" si="1656"/>
        <v>0</v>
      </c>
      <c r="AO1354" s="47">
        <v>0</v>
      </c>
      <c r="AP1354" s="47">
        <v>0</v>
      </c>
      <c r="AQ1354" s="47">
        <v>0</v>
      </c>
      <c r="AR1354" s="47">
        <v>0</v>
      </c>
      <c r="AS1354" s="47">
        <f t="shared" si="1663"/>
        <v>0</v>
      </c>
      <c r="AT1354" s="52">
        <v>0</v>
      </c>
      <c r="AU1354" s="47">
        <v>0</v>
      </c>
      <c r="AV1354" s="47">
        <v>0</v>
      </c>
      <c r="AW1354" s="52">
        <v>0</v>
      </c>
      <c r="AX1354" s="47">
        <f t="shared" si="1657"/>
        <v>0</v>
      </c>
      <c r="AY1354" s="47">
        <v>0</v>
      </c>
      <c r="AZ1354" s="47">
        <v>0</v>
      </c>
      <c r="BA1354" s="47">
        <v>0</v>
      </c>
      <c r="BB1354" s="47">
        <v>0</v>
      </c>
      <c r="BC1354" s="47">
        <f t="shared" si="1664"/>
        <v>0</v>
      </c>
      <c r="BD1354" s="52">
        <v>0</v>
      </c>
      <c r="BE1354" s="47">
        <v>0</v>
      </c>
      <c r="BF1354" s="47">
        <v>0</v>
      </c>
      <c r="BG1354" s="52">
        <v>0</v>
      </c>
      <c r="BH1354" s="47">
        <f t="shared" si="1658"/>
        <v>0</v>
      </c>
      <c r="BI1354" s="47">
        <v>0</v>
      </c>
      <c r="BJ1354" s="47">
        <v>0</v>
      </c>
      <c r="BK1354" s="47">
        <v>0</v>
      </c>
      <c r="BL1354" s="47">
        <v>0</v>
      </c>
      <c r="BM1354" s="47">
        <f t="shared" si="1665"/>
        <v>0</v>
      </c>
      <c r="BN1354" s="52">
        <v>0</v>
      </c>
      <c r="BO1354" s="47">
        <v>0</v>
      </c>
      <c r="BP1354" s="47">
        <v>0</v>
      </c>
      <c r="BQ1354" s="52">
        <v>0</v>
      </c>
      <c r="BR1354" s="47">
        <f t="shared" si="1659"/>
        <v>0</v>
      </c>
      <c r="BS1354" s="52">
        <v>1.10979768</v>
      </c>
      <c r="BT1354" s="47">
        <v>0</v>
      </c>
      <c r="BU1354" s="47">
        <v>0</v>
      </c>
      <c r="BV1354" s="53">
        <v>0.92483139999999997</v>
      </c>
      <c r="BW1354" s="47">
        <f t="shared" si="1660"/>
        <v>0.18496628000000004</v>
      </c>
      <c r="BX1354" s="3" t="s">
        <v>77</v>
      </c>
      <c r="BY1354" s="3" t="s">
        <v>77</v>
      </c>
      <c r="BZ1354" s="3" t="s">
        <v>77</v>
      </c>
      <c r="CA1354" s="3" t="s">
        <v>77</v>
      </c>
      <c r="CB1354" s="3" t="s">
        <v>77</v>
      </c>
      <c r="CC1354" s="47">
        <f t="shared" si="1642"/>
        <v>1.10979768</v>
      </c>
      <c r="CD1354" s="47">
        <f t="shared" si="1643"/>
        <v>0</v>
      </c>
      <c r="CE1354" s="47">
        <f t="shared" si="1644"/>
        <v>0</v>
      </c>
      <c r="CF1354" s="47">
        <f t="shared" si="1645"/>
        <v>0.92483139999999997</v>
      </c>
      <c r="CG1354" s="47">
        <f t="shared" si="1646"/>
        <v>0.18496628000000004</v>
      </c>
      <c r="CH1354" s="52">
        <f t="shared" si="1647"/>
        <v>1.10979768</v>
      </c>
      <c r="CI1354" s="52">
        <f t="shared" si="1648"/>
        <v>0</v>
      </c>
      <c r="CJ1354" s="52">
        <f t="shared" si="1649"/>
        <v>0</v>
      </c>
      <c r="CK1354" s="52">
        <f t="shared" si="1650"/>
        <v>0.92483139999999997</v>
      </c>
      <c r="CL1354" s="52">
        <f t="shared" si="1651"/>
        <v>0.18496628000000004</v>
      </c>
      <c r="CM1354" s="48" t="s">
        <v>2816</v>
      </c>
    </row>
    <row r="1355" spans="1:91" s="9" customFormat="1" ht="47.25" x14ac:dyDescent="0.25">
      <c r="A1355" s="44" t="s">
        <v>739</v>
      </c>
      <c r="B1355" s="49" t="s">
        <v>2701</v>
      </c>
      <c r="C1355" s="50" t="s">
        <v>2702</v>
      </c>
      <c r="D1355" s="51" t="s">
        <v>175</v>
      </c>
      <c r="E1355" s="43">
        <v>2025</v>
      </c>
      <c r="F1355" s="43" t="s">
        <v>77</v>
      </c>
      <c r="G1355" s="43">
        <v>2025</v>
      </c>
      <c r="H1355" s="8" t="s">
        <v>77</v>
      </c>
      <c r="I1355" s="8" t="s">
        <v>77</v>
      </c>
      <c r="J1355" s="8" t="s">
        <v>77</v>
      </c>
      <c r="K1355" s="8" t="s">
        <v>77</v>
      </c>
      <c r="L1355" s="8" t="s">
        <v>77</v>
      </c>
      <c r="M1355" s="8" t="s">
        <v>77</v>
      </c>
      <c r="N1355" s="8" t="s">
        <v>77</v>
      </c>
      <c r="O1355" s="5">
        <v>0</v>
      </c>
      <c r="P1355" s="47">
        <v>0</v>
      </c>
      <c r="Q1355" s="80">
        <f t="shared" si="1652"/>
        <v>1.5882703440000001</v>
      </c>
      <c r="R1355" s="47">
        <f t="shared" si="1653"/>
        <v>0</v>
      </c>
      <c r="S1355" s="47">
        <f t="shared" si="1661"/>
        <v>0</v>
      </c>
      <c r="T1355" s="47">
        <f t="shared" si="1654"/>
        <v>1.5882703440000001</v>
      </c>
      <c r="U1355" s="47">
        <v>0</v>
      </c>
      <c r="V1355" s="47">
        <v>0</v>
      </c>
      <c r="W1355" s="47">
        <v>0</v>
      </c>
      <c r="X1355" s="47">
        <v>0</v>
      </c>
      <c r="Y1355" s="47">
        <f t="shared" si="1655"/>
        <v>0</v>
      </c>
      <c r="Z1355" s="5">
        <v>0</v>
      </c>
      <c r="AA1355" s="47">
        <v>0</v>
      </c>
      <c r="AB1355" s="47">
        <v>0</v>
      </c>
      <c r="AC1355" s="5">
        <v>0</v>
      </c>
      <c r="AD1355" s="47">
        <f t="shared" si="1641"/>
        <v>0</v>
      </c>
      <c r="AE1355" s="47">
        <v>0</v>
      </c>
      <c r="AF1355" s="47">
        <v>0</v>
      </c>
      <c r="AG1355" s="47">
        <v>0</v>
      </c>
      <c r="AH1355" s="47">
        <v>0</v>
      </c>
      <c r="AI1355" s="47">
        <f t="shared" si="1662"/>
        <v>0</v>
      </c>
      <c r="AJ1355" s="5">
        <v>0</v>
      </c>
      <c r="AK1355" s="47">
        <v>0</v>
      </c>
      <c r="AL1355" s="47">
        <v>0</v>
      </c>
      <c r="AM1355" s="47">
        <v>0</v>
      </c>
      <c r="AN1355" s="47">
        <f t="shared" si="1656"/>
        <v>0</v>
      </c>
      <c r="AO1355" s="47">
        <v>0</v>
      </c>
      <c r="AP1355" s="47">
        <v>0</v>
      </c>
      <c r="AQ1355" s="47">
        <v>0</v>
      </c>
      <c r="AR1355" s="47">
        <v>0</v>
      </c>
      <c r="AS1355" s="47">
        <f t="shared" si="1663"/>
        <v>0</v>
      </c>
      <c r="AT1355" s="52">
        <v>0</v>
      </c>
      <c r="AU1355" s="47">
        <v>0</v>
      </c>
      <c r="AV1355" s="47">
        <v>0</v>
      </c>
      <c r="AW1355" s="52">
        <v>0</v>
      </c>
      <c r="AX1355" s="47">
        <f t="shared" si="1657"/>
        <v>0</v>
      </c>
      <c r="AY1355" s="47">
        <v>0</v>
      </c>
      <c r="AZ1355" s="47">
        <v>0</v>
      </c>
      <c r="BA1355" s="47">
        <v>0</v>
      </c>
      <c r="BB1355" s="47">
        <v>0</v>
      </c>
      <c r="BC1355" s="47">
        <f t="shared" si="1664"/>
        <v>0</v>
      </c>
      <c r="BD1355" s="52">
        <v>0</v>
      </c>
      <c r="BE1355" s="47">
        <v>0</v>
      </c>
      <c r="BF1355" s="47">
        <v>0</v>
      </c>
      <c r="BG1355" s="52">
        <v>0</v>
      </c>
      <c r="BH1355" s="47">
        <f t="shared" si="1658"/>
        <v>0</v>
      </c>
      <c r="BI1355" s="47">
        <v>0</v>
      </c>
      <c r="BJ1355" s="47">
        <v>0</v>
      </c>
      <c r="BK1355" s="47">
        <v>0</v>
      </c>
      <c r="BL1355" s="47">
        <v>0</v>
      </c>
      <c r="BM1355" s="47">
        <f t="shared" si="1665"/>
        <v>0</v>
      </c>
      <c r="BN1355" s="52">
        <v>0</v>
      </c>
      <c r="BO1355" s="47">
        <v>0</v>
      </c>
      <c r="BP1355" s="47">
        <v>0</v>
      </c>
      <c r="BQ1355" s="52">
        <v>0</v>
      </c>
      <c r="BR1355" s="47">
        <f t="shared" si="1659"/>
        <v>0</v>
      </c>
      <c r="BS1355" s="52">
        <v>1.5882703440000001</v>
      </c>
      <c r="BT1355" s="47">
        <v>0</v>
      </c>
      <c r="BU1355" s="47">
        <v>0</v>
      </c>
      <c r="BV1355" s="53">
        <v>1.32355862</v>
      </c>
      <c r="BW1355" s="47">
        <f t="shared" si="1660"/>
        <v>0.26471172400000009</v>
      </c>
      <c r="BX1355" s="3" t="s">
        <v>77</v>
      </c>
      <c r="BY1355" s="3" t="s">
        <v>77</v>
      </c>
      <c r="BZ1355" s="3" t="s">
        <v>77</v>
      </c>
      <c r="CA1355" s="3" t="s">
        <v>77</v>
      </c>
      <c r="CB1355" s="3" t="s">
        <v>77</v>
      </c>
      <c r="CC1355" s="47">
        <f t="shared" si="1642"/>
        <v>1.5882703440000001</v>
      </c>
      <c r="CD1355" s="47">
        <f t="shared" si="1643"/>
        <v>0</v>
      </c>
      <c r="CE1355" s="47">
        <f t="shared" si="1644"/>
        <v>0</v>
      </c>
      <c r="CF1355" s="47">
        <f t="shared" si="1645"/>
        <v>1.32355862</v>
      </c>
      <c r="CG1355" s="47">
        <f t="shared" si="1646"/>
        <v>0.26471172400000009</v>
      </c>
      <c r="CH1355" s="52">
        <f t="shared" si="1647"/>
        <v>1.5882703440000001</v>
      </c>
      <c r="CI1355" s="52">
        <f t="shared" si="1648"/>
        <v>0</v>
      </c>
      <c r="CJ1355" s="52">
        <f t="shared" si="1649"/>
        <v>0</v>
      </c>
      <c r="CK1355" s="52">
        <f t="shared" si="1650"/>
        <v>1.32355862</v>
      </c>
      <c r="CL1355" s="52">
        <f t="shared" si="1651"/>
        <v>0.26471172400000009</v>
      </c>
      <c r="CM1355" s="48" t="s">
        <v>2816</v>
      </c>
    </row>
    <row r="1356" spans="1:91" s="9" customFormat="1" ht="47.25" x14ac:dyDescent="0.25">
      <c r="A1356" s="44" t="s">
        <v>739</v>
      </c>
      <c r="B1356" s="49" t="s">
        <v>2764</v>
      </c>
      <c r="C1356" s="50" t="s">
        <v>2703</v>
      </c>
      <c r="D1356" s="51" t="s">
        <v>175</v>
      </c>
      <c r="E1356" s="43">
        <v>2025</v>
      </c>
      <c r="F1356" s="43" t="s">
        <v>77</v>
      </c>
      <c r="G1356" s="43">
        <v>2025</v>
      </c>
      <c r="H1356" s="8" t="s">
        <v>77</v>
      </c>
      <c r="I1356" s="8" t="s">
        <v>77</v>
      </c>
      <c r="J1356" s="8" t="s">
        <v>77</v>
      </c>
      <c r="K1356" s="8" t="s">
        <v>77</v>
      </c>
      <c r="L1356" s="8" t="s">
        <v>77</v>
      </c>
      <c r="M1356" s="8" t="s">
        <v>77</v>
      </c>
      <c r="N1356" s="8" t="s">
        <v>77</v>
      </c>
      <c r="O1356" s="5">
        <v>0</v>
      </c>
      <c r="P1356" s="47">
        <v>0</v>
      </c>
      <c r="Q1356" s="80">
        <f t="shared" si="1652"/>
        <v>0.25740933599999999</v>
      </c>
      <c r="R1356" s="47">
        <f t="shared" si="1653"/>
        <v>0</v>
      </c>
      <c r="S1356" s="47">
        <f t="shared" si="1661"/>
        <v>0</v>
      </c>
      <c r="T1356" s="47">
        <f t="shared" si="1654"/>
        <v>0.25740933599999999</v>
      </c>
      <c r="U1356" s="47">
        <v>0</v>
      </c>
      <c r="V1356" s="47">
        <v>0</v>
      </c>
      <c r="W1356" s="47">
        <v>0</v>
      </c>
      <c r="X1356" s="47">
        <v>0</v>
      </c>
      <c r="Y1356" s="47">
        <f t="shared" si="1655"/>
        <v>0</v>
      </c>
      <c r="Z1356" s="5">
        <v>0</v>
      </c>
      <c r="AA1356" s="47">
        <v>0</v>
      </c>
      <c r="AB1356" s="47">
        <v>0</v>
      </c>
      <c r="AC1356" s="5">
        <v>0</v>
      </c>
      <c r="AD1356" s="47">
        <f t="shared" si="1641"/>
        <v>0</v>
      </c>
      <c r="AE1356" s="47">
        <v>0</v>
      </c>
      <c r="AF1356" s="47">
        <v>0</v>
      </c>
      <c r="AG1356" s="47">
        <v>0</v>
      </c>
      <c r="AH1356" s="47">
        <v>0</v>
      </c>
      <c r="AI1356" s="47">
        <f t="shared" si="1662"/>
        <v>0</v>
      </c>
      <c r="AJ1356" s="5">
        <v>0</v>
      </c>
      <c r="AK1356" s="47">
        <v>0</v>
      </c>
      <c r="AL1356" s="47">
        <v>0</v>
      </c>
      <c r="AM1356" s="47">
        <v>0</v>
      </c>
      <c r="AN1356" s="47">
        <f t="shared" si="1656"/>
        <v>0</v>
      </c>
      <c r="AO1356" s="47">
        <v>0</v>
      </c>
      <c r="AP1356" s="47">
        <v>0</v>
      </c>
      <c r="AQ1356" s="47">
        <v>0</v>
      </c>
      <c r="AR1356" s="47">
        <v>0</v>
      </c>
      <c r="AS1356" s="47">
        <f t="shared" si="1663"/>
        <v>0</v>
      </c>
      <c r="AT1356" s="52">
        <v>0</v>
      </c>
      <c r="AU1356" s="47">
        <v>0</v>
      </c>
      <c r="AV1356" s="47">
        <v>0</v>
      </c>
      <c r="AW1356" s="52">
        <v>0</v>
      </c>
      <c r="AX1356" s="47">
        <f t="shared" si="1657"/>
        <v>0</v>
      </c>
      <c r="AY1356" s="47">
        <v>0</v>
      </c>
      <c r="AZ1356" s="47">
        <v>0</v>
      </c>
      <c r="BA1356" s="47">
        <v>0</v>
      </c>
      <c r="BB1356" s="47">
        <v>0</v>
      </c>
      <c r="BC1356" s="47">
        <f t="shared" si="1664"/>
        <v>0</v>
      </c>
      <c r="BD1356" s="52">
        <v>0</v>
      </c>
      <c r="BE1356" s="47">
        <v>0</v>
      </c>
      <c r="BF1356" s="47">
        <v>0</v>
      </c>
      <c r="BG1356" s="52">
        <v>0</v>
      </c>
      <c r="BH1356" s="47">
        <f t="shared" si="1658"/>
        <v>0</v>
      </c>
      <c r="BI1356" s="47">
        <v>0</v>
      </c>
      <c r="BJ1356" s="47">
        <v>0</v>
      </c>
      <c r="BK1356" s="47">
        <v>0</v>
      </c>
      <c r="BL1356" s="47">
        <v>0</v>
      </c>
      <c r="BM1356" s="47">
        <f t="shared" si="1665"/>
        <v>0</v>
      </c>
      <c r="BN1356" s="52">
        <v>0</v>
      </c>
      <c r="BO1356" s="47">
        <v>0</v>
      </c>
      <c r="BP1356" s="47">
        <v>0</v>
      </c>
      <c r="BQ1356" s="52">
        <v>0</v>
      </c>
      <c r="BR1356" s="47">
        <f t="shared" si="1659"/>
        <v>0</v>
      </c>
      <c r="BS1356" s="52">
        <v>0.25740933599999999</v>
      </c>
      <c r="BT1356" s="47">
        <v>0</v>
      </c>
      <c r="BU1356" s="47">
        <v>0</v>
      </c>
      <c r="BV1356" s="53">
        <v>0.21450778000000001</v>
      </c>
      <c r="BW1356" s="47">
        <f t="shared" si="1660"/>
        <v>4.290155599999998E-2</v>
      </c>
      <c r="BX1356" s="3" t="s">
        <v>77</v>
      </c>
      <c r="BY1356" s="3" t="s">
        <v>77</v>
      </c>
      <c r="BZ1356" s="3" t="s">
        <v>77</v>
      </c>
      <c r="CA1356" s="3" t="s">
        <v>77</v>
      </c>
      <c r="CB1356" s="3" t="s">
        <v>77</v>
      </c>
      <c r="CC1356" s="47">
        <f t="shared" si="1642"/>
        <v>0.25740933599999999</v>
      </c>
      <c r="CD1356" s="47">
        <f t="shared" si="1643"/>
        <v>0</v>
      </c>
      <c r="CE1356" s="47">
        <f t="shared" si="1644"/>
        <v>0</v>
      </c>
      <c r="CF1356" s="47">
        <f t="shared" si="1645"/>
        <v>0.21450778000000001</v>
      </c>
      <c r="CG1356" s="47">
        <f t="shared" si="1646"/>
        <v>4.290155599999998E-2</v>
      </c>
      <c r="CH1356" s="52">
        <f t="shared" si="1647"/>
        <v>0.25740933599999999</v>
      </c>
      <c r="CI1356" s="52">
        <f t="shared" si="1648"/>
        <v>0</v>
      </c>
      <c r="CJ1356" s="52">
        <f t="shared" si="1649"/>
        <v>0</v>
      </c>
      <c r="CK1356" s="52">
        <f t="shared" si="1650"/>
        <v>0.21450778000000001</v>
      </c>
      <c r="CL1356" s="52">
        <f t="shared" si="1651"/>
        <v>4.290155599999998E-2</v>
      </c>
      <c r="CM1356" s="48" t="s">
        <v>2816</v>
      </c>
    </row>
    <row r="1357" spans="1:91" s="9" customFormat="1" ht="47.25" x14ac:dyDescent="0.25">
      <c r="A1357" s="44" t="s">
        <v>739</v>
      </c>
      <c r="B1357" s="49" t="s">
        <v>2765</v>
      </c>
      <c r="C1357" s="50" t="s">
        <v>2704</v>
      </c>
      <c r="D1357" s="51" t="s">
        <v>175</v>
      </c>
      <c r="E1357" s="43">
        <v>2025</v>
      </c>
      <c r="F1357" s="43" t="s">
        <v>77</v>
      </c>
      <c r="G1357" s="43">
        <v>2025</v>
      </c>
      <c r="H1357" s="8" t="s">
        <v>77</v>
      </c>
      <c r="I1357" s="8" t="s">
        <v>77</v>
      </c>
      <c r="J1357" s="8" t="s">
        <v>77</v>
      </c>
      <c r="K1357" s="8" t="s">
        <v>77</v>
      </c>
      <c r="L1357" s="8" t="s">
        <v>77</v>
      </c>
      <c r="M1357" s="8" t="s">
        <v>77</v>
      </c>
      <c r="N1357" s="8" t="s">
        <v>77</v>
      </c>
      <c r="O1357" s="5">
        <v>0</v>
      </c>
      <c r="P1357" s="47">
        <v>0</v>
      </c>
      <c r="Q1357" s="80">
        <f t="shared" si="1652"/>
        <v>0.69555287999999993</v>
      </c>
      <c r="R1357" s="47">
        <f t="shared" si="1653"/>
        <v>0</v>
      </c>
      <c r="S1357" s="47">
        <f t="shared" si="1661"/>
        <v>0</v>
      </c>
      <c r="T1357" s="47">
        <f t="shared" si="1654"/>
        <v>0.69555287999999993</v>
      </c>
      <c r="U1357" s="47">
        <v>0</v>
      </c>
      <c r="V1357" s="47">
        <v>0</v>
      </c>
      <c r="W1357" s="47">
        <v>0</v>
      </c>
      <c r="X1357" s="47">
        <v>0</v>
      </c>
      <c r="Y1357" s="47">
        <f t="shared" si="1655"/>
        <v>0</v>
      </c>
      <c r="Z1357" s="5">
        <v>0</v>
      </c>
      <c r="AA1357" s="47">
        <v>0</v>
      </c>
      <c r="AB1357" s="47">
        <v>0</v>
      </c>
      <c r="AC1357" s="5">
        <v>0</v>
      </c>
      <c r="AD1357" s="47">
        <f t="shared" si="1641"/>
        <v>0</v>
      </c>
      <c r="AE1357" s="47">
        <v>0</v>
      </c>
      <c r="AF1357" s="47">
        <v>0</v>
      </c>
      <c r="AG1357" s="47">
        <v>0</v>
      </c>
      <c r="AH1357" s="47">
        <v>0</v>
      </c>
      <c r="AI1357" s="47">
        <f t="shared" si="1662"/>
        <v>0</v>
      </c>
      <c r="AJ1357" s="5">
        <v>0</v>
      </c>
      <c r="AK1357" s="47">
        <v>0</v>
      </c>
      <c r="AL1357" s="47">
        <v>0</v>
      </c>
      <c r="AM1357" s="47">
        <v>0</v>
      </c>
      <c r="AN1357" s="47">
        <f t="shared" si="1656"/>
        <v>0</v>
      </c>
      <c r="AO1357" s="47">
        <v>0</v>
      </c>
      <c r="AP1357" s="47">
        <v>0</v>
      </c>
      <c r="AQ1357" s="47">
        <v>0</v>
      </c>
      <c r="AR1357" s="47">
        <v>0</v>
      </c>
      <c r="AS1357" s="47">
        <f t="shared" si="1663"/>
        <v>0</v>
      </c>
      <c r="AT1357" s="52">
        <v>0</v>
      </c>
      <c r="AU1357" s="47">
        <v>0</v>
      </c>
      <c r="AV1357" s="47">
        <v>0</v>
      </c>
      <c r="AW1357" s="52">
        <v>0</v>
      </c>
      <c r="AX1357" s="47">
        <f t="shared" si="1657"/>
        <v>0</v>
      </c>
      <c r="AY1357" s="47">
        <v>0</v>
      </c>
      <c r="AZ1357" s="47">
        <v>0</v>
      </c>
      <c r="BA1357" s="47">
        <v>0</v>
      </c>
      <c r="BB1357" s="47">
        <v>0</v>
      </c>
      <c r="BC1357" s="47">
        <f t="shared" si="1664"/>
        <v>0</v>
      </c>
      <c r="BD1357" s="52">
        <v>0</v>
      </c>
      <c r="BE1357" s="47">
        <v>0</v>
      </c>
      <c r="BF1357" s="47">
        <v>0</v>
      </c>
      <c r="BG1357" s="52">
        <v>0</v>
      </c>
      <c r="BH1357" s="47">
        <f t="shared" si="1658"/>
        <v>0</v>
      </c>
      <c r="BI1357" s="47">
        <v>0</v>
      </c>
      <c r="BJ1357" s="47">
        <v>0</v>
      </c>
      <c r="BK1357" s="47">
        <v>0</v>
      </c>
      <c r="BL1357" s="47">
        <v>0</v>
      </c>
      <c r="BM1357" s="47">
        <f t="shared" si="1665"/>
        <v>0</v>
      </c>
      <c r="BN1357" s="52">
        <v>0</v>
      </c>
      <c r="BO1357" s="47">
        <v>0</v>
      </c>
      <c r="BP1357" s="47">
        <v>0</v>
      </c>
      <c r="BQ1357" s="52">
        <v>0</v>
      </c>
      <c r="BR1357" s="47">
        <f t="shared" si="1659"/>
        <v>0</v>
      </c>
      <c r="BS1357" s="52">
        <v>0.69555287999999993</v>
      </c>
      <c r="BT1357" s="47">
        <v>0</v>
      </c>
      <c r="BU1357" s="47">
        <v>0</v>
      </c>
      <c r="BV1357" s="53">
        <v>0.57962740000000001</v>
      </c>
      <c r="BW1357" s="47">
        <f t="shared" si="1660"/>
        <v>0.11592547999999991</v>
      </c>
      <c r="BX1357" s="3" t="s">
        <v>77</v>
      </c>
      <c r="BY1357" s="3" t="s">
        <v>77</v>
      </c>
      <c r="BZ1357" s="3" t="s">
        <v>77</v>
      </c>
      <c r="CA1357" s="3" t="s">
        <v>77</v>
      </c>
      <c r="CB1357" s="3" t="s">
        <v>77</v>
      </c>
      <c r="CC1357" s="47">
        <f t="shared" si="1642"/>
        <v>0.69555287999999993</v>
      </c>
      <c r="CD1357" s="47">
        <f t="shared" si="1643"/>
        <v>0</v>
      </c>
      <c r="CE1357" s="47">
        <f t="shared" si="1644"/>
        <v>0</v>
      </c>
      <c r="CF1357" s="47">
        <f t="shared" si="1645"/>
        <v>0.57962740000000001</v>
      </c>
      <c r="CG1357" s="47">
        <f t="shared" si="1646"/>
        <v>0.11592547999999991</v>
      </c>
      <c r="CH1357" s="52">
        <f t="shared" si="1647"/>
        <v>0.69555287999999993</v>
      </c>
      <c r="CI1357" s="52">
        <f t="shared" si="1648"/>
        <v>0</v>
      </c>
      <c r="CJ1357" s="52">
        <f t="shared" si="1649"/>
        <v>0</v>
      </c>
      <c r="CK1357" s="52">
        <f t="shared" si="1650"/>
        <v>0.57962740000000001</v>
      </c>
      <c r="CL1357" s="52">
        <f t="shared" si="1651"/>
        <v>0.11592547999999991</v>
      </c>
      <c r="CM1357" s="48" t="s">
        <v>2816</v>
      </c>
    </row>
    <row r="1358" spans="1:91" s="9" customFormat="1" ht="47.25" x14ac:dyDescent="0.25">
      <c r="A1358" s="44" t="s">
        <v>739</v>
      </c>
      <c r="B1358" s="49" t="s">
        <v>2766</v>
      </c>
      <c r="C1358" s="50" t="s">
        <v>2705</v>
      </c>
      <c r="D1358" s="51" t="s">
        <v>175</v>
      </c>
      <c r="E1358" s="43">
        <v>2025</v>
      </c>
      <c r="F1358" s="43" t="s">
        <v>77</v>
      </c>
      <c r="G1358" s="43">
        <v>2025</v>
      </c>
      <c r="H1358" s="8" t="s">
        <v>77</v>
      </c>
      <c r="I1358" s="8" t="s">
        <v>77</v>
      </c>
      <c r="J1358" s="8" t="s">
        <v>77</v>
      </c>
      <c r="K1358" s="8" t="s">
        <v>77</v>
      </c>
      <c r="L1358" s="8" t="s">
        <v>77</v>
      </c>
      <c r="M1358" s="8" t="s">
        <v>77</v>
      </c>
      <c r="N1358" s="8" t="s">
        <v>77</v>
      </c>
      <c r="O1358" s="5">
        <v>0</v>
      </c>
      <c r="P1358" s="47">
        <v>0</v>
      </c>
      <c r="Q1358" s="80">
        <f t="shared" si="1652"/>
        <v>0.73221245999999995</v>
      </c>
      <c r="R1358" s="47">
        <f t="shared" si="1653"/>
        <v>0</v>
      </c>
      <c r="S1358" s="47">
        <f t="shared" si="1661"/>
        <v>0</v>
      </c>
      <c r="T1358" s="47">
        <f t="shared" si="1654"/>
        <v>0.73221245999999995</v>
      </c>
      <c r="U1358" s="47">
        <v>0</v>
      </c>
      <c r="V1358" s="47">
        <v>0</v>
      </c>
      <c r="W1358" s="47">
        <v>0</v>
      </c>
      <c r="X1358" s="47">
        <v>0</v>
      </c>
      <c r="Y1358" s="47">
        <f t="shared" si="1655"/>
        <v>0</v>
      </c>
      <c r="Z1358" s="5">
        <v>0</v>
      </c>
      <c r="AA1358" s="47">
        <v>0</v>
      </c>
      <c r="AB1358" s="47">
        <v>0</v>
      </c>
      <c r="AC1358" s="5">
        <v>0</v>
      </c>
      <c r="AD1358" s="47">
        <f t="shared" si="1641"/>
        <v>0</v>
      </c>
      <c r="AE1358" s="47">
        <v>0</v>
      </c>
      <c r="AF1358" s="47">
        <v>0</v>
      </c>
      <c r="AG1358" s="47">
        <v>0</v>
      </c>
      <c r="AH1358" s="47">
        <v>0</v>
      </c>
      <c r="AI1358" s="47">
        <f t="shared" si="1662"/>
        <v>0</v>
      </c>
      <c r="AJ1358" s="5">
        <v>0</v>
      </c>
      <c r="AK1358" s="47">
        <v>0</v>
      </c>
      <c r="AL1358" s="47">
        <v>0</v>
      </c>
      <c r="AM1358" s="47">
        <v>0</v>
      </c>
      <c r="AN1358" s="47">
        <f t="shared" si="1656"/>
        <v>0</v>
      </c>
      <c r="AO1358" s="47">
        <v>0</v>
      </c>
      <c r="AP1358" s="47">
        <v>0</v>
      </c>
      <c r="AQ1358" s="47">
        <v>0</v>
      </c>
      <c r="AR1358" s="47">
        <v>0</v>
      </c>
      <c r="AS1358" s="47">
        <f t="shared" si="1663"/>
        <v>0</v>
      </c>
      <c r="AT1358" s="52">
        <v>0</v>
      </c>
      <c r="AU1358" s="47">
        <v>0</v>
      </c>
      <c r="AV1358" s="47">
        <v>0</v>
      </c>
      <c r="AW1358" s="52">
        <v>0</v>
      </c>
      <c r="AX1358" s="47">
        <f t="shared" si="1657"/>
        <v>0</v>
      </c>
      <c r="AY1358" s="47">
        <v>0</v>
      </c>
      <c r="AZ1358" s="47">
        <v>0</v>
      </c>
      <c r="BA1358" s="47">
        <v>0</v>
      </c>
      <c r="BB1358" s="47">
        <v>0</v>
      </c>
      <c r="BC1358" s="47">
        <f t="shared" si="1664"/>
        <v>0</v>
      </c>
      <c r="BD1358" s="52">
        <v>0</v>
      </c>
      <c r="BE1358" s="47">
        <v>0</v>
      </c>
      <c r="BF1358" s="47">
        <v>0</v>
      </c>
      <c r="BG1358" s="52">
        <v>0</v>
      </c>
      <c r="BH1358" s="47">
        <f t="shared" si="1658"/>
        <v>0</v>
      </c>
      <c r="BI1358" s="47">
        <v>0</v>
      </c>
      <c r="BJ1358" s="47">
        <v>0</v>
      </c>
      <c r="BK1358" s="47">
        <v>0</v>
      </c>
      <c r="BL1358" s="47">
        <v>0</v>
      </c>
      <c r="BM1358" s="47">
        <f t="shared" si="1665"/>
        <v>0</v>
      </c>
      <c r="BN1358" s="52">
        <v>0</v>
      </c>
      <c r="BO1358" s="47">
        <v>0</v>
      </c>
      <c r="BP1358" s="47">
        <v>0</v>
      </c>
      <c r="BQ1358" s="52">
        <v>0</v>
      </c>
      <c r="BR1358" s="47">
        <f t="shared" si="1659"/>
        <v>0</v>
      </c>
      <c r="BS1358" s="52">
        <v>0.73221245999999995</v>
      </c>
      <c r="BT1358" s="47">
        <v>0</v>
      </c>
      <c r="BU1358" s="47">
        <v>0</v>
      </c>
      <c r="BV1358" s="53">
        <v>0.61017705</v>
      </c>
      <c r="BW1358" s="47">
        <f t="shared" si="1660"/>
        <v>0.12203540999999996</v>
      </c>
      <c r="BX1358" s="3" t="s">
        <v>77</v>
      </c>
      <c r="BY1358" s="3" t="s">
        <v>77</v>
      </c>
      <c r="BZ1358" s="3" t="s">
        <v>77</v>
      </c>
      <c r="CA1358" s="3" t="s">
        <v>77</v>
      </c>
      <c r="CB1358" s="3" t="s">
        <v>77</v>
      </c>
      <c r="CC1358" s="47">
        <f t="shared" si="1642"/>
        <v>0.73221245999999995</v>
      </c>
      <c r="CD1358" s="47">
        <f t="shared" si="1643"/>
        <v>0</v>
      </c>
      <c r="CE1358" s="47">
        <f t="shared" si="1644"/>
        <v>0</v>
      </c>
      <c r="CF1358" s="47">
        <f t="shared" si="1645"/>
        <v>0.61017705</v>
      </c>
      <c r="CG1358" s="47">
        <f t="shared" si="1646"/>
        <v>0.12203540999999996</v>
      </c>
      <c r="CH1358" s="52">
        <f t="shared" si="1647"/>
        <v>0.73221245999999995</v>
      </c>
      <c r="CI1358" s="52">
        <f t="shared" si="1648"/>
        <v>0</v>
      </c>
      <c r="CJ1358" s="52">
        <f t="shared" si="1649"/>
        <v>0</v>
      </c>
      <c r="CK1358" s="52">
        <f t="shared" si="1650"/>
        <v>0.61017705</v>
      </c>
      <c r="CL1358" s="52">
        <f t="shared" si="1651"/>
        <v>0.12203540999999996</v>
      </c>
      <c r="CM1358" s="48" t="s">
        <v>2816</v>
      </c>
    </row>
    <row r="1359" spans="1:91" s="9" customFormat="1" ht="47.25" x14ac:dyDescent="0.25">
      <c r="A1359" s="44" t="s">
        <v>739</v>
      </c>
      <c r="B1359" s="49" t="s">
        <v>2767</v>
      </c>
      <c r="C1359" s="50" t="s">
        <v>2706</v>
      </c>
      <c r="D1359" s="51" t="s">
        <v>175</v>
      </c>
      <c r="E1359" s="43">
        <v>2025</v>
      </c>
      <c r="F1359" s="43" t="s">
        <v>77</v>
      </c>
      <c r="G1359" s="43">
        <v>2025</v>
      </c>
      <c r="H1359" s="8" t="s">
        <v>77</v>
      </c>
      <c r="I1359" s="8" t="s">
        <v>77</v>
      </c>
      <c r="J1359" s="8" t="s">
        <v>77</v>
      </c>
      <c r="K1359" s="8" t="s">
        <v>77</v>
      </c>
      <c r="L1359" s="8" t="s">
        <v>77</v>
      </c>
      <c r="M1359" s="8" t="s">
        <v>77</v>
      </c>
      <c r="N1359" s="8" t="s">
        <v>77</v>
      </c>
      <c r="O1359" s="5">
        <v>0</v>
      </c>
      <c r="P1359" s="47">
        <v>0</v>
      </c>
      <c r="Q1359" s="80">
        <f t="shared" si="1652"/>
        <v>0.43416041999999999</v>
      </c>
      <c r="R1359" s="47">
        <f t="shared" si="1653"/>
        <v>0</v>
      </c>
      <c r="S1359" s="47">
        <f t="shared" si="1661"/>
        <v>0</v>
      </c>
      <c r="T1359" s="47">
        <f t="shared" si="1654"/>
        <v>0.43416041999999999</v>
      </c>
      <c r="U1359" s="47">
        <v>0</v>
      </c>
      <c r="V1359" s="47">
        <v>0</v>
      </c>
      <c r="W1359" s="47">
        <v>0</v>
      </c>
      <c r="X1359" s="47">
        <v>0</v>
      </c>
      <c r="Y1359" s="47">
        <f t="shared" si="1655"/>
        <v>0</v>
      </c>
      <c r="Z1359" s="5">
        <v>0</v>
      </c>
      <c r="AA1359" s="47">
        <v>0</v>
      </c>
      <c r="AB1359" s="47">
        <v>0</v>
      </c>
      <c r="AC1359" s="5">
        <v>0</v>
      </c>
      <c r="AD1359" s="47">
        <f t="shared" si="1641"/>
        <v>0</v>
      </c>
      <c r="AE1359" s="47">
        <v>0</v>
      </c>
      <c r="AF1359" s="47">
        <v>0</v>
      </c>
      <c r="AG1359" s="47">
        <v>0</v>
      </c>
      <c r="AH1359" s="47">
        <v>0</v>
      </c>
      <c r="AI1359" s="47">
        <f t="shared" si="1662"/>
        <v>0</v>
      </c>
      <c r="AJ1359" s="5">
        <v>0</v>
      </c>
      <c r="AK1359" s="47">
        <v>0</v>
      </c>
      <c r="AL1359" s="47">
        <v>0</v>
      </c>
      <c r="AM1359" s="47">
        <v>0</v>
      </c>
      <c r="AN1359" s="47">
        <f t="shared" si="1656"/>
        <v>0</v>
      </c>
      <c r="AO1359" s="47">
        <v>0</v>
      </c>
      <c r="AP1359" s="47">
        <v>0</v>
      </c>
      <c r="AQ1359" s="47">
        <v>0</v>
      </c>
      <c r="AR1359" s="47">
        <v>0</v>
      </c>
      <c r="AS1359" s="47">
        <f t="shared" si="1663"/>
        <v>0</v>
      </c>
      <c r="AT1359" s="52">
        <v>0</v>
      </c>
      <c r="AU1359" s="47">
        <v>0</v>
      </c>
      <c r="AV1359" s="47">
        <v>0</v>
      </c>
      <c r="AW1359" s="52">
        <v>0</v>
      </c>
      <c r="AX1359" s="47">
        <f t="shared" si="1657"/>
        <v>0</v>
      </c>
      <c r="AY1359" s="47">
        <v>0</v>
      </c>
      <c r="AZ1359" s="47">
        <v>0</v>
      </c>
      <c r="BA1359" s="47">
        <v>0</v>
      </c>
      <c r="BB1359" s="47">
        <v>0</v>
      </c>
      <c r="BC1359" s="47">
        <f t="shared" si="1664"/>
        <v>0</v>
      </c>
      <c r="BD1359" s="52">
        <v>0</v>
      </c>
      <c r="BE1359" s="47">
        <v>0</v>
      </c>
      <c r="BF1359" s="47">
        <v>0</v>
      </c>
      <c r="BG1359" s="52">
        <v>0</v>
      </c>
      <c r="BH1359" s="47">
        <f t="shared" si="1658"/>
        <v>0</v>
      </c>
      <c r="BI1359" s="47">
        <v>0</v>
      </c>
      <c r="BJ1359" s="47">
        <v>0</v>
      </c>
      <c r="BK1359" s="47">
        <v>0</v>
      </c>
      <c r="BL1359" s="47">
        <v>0</v>
      </c>
      <c r="BM1359" s="47">
        <f t="shared" si="1665"/>
        <v>0</v>
      </c>
      <c r="BN1359" s="52">
        <v>0</v>
      </c>
      <c r="BO1359" s="47">
        <v>0</v>
      </c>
      <c r="BP1359" s="47">
        <v>0</v>
      </c>
      <c r="BQ1359" s="52">
        <v>0</v>
      </c>
      <c r="BR1359" s="47">
        <f t="shared" si="1659"/>
        <v>0</v>
      </c>
      <c r="BS1359" s="52">
        <v>0.43416041999999999</v>
      </c>
      <c r="BT1359" s="47">
        <v>0</v>
      </c>
      <c r="BU1359" s="47">
        <v>0</v>
      </c>
      <c r="BV1359" s="53">
        <v>0.36180034999999999</v>
      </c>
      <c r="BW1359" s="47">
        <f t="shared" si="1660"/>
        <v>7.2360069999999999E-2</v>
      </c>
      <c r="BX1359" s="3" t="s">
        <v>77</v>
      </c>
      <c r="BY1359" s="3" t="s">
        <v>77</v>
      </c>
      <c r="BZ1359" s="3" t="s">
        <v>77</v>
      </c>
      <c r="CA1359" s="3" t="s">
        <v>77</v>
      </c>
      <c r="CB1359" s="3" t="s">
        <v>77</v>
      </c>
      <c r="CC1359" s="47">
        <f t="shared" si="1642"/>
        <v>0.43416041999999999</v>
      </c>
      <c r="CD1359" s="47">
        <f t="shared" si="1643"/>
        <v>0</v>
      </c>
      <c r="CE1359" s="47">
        <f t="shared" si="1644"/>
        <v>0</v>
      </c>
      <c r="CF1359" s="47">
        <f t="shared" si="1645"/>
        <v>0.36180034999999999</v>
      </c>
      <c r="CG1359" s="47">
        <f t="shared" si="1646"/>
        <v>7.2360069999999999E-2</v>
      </c>
      <c r="CH1359" s="52">
        <f t="shared" si="1647"/>
        <v>0.43416041999999999</v>
      </c>
      <c r="CI1359" s="52">
        <f t="shared" si="1648"/>
        <v>0</v>
      </c>
      <c r="CJ1359" s="52">
        <f t="shared" si="1649"/>
        <v>0</v>
      </c>
      <c r="CK1359" s="52">
        <f t="shared" si="1650"/>
        <v>0.36180034999999999</v>
      </c>
      <c r="CL1359" s="52">
        <f t="shared" si="1651"/>
        <v>7.2360069999999999E-2</v>
      </c>
      <c r="CM1359" s="48" t="s">
        <v>2816</v>
      </c>
    </row>
    <row r="1360" spans="1:91" s="9" customFormat="1" ht="47.25" x14ac:dyDescent="0.25">
      <c r="A1360" s="44" t="s">
        <v>739</v>
      </c>
      <c r="B1360" s="49" t="s">
        <v>2768</v>
      </c>
      <c r="C1360" s="50" t="s">
        <v>2707</v>
      </c>
      <c r="D1360" s="51" t="s">
        <v>175</v>
      </c>
      <c r="E1360" s="43">
        <v>2025</v>
      </c>
      <c r="F1360" s="43" t="s">
        <v>77</v>
      </c>
      <c r="G1360" s="43">
        <v>2025</v>
      </c>
      <c r="H1360" s="8" t="s">
        <v>77</v>
      </c>
      <c r="I1360" s="8" t="s">
        <v>77</v>
      </c>
      <c r="J1360" s="8" t="s">
        <v>77</v>
      </c>
      <c r="K1360" s="8" t="s">
        <v>77</v>
      </c>
      <c r="L1360" s="8" t="s">
        <v>77</v>
      </c>
      <c r="M1360" s="8" t="s">
        <v>77</v>
      </c>
      <c r="N1360" s="8" t="s">
        <v>77</v>
      </c>
      <c r="O1360" s="5">
        <v>0</v>
      </c>
      <c r="P1360" s="47">
        <v>0</v>
      </c>
      <c r="Q1360" s="80">
        <f t="shared" si="1652"/>
        <v>0.46423299600000001</v>
      </c>
      <c r="R1360" s="47">
        <f t="shared" si="1653"/>
        <v>0</v>
      </c>
      <c r="S1360" s="47">
        <f t="shared" si="1661"/>
        <v>0</v>
      </c>
      <c r="T1360" s="47">
        <f t="shared" si="1654"/>
        <v>0.46423299600000001</v>
      </c>
      <c r="U1360" s="47">
        <v>0</v>
      </c>
      <c r="V1360" s="47">
        <v>0</v>
      </c>
      <c r="W1360" s="47">
        <v>0</v>
      </c>
      <c r="X1360" s="47">
        <v>0</v>
      </c>
      <c r="Y1360" s="47">
        <f t="shared" si="1655"/>
        <v>0</v>
      </c>
      <c r="Z1360" s="5">
        <v>0</v>
      </c>
      <c r="AA1360" s="47">
        <v>0</v>
      </c>
      <c r="AB1360" s="47">
        <v>0</v>
      </c>
      <c r="AC1360" s="5">
        <v>0</v>
      </c>
      <c r="AD1360" s="47">
        <f t="shared" si="1641"/>
        <v>0</v>
      </c>
      <c r="AE1360" s="47">
        <v>0</v>
      </c>
      <c r="AF1360" s="47">
        <v>0</v>
      </c>
      <c r="AG1360" s="47">
        <v>0</v>
      </c>
      <c r="AH1360" s="47">
        <v>0</v>
      </c>
      <c r="AI1360" s="47">
        <f t="shared" si="1662"/>
        <v>0</v>
      </c>
      <c r="AJ1360" s="5">
        <v>0</v>
      </c>
      <c r="AK1360" s="47">
        <v>0</v>
      </c>
      <c r="AL1360" s="47">
        <v>0</v>
      </c>
      <c r="AM1360" s="47">
        <v>0</v>
      </c>
      <c r="AN1360" s="47">
        <f t="shared" si="1656"/>
        <v>0</v>
      </c>
      <c r="AO1360" s="47">
        <v>0</v>
      </c>
      <c r="AP1360" s="47">
        <v>0</v>
      </c>
      <c r="AQ1360" s="47">
        <v>0</v>
      </c>
      <c r="AR1360" s="47">
        <v>0</v>
      </c>
      <c r="AS1360" s="47">
        <f t="shared" si="1663"/>
        <v>0</v>
      </c>
      <c r="AT1360" s="52">
        <v>0</v>
      </c>
      <c r="AU1360" s="47">
        <v>0</v>
      </c>
      <c r="AV1360" s="47">
        <v>0</v>
      </c>
      <c r="AW1360" s="52">
        <v>0</v>
      </c>
      <c r="AX1360" s="47">
        <f t="shared" si="1657"/>
        <v>0</v>
      </c>
      <c r="AY1360" s="47">
        <v>0</v>
      </c>
      <c r="AZ1360" s="47">
        <v>0</v>
      </c>
      <c r="BA1360" s="47">
        <v>0</v>
      </c>
      <c r="BB1360" s="47">
        <v>0</v>
      </c>
      <c r="BC1360" s="47">
        <f t="shared" si="1664"/>
        <v>0</v>
      </c>
      <c r="BD1360" s="52">
        <v>0</v>
      </c>
      <c r="BE1360" s="47">
        <v>0</v>
      </c>
      <c r="BF1360" s="47">
        <v>0</v>
      </c>
      <c r="BG1360" s="52">
        <v>0</v>
      </c>
      <c r="BH1360" s="47">
        <f t="shared" si="1658"/>
        <v>0</v>
      </c>
      <c r="BI1360" s="47">
        <v>0</v>
      </c>
      <c r="BJ1360" s="47">
        <v>0</v>
      </c>
      <c r="BK1360" s="47">
        <v>0</v>
      </c>
      <c r="BL1360" s="47">
        <v>0</v>
      </c>
      <c r="BM1360" s="47">
        <f t="shared" si="1665"/>
        <v>0</v>
      </c>
      <c r="BN1360" s="52">
        <v>0</v>
      </c>
      <c r="BO1360" s="47">
        <v>0</v>
      </c>
      <c r="BP1360" s="47">
        <v>0</v>
      </c>
      <c r="BQ1360" s="52">
        <v>0</v>
      </c>
      <c r="BR1360" s="47">
        <f t="shared" si="1659"/>
        <v>0</v>
      </c>
      <c r="BS1360" s="52">
        <v>0.46423299600000001</v>
      </c>
      <c r="BT1360" s="47">
        <v>0</v>
      </c>
      <c r="BU1360" s="47">
        <v>0</v>
      </c>
      <c r="BV1360" s="53">
        <v>0.38686083000000004</v>
      </c>
      <c r="BW1360" s="47">
        <f t="shared" si="1660"/>
        <v>7.7372165999999964E-2</v>
      </c>
      <c r="BX1360" s="3" t="s">
        <v>77</v>
      </c>
      <c r="BY1360" s="3" t="s">
        <v>77</v>
      </c>
      <c r="BZ1360" s="3" t="s">
        <v>77</v>
      </c>
      <c r="CA1360" s="3" t="s">
        <v>77</v>
      </c>
      <c r="CB1360" s="3" t="s">
        <v>77</v>
      </c>
      <c r="CC1360" s="47">
        <f t="shared" si="1642"/>
        <v>0.46423299600000001</v>
      </c>
      <c r="CD1360" s="47">
        <f t="shared" si="1643"/>
        <v>0</v>
      </c>
      <c r="CE1360" s="47">
        <f t="shared" si="1644"/>
        <v>0</v>
      </c>
      <c r="CF1360" s="47">
        <f t="shared" si="1645"/>
        <v>0.38686083000000004</v>
      </c>
      <c r="CG1360" s="47">
        <f t="shared" si="1646"/>
        <v>7.7372165999999964E-2</v>
      </c>
      <c r="CH1360" s="52">
        <f t="shared" si="1647"/>
        <v>0.46423299600000001</v>
      </c>
      <c r="CI1360" s="52">
        <f t="shared" si="1648"/>
        <v>0</v>
      </c>
      <c r="CJ1360" s="52">
        <f t="shared" si="1649"/>
        <v>0</v>
      </c>
      <c r="CK1360" s="52">
        <f t="shared" si="1650"/>
        <v>0.38686083000000004</v>
      </c>
      <c r="CL1360" s="52">
        <f t="shared" si="1651"/>
        <v>7.7372165999999964E-2</v>
      </c>
      <c r="CM1360" s="48" t="s">
        <v>2816</v>
      </c>
    </row>
    <row r="1361" spans="1:91" s="9" customFormat="1" ht="47.25" x14ac:dyDescent="0.25">
      <c r="A1361" s="44" t="s">
        <v>739</v>
      </c>
      <c r="B1361" s="49" t="s">
        <v>2769</v>
      </c>
      <c r="C1361" s="50" t="s">
        <v>2708</v>
      </c>
      <c r="D1361" s="51" t="s">
        <v>175</v>
      </c>
      <c r="E1361" s="43">
        <v>2025</v>
      </c>
      <c r="F1361" s="43" t="s">
        <v>77</v>
      </c>
      <c r="G1361" s="43">
        <v>2025</v>
      </c>
      <c r="H1361" s="8" t="s">
        <v>77</v>
      </c>
      <c r="I1361" s="8" t="s">
        <v>77</v>
      </c>
      <c r="J1361" s="8" t="s">
        <v>77</v>
      </c>
      <c r="K1361" s="8" t="s">
        <v>77</v>
      </c>
      <c r="L1361" s="8" t="s">
        <v>77</v>
      </c>
      <c r="M1361" s="8" t="s">
        <v>77</v>
      </c>
      <c r="N1361" s="8" t="s">
        <v>77</v>
      </c>
      <c r="O1361" s="5">
        <v>0</v>
      </c>
      <c r="P1361" s="47">
        <v>0</v>
      </c>
      <c r="Q1361" s="80">
        <f t="shared" si="1652"/>
        <v>0.148554564</v>
      </c>
      <c r="R1361" s="47">
        <f t="shared" si="1653"/>
        <v>0</v>
      </c>
      <c r="S1361" s="47">
        <f t="shared" si="1661"/>
        <v>0</v>
      </c>
      <c r="T1361" s="47">
        <f t="shared" si="1654"/>
        <v>0.148554564</v>
      </c>
      <c r="U1361" s="47">
        <v>0</v>
      </c>
      <c r="V1361" s="47">
        <v>0</v>
      </c>
      <c r="W1361" s="47">
        <v>0</v>
      </c>
      <c r="X1361" s="47">
        <v>0</v>
      </c>
      <c r="Y1361" s="47">
        <f t="shared" si="1655"/>
        <v>0</v>
      </c>
      <c r="Z1361" s="5">
        <v>0</v>
      </c>
      <c r="AA1361" s="47">
        <v>0</v>
      </c>
      <c r="AB1361" s="47">
        <v>0</v>
      </c>
      <c r="AC1361" s="5">
        <v>0</v>
      </c>
      <c r="AD1361" s="47">
        <f t="shared" si="1641"/>
        <v>0</v>
      </c>
      <c r="AE1361" s="47">
        <v>0</v>
      </c>
      <c r="AF1361" s="47">
        <v>0</v>
      </c>
      <c r="AG1361" s="47">
        <v>0</v>
      </c>
      <c r="AH1361" s="47">
        <v>0</v>
      </c>
      <c r="AI1361" s="47">
        <f t="shared" si="1662"/>
        <v>0</v>
      </c>
      <c r="AJ1361" s="5">
        <v>0</v>
      </c>
      <c r="AK1361" s="47">
        <v>0</v>
      </c>
      <c r="AL1361" s="47">
        <v>0</v>
      </c>
      <c r="AM1361" s="47">
        <v>0</v>
      </c>
      <c r="AN1361" s="47">
        <f t="shared" si="1656"/>
        <v>0</v>
      </c>
      <c r="AO1361" s="47">
        <v>0</v>
      </c>
      <c r="AP1361" s="47">
        <v>0</v>
      </c>
      <c r="AQ1361" s="47">
        <v>0</v>
      </c>
      <c r="AR1361" s="47">
        <v>0</v>
      </c>
      <c r="AS1361" s="47">
        <f t="shared" si="1663"/>
        <v>0</v>
      </c>
      <c r="AT1361" s="52">
        <v>0</v>
      </c>
      <c r="AU1361" s="47">
        <v>0</v>
      </c>
      <c r="AV1361" s="47">
        <v>0</v>
      </c>
      <c r="AW1361" s="52">
        <v>0</v>
      </c>
      <c r="AX1361" s="47">
        <f t="shared" si="1657"/>
        <v>0</v>
      </c>
      <c r="AY1361" s="47">
        <v>0</v>
      </c>
      <c r="AZ1361" s="47">
        <v>0</v>
      </c>
      <c r="BA1361" s="47">
        <v>0</v>
      </c>
      <c r="BB1361" s="47">
        <v>0</v>
      </c>
      <c r="BC1361" s="47">
        <f t="shared" si="1664"/>
        <v>0</v>
      </c>
      <c r="BD1361" s="52">
        <v>0</v>
      </c>
      <c r="BE1361" s="47">
        <v>0</v>
      </c>
      <c r="BF1361" s="47">
        <v>0</v>
      </c>
      <c r="BG1361" s="52">
        <v>0</v>
      </c>
      <c r="BH1361" s="47">
        <f t="shared" si="1658"/>
        <v>0</v>
      </c>
      <c r="BI1361" s="47">
        <v>0</v>
      </c>
      <c r="BJ1361" s="47">
        <v>0</v>
      </c>
      <c r="BK1361" s="47">
        <v>0</v>
      </c>
      <c r="BL1361" s="47">
        <v>0</v>
      </c>
      <c r="BM1361" s="47">
        <f t="shared" si="1665"/>
        <v>0</v>
      </c>
      <c r="BN1361" s="52">
        <v>0</v>
      </c>
      <c r="BO1361" s="47">
        <v>0</v>
      </c>
      <c r="BP1361" s="47">
        <v>0</v>
      </c>
      <c r="BQ1361" s="52">
        <v>0</v>
      </c>
      <c r="BR1361" s="47">
        <f t="shared" si="1659"/>
        <v>0</v>
      </c>
      <c r="BS1361" s="52">
        <v>0.148554564</v>
      </c>
      <c r="BT1361" s="47">
        <v>0</v>
      </c>
      <c r="BU1361" s="47">
        <v>0</v>
      </c>
      <c r="BV1361" s="53">
        <v>0.12379547</v>
      </c>
      <c r="BW1361" s="47">
        <f t="shared" si="1660"/>
        <v>2.4759093999999995E-2</v>
      </c>
      <c r="BX1361" s="3" t="s">
        <v>77</v>
      </c>
      <c r="BY1361" s="3" t="s">
        <v>77</v>
      </c>
      <c r="BZ1361" s="3" t="s">
        <v>77</v>
      </c>
      <c r="CA1361" s="3" t="s">
        <v>77</v>
      </c>
      <c r="CB1361" s="3" t="s">
        <v>77</v>
      </c>
      <c r="CC1361" s="47">
        <f t="shared" si="1642"/>
        <v>0.148554564</v>
      </c>
      <c r="CD1361" s="47">
        <f t="shared" si="1643"/>
        <v>0</v>
      </c>
      <c r="CE1361" s="47">
        <f t="shared" si="1644"/>
        <v>0</v>
      </c>
      <c r="CF1361" s="47">
        <f t="shared" si="1645"/>
        <v>0.12379547</v>
      </c>
      <c r="CG1361" s="47">
        <f t="shared" si="1646"/>
        <v>2.4759093999999995E-2</v>
      </c>
      <c r="CH1361" s="52">
        <f t="shared" si="1647"/>
        <v>0.148554564</v>
      </c>
      <c r="CI1361" s="52">
        <f t="shared" si="1648"/>
        <v>0</v>
      </c>
      <c r="CJ1361" s="52">
        <f t="shared" si="1649"/>
        <v>0</v>
      </c>
      <c r="CK1361" s="52">
        <f t="shared" si="1650"/>
        <v>0.12379547</v>
      </c>
      <c r="CL1361" s="52">
        <f t="shared" si="1651"/>
        <v>2.4759093999999995E-2</v>
      </c>
      <c r="CM1361" s="48" t="s">
        <v>2816</v>
      </c>
    </row>
    <row r="1362" spans="1:91" s="9" customFormat="1" ht="47.25" x14ac:dyDescent="0.25">
      <c r="A1362" s="44" t="s">
        <v>739</v>
      </c>
      <c r="B1362" s="49" t="s">
        <v>2770</v>
      </c>
      <c r="C1362" s="50" t="s">
        <v>2709</v>
      </c>
      <c r="D1362" s="51" t="s">
        <v>175</v>
      </c>
      <c r="E1362" s="43">
        <v>2025</v>
      </c>
      <c r="F1362" s="43" t="s">
        <v>77</v>
      </c>
      <c r="G1362" s="43">
        <v>2025</v>
      </c>
      <c r="H1362" s="8" t="s">
        <v>77</v>
      </c>
      <c r="I1362" s="8" t="s">
        <v>77</v>
      </c>
      <c r="J1362" s="8" t="s">
        <v>77</v>
      </c>
      <c r="K1362" s="8" t="s">
        <v>77</v>
      </c>
      <c r="L1362" s="8" t="s">
        <v>77</v>
      </c>
      <c r="M1362" s="8" t="s">
        <v>77</v>
      </c>
      <c r="N1362" s="8" t="s">
        <v>77</v>
      </c>
      <c r="O1362" s="5">
        <v>0</v>
      </c>
      <c r="P1362" s="47">
        <v>0</v>
      </c>
      <c r="Q1362" s="80">
        <f t="shared" si="1652"/>
        <v>7.7372171999999989E-2</v>
      </c>
      <c r="R1362" s="47">
        <f t="shared" si="1653"/>
        <v>0</v>
      </c>
      <c r="S1362" s="47">
        <f t="shared" si="1661"/>
        <v>0</v>
      </c>
      <c r="T1362" s="47">
        <f t="shared" si="1654"/>
        <v>7.7372171999999989E-2</v>
      </c>
      <c r="U1362" s="47">
        <v>0</v>
      </c>
      <c r="V1362" s="47">
        <v>0</v>
      </c>
      <c r="W1362" s="47">
        <v>0</v>
      </c>
      <c r="X1362" s="47">
        <v>0</v>
      </c>
      <c r="Y1362" s="47">
        <f t="shared" si="1655"/>
        <v>0</v>
      </c>
      <c r="Z1362" s="5">
        <v>0</v>
      </c>
      <c r="AA1362" s="47">
        <v>0</v>
      </c>
      <c r="AB1362" s="47">
        <v>0</v>
      </c>
      <c r="AC1362" s="5">
        <v>0</v>
      </c>
      <c r="AD1362" s="47">
        <f t="shared" si="1641"/>
        <v>0</v>
      </c>
      <c r="AE1362" s="47">
        <v>0</v>
      </c>
      <c r="AF1362" s="47">
        <v>0</v>
      </c>
      <c r="AG1362" s="47">
        <v>0</v>
      </c>
      <c r="AH1362" s="47">
        <v>0</v>
      </c>
      <c r="AI1362" s="47">
        <f t="shared" si="1662"/>
        <v>0</v>
      </c>
      <c r="AJ1362" s="5">
        <v>0</v>
      </c>
      <c r="AK1362" s="47">
        <v>0</v>
      </c>
      <c r="AL1362" s="47">
        <v>0</v>
      </c>
      <c r="AM1362" s="47">
        <v>0</v>
      </c>
      <c r="AN1362" s="47">
        <f t="shared" si="1656"/>
        <v>0</v>
      </c>
      <c r="AO1362" s="47">
        <v>0</v>
      </c>
      <c r="AP1362" s="47">
        <v>0</v>
      </c>
      <c r="AQ1362" s="47">
        <v>0</v>
      </c>
      <c r="AR1362" s="47">
        <v>0</v>
      </c>
      <c r="AS1362" s="47">
        <f t="shared" si="1663"/>
        <v>0</v>
      </c>
      <c r="AT1362" s="52">
        <v>0</v>
      </c>
      <c r="AU1362" s="47">
        <v>0</v>
      </c>
      <c r="AV1362" s="47">
        <v>0</v>
      </c>
      <c r="AW1362" s="52">
        <v>0</v>
      </c>
      <c r="AX1362" s="47">
        <f t="shared" si="1657"/>
        <v>0</v>
      </c>
      <c r="AY1362" s="47">
        <v>0</v>
      </c>
      <c r="AZ1362" s="47">
        <v>0</v>
      </c>
      <c r="BA1362" s="47">
        <v>0</v>
      </c>
      <c r="BB1362" s="47">
        <v>0</v>
      </c>
      <c r="BC1362" s="47">
        <f t="shared" si="1664"/>
        <v>0</v>
      </c>
      <c r="BD1362" s="52">
        <v>0</v>
      </c>
      <c r="BE1362" s="47">
        <v>0</v>
      </c>
      <c r="BF1362" s="47">
        <v>0</v>
      </c>
      <c r="BG1362" s="52">
        <v>0</v>
      </c>
      <c r="BH1362" s="47">
        <f t="shared" si="1658"/>
        <v>0</v>
      </c>
      <c r="BI1362" s="47">
        <v>0</v>
      </c>
      <c r="BJ1362" s="47">
        <v>0</v>
      </c>
      <c r="BK1362" s="47">
        <v>0</v>
      </c>
      <c r="BL1362" s="47">
        <v>0</v>
      </c>
      <c r="BM1362" s="47">
        <f t="shared" si="1665"/>
        <v>0</v>
      </c>
      <c r="BN1362" s="52">
        <v>0</v>
      </c>
      <c r="BO1362" s="47">
        <v>0</v>
      </c>
      <c r="BP1362" s="47">
        <v>0</v>
      </c>
      <c r="BQ1362" s="52">
        <v>0</v>
      </c>
      <c r="BR1362" s="47">
        <f t="shared" si="1659"/>
        <v>0</v>
      </c>
      <c r="BS1362" s="52">
        <v>7.7372171999999989E-2</v>
      </c>
      <c r="BT1362" s="47">
        <v>0</v>
      </c>
      <c r="BU1362" s="47">
        <v>0</v>
      </c>
      <c r="BV1362" s="53">
        <v>6.4476809999999996E-2</v>
      </c>
      <c r="BW1362" s="47">
        <f t="shared" si="1660"/>
        <v>1.2895361999999994E-2</v>
      </c>
      <c r="BX1362" s="3" t="s">
        <v>77</v>
      </c>
      <c r="BY1362" s="3" t="s">
        <v>77</v>
      </c>
      <c r="BZ1362" s="3" t="s">
        <v>77</v>
      </c>
      <c r="CA1362" s="3" t="s">
        <v>77</v>
      </c>
      <c r="CB1362" s="3" t="s">
        <v>77</v>
      </c>
      <c r="CC1362" s="47">
        <f t="shared" si="1642"/>
        <v>7.7372171999999989E-2</v>
      </c>
      <c r="CD1362" s="47">
        <f t="shared" si="1643"/>
        <v>0</v>
      </c>
      <c r="CE1362" s="47">
        <f t="shared" si="1644"/>
        <v>0</v>
      </c>
      <c r="CF1362" s="47">
        <f t="shared" si="1645"/>
        <v>6.4476809999999996E-2</v>
      </c>
      <c r="CG1362" s="47">
        <f t="shared" si="1646"/>
        <v>1.2895361999999994E-2</v>
      </c>
      <c r="CH1362" s="52">
        <f t="shared" si="1647"/>
        <v>7.7372171999999989E-2</v>
      </c>
      <c r="CI1362" s="52">
        <f t="shared" si="1648"/>
        <v>0</v>
      </c>
      <c r="CJ1362" s="52">
        <f t="shared" si="1649"/>
        <v>0</v>
      </c>
      <c r="CK1362" s="52">
        <f t="shared" si="1650"/>
        <v>6.4476809999999996E-2</v>
      </c>
      <c r="CL1362" s="52">
        <f t="shared" si="1651"/>
        <v>1.2895361999999994E-2</v>
      </c>
      <c r="CM1362" s="48" t="s">
        <v>2816</v>
      </c>
    </row>
    <row r="1363" spans="1:91" s="9" customFormat="1" ht="47.25" x14ac:dyDescent="0.25">
      <c r="A1363" s="44" t="s">
        <v>739</v>
      </c>
      <c r="B1363" s="49" t="s">
        <v>2771</v>
      </c>
      <c r="C1363" s="50" t="s">
        <v>2710</v>
      </c>
      <c r="D1363" s="51" t="s">
        <v>175</v>
      </c>
      <c r="E1363" s="43">
        <v>2025</v>
      </c>
      <c r="F1363" s="43" t="s">
        <v>77</v>
      </c>
      <c r="G1363" s="43">
        <v>2025</v>
      </c>
      <c r="H1363" s="8" t="s">
        <v>77</v>
      </c>
      <c r="I1363" s="8" t="s">
        <v>77</v>
      </c>
      <c r="J1363" s="8" t="s">
        <v>77</v>
      </c>
      <c r="K1363" s="8" t="s">
        <v>77</v>
      </c>
      <c r="L1363" s="8" t="s">
        <v>77</v>
      </c>
      <c r="M1363" s="8" t="s">
        <v>77</v>
      </c>
      <c r="N1363" s="8" t="s">
        <v>77</v>
      </c>
      <c r="O1363" s="5">
        <v>0</v>
      </c>
      <c r="P1363" s="47">
        <v>0</v>
      </c>
      <c r="Q1363" s="80">
        <f t="shared" si="1652"/>
        <v>0.44875856399999997</v>
      </c>
      <c r="R1363" s="47">
        <f t="shared" si="1653"/>
        <v>0</v>
      </c>
      <c r="S1363" s="47">
        <f t="shared" si="1661"/>
        <v>0</v>
      </c>
      <c r="T1363" s="47">
        <f t="shared" si="1654"/>
        <v>0.44875856399999997</v>
      </c>
      <c r="U1363" s="47">
        <v>0</v>
      </c>
      <c r="V1363" s="47">
        <v>0</v>
      </c>
      <c r="W1363" s="47">
        <v>0</v>
      </c>
      <c r="X1363" s="47">
        <v>0</v>
      </c>
      <c r="Y1363" s="47">
        <f t="shared" si="1655"/>
        <v>0</v>
      </c>
      <c r="Z1363" s="5">
        <v>0</v>
      </c>
      <c r="AA1363" s="47">
        <v>0</v>
      </c>
      <c r="AB1363" s="47">
        <v>0</v>
      </c>
      <c r="AC1363" s="5">
        <v>0</v>
      </c>
      <c r="AD1363" s="47">
        <f t="shared" si="1641"/>
        <v>0</v>
      </c>
      <c r="AE1363" s="47">
        <v>0</v>
      </c>
      <c r="AF1363" s="47">
        <v>0</v>
      </c>
      <c r="AG1363" s="47">
        <v>0</v>
      </c>
      <c r="AH1363" s="47">
        <v>0</v>
      </c>
      <c r="AI1363" s="47">
        <f t="shared" si="1662"/>
        <v>0</v>
      </c>
      <c r="AJ1363" s="5">
        <v>0</v>
      </c>
      <c r="AK1363" s="47">
        <v>0</v>
      </c>
      <c r="AL1363" s="47">
        <v>0</v>
      </c>
      <c r="AM1363" s="47">
        <v>0</v>
      </c>
      <c r="AN1363" s="47">
        <f t="shared" si="1656"/>
        <v>0</v>
      </c>
      <c r="AO1363" s="47">
        <v>0</v>
      </c>
      <c r="AP1363" s="47">
        <v>0</v>
      </c>
      <c r="AQ1363" s="47">
        <v>0</v>
      </c>
      <c r="AR1363" s="47">
        <v>0</v>
      </c>
      <c r="AS1363" s="47">
        <f t="shared" si="1663"/>
        <v>0</v>
      </c>
      <c r="AT1363" s="52">
        <v>0</v>
      </c>
      <c r="AU1363" s="47">
        <v>0</v>
      </c>
      <c r="AV1363" s="47">
        <v>0</v>
      </c>
      <c r="AW1363" s="52">
        <v>0</v>
      </c>
      <c r="AX1363" s="47">
        <f t="shared" si="1657"/>
        <v>0</v>
      </c>
      <c r="AY1363" s="47">
        <v>0</v>
      </c>
      <c r="AZ1363" s="47">
        <v>0</v>
      </c>
      <c r="BA1363" s="47">
        <v>0</v>
      </c>
      <c r="BB1363" s="47">
        <v>0</v>
      </c>
      <c r="BC1363" s="47">
        <f t="shared" si="1664"/>
        <v>0</v>
      </c>
      <c r="BD1363" s="52">
        <v>0</v>
      </c>
      <c r="BE1363" s="47">
        <v>0</v>
      </c>
      <c r="BF1363" s="47">
        <v>0</v>
      </c>
      <c r="BG1363" s="52">
        <v>0</v>
      </c>
      <c r="BH1363" s="47">
        <f t="shared" si="1658"/>
        <v>0</v>
      </c>
      <c r="BI1363" s="47">
        <v>0</v>
      </c>
      <c r="BJ1363" s="47">
        <v>0</v>
      </c>
      <c r="BK1363" s="47">
        <v>0</v>
      </c>
      <c r="BL1363" s="47">
        <v>0</v>
      </c>
      <c r="BM1363" s="47">
        <f t="shared" si="1665"/>
        <v>0</v>
      </c>
      <c r="BN1363" s="52">
        <v>0</v>
      </c>
      <c r="BO1363" s="47">
        <v>0</v>
      </c>
      <c r="BP1363" s="47">
        <v>0</v>
      </c>
      <c r="BQ1363" s="52">
        <v>0</v>
      </c>
      <c r="BR1363" s="47">
        <f t="shared" si="1659"/>
        <v>0</v>
      </c>
      <c r="BS1363" s="52">
        <v>0.44875856399999997</v>
      </c>
      <c r="BT1363" s="47">
        <v>0</v>
      </c>
      <c r="BU1363" s="47">
        <v>0</v>
      </c>
      <c r="BV1363" s="53">
        <v>0.37396546999999997</v>
      </c>
      <c r="BW1363" s="47">
        <f t="shared" si="1660"/>
        <v>7.4793094000000004E-2</v>
      </c>
      <c r="BX1363" s="3" t="s">
        <v>77</v>
      </c>
      <c r="BY1363" s="3" t="s">
        <v>77</v>
      </c>
      <c r="BZ1363" s="3" t="s">
        <v>77</v>
      </c>
      <c r="CA1363" s="3" t="s">
        <v>77</v>
      </c>
      <c r="CB1363" s="3" t="s">
        <v>77</v>
      </c>
      <c r="CC1363" s="47">
        <f t="shared" si="1642"/>
        <v>0.44875856399999997</v>
      </c>
      <c r="CD1363" s="47">
        <f t="shared" si="1643"/>
        <v>0</v>
      </c>
      <c r="CE1363" s="47">
        <f t="shared" si="1644"/>
        <v>0</v>
      </c>
      <c r="CF1363" s="47">
        <f t="shared" si="1645"/>
        <v>0.37396546999999997</v>
      </c>
      <c r="CG1363" s="47">
        <f t="shared" si="1646"/>
        <v>7.4793094000000004E-2</v>
      </c>
      <c r="CH1363" s="52">
        <f t="shared" si="1647"/>
        <v>0.44875856399999997</v>
      </c>
      <c r="CI1363" s="52">
        <f t="shared" si="1648"/>
        <v>0</v>
      </c>
      <c r="CJ1363" s="52">
        <f t="shared" si="1649"/>
        <v>0</v>
      </c>
      <c r="CK1363" s="52">
        <f t="shared" si="1650"/>
        <v>0.37396546999999997</v>
      </c>
      <c r="CL1363" s="52">
        <f t="shared" si="1651"/>
        <v>7.4793094000000004E-2</v>
      </c>
      <c r="CM1363" s="48" t="s">
        <v>2816</v>
      </c>
    </row>
    <row r="1364" spans="1:91" s="9" customFormat="1" ht="47.25" x14ac:dyDescent="0.25">
      <c r="A1364" s="44" t="s">
        <v>739</v>
      </c>
      <c r="B1364" s="49" t="s">
        <v>2772</v>
      </c>
      <c r="C1364" s="50" t="s">
        <v>2711</v>
      </c>
      <c r="D1364" s="51" t="s">
        <v>175</v>
      </c>
      <c r="E1364" s="43">
        <v>2025</v>
      </c>
      <c r="F1364" s="43" t="s">
        <v>77</v>
      </c>
      <c r="G1364" s="43">
        <v>2025</v>
      </c>
      <c r="H1364" s="8" t="s">
        <v>77</v>
      </c>
      <c r="I1364" s="8" t="s">
        <v>77</v>
      </c>
      <c r="J1364" s="8" t="s">
        <v>77</v>
      </c>
      <c r="K1364" s="8" t="s">
        <v>77</v>
      </c>
      <c r="L1364" s="8" t="s">
        <v>77</v>
      </c>
      <c r="M1364" s="8" t="s">
        <v>77</v>
      </c>
      <c r="N1364" s="8" t="s">
        <v>77</v>
      </c>
      <c r="O1364" s="5">
        <v>0</v>
      </c>
      <c r="P1364" s="47">
        <v>0</v>
      </c>
      <c r="Q1364" s="80">
        <f t="shared" si="1652"/>
        <v>0.12379546800000001</v>
      </c>
      <c r="R1364" s="47">
        <f t="shared" si="1653"/>
        <v>0</v>
      </c>
      <c r="S1364" s="47">
        <f t="shared" si="1661"/>
        <v>0</v>
      </c>
      <c r="T1364" s="47">
        <f t="shared" si="1654"/>
        <v>0.12379546800000001</v>
      </c>
      <c r="U1364" s="47">
        <v>0</v>
      </c>
      <c r="V1364" s="47">
        <v>0</v>
      </c>
      <c r="W1364" s="47">
        <v>0</v>
      </c>
      <c r="X1364" s="47">
        <v>0</v>
      </c>
      <c r="Y1364" s="47">
        <f t="shared" si="1655"/>
        <v>0</v>
      </c>
      <c r="Z1364" s="5">
        <v>0</v>
      </c>
      <c r="AA1364" s="47">
        <v>0</v>
      </c>
      <c r="AB1364" s="47">
        <v>0</v>
      </c>
      <c r="AC1364" s="5">
        <v>0</v>
      </c>
      <c r="AD1364" s="47">
        <f t="shared" si="1641"/>
        <v>0</v>
      </c>
      <c r="AE1364" s="47">
        <v>0</v>
      </c>
      <c r="AF1364" s="47">
        <v>0</v>
      </c>
      <c r="AG1364" s="47">
        <v>0</v>
      </c>
      <c r="AH1364" s="47">
        <v>0</v>
      </c>
      <c r="AI1364" s="47">
        <f t="shared" si="1662"/>
        <v>0</v>
      </c>
      <c r="AJ1364" s="5">
        <v>0</v>
      </c>
      <c r="AK1364" s="47">
        <v>0</v>
      </c>
      <c r="AL1364" s="47">
        <v>0</v>
      </c>
      <c r="AM1364" s="47">
        <v>0</v>
      </c>
      <c r="AN1364" s="47">
        <f t="shared" si="1656"/>
        <v>0</v>
      </c>
      <c r="AO1364" s="47">
        <v>0</v>
      </c>
      <c r="AP1364" s="47">
        <v>0</v>
      </c>
      <c r="AQ1364" s="47">
        <v>0</v>
      </c>
      <c r="AR1364" s="47">
        <v>0</v>
      </c>
      <c r="AS1364" s="47">
        <f t="shared" si="1663"/>
        <v>0</v>
      </c>
      <c r="AT1364" s="52">
        <v>0</v>
      </c>
      <c r="AU1364" s="47">
        <v>0</v>
      </c>
      <c r="AV1364" s="47">
        <v>0</v>
      </c>
      <c r="AW1364" s="52">
        <v>0</v>
      </c>
      <c r="AX1364" s="47">
        <f t="shared" si="1657"/>
        <v>0</v>
      </c>
      <c r="AY1364" s="47">
        <v>0</v>
      </c>
      <c r="AZ1364" s="47">
        <v>0</v>
      </c>
      <c r="BA1364" s="47">
        <v>0</v>
      </c>
      <c r="BB1364" s="47">
        <v>0</v>
      </c>
      <c r="BC1364" s="47">
        <f t="shared" si="1664"/>
        <v>0</v>
      </c>
      <c r="BD1364" s="52">
        <v>0</v>
      </c>
      <c r="BE1364" s="47">
        <v>0</v>
      </c>
      <c r="BF1364" s="47">
        <v>0</v>
      </c>
      <c r="BG1364" s="52">
        <v>0</v>
      </c>
      <c r="BH1364" s="47">
        <f t="shared" si="1658"/>
        <v>0</v>
      </c>
      <c r="BI1364" s="47">
        <v>0</v>
      </c>
      <c r="BJ1364" s="47">
        <v>0</v>
      </c>
      <c r="BK1364" s="47">
        <v>0</v>
      </c>
      <c r="BL1364" s="47">
        <v>0</v>
      </c>
      <c r="BM1364" s="47">
        <f t="shared" si="1665"/>
        <v>0</v>
      </c>
      <c r="BN1364" s="52">
        <v>0</v>
      </c>
      <c r="BO1364" s="47">
        <v>0</v>
      </c>
      <c r="BP1364" s="47">
        <v>0</v>
      </c>
      <c r="BQ1364" s="52">
        <v>0</v>
      </c>
      <c r="BR1364" s="47">
        <f t="shared" si="1659"/>
        <v>0</v>
      </c>
      <c r="BS1364" s="52">
        <v>0.12379546800000001</v>
      </c>
      <c r="BT1364" s="47">
        <v>0</v>
      </c>
      <c r="BU1364" s="47">
        <v>0</v>
      </c>
      <c r="BV1364" s="53">
        <v>0.10316289000000001</v>
      </c>
      <c r="BW1364" s="47">
        <f t="shared" si="1660"/>
        <v>2.0632577999999999E-2</v>
      </c>
      <c r="BX1364" s="3" t="s">
        <v>77</v>
      </c>
      <c r="BY1364" s="3" t="s">
        <v>77</v>
      </c>
      <c r="BZ1364" s="3" t="s">
        <v>77</v>
      </c>
      <c r="CA1364" s="3" t="s">
        <v>77</v>
      </c>
      <c r="CB1364" s="3" t="s">
        <v>77</v>
      </c>
      <c r="CC1364" s="47">
        <f t="shared" si="1642"/>
        <v>0.12379546800000001</v>
      </c>
      <c r="CD1364" s="47">
        <f t="shared" si="1643"/>
        <v>0</v>
      </c>
      <c r="CE1364" s="47">
        <f t="shared" si="1644"/>
        <v>0</v>
      </c>
      <c r="CF1364" s="47">
        <f t="shared" si="1645"/>
        <v>0.10316289000000001</v>
      </c>
      <c r="CG1364" s="47">
        <f t="shared" si="1646"/>
        <v>2.0632577999999999E-2</v>
      </c>
      <c r="CH1364" s="52">
        <f t="shared" si="1647"/>
        <v>0.12379546800000001</v>
      </c>
      <c r="CI1364" s="52">
        <f t="shared" si="1648"/>
        <v>0</v>
      </c>
      <c r="CJ1364" s="52">
        <f t="shared" si="1649"/>
        <v>0</v>
      </c>
      <c r="CK1364" s="52">
        <f t="shared" si="1650"/>
        <v>0.10316289000000001</v>
      </c>
      <c r="CL1364" s="52">
        <f t="shared" si="1651"/>
        <v>2.0632577999999999E-2</v>
      </c>
      <c r="CM1364" s="48" t="s">
        <v>2816</v>
      </c>
    </row>
    <row r="1365" spans="1:91" s="9" customFormat="1" ht="47.25" x14ac:dyDescent="0.25">
      <c r="A1365" s="44" t="s">
        <v>739</v>
      </c>
      <c r="B1365" s="49" t="s">
        <v>2773</v>
      </c>
      <c r="C1365" s="50" t="s">
        <v>2712</v>
      </c>
      <c r="D1365" s="51" t="s">
        <v>175</v>
      </c>
      <c r="E1365" s="43">
        <v>2025</v>
      </c>
      <c r="F1365" s="43" t="s">
        <v>77</v>
      </c>
      <c r="G1365" s="43">
        <v>2025</v>
      </c>
      <c r="H1365" s="8" t="s">
        <v>77</v>
      </c>
      <c r="I1365" s="8" t="s">
        <v>77</v>
      </c>
      <c r="J1365" s="8" t="s">
        <v>77</v>
      </c>
      <c r="K1365" s="8" t="s">
        <v>77</v>
      </c>
      <c r="L1365" s="8" t="s">
        <v>77</v>
      </c>
      <c r="M1365" s="8" t="s">
        <v>77</v>
      </c>
      <c r="N1365" s="8" t="s">
        <v>77</v>
      </c>
      <c r="O1365" s="5">
        <v>0</v>
      </c>
      <c r="P1365" s="47">
        <v>0</v>
      </c>
      <c r="Q1365" s="80">
        <f t="shared" si="1652"/>
        <v>5.8802846639999995</v>
      </c>
      <c r="R1365" s="47">
        <f t="shared" si="1653"/>
        <v>0</v>
      </c>
      <c r="S1365" s="47">
        <f t="shared" si="1661"/>
        <v>0</v>
      </c>
      <c r="T1365" s="47">
        <f t="shared" si="1654"/>
        <v>5.8802846639999995</v>
      </c>
      <c r="U1365" s="47">
        <v>0</v>
      </c>
      <c r="V1365" s="47">
        <v>0</v>
      </c>
      <c r="W1365" s="47">
        <v>0</v>
      </c>
      <c r="X1365" s="47">
        <v>0</v>
      </c>
      <c r="Y1365" s="47">
        <f t="shared" si="1655"/>
        <v>0</v>
      </c>
      <c r="Z1365" s="5">
        <v>0</v>
      </c>
      <c r="AA1365" s="47">
        <v>0</v>
      </c>
      <c r="AB1365" s="47">
        <v>0</v>
      </c>
      <c r="AC1365" s="5">
        <v>0</v>
      </c>
      <c r="AD1365" s="47">
        <f t="shared" si="1641"/>
        <v>0</v>
      </c>
      <c r="AE1365" s="47">
        <v>0</v>
      </c>
      <c r="AF1365" s="47">
        <v>0</v>
      </c>
      <c r="AG1365" s="47">
        <v>0</v>
      </c>
      <c r="AH1365" s="47">
        <v>0</v>
      </c>
      <c r="AI1365" s="47">
        <f t="shared" si="1662"/>
        <v>0</v>
      </c>
      <c r="AJ1365" s="5">
        <v>0</v>
      </c>
      <c r="AK1365" s="47">
        <v>0</v>
      </c>
      <c r="AL1365" s="47">
        <v>0</v>
      </c>
      <c r="AM1365" s="47">
        <v>0</v>
      </c>
      <c r="AN1365" s="47">
        <f t="shared" si="1656"/>
        <v>0</v>
      </c>
      <c r="AO1365" s="47">
        <v>0</v>
      </c>
      <c r="AP1365" s="47">
        <v>0</v>
      </c>
      <c r="AQ1365" s="47">
        <v>0</v>
      </c>
      <c r="AR1365" s="47">
        <v>0</v>
      </c>
      <c r="AS1365" s="47">
        <f t="shared" si="1663"/>
        <v>0</v>
      </c>
      <c r="AT1365" s="52">
        <v>0</v>
      </c>
      <c r="AU1365" s="47">
        <v>0</v>
      </c>
      <c r="AV1365" s="47">
        <v>0</v>
      </c>
      <c r="AW1365" s="52">
        <v>0</v>
      </c>
      <c r="AX1365" s="47">
        <f t="shared" si="1657"/>
        <v>0</v>
      </c>
      <c r="AY1365" s="47">
        <v>0</v>
      </c>
      <c r="AZ1365" s="47">
        <v>0</v>
      </c>
      <c r="BA1365" s="47">
        <v>0</v>
      </c>
      <c r="BB1365" s="47">
        <v>0</v>
      </c>
      <c r="BC1365" s="47">
        <f t="shared" si="1664"/>
        <v>0</v>
      </c>
      <c r="BD1365" s="52">
        <v>0</v>
      </c>
      <c r="BE1365" s="47">
        <v>0</v>
      </c>
      <c r="BF1365" s="47">
        <v>0</v>
      </c>
      <c r="BG1365" s="52">
        <v>0</v>
      </c>
      <c r="BH1365" s="47">
        <f t="shared" si="1658"/>
        <v>0</v>
      </c>
      <c r="BI1365" s="47">
        <v>0</v>
      </c>
      <c r="BJ1365" s="47">
        <v>0</v>
      </c>
      <c r="BK1365" s="47">
        <v>0</v>
      </c>
      <c r="BL1365" s="47">
        <v>0</v>
      </c>
      <c r="BM1365" s="47">
        <f t="shared" si="1665"/>
        <v>0</v>
      </c>
      <c r="BN1365" s="52">
        <v>0</v>
      </c>
      <c r="BO1365" s="47">
        <v>0</v>
      </c>
      <c r="BP1365" s="47">
        <v>0</v>
      </c>
      <c r="BQ1365" s="52">
        <v>0</v>
      </c>
      <c r="BR1365" s="47">
        <f t="shared" si="1659"/>
        <v>0</v>
      </c>
      <c r="BS1365" s="52">
        <v>5.8802846639999995</v>
      </c>
      <c r="BT1365" s="47">
        <v>0</v>
      </c>
      <c r="BU1365" s="47">
        <v>0</v>
      </c>
      <c r="BV1365" s="53">
        <v>4.9002372200000002</v>
      </c>
      <c r="BW1365" s="47">
        <f t="shared" si="1660"/>
        <v>0.98004744399999932</v>
      </c>
      <c r="BX1365" s="3" t="s">
        <v>77</v>
      </c>
      <c r="BY1365" s="3" t="s">
        <v>77</v>
      </c>
      <c r="BZ1365" s="3" t="s">
        <v>77</v>
      </c>
      <c r="CA1365" s="3" t="s">
        <v>77</v>
      </c>
      <c r="CB1365" s="3" t="s">
        <v>77</v>
      </c>
      <c r="CC1365" s="47">
        <f t="shared" si="1642"/>
        <v>5.8802846639999995</v>
      </c>
      <c r="CD1365" s="47">
        <f t="shared" si="1643"/>
        <v>0</v>
      </c>
      <c r="CE1365" s="47">
        <f t="shared" si="1644"/>
        <v>0</v>
      </c>
      <c r="CF1365" s="47">
        <f t="shared" si="1645"/>
        <v>4.9002372200000002</v>
      </c>
      <c r="CG1365" s="47">
        <f t="shared" si="1646"/>
        <v>0.98004744399999932</v>
      </c>
      <c r="CH1365" s="52">
        <f t="shared" si="1647"/>
        <v>5.8802846639999995</v>
      </c>
      <c r="CI1365" s="52">
        <f t="shared" si="1648"/>
        <v>0</v>
      </c>
      <c r="CJ1365" s="52">
        <f t="shared" si="1649"/>
        <v>0</v>
      </c>
      <c r="CK1365" s="52">
        <f t="shared" si="1650"/>
        <v>4.9002372200000002</v>
      </c>
      <c r="CL1365" s="52">
        <f t="shared" si="1651"/>
        <v>0.98004744399999932</v>
      </c>
      <c r="CM1365" s="48" t="s">
        <v>2816</v>
      </c>
    </row>
    <row r="1366" spans="1:91" s="9" customFormat="1" ht="47.25" x14ac:dyDescent="0.25">
      <c r="A1366" s="44" t="s">
        <v>739</v>
      </c>
      <c r="B1366" s="49" t="s">
        <v>2774</v>
      </c>
      <c r="C1366" s="50" t="s">
        <v>2713</v>
      </c>
      <c r="D1366" s="51" t="s">
        <v>175</v>
      </c>
      <c r="E1366" s="43">
        <v>2025</v>
      </c>
      <c r="F1366" s="43" t="s">
        <v>77</v>
      </c>
      <c r="G1366" s="43">
        <v>2025</v>
      </c>
      <c r="H1366" s="8" t="s">
        <v>77</v>
      </c>
      <c r="I1366" s="8" t="s">
        <v>77</v>
      </c>
      <c r="J1366" s="8" t="s">
        <v>77</v>
      </c>
      <c r="K1366" s="8" t="s">
        <v>77</v>
      </c>
      <c r="L1366" s="8" t="s">
        <v>77</v>
      </c>
      <c r="M1366" s="8" t="s">
        <v>77</v>
      </c>
      <c r="N1366" s="8" t="s">
        <v>77</v>
      </c>
      <c r="O1366" s="5">
        <v>0</v>
      </c>
      <c r="P1366" s="47">
        <v>0</v>
      </c>
      <c r="Q1366" s="80">
        <f t="shared" si="1652"/>
        <v>1.160582496</v>
      </c>
      <c r="R1366" s="47">
        <f t="shared" si="1653"/>
        <v>0</v>
      </c>
      <c r="S1366" s="47">
        <f t="shared" si="1661"/>
        <v>0</v>
      </c>
      <c r="T1366" s="47">
        <f t="shared" si="1654"/>
        <v>1.160582496</v>
      </c>
      <c r="U1366" s="47">
        <v>0</v>
      </c>
      <c r="V1366" s="47">
        <v>0</v>
      </c>
      <c r="W1366" s="47">
        <v>0</v>
      </c>
      <c r="X1366" s="47">
        <v>0</v>
      </c>
      <c r="Y1366" s="47">
        <f t="shared" si="1655"/>
        <v>0</v>
      </c>
      <c r="Z1366" s="5">
        <v>0</v>
      </c>
      <c r="AA1366" s="47">
        <v>0</v>
      </c>
      <c r="AB1366" s="47">
        <v>0</v>
      </c>
      <c r="AC1366" s="5">
        <v>0</v>
      </c>
      <c r="AD1366" s="47">
        <f t="shared" si="1641"/>
        <v>0</v>
      </c>
      <c r="AE1366" s="47">
        <v>0</v>
      </c>
      <c r="AF1366" s="47">
        <v>0</v>
      </c>
      <c r="AG1366" s="47">
        <v>0</v>
      </c>
      <c r="AH1366" s="47">
        <v>0</v>
      </c>
      <c r="AI1366" s="47">
        <f t="shared" si="1662"/>
        <v>0</v>
      </c>
      <c r="AJ1366" s="5">
        <v>0</v>
      </c>
      <c r="AK1366" s="47">
        <v>0</v>
      </c>
      <c r="AL1366" s="47">
        <v>0</v>
      </c>
      <c r="AM1366" s="47">
        <v>0</v>
      </c>
      <c r="AN1366" s="47">
        <f t="shared" si="1656"/>
        <v>0</v>
      </c>
      <c r="AO1366" s="47">
        <v>0</v>
      </c>
      <c r="AP1366" s="47">
        <v>0</v>
      </c>
      <c r="AQ1366" s="47">
        <v>0</v>
      </c>
      <c r="AR1366" s="47">
        <v>0</v>
      </c>
      <c r="AS1366" s="47">
        <f t="shared" si="1663"/>
        <v>0</v>
      </c>
      <c r="AT1366" s="52">
        <v>0</v>
      </c>
      <c r="AU1366" s="47">
        <v>0</v>
      </c>
      <c r="AV1366" s="47">
        <v>0</v>
      </c>
      <c r="AW1366" s="52">
        <v>0</v>
      </c>
      <c r="AX1366" s="47">
        <f t="shared" si="1657"/>
        <v>0</v>
      </c>
      <c r="AY1366" s="47">
        <v>0</v>
      </c>
      <c r="AZ1366" s="47">
        <v>0</v>
      </c>
      <c r="BA1366" s="47">
        <v>0</v>
      </c>
      <c r="BB1366" s="47">
        <v>0</v>
      </c>
      <c r="BC1366" s="47">
        <f t="shared" si="1664"/>
        <v>0</v>
      </c>
      <c r="BD1366" s="52">
        <v>0</v>
      </c>
      <c r="BE1366" s="47">
        <v>0</v>
      </c>
      <c r="BF1366" s="47">
        <v>0</v>
      </c>
      <c r="BG1366" s="52">
        <v>0</v>
      </c>
      <c r="BH1366" s="47">
        <f t="shared" si="1658"/>
        <v>0</v>
      </c>
      <c r="BI1366" s="47">
        <v>0</v>
      </c>
      <c r="BJ1366" s="47">
        <v>0</v>
      </c>
      <c r="BK1366" s="47">
        <v>0</v>
      </c>
      <c r="BL1366" s="47">
        <v>0</v>
      </c>
      <c r="BM1366" s="47">
        <f t="shared" si="1665"/>
        <v>0</v>
      </c>
      <c r="BN1366" s="52">
        <v>0</v>
      </c>
      <c r="BO1366" s="47">
        <v>0</v>
      </c>
      <c r="BP1366" s="47">
        <v>0</v>
      </c>
      <c r="BQ1366" s="52">
        <v>0</v>
      </c>
      <c r="BR1366" s="47">
        <f t="shared" si="1659"/>
        <v>0</v>
      </c>
      <c r="BS1366" s="52">
        <v>1.160582496</v>
      </c>
      <c r="BT1366" s="47">
        <v>0</v>
      </c>
      <c r="BU1366" s="47">
        <v>0</v>
      </c>
      <c r="BV1366" s="53">
        <v>0.96715208000000008</v>
      </c>
      <c r="BW1366" s="47">
        <f t="shared" si="1660"/>
        <v>0.19343041599999988</v>
      </c>
      <c r="BX1366" s="3" t="s">
        <v>77</v>
      </c>
      <c r="BY1366" s="3" t="s">
        <v>77</v>
      </c>
      <c r="BZ1366" s="3" t="s">
        <v>77</v>
      </c>
      <c r="CA1366" s="3" t="s">
        <v>77</v>
      </c>
      <c r="CB1366" s="3" t="s">
        <v>77</v>
      </c>
      <c r="CC1366" s="47">
        <f t="shared" si="1642"/>
        <v>1.160582496</v>
      </c>
      <c r="CD1366" s="47">
        <f t="shared" si="1643"/>
        <v>0</v>
      </c>
      <c r="CE1366" s="47">
        <f t="shared" si="1644"/>
        <v>0</v>
      </c>
      <c r="CF1366" s="47">
        <f t="shared" si="1645"/>
        <v>0.96715208000000008</v>
      </c>
      <c r="CG1366" s="47">
        <f t="shared" si="1646"/>
        <v>0.19343041599999988</v>
      </c>
      <c r="CH1366" s="52">
        <f t="shared" si="1647"/>
        <v>1.160582496</v>
      </c>
      <c r="CI1366" s="52">
        <f t="shared" si="1648"/>
        <v>0</v>
      </c>
      <c r="CJ1366" s="52">
        <f t="shared" si="1649"/>
        <v>0</v>
      </c>
      <c r="CK1366" s="52">
        <f t="shared" si="1650"/>
        <v>0.96715208000000008</v>
      </c>
      <c r="CL1366" s="52">
        <f t="shared" si="1651"/>
        <v>0.19343041599999988</v>
      </c>
      <c r="CM1366" s="48" t="s">
        <v>2816</v>
      </c>
    </row>
    <row r="1367" spans="1:91" s="9" customFormat="1" ht="47.25" x14ac:dyDescent="0.25">
      <c r="A1367" s="44" t="s">
        <v>739</v>
      </c>
      <c r="B1367" s="49" t="s">
        <v>2775</v>
      </c>
      <c r="C1367" s="50" t="s">
        <v>2714</v>
      </c>
      <c r="D1367" s="51" t="s">
        <v>175</v>
      </c>
      <c r="E1367" s="43">
        <v>2025</v>
      </c>
      <c r="F1367" s="43" t="s">
        <v>77</v>
      </c>
      <c r="G1367" s="43">
        <v>2025</v>
      </c>
      <c r="H1367" s="8" t="s">
        <v>77</v>
      </c>
      <c r="I1367" s="8" t="s">
        <v>77</v>
      </c>
      <c r="J1367" s="8" t="s">
        <v>77</v>
      </c>
      <c r="K1367" s="8" t="s">
        <v>77</v>
      </c>
      <c r="L1367" s="8" t="s">
        <v>77</v>
      </c>
      <c r="M1367" s="8" t="s">
        <v>77</v>
      </c>
      <c r="N1367" s="8" t="s">
        <v>77</v>
      </c>
      <c r="O1367" s="5">
        <v>0</v>
      </c>
      <c r="P1367" s="47">
        <v>0</v>
      </c>
      <c r="Q1367" s="80">
        <f t="shared" si="1652"/>
        <v>4.6397767199999995</v>
      </c>
      <c r="R1367" s="47">
        <f t="shared" si="1653"/>
        <v>0</v>
      </c>
      <c r="S1367" s="47">
        <f>R1367</f>
        <v>0</v>
      </c>
      <c r="T1367" s="47">
        <f t="shared" si="1654"/>
        <v>4.6397767199999995</v>
      </c>
      <c r="U1367" s="47">
        <v>0</v>
      </c>
      <c r="V1367" s="47">
        <v>0</v>
      </c>
      <c r="W1367" s="47">
        <v>0</v>
      </c>
      <c r="X1367" s="47">
        <v>0</v>
      </c>
      <c r="Y1367" s="47">
        <f t="shared" si="1655"/>
        <v>0</v>
      </c>
      <c r="Z1367" s="5">
        <v>0</v>
      </c>
      <c r="AA1367" s="47">
        <v>0</v>
      </c>
      <c r="AB1367" s="47">
        <v>0</v>
      </c>
      <c r="AC1367" s="5">
        <v>0</v>
      </c>
      <c r="AD1367" s="47">
        <f t="shared" si="1641"/>
        <v>0</v>
      </c>
      <c r="AE1367" s="47">
        <v>0</v>
      </c>
      <c r="AF1367" s="47">
        <v>0</v>
      </c>
      <c r="AG1367" s="47">
        <v>0</v>
      </c>
      <c r="AH1367" s="47">
        <v>0</v>
      </c>
      <c r="AI1367" s="47">
        <f t="shared" si="1662"/>
        <v>0</v>
      </c>
      <c r="AJ1367" s="5">
        <v>0</v>
      </c>
      <c r="AK1367" s="47">
        <v>0</v>
      </c>
      <c r="AL1367" s="47">
        <v>0</v>
      </c>
      <c r="AM1367" s="47">
        <v>0</v>
      </c>
      <c r="AN1367" s="47">
        <f t="shared" si="1656"/>
        <v>0</v>
      </c>
      <c r="AO1367" s="47">
        <v>0</v>
      </c>
      <c r="AP1367" s="47">
        <v>0</v>
      </c>
      <c r="AQ1367" s="47">
        <v>0</v>
      </c>
      <c r="AR1367" s="47">
        <v>0</v>
      </c>
      <c r="AS1367" s="47">
        <f t="shared" si="1663"/>
        <v>0</v>
      </c>
      <c r="AT1367" s="52">
        <v>0</v>
      </c>
      <c r="AU1367" s="47">
        <v>0</v>
      </c>
      <c r="AV1367" s="47">
        <v>0</v>
      </c>
      <c r="AW1367" s="52">
        <v>0</v>
      </c>
      <c r="AX1367" s="47">
        <f t="shared" si="1657"/>
        <v>0</v>
      </c>
      <c r="AY1367" s="47">
        <v>0</v>
      </c>
      <c r="AZ1367" s="47">
        <v>0</v>
      </c>
      <c r="BA1367" s="47">
        <v>0</v>
      </c>
      <c r="BB1367" s="47">
        <v>0</v>
      </c>
      <c r="BC1367" s="47">
        <f t="shared" si="1664"/>
        <v>0</v>
      </c>
      <c r="BD1367" s="52">
        <v>0</v>
      </c>
      <c r="BE1367" s="47">
        <v>0</v>
      </c>
      <c r="BF1367" s="47">
        <v>0</v>
      </c>
      <c r="BG1367" s="52">
        <v>0</v>
      </c>
      <c r="BH1367" s="47">
        <f t="shared" si="1658"/>
        <v>0</v>
      </c>
      <c r="BI1367" s="47">
        <v>0</v>
      </c>
      <c r="BJ1367" s="47">
        <v>0</v>
      </c>
      <c r="BK1367" s="47">
        <v>0</v>
      </c>
      <c r="BL1367" s="47">
        <v>0</v>
      </c>
      <c r="BM1367" s="47">
        <f t="shared" si="1665"/>
        <v>0</v>
      </c>
      <c r="BN1367" s="52">
        <v>0</v>
      </c>
      <c r="BO1367" s="47">
        <v>0</v>
      </c>
      <c r="BP1367" s="47">
        <v>0</v>
      </c>
      <c r="BQ1367" s="52">
        <v>0</v>
      </c>
      <c r="BR1367" s="47">
        <f t="shared" si="1659"/>
        <v>0</v>
      </c>
      <c r="BS1367" s="52">
        <v>4.6397767199999995</v>
      </c>
      <c r="BT1367" s="47">
        <v>0</v>
      </c>
      <c r="BU1367" s="47">
        <v>0</v>
      </c>
      <c r="BV1367" s="53">
        <v>3.8664806</v>
      </c>
      <c r="BW1367" s="47">
        <f t="shared" si="1660"/>
        <v>0.77329611999999948</v>
      </c>
      <c r="BX1367" s="3" t="s">
        <v>77</v>
      </c>
      <c r="BY1367" s="3" t="s">
        <v>77</v>
      </c>
      <c r="BZ1367" s="3" t="s">
        <v>77</v>
      </c>
      <c r="CA1367" s="3" t="s">
        <v>77</v>
      </c>
      <c r="CB1367" s="3" t="s">
        <v>77</v>
      </c>
      <c r="CC1367" s="47">
        <f t="shared" si="1642"/>
        <v>4.6397767199999995</v>
      </c>
      <c r="CD1367" s="47">
        <f t="shared" si="1643"/>
        <v>0</v>
      </c>
      <c r="CE1367" s="47">
        <f t="shared" si="1644"/>
        <v>0</v>
      </c>
      <c r="CF1367" s="47">
        <f t="shared" si="1645"/>
        <v>3.8664806</v>
      </c>
      <c r="CG1367" s="47">
        <f t="shared" si="1646"/>
        <v>0.77329611999999948</v>
      </c>
      <c r="CH1367" s="52">
        <f t="shared" si="1647"/>
        <v>4.6397767199999995</v>
      </c>
      <c r="CI1367" s="52">
        <f t="shared" si="1648"/>
        <v>0</v>
      </c>
      <c r="CJ1367" s="52">
        <f t="shared" si="1649"/>
        <v>0</v>
      </c>
      <c r="CK1367" s="52">
        <f t="shared" si="1650"/>
        <v>3.8664806</v>
      </c>
      <c r="CL1367" s="52">
        <f t="shared" si="1651"/>
        <v>0.77329611999999948</v>
      </c>
      <c r="CM1367" s="48" t="s">
        <v>2816</v>
      </c>
    </row>
    <row r="1368" spans="1:91" s="9" customFormat="1" ht="47.25" x14ac:dyDescent="0.25">
      <c r="A1368" s="44" t="s">
        <v>739</v>
      </c>
      <c r="B1368" s="49" t="s">
        <v>2776</v>
      </c>
      <c r="C1368" s="50" t="s">
        <v>2715</v>
      </c>
      <c r="D1368" s="51" t="s">
        <v>175</v>
      </c>
      <c r="E1368" s="43">
        <v>2025</v>
      </c>
      <c r="F1368" s="43" t="s">
        <v>77</v>
      </c>
      <c r="G1368" s="43">
        <v>2025</v>
      </c>
      <c r="H1368" s="8" t="s">
        <v>77</v>
      </c>
      <c r="I1368" s="8" t="s">
        <v>77</v>
      </c>
      <c r="J1368" s="8" t="s">
        <v>77</v>
      </c>
      <c r="K1368" s="8" t="s">
        <v>77</v>
      </c>
      <c r="L1368" s="8" t="s">
        <v>77</v>
      </c>
      <c r="M1368" s="8" t="s">
        <v>77</v>
      </c>
      <c r="N1368" s="8" t="s">
        <v>77</v>
      </c>
      <c r="O1368" s="5">
        <v>0</v>
      </c>
      <c r="P1368" s="47">
        <v>0</v>
      </c>
      <c r="Q1368" s="80">
        <f t="shared" si="1652"/>
        <v>0.14329737599999998</v>
      </c>
      <c r="R1368" s="47">
        <f t="shared" si="1653"/>
        <v>0</v>
      </c>
      <c r="S1368" s="47">
        <f t="shared" si="1661"/>
        <v>0</v>
      </c>
      <c r="T1368" s="47">
        <f t="shared" si="1654"/>
        <v>0.14329737599999998</v>
      </c>
      <c r="U1368" s="47">
        <v>0</v>
      </c>
      <c r="V1368" s="47">
        <v>0</v>
      </c>
      <c r="W1368" s="47">
        <v>0</v>
      </c>
      <c r="X1368" s="47">
        <v>0</v>
      </c>
      <c r="Y1368" s="47">
        <f t="shared" si="1655"/>
        <v>0</v>
      </c>
      <c r="Z1368" s="5">
        <v>0</v>
      </c>
      <c r="AA1368" s="47">
        <v>0</v>
      </c>
      <c r="AB1368" s="47">
        <v>0</v>
      </c>
      <c r="AC1368" s="5">
        <v>0</v>
      </c>
      <c r="AD1368" s="47">
        <f t="shared" ref="AD1368" si="1666">Z1368-AC1368</f>
        <v>0</v>
      </c>
      <c r="AE1368" s="47">
        <v>0</v>
      </c>
      <c r="AF1368" s="47">
        <v>0</v>
      </c>
      <c r="AG1368" s="47">
        <v>0</v>
      </c>
      <c r="AH1368" s="47">
        <v>0</v>
      </c>
      <c r="AI1368" s="47">
        <f t="shared" si="1662"/>
        <v>0</v>
      </c>
      <c r="AJ1368" s="5">
        <v>0</v>
      </c>
      <c r="AK1368" s="47">
        <v>0</v>
      </c>
      <c r="AL1368" s="47">
        <v>0</v>
      </c>
      <c r="AM1368" s="47">
        <v>0</v>
      </c>
      <c r="AN1368" s="47">
        <f t="shared" si="1656"/>
        <v>0</v>
      </c>
      <c r="AO1368" s="47">
        <v>0</v>
      </c>
      <c r="AP1368" s="47">
        <v>0</v>
      </c>
      <c r="AQ1368" s="47">
        <v>0</v>
      </c>
      <c r="AR1368" s="47">
        <v>0</v>
      </c>
      <c r="AS1368" s="47">
        <f t="shared" si="1663"/>
        <v>0</v>
      </c>
      <c r="AT1368" s="52">
        <v>0</v>
      </c>
      <c r="AU1368" s="47">
        <v>0</v>
      </c>
      <c r="AV1368" s="47">
        <v>0</v>
      </c>
      <c r="AW1368" s="52">
        <v>0</v>
      </c>
      <c r="AX1368" s="47">
        <f t="shared" si="1657"/>
        <v>0</v>
      </c>
      <c r="AY1368" s="47">
        <v>0</v>
      </c>
      <c r="AZ1368" s="47">
        <v>0</v>
      </c>
      <c r="BA1368" s="47">
        <v>0</v>
      </c>
      <c r="BB1368" s="47">
        <v>0</v>
      </c>
      <c r="BC1368" s="47">
        <f t="shared" si="1664"/>
        <v>0</v>
      </c>
      <c r="BD1368" s="52">
        <v>0</v>
      </c>
      <c r="BE1368" s="47">
        <v>0</v>
      </c>
      <c r="BF1368" s="47">
        <v>0</v>
      </c>
      <c r="BG1368" s="52">
        <v>0</v>
      </c>
      <c r="BH1368" s="47">
        <f t="shared" si="1658"/>
        <v>0</v>
      </c>
      <c r="BI1368" s="47">
        <v>0</v>
      </c>
      <c r="BJ1368" s="47">
        <v>0</v>
      </c>
      <c r="BK1368" s="47">
        <v>0</v>
      </c>
      <c r="BL1368" s="47">
        <v>0</v>
      </c>
      <c r="BM1368" s="47">
        <f t="shared" si="1665"/>
        <v>0</v>
      </c>
      <c r="BN1368" s="52">
        <v>0</v>
      </c>
      <c r="BO1368" s="47">
        <v>0</v>
      </c>
      <c r="BP1368" s="47">
        <v>0</v>
      </c>
      <c r="BQ1368" s="52">
        <v>0</v>
      </c>
      <c r="BR1368" s="47">
        <f t="shared" si="1659"/>
        <v>0</v>
      </c>
      <c r="BS1368" s="52">
        <v>0.14329737599999998</v>
      </c>
      <c r="BT1368" s="47">
        <v>0</v>
      </c>
      <c r="BU1368" s="47">
        <v>0</v>
      </c>
      <c r="BV1368" s="53">
        <v>0.11941448</v>
      </c>
      <c r="BW1368" s="47">
        <f t="shared" si="1660"/>
        <v>2.3882895999999973E-2</v>
      </c>
      <c r="BX1368" s="3" t="s">
        <v>77</v>
      </c>
      <c r="BY1368" s="3" t="s">
        <v>77</v>
      </c>
      <c r="BZ1368" s="3" t="s">
        <v>77</v>
      </c>
      <c r="CA1368" s="3" t="s">
        <v>77</v>
      </c>
      <c r="CB1368" s="3" t="s">
        <v>77</v>
      </c>
      <c r="CC1368" s="47">
        <f t="shared" si="1642"/>
        <v>0.14329737599999998</v>
      </c>
      <c r="CD1368" s="47">
        <f t="shared" si="1643"/>
        <v>0</v>
      </c>
      <c r="CE1368" s="47">
        <f t="shared" si="1644"/>
        <v>0</v>
      </c>
      <c r="CF1368" s="47">
        <f t="shared" si="1645"/>
        <v>0.11941448</v>
      </c>
      <c r="CG1368" s="47">
        <f t="shared" si="1646"/>
        <v>2.3882895999999973E-2</v>
      </c>
      <c r="CH1368" s="52">
        <f t="shared" si="1647"/>
        <v>0.14329737599999998</v>
      </c>
      <c r="CI1368" s="52">
        <f t="shared" si="1648"/>
        <v>0</v>
      </c>
      <c r="CJ1368" s="52">
        <f t="shared" si="1649"/>
        <v>0</v>
      </c>
      <c r="CK1368" s="52">
        <f t="shared" si="1650"/>
        <v>0.11941448</v>
      </c>
      <c r="CL1368" s="52">
        <f t="shared" si="1651"/>
        <v>2.3882895999999973E-2</v>
      </c>
      <c r="CM1368" s="48" t="s">
        <v>2816</v>
      </c>
    </row>
    <row r="1369" spans="1:91" s="9" customFormat="1" ht="21" customHeight="1" x14ac:dyDescent="0.25">
      <c r="A1369" s="1" t="s">
        <v>740</v>
      </c>
      <c r="B1369" s="17" t="s">
        <v>590</v>
      </c>
      <c r="C1369" s="2" t="s">
        <v>76</v>
      </c>
      <c r="D1369" s="34" t="s">
        <v>77</v>
      </c>
      <c r="E1369" s="13" t="s">
        <v>77</v>
      </c>
      <c r="F1369" s="13" t="s">
        <v>77</v>
      </c>
      <c r="G1369" s="13" t="s">
        <v>77</v>
      </c>
      <c r="H1369" s="3">
        <f>SUM(H1370,H1385,H1394,H1405,H1412,H1419,H1420)</f>
        <v>244.93123</v>
      </c>
      <c r="I1369" s="3">
        <f>SUM(I1370,I1385,I1394,I1405,I1412,I1419,I1420)</f>
        <v>244.93123</v>
      </c>
      <c r="J1369" s="3" t="s">
        <v>77</v>
      </c>
      <c r="K1369" s="3">
        <f>SUM(K1370,K1385,K1394,K1405,K1412,K1419,K1420)</f>
        <v>244.93123</v>
      </c>
      <c r="L1369" s="3">
        <f>SUM(L1370,L1385,L1394,L1405,L1412,L1419,L1420)</f>
        <v>244.93123</v>
      </c>
      <c r="M1369" s="3" t="s">
        <v>77</v>
      </c>
      <c r="N1369" s="3" t="s">
        <v>77</v>
      </c>
      <c r="O1369" s="3">
        <f t="shared" ref="O1369:AT1369" si="1667">SUM(O1370,O1385,O1394,O1405,O1412,O1419,O1420)</f>
        <v>400.28326900999997</v>
      </c>
      <c r="P1369" s="3">
        <f t="shared" si="1667"/>
        <v>1422.7217979330226</v>
      </c>
      <c r="Q1369" s="3">
        <f t="shared" si="1667"/>
        <v>1439.5059715280042</v>
      </c>
      <c r="R1369" s="3">
        <f t="shared" si="1667"/>
        <v>1017.6325182170223</v>
      </c>
      <c r="S1369" s="3">
        <f t="shared" si="1667"/>
        <v>1017.6325182170223</v>
      </c>
      <c r="T1369" s="3">
        <f t="shared" si="1667"/>
        <v>1039.2227025180043</v>
      </c>
      <c r="U1369" s="3">
        <f t="shared" si="1667"/>
        <v>51.320952045199995</v>
      </c>
      <c r="V1369" s="3">
        <f t="shared" si="1667"/>
        <v>0</v>
      </c>
      <c r="W1369" s="3">
        <f t="shared" si="1667"/>
        <v>0</v>
      </c>
      <c r="X1369" s="3">
        <f t="shared" si="1667"/>
        <v>43.032226000999948</v>
      </c>
      <c r="Y1369" s="3">
        <f t="shared" si="1667"/>
        <v>8.2887260442000503</v>
      </c>
      <c r="Z1369" s="3">
        <f t="shared" si="1667"/>
        <v>50.341222572356045</v>
      </c>
      <c r="AA1369" s="3">
        <f t="shared" si="1667"/>
        <v>0</v>
      </c>
      <c r="AB1369" s="3">
        <f t="shared" si="1667"/>
        <v>0</v>
      </c>
      <c r="AC1369" s="3">
        <f t="shared" si="1667"/>
        <v>42.219977506963367</v>
      </c>
      <c r="AD1369" s="3">
        <f t="shared" si="1667"/>
        <v>8.1212450653926709</v>
      </c>
      <c r="AE1369" s="3">
        <f t="shared" si="1667"/>
        <v>58.9433381204</v>
      </c>
      <c r="AF1369" s="3">
        <f t="shared" si="1667"/>
        <v>0</v>
      </c>
      <c r="AG1369" s="3">
        <f t="shared" si="1667"/>
        <v>0</v>
      </c>
      <c r="AH1369" s="3">
        <f t="shared" si="1667"/>
        <v>49.383594346999992</v>
      </c>
      <c r="AI1369" s="3">
        <f t="shared" si="1667"/>
        <v>9.5597437734000046</v>
      </c>
      <c r="AJ1369" s="3">
        <f t="shared" si="1667"/>
        <v>50.912405895789945</v>
      </c>
      <c r="AK1369" s="3">
        <f t="shared" si="1667"/>
        <v>0</v>
      </c>
      <c r="AL1369" s="3">
        <f t="shared" si="1667"/>
        <v>0</v>
      </c>
      <c r="AM1369" s="3">
        <f t="shared" si="1667"/>
        <v>42.804392162854143</v>
      </c>
      <c r="AN1369" s="3">
        <f t="shared" si="1667"/>
        <v>8.1080137329358006</v>
      </c>
      <c r="AO1369" s="3">
        <f t="shared" si="1667"/>
        <v>62.828830869199997</v>
      </c>
      <c r="AP1369" s="3">
        <f t="shared" si="1667"/>
        <v>0</v>
      </c>
      <c r="AQ1369" s="3">
        <f t="shared" si="1667"/>
        <v>0</v>
      </c>
      <c r="AR1369" s="3">
        <f t="shared" si="1667"/>
        <v>52.634557922666652</v>
      </c>
      <c r="AS1369" s="3">
        <f t="shared" si="1667"/>
        <v>10.194272946533333</v>
      </c>
      <c r="AT1369" s="3">
        <f t="shared" si="1667"/>
        <v>51.010467817418984</v>
      </c>
      <c r="AU1369" s="3">
        <f t="shared" ref="AU1369:BW1369" si="1668">SUM(AU1370,AU1385,AU1394,AU1405,AU1412,AU1419,AU1420)</f>
        <v>0</v>
      </c>
      <c r="AV1369" s="3">
        <f t="shared" si="1668"/>
        <v>0</v>
      </c>
      <c r="AW1369" s="3">
        <f t="shared" si="1668"/>
        <v>42.803999992849143</v>
      </c>
      <c r="AX1369" s="3">
        <f t="shared" si="1668"/>
        <v>8.206467824569831</v>
      </c>
      <c r="AY1369" s="3">
        <f t="shared" si="1668"/>
        <v>56.215167791599995</v>
      </c>
      <c r="AZ1369" s="3">
        <f t="shared" si="1668"/>
        <v>0</v>
      </c>
      <c r="BA1369" s="3">
        <f t="shared" si="1668"/>
        <v>0</v>
      </c>
      <c r="BB1369" s="3">
        <f t="shared" si="1668"/>
        <v>47.154940188000069</v>
      </c>
      <c r="BC1369" s="3">
        <f t="shared" si="1668"/>
        <v>9.0602276035999303</v>
      </c>
      <c r="BD1369" s="3">
        <f t="shared" si="1668"/>
        <v>50.999343858000003</v>
      </c>
      <c r="BE1369" s="3">
        <f t="shared" si="1668"/>
        <v>0</v>
      </c>
      <c r="BF1369" s="3">
        <f t="shared" si="1668"/>
        <v>0</v>
      </c>
      <c r="BG1369" s="3">
        <f t="shared" si="1668"/>
        <v>42.803703904999999</v>
      </c>
      <c r="BH1369" s="3">
        <f t="shared" si="1668"/>
        <v>8.1956399530000006</v>
      </c>
      <c r="BI1369" s="3">
        <f t="shared" si="1668"/>
        <v>56.330333739599993</v>
      </c>
      <c r="BJ1369" s="3">
        <f t="shared" si="1668"/>
        <v>0</v>
      </c>
      <c r="BK1369" s="3">
        <f t="shared" si="1668"/>
        <v>0</v>
      </c>
      <c r="BL1369" s="3">
        <f t="shared" si="1668"/>
        <v>47.154944783000033</v>
      </c>
      <c r="BM1369" s="3">
        <f t="shared" si="1668"/>
        <v>9.17538895659996</v>
      </c>
      <c r="BN1369" s="3">
        <f t="shared" si="1668"/>
        <v>50.99753421638205</v>
      </c>
      <c r="BO1369" s="3">
        <f t="shared" si="1668"/>
        <v>0</v>
      </c>
      <c r="BP1369" s="3">
        <f t="shared" si="1668"/>
        <v>0</v>
      </c>
      <c r="BQ1369" s="3">
        <f t="shared" si="1668"/>
        <v>42.803977124500001</v>
      </c>
      <c r="BR1369" s="3">
        <f t="shared" si="1668"/>
        <v>8.1935570918820524</v>
      </c>
      <c r="BS1369" s="3">
        <f t="shared" si="1668"/>
        <v>50.990858602660538</v>
      </c>
      <c r="BT1369" s="3">
        <f t="shared" si="1668"/>
        <v>0</v>
      </c>
      <c r="BU1369" s="3">
        <f t="shared" si="1668"/>
        <v>0</v>
      </c>
      <c r="BV1369" s="3">
        <f t="shared" si="1668"/>
        <v>42.803981139136042</v>
      </c>
      <c r="BW1369" s="3">
        <f t="shared" si="1668"/>
        <v>8.1868774635245014</v>
      </c>
      <c r="BX1369" s="3" t="s">
        <v>77</v>
      </c>
      <c r="BY1369" s="3" t="s">
        <v>77</v>
      </c>
      <c r="BZ1369" s="3" t="s">
        <v>77</v>
      </c>
      <c r="CA1369" s="3" t="s">
        <v>77</v>
      </c>
      <c r="CB1369" s="3" t="s">
        <v>77</v>
      </c>
      <c r="CC1369" s="3">
        <f t="shared" ref="CC1369:CL1369" si="1669">SUM(CC1370,CC1385,CC1394,CC1405,CC1412,CC1419,CC1420)</f>
        <v>285.30852912346052</v>
      </c>
      <c r="CD1369" s="3">
        <f t="shared" si="1669"/>
        <v>0</v>
      </c>
      <c r="CE1369" s="3">
        <f t="shared" si="1669"/>
        <v>0</v>
      </c>
      <c r="CF1369" s="3">
        <f t="shared" si="1669"/>
        <v>239.13201837980282</v>
      </c>
      <c r="CG1369" s="3">
        <f t="shared" si="1669"/>
        <v>46.17651074365773</v>
      </c>
      <c r="CH1369" s="3">
        <f t="shared" si="1669"/>
        <v>254.91061039025152</v>
      </c>
      <c r="CI1369" s="3">
        <f t="shared" si="1669"/>
        <v>0</v>
      </c>
      <c r="CJ1369" s="3">
        <f t="shared" si="1669"/>
        <v>0</v>
      </c>
      <c r="CK1369" s="3">
        <f t="shared" si="1669"/>
        <v>214.02005432433933</v>
      </c>
      <c r="CL1369" s="3">
        <f t="shared" si="1669"/>
        <v>40.890556065912179</v>
      </c>
      <c r="CM1369" s="33" t="s">
        <v>77</v>
      </c>
    </row>
    <row r="1370" spans="1:91" s="9" customFormat="1" ht="31.5" x14ac:dyDescent="0.25">
      <c r="A1370" s="1" t="s">
        <v>741</v>
      </c>
      <c r="B1370" s="17" t="s">
        <v>93</v>
      </c>
      <c r="C1370" s="2" t="s">
        <v>76</v>
      </c>
      <c r="D1370" s="14" t="s">
        <v>77</v>
      </c>
      <c r="E1370" s="13" t="s">
        <v>77</v>
      </c>
      <c r="F1370" s="13" t="s">
        <v>77</v>
      </c>
      <c r="G1370" s="13" t="s">
        <v>77</v>
      </c>
      <c r="H1370" s="3" t="s">
        <v>77</v>
      </c>
      <c r="I1370" s="3" t="s">
        <v>77</v>
      </c>
      <c r="J1370" s="3" t="s">
        <v>77</v>
      </c>
      <c r="K1370" s="3" t="s">
        <v>77</v>
      </c>
      <c r="L1370" s="3" t="s">
        <v>77</v>
      </c>
      <c r="M1370" s="3" t="s">
        <v>77</v>
      </c>
      <c r="N1370" s="3" t="s">
        <v>77</v>
      </c>
      <c r="O1370" s="3">
        <f t="shared" ref="O1370:T1370" si="1670">SUM(O1371,O1374,O1377,O1384)</f>
        <v>76.374665610000008</v>
      </c>
      <c r="P1370" s="3">
        <f t="shared" si="1670"/>
        <v>383.18020207102234</v>
      </c>
      <c r="Q1370" s="3">
        <f t="shared" si="1670"/>
        <v>383.18020207102234</v>
      </c>
      <c r="R1370" s="3">
        <f t="shared" si="1670"/>
        <v>306.80553646102231</v>
      </c>
      <c r="S1370" s="3">
        <f t="shared" si="1670"/>
        <v>306.80553646102231</v>
      </c>
      <c r="T1370" s="3">
        <f t="shared" si="1670"/>
        <v>306.80553646102231</v>
      </c>
      <c r="U1370" s="3">
        <f t="shared" ref="U1370:AU1370" si="1671">U1371+U1374+U1377+U1384</f>
        <v>0</v>
      </c>
      <c r="V1370" s="3">
        <f t="shared" si="1671"/>
        <v>0</v>
      </c>
      <c r="W1370" s="3">
        <f t="shared" si="1671"/>
        <v>0</v>
      </c>
      <c r="X1370" s="3">
        <f t="shared" si="1671"/>
        <v>0</v>
      </c>
      <c r="Y1370" s="3">
        <f t="shared" si="1671"/>
        <v>0</v>
      </c>
      <c r="Z1370" s="3">
        <f t="shared" si="1671"/>
        <v>7.6438680000000009E-2</v>
      </c>
      <c r="AA1370" s="3">
        <f t="shared" si="1671"/>
        <v>0</v>
      </c>
      <c r="AB1370" s="3">
        <f t="shared" si="1671"/>
        <v>0</v>
      </c>
      <c r="AC1370" s="3">
        <f t="shared" si="1671"/>
        <v>0</v>
      </c>
      <c r="AD1370" s="3">
        <f t="shared" si="1671"/>
        <v>7.6438680000000009E-2</v>
      </c>
      <c r="AE1370" s="3">
        <f t="shared" si="1671"/>
        <v>0</v>
      </c>
      <c r="AF1370" s="3">
        <f t="shared" si="1671"/>
        <v>0</v>
      </c>
      <c r="AG1370" s="3">
        <f t="shared" si="1671"/>
        <v>0</v>
      </c>
      <c r="AH1370" s="3">
        <f t="shared" si="1671"/>
        <v>0</v>
      </c>
      <c r="AI1370" s="3">
        <f t="shared" si="1671"/>
        <v>0</v>
      </c>
      <c r="AJ1370" s="3">
        <f t="shared" si="1671"/>
        <v>0</v>
      </c>
      <c r="AK1370" s="3">
        <f t="shared" si="1671"/>
        <v>0</v>
      </c>
      <c r="AL1370" s="3">
        <f t="shared" si="1671"/>
        <v>0</v>
      </c>
      <c r="AM1370" s="3">
        <f t="shared" si="1671"/>
        <v>0</v>
      </c>
      <c r="AN1370" s="3">
        <f t="shared" si="1671"/>
        <v>0</v>
      </c>
      <c r="AO1370" s="3">
        <f t="shared" si="1671"/>
        <v>0</v>
      </c>
      <c r="AP1370" s="3">
        <f t="shared" si="1671"/>
        <v>0</v>
      </c>
      <c r="AQ1370" s="3">
        <f t="shared" si="1671"/>
        <v>0</v>
      </c>
      <c r="AR1370" s="3">
        <f t="shared" si="1671"/>
        <v>0</v>
      </c>
      <c r="AS1370" s="3">
        <f t="shared" si="1671"/>
        <v>0</v>
      </c>
      <c r="AT1370" s="3">
        <f t="shared" si="1671"/>
        <v>0</v>
      </c>
      <c r="AU1370" s="3">
        <f t="shared" si="1671"/>
        <v>0</v>
      </c>
      <c r="AV1370" s="3">
        <f t="shared" ref="AV1370:BW1370" si="1672">AV1371+AV1374+AV1377+AV1384</f>
        <v>0</v>
      </c>
      <c r="AW1370" s="3">
        <f t="shared" si="1672"/>
        <v>0</v>
      </c>
      <c r="AX1370" s="3">
        <f t="shared" si="1672"/>
        <v>0</v>
      </c>
      <c r="AY1370" s="3">
        <f t="shared" si="1672"/>
        <v>0</v>
      </c>
      <c r="AZ1370" s="3">
        <f t="shared" si="1672"/>
        <v>0</v>
      </c>
      <c r="BA1370" s="3">
        <f t="shared" si="1672"/>
        <v>0</v>
      </c>
      <c r="BB1370" s="3">
        <f t="shared" si="1672"/>
        <v>0</v>
      </c>
      <c r="BC1370" s="3">
        <f t="shared" si="1672"/>
        <v>0</v>
      </c>
      <c r="BD1370" s="3">
        <f t="shared" si="1672"/>
        <v>0</v>
      </c>
      <c r="BE1370" s="3">
        <f t="shared" si="1672"/>
        <v>0</v>
      </c>
      <c r="BF1370" s="3">
        <f t="shared" si="1672"/>
        <v>0</v>
      </c>
      <c r="BG1370" s="3">
        <f t="shared" si="1672"/>
        <v>0</v>
      </c>
      <c r="BH1370" s="3">
        <f t="shared" si="1672"/>
        <v>0</v>
      </c>
      <c r="BI1370" s="3">
        <f t="shared" si="1672"/>
        <v>0</v>
      </c>
      <c r="BJ1370" s="3">
        <f t="shared" si="1672"/>
        <v>0</v>
      </c>
      <c r="BK1370" s="3">
        <f t="shared" si="1672"/>
        <v>0</v>
      </c>
      <c r="BL1370" s="3">
        <f t="shared" si="1672"/>
        <v>0</v>
      </c>
      <c r="BM1370" s="3">
        <f t="shared" si="1672"/>
        <v>0</v>
      </c>
      <c r="BN1370" s="3">
        <f t="shared" si="1672"/>
        <v>0</v>
      </c>
      <c r="BO1370" s="3">
        <f t="shared" si="1672"/>
        <v>0</v>
      </c>
      <c r="BP1370" s="3">
        <f t="shared" si="1672"/>
        <v>0</v>
      </c>
      <c r="BQ1370" s="3">
        <f t="shared" si="1672"/>
        <v>0</v>
      </c>
      <c r="BR1370" s="3">
        <f t="shared" si="1672"/>
        <v>0</v>
      </c>
      <c r="BS1370" s="3">
        <f t="shared" si="1672"/>
        <v>0</v>
      </c>
      <c r="BT1370" s="3">
        <f t="shared" si="1672"/>
        <v>0</v>
      </c>
      <c r="BU1370" s="3">
        <f t="shared" si="1672"/>
        <v>0</v>
      </c>
      <c r="BV1370" s="3">
        <f t="shared" si="1672"/>
        <v>0</v>
      </c>
      <c r="BW1370" s="3">
        <f t="shared" si="1672"/>
        <v>0</v>
      </c>
      <c r="BX1370" s="3" t="s">
        <v>77</v>
      </c>
      <c r="BY1370" s="3" t="s">
        <v>77</v>
      </c>
      <c r="BZ1370" s="3" t="s">
        <v>77</v>
      </c>
      <c r="CA1370" s="3" t="s">
        <v>77</v>
      </c>
      <c r="CB1370" s="3" t="s">
        <v>77</v>
      </c>
      <c r="CC1370" s="3">
        <f t="shared" ref="CC1370:CL1370" si="1673">CC1371+CC1374+CC1377+CC1384</f>
        <v>0</v>
      </c>
      <c r="CD1370" s="3">
        <f t="shared" si="1673"/>
        <v>0</v>
      </c>
      <c r="CE1370" s="3">
        <f t="shared" si="1673"/>
        <v>0</v>
      </c>
      <c r="CF1370" s="3">
        <f t="shared" si="1673"/>
        <v>0</v>
      </c>
      <c r="CG1370" s="3">
        <f t="shared" si="1673"/>
        <v>0</v>
      </c>
      <c r="CH1370" s="3">
        <f t="shared" si="1673"/>
        <v>0</v>
      </c>
      <c r="CI1370" s="3">
        <f t="shared" si="1673"/>
        <v>0</v>
      </c>
      <c r="CJ1370" s="3">
        <f t="shared" si="1673"/>
        <v>0</v>
      </c>
      <c r="CK1370" s="3">
        <f t="shared" si="1673"/>
        <v>0</v>
      </c>
      <c r="CL1370" s="3">
        <f t="shared" si="1673"/>
        <v>0</v>
      </c>
      <c r="CM1370" s="33" t="s">
        <v>77</v>
      </c>
    </row>
    <row r="1371" spans="1:91" s="9" customFormat="1" ht="94.5" x14ac:dyDescent="0.25">
      <c r="A1371" s="1" t="s">
        <v>591</v>
      </c>
      <c r="B1371" s="17" t="s">
        <v>95</v>
      </c>
      <c r="C1371" s="2" t="s">
        <v>76</v>
      </c>
      <c r="D1371" s="14" t="s">
        <v>77</v>
      </c>
      <c r="E1371" s="13" t="s">
        <v>77</v>
      </c>
      <c r="F1371" s="13" t="s">
        <v>77</v>
      </c>
      <c r="G1371" s="13" t="s">
        <v>77</v>
      </c>
      <c r="H1371" s="3" t="s">
        <v>77</v>
      </c>
      <c r="I1371" s="3" t="s">
        <v>77</v>
      </c>
      <c r="J1371" s="3" t="s">
        <v>77</v>
      </c>
      <c r="K1371" s="3" t="s">
        <v>77</v>
      </c>
      <c r="L1371" s="3" t="s">
        <v>77</v>
      </c>
      <c r="M1371" s="3" t="s">
        <v>77</v>
      </c>
      <c r="N1371" s="3" t="s">
        <v>77</v>
      </c>
      <c r="O1371" s="3">
        <f t="shared" ref="O1371:AO1371" si="1674">O1372+O1373</f>
        <v>0</v>
      </c>
      <c r="P1371" s="3">
        <f t="shared" si="1674"/>
        <v>0</v>
      </c>
      <c r="Q1371" s="3">
        <f t="shared" si="1674"/>
        <v>0</v>
      </c>
      <c r="R1371" s="3">
        <f t="shared" si="1674"/>
        <v>0</v>
      </c>
      <c r="S1371" s="3">
        <f t="shared" si="1674"/>
        <v>0</v>
      </c>
      <c r="T1371" s="3">
        <f t="shared" si="1674"/>
        <v>0</v>
      </c>
      <c r="U1371" s="3">
        <f t="shared" si="1674"/>
        <v>0</v>
      </c>
      <c r="V1371" s="3">
        <f t="shared" si="1674"/>
        <v>0</v>
      </c>
      <c r="W1371" s="3">
        <f t="shared" si="1674"/>
        <v>0</v>
      </c>
      <c r="X1371" s="3">
        <f t="shared" si="1674"/>
        <v>0</v>
      </c>
      <c r="Y1371" s="3">
        <f t="shared" si="1674"/>
        <v>0</v>
      </c>
      <c r="Z1371" s="3">
        <f t="shared" si="1674"/>
        <v>0</v>
      </c>
      <c r="AA1371" s="3">
        <f t="shared" si="1674"/>
        <v>0</v>
      </c>
      <c r="AB1371" s="3">
        <f t="shared" si="1674"/>
        <v>0</v>
      </c>
      <c r="AC1371" s="3">
        <f t="shared" si="1674"/>
        <v>0</v>
      </c>
      <c r="AD1371" s="3">
        <f t="shared" si="1674"/>
        <v>0</v>
      </c>
      <c r="AE1371" s="3">
        <f t="shared" si="1674"/>
        <v>0</v>
      </c>
      <c r="AF1371" s="3">
        <f t="shared" si="1674"/>
        <v>0</v>
      </c>
      <c r="AG1371" s="3">
        <f t="shared" si="1674"/>
        <v>0</v>
      </c>
      <c r="AH1371" s="3">
        <f t="shared" si="1674"/>
        <v>0</v>
      </c>
      <c r="AI1371" s="3">
        <f t="shared" si="1674"/>
        <v>0</v>
      </c>
      <c r="AJ1371" s="3">
        <f t="shared" si="1674"/>
        <v>0</v>
      </c>
      <c r="AK1371" s="3">
        <f t="shared" si="1674"/>
        <v>0</v>
      </c>
      <c r="AL1371" s="3">
        <f t="shared" si="1674"/>
        <v>0</v>
      </c>
      <c r="AM1371" s="3">
        <f t="shared" si="1674"/>
        <v>0</v>
      </c>
      <c r="AN1371" s="3">
        <f t="shared" si="1674"/>
        <v>0</v>
      </c>
      <c r="AO1371" s="3">
        <f t="shared" si="1674"/>
        <v>0</v>
      </c>
      <c r="AP1371" s="3">
        <f t="shared" ref="AP1371:BU1371" si="1675">AP1372+AP1373</f>
        <v>0</v>
      </c>
      <c r="AQ1371" s="3">
        <f t="shared" si="1675"/>
        <v>0</v>
      </c>
      <c r="AR1371" s="3">
        <f t="shared" si="1675"/>
        <v>0</v>
      </c>
      <c r="AS1371" s="3">
        <f t="shared" si="1675"/>
        <v>0</v>
      </c>
      <c r="AT1371" s="3">
        <f t="shared" si="1675"/>
        <v>0</v>
      </c>
      <c r="AU1371" s="3">
        <f t="shared" si="1675"/>
        <v>0</v>
      </c>
      <c r="AV1371" s="3">
        <f t="shared" si="1675"/>
        <v>0</v>
      </c>
      <c r="AW1371" s="3">
        <f t="shared" si="1675"/>
        <v>0</v>
      </c>
      <c r="AX1371" s="3">
        <f t="shared" si="1675"/>
        <v>0</v>
      </c>
      <c r="AY1371" s="3">
        <f t="shared" si="1675"/>
        <v>0</v>
      </c>
      <c r="AZ1371" s="3">
        <f t="shared" si="1675"/>
        <v>0</v>
      </c>
      <c r="BA1371" s="3">
        <f t="shared" si="1675"/>
        <v>0</v>
      </c>
      <c r="BB1371" s="3">
        <f t="shared" si="1675"/>
        <v>0</v>
      </c>
      <c r="BC1371" s="3">
        <f t="shared" si="1675"/>
        <v>0</v>
      </c>
      <c r="BD1371" s="3">
        <f t="shared" si="1675"/>
        <v>0</v>
      </c>
      <c r="BE1371" s="3">
        <f t="shared" si="1675"/>
        <v>0</v>
      </c>
      <c r="BF1371" s="3">
        <f t="shared" si="1675"/>
        <v>0</v>
      </c>
      <c r="BG1371" s="3">
        <f t="shared" si="1675"/>
        <v>0</v>
      </c>
      <c r="BH1371" s="3">
        <f t="shared" si="1675"/>
        <v>0</v>
      </c>
      <c r="BI1371" s="3">
        <f t="shared" si="1675"/>
        <v>0</v>
      </c>
      <c r="BJ1371" s="3">
        <f t="shared" si="1675"/>
        <v>0</v>
      </c>
      <c r="BK1371" s="3">
        <f t="shared" si="1675"/>
        <v>0</v>
      </c>
      <c r="BL1371" s="3">
        <f t="shared" si="1675"/>
        <v>0</v>
      </c>
      <c r="BM1371" s="3">
        <f t="shared" si="1675"/>
        <v>0</v>
      </c>
      <c r="BN1371" s="3">
        <f t="shared" si="1675"/>
        <v>0</v>
      </c>
      <c r="BO1371" s="3">
        <f t="shared" si="1675"/>
        <v>0</v>
      </c>
      <c r="BP1371" s="3">
        <f t="shared" si="1675"/>
        <v>0</v>
      </c>
      <c r="BQ1371" s="3">
        <f t="shared" si="1675"/>
        <v>0</v>
      </c>
      <c r="BR1371" s="3">
        <f t="shared" si="1675"/>
        <v>0</v>
      </c>
      <c r="BS1371" s="3">
        <f t="shared" si="1675"/>
        <v>0</v>
      </c>
      <c r="BT1371" s="3">
        <f t="shared" si="1675"/>
        <v>0</v>
      </c>
      <c r="BU1371" s="3">
        <f t="shared" si="1675"/>
        <v>0</v>
      </c>
      <c r="BV1371" s="3">
        <f t="shared" ref="BV1371:BW1371" si="1676">BV1372+BV1373</f>
        <v>0</v>
      </c>
      <c r="BW1371" s="3">
        <f t="shared" si="1676"/>
        <v>0</v>
      </c>
      <c r="BX1371" s="3" t="s">
        <v>77</v>
      </c>
      <c r="BY1371" s="3" t="s">
        <v>77</v>
      </c>
      <c r="BZ1371" s="3" t="s">
        <v>77</v>
      </c>
      <c r="CA1371" s="3" t="s">
        <v>77</v>
      </c>
      <c r="CB1371" s="3" t="s">
        <v>77</v>
      </c>
      <c r="CC1371" s="3">
        <f t="shared" ref="CC1371:CL1371" si="1677">CC1372+CC1373</f>
        <v>0</v>
      </c>
      <c r="CD1371" s="3">
        <f t="shared" si="1677"/>
        <v>0</v>
      </c>
      <c r="CE1371" s="3">
        <f t="shared" si="1677"/>
        <v>0</v>
      </c>
      <c r="CF1371" s="3">
        <f t="shared" si="1677"/>
        <v>0</v>
      </c>
      <c r="CG1371" s="3">
        <f t="shared" si="1677"/>
        <v>0</v>
      </c>
      <c r="CH1371" s="3">
        <f t="shared" si="1677"/>
        <v>0</v>
      </c>
      <c r="CI1371" s="3">
        <f t="shared" si="1677"/>
        <v>0</v>
      </c>
      <c r="CJ1371" s="3">
        <f t="shared" si="1677"/>
        <v>0</v>
      </c>
      <c r="CK1371" s="3">
        <f t="shared" si="1677"/>
        <v>0</v>
      </c>
      <c r="CL1371" s="3">
        <f t="shared" si="1677"/>
        <v>0</v>
      </c>
      <c r="CM1371" s="33" t="s">
        <v>77</v>
      </c>
    </row>
    <row r="1372" spans="1:91" s="9" customFormat="1" ht="31.5" x14ac:dyDescent="0.25">
      <c r="A1372" s="1" t="s">
        <v>592</v>
      </c>
      <c r="B1372" s="17" t="s">
        <v>344</v>
      </c>
      <c r="C1372" s="2" t="s">
        <v>76</v>
      </c>
      <c r="D1372" s="14" t="s">
        <v>77</v>
      </c>
      <c r="E1372" s="13" t="s">
        <v>77</v>
      </c>
      <c r="F1372" s="13" t="s">
        <v>77</v>
      </c>
      <c r="G1372" s="13" t="s">
        <v>77</v>
      </c>
      <c r="H1372" s="3" t="s">
        <v>77</v>
      </c>
      <c r="I1372" s="3" t="s">
        <v>77</v>
      </c>
      <c r="J1372" s="3" t="s">
        <v>77</v>
      </c>
      <c r="K1372" s="3" t="s">
        <v>77</v>
      </c>
      <c r="L1372" s="3" t="s">
        <v>77</v>
      </c>
      <c r="M1372" s="3" t="s">
        <v>77</v>
      </c>
      <c r="N1372" s="3" t="s">
        <v>77</v>
      </c>
      <c r="O1372" s="3">
        <v>0</v>
      </c>
      <c r="P1372" s="3">
        <v>0</v>
      </c>
      <c r="Q1372" s="3">
        <f>O1372+T1372+Z1372</f>
        <v>0</v>
      </c>
      <c r="R1372" s="3">
        <v>0</v>
      </c>
      <c r="S1372" s="3">
        <v>0</v>
      </c>
      <c r="T1372" s="3">
        <f>CH1372</f>
        <v>0</v>
      </c>
      <c r="U1372" s="3">
        <v>0</v>
      </c>
      <c r="V1372" s="3">
        <v>0</v>
      </c>
      <c r="W1372" s="3">
        <v>0</v>
      </c>
      <c r="X1372" s="3">
        <v>0</v>
      </c>
      <c r="Y1372" s="3">
        <v>0</v>
      </c>
      <c r="Z1372" s="3">
        <v>0</v>
      </c>
      <c r="AA1372" s="3">
        <v>0</v>
      </c>
      <c r="AB1372" s="3">
        <v>0</v>
      </c>
      <c r="AC1372" s="3">
        <v>0</v>
      </c>
      <c r="AD1372" s="3">
        <v>0</v>
      </c>
      <c r="AE1372" s="3">
        <v>0</v>
      </c>
      <c r="AF1372" s="3">
        <v>0</v>
      </c>
      <c r="AG1372" s="3">
        <v>0</v>
      </c>
      <c r="AH1372" s="3">
        <v>0</v>
      </c>
      <c r="AI1372" s="3">
        <v>0</v>
      </c>
      <c r="AJ1372" s="3">
        <v>0</v>
      </c>
      <c r="AK1372" s="3">
        <v>0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0</v>
      </c>
      <c r="AR1372" s="3">
        <v>0</v>
      </c>
      <c r="AS1372" s="3">
        <v>0</v>
      </c>
      <c r="AT1372" s="3">
        <v>0</v>
      </c>
      <c r="AU1372" s="3">
        <v>0</v>
      </c>
      <c r="AV1372" s="3">
        <v>0</v>
      </c>
      <c r="AW1372" s="3">
        <v>0</v>
      </c>
      <c r="AX1372" s="3">
        <v>0</v>
      </c>
      <c r="AY1372" s="3">
        <v>0</v>
      </c>
      <c r="AZ1372" s="3">
        <v>0</v>
      </c>
      <c r="BA1372" s="3">
        <v>0</v>
      </c>
      <c r="BB1372" s="3">
        <v>0</v>
      </c>
      <c r="BC1372" s="3">
        <v>0</v>
      </c>
      <c r="BD1372" s="3">
        <v>0</v>
      </c>
      <c r="BE1372" s="3">
        <v>0</v>
      </c>
      <c r="BF1372" s="3">
        <v>0</v>
      </c>
      <c r="BG1372" s="3">
        <v>0</v>
      </c>
      <c r="BH1372" s="3">
        <v>0</v>
      </c>
      <c r="BI1372" s="3">
        <v>0</v>
      </c>
      <c r="BJ1372" s="3">
        <v>0</v>
      </c>
      <c r="BK1372" s="3">
        <v>0</v>
      </c>
      <c r="BL1372" s="3">
        <v>0</v>
      </c>
      <c r="BM1372" s="3">
        <v>0</v>
      </c>
      <c r="BN1372" s="3">
        <v>0</v>
      </c>
      <c r="BO1372" s="3">
        <v>0</v>
      </c>
      <c r="BP1372" s="3">
        <v>0</v>
      </c>
      <c r="BQ1372" s="3">
        <v>0</v>
      </c>
      <c r="BR1372" s="3">
        <v>0</v>
      </c>
      <c r="BS1372" s="3">
        <v>0</v>
      </c>
      <c r="BT1372" s="3">
        <v>0</v>
      </c>
      <c r="BU1372" s="3">
        <v>0</v>
      </c>
      <c r="BV1372" s="3">
        <v>0</v>
      </c>
      <c r="BW1372" s="3">
        <v>0</v>
      </c>
      <c r="BX1372" s="3" t="s">
        <v>77</v>
      </c>
      <c r="BY1372" s="3" t="s">
        <v>77</v>
      </c>
      <c r="BZ1372" s="3" t="s">
        <v>77</v>
      </c>
      <c r="CA1372" s="3" t="s">
        <v>77</v>
      </c>
      <c r="CB1372" s="3" t="s">
        <v>77</v>
      </c>
      <c r="CC1372" s="3">
        <f t="shared" ref="CC1372:CG1376" si="1678">AE1372+AO1372+AY1372+BI1372+BS1372</f>
        <v>0</v>
      </c>
      <c r="CD1372" s="3">
        <f t="shared" si="1678"/>
        <v>0</v>
      </c>
      <c r="CE1372" s="3">
        <f t="shared" si="1678"/>
        <v>0</v>
      </c>
      <c r="CF1372" s="3">
        <f t="shared" si="1678"/>
        <v>0</v>
      </c>
      <c r="CG1372" s="3">
        <f t="shared" si="1678"/>
        <v>0</v>
      </c>
      <c r="CH1372" s="3">
        <f>SUM(AJ1372,AT1372,BD1372,BN1372,BS1372)</f>
        <v>0</v>
      </c>
      <c r="CI1372" s="3">
        <f t="shared" ref="CI1372:CL1376" si="1679">SUM(AK1372,AU1372,BE1372,BO1372,BT1372)</f>
        <v>0</v>
      </c>
      <c r="CJ1372" s="3">
        <f t="shared" si="1679"/>
        <v>0</v>
      </c>
      <c r="CK1372" s="3">
        <f t="shared" si="1679"/>
        <v>0</v>
      </c>
      <c r="CL1372" s="3">
        <f t="shared" si="1679"/>
        <v>0</v>
      </c>
      <c r="CM1372" s="33" t="s">
        <v>77</v>
      </c>
    </row>
    <row r="1373" spans="1:91" s="9" customFormat="1" ht="31.5" x14ac:dyDescent="0.25">
      <c r="A1373" s="1" t="s">
        <v>593</v>
      </c>
      <c r="B1373" s="17" t="s">
        <v>344</v>
      </c>
      <c r="C1373" s="2" t="s">
        <v>76</v>
      </c>
      <c r="D1373" s="14" t="s">
        <v>77</v>
      </c>
      <c r="E1373" s="13" t="s">
        <v>77</v>
      </c>
      <c r="F1373" s="13" t="s">
        <v>77</v>
      </c>
      <c r="G1373" s="13" t="s">
        <v>77</v>
      </c>
      <c r="H1373" s="3" t="s">
        <v>77</v>
      </c>
      <c r="I1373" s="3" t="s">
        <v>77</v>
      </c>
      <c r="J1373" s="3" t="s">
        <v>77</v>
      </c>
      <c r="K1373" s="3" t="s">
        <v>77</v>
      </c>
      <c r="L1373" s="3" t="s">
        <v>77</v>
      </c>
      <c r="M1373" s="3" t="s">
        <v>77</v>
      </c>
      <c r="N1373" s="3" t="s">
        <v>77</v>
      </c>
      <c r="O1373" s="3">
        <v>0</v>
      </c>
      <c r="P1373" s="3">
        <v>0</v>
      </c>
      <c r="Q1373" s="3">
        <f>O1373+T1373+Z1373</f>
        <v>0</v>
      </c>
      <c r="R1373" s="3">
        <v>0</v>
      </c>
      <c r="S1373" s="3">
        <v>0</v>
      </c>
      <c r="T1373" s="3">
        <f>CH1373</f>
        <v>0</v>
      </c>
      <c r="U1373" s="3">
        <v>0</v>
      </c>
      <c r="V1373" s="3">
        <v>0</v>
      </c>
      <c r="W1373" s="3">
        <v>0</v>
      </c>
      <c r="X1373" s="3">
        <v>0</v>
      </c>
      <c r="Y1373" s="3">
        <v>0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0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0</v>
      </c>
      <c r="AL1373" s="3">
        <v>0</v>
      </c>
      <c r="AM1373" s="3">
        <v>0</v>
      </c>
      <c r="AN1373" s="3">
        <v>0</v>
      </c>
      <c r="AO1373" s="3">
        <v>0</v>
      </c>
      <c r="AP1373" s="3">
        <v>0</v>
      </c>
      <c r="AQ1373" s="3">
        <v>0</v>
      </c>
      <c r="AR1373" s="3">
        <v>0</v>
      </c>
      <c r="AS1373" s="3">
        <v>0</v>
      </c>
      <c r="AT1373" s="3">
        <v>0</v>
      </c>
      <c r="AU1373" s="3">
        <v>0</v>
      </c>
      <c r="AV1373" s="3">
        <v>0</v>
      </c>
      <c r="AW1373" s="3">
        <v>0</v>
      </c>
      <c r="AX1373" s="3">
        <v>0</v>
      </c>
      <c r="AY1373" s="3">
        <v>0</v>
      </c>
      <c r="AZ1373" s="3">
        <v>0</v>
      </c>
      <c r="BA1373" s="3">
        <v>0</v>
      </c>
      <c r="BB1373" s="3">
        <v>0</v>
      </c>
      <c r="BC1373" s="3">
        <v>0</v>
      </c>
      <c r="BD1373" s="3">
        <v>0</v>
      </c>
      <c r="BE1373" s="3">
        <v>0</v>
      </c>
      <c r="BF1373" s="3">
        <v>0</v>
      </c>
      <c r="BG1373" s="3">
        <v>0</v>
      </c>
      <c r="BH1373" s="3">
        <v>0</v>
      </c>
      <c r="BI1373" s="3">
        <v>0</v>
      </c>
      <c r="BJ1373" s="3">
        <v>0</v>
      </c>
      <c r="BK1373" s="3">
        <v>0</v>
      </c>
      <c r="BL1373" s="3">
        <v>0</v>
      </c>
      <c r="BM1373" s="3">
        <v>0</v>
      </c>
      <c r="BN1373" s="3">
        <v>0</v>
      </c>
      <c r="BO1373" s="3">
        <v>0</v>
      </c>
      <c r="BP1373" s="3">
        <v>0</v>
      </c>
      <c r="BQ1373" s="3">
        <v>0</v>
      </c>
      <c r="BR1373" s="3">
        <v>0</v>
      </c>
      <c r="BS1373" s="3">
        <v>0</v>
      </c>
      <c r="BT1373" s="3">
        <v>0</v>
      </c>
      <c r="BU1373" s="3">
        <v>0</v>
      </c>
      <c r="BV1373" s="3">
        <v>0</v>
      </c>
      <c r="BW1373" s="3">
        <v>0</v>
      </c>
      <c r="BX1373" s="3" t="s">
        <v>77</v>
      </c>
      <c r="BY1373" s="3" t="s">
        <v>77</v>
      </c>
      <c r="BZ1373" s="3" t="s">
        <v>77</v>
      </c>
      <c r="CA1373" s="3" t="s">
        <v>77</v>
      </c>
      <c r="CB1373" s="3" t="s">
        <v>77</v>
      </c>
      <c r="CC1373" s="3">
        <f t="shared" si="1678"/>
        <v>0</v>
      </c>
      <c r="CD1373" s="3">
        <f t="shared" si="1678"/>
        <v>0</v>
      </c>
      <c r="CE1373" s="3">
        <f t="shared" si="1678"/>
        <v>0</v>
      </c>
      <c r="CF1373" s="3">
        <f t="shared" si="1678"/>
        <v>0</v>
      </c>
      <c r="CG1373" s="3">
        <f t="shared" si="1678"/>
        <v>0</v>
      </c>
      <c r="CH1373" s="3">
        <f>SUM(AJ1373,AT1373,BD1373,BN1373,BS1373)</f>
        <v>0</v>
      </c>
      <c r="CI1373" s="3">
        <f t="shared" si="1679"/>
        <v>0</v>
      </c>
      <c r="CJ1373" s="3">
        <f t="shared" si="1679"/>
        <v>0</v>
      </c>
      <c r="CK1373" s="3">
        <f t="shared" si="1679"/>
        <v>0</v>
      </c>
      <c r="CL1373" s="3">
        <f t="shared" si="1679"/>
        <v>0</v>
      </c>
      <c r="CM1373" s="33" t="s">
        <v>77</v>
      </c>
    </row>
    <row r="1374" spans="1:91" s="9" customFormat="1" ht="47.25" x14ac:dyDescent="0.25">
      <c r="A1374" s="1" t="s">
        <v>595</v>
      </c>
      <c r="B1374" s="17" t="s">
        <v>99</v>
      </c>
      <c r="C1374" s="2" t="s">
        <v>76</v>
      </c>
      <c r="D1374" s="14" t="s">
        <v>77</v>
      </c>
      <c r="E1374" s="13" t="s">
        <v>77</v>
      </c>
      <c r="F1374" s="13" t="s">
        <v>77</v>
      </c>
      <c r="G1374" s="13" t="s">
        <v>77</v>
      </c>
      <c r="H1374" s="3" t="s">
        <v>77</v>
      </c>
      <c r="I1374" s="3" t="s">
        <v>77</v>
      </c>
      <c r="J1374" s="3" t="s">
        <v>77</v>
      </c>
      <c r="K1374" s="3" t="s">
        <v>77</v>
      </c>
      <c r="L1374" s="3" t="s">
        <v>77</v>
      </c>
      <c r="M1374" s="3" t="s">
        <v>77</v>
      </c>
      <c r="N1374" s="3" t="s">
        <v>77</v>
      </c>
      <c r="O1374" s="3">
        <f t="shared" ref="O1374:AO1374" si="1680">O1375+O1376</f>
        <v>0</v>
      </c>
      <c r="P1374" s="3">
        <f t="shared" si="1680"/>
        <v>0</v>
      </c>
      <c r="Q1374" s="3">
        <f t="shared" si="1680"/>
        <v>0</v>
      </c>
      <c r="R1374" s="3">
        <f t="shared" si="1680"/>
        <v>0</v>
      </c>
      <c r="S1374" s="3">
        <f t="shared" si="1680"/>
        <v>0</v>
      </c>
      <c r="T1374" s="3">
        <f t="shared" si="1680"/>
        <v>0</v>
      </c>
      <c r="U1374" s="3">
        <f t="shared" si="1680"/>
        <v>0</v>
      </c>
      <c r="V1374" s="3">
        <f t="shared" si="1680"/>
        <v>0</v>
      </c>
      <c r="W1374" s="3">
        <f t="shared" si="1680"/>
        <v>0</v>
      </c>
      <c r="X1374" s="3">
        <f t="shared" si="1680"/>
        <v>0</v>
      </c>
      <c r="Y1374" s="3">
        <f t="shared" si="1680"/>
        <v>0</v>
      </c>
      <c r="Z1374" s="3">
        <f t="shared" si="1680"/>
        <v>0</v>
      </c>
      <c r="AA1374" s="3">
        <f t="shared" si="1680"/>
        <v>0</v>
      </c>
      <c r="AB1374" s="3">
        <f t="shared" si="1680"/>
        <v>0</v>
      </c>
      <c r="AC1374" s="3">
        <f t="shared" si="1680"/>
        <v>0</v>
      </c>
      <c r="AD1374" s="3">
        <f t="shared" si="1680"/>
        <v>0</v>
      </c>
      <c r="AE1374" s="3">
        <f t="shared" si="1680"/>
        <v>0</v>
      </c>
      <c r="AF1374" s="3">
        <f t="shared" si="1680"/>
        <v>0</v>
      </c>
      <c r="AG1374" s="3">
        <f t="shared" si="1680"/>
        <v>0</v>
      </c>
      <c r="AH1374" s="3">
        <f t="shared" si="1680"/>
        <v>0</v>
      </c>
      <c r="AI1374" s="3">
        <f t="shared" si="1680"/>
        <v>0</v>
      </c>
      <c r="AJ1374" s="3">
        <f t="shared" si="1680"/>
        <v>0</v>
      </c>
      <c r="AK1374" s="3">
        <f t="shared" si="1680"/>
        <v>0</v>
      </c>
      <c r="AL1374" s="3">
        <f t="shared" si="1680"/>
        <v>0</v>
      </c>
      <c r="AM1374" s="3">
        <f t="shared" si="1680"/>
        <v>0</v>
      </c>
      <c r="AN1374" s="3">
        <f t="shared" si="1680"/>
        <v>0</v>
      </c>
      <c r="AO1374" s="3">
        <f t="shared" si="1680"/>
        <v>0</v>
      </c>
      <c r="AP1374" s="3">
        <f t="shared" ref="AP1374:BU1374" si="1681">AP1375+AP1376</f>
        <v>0</v>
      </c>
      <c r="AQ1374" s="3">
        <f t="shared" si="1681"/>
        <v>0</v>
      </c>
      <c r="AR1374" s="3">
        <f t="shared" si="1681"/>
        <v>0</v>
      </c>
      <c r="AS1374" s="3">
        <f t="shared" si="1681"/>
        <v>0</v>
      </c>
      <c r="AT1374" s="3">
        <f t="shared" si="1681"/>
        <v>0</v>
      </c>
      <c r="AU1374" s="3">
        <f t="shared" si="1681"/>
        <v>0</v>
      </c>
      <c r="AV1374" s="3">
        <f t="shared" si="1681"/>
        <v>0</v>
      </c>
      <c r="AW1374" s="3">
        <f t="shared" si="1681"/>
        <v>0</v>
      </c>
      <c r="AX1374" s="3">
        <f t="shared" si="1681"/>
        <v>0</v>
      </c>
      <c r="AY1374" s="3">
        <f t="shared" si="1681"/>
        <v>0</v>
      </c>
      <c r="AZ1374" s="3">
        <f t="shared" si="1681"/>
        <v>0</v>
      </c>
      <c r="BA1374" s="3">
        <f t="shared" si="1681"/>
        <v>0</v>
      </c>
      <c r="BB1374" s="3">
        <f t="shared" si="1681"/>
        <v>0</v>
      </c>
      <c r="BC1374" s="3">
        <f t="shared" si="1681"/>
        <v>0</v>
      </c>
      <c r="BD1374" s="3">
        <f t="shared" si="1681"/>
        <v>0</v>
      </c>
      <c r="BE1374" s="3">
        <f t="shared" si="1681"/>
        <v>0</v>
      </c>
      <c r="BF1374" s="3">
        <f t="shared" si="1681"/>
        <v>0</v>
      </c>
      <c r="BG1374" s="3">
        <f t="shared" si="1681"/>
        <v>0</v>
      </c>
      <c r="BH1374" s="3">
        <f t="shared" si="1681"/>
        <v>0</v>
      </c>
      <c r="BI1374" s="3">
        <f t="shared" si="1681"/>
        <v>0</v>
      </c>
      <c r="BJ1374" s="3">
        <f t="shared" si="1681"/>
        <v>0</v>
      </c>
      <c r="BK1374" s="3">
        <f t="shared" si="1681"/>
        <v>0</v>
      </c>
      <c r="BL1374" s="3">
        <f t="shared" si="1681"/>
        <v>0</v>
      </c>
      <c r="BM1374" s="3">
        <f t="shared" si="1681"/>
        <v>0</v>
      </c>
      <c r="BN1374" s="3">
        <f t="shared" si="1681"/>
        <v>0</v>
      </c>
      <c r="BO1374" s="3">
        <f t="shared" si="1681"/>
        <v>0</v>
      </c>
      <c r="BP1374" s="3">
        <f t="shared" si="1681"/>
        <v>0</v>
      </c>
      <c r="BQ1374" s="3">
        <f t="shared" si="1681"/>
        <v>0</v>
      </c>
      <c r="BR1374" s="3">
        <f t="shared" si="1681"/>
        <v>0</v>
      </c>
      <c r="BS1374" s="3">
        <f t="shared" si="1681"/>
        <v>0</v>
      </c>
      <c r="BT1374" s="3">
        <f t="shared" si="1681"/>
        <v>0</v>
      </c>
      <c r="BU1374" s="3">
        <f t="shared" si="1681"/>
        <v>0</v>
      </c>
      <c r="BV1374" s="3">
        <f t="shared" ref="BV1374:BW1374" si="1682">BV1375+BV1376</f>
        <v>0</v>
      </c>
      <c r="BW1374" s="3">
        <f t="shared" si="1682"/>
        <v>0</v>
      </c>
      <c r="BX1374" s="3" t="s">
        <v>77</v>
      </c>
      <c r="BY1374" s="3" t="s">
        <v>77</v>
      </c>
      <c r="BZ1374" s="3" t="s">
        <v>77</v>
      </c>
      <c r="CA1374" s="3" t="s">
        <v>77</v>
      </c>
      <c r="CB1374" s="3" t="s">
        <v>77</v>
      </c>
      <c r="CC1374" s="3">
        <f t="shared" si="1678"/>
        <v>0</v>
      </c>
      <c r="CD1374" s="3">
        <f t="shared" si="1678"/>
        <v>0</v>
      </c>
      <c r="CE1374" s="3">
        <f t="shared" si="1678"/>
        <v>0</v>
      </c>
      <c r="CF1374" s="3">
        <f t="shared" si="1678"/>
        <v>0</v>
      </c>
      <c r="CG1374" s="3">
        <f t="shared" si="1678"/>
        <v>0</v>
      </c>
      <c r="CH1374" s="3">
        <f>SUM(AJ1374,AT1374,BD1374,BN1374,BS1374)</f>
        <v>0</v>
      </c>
      <c r="CI1374" s="3">
        <f t="shared" si="1679"/>
        <v>0</v>
      </c>
      <c r="CJ1374" s="3">
        <f t="shared" si="1679"/>
        <v>0</v>
      </c>
      <c r="CK1374" s="3">
        <f t="shared" si="1679"/>
        <v>0</v>
      </c>
      <c r="CL1374" s="3">
        <f t="shared" si="1679"/>
        <v>0</v>
      </c>
      <c r="CM1374" s="33" t="s">
        <v>77</v>
      </c>
    </row>
    <row r="1375" spans="1:91" s="9" customFormat="1" ht="31.5" x14ac:dyDescent="0.25">
      <c r="A1375" s="1" t="s">
        <v>596</v>
      </c>
      <c r="B1375" s="17" t="s">
        <v>345</v>
      </c>
      <c r="C1375" s="2" t="s">
        <v>76</v>
      </c>
      <c r="D1375" s="14" t="s">
        <v>77</v>
      </c>
      <c r="E1375" s="13" t="s">
        <v>77</v>
      </c>
      <c r="F1375" s="13" t="s">
        <v>77</v>
      </c>
      <c r="G1375" s="13" t="s">
        <v>77</v>
      </c>
      <c r="H1375" s="3" t="s">
        <v>77</v>
      </c>
      <c r="I1375" s="3" t="s">
        <v>77</v>
      </c>
      <c r="J1375" s="3" t="s">
        <v>77</v>
      </c>
      <c r="K1375" s="3" t="s">
        <v>77</v>
      </c>
      <c r="L1375" s="3" t="s">
        <v>77</v>
      </c>
      <c r="M1375" s="3" t="s">
        <v>77</v>
      </c>
      <c r="N1375" s="3" t="s">
        <v>77</v>
      </c>
      <c r="O1375" s="3">
        <v>0</v>
      </c>
      <c r="P1375" s="3">
        <v>0</v>
      </c>
      <c r="Q1375" s="3">
        <f>O1375+T1375+Z1375</f>
        <v>0</v>
      </c>
      <c r="R1375" s="3">
        <v>0</v>
      </c>
      <c r="S1375" s="3">
        <v>0</v>
      </c>
      <c r="T1375" s="3">
        <f>CH1375</f>
        <v>0</v>
      </c>
      <c r="U1375" s="3">
        <v>0</v>
      </c>
      <c r="V1375" s="3">
        <v>0</v>
      </c>
      <c r="W1375" s="3">
        <v>0</v>
      </c>
      <c r="X1375" s="3">
        <v>0</v>
      </c>
      <c r="Y1375" s="3">
        <v>0</v>
      </c>
      <c r="Z1375" s="3">
        <v>0</v>
      </c>
      <c r="AA1375" s="3">
        <v>0</v>
      </c>
      <c r="AB1375" s="3">
        <v>0</v>
      </c>
      <c r="AC1375" s="3">
        <v>0</v>
      </c>
      <c r="AD1375" s="3">
        <v>0</v>
      </c>
      <c r="AE1375" s="3">
        <v>0</v>
      </c>
      <c r="AF1375" s="3">
        <v>0</v>
      </c>
      <c r="AG1375" s="3">
        <v>0</v>
      </c>
      <c r="AH1375" s="3">
        <v>0</v>
      </c>
      <c r="AI1375" s="3">
        <v>0</v>
      </c>
      <c r="AJ1375" s="3">
        <v>0</v>
      </c>
      <c r="AK1375" s="3">
        <v>0</v>
      </c>
      <c r="AL1375" s="3">
        <v>0</v>
      </c>
      <c r="AM1375" s="3">
        <v>0</v>
      </c>
      <c r="AN1375" s="3">
        <v>0</v>
      </c>
      <c r="AO1375" s="3">
        <v>0</v>
      </c>
      <c r="AP1375" s="3">
        <v>0</v>
      </c>
      <c r="AQ1375" s="3">
        <v>0</v>
      </c>
      <c r="AR1375" s="3">
        <v>0</v>
      </c>
      <c r="AS1375" s="3">
        <v>0</v>
      </c>
      <c r="AT1375" s="3">
        <v>0</v>
      </c>
      <c r="AU1375" s="3">
        <v>0</v>
      </c>
      <c r="AV1375" s="3">
        <v>0</v>
      </c>
      <c r="AW1375" s="3">
        <v>0</v>
      </c>
      <c r="AX1375" s="3">
        <v>0</v>
      </c>
      <c r="AY1375" s="3">
        <v>0</v>
      </c>
      <c r="AZ1375" s="3">
        <v>0</v>
      </c>
      <c r="BA1375" s="3">
        <v>0</v>
      </c>
      <c r="BB1375" s="3">
        <v>0</v>
      </c>
      <c r="BC1375" s="3">
        <v>0</v>
      </c>
      <c r="BD1375" s="3">
        <v>0</v>
      </c>
      <c r="BE1375" s="3">
        <v>0</v>
      </c>
      <c r="BF1375" s="3">
        <v>0</v>
      </c>
      <c r="BG1375" s="3">
        <v>0</v>
      </c>
      <c r="BH1375" s="3">
        <v>0</v>
      </c>
      <c r="BI1375" s="3">
        <v>0</v>
      </c>
      <c r="BJ1375" s="3">
        <v>0</v>
      </c>
      <c r="BK1375" s="3">
        <v>0</v>
      </c>
      <c r="BL1375" s="3">
        <v>0</v>
      </c>
      <c r="BM1375" s="3">
        <v>0</v>
      </c>
      <c r="BN1375" s="3">
        <v>0</v>
      </c>
      <c r="BO1375" s="3">
        <v>0</v>
      </c>
      <c r="BP1375" s="3">
        <v>0</v>
      </c>
      <c r="BQ1375" s="3">
        <v>0</v>
      </c>
      <c r="BR1375" s="3">
        <v>0</v>
      </c>
      <c r="BS1375" s="3">
        <v>0</v>
      </c>
      <c r="BT1375" s="3">
        <v>0</v>
      </c>
      <c r="BU1375" s="3">
        <v>0</v>
      </c>
      <c r="BV1375" s="3">
        <v>0</v>
      </c>
      <c r="BW1375" s="3">
        <v>0</v>
      </c>
      <c r="BX1375" s="3" t="s">
        <v>77</v>
      </c>
      <c r="BY1375" s="3" t="s">
        <v>77</v>
      </c>
      <c r="BZ1375" s="3" t="s">
        <v>77</v>
      </c>
      <c r="CA1375" s="3" t="s">
        <v>77</v>
      </c>
      <c r="CB1375" s="3" t="s">
        <v>77</v>
      </c>
      <c r="CC1375" s="3">
        <f t="shared" si="1678"/>
        <v>0</v>
      </c>
      <c r="CD1375" s="3">
        <f t="shared" si="1678"/>
        <v>0</v>
      </c>
      <c r="CE1375" s="3">
        <f t="shared" si="1678"/>
        <v>0</v>
      </c>
      <c r="CF1375" s="3">
        <f t="shared" si="1678"/>
        <v>0</v>
      </c>
      <c r="CG1375" s="3">
        <f t="shared" si="1678"/>
        <v>0</v>
      </c>
      <c r="CH1375" s="3">
        <f>SUM(AJ1375,AT1375,BD1375,BN1375,BS1375)</f>
        <v>0</v>
      </c>
      <c r="CI1375" s="3">
        <f t="shared" si="1679"/>
        <v>0</v>
      </c>
      <c r="CJ1375" s="3">
        <f t="shared" si="1679"/>
        <v>0</v>
      </c>
      <c r="CK1375" s="3">
        <f t="shared" si="1679"/>
        <v>0</v>
      </c>
      <c r="CL1375" s="3">
        <f t="shared" si="1679"/>
        <v>0</v>
      </c>
      <c r="CM1375" s="33" t="s">
        <v>77</v>
      </c>
    </row>
    <row r="1376" spans="1:91" s="9" customFormat="1" ht="31.5" x14ac:dyDescent="0.25">
      <c r="A1376" s="1" t="s">
        <v>597</v>
      </c>
      <c r="B1376" s="17" t="s">
        <v>344</v>
      </c>
      <c r="C1376" s="2" t="s">
        <v>76</v>
      </c>
      <c r="D1376" s="14" t="s">
        <v>77</v>
      </c>
      <c r="E1376" s="13" t="s">
        <v>77</v>
      </c>
      <c r="F1376" s="13" t="s">
        <v>77</v>
      </c>
      <c r="G1376" s="13" t="s">
        <v>77</v>
      </c>
      <c r="H1376" s="3" t="s">
        <v>77</v>
      </c>
      <c r="I1376" s="3" t="s">
        <v>77</v>
      </c>
      <c r="J1376" s="3" t="s">
        <v>77</v>
      </c>
      <c r="K1376" s="3" t="s">
        <v>77</v>
      </c>
      <c r="L1376" s="3" t="s">
        <v>77</v>
      </c>
      <c r="M1376" s="3" t="s">
        <v>77</v>
      </c>
      <c r="N1376" s="3" t="s">
        <v>77</v>
      </c>
      <c r="O1376" s="3">
        <v>0</v>
      </c>
      <c r="P1376" s="3">
        <v>0</v>
      </c>
      <c r="Q1376" s="3">
        <f>O1376+T1376+Z1376</f>
        <v>0</v>
      </c>
      <c r="R1376" s="3">
        <v>0</v>
      </c>
      <c r="S1376" s="3">
        <v>0</v>
      </c>
      <c r="T1376" s="3">
        <f>CH1376</f>
        <v>0</v>
      </c>
      <c r="U1376" s="3">
        <v>0</v>
      </c>
      <c r="V1376" s="3">
        <v>0</v>
      </c>
      <c r="W1376" s="3">
        <v>0</v>
      </c>
      <c r="X1376" s="3">
        <v>0</v>
      </c>
      <c r="Y1376" s="3">
        <v>0</v>
      </c>
      <c r="Z1376" s="3">
        <v>0</v>
      </c>
      <c r="AA1376" s="3">
        <v>0</v>
      </c>
      <c r="AB1376" s="3">
        <v>0</v>
      </c>
      <c r="AC1376" s="3">
        <v>0</v>
      </c>
      <c r="AD1376" s="3">
        <v>0</v>
      </c>
      <c r="AE1376" s="3">
        <v>0</v>
      </c>
      <c r="AF1376" s="3">
        <v>0</v>
      </c>
      <c r="AG1376" s="3">
        <v>0</v>
      </c>
      <c r="AH1376" s="3">
        <v>0</v>
      </c>
      <c r="AI1376" s="3">
        <v>0</v>
      </c>
      <c r="AJ1376" s="3">
        <v>0</v>
      </c>
      <c r="AK1376" s="3">
        <v>0</v>
      </c>
      <c r="AL1376" s="3">
        <v>0</v>
      </c>
      <c r="AM1376" s="3">
        <v>0</v>
      </c>
      <c r="AN1376" s="3">
        <v>0</v>
      </c>
      <c r="AO1376" s="3">
        <v>0</v>
      </c>
      <c r="AP1376" s="3">
        <v>0</v>
      </c>
      <c r="AQ1376" s="3">
        <v>0</v>
      </c>
      <c r="AR1376" s="3">
        <v>0</v>
      </c>
      <c r="AS1376" s="3">
        <v>0</v>
      </c>
      <c r="AT1376" s="3">
        <v>0</v>
      </c>
      <c r="AU1376" s="3">
        <v>0</v>
      </c>
      <c r="AV1376" s="3">
        <v>0</v>
      </c>
      <c r="AW1376" s="3">
        <v>0</v>
      </c>
      <c r="AX1376" s="3">
        <v>0</v>
      </c>
      <c r="AY1376" s="3">
        <v>0</v>
      </c>
      <c r="AZ1376" s="3">
        <v>0</v>
      </c>
      <c r="BA1376" s="3">
        <v>0</v>
      </c>
      <c r="BB1376" s="3">
        <v>0</v>
      </c>
      <c r="BC1376" s="3">
        <v>0</v>
      </c>
      <c r="BD1376" s="3">
        <v>0</v>
      </c>
      <c r="BE1376" s="3">
        <v>0</v>
      </c>
      <c r="BF1376" s="3">
        <v>0</v>
      </c>
      <c r="BG1376" s="3">
        <v>0</v>
      </c>
      <c r="BH1376" s="3">
        <v>0</v>
      </c>
      <c r="BI1376" s="3">
        <v>0</v>
      </c>
      <c r="BJ1376" s="3">
        <v>0</v>
      </c>
      <c r="BK1376" s="3">
        <v>0</v>
      </c>
      <c r="BL1376" s="3">
        <v>0</v>
      </c>
      <c r="BM1376" s="3">
        <v>0</v>
      </c>
      <c r="BN1376" s="3">
        <v>0</v>
      </c>
      <c r="BO1376" s="3">
        <v>0</v>
      </c>
      <c r="BP1376" s="3">
        <v>0</v>
      </c>
      <c r="BQ1376" s="3">
        <v>0</v>
      </c>
      <c r="BR1376" s="3">
        <v>0</v>
      </c>
      <c r="BS1376" s="3">
        <v>0</v>
      </c>
      <c r="BT1376" s="3">
        <v>0</v>
      </c>
      <c r="BU1376" s="3">
        <v>0</v>
      </c>
      <c r="BV1376" s="3">
        <v>0</v>
      </c>
      <c r="BW1376" s="3">
        <v>0</v>
      </c>
      <c r="BX1376" s="3" t="s">
        <v>77</v>
      </c>
      <c r="BY1376" s="3" t="s">
        <v>77</v>
      </c>
      <c r="BZ1376" s="3" t="s">
        <v>77</v>
      </c>
      <c r="CA1376" s="3" t="s">
        <v>77</v>
      </c>
      <c r="CB1376" s="3" t="s">
        <v>77</v>
      </c>
      <c r="CC1376" s="3">
        <f t="shared" si="1678"/>
        <v>0</v>
      </c>
      <c r="CD1376" s="3">
        <f t="shared" si="1678"/>
        <v>0</v>
      </c>
      <c r="CE1376" s="3">
        <f t="shared" si="1678"/>
        <v>0</v>
      </c>
      <c r="CF1376" s="3">
        <f t="shared" si="1678"/>
        <v>0</v>
      </c>
      <c r="CG1376" s="3">
        <f t="shared" si="1678"/>
        <v>0</v>
      </c>
      <c r="CH1376" s="3">
        <f>SUM(AJ1376,AT1376,BD1376,BN1376,BS1376)</f>
        <v>0</v>
      </c>
      <c r="CI1376" s="3">
        <f t="shared" si="1679"/>
        <v>0</v>
      </c>
      <c r="CJ1376" s="3">
        <f t="shared" si="1679"/>
        <v>0</v>
      </c>
      <c r="CK1376" s="3">
        <f t="shared" si="1679"/>
        <v>0</v>
      </c>
      <c r="CL1376" s="3">
        <f t="shared" si="1679"/>
        <v>0</v>
      </c>
      <c r="CM1376" s="33" t="s">
        <v>77</v>
      </c>
    </row>
    <row r="1377" spans="1:91" s="9" customFormat="1" ht="47.25" x14ac:dyDescent="0.25">
      <c r="A1377" s="1" t="s">
        <v>603</v>
      </c>
      <c r="B1377" s="17" t="s">
        <v>100</v>
      </c>
      <c r="C1377" s="2" t="s">
        <v>76</v>
      </c>
      <c r="D1377" s="14" t="s">
        <v>77</v>
      </c>
      <c r="E1377" s="13" t="s">
        <v>77</v>
      </c>
      <c r="F1377" s="13" t="s">
        <v>77</v>
      </c>
      <c r="G1377" s="13" t="s">
        <v>77</v>
      </c>
      <c r="H1377" s="3" t="s">
        <v>77</v>
      </c>
      <c r="I1377" s="3" t="s">
        <v>77</v>
      </c>
      <c r="J1377" s="3" t="s">
        <v>77</v>
      </c>
      <c r="K1377" s="3" t="s">
        <v>77</v>
      </c>
      <c r="L1377" s="3" t="s">
        <v>77</v>
      </c>
      <c r="M1377" s="3" t="s">
        <v>77</v>
      </c>
      <c r="N1377" s="3" t="s">
        <v>77</v>
      </c>
      <c r="O1377" s="3">
        <f t="shared" ref="O1377:T1377" si="1683">SUM(O1378,O1379,O1380,O1381,O1382)</f>
        <v>76.374665610000008</v>
      </c>
      <c r="P1377" s="3">
        <f t="shared" si="1683"/>
        <v>383.18020207102234</v>
      </c>
      <c r="Q1377" s="3">
        <f t="shared" si="1683"/>
        <v>383.18020207102234</v>
      </c>
      <c r="R1377" s="3">
        <f t="shared" si="1683"/>
        <v>306.80553646102231</v>
      </c>
      <c r="S1377" s="3">
        <f t="shared" si="1683"/>
        <v>306.80553646102231</v>
      </c>
      <c r="T1377" s="3">
        <f t="shared" si="1683"/>
        <v>306.80553646102231</v>
      </c>
      <c r="U1377" s="3">
        <f t="shared" ref="U1377:AU1377" si="1684">U1378+U1379+U1380+U1381+U1382</f>
        <v>0</v>
      </c>
      <c r="V1377" s="3">
        <f t="shared" si="1684"/>
        <v>0</v>
      </c>
      <c r="W1377" s="3">
        <f t="shared" si="1684"/>
        <v>0</v>
      </c>
      <c r="X1377" s="3">
        <f t="shared" si="1684"/>
        <v>0</v>
      </c>
      <c r="Y1377" s="3">
        <f t="shared" si="1684"/>
        <v>0</v>
      </c>
      <c r="Z1377" s="3">
        <f t="shared" si="1684"/>
        <v>7.6438680000000009E-2</v>
      </c>
      <c r="AA1377" s="3">
        <f t="shared" si="1684"/>
        <v>0</v>
      </c>
      <c r="AB1377" s="3">
        <f t="shared" si="1684"/>
        <v>0</v>
      </c>
      <c r="AC1377" s="3">
        <f t="shared" si="1684"/>
        <v>0</v>
      </c>
      <c r="AD1377" s="3">
        <f t="shared" si="1684"/>
        <v>7.6438680000000009E-2</v>
      </c>
      <c r="AE1377" s="3">
        <f t="shared" si="1684"/>
        <v>0</v>
      </c>
      <c r="AF1377" s="3">
        <f t="shared" si="1684"/>
        <v>0</v>
      </c>
      <c r="AG1377" s="3">
        <f t="shared" si="1684"/>
        <v>0</v>
      </c>
      <c r="AH1377" s="3">
        <f t="shared" si="1684"/>
        <v>0</v>
      </c>
      <c r="AI1377" s="3">
        <f t="shared" si="1684"/>
        <v>0</v>
      </c>
      <c r="AJ1377" s="3">
        <f t="shared" si="1684"/>
        <v>0</v>
      </c>
      <c r="AK1377" s="3">
        <f t="shared" si="1684"/>
        <v>0</v>
      </c>
      <c r="AL1377" s="3">
        <f t="shared" si="1684"/>
        <v>0</v>
      </c>
      <c r="AM1377" s="3">
        <f t="shared" si="1684"/>
        <v>0</v>
      </c>
      <c r="AN1377" s="3">
        <f t="shared" si="1684"/>
        <v>0</v>
      </c>
      <c r="AO1377" s="3">
        <f t="shared" si="1684"/>
        <v>0</v>
      </c>
      <c r="AP1377" s="3">
        <f t="shared" si="1684"/>
        <v>0</v>
      </c>
      <c r="AQ1377" s="3">
        <f t="shared" si="1684"/>
        <v>0</v>
      </c>
      <c r="AR1377" s="3">
        <f t="shared" si="1684"/>
        <v>0</v>
      </c>
      <c r="AS1377" s="3">
        <f t="shared" si="1684"/>
        <v>0</v>
      </c>
      <c r="AT1377" s="3">
        <f t="shared" si="1684"/>
        <v>0</v>
      </c>
      <c r="AU1377" s="3">
        <f t="shared" si="1684"/>
        <v>0</v>
      </c>
      <c r="AV1377" s="3">
        <f t="shared" ref="AV1377:BW1377" si="1685">AV1378+AV1379+AV1380+AV1381+AV1382</f>
        <v>0</v>
      </c>
      <c r="AW1377" s="3">
        <f t="shared" si="1685"/>
        <v>0</v>
      </c>
      <c r="AX1377" s="3">
        <f t="shared" si="1685"/>
        <v>0</v>
      </c>
      <c r="AY1377" s="3">
        <f t="shared" si="1685"/>
        <v>0</v>
      </c>
      <c r="AZ1377" s="3">
        <f t="shared" si="1685"/>
        <v>0</v>
      </c>
      <c r="BA1377" s="3">
        <f t="shared" si="1685"/>
        <v>0</v>
      </c>
      <c r="BB1377" s="3">
        <f t="shared" si="1685"/>
        <v>0</v>
      </c>
      <c r="BC1377" s="3">
        <f t="shared" si="1685"/>
        <v>0</v>
      </c>
      <c r="BD1377" s="3">
        <f t="shared" si="1685"/>
        <v>0</v>
      </c>
      <c r="BE1377" s="3">
        <f t="shared" si="1685"/>
        <v>0</v>
      </c>
      <c r="BF1377" s="3">
        <f t="shared" si="1685"/>
        <v>0</v>
      </c>
      <c r="BG1377" s="3">
        <f t="shared" si="1685"/>
        <v>0</v>
      </c>
      <c r="BH1377" s="3">
        <f t="shared" si="1685"/>
        <v>0</v>
      </c>
      <c r="BI1377" s="3">
        <f t="shared" si="1685"/>
        <v>0</v>
      </c>
      <c r="BJ1377" s="3">
        <f t="shared" si="1685"/>
        <v>0</v>
      </c>
      <c r="BK1377" s="3">
        <f t="shared" si="1685"/>
        <v>0</v>
      </c>
      <c r="BL1377" s="3">
        <f t="shared" si="1685"/>
        <v>0</v>
      </c>
      <c r="BM1377" s="3">
        <f t="shared" si="1685"/>
        <v>0</v>
      </c>
      <c r="BN1377" s="3">
        <f t="shared" si="1685"/>
        <v>0</v>
      </c>
      <c r="BO1377" s="3">
        <f t="shared" si="1685"/>
        <v>0</v>
      </c>
      <c r="BP1377" s="3">
        <f t="shared" si="1685"/>
        <v>0</v>
      </c>
      <c r="BQ1377" s="3">
        <f t="shared" si="1685"/>
        <v>0</v>
      </c>
      <c r="BR1377" s="3">
        <f t="shared" si="1685"/>
        <v>0</v>
      </c>
      <c r="BS1377" s="3">
        <f t="shared" si="1685"/>
        <v>0</v>
      </c>
      <c r="BT1377" s="3">
        <f t="shared" si="1685"/>
        <v>0</v>
      </c>
      <c r="BU1377" s="3">
        <f t="shared" si="1685"/>
        <v>0</v>
      </c>
      <c r="BV1377" s="3">
        <f t="shared" si="1685"/>
        <v>0</v>
      </c>
      <c r="BW1377" s="3">
        <f t="shared" si="1685"/>
        <v>0</v>
      </c>
      <c r="BX1377" s="3" t="s">
        <v>77</v>
      </c>
      <c r="BY1377" s="3" t="s">
        <v>77</v>
      </c>
      <c r="BZ1377" s="3" t="s">
        <v>77</v>
      </c>
      <c r="CA1377" s="3" t="s">
        <v>77</v>
      </c>
      <c r="CB1377" s="3" t="s">
        <v>77</v>
      </c>
      <c r="CC1377" s="3">
        <f t="shared" ref="CC1377:CL1377" si="1686">CC1378+CC1379+CC1380+CC1381+CC1382</f>
        <v>0</v>
      </c>
      <c r="CD1377" s="3">
        <f t="shared" si="1686"/>
        <v>0</v>
      </c>
      <c r="CE1377" s="3">
        <f t="shared" si="1686"/>
        <v>0</v>
      </c>
      <c r="CF1377" s="3">
        <f t="shared" si="1686"/>
        <v>0</v>
      </c>
      <c r="CG1377" s="3">
        <f t="shared" si="1686"/>
        <v>0</v>
      </c>
      <c r="CH1377" s="3">
        <f t="shared" si="1686"/>
        <v>0</v>
      </c>
      <c r="CI1377" s="3">
        <f t="shared" si="1686"/>
        <v>0</v>
      </c>
      <c r="CJ1377" s="3">
        <f t="shared" si="1686"/>
        <v>0</v>
      </c>
      <c r="CK1377" s="3">
        <f t="shared" si="1686"/>
        <v>0</v>
      </c>
      <c r="CL1377" s="3">
        <f t="shared" si="1686"/>
        <v>0</v>
      </c>
      <c r="CM1377" s="33" t="s">
        <v>77</v>
      </c>
    </row>
    <row r="1378" spans="1:91" s="9" customFormat="1" ht="78.75" x14ac:dyDescent="0.25">
      <c r="A1378" s="1" t="s">
        <v>604</v>
      </c>
      <c r="B1378" s="17" t="s">
        <v>101</v>
      </c>
      <c r="C1378" s="2" t="s">
        <v>76</v>
      </c>
      <c r="D1378" s="14" t="s">
        <v>77</v>
      </c>
      <c r="E1378" s="13" t="s">
        <v>77</v>
      </c>
      <c r="F1378" s="13" t="s">
        <v>77</v>
      </c>
      <c r="G1378" s="13" t="s">
        <v>77</v>
      </c>
      <c r="H1378" s="3" t="s">
        <v>77</v>
      </c>
      <c r="I1378" s="3" t="s">
        <v>77</v>
      </c>
      <c r="J1378" s="3" t="s">
        <v>77</v>
      </c>
      <c r="K1378" s="3" t="s">
        <v>77</v>
      </c>
      <c r="L1378" s="3" t="s">
        <v>77</v>
      </c>
      <c r="M1378" s="3" t="s">
        <v>77</v>
      </c>
      <c r="N1378" s="3" t="s">
        <v>77</v>
      </c>
      <c r="O1378" s="3">
        <v>0</v>
      </c>
      <c r="P1378" s="3">
        <v>0</v>
      </c>
      <c r="Q1378" s="3">
        <f>O1378+T1378+Z1378</f>
        <v>0</v>
      </c>
      <c r="R1378" s="3">
        <v>0</v>
      </c>
      <c r="S1378" s="3">
        <v>0</v>
      </c>
      <c r="T1378" s="3">
        <f>CH1378</f>
        <v>0</v>
      </c>
      <c r="U1378" s="3">
        <v>0</v>
      </c>
      <c r="V1378" s="3">
        <v>0</v>
      </c>
      <c r="W1378" s="3">
        <v>0</v>
      </c>
      <c r="X1378" s="3">
        <v>0</v>
      </c>
      <c r="Y1378" s="3">
        <v>0</v>
      </c>
      <c r="Z1378" s="3">
        <v>0</v>
      </c>
      <c r="AA1378" s="3">
        <v>0</v>
      </c>
      <c r="AB1378" s="3">
        <v>0</v>
      </c>
      <c r="AC1378" s="3">
        <v>0</v>
      </c>
      <c r="AD1378" s="3">
        <v>0</v>
      </c>
      <c r="AE1378" s="3">
        <v>0</v>
      </c>
      <c r="AF1378" s="3">
        <v>0</v>
      </c>
      <c r="AG1378" s="3">
        <v>0</v>
      </c>
      <c r="AH1378" s="3">
        <v>0</v>
      </c>
      <c r="AI1378" s="3">
        <v>0</v>
      </c>
      <c r="AJ1378" s="3">
        <v>0</v>
      </c>
      <c r="AK1378" s="3">
        <v>0</v>
      </c>
      <c r="AL1378" s="3">
        <v>0</v>
      </c>
      <c r="AM1378" s="3">
        <v>0</v>
      </c>
      <c r="AN1378" s="3">
        <v>0</v>
      </c>
      <c r="AO1378" s="3">
        <v>0</v>
      </c>
      <c r="AP1378" s="3">
        <v>0</v>
      </c>
      <c r="AQ1378" s="3">
        <v>0</v>
      </c>
      <c r="AR1378" s="3">
        <v>0</v>
      </c>
      <c r="AS1378" s="3">
        <v>0</v>
      </c>
      <c r="AT1378" s="3">
        <v>0</v>
      </c>
      <c r="AU1378" s="3">
        <v>0</v>
      </c>
      <c r="AV1378" s="3">
        <v>0</v>
      </c>
      <c r="AW1378" s="3">
        <v>0</v>
      </c>
      <c r="AX1378" s="3">
        <v>0</v>
      </c>
      <c r="AY1378" s="3">
        <v>0</v>
      </c>
      <c r="AZ1378" s="3">
        <v>0</v>
      </c>
      <c r="BA1378" s="3">
        <v>0</v>
      </c>
      <c r="BB1378" s="3">
        <v>0</v>
      </c>
      <c r="BC1378" s="3">
        <v>0</v>
      </c>
      <c r="BD1378" s="3">
        <v>0</v>
      </c>
      <c r="BE1378" s="3">
        <v>0</v>
      </c>
      <c r="BF1378" s="3">
        <v>0</v>
      </c>
      <c r="BG1378" s="3">
        <v>0</v>
      </c>
      <c r="BH1378" s="3">
        <v>0</v>
      </c>
      <c r="BI1378" s="3">
        <v>0</v>
      </c>
      <c r="BJ1378" s="3">
        <v>0</v>
      </c>
      <c r="BK1378" s="3">
        <v>0</v>
      </c>
      <c r="BL1378" s="3">
        <v>0</v>
      </c>
      <c r="BM1378" s="3">
        <v>0</v>
      </c>
      <c r="BN1378" s="3">
        <v>0</v>
      </c>
      <c r="BO1378" s="3">
        <v>0</v>
      </c>
      <c r="BP1378" s="3">
        <v>0</v>
      </c>
      <c r="BQ1378" s="3">
        <v>0</v>
      </c>
      <c r="BR1378" s="3">
        <v>0</v>
      </c>
      <c r="BS1378" s="3">
        <v>0</v>
      </c>
      <c r="BT1378" s="3">
        <v>0</v>
      </c>
      <c r="BU1378" s="3">
        <v>0</v>
      </c>
      <c r="BV1378" s="3">
        <v>0</v>
      </c>
      <c r="BW1378" s="3">
        <v>0</v>
      </c>
      <c r="BX1378" s="3" t="s">
        <v>77</v>
      </c>
      <c r="BY1378" s="3" t="s">
        <v>77</v>
      </c>
      <c r="BZ1378" s="3" t="s">
        <v>77</v>
      </c>
      <c r="CA1378" s="3" t="s">
        <v>77</v>
      </c>
      <c r="CB1378" s="3" t="s">
        <v>77</v>
      </c>
      <c r="CC1378" s="3">
        <f t="shared" ref="CC1378:CG1380" si="1687">AE1378+AO1378+AY1378+BI1378+BS1378</f>
        <v>0</v>
      </c>
      <c r="CD1378" s="3">
        <f t="shared" si="1687"/>
        <v>0</v>
      </c>
      <c r="CE1378" s="3">
        <f t="shared" si="1687"/>
        <v>0</v>
      </c>
      <c r="CF1378" s="3">
        <f t="shared" si="1687"/>
        <v>0</v>
      </c>
      <c r="CG1378" s="3">
        <f t="shared" si="1687"/>
        <v>0</v>
      </c>
      <c r="CH1378" s="3">
        <f>SUM(AJ1378,AT1378,BD1378,BN1378,BS1378)</f>
        <v>0</v>
      </c>
      <c r="CI1378" s="3">
        <f t="shared" ref="CI1378:CL1380" si="1688">SUM(AK1378,AU1378,BE1378,BO1378,BT1378)</f>
        <v>0</v>
      </c>
      <c r="CJ1378" s="3">
        <f t="shared" si="1688"/>
        <v>0</v>
      </c>
      <c r="CK1378" s="3">
        <f t="shared" si="1688"/>
        <v>0</v>
      </c>
      <c r="CL1378" s="3">
        <f t="shared" si="1688"/>
        <v>0</v>
      </c>
      <c r="CM1378" s="33" t="s">
        <v>77</v>
      </c>
    </row>
    <row r="1379" spans="1:91" s="9" customFormat="1" ht="78.75" x14ac:dyDescent="0.25">
      <c r="A1379" s="1" t="s">
        <v>605</v>
      </c>
      <c r="B1379" s="17" t="s">
        <v>102</v>
      </c>
      <c r="C1379" s="2" t="s">
        <v>76</v>
      </c>
      <c r="D1379" s="14" t="s">
        <v>77</v>
      </c>
      <c r="E1379" s="13" t="s">
        <v>77</v>
      </c>
      <c r="F1379" s="13" t="s">
        <v>77</v>
      </c>
      <c r="G1379" s="13" t="s">
        <v>77</v>
      </c>
      <c r="H1379" s="3" t="s">
        <v>77</v>
      </c>
      <c r="I1379" s="3" t="s">
        <v>77</v>
      </c>
      <c r="J1379" s="3" t="s">
        <v>77</v>
      </c>
      <c r="K1379" s="3" t="s">
        <v>77</v>
      </c>
      <c r="L1379" s="3" t="s">
        <v>77</v>
      </c>
      <c r="M1379" s="3" t="s">
        <v>77</v>
      </c>
      <c r="N1379" s="3" t="s">
        <v>77</v>
      </c>
      <c r="O1379" s="3">
        <v>0</v>
      </c>
      <c r="P1379" s="3">
        <v>0</v>
      </c>
      <c r="Q1379" s="3">
        <f>O1379+T1379+Z1379</f>
        <v>0</v>
      </c>
      <c r="R1379" s="3">
        <v>0</v>
      </c>
      <c r="S1379" s="3">
        <v>0</v>
      </c>
      <c r="T1379" s="3">
        <f>CH1379</f>
        <v>0</v>
      </c>
      <c r="U1379" s="3">
        <v>0</v>
      </c>
      <c r="V1379" s="3">
        <v>0</v>
      </c>
      <c r="W1379" s="3">
        <v>0</v>
      </c>
      <c r="X1379" s="3">
        <v>0</v>
      </c>
      <c r="Y1379" s="3">
        <v>0</v>
      </c>
      <c r="Z1379" s="3">
        <v>0</v>
      </c>
      <c r="AA1379" s="3">
        <v>0</v>
      </c>
      <c r="AB1379" s="3">
        <v>0</v>
      </c>
      <c r="AC1379" s="3">
        <v>0</v>
      </c>
      <c r="AD1379" s="3">
        <v>0</v>
      </c>
      <c r="AE1379" s="3">
        <v>0</v>
      </c>
      <c r="AF1379" s="3">
        <v>0</v>
      </c>
      <c r="AG1379" s="3">
        <v>0</v>
      </c>
      <c r="AH1379" s="3">
        <v>0</v>
      </c>
      <c r="AI1379" s="3">
        <v>0</v>
      </c>
      <c r="AJ1379" s="3">
        <v>0</v>
      </c>
      <c r="AK1379" s="3">
        <v>0</v>
      </c>
      <c r="AL1379" s="3">
        <v>0</v>
      </c>
      <c r="AM1379" s="3">
        <v>0</v>
      </c>
      <c r="AN1379" s="3">
        <v>0</v>
      </c>
      <c r="AO1379" s="3">
        <v>0</v>
      </c>
      <c r="AP1379" s="3">
        <v>0</v>
      </c>
      <c r="AQ1379" s="3">
        <v>0</v>
      </c>
      <c r="AR1379" s="3">
        <v>0</v>
      </c>
      <c r="AS1379" s="3">
        <v>0</v>
      </c>
      <c r="AT1379" s="3">
        <v>0</v>
      </c>
      <c r="AU1379" s="3">
        <v>0</v>
      </c>
      <c r="AV1379" s="3">
        <v>0</v>
      </c>
      <c r="AW1379" s="3">
        <v>0</v>
      </c>
      <c r="AX1379" s="3">
        <v>0</v>
      </c>
      <c r="AY1379" s="3">
        <v>0</v>
      </c>
      <c r="AZ1379" s="3">
        <v>0</v>
      </c>
      <c r="BA1379" s="3">
        <v>0</v>
      </c>
      <c r="BB1379" s="3">
        <v>0</v>
      </c>
      <c r="BC1379" s="3">
        <v>0</v>
      </c>
      <c r="BD1379" s="3">
        <v>0</v>
      </c>
      <c r="BE1379" s="3">
        <v>0</v>
      </c>
      <c r="BF1379" s="3">
        <v>0</v>
      </c>
      <c r="BG1379" s="3">
        <v>0</v>
      </c>
      <c r="BH1379" s="3">
        <v>0</v>
      </c>
      <c r="BI1379" s="3">
        <v>0</v>
      </c>
      <c r="BJ1379" s="3">
        <v>0</v>
      </c>
      <c r="BK1379" s="3">
        <v>0</v>
      </c>
      <c r="BL1379" s="3">
        <v>0</v>
      </c>
      <c r="BM1379" s="3">
        <v>0</v>
      </c>
      <c r="BN1379" s="3">
        <v>0</v>
      </c>
      <c r="BO1379" s="3">
        <v>0</v>
      </c>
      <c r="BP1379" s="3">
        <v>0</v>
      </c>
      <c r="BQ1379" s="3">
        <v>0</v>
      </c>
      <c r="BR1379" s="3">
        <v>0</v>
      </c>
      <c r="BS1379" s="3">
        <v>0</v>
      </c>
      <c r="BT1379" s="3">
        <v>0</v>
      </c>
      <c r="BU1379" s="3">
        <v>0</v>
      </c>
      <c r="BV1379" s="3">
        <v>0</v>
      </c>
      <c r="BW1379" s="3">
        <v>0</v>
      </c>
      <c r="BX1379" s="3" t="s">
        <v>77</v>
      </c>
      <c r="BY1379" s="3" t="s">
        <v>77</v>
      </c>
      <c r="BZ1379" s="3" t="s">
        <v>77</v>
      </c>
      <c r="CA1379" s="3" t="s">
        <v>77</v>
      </c>
      <c r="CB1379" s="3" t="s">
        <v>77</v>
      </c>
      <c r="CC1379" s="3">
        <f t="shared" si="1687"/>
        <v>0</v>
      </c>
      <c r="CD1379" s="3">
        <f t="shared" si="1687"/>
        <v>0</v>
      </c>
      <c r="CE1379" s="3">
        <f t="shared" si="1687"/>
        <v>0</v>
      </c>
      <c r="CF1379" s="3">
        <f t="shared" si="1687"/>
        <v>0</v>
      </c>
      <c r="CG1379" s="3">
        <f t="shared" si="1687"/>
        <v>0</v>
      </c>
      <c r="CH1379" s="3">
        <f>SUM(AJ1379,AT1379,BD1379,BN1379,BS1379)</f>
        <v>0</v>
      </c>
      <c r="CI1379" s="3">
        <f t="shared" si="1688"/>
        <v>0</v>
      </c>
      <c r="CJ1379" s="3">
        <f t="shared" si="1688"/>
        <v>0</v>
      </c>
      <c r="CK1379" s="3">
        <f t="shared" si="1688"/>
        <v>0</v>
      </c>
      <c r="CL1379" s="3">
        <f t="shared" si="1688"/>
        <v>0</v>
      </c>
      <c r="CM1379" s="33" t="s">
        <v>77</v>
      </c>
    </row>
    <row r="1380" spans="1:91" s="9" customFormat="1" ht="63" x14ac:dyDescent="0.25">
      <c r="A1380" s="1" t="s">
        <v>606</v>
      </c>
      <c r="B1380" s="17" t="s">
        <v>103</v>
      </c>
      <c r="C1380" s="2" t="s">
        <v>76</v>
      </c>
      <c r="D1380" s="14" t="s">
        <v>77</v>
      </c>
      <c r="E1380" s="13" t="s">
        <v>77</v>
      </c>
      <c r="F1380" s="13" t="s">
        <v>77</v>
      </c>
      <c r="G1380" s="13" t="s">
        <v>77</v>
      </c>
      <c r="H1380" s="3" t="s">
        <v>77</v>
      </c>
      <c r="I1380" s="3" t="s">
        <v>77</v>
      </c>
      <c r="J1380" s="3" t="s">
        <v>77</v>
      </c>
      <c r="K1380" s="3" t="s">
        <v>77</v>
      </c>
      <c r="L1380" s="3" t="s">
        <v>77</v>
      </c>
      <c r="M1380" s="3" t="s">
        <v>77</v>
      </c>
      <c r="N1380" s="3" t="s">
        <v>77</v>
      </c>
      <c r="O1380" s="3">
        <v>0</v>
      </c>
      <c r="P1380" s="3">
        <v>0</v>
      </c>
      <c r="Q1380" s="3">
        <f>O1380+T1380+Z1380</f>
        <v>0</v>
      </c>
      <c r="R1380" s="3">
        <v>0</v>
      </c>
      <c r="S1380" s="3">
        <v>0</v>
      </c>
      <c r="T1380" s="3">
        <f>CH1380</f>
        <v>0</v>
      </c>
      <c r="U1380" s="3">
        <v>0</v>
      </c>
      <c r="V1380" s="3">
        <v>0</v>
      </c>
      <c r="W1380" s="3">
        <v>0</v>
      </c>
      <c r="X1380" s="3">
        <v>0</v>
      </c>
      <c r="Y1380" s="3">
        <v>0</v>
      </c>
      <c r="Z1380" s="3">
        <v>0</v>
      </c>
      <c r="AA1380" s="3">
        <v>0</v>
      </c>
      <c r="AB1380" s="3">
        <v>0</v>
      </c>
      <c r="AC1380" s="3">
        <v>0</v>
      </c>
      <c r="AD1380" s="3">
        <v>0</v>
      </c>
      <c r="AE1380" s="3">
        <v>0</v>
      </c>
      <c r="AF1380" s="3">
        <v>0</v>
      </c>
      <c r="AG1380" s="3">
        <v>0</v>
      </c>
      <c r="AH1380" s="3">
        <v>0</v>
      </c>
      <c r="AI1380" s="3">
        <v>0</v>
      </c>
      <c r="AJ1380" s="3">
        <v>0</v>
      </c>
      <c r="AK1380" s="3">
        <v>0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0</v>
      </c>
      <c r="AR1380" s="3">
        <v>0</v>
      </c>
      <c r="AS1380" s="3">
        <v>0</v>
      </c>
      <c r="AT1380" s="3">
        <v>0</v>
      </c>
      <c r="AU1380" s="3">
        <v>0</v>
      </c>
      <c r="AV1380" s="3">
        <v>0</v>
      </c>
      <c r="AW1380" s="3">
        <v>0</v>
      </c>
      <c r="AX1380" s="3">
        <v>0</v>
      </c>
      <c r="AY1380" s="3">
        <v>0</v>
      </c>
      <c r="AZ1380" s="3">
        <v>0</v>
      </c>
      <c r="BA1380" s="3">
        <v>0</v>
      </c>
      <c r="BB1380" s="3">
        <v>0</v>
      </c>
      <c r="BC1380" s="3">
        <v>0</v>
      </c>
      <c r="BD1380" s="3">
        <v>0</v>
      </c>
      <c r="BE1380" s="3">
        <v>0</v>
      </c>
      <c r="BF1380" s="3">
        <v>0</v>
      </c>
      <c r="BG1380" s="3">
        <v>0</v>
      </c>
      <c r="BH1380" s="3">
        <v>0</v>
      </c>
      <c r="BI1380" s="3">
        <v>0</v>
      </c>
      <c r="BJ1380" s="3">
        <v>0</v>
      </c>
      <c r="BK1380" s="3">
        <v>0</v>
      </c>
      <c r="BL1380" s="3">
        <v>0</v>
      </c>
      <c r="BM1380" s="3">
        <v>0</v>
      </c>
      <c r="BN1380" s="3">
        <v>0</v>
      </c>
      <c r="BO1380" s="3">
        <v>0</v>
      </c>
      <c r="BP1380" s="3">
        <v>0</v>
      </c>
      <c r="BQ1380" s="3">
        <v>0</v>
      </c>
      <c r="BR1380" s="3">
        <v>0</v>
      </c>
      <c r="BS1380" s="3">
        <v>0</v>
      </c>
      <c r="BT1380" s="3">
        <v>0</v>
      </c>
      <c r="BU1380" s="3">
        <v>0</v>
      </c>
      <c r="BV1380" s="3">
        <v>0</v>
      </c>
      <c r="BW1380" s="3">
        <v>0</v>
      </c>
      <c r="BX1380" s="3" t="s">
        <v>77</v>
      </c>
      <c r="BY1380" s="3" t="s">
        <v>77</v>
      </c>
      <c r="BZ1380" s="3" t="s">
        <v>77</v>
      </c>
      <c r="CA1380" s="3" t="s">
        <v>77</v>
      </c>
      <c r="CB1380" s="3" t="s">
        <v>77</v>
      </c>
      <c r="CC1380" s="3">
        <f t="shared" si="1687"/>
        <v>0</v>
      </c>
      <c r="CD1380" s="3">
        <f t="shared" si="1687"/>
        <v>0</v>
      </c>
      <c r="CE1380" s="3">
        <f t="shared" si="1687"/>
        <v>0</v>
      </c>
      <c r="CF1380" s="3">
        <f t="shared" si="1687"/>
        <v>0</v>
      </c>
      <c r="CG1380" s="3">
        <f t="shared" si="1687"/>
        <v>0</v>
      </c>
      <c r="CH1380" s="3">
        <f>SUM(AJ1380,AT1380,BD1380,BN1380,BS1380)</f>
        <v>0</v>
      </c>
      <c r="CI1380" s="3">
        <f t="shared" si="1688"/>
        <v>0</v>
      </c>
      <c r="CJ1380" s="3">
        <f t="shared" si="1688"/>
        <v>0</v>
      </c>
      <c r="CK1380" s="3">
        <f t="shared" si="1688"/>
        <v>0</v>
      </c>
      <c r="CL1380" s="3">
        <f t="shared" si="1688"/>
        <v>0</v>
      </c>
      <c r="CM1380" s="33" t="s">
        <v>77</v>
      </c>
    </row>
    <row r="1381" spans="1:91" s="9" customFormat="1" ht="94.5" x14ac:dyDescent="0.25">
      <c r="A1381" s="1" t="s">
        <v>607</v>
      </c>
      <c r="B1381" s="17" t="s">
        <v>104</v>
      </c>
      <c r="C1381" s="2" t="s">
        <v>76</v>
      </c>
      <c r="D1381" s="14" t="s">
        <v>77</v>
      </c>
      <c r="E1381" s="13" t="s">
        <v>77</v>
      </c>
      <c r="F1381" s="13" t="s">
        <v>77</v>
      </c>
      <c r="G1381" s="13" t="s">
        <v>77</v>
      </c>
      <c r="H1381" s="3" t="s">
        <v>77</v>
      </c>
      <c r="I1381" s="3" t="s">
        <v>77</v>
      </c>
      <c r="J1381" s="3" t="s">
        <v>77</v>
      </c>
      <c r="K1381" s="3" t="s">
        <v>77</v>
      </c>
      <c r="L1381" s="3" t="s">
        <v>77</v>
      </c>
      <c r="M1381" s="3" t="s">
        <v>77</v>
      </c>
      <c r="N1381" s="3" t="s">
        <v>77</v>
      </c>
      <c r="O1381" s="3">
        <v>0</v>
      </c>
      <c r="P1381" s="3">
        <v>0</v>
      </c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0</v>
      </c>
      <c r="X1381" s="3">
        <v>0</v>
      </c>
      <c r="Y1381" s="3">
        <v>0</v>
      </c>
      <c r="Z1381" s="3">
        <v>0</v>
      </c>
      <c r="AA1381" s="3">
        <v>0</v>
      </c>
      <c r="AB1381" s="3">
        <v>0</v>
      </c>
      <c r="AC1381" s="3">
        <v>0</v>
      </c>
      <c r="AD1381" s="3">
        <v>0</v>
      </c>
      <c r="AE1381" s="3">
        <v>0</v>
      </c>
      <c r="AF1381" s="3">
        <v>0</v>
      </c>
      <c r="AG1381" s="3">
        <v>0</v>
      </c>
      <c r="AH1381" s="3">
        <v>0</v>
      </c>
      <c r="AI1381" s="3">
        <v>0</v>
      </c>
      <c r="AJ1381" s="3">
        <v>0</v>
      </c>
      <c r="AK1381" s="3">
        <v>0</v>
      </c>
      <c r="AL1381" s="3">
        <v>0</v>
      </c>
      <c r="AM1381" s="3">
        <v>0</v>
      </c>
      <c r="AN1381" s="3">
        <v>0</v>
      </c>
      <c r="AO1381" s="3">
        <v>0</v>
      </c>
      <c r="AP1381" s="3">
        <v>0</v>
      </c>
      <c r="AQ1381" s="3">
        <v>0</v>
      </c>
      <c r="AR1381" s="3">
        <v>0</v>
      </c>
      <c r="AS1381" s="3">
        <v>0</v>
      </c>
      <c r="AT1381" s="3">
        <v>0</v>
      </c>
      <c r="AU1381" s="3">
        <v>0</v>
      </c>
      <c r="AV1381" s="3">
        <v>0</v>
      </c>
      <c r="AW1381" s="3">
        <v>0</v>
      </c>
      <c r="AX1381" s="3">
        <v>0</v>
      </c>
      <c r="AY1381" s="3">
        <v>0</v>
      </c>
      <c r="AZ1381" s="3">
        <v>0</v>
      </c>
      <c r="BA1381" s="3">
        <v>0</v>
      </c>
      <c r="BB1381" s="3">
        <v>0</v>
      </c>
      <c r="BC1381" s="3">
        <v>0</v>
      </c>
      <c r="BD1381" s="3">
        <v>0</v>
      </c>
      <c r="BE1381" s="3">
        <v>0</v>
      </c>
      <c r="BF1381" s="3">
        <v>0</v>
      </c>
      <c r="BG1381" s="3">
        <v>0</v>
      </c>
      <c r="BH1381" s="3">
        <v>0</v>
      </c>
      <c r="BI1381" s="3">
        <v>0</v>
      </c>
      <c r="BJ1381" s="3">
        <v>0</v>
      </c>
      <c r="BK1381" s="3">
        <v>0</v>
      </c>
      <c r="BL1381" s="3">
        <v>0</v>
      </c>
      <c r="BM1381" s="3">
        <v>0</v>
      </c>
      <c r="BN1381" s="3">
        <v>0</v>
      </c>
      <c r="BO1381" s="3">
        <v>0</v>
      </c>
      <c r="BP1381" s="3">
        <v>0</v>
      </c>
      <c r="BQ1381" s="3">
        <v>0</v>
      </c>
      <c r="BR1381" s="3">
        <v>0</v>
      </c>
      <c r="BS1381" s="3">
        <v>0</v>
      </c>
      <c r="BT1381" s="3">
        <v>0</v>
      </c>
      <c r="BU1381" s="3">
        <v>0</v>
      </c>
      <c r="BV1381" s="3">
        <v>0</v>
      </c>
      <c r="BW1381" s="3">
        <v>0</v>
      </c>
      <c r="BX1381" s="3" t="s">
        <v>77</v>
      </c>
      <c r="BY1381" s="3" t="s">
        <v>77</v>
      </c>
      <c r="BZ1381" s="3" t="s">
        <v>77</v>
      </c>
      <c r="CA1381" s="3" t="s">
        <v>77</v>
      </c>
      <c r="CB1381" s="3" t="s">
        <v>77</v>
      </c>
      <c r="CC1381" s="3">
        <v>0</v>
      </c>
      <c r="CD1381" s="3">
        <v>0</v>
      </c>
      <c r="CE1381" s="3">
        <v>0</v>
      </c>
      <c r="CF1381" s="3">
        <v>0</v>
      </c>
      <c r="CG1381" s="3">
        <v>0</v>
      </c>
      <c r="CH1381" s="3">
        <v>0</v>
      </c>
      <c r="CI1381" s="3">
        <v>0</v>
      </c>
      <c r="CJ1381" s="3">
        <v>0</v>
      </c>
      <c r="CK1381" s="3">
        <v>0</v>
      </c>
      <c r="CL1381" s="3">
        <v>0</v>
      </c>
      <c r="CM1381" s="33" t="s">
        <v>77</v>
      </c>
    </row>
    <row r="1382" spans="1:91" s="9" customFormat="1" ht="78.75" x14ac:dyDescent="0.25">
      <c r="A1382" s="1" t="s">
        <v>742</v>
      </c>
      <c r="B1382" s="17" t="s">
        <v>105</v>
      </c>
      <c r="C1382" s="2" t="s">
        <v>76</v>
      </c>
      <c r="D1382" s="14" t="s">
        <v>77</v>
      </c>
      <c r="E1382" s="14" t="s">
        <v>77</v>
      </c>
      <c r="F1382" s="14" t="s">
        <v>77</v>
      </c>
      <c r="G1382" s="14" t="s">
        <v>77</v>
      </c>
      <c r="H1382" s="3" t="s">
        <v>77</v>
      </c>
      <c r="I1382" s="3" t="s">
        <v>77</v>
      </c>
      <c r="J1382" s="3" t="s">
        <v>77</v>
      </c>
      <c r="K1382" s="3" t="s">
        <v>77</v>
      </c>
      <c r="L1382" s="3" t="s">
        <v>77</v>
      </c>
      <c r="M1382" s="3" t="s">
        <v>77</v>
      </c>
      <c r="N1382" s="3" t="s">
        <v>77</v>
      </c>
      <c r="O1382" s="3">
        <f t="shared" ref="O1382:AO1382" si="1689">SUM(O1383)</f>
        <v>76.374665610000008</v>
      </c>
      <c r="P1382" s="3">
        <f t="shared" si="1689"/>
        <v>383.18020207102234</v>
      </c>
      <c r="Q1382" s="3">
        <f t="shared" si="1689"/>
        <v>383.18020207102234</v>
      </c>
      <c r="R1382" s="3">
        <f t="shared" si="1689"/>
        <v>306.80553646102231</v>
      </c>
      <c r="S1382" s="3">
        <f t="shared" si="1689"/>
        <v>306.80553646102231</v>
      </c>
      <c r="T1382" s="3">
        <f t="shared" si="1689"/>
        <v>306.80553646102231</v>
      </c>
      <c r="U1382" s="3">
        <f t="shared" si="1689"/>
        <v>0</v>
      </c>
      <c r="V1382" s="3">
        <f t="shared" si="1689"/>
        <v>0</v>
      </c>
      <c r="W1382" s="3">
        <f t="shared" si="1689"/>
        <v>0</v>
      </c>
      <c r="X1382" s="3">
        <f t="shared" si="1689"/>
        <v>0</v>
      </c>
      <c r="Y1382" s="3">
        <f t="shared" si="1689"/>
        <v>0</v>
      </c>
      <c r="Z1382" s="3">
        <f t="shared" si="1689"/>
        <v>7.6438680000000009E-2</v>
      </c>
      <c r="AA1382" s="3">
        <f t="shared" si="1689"/>
        <v>0</v>
      </c>
      <c r="AB1382" s="3">
        <f t="shared" si="1689"/>
        <v>0</v>
      </c>
      <c r="AC1382" s="3">
        <f t="shared" si="1689"/>
        <v>0</v>
      </c>
      <c r="AD1382" s="3">
        <f t="shared" si="1689"/>
        <v>7.6438680000000009E-2</v>
      </c>
      <c r="AE1382" s="3">
        <f t="shared" si="1689"/>
        <v>0</v>
      </c>
      <c r="AF1382" s="3">
        <f t="shared" si="1689"/>
        <v>0</v>
      </c>
      <c r="AG1382" s="3">
        <f t="shared" si="1689"/>
        <v>0</v>
      </c>
      <c r="AH1382" s="3">
        <f t="shared" si="1689"/>
        <v>0</v>
      </c>
      <c r="AI1382" s="3">
        <f t="shared" si="1689"/>
        <v>0</v>
      </c>
      <c r="AJ1382" s="3">
        <f t="shared" si="1689"/>
        <v>0</v>
      </c>
      <c r="AK1382" s="3">
        <f t="shared" si="1689"/>
        <v>0</v>
      </c>
      <c r="AL1382" s="3">
        <f t="shared" si="1689"/>
        <v>0</v>
      </c>
      <c r="AM1382" s="3">
        <f t="shared" si="1689"/>
        <v>0</v>
      </c>
      <c r="AN1382" s="3">
        <f t="shared" si="1689"/>
        <v>0</v>
      </c>
      <c r="AO1382" s="3">
        <f t="shared" si="1689"/>
        <v>0</v>
      </c>
      <c r="AP1382" s="3">
        <f t="shared" ref="AP1382:BU1382" si="1690">SUM(AP1383)</f>
        <v>0</v>
      </c>
      <c r="AQ1382" s="3">
        <f t="shared" si="1690"/>
        <v>0</v>
      </c>
      <c r="AR1382" s="3">
        <f t="shared" si="1690"/>
        <v>0</v>
      </c>
      <c r="AS1382" s="3">
        <f t="shared" si="1690"/>
        <v>0</v>
      </c>
      <c r="AT1382" s="3">
        <f t="shared" si="1690"/>
        <v>0</v>
      </c>
      <c r="AU1382" s="3">
        <f t="shared" si="1690"/>
        <v>0</v>
      </c>
      <c r="AV1382" s="3">
        <f t="shared" si="1690"/>
        <v>0</v>
      </c>
      <c r="AW1382" s="3">
        <f t="shared" si="1690"/>
        <v>0</v>
      </c>
      <c r="AX1382" s="3">
        <f t="shared" si="1690"/>
        <v>0</v>
      </c>
      <c r="AY1382" s="3">
        <f t="shared" si="1690"/>
        <v>0</v>
      </c>
      <c r="AZ1382" s="3">
        <f t="shared" si="1690"/>
        <v>0</v>
      </c>
      <c r="BA1382" s="3">
        <f t="shared" si="1690"/>
        <v>0</v>
      </c>
      <c r="BB1382" s="3">
        <f t="shared" si="1690"/>
        <v>0</v>
      </c>
      <c r="BC1382" s="3">
        <f t="shared" si="1690"/>
        <v>0</v>
      </c>
      <c r="BD1382" s="3">
        <f t="shared" si="1690"/>
        <v>0</v>
      </c>
      <c r="BE1382" s="3">
        <f t="shared" si="1690"/>
        <v>0</v>
      </c>
      <c r="BF1382" s="3">
        <f t="shared" si="1690"/>
        <v>0</v>
      </c>
      <c r="BG1382" s="3">
        <f t="shared" si="1690"/>
        <v>0</v>
      </c>
      <c r="BH1382" s="3">
        <f t="shared" si="1690"/>
        <v>0</v>
      </c>
      <c r="BI1382" s="3">
        <f t="shared" si="1690"/>
        <v>0</v>
      </c>
      <c r="BJ1382" s="3">
        <f t="shared" si="1690"/>
        <v>0</v>
      </c>
      <c r="BK1382" s="3">
        <f t="shared" si="1690"/>
        <v>0</v>
      </c>
      <c r="BL1382" s="3">
        <f t="shared" si="1690"/>
        <v>0</v>
      </c>
      <c r="BM1382" s="3">
        <f t="shared" si="1690"/>
        <v>0</v>
      </c>
      <c r="BN1382" s="3">
        <f t="shared" si="1690"/>
        <v>0</v>
      </c>
      <c r="BO1382" s="3">
        <f t="shared" si="1690"/>
        <v>0</v>
      </c>
      <c r="BP1382" s="3">
        <f t="shared" si="1690"/>
        <v>0</v>
      </c>
      <c r="BQ1382" s="3">
        <f t="shared" si="1690"/>
        <v>0</v>
      </c>
      <c r="BR1382" s="3">
        <f t="shared" si="1690"/>
        <v>0</v>
      </c>
      <c r="BS1382" s="3">
        <f t="shared" si="1690"/>
        <v>0</v>
      </c>
      <c r="BT1382" s="3">
        <f t="shared" si="1690"/>
        <v>0</v>
      </c>
      <c r="BU1382" s="3">
        <f t="shared" si="1690"/>
        <v>0</v>
      </c>
      <c r="BV1382" s="3">
        <f t="shared" ref="BV1382:BW1382" si="1691">SUM(BV1383)</f>
        <v>0</v>
      </c>
      <c r="BW1382" s="3">
        <f t="shared" si="1691"/>
        <v>0</v>
      </c>
      <c r="BX1382" s="3" t="s">
        <v>77</v>
      </c>
      <c r="BY1382" s="3" t="s">
        <v>77</v>
      </c>
      <c r="BZ1382" s="3" t="s">
        <v>77</v>
      </c>
      <c r="CA1382" s="3" t="s">
        <v>77</v>
      </c>
      <c r="CB1382" s="3" t="s">
        <v>77</v>
      </c>
      <c r="CC1382" s="3">
        <f t="shared" ref="CC1382:CL1382" si="1692">SUM(CC1383)</f>
        <v>0</v>
      </c>
      <c r="CD1382" s="3">
        <f t="shared" si="1692"/>
        <v>0</v>
      </c>
      <c r="CE1382" s="3">
        <f t="shared" si="1692"/>
        <v>0</v>
      </c>
      <c r="CF1382" s="3">
        <f t="shared" si="1692"/>
        <v>0</v>
      </c>
      <c r="CG1382" s="3">
        <f t="shared" si="1692"/>
        <v>0</v>
      </c>
      <c r="CH1382" s="3">
        <f t="shared" si="1692"/>
        <v>0</v>
      </c>
      <c r="CI1382" s="3">
        <f t="shared" si="1692"/>
        <v>0</v>
      </c>
      <c r="CJ1382" s="3">
        <f t="shared" si="1692"/>
        <v>0</v>
      </c>
      <c r="CK1382" s="3">
        <f t="shared" si="1692"/>
        <v>0</v>
      </c>
      <c r="CL1382" s="3">
        <f t="shared" si="1692"/>
        <v>0</v>
      </c>
      <c r="CM1382" s="33" t="s">
        <v>77</v>
      </c>
    </row>
    <row r="1383" spans="1:91" s="9" customFormat="1" ht="63" x14ac:dyDescent="0.25">
      <c r="A1383" s="44" t="s">
        <v>742</v>
      </c>
      <c r="B1383" s="84" t="s">
        <v>1205</v>
      </c>
      <c r="C1383" s="46" t="s">
        <v>594</v>
      </c>
      <c r="D1383" s="83" t="s">
        <v>183</v>
      </c>
      <c r="E1383" s="6">
        <v>2015</v>
      </c>
      <c r="F1383" s="13">
        <v>2026</v>
      </c>
      <c r="G1383" s="13">
        <v>2026</v>
      </c>
      <c r="H1383" s="47" t="s">
        <v>77</v>
      </c>
      <c r="I1383" s="47" t="s">
        <v>77</v>
      </c>
      <c r="J1383" s="5" t="s">
        <v>77</v>
      </c>
      <c r="K1383" s="47" t="s">
        <v>77</v>
      </c>
      <c r="L1383" s="47" t="s">
        <v>77</v>
      </c>
      <c r="M1383" s="47" t="s">
        <v>77</v>
      </c>
      <c r="N1383" s="47">
        <v>84.55171313000001</v>
      </c>
      <c r="O1383" s="47">
        <f>65.24755455+11.12711106</f>
        <v>76.374665610000008</v>
      </c>
      <c r="P1383" s="47">
        <v>383.18020207102234</v>
      </c>
      <c r="Q1383" s="47">
        <v>383.18020207102234</v>
      </c>
      <c r="R1383" s="47">
        <f>P1383-O1383</f>
        <v>306.80553646102231</v>
      </c>
      <c r="S1383" s="47">
        <f>R1383</f>
        <v>306.80553646102231</v>
      </c>
      <c r="T1383" s="47">
        <f>Q1383-O1383</f>
        <v>306.80553646102231</v>
      </c>
      <c r="U1383" s="47">
        <v>0</v>
      </c>
      <c r="V1383" s="47">
        <v>0</v>
      </c>
      <c r="W1383" s="47">
        <v>0</v>
      </c>
      <c r="X1383" s="47">
        <v>0</v>
      </c>
      <c r="Y1383" s="47">
        <f>U1383-X1383</f>
        <v>0</v>
      </c>
      <c r="Z1383" s="47">
        <v>7.6438680000000009E-2</v>
      </c>
      <c r="AA1383" s="47">
        <v>0</v>
      </c>
      <c r="AB1383" s="47">
        <v>0</v>
      </c>
      <c r="AC1383" s="47">
        <v>0</v>
      </c>
      <c r="AD1383" s="47">
        <f>Z1383-AC1383</f>
        <v>7.6438680000000009E-2</v>
      </c>
      <c r="AE1383" s="47">
        <v>0</v>
      </c>
      <c r="AF1383" s="47">
        <v>0</v>
      </c>
      <c r="AG1383" s="47">
        <v>0</v>
      </c>
      <c r="AH1383" s="47">
        <v>0</v>
      </c>
      <c r="AI1383" s="47">
        <f>AE1383-AH1383</f>
        <v>0</v>
      </c>
      <c r="AJ1383" s="47">
        <v>0</v>
      </c>
      <c r="AK1383" s="47">
        <v>0</v>
      </c>
      <c r="AL1383" s="47">
        <v>0</v>
      </c>
      <c r="AM1383" s="47">
        <v>0</v>
      </c>
      <c r="AN1383" s="47">
        <f>AJ1383-AM1383</f>
        <v>0</v>
      </c>
      <c r="AO1383" s="47">
        <v>0</v>
      </c>
      <c r="AP1383" s="47">
        <v>0</v>
      </c>
      <c r="AQ1383" s="47">
        <v>0</v>
      </c>
      <c r="AR1383" s="47">
        <v>0</v>
      </c>
      <c r="AS1383" s="47">
        <f>AO1383-AR1383</f>
        <v>0</v>
      </c>
      <c r="AT1383" s="47">
        <v>0</v>
      </c>
      <c r="AU1383" s="47">
        <v>0</v>
      </c>
      <c r="AV1383" s="47">
        <v>0</v>
      </c>
      <c r="AW1383" s="47">
        <v>0</v>
      </c>
      <c r="AX1383" s="47">
        <f>AT1383-AW1383</f>
        <v>0</v>
      </c>
      <c r="AY1383" s="47">
        <v>0</v>
      </c>
      <c r="AZ1383" s="47">
        <v>0</v>
      </c>
      <c r="BA1383" s="47">
        <v>0</v>
      </c>
      <c r="BB1383" s="47">
        <v>0</v>
      </c>
      <c r="BC1383" s="47">
        <f>AY1383-BB1383</f>
        <v>0</v>
      </c>
      <c r="BD1383" s="47">
        <v>0</v>
      </c>
      <c r="BE1383" s="47">
        <v>0</v>
      </c>
      <c r="BF1383" s="47">
        <v>0</v>
      </c>
      <c r="BG1383" s="47">
        <v>0</v>
      </c>
      <c r="BH1383" s="47">
        <f>BD1383-BG1383</f>
        <v>0</v>
      </c>
      <c r="BI1383" s="47">
        <v>0</v>
      </c>
      <c r="BJ1383" s="47">
        <v>0</v>
      </c>
      <c r="BK1383" s="47">
        <v>0</v>
      </c>
      <c r="BL1383" s="5">
        <v>0</v>
      </c>
      <c r="BM1383" s="47">
        <f>BI1383-BL1383</f>
        <v>0</v>
      </c>
      <c r="BN1383" s="47">
        <v>0</v>
      </c>
      <c r="BO1383" s="47">
        <v>0</v>
      </c>
      <c r="BP1383" s="47">
        <v>0</v>
      </c>
      <c r="BQ1383" s="47">
        <v>0</v>
      </c>
      <c r="BR1383" s="47">
        <f>BN1383-BQ1383</f>
        <v>0</v>
      </c>
      <c r="BS1383" s="47">
        <v>0</v>
      </c>
      <c r="BT1383" s="47">
        <v>0</v>
      </c>
      <c r="BU1383" s="47">
        <v>0</v>
      </c>
      <c r="BV1383" s="5">
        <v>0</v>
      </c>
      <c r="BW1383" s="47">
        <f>BS1383-BV1383</f>
        <v>0</v>
      </c>
      <c r="BX1383" s="3" t="s">
        <v>77</v>
      </c>
      <c r="BY1383" s="3" t="s">
        <v>77</v>
      </c>
      <c r="BZ1383" s="3" t="s">
        <v>77</v>
      </c>
      <c r="CA1383" s="3" t="s">
        <v>77</v>
      </c>
      <c r="CB1383" s="3" t="s">
        <v>77</v>
      </c>
      <c r="CC1383" s="47">
        <f t="shared" ref="CC1383:CG1384" si="1693">AE1383+AO1383+AY1383+BI1383+BS1383</f>
        <v>0</v>
      </c>
      <c r="CD1383" s="47">
        <f t="shared" si="1693"/>
        <v>0</v>
      </c>
      <c r="CE1383" s="47">
        <f t="shared" si="1693"/>
        <v>0</v>
      </c>
      <c r="CF1383" s="47">
        <f t="shared" si="1693"/>
        <v>0</v>
      </c>
      <c r="CG1383" s="47">
        <f t="shared" si="1693"/>
        <v>0</v>
      </c>
      <c r="CH1383" s="47">
        <f>SUM(AJ1383,AT1383,BD1383,BN1383,BS1383)</f>
        <v>0</v>
      </c>
      <c r="CI1383" s="47">
        <f t="shared" ref="CI1383:CL1384" si="1694">SUM(AK1383,AU1383,BE1383,BO1383,BT1383)</f>
        <v>0</v>
      </c>
      <c r="CJ1383" s="47">
        <f t="shared" si="1694"/>
        <v>0</v>
      </c>
      <c r="CK1383" s="47">
        <f t="shared" si="1694"/>
        <v>0</v>
      </c>
      <c r="CL1383" s="47">
        <f t="shared" si="1694"/>
        <v>0</v>
      </c>
      <c r="CM1383" s="48" t="s">
        <v>2901</v>
      </c>
    </row>
    <row r="1384" spans="1:91" s="9" customFormat="1" ht="31.5" x14ac:dyDescent="0.25">
      <c r="A1384" s="1" t="s">
        <v>610</v>
      </c>
      <c r="B1384" s="17" t="s">
        <v>106</v>
      </c>
      <c r="C1384" s="2" t="s">
        <v>76</v>
      </c>
      <c r="D1384" s="14" t="s">
        <v>77</v>
      </c>
      <c r="E1384" s="14" t="s">
        <v>77</v>
      </c>
      <c r="F1384" s="14" t="s">
        <v>77</v>
      </c>
      <c r="G1384" s="14" t="s">
        <v>77</v>
      </c>
      <c r="H1384" s="3" t="s">
        <v>77</v>
      </c>
      <c r="I1384" s="3" t="s">
        <v>77</v>
      </c>
      <c r="J1384" s="3" t="s">
        <v>77</v>
      </c>
      <c r="K1384" s="3" t="s">
        <v>77</v>
      </c>
      <c r="L1384" s="3" t="s">
        <v>77</v>
      </c>
      <c r="M1384" s="3" t="s">
        <v>77</v>
      </c>
      <c r="N1384" s="3" t="s">
        <v>77</v>
      </c>
      <c r="O1384" s="3">
        <v>0</v>
      </c>
      <c r="P1384" s="3">
        <v>0</v>
      </c>
      <c r="Q1384" s="3">
        <f>O1384+T1384+Z1384</f>
        <v>0</v>
      </c>
      <c r="R1384" s="3">
        <v>0</v>
      </c>
      <c r="S1384" s="3">
        <v>0</v>
      </c>
      <c r="T1384" s="3">
        <f>CH1384</f>
        <v>0</v>
      </c>
      <c r="U1384" s="3">
        <v>0</v>
      </c>
      <c r="V1384" s="3">
        <v>0</v>
      </c>
      <c r="W1384" s="3">
        <v>0</v>
      </c>
      <c r="X1384" s="3">
        <v>0</v>
      </c>
      <c r="Y1384" s="3">
        <v>0</v>
      </c>
      <c r="Z1384" s="3">
        <v>0</v>
      </c>
      <c r="AA1384" s="3">
        <v>0</v>
      </c>
      <c r="AB1384" s="3">
        <v>0</v>
      </c>
      <c r="AC1384" s="3">
        <v>0</v>
      </c>
      <c r="AD1384" s="3">
        <v>0</v>
      </c>
      <c r="AE1384" s="3">
        <v>0</v>
      </c>
      <c r="AF1384" s="3">
        <v>0</v>
      </c>
      <c r="AG1384" s="3">
        <v>0</v>
      </c>
      <c r="AH1384" s="3">
        <v>0</v>
      </c>
      <c r="AI1384" s="3">
        <v>0</v>
      </c>
      <c r="AJ1384" s="3">
        <v>0</v>
      </c>
      <c r="AK1384" s="3">
        <v>0</v>
      </c>
      <c r="AL1384" s="3">
        <v>0</v>
      </c>
      <c r="AM1384" s="3">
        <v>0</v>
      </c>
      <c r="AN1384" s="3">
        <v>0</v>
      </c>
      <c r="AO1384" s="3">
        <v>0</v>
      </c>
      <c r="AP1384" s="3">
        <v>0</v>
      </c>
      <c r="AQ1384" s="3">
        <v>0</v>
      </c>
      <c r="AR1384" s="3">
        <v>0</v>
      </c>
      <c r="AS1384" s="3">
        <v>0</v>
      </c>
      <c r="AT1384" s="3">
        <v>0</v>
      </c>
      <c r="AU1384" s="3">
        <v>0</v>
      </c>
      <c r="AV1384" s="3">
        <v>0</v>
      </c>
      <c r="AW1384" s="3">
        <v>0</v>
      </c>
      <c r="AX1384" s="3">
        <v>0</v>
      </c>
      <c r="AY1384" s="3">
        <v>0</v>
      </c>
      <c r="AZ1384" s="3">
        <v>0</v>
      </c>
      <c r="BA1384" s="3">
        <v>0</v>
      </c>
      <c r="BB1384" s="3">
        <v>0</v>
      </c>
      <c r="BC1384" s="3">
        <v>0</v>
      </c>
      <c r="BD1384" s="3">
        <v>0</v>
      </c>
      <c r="BE1384" s="3">
        <v>0</v>
      </c>
      <c r="BF1384" s="3">
        <v>0</v>
      </c>
      <c r="BG1384" s="3">
        <v>0</v>
      </c>
      <c r="BH1384" s="3">
        <v>0</v>
      </c>
      <c r="BI1384" s="3">
        <v>0</v>
      </c>
      <c r="BJ1384" s="3">
        <v>0</v>
      </c>
      <c r="BK1384" s="3">
        <v>0</v>
      </c>
      <c r="BL1384" s="3">
        <v>0</v>
      </c>
      <c r="BM1384" s="3">
        <v>0</v>
      </c>
      <c r="BN1384" s="3">
        <v>0</v>
      </c>
      <c r="BO1384" s="3">
        <v>0</v>
      </c>
      <c r="BP1384" s="3">
        <v>0</v>
      </c>
      <c r="BQ1384" s="3">
        <v>0</v>
      </c>
      <c r="BR1384" s="3">
        <v>0</v>
      </c>
      <c r="BS1384" s="3">
        <v>0</v>
      </c>
      <c r="BT1384" s="3">
        <v>0</v>
      </c>
      <c r="BU1384" s="3">
        <v>0</v>
      </c>
      <c r="BV1384" s="3">
        <v>0</v>
      </c>
      <c r="BW1384" s="3">
        <v>0</v>
      </c>
      <c r="BX1384" s="3" t="s">
        <v>77</v>
      </c>
      <c r="BY1384" s="3" t="s">
        <v>77</v>
      </c>
      <c r="BZ1384" s="3" t="s">
        <v>77</v>
      </c>
      <c r="CA1384" s="3" t="s">
        <v>77</v>
      </c>
      <c r="CB1384" s="3" t="s">
        <v>77</v>
      </c>
      <c r="CC1384" s="3">
        <f t="shared" si="1693"/>
        <v>0</v>
      </c>
      <c r="CD1384" s="3">
        <f t="shared" si="1693"/>
        <v>0</v>
      </c>
      <c r="CE1384" s="3">
        <f t="shared" si="1693"/>
        <v>0</v>
      </c>
      <c r="CF1384" s="3">
        <f t="shared" si="1693"/>
        <v>0</v>
      </c>
      <c r="CG1384" s="3">
        <f t="shared" si="1693"/>
        <v>0</v>
      </c>
      <c r="CH1384" s="3">
        <f>SUM(AJ1384,AT1384,BD1384,BN1384,BS1384)</f>
        <v>0</v>
      </c>
      <c r="CI1384" s="3">
        <f t="shared" si="1694"/>
        <v>0</v>
      </c>
      <c r="CJ1384" s="3">
        <f t="shared" si="1694"/>
        <v>0</v>
      </c>
      <c r="CK1384" s="3">
        <f t="shared" si="1694"/>
        <v>0</v>
      </c>
      <c r="CL1384" s="3">
        <f t="shared" si="1694"/>
        <v>0</v>
      </c>
      <c r="CM1384" s="33" t="s">
        <v>77</v>
      </c>
    </row>
    <row r="1385" spans="1:91" s="9" customFormat="1" ht="63" x14ac:dyDescent="0.25">
      <c r="A1385" s="1" t="s">
        <v>743</v>
      </c>
      <c r="B1385" s="17" t="s">
        <v>108</v>
      </c>
      <c r="C1385" s="2" t="s">
        <v>76</v>
      </c>
      <c r="D1385" s="14" t="s">
        <v>77</v>
      </c>
      <c r="E1385" s="14" t="s">
        <v>77</v>
      </c>
      <c r="F1385" s="14" t="s">
        <v>77</v>
      </c>
      <c r="G1385" s="14" t="s">
        <v>77</v>
      </c>
      <c r="H1385" s="3" t="s">
        <v>77</v>
      </c>
      <c r="I1385" s="3" t="s">
        <v>77</v>
      </c>
      <c r="J1385" s="3" t="s">
        <v>77</v>
      </c>
      <c r="K1385" s="3" t="s">
        <v>77</v>
      </c>
      <c r="L1385" s="3" t="s">
        <v>77</v>
      </c>
      <c r="M1385" s="3" t="s">
        <v>77</v>
      </c>
      <c r="N1385" s="3" t="s">
        <v>77</v>
      </c>
      <c r="O1385" s="3">
        <f t="shared" ref="O1385:AO1385" si="1695">O1386+O1387+O1389+O1390</f>
        <v>71.142935940000001</v>
      </c>
      <c r="P1385" s="3">
        <f t="shared" si="1695"/>
        <v>173.110518883</v>
      </c>
      <c r="Q1385" s="3">
        <f t="shared" si="1695"/>
        <v>169.23060888699999</v>
      </c>
      <c r="R1385" s="3">
        <f t="shared" si="1695"/>
        <v>97.761161686999998</v>
      </c>
      <c r="S1385" s="3">
        <f t="shared" si="1695"/>
        <v>97.761161686999998</v>
      </c>
      <c r="T1385" s="3">
        <f t="shared" si="1695"/>
        <v>98.087672947000001</v>
      </c>
      <c r="U1385" s="3">
        <f t="shared" si="1695"/>
        <v>7.7332347039999982</v>
      </c>
      <c r="V1385" s="3">
        <f t="shared" si="1695"/>
        <v>0</v>
      </c>
      <c r="W1385" s="3">
        <f t="shared" si="1695"/>
        <v>0</v>
      </c>
      <c r="X1385" s="3">
        <f t="shared" si="1695"/>
        <v>6.4443622533333329</v>
      </c>
      <c r="Y1385" s="3">
        <f t="shared" si="1695"/>
        <v>1.2888724506666653</v>
      </c>
      <c r="Z1385" s="3">
        <f t="shared" si="1695"/>
        <v>6.7203963900000003</v>
      </c>
      <c r="AA1385" s="3">
        <f t="shared" si="1695"/>
        <v>0</v>
      </c>
      <c r="AB1385" s="3">
        <f t="shared" si="1695"/>
        <v>0</v>
      </c>
      <c r="AC1385" s="3">
        <f t="shared" si="1695"/>
        <v>5.6003303250000007</v>
      </c>
      <c r="AD1385" s="3">
        <f t="shared" si="1695"/>
        <v>1.1200660649999992</v>
      </c>
      <c r="AE1385" s="3">
        <f t="shared" si="1695"/>
        <v>16.7651694656</v>
      </c>
      <c r="AF1385" s="3">
        <f t="shared" si="1695"/>
        <v>0</v>
      </c>
      <c r="AG1385" s="3">
        <f t="shared" si="1695"/>
        <v>0</v>
      </c>
      <c r="AH1385" s="3">
        <f t="shared" si="1695"/>
        <v>14.163924889796901</v>
      </c>
      <c r="AI1385" s="3">
        <f t="shared" si="1695"/>
        <v>2.6012445758030989</v>
      </c>
      <c r="AJ1385" s="3">
        <f t="shared" si="1695"/>
        <v>2.0063871999999998</v>
      </c>
      <c r="AK1385" s="3">
        <f t="shared" si="1695"/>
        <v>0</v>
      </c>
      <c r="AL1385" s="3">
        <f t="shared" si="1695"/>
        <v>0</v>
      </c>
      <c r="AM1385" s="3">
        <f t="shared" si="1695"/>
        <v>1.6719893333333331</v>
      </c>
      <c r="AN1385" s="3">
        <f t="shared" si="1695"/>
        <v>0.33439786666666671</v>
      </c>
      <c r="AO1385" s="3">
        <f t="shared" si="1695"/>
        <v>13.415990665599999</v>
      </c>
      <c r="AP1385" s="3">
        <f t="shared" ref="AP1385:BU1385" si="1696">AP1386+AP1387+AP1389+AP1390</f>
        <v>0</v>
      </c>
      <c r="AQ1385" s="3">
        <f t="shared" si="1696"/>
        <v>0</v>
      </c>
      <c r="AR1385" s="3">
        <f t="shared" si="1696"/>
        <v>11.196802797125915</v>
      </c>
      <c r="AS1385" s="3">
        <f t="shared" si="1696"/>
        <v>2.219187868474084</v>
      </c>
      <c r="AT1385" s="3">
        <f t="shared" si="1696"/>
        <v>1.9033207999999999</v>
      </c>
      <c r="AU1385" s="3">
        <f t="shared" si="1696"/>
        <v>0</v>
      </c>
      <c r="AV1385" s="3">
        <f t="shared" si="1696"/>
        <v>0</v>
      </c>
      <c r="AW1385" s="3">
        <f t="shared" si="1696"/>
        <v>1.5861006666666666</v>
      </c>
      <c r="AX1385" s="3">
        <f t="shared" si="1696"/>
        <v>0.31722013333333332</v>
      </c>
      <c r="AY1385" s="3">
        <f t="shared" si="1696"/>
        <v>8.5271621468000003</v>
      </c>
      <c r="AZ1385" s="3">
        <f t="shared" si="1696"/>
        <v>0</v>
      </c>
      <c r="BA1385" s="3">
        <f t="shared" si="1696"/>
        <v>0</v>
      </c>
      <c r="BB1385" s="3">
        <f t="shared" si="1696"/>
        <v>7.1059684556666669</v>
      </c>
      <c r="BC1385" s="3">
        <f t="shared" si="1696"/>
        <v>1.4211936911333334</v>
      </c>
      <c r="BD1385" s="3">
        <f t="shared" si="1696"/>
        <v>10.590760797199998</v>
      </c>
      <c r="BE1385" s="3">
        <f t="shared" si="1696"/>
        <v>0</v>
      </c>
      <c r="BF1385" s="3">
        <f t="shared" si="1696"/>
        <v>0</v>
      </c>
      <c r="BG1385" s="3">
        <f t="shared" si="1696"/>
        <v>8.8953190209999988</v>
      </c>
      <c r="BH1385" s="3">
        <f t="shared" si="1696"/>
        <v>1.6954417761999991</v>
      </c>
      <c r="BI1385" s="3">
        <f t="shared" si="1696"/>
        <v>0</v>
      </c>
      <c r="BJ1385" s="3">
        <f t="shared" si="1696"/>
        <v>0</v>
      </c>
      <c r="BK1385" s="3">
        <f t="shared" si="1696"/>
        <v>0</v>
      </c>
      <c r="BL1385" s="3">
        <f t="shared" si="1696"/>
        <v>0</v>
      </c>
      <c r="BM1385" s="3">
        <f t="shared" si="1696"/>
        <v>0</v>
      </c>
      <c r="BN1385" s="3">
        <f t="shared" si="1696"/>
        <v>8.1586205748000005</v>
      </c>
      <c r="BO1385" s="3">
        <f t="shared" si="1696"/>
        <v>0</v>
      </c>
      <c r="BP1385" s="3">
        <f t="shared" si="1696"/>
        <v>0</v>
      </c>
      <c r="BQ1385" s="3">
        <f t="shared" si="1696"/>
        <v>6.8450504790000002</v>
      </c>
      <c r="BR1385" s="3">
        <f t="shared" si="1696"/>
        <v>1.3135700958000003</v>
      </c>
      <c r="BS1385" s="3">
        <f t="shared" si="1696"/>
        <v>14.378723799999999</v>
      </c>
      <c r="BT1385" s="3">
        <f t="shared" si="1696"/>
        <v>0</v>
      </c>
      <c r="BU1385" s="3">
        <f t="shared" si="1696"/>
        <v>0</v>
      </c>
      <c r="BV1385" s="3">
        <f t="shared" ref="BV1385:BW1385" si="1697">BV1386+BV1387+BV1389+BV1390</f>
        <v>12.097001500000001</v>
      </c>
      <c r="BW1385" s="3">
        <f t="shared" si="1697"/>
        <v>2.2817222999999984</v>
      </c>
      <c r="BX1385" s="3" t="s">
        <v>77</v>
      </c>
      <c r="BY1385" s="3" t="s">
        <v>77</v>
      </c>
      <c r="BZ1385" s="3" t="s">
        <v>77</v>
      </c>
      <c r="CA1385" s="3" t="s">
        <v>77</v>
      </c>
      <c r="CB1385" s="3" t="s">
        <v>77</v>
      </c>
      <c r="CC1385" s="3">
        <f t="shared" ref="CC1385:CL1385" si="1698">CC1386+CC1387+CC1389+CC1390</f>
        <v>53.087046077999993</v>
      </c>
      <c r="CD1385" s="3">
        <f t="shared" si="1698"/>
        <v>0</v>
      </c>
      <c r="CE1385" s="3">
        <f t="shared" si="1698"/>
        <v>0</v>
      </c>
      <c r="CF1385" s="3">
        <f t="shared" si="1698"/>
        <v>44.563697642589482</v>
      </c>
      <c r="CG1385" s="3">
        <f t="shared" si="1698"/>
        <v>8.5233484354105151</v>
      </c>
      <c r="CH1385" s="3">
        <f t="shared" si="1698"/>
        <v>37.037813172</v>
      </c>
      <c r="CI1385" s="3">
        <f t="shared" si="1698"/>
        <v>0</v>
      </c>
      <c r="CJ1385" s="3">
        <f t="shared" si="1698"/>
        <v>0</v>
      </c>
      <c r="CK1385" s="3">
        <f t="shared" si="1698"/>
        <v>31.095461</v>
      </c>
      <c r="CL1385" s="3">
        <f t="shared" si="1698"/>
        <v>5.9423521719999979</v>
      </c>
      <c r="CM1385" s="33" t="s">
        <v>77</v>
      </c>
    </row>
    <row r="1386" spans="1:91" s="9" customFormat="1" ht="31.5" x14ac:dyDescent="0.25">
      <c r="A1386" s="1" t="s">
        <v>744</v>
      </c>
      <c r="B1386" s="17" t="s">
        <v>109</v>
      </c>
      <c r="C1386" s="2" t="s">
        <v>76</v>
      </c>
      <c r="D1386" s="14" t="s">
        <v>77</v>
      </c>
      <c r="E1386" s="14" t="s">
        <v>77</v>
      </c>
      <c r="F1386" s="14" t="s">
        <v>77</v>
      </c>
      <c r="G1386" s="14" t="s">
        <v>77</v>
      </c>
      <c r="H1386" s="3" t="s">
        <v>77</v>
      </c>
      <c r="I1386" s="3" t="s">
        <v>77</v>
      </c>
      <c r="J1386" s="3" t="s">
        <v>77</v>
      </c>
      <c r="K1386" s="3" t="s">
        <v>77</v>
      </c>
      <c r="L1386" s="3" t="s">
        <v>77</v>
      </c>
      <c r="M1386" s="3" t="s">
        <v>77</v>
      </c>
      <c r="N1386" s="3" t="s">
        <v>77</v>
      </c>
      <c r="O1386" s="3">
        <v>0</v>
      </c>
      <c r="P1386" s="3">
        <v>0</v>
      </c>
      <c r="Q1386" s="3">
        <f>O1386+T1386+Z1386</f>
        <v>0</v>
      </c>
      <c r="R1386" s="3">
        <v>0</v>
      </c>
      <c r="S1386" s="3">
        <v>0</v>
      </c>
      <c r="T1386" s="3">
        <f>CH1386</f>
        <v>0</v>
      </c>
      <c r="U1386" s="3">
        <v>0</v>
      </c>
      <c r="V1386" s="3">
        <v>0</v>
      </c>
      <c r="W1386" s="3">
        <v>0</v>
      </c>
      <c r="X1386" s="3">
        <v>0</v>
      </c>
      <c r="Y1386" s="3">
        <v>0</v>
      </c>
      <c r="Z1386" s="3">
        <v>0</v>
      </c>
      <c r="AA1386" s="3">
        <v>0</v>
      </c>
      <c r="AB1386" s="3">
        <v>0</v>
      </c>
      <c r="AC1386" s="3">
        <v>0</v>
      </c>
      <c r="AD1386" s="3">
        <v>0</v>
      </c>
      <c r="AE1386" s="3">
        <v>0</v>
      </c>
      <c r="AF1386" s="3">
        <v>0</v>
      </c>
      <c r="AG1386" s="3">
        <v>0</v>
      </c>
      <c r="AH1386" s="3">
        <v>0</v>
      </c>
      <c r="AI1386" s="3">
        <v>0</v>
      </c>
      <c r="AJ1386" s="3">
        <v>0</v>
      </c>
      <c r="AK1386" s="3">
        <v>0</v>
      </c>
      <c r="AL1386" s="3">
        <v>0</v>
      </c>
      <c r="AM1386" s="3">
        <v>0</v>
      </c>
      <c r="AN1386" s="3">
        <v>0</v>
      </c>
      <c r="AO1386" s="3">
        <v>0</v>
      </c>
      <c r="AP1386" s="3">
        <v>0</v>
      </c>
      <c r="AQ1386" s="3">
        <v>0</v>
      </c>
      <c r="AR1386" s="3">
        <v>0</v>
      </c>
      <c r="AS1386" s="3">
        <v>0</v>
      </c>
      <c r="AT1386" s="3">
        <v>0</v>
      </c>
      <c r="AU1386" s="3">
        <v>0</v>
      </c>
      <c r="AV1386" s="3">
        <v>0</v>
      </c>
      <c r="AW1386" s="3">
        <v>0</v>
      </c>
      <c r="AX1386" s="3">
        <v>0</v>
      </c>
      <c r="AY1386" s="3">
        <v>0</v>
      </c>
      <c r="AZ1386" s="3">
        <v>0</v>
      </c>
      <c r="BA1386" s="3">
        <v>0</v>
      </c>
      <c r="BB1386" s="3">
        <v>0</v>
      </c>
      <c r="BC1386" s="3">
        <v>0</v>
      </c>
      <c r="BD1386" s="3">
        <v>0</v>
      </c>
      <c r="BE1386" s="3">
        <v>0</v>
      </c>
      <c r="BF1386" s="3">
        <v>0</v>
      </c>
      <c r="BG1386" s="3">
        <v>0</v>
      </c>
      <c r="BH1386" s="3">
        <v>0</v>
      </c>
      <c r="BI1386" s="3">
        <v>0</v>
      </c>
      <c r="BJ1386" s="3">
        <v>0</v>
      </c>
      <c r="BK1386" s="3">
        <v>0</v>
      </c>
      <c r="BL1386" s="3">
        <v>0</v>
      </c>
      <c r="BM1386" s="3">
        <v>0</v>
      </c>
      <c r="BN1386" s="3">
        <v>0</v>
      </c>
      <c r="BO1386" s="3">
        <v>0</v>
      </c>
      <c r="BP1386" s="3">
        <v>0</v>
      </c>
      <c r="BQ1386" s="3">
        <v>0</v>
      </c>
      <c r="BR1386" s="3">
        <v>0</v>
      </c>
      <c r="BS1386" s="3">
        <v>0</v>
      </c>
      <c r="BT1386" s="3">
        <v>0</v>
      </c>
      <c r="BU1386" s="3">
        <v>0</v>
      </c>
      <c r="BV1386" s="3">
        <v>0</v>
      </c>
      <c r="BW1386" s="3">
        <v>0</v>
      </c>
      <c r="BX1386" s="3" t="s">
        <v>77</v>
      </c>
      <c r="BY1386" s="3" t="s">
        <v>77</v>
      </c>
      <c r="BZ1386" s="3" t="s">
        <v>77</v>
      </c>
      <c r="CA1386" s="3" t="s">
        <v>77</v>
      </c>
      <c r="CB1386" s="3" t="s">
        <v>77</v>
      </c>
      <c r="CC1386" s="3">
        <f>AE1386+AO1386+AY1386+BI1386+BS1386</f>
        <v>0</v>
      </c>
      <c r="CD1386" s="3">
        <f>AF1386+AP1386+AZ1386+BJ1386+BT1386</f>
        <v>0</v>
      </c>
      <c r="CE1386" s="3">
        <f>AG1386+AQ1386+BA1386+BK1386+BU1386</f>
        <v>0</v>
      </c>
      <c r="CF1386" s="3">
        <f>AH1386+AR1386+BB1386+BL1386+BV1386</f>
        <v>0</v>
      </c>
      <c r="CG1386" s="3">
        <f>AI1386+AS1386+BC1386+BM1386+BW1386</f>
        <v>0</v>
      </c>
      <c r="CH1386" s="3">
        <f>SUM(AJ1386,AT1386,BD1386,BN1386,BS1386)</f>
        <v>0</v>
      </c>
      <c r="CI1386" s="3">
        <f>SUM(AK1386,AU1386,BE1386,BO1386,BT1386)</f>
        <v>0</v>
      </c>
      <c r="CJ1386" s="3">
        <f>SUM(AL1386,AV1386,BF1386,BP1386,BU1386)</f>
        <v>0</v>
      </c>
      <c r="CK1386" s="3">
        <f>SUM(AM1386,AW1386,BG1386,BQ1386,BV1386)</f>
        <v>0</v>
      </c>
      <c r="CL1386" s="3">
        <f>SUM(AN1386,AX1386,BH1386,BR1386,BW1386)</f>
        <v>0</v>
      </c>
      <c r="CM1386" s="33" t="s">
        <v>77</v>
      </c>
    </row>
    <row r="1387" spans="1:91" s="9" customFormat="1" x14ac:dyDescent="0.25">
      <c r="A1387" s="1" t="s">
        <v>745</v>
      </c>
      <c r="B1387" s="17" t="s">
        <v>115</v>
      </c>
      <c r="C1387" s="2" t="s">
        <v>76</v>
      </c>
      <c r="D1387" s="14" t="s">
        <v>77</v>
      </c>
      <c r="E1387" s="14" t="s">
        <v>77</v>
      </c>
      <c r="F1387" s="14" t="s">
        <v>77</v>
      </c>
      <c r="G1387" s="14" t="s">
        <v>77</v>
      </c>
      <c r="H1387" s="3" t="s">
        <v>77</v>
      </c>
      <c r="I1387" s="3" t="s">
        <v>77</v>
      </c>
      <c r="J1387" s="3" t="s">
        <v>77</v>
      </c>
      <c r="K1387" s="3" t="s">
        <v>77</v>
      </c>
      <c r="L1387" s="3" t="s">
        <v>77</v>
      </c>
      <c r="M1387" s="3" t="s">
        <v>77</v>
      </c>
      <c r="N1387" s="3" t="s">
        <v>77</v>
      </c>
      <c r="O1387" s="3">
        <f t="shared" ref="O1387:AO1387" si="1699">SUM(O1388:O1388)</f>
        <v>1.9429462799999999</v>
      </c>
      <c r="P1387" s="3">
        <f t="shared" si="1699"/>
        <v>41.875280000000004</v>
      </c>
      <c r="Q1387" s="3">
        <f t="shared" si="1699"/>
        <v>41.875280000000004</v>
      </c>
      <c r="R1387" s="3">
        <f t="shared" si="1699"/>
        <v>39.932333720000003</v>
      </c>
      <c r="S1387" s="3">
        <f t="shared" si="1699"/>
        <v>39.932333720000003</v>
      </c>
      <c r="T1387" s="3">
        <f t="shared" si="1699"/>
        <v>39.932333720000003</v>
      </c>
      <c r="U1387" s="3">
        <f t="shared" si="1699"/>
        <v>0</v>
      </c>
      <c r="V1387" s="3">
        <f t="shared" si="1699"/>
        <v>0</v>
      </c>
      <c r="W1387" s="3">
        <f t="shared" si="1699"/>
        <v>0</v>
      </c>
      <c r="X1387" s="3">
        <f t="shared" si="1699"/>
        <v>0</v>
      </c>
      <c r="Y1387" s="3">
        <f t="shared" si="1699"/>
        <v>0</v>
      </c>
      <c r="Z1387" s="3">
        <f t="shared" si="1699"/>
        <v>0.47486399999999995</v>
      </c>
      <c r="AA1387" s="3">
        <f t="shared" si="1699"/>
        <v>0</v>
      </c>
      <c r="AB1387" s="3">
        <f t="shared" si="1699"/>
        <v>0</v>
      </c>
      <c r="AC1387" s="3">
        <f t="shared" si="1699"/>
        <v>0.39572000000000002</v>
      </c>
      <c r="AD1387" s="3">
        <f t="shared" si="1699"/>
        <v>7.9143999999999937E-2</v>
      </c>
      <c r="AE1387" s="3">
        <f t="shared" si="1699"/>
        <v>0</v>
      </c>
      <c r="AF1387" s="3">
        <f t="shared" si="1699"/>
        <v>0</v>
      </c>
      <c r="AG1387" s="3">
        <f t="shared" si="1699"/>
        <v>0</v>
      </c>
      <c r="AH1387" s="3">
        <f t="shared" si="1699"/>
        <v>0</v>
      </c>
      <c r="AI1387" s="3">
        <f t="shared" si="1699"/>
        <v>0</v>
      </c>
      <c r="AJ1387" s="3">
        <f t="shared" si="1699"/>
        <v>0</v>
      </c>
      <c r="AK1387" s="3">
        <f t="shared" si="1699"/>
        <v>0</v>
      </c>
      <c r="AL1387" s="3">
        <f t="shared" si="1699"/>
        <v>0</v>
      </c>
      <c r="AM1387" s="3">
        <f t="shared" si="1699"/>
        <v>0</v>
      </c>
      <c r="AN1387" s="3">
        <f t="shared" si="1699"/>
        <v>0</v>
      </c>
      <c r="AO1387" s="3">
        <f t="shared" si="1699"/>
        <v>3.1597203959999995</v>
      </c>
      <c r="AP1387" s="3">
        <f t="shared" ref="AP1387:BU1387" si="1700">SUM(AP1388:AP1388)</f>
        <v>0</v>
      </c>
      <c r="AQ1387" s="3">
        <f t="shared" si="1700"/>
        <v>0</v>
      </c>
      <c r="AR1387" s="3">
        <f t="shared" si="1700"/>
        <v>2.649910905792586</v>
      </c>
      <c r="AS1387" s="3">
        <f t="shared" si="1700"/>
        <v>0.50980949020741351</v>
      </c>
      <c r="AT1387" s="3">
        <f t="shared" si="1700"/>
        <v>0</v>
      </c>
      <c r="AU1387" s="3">
        <f t="shared" si="1700"/>
        <v>0</v>
      </c>
      <c r="AV1387" s="3">
        <f t="shared" si="1700"/>
        <v>0</v>
      </c>
      <c r="AW1387" s="3">
        <f t="shared" si="1700"/>
        <v>0</v>
      </c>
      <c r="AX1387" s="3">
        <f t="shared" si="1700"/>
        <v>0</v>
      </c>
      <c r="AY1387" s="3">
        <f t="shared" si="1700"/>
        <v>0.32500228399999981</v>
      </c>
      <c r="AZ1387" s="3">
        <f t="shared" si="1700"/>
        <v>0</v>
      </c>
      <c r="BA1387" s="3">
        <f t="shared" si="1700"/>
        <v>0</v>
      </c>
      <c r="BB1387" s="3">
        <f t="shared" si="1700"/>
        <v>0.27083523666666648</v>
      </c>
      <c r="BC1387" s="3">
        <f t="shared" si="1700"/>
        <v>5.4167047333333329E-2</v>
      </c>
      <c r="BD1387" s="3">
        <f t="shared" si="1700"/>
        <v>0</v>
      </c>
      <c r="BE1387" s="3">
        <f t="shared" si="1700"/>
        <v>0</v>
      </c>
      <c r="BF1387" s="3">
        <f t="shared" si="1700"/>
        <v>0</v>
      </c>
      <c r="BG1387" s="3">
        <f t="shared" si="1700"/>
        <v>0</v>
      </c>
      <c r="BH1387" s="3">
        <f t="shared" si="1700"/>
        <v>0</v>
      </c>
      <c r="BI1387" s="3">
        <f t="shared" si="1700"/>
        <v>0</v>
      </c>
      <c r="BJ1387" s="3">
        <f t="shared" si="1700"/>
        <v>0</v>
      </c>
      <c r="BK1387" s="3">
        <f t="shared" si="1700"/>
        <v>0</v>
      </c>
      <c r="BL1387" s="3">
        <f t="shared" si="1700"/>
        <v>0</v>
      </c>
      <c r="BM1387" s="3">
        <f t="shared" si="1700"/>
        <v>0</v>
      </c>
      <c r="BN1387" s="3">
        <f t="shared" si="1700"/>
        <v>0</v>
      </c>
      <c r="BO1387" s="3">
        <f t="shared" si="1700"/>
        <v>0</v>
      </c>
      <c r="BP1387" s="3">
        <f t="shared" si="1700"/>
        <v>0</v>
      </c>
      <c r="BQ1387" s="3">
        <f t="shared" si="1700"/>
        <v>0</v>
      </c>
      <c r="BR1387" s="3">
        <f t="shared" si="1700"/>
        <v>0</v>
      </c>
      <c r="BS1387" s="3">
        <f t="shared" si="1700"/>
        <v>0</v>
      </c>
      <c r="BT1387" s="3">
        <f t="shared" si="1700"/>
        <v>0</v>
      </c>
      <c r="BU1387" s="3">
        <f t="shared" si="1700"/>
        <v>0</v>
      </c>
      <c r="BV1387" s="3">
        <f t="shared" ref="BV1387:BW1387" si="1701">SUM(BV1388:BV1388)</f>
        <v>0</v>
      </c>
      <c r="BW1387" s="3">
        <f t="shared" si="1701"/>
        <v>0</v>
      </c>
      <c r="BX1387" s="3" t="s">
        <v>77</v>
      </c>
      <c r="BY1387" s="3" t="s">
        <v>77</v>
      </c>
      <c r="BZ1387" s="3" t="s">
        <v>77</v>
      </c>
      <c r="CA1387" s="3" t="s">
        <v>77</v>
      </c>
      <c r="CB1387" s="3" t="s">
        <v>77</v>
      </c>
      <c r="CC1387" s="3">
        <f t="shared" ref="CC1387:CL1387" si="1702">SUM(CC1388:CC1388)</f>
        <v>3.4847226799999995</v>
      </c>
      <c r="CD1387" s="3">
        <f t="shared" si="1702"/>
        <v>0</v>
      </c>
      <c r="CE1387" s="3">
        <f t="shared" si="1702"/>
        <v>0</v>
      </c>
      <c r="CF1387" s="3">
        <f t="shared" si="1702"/>
        <v>2.9207461424592527</v>
      </c>
      <c r="CG1387" s="3">
        <f t="shared" si="1702"/>
        <v>0.56397653754074684</v>
      </c>
      <c r="CH1387" s="3">
        <f t="shared" si="1702"/>
        <v>0</v>
      </c>
      <c r="CI1387" s="3">
        <f t="shared" si="1702"/>
        <v>0</v>
      </c>
      <c r="CJ1387" s="3">
        <f t="shared" si="1702"/>
        <v>0</v>
      </c>
      <c r="CK1387" s="3">
        <f t="shared" si="1702"/>
        <v>0</v>
      </c>
      <c r="CL1387" s="3">
        <f t="shared" si="1702"/>
        <v>0</v>
      </c>
      <c r="CM1387" s="33" t="s">
        <v>77</v>
      </c>
    </row>
    <row r="1388" spans="1:91" s="9" customFormat="1" ht="78.75" x14ac:dyDescent="0.25">
      <c r="A1388" s="44" t="s">
        <v>745</v>
      </c>
      <c r="B1388" s="84" t="s">
        <v>897</v>
      </c>
      <c r="C1388" s="46" t="s">
        <v>598</v>
      </c>
      <c r="D1388" s="6" t="s">
        <v>183</v>
      </c>
      <c r="E1388" s="6">
        <v>2017</v>
      </c>
      <c r="F1388" s="13">
        <v>2031</v>
      </c>
      <c r="G1388" s="13">
        <v>2031</v>
      </c>
      <c r="H1388" s="47" t="s">
        <v>77</v>
      </c>
      <c r="I1388" s="47" t="s">
        <v>77</v>
      </c>
      <c r="J1388" s="47" t="s">
        <v>77</v>
      </c>
      <c r="K1388" s="47" t="s">
        <v>77</v>
      </c>
      <c r="L1388" s="47" t="s">
        <v>77</v>
      </c>
      <c r="M1388" s="47" t="s">
        <v>77</v>
      </c>
      <c r="N1388" s="47" t="s">
        <v>77</v>
      </c>
      <c r="O1388" s="47">
        <f>0.27722+1.66572628</f>
        <v>1.9429462799999999</v>
      </c>
      <c r="P1388" s="79">
        <v>41.875280000000004</v>
      </c>
      <c r="Q1388" s="47">
        <v>41.875280000000004</v>
      </c>
      <c r="R1388" s="47">
        <f>P1388-O1388</f>
        <v>39.932333720000003</v>
      </c>
      <c r="S1388" s="47">
        <f>R1388</f>
        <v>39.932333720000003</v>
      </c>
      <c r="T1388" s="47">
        <f>Q1388-O1388</f>
        <v>39.932333720000003</v>
      </c>
      <c r="U1388" s="47">
        <v>0</v>
      </c>
      <c r="V1388" s="47">
        <v>0</v>
      </c>
      <c r="W1388" s="47">
        <v>0</v>
      </c>
      <c r="X1388" s="47">
        <v>0</v>
      </c>
      <c r="Y1388" s="47">
        <f>U1388-X1388</f>
        <v>0</v>
      </c>
      <c r="Z1388" s="47">
        <v>0.47486399999999995</v>
      </c>
      <c r="AA1388" s="47">
        <v>0</v>
      </c>
      <c r="AB1388" s="47">
        <v>0</v>
      </c>
      <c r="AC1388" s="47">
        <v>0.39572000000000002</v>
      </c>
      <c r="AD1388" s="47">
        <f>Z1388-AC1388</f>
        <v>7.9143999999999937E-2</v>
      </c>
      <c r="AE1388" s="47">
        <v>0</v>
      </c>
      <c r="AF1388" s="47">
        <v>0</v>
      </c>
      <c r="AG1388" s="47">
        <v>0</v>
      </c>
      <c r="AH1388" s="47">
        <v>0</v>
      </c>
      <c r="AI1388" s="47">
        <f>AE1388-AH1388</f>
        <v>0</v>
      </c>
      <c r="AJ1388" s="47">
        <v>0</v>
      </c>
      <c r="AK1388" s="47">
        <v>0</v>
      </c>
      <c r="AL1388" s="47">
        <v>0</v>
      </c>
      <c r="AM1388" s="47">
        <v>0</v>
      </c>
      <c r="AN1388" s="47">
        <f>AJ1388-AM1388</f>
        <v>0</v>
      </c>
      <c r="AO1388" s="47">
        <v>3.1597203959999995</v>
      </c>
      <c r="AP1388" s="47">
        <v>0</v>
      </c>
      <c r="AQ1388" s="47">
        <v>0</v>
      </c>
      <c r="AR1388" s="47">
        <v>2.649910905792586</v>
      </c>
      <c r="AS1388" s="47">
        <f>AO1388-AR1388</f>
        <v>0.50980949020741351</v>
      </c>
      <c r="AT1388" s="47">
        <v>0</v>
      </c>
      <c r="AU1388" s="47">
        <v>0</v>
      </c>
      <c r="AV1388" s="47">
        <v>0</v>
      </c>
      <c r="AW1388" s="47">
        <v>0</v>
      </c>
      <c r="AX1388" s="47">
        <f>AT1388-AW1388</f>
        <v>0</v>
      </c>
      <c r="AY1388" s="47">
        <v>0.32500228399999981</v>
      </c>
      <c r="AZ1388" s="47">
        <v>0</v>
      </c>
      <c r="BA1388" s="47">
        <v>0</v>
      </c>
      <c r="BB1388" s="47">
        <v>0.27083523666666648</v>
      </c>
      <c r="BC1388" s="47">
        <f>AY1388-BB1388</f>
        <v>5.4167047333333329E-2</v>
      </c>
      <c r="BD1388" s="47">
        <v>0</v>
      </c>
      <c r="BE1388" s="47">
        <v>0</v>
      </c>
      <c r="BF1388" s="47">
        <v>0</v>
      </c>
      <c r="BG1388" s="47">
        <v>0</v>
      </c>
      <c r="BH1388" s="47">
        <f>BD1388-BG1388</f>
        <v>0</v>
      </c>
      <c r="BI1388" s="47">
        <v>0</v>
      </c>
      <c r="BJ1388" s="47">
        <v>0</v>
      </c>
      <c r="BK1388" s="47">
        <v>0</v>
      </c>
      <c r="BL1388" s="5">
        <v>0</v>
      </c>
      <c r="BM1388" s="47">
        <f>BI1388-BL1388</f>
        <v>0</v>
      </c>
      <c r="BN1388" s="47">
        <v>0</v>
      </c>
      <c r="BO1388" s="47">
        <v>0</v>
      </c>
      <c r="BP1388" s="47">
        <v>0</v>
      </c>
      <c r="BQ1388" s="47">
        <v>0</v>
      </c>
      <c r="BR1388" s="47">
        <f>BN1388-BQ1388</f>
        <v>0</v>
      </c>
      <c r="BS1388" s="47">
        <v>0</v>
      </c>
      <c r="BT1388" s="47">
        <v>0</v>
      </c>
      <c r="BU1388" s="47">
        <v>0</v>
      </c>
      <c r="BV1388" s="5">
        <v>0</v>
      </c>
      <c r="BW1388" s="47">
        <f>BS1388-BV1388</f>
        <v>0</v>
      </c>
      <c r="BX1388" s="3" t="s">
        <v>77</v>
      </c>
      <c r="BY1388" s="3" t="s">
        <v>77</v>
      </c>
      <c r="BZ1388" s="3" t="s">
        <v>77</v>
      </c>
      <c r="CA1388" s="3" t="s">
        <v>77</v>
      </c>
      <c r="CB1388" s="3" t="s">
        <v>77</v>
      </c>
      <c r="CC1388" s="47">
        <f t="shared" ref="CC1388:CG1389" si="1703">AE1388+AO1388+AY1388+BI1388+BS1388</f>
        <v>3.4847226799999995</v>
      </c>
      <c r="CD1388" s="47">
        <f t="shared" si="1703"/>
        <v>0</v>
      </c>
      <c r="CE1388" s="47">
        <f t="shared" si="1703"/>
        <v>0</v>
      </c>
      <c r="CF1388" s="47">
        <f t="shared" si="1703"/>
        <v>2.9207461424592527</v>
      </c>
      <c r="CG1388" s="47">
        <f t="shared" si="1703"/>
        <v>0.56397653754074684</v>
      </c>
      <c r="CH1388" s="47">
        <f>SUM(AJ1388,AT1388,BD1388,BN1388,BS1388)</f>
        <v>0</v>
      </c>
      <c r="CI1388" s="47">
        <f t="shared" ref="CI1388:CL1389" si="1704">SUM(AK1388,AU1388,BE1388,BO1388,BT1388)</f>
        <v>0</v>
      </c>
      <c r="CJ1388" s="47">
        <f t="shared" si="1704"/>
        <v>0</v>
      </c>
      <c r="CK1388" s="47">
        <f t="shared" si="1704"/>
        <v>0</v>
      </c>
      <c r="CL1388" s="47">
        <f t="shared" si="1704"/>
        <v>0</v>
      </c>
      <c r="CM1388" s="48" t="s">
        <v>2966</v>
      </c>
    </row>
    <row r="1389" spans="1:91" s="9" customFormat="1" ht="31.5" x14ac:dyDescent="0.25">
      <c r="A1389" s="1" t="s">
        <v>746</v>
      </c>
      <c r="B1389" s="17" t="s">
        <v>116</v>
      </c>
      <c r="C1389" s="2" t="s">
        <v>76</v>
      </c>
      <c r="D1389" s="14" t="s">
        <v>77</v>
      </c>
      <c r="E1389" s="14" t="s">
        <v>77</v>
      </c>
      <c r="F1389" s="14" t="s">
        <v>77</v>
      </c>
      <c r="G1389" s="14" t="s">
        <v>77</v>
      </c>
      <c r="H1389" s="3" t="s">
        <v>77</v>
      </c>
      <c r="I1389" s="3" t="s">
        <v>77</v>
      </c>
      <c r="J1389" s="3" t="s">
        <v>77</v>
      </c>
      <c r="K1389" s="3" t="s">
        <v>77</v>
      </c>
      <c r="L1389" s="3" t="s">
        <v>77</v>
      </c>
      <c r="M1389" s="3" t="s">
        <v>77</v>
      </c>
      <c r="N1389" s="3" t="s">
        <v>77</v>
      </c>
      <c r="O1389" s="3">
        <v>0</v>
      </c>
      <c r="P1389" s="3">
        <v>0</v>
      </c>
      <c r="Q1389" s="3">
        <f>O1389+T1389+Z1389</f>
        <v>0</v>
      </c>
      <c r="R1389" s="3">
        <v>0</v>
      </c>
      <c r="S1389" s="3">
        <v>0</v>
      </c>
      <c r="T1389" s="3">
        <f>CH1389</f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0</v>
      </c>
      <c r="AB1389" s="3">
        <v>0</v>
      </c>
      <c r="AC1389" s="3">
        <v>0</v>
      </c>
      <c r="AD1389" s="3">
        <v>0</v>
      </c>
      <c r="AE1389" s="3">
        <v>0</v>
      </c>
      <c r="AF1389" s="3">
        <v>0</v>
      </c>
      <c r="AG1389" s="3">
        <v>0</v>
      </c>
      <c r="AH1389" s="3">
        <v>0</v>
      </c>
      <c r="AI1389" s="3">
        <v>0</v>
      </c>
      <c r="AJ1389" s="3">
        <v>0</v>
      </c>
      <c r="AK1389" s="3">
        <v>0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0</v>
      </c>
      <c r="AR1389" s="3">
        <v>0</v>
      </c>
      <c r="AS1389" s="3">
        <v>0</v>
      </c>
      <c r="AT1389" s="3">
        <v>0</v>
      </c>
      <c r="AU1389" s="3">
        <v>0</v>
      </c>
      <c r="AV1389" s="3">
        <v>0</v>
      </c>
      <c r="AW1389" s="3">
        <v>0</v>
      </c>
      <c r="AX1389" s="3">
        <v>0</v>
      </c>
      <c r="AY1389" s="3">
        <v>0</v>
      </c>
      <c r="AZ1389" s="3">
        <v>0</v>
      </c>
      <c r="BA1389" s="3">
        <v>0</v>
      </c>
      <c r="BB1389" s="3">
        <v>0</v>
      </c>
      <c r="BC1389" s="3">
        <v>0</v>
      </c>
      <c r="BD1389" s="3">
        <v>0</v>
      </c>
      <c r="BE1389" s="3">
        <v>0</v>
      </c>
      <c r="BF1389" s="3">
        <v>0</v>
      </c>
      <c r="BG1389" s="3">
        <v>0</v>
      </c>
      <c r="BH1389" s="3">
        <v>0</v>
      </c>
      <c r="BI1389" s="3">
        <v>0</v>
      </c>
      <c r="BJ1389" s="3">
        <v>0</v>
      </c>
      <c r="BK1389" s="3">
        <v>0</v>
      </c>
      <c r="BL1389" s="3">
        <v>0</v>
      </c>
      <c r="BM1389" s="3">
        <v>0</v>
      </c>
      <c r="BN1389" s="3">
        <v>0</v>
      </c>
      <c r="BO1389" s="3">
        <v>0</v>
      </c>
      <c r="BP1389" s="3">
        <v>0</v>
      </c>
      <c r="BQ1389" s="3">
        <v>0</v>
      </c>
      <c r="BR1389" s="3">
        <v>0</v>
      </c>
      <c r="BS1389" s="3">
        <v>0</v>
      </c>
      <c r="BT1389" s="3">
        <v>0</v>
      </c>
      <c r="BU1389" s="3">
        <v>0</v>
      </c>
      <c r="BV1389" s="3">
        <v>0</v>
      </c>
      <c r="BW1389" s="3">
        <v>0</v>
      </c>
      <c r="BX1389" s="3" t="s">
        <v>77</v>
      </c>
      <c r="BY1389" s="3" t="s">
        <v>77</v>
      </c>
      <c r="BZ1389" s="3" t="s">
        <v>77</v>
      </c>
      <c r="CA1389" s="3" t="s">
        <v>77</v>
      </c>
      <c r="CB1389" s="3" t="s">
        <v>77</v>
      </c>
      <c r="CC1389" s="3">
        <f t="shared" si="1703"/>
        <v>0</v>
      </c>
      <c r="CD1389" s="3">
        <f t="shared" si="1703"/>
        <v>0</v>
      </c>
      <c r="CE1389" s="3">
        <f t="shared" si="1703"/>
        <v>0</v>
      </c>
      <c r="CF1389" s="3">
        <f t="shared" si="1703"/>
        <v>0</v>
      </c>
      <c r="CG1389" s="3">
        <f t="shared" si="1703"/>
        <v>0</v>
      </c>
      <c r="CH1389" s="3">
        <f>SUM(AJ1389,AT1389,BD1389,BN1389,BS1389)</f>
        <v>0</v>
      </c>
      <c r="CI1389" s="3">
        <f t="shared" si="1704"/>
        <v>0</v>
      </c>
      <c r="CJ1389" s="3">
        <f t="shared" si="1704"/>
        <v>0</v>
      </c>
      <c r="CK1389" s="3">
        <f t="shared" si="1704"/>
        <v>0</v>
      </c>
      <c r="CL1389" s="3">
        <f t="shared" si="1704"/>
        <v>0</v>
      </c>
      <c r="CM1389" s="33" t="s">
        <v>77</v>
      </c>
    </row>
    <row r="1390" spans="1:91" s="9" customFormat="1" ht="31.5" x14ac:dyDescent="0.25">
      <c r="A1390" s="1" t="s">
        <v>747</v>
      </c>
      <c r="B1390" s="17" t="s">
        <v>117</v>
      </c>
      <c r="C1390" s="2" t="s">
        <v>76</v>
      </c>
      <c r="D1390" s="14" t="s">
        <v>77</v>
      </c>
      <c r="E1390" s="14" t="s">
        <v>77</v>
      </c>
      <c r="F1390" s="14" t="s">
        <v>77</v>
      </c>
      <c r="G1390" s="14" t="s">
        <v>77</v>
      </c>
      <c r="H1390" s="3" t="s">
        <v>77</v>
      </c>
      <c r="I1390" s="3" t="s">
        <v>77</v>
      </c>
      <c r="J1390" s="3" t="s">
        <v>77</v>
      </c>
      <c r="K1390" s="3" t="s">
        <v>77</v>
      </c>
      <c r="L1390" s="3" t="s">
        <v>77</v>
      </c>
      <c r="M1390" s="3" t="s">
        <v>77</v>
      </c>
      <c r="N1390" s="3" t="s">
        <v>77</v>
      </c>
      <c r="O1390" s="3">
        <f t="shared" ref="O1390:AO1390" si="1705">SUM(O1391:O1393)</f>
        <v>69.19998966</v>
      </c>
      <c r="P1390" s="3">
        <f t="shared" si="1705"/>
        <v>131.23523888299999</v>
      </c>
      <c r="Q1390" s="3">
        <f t="shared" si="1705"/>
        <v>127.35532888699998</v>
      </c>
      <c r="R1390" s="3">
        <f t="shared" si="1705"/>
        <v>57.828827966999995</v>
      </c>
      <c r="S1390" s="3">
        <f t="shared" si="1705"/>
        <v>57.828827966999995</v>
      </c>
      <c r="T1390" s="3">
        <f t="shared" si="1705"/>
        <v>58.155339226999999</v>
      </c>
      <c r="U1390" s="3">
        <f t="shared" si="1705"/>
        <v>7.7332347039999982</v>
      </c>
      <c r="V1390" s="3">
        <f t="shared" si="1705"/>
        <v>0</v>
      </c>
      <c r="W1390" s="3">
        <f t="shared" si="1705"/>
        <v>0</v>
      </c>
      <c r="X1390" s="3">
        <f t="shared" si="1705"/>
        <v>6.4443622533333329</v>
      </c>
      <c r="Y1390" s="3">
        <f t="shared" si="1705"/>
        <v>1.2888724506666653</v>
      </c>
      <c r="Z1390" s="3">
        <f t="shared" si="1705"/>
        <v>6.2455323900000002</v>
      </c>
      <c r="AA1390" s="3">
        <f t="shared" si="1705"/>
        <v>0</v>
      </c>
      <c r="AB1390" s="3">
        <f t="shared" si="1705"/>
        <v>0</v>
      </c>
      <c r="AC1390" s="3">
        <f t="shared" si="1705"/>
        <v>5.2046103250000009</v>
      </c>
      <c r="AD1390" s="3">
        <f t="shared" si="1705"/>
        <v>1.0409220649999993</v>
      </c>
      <c r="AE1390" s="3">
        <f t="shared" si="1705"/>
        <v>16.7651694656</v>
      </c>
      <c r="AF1390" s="3">
        <f t="shared" si="1705"/>
        <v>0</v>
      </c>
      <c r="AG1390" s="3">
        <f t="shared" si="1705"/>
        <v>0</v>
      </c>
      <c r="AH1390" s="3">
        <f t="shared" si="1705"/>
        <v>14.163924889796901</v>
      </c>
      <c r="AI1390" s="3">
        <f t="shared" si="1705"/>
        <v>2.6012445758030989</v>
      </c>
      <c r="AJ1390" s="3">
        <f t="shared" si="1705"/>
        <v>2.0063871999999998</v>
      </c>
      <c r="AK1390" s="3">
        <f t="shared" si="1705"/>
        <v>0</v>
      </c>
      <c r="AL1390" s="3">
        <f t="shared" si="1705"/>
        <v>0</v>
      </c>
      <c r="AM1390" s="3">
        <f t="shared" si="1705"/>
        <v>1.6719893333333331</v>
      </c>
      <c r="AN1390" s="3">
        <f t="shared" si="1705"/>
        <v>0.33439786666666671</v>
      </c>
      <c r="AO1390" s="3">
        <f t="shared" si="1705"/>
        <v>10.2562702696</v>
      </c>
      <c r="AP1390" s="3">
        <f t="shared" ref="AP1390:BU1390" si="1706">SUM(AP1391:AP1393)</f>
        <v>0</v>
      </c>
      <c r="AQ1390" s="3">
        <f t="shared" si="1706"/>
        <v>0</v>
      </c>
      <c r="AR1390" s="3">
        <f t="shared" si="1706"/>
        <v>8.5468918913333294</v>
      </c>
      <c r="AS1390" s="3">
        <f t="shared" si="1706"/>
        <v>1.7093783782666705</v>
      </c>
      <c r="AT1390" s="3">
        <f t="shared" si="1706"/>
        <v>1.9033207999999999</v>
      </c>
      <c r="AU1390" s="3">
        <f t="shared" si="1706"/>
        <v>0</v>
      </c>
      <c r="AV1390" s="3">
        <f t="shared" si="1706"/>
        <v>0</v>
      </c>
      <c r="AW1390" s="3">
        <f t="shared" si="1706"/>
        <v>1.5861006666666666</v>
      </c>
      <c r="AX1390" s="3">
        <f t="shared" si="1706"/>
        <v>0.31722013333333332</v>
      </c>
      <c r="AY1390" s="3">
        <f t="shared" si="1706"/>
        <v>8.2021598628000003</v>
      </c>
      <c r="AZ1390" s="3">
        <f t="shared" si="1706"/>
        <v>0</v>
      </c>
      <c r="BA1390" s="3">
        <f t="shared" si="1706"/>
        <v>0</v>
      </c>
      <c r="BB1390" s="3">
        <f t="shared" si="1706"/>
        <v>6.8351332190000003</v>
      </c>
      <c r="BC1390" s="3">
        <f t="shared" si="1706"/>
        <v>1.3670266438000001</v>
      </c>
      <c r="BD1390" s="3">
        <f t="shared" si="1706"/>
        <v>10.590760797199998</v>
      </c>
      <c r="BE1390" s="3">
        <f t="shared" si="1706"/>
        <v>0</v>
      </c>
      <c r="BF1390" s="3">
        <f t="shared" si="1706"/>
        <v>0</v>
      </c>
      <c r="BG1390" s="3">
        <f t="shared" si="1706"/>
        <v>8.8953190209999988</v>
      </c>
      <c r="BH1390" s="3">
        <f t="shared" si="1706"/>
        <v>1.6954417761999991</v>
      </c>
      <c r="BI1390" s="3">
        <f t="shared" si="1706"/>
        <v>0</v>
      </c>
      <c r="BJ1390" s="3">
        <f t="shared" si="1706"/>
        <v>0</v>
      </c>
      <c r="BK1390" s="3">
        <f t="shared" si="1706"/>
        <v>0</v>
      </c>
      <c r="BL1390" s="3">
        <f t="shared" si="1706"/>
        <v>0</v>
      </c>
      <c r="BM1390" s="3">
        <f t="shared" si="1706"/>
        <v>0</v>
      </c>
      <c r="BN1390" s="3">
        <f t="shared" si="1706"/>
        <v>8.1586205748000005</v>
      </c>
      <c r="BO1390" s="3">
        <f t="shared" si="1706"/>
        <v>0</v>
      </c>
      <c r="BP1390" s="3">
        <f t="shared" si="1706"/>
        <v>0</v>
      </c>
      <c r="BQ1390" s="3">
        <f t="shared" si="1706"/>
        <v>6.8450504790000002</v>
      </c>
      <c r="BR1390" s="3">
        <f t="shared" si="1706"/>
        <v>1.3135700958000003</v>
      </c>
      <c r="BS1390" s="3">
        <f t="shared" si="1706"/>
        <v>14.378723799999999</v>
      </c>
      <c r="BT1390" s="3">
        <f t="shared" si="1706"/>
        <v>0</v>
      </c>
      <c r="BU1390" s="3">
        <f t="shared" si="1706"/>
        <v>0</v>
      </c>
      <c r="BV1390" s="3">
        <f t="shared" ref="BV1390:BW1390" si="1707">SUM(BV1391:BV1393)</f>
        <v>12.097001500000001</v>
      </c>
      <c r="BW1390" s="3">
        <f t="shared" si="1707"/>
        <v>2.2817222999999984</v>
      </c>
      <c r="BX1390" s="3" t="s">
        <v>77</v>
      </c>
      <c r="BY1390" s="3" t="s">
        <v>77</v>
      </c>
      <c r="BZ1390" s="3" t="s">
        <v>77</v>
      </c>
      <c r="CA1390" s="3" t="s">
        <v>77</v>
      </c>
      <c r="CB1390" s="3" t="s">
        <v>77</v>
      </c>
      <c r="CC1390" s="3">
        <f t="shared" ref="CC1390:CL1390" si="1708">SUM(CC1391:CC1393)</f>
        <v>49.602323397999996</v>
      </c>
      <c r="CD1390" s="3">
        <f t="shared" si="1708"/>
        <v>0</v>
      </c>
      <c r="CE1390" s="3">
        <f t="shared" si="1708"/>
        <v>0</v>
      </c>
      <c r="CF1390" s="3">
        <f t="shared" si="1708"/>
        <v>41.642951500130231</v>
      </c>
      <c r="CG1390" s="3">
        <f t="shared" si="1708"/>
        <v>7.9593718978697678</v>
      </c>
      <c r="CH1390" s="3">
        <f t="shared" si="1708"/>
        <v>37.037813172</v>
      </c>
      <c r="CI1390" s="3">
        <f t="shared" si="1708"/>
        <v>0</v>
      </c>
      <c r="CJ1390" s="3">
        <f t="shared" si="1708"/>
        <v>0</v>
      </c>
      <c r="CK1390" s="3">
        <f t="shared" si="1708"/>
        <v>31.095461</v>
      </c>
      <c r="CL1390" s="3">
        <f t="shared" si="1708"/>
        <v>5.9423521719999979</v>
      </c>
      <c r="CM1390" s="33" t="s">
        <v>77</v>
      </c>
    </row>
    <row r="1391" spans="1:91" s="9" customFormat="1" ht="78.75" x14ac:dyDescent="0.25">
      <c r="A1391" s="44" t="s">
        <v>747</v>
      </c>
      <c r="B1391" s="45" t="s">
        <v>1469</v>
      </c>
      <c r="C1391" s="78" t="s">
        <v>600</v>
      </c>
      <c r="D1391" s="83" t="s">
        <v>1202</v>
      </c>
      <c r="E1391" s="6">
        <v>2013</v>
      </c>
      <c r="F1391" s="13">
        <v>2020</v>
      </c>
      <c r="G1391" s="13">
        <v>2020</v>
      </c>
      <c r="H1391" s="47" t="s">
        <v>77</v>
      </c>
      <c r="I1391" s="47" t="s">
        <v>77</v>
      </c>
      <c r="J1391" s="5" t="s">
        <v>77</v>
      </c>
      <c r="K1391" s="47" t="s">
        <v>77</v>
      </c>
      <c r="L1391" s="47" t="s">
        <v>77</v>
      </c>
      <c r="M1391" s="47" t="s">
        <v>77</v>
      </c>
      <c r="N1391" s="47" t="s">
        <v>77</v>
      </c>
      <c r="O1391" s="47">
        <f>42.30832876+23.81533797</f>
        <v>66.123666729999997</v>
      </c>
      <c r="P1391" s="79">
        <v>73.908922689999997</v>
      </c>
      <c r="Q1391" s="80">
        <f>O1391+Z1391+CH1391</f>
        <v>72.36919911999999</v>
      </c>
      <c r="R1391" s="47">
        <f>U1391+AE1391+AO1391+AY1391+BI1391</f>
        <v>7.7332347039999982</v>
      </c>
      <c r="S1391" s="5">
        <f>R1391</f>
        <v>7.7332347039999982</v>
      </c>
      <c r="T1391" s="47">
        <f>CH1391+Z1391</f>
        <v>6.2455323900000002</v>
      </c>
      <c r="U1391" s="47">
        <v>7.7332347039999982</v>
      </c>
      <c r="V1391" s="47">
        <v>0</v>
      </c>
      <c r="W1391" s="47">
        <v>0</v>
      </c>
      <c r="X1391" s="47">
        <v>6.4443622533333329</v>
      </c>
      <c r="Y1391" s="47">
        <f>U1391-X1391</f>
        <v>1.2888724506666653</v>
      </c>
      <c r="Z1391" s="47">
        <v>6.2455323900000002</v>
      </c>
      <c r="AA1391" s="47">
        <v>0</v>
      </c>
      <c r="AB1391" s="47">
        <v>0</v>
      </c>
      <c r="AC1391" s="47">
        <v>5.2046103250000009</v>
      </c>
      <c r="AD1391" s="47">
        <f>Z1391-AC1391</f>
        <v>1.0409220649999993</v>
      </c>
      <c r="AE1391" s="47">
        <v>0</v>
      </c>
      <c r="AF1391" s="47">
        <v>0</v>
      </c>
      <c r="AG1391" s="47">
        <v>0</v>
      </c>
      <c r="AH1391" s="47">
        <v>0</v>
      </c>
      <c r="AI1391" s="47">
        <f>AE1391-AH1391</f>
        <v>0</v>
      </c>
      <c r="AJ1391" s="47">
        <v>0</v>
      </c>
      <c r="AK1391" s="47">
        <v>0</v>
      </c>
      <c r="AL1391" s="47">
        <v>0</v>
      </c>
      <c r="AM1391" s="47">
        <v>0</v>
      </c>
      <c r="AN1391" s="47">
        <f>AJ1391-AM1391</f>
        <v>0</v>
      </c>
      <c r="AO1391" s="47">
        <v>0</v>
      </c>
      <c r="AP1391" s="47">
        <v>0</v>
      </c>
      <c r="AQ1391" s="47">
        <v>0</v>
      </c>
      <c r="AR1391" s="47">
        <v>0</v>
      </c>
      <c r="AS1391" s="47">
        <f>AO1391-AR1391</f>
        <v>0</v>
      </c>
      <c r="AT1391" s="47">
        <v>0</v>
      </c>
      <c r="AU1391" s="47">
        <v>0</v>
      </c>
      <c r="AV1391" s="47">
        <v>0</v>
      </c>
      <c r="AW1391" s="47">
        <v>0</v>
      </c>
      <c r="AX1391" s="47">
        <f>AT1391-AW1391</f>
        <v>0</v>
      </c>
      <c r="AY1391" s="47">
        <v>0</v>
      </c>
      <c r="AZ1391" s="47">
        <v>0</v>
      </c>
      <c r="BA1391" s="47">
        <v>0</v>
      </c>
      <c r="BB1391" s="47">
        <v>0</v>
      </c>
      <c r="BC1391" s="47">
        <f>AY1391-BB1391</f>
        <v>0</v>
      </c>
      <c r="BD1391" s="47">
        <v>0</v>
      </c>
      <c r="BE1391" s="47">
        <v>0</v>
      </c>
      <c r="BF1391" s="47">
        <v>0</v>
      </c>
      <c r="BG1391" s="47">
        <v>0</v>
      </c>
      <c r="BH1391" s="47">
        <f>BD1391-BG1391</f>
        <v>0</v>
      </c>
      <c r="BI1391" s="47">
        <v>0</v>
      </c>
      <c r="BJ1391" s="47">
        <v>0</v>
      </c>
      <c r="BK1391" s="47">
        <v>0</v>
      </c>
      <c r="BL1391" s="5">
        <v>0</v>
      </c>
      <c r="BM1391" s="47">
        <f>BI1391-BL1391</f>
        <v>0</v>
      </c>
      <c r="BN1391" s="47">
        <v>0</v>
      </c>
      <c r="BO1391" s="47">
        <v>0</v>
      </c>
      <c r="BP1391" s="47">
        <v>0</v>
      </c>
      <c r="BQ1391" s="47">
        <v>0</v>
      </c>
      <c r="BR1391" s="47">
        <f>BN1391-BQ1391</f>
        <v>0</v>
      </c>
      <c r="BS1391" s="47">
        <v>0</v>
      </c>
      <c r="BT1391" s="47">
        <v>0</v>
      </c>
      <c r="BU1391" s="47">
        <v>0</v>
      </c>
      <c r="BV1391" s="5">
        <v>0</v>
      </c>
      <c r="BW1391" s="47">
        <f>BS1391-BV1391</f>
        <v>0</v>
      </c>
      <c r="BX1391" s="3" t="s">
        <v>77</v>
      </c>
      <c r="BY1391" s="3" t="s">
        <v>77</v>
      </c>
      <c r="BZ1391" s="3" t="s">
        <v>77</v>
      </c>
      <c r="CA1391" s="3" t="s">
        <v>77</v>
      </c>
      <c r="CB1391" s="3" t="s">
        <v>77</v>
      </c>
      <c r="CC1391" s="47">
        <f t="shared" ref="CC1391:CG1393" si="1709">AE1391+AO1391+AY1391+BI1391+BS1391</f>
        <v>0</v>
      </c>
      <c r="CD1391" s="47">
        <f t="shared" si="1709"/>
        <v>0</v>
      </c>
      <c r="CE1391" s="47">
        <f t="shared" si="1709"/>
        <v>0</v>
      </c>
      <c r="CF1391" s="47">
        <f t="shared" si="1709"/>
        <v>0</v>
      </c>
      <c r="CG1391" s="47">
        <f t="shared" si="1709"/>
        <v>0</v>
      </c>
      <c r="CH1391" s="47">
        <f>SUM(AJ1391,AT1391,BD1391,BN1391,BS1391)</f>
        <v>0</v>
      </c>
      <c r="CI1391" s="47">
        <f t="shared" ref="CI1391:CL1393" si="1710">SUM(AK1391,AU1391,BE1391,BO1391,BT1391)</f>
        <v>0</v>
      </c>
      <c r="CJ1391" s="47">
        <f t="shared" si="1710"/>
        <v>0</v>
      </c>
      <c r="CK1391" s="47">
        <f t="shared" si="1710"/>
        <v>0</v>
      </c>
      <c r="CL1391" s="47">
        <f t="shared" si="1710"/>
        <v>0</v>
      </c>
      <c r="CM1391" s="48" t="s">
        <v>2803</v>
      </c>
    </row>
    <row r="1392" spans="1:91" s="9" customFormat="1" ht="94.5" x14ac:dyDescent="0.25">
      <c r="A1392" s="44" t="s">
        <v>747</v>
      </c>
      <c r="B1392" s="84" t="s">
        <v>1470</v>
      </c>
      <c r="C1392" s="90" t="s">
        <v>1438</v>
      </c>
      <c r="D1392" s="6" t="s">
        <v>98</v>
      </c>
      <c r="E1392" s="6">
        <v>2021</v>
      </c>
      <c r="F1392" s="13">
        <v>2023</v>
      </c>
      <c r="G1392" s="13">
        <v>2025</v>
      </c>
      <c r="H1392" s="47" t="s">
        <v>77</v>
      </c>
      <c r="I1392" s="47" t="s">
        <v>77</v>
      </c>
      <c r="J1392" s="5" t="s">
        <v>77</v>
      </c>
      <c r="K1392" s="47" t="s">
        <v>77</v>
      </c>
      <c r="L1392" s="47" t="s">
        <v>77</v>
      </c>
      <c r="M1392" s="5" t="s">
        <v>77</v>
      </c>
      <c r="N1392" s="47" t="s">
        <v>77</v>
      </c>
      <c r="O1392" s="47">
        <v>0</v>
      </c>
      <c r="P1392" s="47">
        <v>39.377999598000002</v>
      </c>
      <c r="Q1392" s="80">
        <f>O1392+Z1392+CH1392</f>
        <v>37.037813172</v>
      </c>
      <c r="R1392" s="81">
        <f>U1392+AE1392+AO1392+AY1392+BI1392</f>
        <v>35.223599598</v>
      </c>
      <c r="S1392" s="47">
        <f>R1392</f>
        <v>35.223599598</v>
      </c>
      <c r="T1392" s="47">
        <f>CH1392+Z1392</f>
        <v>37.037813172</v>
      </c>
      <c r="U1392" s="47">
        <v>0</v>
      </c>
      <c r="V1392" s="47">
        <v>0</v>
      </c>
      <c r="W1392" s="47">
        <v>0</v>
      </c>
      <c r="X1392" s="47">
        <v>0</v>
      </c>
      <c r="Y1392" s="47">
        <f>U1392-X1392</f>
        <v>0</v>
      </c>
      <c r="Z1392" s="47">
        <v>0</v>
      </c>
      <c r="AA1392" s="47">
        <v>0</v>
      </c>
      <c r="AB1392" s="47">
        <v>0</v>
      </c>
      <c r="AC1392" s="47">
        <v>0</v>
      </c>
      <c r="AD1392" s="47">
        <f>Z1392-AC1392</f>
        <v>0</v>
      </c>
      <c r="AE1392" s="47">
        <v>16.7651694656</v>
      </c>
      <c r="AF1392" s="47">
        <v>0</v>
      </c>
      <c r="AG1392" s="47">
        <v>0</v>
      </c>
      <c r="AH1392" s="47">
        <v>14.163924889796901</v>
      </c>
      <c r="AI1392" s="47">
        <f>AE1392-AH1392</f>
        <v>2.6012445758030989</v>
      </c>
      <c r="AJ1392" s="47">
        <v>2.0063871999999998</v>
      </c>
      <c r="AK1392" s="47">
        <v>0</v>
      </c>
      <c r="AL1392" s="47">
        <v>0</v>
      </c>
      <c r="AM1392" s="47">
        <v>1.6719893333333331</v>
      </c>
      <c r="AN1392" s="47">
        <f>AJ1392-AM1392</f>
        <v>0.33439786666666671</v>
      </c>
      <c r="AO1392" s="47">
        <v>10.2562702696</v>
      </c>
      <c r="AP1392" s="47">
        <v>0</v>
      </c>
      <c r="AQ1392" s="47">
        <v>0</v>
      </c>
      <c r="AR1392" s="47">
        <v>8.5468918913333294</v>
      </c>
      <c r="AS1392" s="47">
        <f>AO1392-AR1392</f>
        <v>1.7093783782666705</v>
      </c>
      <c r="AT1392" s="47">
        <v>1.9033207999999999</v>
      </c>
      <c r="AU1392" s="47">
        <v>0</v>
      </c>
      <c r="AV1392" s="47">
        <v>0</v>
      </c>
      <c r="AW1392" s="47">
        <v>1.5861006666666666</v>
      </c>
      <c r="AX1392" s="47">
        <f>AT1392-AW1392</f>
        <v>0.31722013333333332</v>
      </c>
      <c r="AY1392" s="47">
        <v>8.2021598628000003</v>
      </c>
      <c r="AZ1392" s="47">
        <v>0</v>
      </c>
      <c r="BA1392" s="47">
        <v>0</v>
      </c>
      <c r="BB1392" s="47">
        <v>6.8351332190000003</v>
      </c>
      <c r="BC1392" s="47">
        <f>AY1392-BB1392</f>
        <v>1.3670266438000001</v>
      </c>
      <c r="BD1392" s="47">
        <v>10.590760797199998</v>
      </c>
      <c r="BE1392" s="47">
        <v>0</v>
      </c>
      <c r="BF1392" s="47">
        <v>0</v>
      </c>
      <c r="BG1392" s="47">
        <v>8.8953190209999988</v>
      </c>
      <c r="BH1392" s="47">
        <f>BD1392-BG1392</f>
        <v>1.6954417761999991</v>
      </c>
      <c r="BI1392" s="47">
        <v>0</v>
      </c>
      <c r="BJ1392" s="47">
        <v>0</v>
      </c>
      <c r="BK1392" s="47">
        <v>0</v>
      </c>
      <c r="BL1392" s="5">
        <v>0</v>
      </c>
      <c r="BM1392" s="47">
        <f>BI1392-BL1392</f>
        <v>0</v>
      </c>
      <c r="BN1392" s="47">
        <v>8.1586205748000005</v>
      </c>
      <c r="BO1392" s="47">
        <v>0</v>
      </c>
      <c r="BP1392" s="47">
        <v>0</v>
      </c>
      <c r="BQ1392" s="47">
        <v>6.8450504790000002</v>
      </c>
      <c r="BR1392" s="47">
        <f>BN1392-BQ1392</f>
        <v>1.3135700958000003</v>
      </c>
      <c r="BS1392" s="47">
        <v>14.378723799999999</v>
      </c>
      <c r="BT1392" s="47">
        <v>0</v>
      </c>
      <c r="BU1392" s="47">
        <v>0</v>
      </c>
      <c r="BV1392" s="5">
        <v>12.097001500000001</v>
      </c>
      <c r="BW1392" s="47">
        <f>BS1392-BV1392</f>
        <v>2.2817222999999984</v>
      </c>
      <c r="BX1392" s="3" t="s">
        <v>77</v>
      </c>
      <c r="BY1392" s="3" t="s">
        <v>77</v>
      </c>
      <c r="BZ1392" s="3" t="s">
        <v>77</v>
      </c>
      <c r="CA1392" s="3" t="s">
        <v>77</v>
      </c>
      <c r="CB1392" s="3" t="s">
        <v>77</v>
      </c>
      <c r="CC1392" s="47">
        <f t="shared" si="1709"/>
        <v>49.602323397999996</v>
      </c>
      <c r="CD1392" s="47">
        <f t="shared" si="1709"/>
        <v>0</v>
      </c>
      <c r="CE1392" s="47">
        <f t="shared" si="1709"/>
        <v>0</v>
      </c>
      <c r="CF1392" s="47">
        <f t="shared" si="1709"/>
        <v>41.642951500130231</v>
      </c>
      <c r="CG1392" s="47">
        <f t="shared" si="1709"/>
        <v>7.9593718978697678</v>
      </c>
      <c r="CH1392" s="52">
        <f>SUM(AJ1392,AT1392,BD1392,BN1392,BS1392)</f>
        <v>37.037813172</v>
      </c>
      <c r="CI1392" s="52">
        <f t="shared" si="1710"/>
        <v>0</v>
      </c>
      <c r="CJ1392" s="52">
        <f t="shared" si="1710"/>
        <v>0</v>
      </c>
      <c r="CK1392" s="52">
        <f t="shared" si="1710"/>
        <v>31.095461</v>
      </c>
      <c r="CL1392" s="52">
        <f t="shared" si="1710"/>
        <v>5.9423521719999979</v>
      </c>
      <c r="CM1392" s="132" t="s">
        <v>2910</v>
      </c>
    </row>
    <row r="1393" spans="1:91" s="9" customFormat="1" ht="31.5" x14ac:dyDescent="0.25">
      <c r="A1393" s="44" t="s">
        <v>747</v>
      </c>
      <c r="B1393" s="84" t="s">
        <v>601</v>
      </c>
      <c r="C1393" s="46" t="s">
        <v>602</v>
      </c>
      <c r="D1393" s="6" t="s">
        <v>183</v>
      </c>
      <c r="E1393" s="6">
        <v>2017</v>
      </c>
      <c r="F1393" s="13">
        <v>2031</v>
      </c>
      <c r="G1393" s="13">
        <v>2031</v>
      </c>
      <c r="H1393" s="47" t="s">
        <v>77</v>
      </c>
      <c r="I1393" s="47" t="s">
        <v>77</v>
      </c>
      <c r="J1393" s="5" t="s">
        <v>77</v>
      </c>
      <c r="K1393" s="47" t="s">
        <v>77</v>
      </c>
      <c r="L1393" s="47" t="s">
        <v>77</v>
      </c>
      <c r="M1393" s="5" t="s">
        <v>77</v>
      </c>
      <c r="N1393" s="47" t="s">
        <v>77</v>
      </c>
      <c r="O1393" s="47">
        <v>3.0763229300000003</v>
      </c>
      <c r="P1393" s="47">
        <v>17.948316595000001</v>
      </c>
      <c r="Q1393" s="47">
        <v>17.948316595000001</v>
      </c>
      <c r="R1393" s="47">
        <f>P1393-O1393</f>
        <v>14.871993665000002</v>
      </c>
      <c r="S1393" s="47">
        <f>R1393</f>
        <v>14.871993665000002</v>
      </c>
      <c r="T1393" s="47">
        <f>Q1393-O1393</f>
        <v>14.871993665000002</v>
      </c>
      <c r="U1393" s="47">
        <v>0</v>
      </c>
      <c r="V1393" s="47">
        <v>0</v>
      </c>
      <c r="W1393" s="47">
        <v>0</v>
      </c>
      <c r="X1393" s="47">
        <v>0</v>
      </c>
      <c r="Y1393" s="47">
        <f>U1393-X1393</f>
        <v>0</v>
      </c>
      <c r="Z1393" s="47">
        <v>0</v>
      </c>
      <c r="AA1393" s="47">
        <v>0</v>
      </c>
      <c r="AB1393" s="47">
        <v>0</v>
      </c>
      <c r="AC1393" s="47">
        <v>0</v>
      </c>
      <c r="AD1393" s="47">
        <f>Z1393-AC1393</f>
        <v>0</v>
      </c>
      <c r="AE1393" s="47">
        <v>0</v>
      </c>
      <c r="AF1393" s="47">
        <v>0</v>
      </c>
      <c r="AG1393" s="47">
        <v>0</v>
      </c>
      <c r="AH1393" s="47">
        <v>0</v>
      </c>
      <c r="AI1393" s="47">
        <f>AE1393-AH1393</f>
        <v>0</v>
      </c>
      <c r="AJ1393" s="47">
        <v>0</v>
      </c>
      <c r="AK1393" s="47">
        <v>0</v>
      </c>
      <c r="AL1393" s="47">
        <v>0</v>
      </c>
      <c r="AM1393" s="47">
        <v>0</v>
      </c>
      <c r="AN1393" s="47">
        <f>AJ1393-AM1393</f>
        <v>0</v>
      </c>
      <c r="AO1393" s="47">
        <v>0</v>
      </c>
      <c r="AP1393" s="47">
        <v>0</v>
      </c>
      <c r="AQ1393" s="47">
        <v>0</v>
      </c>
      <c r="AR1393" s="47">
        <v>0</v>
      </c>
      <c r="AS1393" s="47">
        <f>AO1393-AR1393</f>
        <v>0</v>
      </c>
      <c r="AT1393" s="47">
        <v>0</v>
      </c>
      <c r="AU1393" s="47">
        <v>0</v>
      </c>
      <c r="AV1393" s="47">
        <v>0</v>
      </c>
      <c r="AW1393" s="47">
        <v>0</v>
      </c>
      <c r="AX1393" s="47">
        <f>AT1393-AW1393</f>
        <v>0</v>
      </c>
      <c r="AY1393" s="47">
        <v>0</v>
      </c>
      <c r="AZ1393" s="47">
        <v>0</v>
      </c>
      <c r="BA1393" s="47">
        <v>0</v>
      </c>
      <c r="BB1393" s="47">
        <v>0</v>
      </c>
      <c r="BC1393" s="47">
        <f>AY1393-BB1393</f>
        <v>0</v>
      </c>
      <c r="BD1393" s="47">
        <v>0</v>
      </c>
      <c r="BE1393" s="47">
        <v>0</v>
      </c>
      <c r="BF1393" s="47">
        <v>0</v>
      </c>
      <c r="BG1393" s="47">
        <v>0</v>
      </c>
      <c r="BH1393" s="47">
        <f>BD1393-BG1393</f>
        <v>0</v>
      </c>
      <c r="BI1393" s="47">
        <v>0</v>
      </c>
      <c r="BJ1393" s="47">
        <v>0</v>
      </c>
      <c r="BK1393" s="47">
        <v>0</v>
      </c>
      <c r="BL1393" s="5">
        <v>0</v>
      </c>
      <c r="BM1393" s="47">
        <f>BI1393-BL1393</f>
        <v>0</v>
      </c>
      <c r="BN1393" s="47">
        <v>0</v>
      </c>
      <c r="BO1393" s="47">
        <v>0</v>
      </c>
      <c r="BP1393" s="47">
        <v>0</v>
      </c>
      <c r="BQ1393" s="47">
        <v>0</v>
      </c>
      <c r="BR1393" s="47">
        <f>BN1393-BQ1393</f>
        <v>0</v>
      </c>
      <c r="BS1393" s="47">
        <v>0</v>
      </c>
      <c r="BT1393" s="47">
        <v>0</v>
      </c>
      <c r="BU1393" s="47">
        <v>0</v>
      </c>
      <c r="BV1393" s="5">
        <v>0</v>
      </c>
      <c r="BW1393" s="47">
        <f>BS1393-BV1393</f>
        <v>0</v>
      </c>
      <c r="BX1393" s="3" t="s">
        <v>77</v>
      </c>
      <c r="BY1393" s="3" t="s">
        <v>77</v>
      </c>
      <c r="BZ1393" s="3" t="s">
        <v>77</v>
      </c>
      <c r="CA1393" s="3" t="s">
        <v>77</v>
      </c>
      <c r="CB1393" s="3" t="s">
        <v>77</v>
      </c>
      <c r="CC1393" s="47">
        <f t="shared" si="1709"/>
        <v>0</v>
      </c>
      <c r="CD1393" s="47">
        <f t="shared" si="1709"/>
        <v>0</v>
      </c>
      <c r="CE1393" s="47">
        <f t="shared" si="1709"/>
        <v>0</v>
      </c>
      <c r="CF1393" s="47">
        <f t="shared" si="1709"/>
        <v>0</v>
      </c>
      <c r="CG1393" s="47">
        <f t="shared" si="1709"/>
        <v>0</v>
      </c>
      <c r="CH1393" s="47">
        <f>SUM(AJ1393,AT1393,BD1393,BN1393,BS1393)</f>
        <v>0</v>
      </c>
      <c r="CI1393" s="47">
        <f t="shared" si="1710"/>
        <v>0</v>
      </c>
      <c r="CJ1393" s="47">
        <f t="shared" si="1710"/>
        <v>0</v>
      </c>
      <c r="CK1393" s="47">
        <f t="shared" si="1710"/>
        <v>0</v>
      </c>
      <c r="CL1393" s="47">
        <f t="shared" si="1710"/>
        <v>0</v>
      </c>
      <c r="CM1393" s="129" t="s">
        <v>2896</v>
      </c>
    </row>
    <row r="1394" spans="1:91" s="9" customFormat="1" ht="31.5" x14ac:dyDescent="0.25">
      <c r="A1394" s="1" t="s">
        <v>748</v>
      </c>
      <c r="B1394" s="17" t="s">
        <v>123</v>
      </c>
      <c r="C1394" s="2" t="s">
        <v>76</v>
      </c>
      <c r="D1394" s="14" t="s">
        <v>77</v>
      </c>
      <c r="E1394" s="14" t="s">
        <v>77</v>
      </c>
      <c r="F1394" s="14" t="s">
        <v>77</v>
      </c>
      <c r="G1394" s="14" t="s">
        <v>77</v>
      </c>
      <c r="H1394" s="3" t="s">
        <v>77</v>
      </c>
      <c r="I1394" s="3" t="s">
        <v>77</v>
      </c>
      <c r="J1394" s="3" t="s">
        <v>77</v>
      </c>
      <c r="K1394" s="3" t="s">
        <v>77</v>
      </c>
      <c r="L1394" s="3" t="s">
        <v>77</v>
      </c>
      <c r="M1394" s="3" t="s">
        <v>77</v>
      </c>
      <c r="N1394" s="3" t="s">
        <v>77</v>
      </c>
      <c r="O1394" s="3">
        <f t="shared" ref="O1394:AO1394" si="1711">O1395+O1396+O1397+O1398</f>
        <v>39.835068939999999</v>
      </c>
      <c r="P1394" s="3">
        <f t="shared" si="1711"/>
        <v>270.68530305899998</v>
      </c>
      <c r="Q1394" s="3">
        <f t="shared" si="1711"/>
        <v>292.777268069</v>
      </c>
      <c r="R1394" s="3">
        <f t="shared" si="1711"/>
        <v>230.85064466899996</v>
      </c>
      <c r="S1394" s="3">
        <f t="shared" si="1711"/>
        <v>230.85064466899996</v>
      </c>
      <c r="T1394" s="3">
        <f t="shared" si="1711"/>
        <v>252.94219912899999</v>
      </c>
      <c r="U1394" s="3">
        <f t="shared" si="1711"/>
        <v>36.3061173412</v>
      </c>
      <c r="V1394" s="3">
        <f t="shared" si="1711"/>
        <v>0</v>
      </c>
      <c r="W1394" s="3">
        <f t="shared" si="1711"/>
        <v>0</v>
      </c>
      <c r="X1394" s="3">
        <f t="shared" si="1711"/>
        <v>30.519863747666616</v>
      </c>
      <c r="Y1394" s="3">
        <f t="shared" si="1711"/>
        <v>5.7862535935333854</v>
      </c>
      <c r="Z1394" s="3">
        <f t="shared" si="1711"/>
        <v>36.262787502356048</v>
      </c>
      <c r="AA1394" s="3">
        <f t="shared" si="1711"/>
        <v>0</v>
      </c>
      <c r="AB1394" s="3">
        <f t="shared" si="1711"/>
        <v>0</v>
      </c>
      <c r="AC1394" s="3">
        <f t="shared" si="1711"/>
        <v>30.551647181963371</v>
      </c>
      <c r="AD1394" s="3">
        <f t="shared" si="1711"/>
        <v>5.7111403203926709</v>
      </c>
      <c r="AE1394" s="3">
        <f t="shared" si="1711"/>
        <v>31.366168654799999</v>
      </c>
      <c r="AF1394" s="3">
        <f t="shared" si="1711"/>
        <v>0</v>
      </c>
      <c r="AG1394" s="3">
        <f t="shared" si="1711"/>
        <v>0</v>
      </c>
      <c r="AH1394" s="3">
        <f t="shared" si="1711"/>
        <v>26.209669457203091</v>
      </c>
      <c r="AI1394" s="3">
        <f t="shared" si="1711"/>
        <v>5.1564991975969061</v>
      </c>
      <c r="AJ1394" s="3">
        <f t="shared" si="1711"/>
        <v>38.013349715789943</v>
      </c>
      <c r="AK1394" s="3">
        <f t="shared" si="1711"/>
        <v>0</v>
      </c>
      <c r="AL1394" s="3">
        <f t="shared" si="1711"/>
        <v>0</v>
      </c>
      <c r="AM1394" s="3">
        <f t="shared" si="1711"/>
        <v>32.055178679520807</v>
      </c>
      <c r="AN1394" s="3">
        <f t="shared" si="1711"/>
        <v>5.9581710362691336</v>
      </c>
      <c r="AO1394" s="3">
        <f t="shared" si="1711"/>
        <v>42.454966283599994</v>
      </c>
      <c r="AP1394" s="3">
        <f t="shared" ref="AP1394:BU1394" si="1712">AP1395+AP1396+AP1397+AP1398</f>
        <v>0</v>
      </c>
      <c r="AQ1394" s="3">
        <f t="shared" si="1712"/>
        <v>0</v>
      </c>
      <c r="AR1394" s="3">
        <f t="shared" si="1712"/>
        <v>35.639526858874078</v>
      </c>
      <c r="AS1394" s="3">
        <f t="shared" si="1712"/>
        <v>6.8154394247259162</v>
      </c>
      <c r="AT1394" s="3">
        <f t="shared" si="1712"/>
        <v>33.814672980218987</v>
      </c>
      <c r="AU1394" s="3">
        <f t="shared" si="1712"/>
        <v>0</v>
      </c>
      <c r="AV1394" s="3">
        <f t="shared" si="1712"/>
        <v>0</v>
      </c>
      <c r="AW1394" s="3">
        <f t="shared" si="1712"/>
        <v>28.441656316849148</v>
      </c>
      <c r="AX1394" s="3">
        <f t="shared" si="1712"/>
        <v>5.37301666336983</v>
      </c>
      <c r="AY1394" s="3">
        <f t="shared" si="1712"/>
        <v>7.3484199043999974</v>
      </c>
      <c r="AZ1394" s="3">
        <f t="shared" si="1712"/>
        <v>0</v>
      </c>
      <c r="BA1394" s="3">
        <f t="shared" si="1712"/>
        <v>0</v>
      </c>
      <c r="BB1394" s="3">
        <f t="shared" si="1712"/>
        <v>6.1236832536666652</v>
      </c>
      <c r="BC1394" s="3">
        <f t="shared" si="1712"/>
        <v>1.2247366507333324</v>
      </c>
      <c r="BD1394" s="3">
        <f t="shared" si="1712"/>
        <v>20.89566443</v>
      </c>
      <c r="BE1394" s="3">
        <f t="shared" si="1712"/>
        <v>0</v>
      </c>
      <c r="BF1394" s="3">
        <f t="shared" si="1712"/>
        <v>0</v>
      </c>
      <c r="BG1394" s="3">
        <f t="shared" si="1712"/>
        <v>17.513988025</v>
      </c>
      <c r="BH1394" s="3">
        <f t="shared" si="1712"/>
        <v>3.3816764050000003</v>
      </c>
      <c r="BI1394" s="3">
        <f t="shared" si="1712"/>
        <v>14.051080628799996</v>
      </c>
      <c r="BJ1394" s="3">
        <f t="shared" si="1712"/>
        <v>0</v>
      </c>
      <c r="BK1394" s="3">
        <f t="shared" si="1712"/>
        <v>0</v>
      </c>
      <c r="BL1394" s="3">
        <f t="shared" si="1712"/>
        <v>11.792690880889623</v>
      </c>
      <c r="BM1394" s="3">
        <f t="shared" si="1712"/>
        <v>2.2583897479103729</v>
      </c>
      <c r="BN1394" s="3">
        <f t="shared" si="1712"/>
        <v>17.766986119999999</v>
      </c>
      <c r="BO1394" s="3">
        <f t="shared" si="1712"/>
        <v>0</v>
      </c>
      <c r="BP1394" s="3">
        <f t="shared" si="1712"/>
        <v>0</v>
      </c>
      <c r="BQ1394" s="3">
        <f t="shared" si="1712"/>
        <v>14.913621766666665</v>
      </c>
      <c r="BR1394" s="3">
        <f t="shared" si="1712"/>
        <v>2.8533643533333333</v>
      </c>
      <c r="BS1394" s="3">
        <f t="shared" si="1712"/>
        <v>20.275616152860543</v>
      </c>
      <c r="BT1394" s="3">
        <f t="shared" si="1712"/>
        <v>0</v>
      </c>
      <c r="BU1394" s="3">
        <f t="shared" si="1712"/>
        <v>0</v>
      </c>
      <c r="BV1394" s="3">
        <f t="shared" ref="BV1394:BW1394" si="1713">BV1395+BV1396+BV1397+BV1398</f>
        <v>17.062560430969373</v>
      </c>
      <c r="BW1394" s="3">
        <f t="shared" si="1713"/>
        <v>3.2130557218911688</v>
      </c>
      <c r="BX1394" s="3" t="s">
        <v>77</v>
      </c>
      <c r="BY1394" s="3" t="s">
        <v>77</v>
      </c>
      <c r="BZ1394" s="3" t="s">
        <v>77</v>
      </c>
      <c r="CA1394" s="3" t="s">
        <v>77</v>
      </c>
      <c r="CB1394" s="3" t="s">
        <v>77</v>
      </c>
      <c r="CC1394" s="3">
        <f t="shared" ref="CC1394:CL1394" si="1714">CC1395+CC1396+CC1397+CC1398</f>
        <v>115.49625162446053</v>
      </c>
      <c r="CD1394" s="3">
        <f t="shared" si="1714"/>
        <v>0</v>
      </c>
      <c r="CE1394" s="3">
        <f t="shared" si="1714"/>
        <v>0</v>
      </c>
      <c r="CF1394" s="3">
        <f t="shared" si="1714"/>
        <v>96.828130881602846</v>
      </c>
      <c r="CG1394" s="3">
        <f t="shared" si="1714"/>
        <v>18.668120742857695</v>
      </c>
      <c r="CH1394" s="3">
        <f t="shared" si="1714"/>
        <v>130.76628939886947</v>
      </c>
      <c r="CI1394" s="3">
        <f t="shared" si="1714"/>
        <v>0</v>
      </c>
      <c r="CJ1394" s="3">
        <f t="shared" si="1714"/>
        <v>0</v>
      </c>
      <c r="CK1394" s="3">
        <f t="shared" si="1714"/>
        <v>109.98700521900601</v>
      </c>
      <c r="CL1394" s="3">
        <f t="shared" si="1714"/>
        <v>20.779284179863463</v>
      </c>
      <c r="CM1394" s="33" t="s">
        <v>77</v>
      </c>
    </row>
    <row r="1395" spans="1:91" s="9" customFormat="1" ht="47.25" x14ac:dyDescent="0.25">
      <c r="A1395" s="1" t="s">
        <v>749</v>
      </c>
      <c r="B1395" s="17" t="s">
        <v>125</v>
      </c>
      <c r="C1395" s="2" t="s">
        <v>76</v>
      </c>
      <c r="D1395" s="14" t="s">
        <v>77</v>
      </c>
      <c r="E1395" s="14" t="s">
        <v>77</v>
      </c>
      <c r="F1395" s="14" t="s">
        <v>77</v>
      </c>
      <c r="G1395" s="14" t="s">
        <v>77</v>
      </c>
      <c r="H1395" s="3" t="s">
        <v>77</v>
      </c>
      <c r="I1395" s="3" t="s">
        <v>77</v>
      </c>
      <c r="J1395" s="3" t="s">
        <v>77</v>
      </c>
      <c r="K1395" s="3" t="s">
        <v>77</v>
      </c>
      <c r="L1395" s="3" t="s">
        <v>77</v>
      </c>
      <c r="M1395" s="3" t="s">
        <v>77</v>
      </c>
      <c r="N1395" s="3" t="s">
        <v>77</v>
      </c>
      <c r="O1395" s="3">
        <v>0</v>
      </c>
      <c r="P1395" s="3">
        <v>0</v>
      </c>
      <c r="Q1395" s="3">
        <f>O1395+T1395+Z1395</f>
        <v>0</v>
      </c>
      <c r="R1395" s="3">
        <v>0</v>
      </c>
      <c r="S1395" s="3">
        <v>0</v>
      </c>
      <c r="T1395" s="3">
        <f>CH1395</f>
        <v>0</v>
      </c>
      <c r="U1395" s="3">
        <v>0</v>
      </c>
      <c r="V1395" s="3">
        <v>0</v>
      </c>
      <c r="W1395" s="3">
        <v>0</v>
      </c>
      <c r="X1395" s="3">
        <v>0</v>
      </c>
      <c r="Y1395" s="3">
        <v>0</v>
      </c>
      <c r="Z1395" s="3">
        <v>0</v>
      </c>
      <c r="AA1395" s="3">
        <v>0</v>
      </c>
      <c r="AB1395" s="3">
        <v>0</v>
      </c>
      <c r="AC1395" s="3">
        <v>0</v>
      </c>
      <c r="AD1395" s="3">
        <v>0</v>
      </c>
      <c r="AE1395" s="3">
        <v>0</v>
      </c>
      <c r="AF1395" s="3">
        <v>0</v>
      </c>
      <c r="AG1395" s="3">
        <v>0</v>
      </c>
      <c r="AH1395" s="3">
        <v>0</v>
      </c>
      <c r="AI1395" s="3">
        <v>0</v>
      </c>
      <c r="AJ1395" s="3">
        <v>0</v>
      </c>
      <c r="AK1395" s="3">
        <v>0</v>
      </c>
      <c r="AL1395" s="3">
        <v>0</v>
      </c>
      <c r="AM1395" s="3">
        <v>0</v>
      </c>
      <c r="AN1395" s="3">
        <v>0</v>
      </c>
      <c r="AO1395" s="3">
        <v>0</v>
      </c>
      <c r="AP1395" s="3">
        <v>0</v>
      </c>
      <c r="AQ1395" s="3">
        <v>0</v>
      </c>
      <c r="AR1395" s="3">
        <v>0</v>
      </c>
      <c r="AS1395" s="3">
        <v>0</v>
      </c>
      <c r="AT1395" s="3">
        <v>0</v>
      </c>
      <c r="AU1395" s="3">
        <v>0</v>
      </c>
      <c r="AV1395" s="3">
        <v>0</v>
      </c>
      <c r="AW1395" s="3">
        <v>0</v>
      </c>
      <c r="AX1395" s="3">
        <v>0</v>
      </c>
      <c r="AY1395" s="3">
        <v>0</v>
      </c>
      <c r="AZ1395" s="3">
        <v>0</v>
      </c>
      <c r="BA1395" s="3">
        <v>0</v>
      </c>
      <c r="BB1395" s="3">
        <v>0</v>
      </c>
      <c r="BC1395" s="3">
        <v>0</v>
      </c>
      <c r="BD1395" s="3">
        <v>0</v>
      </c>
      <c r="BE1395" s="3">
        <v>0</v>
      </c>
      <c r="BF1395" s="3">
        <v>0</v>
      </c>
      <c r="BG1395" s="3">
        <v>0</v>
      </c>
      <c r="BH1395" s="3">
        <v>0</v>
      </c>
      <c r="BI1395" s="3">
        <v>0</v>
      </c>
      <c r="BJ1395" s="3">
        <v>0</v>
      </c>
      <c r="BK1395" s="3">
        <v>0</v>
      </c>
      <c r="BL1395" s="3">
        <v>0</v>
      </c>
      <c r="BM1395" s="3">
        <v>0</v>
      </c>
      <c r="BN1395" s="3">
        <v>0</v>
      </c>
      <c r="BO1395" s="3">
        <v>0</v>
      </c>
      <c r="BP1395" s="3">
        <v>0</v>
      </c>
      <c r="BQ1395" s="3">
        <v>0</v>
      </c>
      <c r="BR1395" s="3">
        <v>0</v>
      </c>
      <c r="BS1395" s="3">
        <v>0</v>
      </c>
      <c r="BT1395" s="3">
        <v>0</v>
      </c>
      <c r="BU1395" s="3">
        <v>0</v>
      </c>
      <c r="BV1395" s="3">
        <v>0</v>
      </c>
      <c r="BW1395" s="3">
        <v>0</v>
      </c>
      <c r="BX1395" s="3" t="s">
        <v>77</v>
      </c>
      <c r="BY1395" s="3" t="s">
        <v>77</v>
      </c>
      <c r="BZ1395" s="3" t="s">
        <v>77</v>
      </c>
      <c r="CA1395" s="3" t="s">
        <v>77</v>
      </c>
      <c r="CB1395" s="3" t="s">
        <v>77</v>
      </c>
      <c r="CC1395" s="3">
        <f t="shared" ref="CC1395:CG1397" si="1715">AE1395+AO1395+AY1395+BI1395+BS1395</f>
        <v>0</v>
      </c>
      <c r="CD1395" s="3">
        <f t="shared" si="1715"/>
        <v>0</v>
      </c>
      <c r="CE1395" s="3">
        <f t="shared" si="1715"/>
        <v>0</v>
      </c>
      <c r="CF1395" s="3">
        <f t="shared" si="1715"/>
        <v>0</v>
      </c>
      <c r="CG1395" s="3">
        <f t="shared" si="1715"/>
        <v>0</v>
      </c>
      <c r="CH1395" s="3">
        <f>SUM(AJ1395,AT1395,BD1395,BN1395,BS1395)</f>
        <v>0</v>
      </c>
      <c r="CI1395" s="3">
        <f t="shared" ref="CI1395:CL1397" si="1716">SUM(AK1395,AU1395,BE1395,BO1395,BT1395)</f>
        <v>0</v>
      </c>
      <c r="CJ1395" s="3">
        <f t="shared" si="1716"/>
        <v>0</v>
      </c>
      <c r="CK1395" s="3">
        <f t="shared" si="1716"/>
        <v>0</v>
      </c>
      <c r="CL1395" s="3">
        <f t="shared" si="1716"/>
        <v>0</v>
      </c>
      <c r="CM1395" s="33" t="s">
        <v>77</v>
      </c>
    </row>
    <row r="1396" spans="1:91" s="9" customFormat="1" ht="31.5" x14ac:dyDescent="0.25">
      <c r="A1396" s="1" t="s">
        <v>750</v>
      </c>
      <c r="B1396" s="17" t="s">
        <v>137</v>
      </c>
      <c r="C1396" s="2" t="s">
        <v>76</v>
      </c>
      <c r="D1396" s="14" t="s">
        <v>77</v>
      </c>
      <c r="E1396" s="14" t="s">
        <v>77</v>
      </c>
      <c r="F1396" s="14" t="s">
        <v>77</v>
      </c>
      <c r="G1396" s="14" t="s">
        <v>77</v>
      </c>
      <c r="H1396" s="3" t="s">
        <v>77</v>
      </c>
      <c r="I1396" s="3" t="s">
        <v>77</v>
      </c>
      <c r="J1396" s="3" t="s">
        <v>77</v>
      </c>
      <c r="K1396" s="3" t="s">
        <v>77</v>
      </c>
      <c r="L1396" s="3" t="s">
        <v>77</v>
      </c>
      <c r="M1396" s="3" t="s">
        <v>77</v>
      </c>
      <c r="N1396" s="3" t="s">
        <v>77</v>
      </c>
      <c r="O1396" s="3">
        <v>0</v>
      </c>
      <c r="P1396" s="3">
        <v>0</v>
      </c>
      <c r="Q1396" s="3">
        <f>O1396+T1396+Z1396</f>
        <v>0</v>
      </c>
      <c r="R1396" s="3">
        <v>0</v>
      </c>
      <c r="S1396" s="3">
        <v>0</v>
      </c>
      <c r="T1396" s="3">
        <f>CH1396</f>
        <v>0</v>
      </c>
      <c r="U1396" s="3">
        <v>0</v>
      </c>
      <c r="V1396" s="3">
        <v>0</v>
      </c>
      <c r="W1396" s="3">
        <v>0</v>
      </c>
      <c r="X1396" s="3">
        <v>0</v>
      </c>
      <c r="Y1396" s="3">
        <v>0</v>
      </c>
      <c r="Z1396" s="3">
        <v>0</v>
      </c>
      <c r="AA1396" s="3">
        <v>0</v>
      </c>
      <c r="AB1396" s="3">
        <v>0</v>
      </c>
      <c r="AC1396" s="3">
        <v>0</v>
      </c>
      <c r="AD1396" s="3">
        <v>0</v>
      </c>
      <c r="AE1396" s="3">
        <v>0</v>
      </c>
      <c r="AF1396" s="3">
        <v>0</v>
      </c>
      <c r="AG1396" s="3">
        <v>0</v>
      </c>
      <c r="AH1396" s="3">
        <v>0</v>
      </c>
      <c r="AI1396" s="3">
        <v>0</v>
      </c>
      <c r="AJ1396" s="3">
        <v>0</v>
      </c>
      <c r="AK1396" s="3">
        <v>0</v>
      </c>
      <c r="AL1396" s="3">
        <v>0</v>
      </c>
      <c r="AM1396" s="3">
        <v>0</v>
      </c>
      <c r="AN1396" s="3">
        <v>0</v>
      </c>
      <c r="AO1396" s="3">
        <v>0</v>
      </c>
      <c r="AP1396" s="3">
        <v>0</v>
      </c>
      <c r="AQ1396" s="3">
        <v>0</v>
      </c>
      <c r="AR1396" s="3">
        <v>0</v>
      </c>
      <c r="AS1396" s="3">
        <v>0</v>
      </c>
      <c r="AT1396" s="3">
        <v>0</v>
      </c>
      <c r="AU1396" s="3">
        <v>0</v>
      </c>
      <c r="AV1396" s="3">
        <v>0</v>
      </c>
      <c r="AW1396" s="3">
        <v>0</v>
      </c>
      <c r="AX1396" s="3">
        <v>0</v>
      </c>
      <c r="AY1396" s="3">
        <v>0</v>
      </c>
      <c r="AZ1396" s="3">
        <v>0</v>
      </c>
      <c r="BA1396" s="3">
        <v>0</v>
      </c>
      <c r="BB1396" s="3">
        <v>0</v>
      </c>
      <c r="BC1396" s="3">
        <v>0</v>
      </c>
      <c r="BD1396" s="3">
        <v>0</v>
      </c>
      <c r="BE1396" s="3">
        <v>0</v>
      </c>
      <c r="BF1396" s="3">
        <v>0</v>
      </c>
      <c r="BG1396" s="3">
        <v>0</v>
      </c>
      <c r="BH1396" s="3">
        <v>0</v>
      </c>
      <c r="BI1396" s="3">
        <v>0</v>
      </c>
      <c r="BJ1396" s="3">
        <v>0</v>
      </c>
      <c r="BK1396" s="3">
        <v>0</v>
      </c>
      <c r="BL1396" s="3">
        <v>0</v>
      </c>
      <c r="BM1396" s="3">
        <v>0</v>
      </c>
      <c r="BN1396" s="3">
        <v>0</v>
      </c>
      <c r="BO1396" s="3">
        <v>0</v>
      </c>
      <c r="BP1396" s="3">
        <v>0</v>
      </c>
      <c r="BQ1396" s="3">
        <v>0</v>
      </c>
      <c r="BR1396" s="3">
        <v>0</v>
      </c>
      <c r="BS1396" s="3">
        <v>0</v>
      </c>
      <c r="BT1396" s="3">
        <v>0</v>
      </c>
      <c r="BU1396" s="3">
        <v>0</v>
      </c>
      <c r="BV1396" s="3">
        <v>0</v>
      </c>
      <c r="BW1396" s="3">
        <v>0</v>
      </c>
      <c r="BX1396" s="3" t="s">
        <v>77</v>
      </c>
      <c r="BY1396" s="3" t="s">
        <v>77</v>
      </c>
      <c r="BZ1396" s="3" t="s">
        <v>77</v>
      </c>
      <c r="CA1396" s="3" t="s">
        <v>77</v>
      </c>
      <c r="CB1396" s="3" t="s">
        <v>77</v>
      </c>
      <c r="CC1396" s="3">
        <f t="shared" si="1715"/>
        <v>0</v>
      </c>
      <c r="CD1396" s="3">
        <f t="shared" si="1715"/>
        <v>0</v>
      </c>
      <c r="CE1396" s="3">
        <f t="shared" si="1715"/>
        <v>0</v>
      </c>
      <c r="CF1396" s="3">
        <f t="shared" si="1715"/>
        <v>0</v>
      </c>
      <c r="CG1396" s="3">
        <f t="shared" si="1715"/>
        <v>0</v>
      </c>
      <c r="CH1396" s="3">
        <f>SUM(AJ1396,AT1396,BD1396,BN1396,BS1396)</f>
        <v>0</v>
      </c>
      <c r="CI1396" s="3">
        <f t="shared" si="1716"/>
        <v>0</v>
      </c>
      <c r="CJ1396" s="3">
        <f t="shared" si="1716"/>
        <v>0</v>
      </c>
      <c r="CK1396" s="3">
        <f t="shared" si="1716"/>
        <v>0</v>
      </c>
      <c r="CL1396" s="3">
        <f t="shared" si="1716"/>
        <v>0</v>
      </c>
      <c r="CM1396" s="33" t="s">
        <v>77</v>
      </c>
    </row>
    <row r="1397" spans="1:91" s="9" customFormat="1" ht="31.5" x14ac:dyDescent="0.25">
      <c r="A1397" s="1" t="s">
        <v>751</v>
      </c>
      <c r="B1397" s="17" t="s">
        <v>139</v>
      </c>
      <c r="C1397" s="2" t="s">
        <v>76</v>
      </c>
      <c r="D1397" s="14" t="s">
        <v>77</v>
      </c>
      <c r="E1397" s="14" t="s">
        <v>77</v>
      </c>
      <c r="F1397" s="14" t="s">
        <v>77</v>
      </c>
      <c r="G1397" s="14" t="s">
        <v>77</v>
      </c>
      <c r="H1397" s="3" t="s">
        <v>77</v>
      </c>
      <c r="I1397" s="3" t="s">
        <v>77</v>
      </c>
      <c r="J1397" s="3" t="s">
        <v>77</v>
      </c>
      <c r="K1397" s="3" t="s">
        <v>77</v>
      </c>
      <c r="L1397" s="3" t="s">
        <v>77</v>
      </c>
      <c r="M1397" s="3" t="s">
        <v>77</v>
      </c>
      <c r="N1397" s="3" t="s">
        <v>77</v>
      </c>
      <c r="O1397" s="3">
        <v>0</v>
      </c>
      <c r="P1397" s="3">
        <v>0</v>
      </c>
      <c r="Q1397" s="3">
        <f>O1397+T1397+Z1397</f>
        <v>0</v>
      </c>
      <c r="R1397" s="3">
        <v>0</v>
      </c>
      <c r="S1397" s="3">
        <v>0</v>
      </c>
      <c r="T1397" s="3">
        <f>CH1397</f>
        <v>0</v>
      </c>
      <c r="U1397" s="3">
        <v>0</v>
      </c>
      <c r="V1397" s="3">
        <v>0</v>
      </c>
      <c r="W1397" s="3">
        <v>0</v>
      </c>
      <c r="X1397" s="3">
        <v>0</v>
      </c>
      <c r="Y1397" s="3">
        <v>0</v>
      </c>
      <c r="Z1397" s="3">
        <v>0</v>
      </c>
      <c r="AA1397" s="3">
        <v>0</v>
      </c>
      <c r="AB1397" s="3">
        <v>0</v>
      </c>
      <c r="AC1397" s="3">
        <v>0</v>
      </c>
      <c r="AD1397" s="3">
        <v>0</v>
      </c>
      <c r="AE1397" s="3">
        <v>0</v>
      </c>
      <c r="AF1397" s="3">
        <v>0</v>
      </c>
      <c r="AG1397" s="3">
        <v>0</v>
      </c>
      <c r="AH1397" s="3">
        <v>0</v>
      </c>
      <c r="AI1397" s="3">
        <v>0</v>
      </c>
      <c r="AJ1397" s="3">
        <v>0</v>
      </c>
      <c r="AK1397" s="3">
        <v>0</v>
      </c>
      <c r="AL1397" s="3">
        <v>0</v>
      </c>
      <c r="AM1397" s="3">
        <v>0</v>
      </c>
      <c r="AN1397" s="3">
        <v>0</v>
      </c>
      <c r="AO1397" s="3">
        <v>0</v>
      </c>
      <c r="AP1397" s="3">
        <v>0</v>
      </c>
      <c r="AQ1397" s="3">
        <v>0</v>
      </c>
      <c r="AR1397" s="3">
        <v>0</v>
      </c>
      <c r="AS1397" s="3">
        <v>0</v>
      </c>
      <c r="AT1397" s="3">
        <v>0</v>
      </c>
      <c r="AU1397" s="3">
        <v>0</v>
      </c>
      <c r="AV1397" s="3">
        <v>0</v>
      </c>
      <c r="AW1397" s="3">
        <v>0</v>
      </c>
      <c r="AX1397" s="3">
        <v>0</v>
      </c>
      <c r="AY1397" s="3">
        <v>0</v>
      </c>
      <c r="AZ1397" s="3">
        <v>0</v>
      </c>
      <c r="BA1397" s="3">
        <v>0</v>
      </c>
      <c r="BB1397" s="3">
        <v>0</v>
      </c>
      <c r="BC1397" s="3">
        <v>0</v>
      </c>
      <c r="BD1397" s="3">
        <v>0</v>
      </c>
      <c r="BE1397" s="3">
        <v>0</v>
      </c>
      <c r="BF1397" s="3">
        <v>0</v>
      </c>
      <c r="BG1397" s="3">
        <v>0</v>
      </c>
      <c r="BH1397" s="3">
        <v>0</v>
      </c>
      <c r="BI1397" s="3">
        <v>0</v>
      </c>
      <c r="BJ1397" s="3">
        <v>0</v>
      </c>
      <c r="BK1397" s="3">
        <v>0</v>
      </c>
      <c r="BL1397" s="3">
        <v>0</v>
      </c>
      <c r="BM1397" s="3">
        <v>0</v>
      </c>
      <c r="BN1397" s="3">
        <v>0</v>
      </c>
      <c r="BO1397" s="3">
        <v>0</v>
      </c>
      <c r="BP1397" s="3">
        <v>0</v>
      </c>
      <c r="BQ1397" s="3">
        <v>0</v>
      </c>
      <c r="BR1397" s="3">
        <v>0</v>
      </c>
      <c r="BS1397" s="3">
        <v>0</v>
      </c>
      <c r="BT1397" s="3">
        <v>0</v>
      </c>
      <c r="BU1397" s="3">
        <v>0</v>
      </c>
      <c r="BV1397" s="3">
        <v>0</v>
      </c>
      <c r="BW1397" s="3">
        <v>0</v>
      </c>
      <c r="BX1397" s="3" t="s">
        <v>77</v>
      </c>
      <c r="BY1397" s="3" t="s">
        <v>77</v>
      </c>
      <c r="BZ1397" s="3" t="s">
        <v>77</v>
      </c>
      <c r="CA1397" s="3" t="s">
        <v>77</v>
      </c>
      <c r="CB1397" s="3" t="s">
        <v>77</v>
      </c>
      <c r="CC1397" s="3">
        <f t="shared" si="1715"/>
        <v>0</v>
      </c>
      <c r="CD1397" s="3">
        <f t="shared" si="1715"/>
        <v>0</v>
      </c>
      <c r="CE1397" s="3">
        <f t="shared" si="1715"/>
        <v>0</v>
      </c>
      <c r="CF1397" s="3">
        <f t="shared" si="1715"/>
        <v>0</v>
      </c>
      <c r="CG1397" s="3">
        <f t="shared" si="1715"/>
        <v>0</v>
      </c>
      <c r="CH1397" s="3">
        <f>SUM(AJ1397,AT1397,BD1397,BN1397,BS1397)</f>
        <v>0</v>
      </c>
      <c r="CI1397" s="3">
        <f t="shared" si="1716"/>
        <v>0</v>
      </c>
      <c r="CJ1397" s="3">
        <f t="shared" si="1716"/>
        <v>0</v>
      </c>
      <c r="CK1397" s="3">
        <f t="shared" si="1716"/>
        <v>0</v>
      </c>
      <c r="CL1397" s="3">
        <f t="shared" si="1716"/>
        <v>0</v>
      </c>
      <c r="CM1397" s="33" t="s">
        <v>77</v>
      </c>
    </row>
    <row r="1398" spans="1:91" s="9" customFormat="1" ht="47.25" x14ac:dyDescent="0.25">
      <c r="A1398" s="1" t="s">
        <v>752</v>
      </c>
      <c r="B1398" s="17" t="s">
        <v>141</v>
      </c>
      <c r="C1398" s="2" t="s">
        <v>76</v>
      </c>
      <c r="D1398" s="8" t="s">
        <v>77</v>
      </c>
      <c r="E1398" s="8" t="s">
        <v>77</v>
      </c>
      <c r="F1398" s="8" t="s">
        <v>77</v>
      </c>
      <c r="G1398" s="8" t="s">
        <v>77</v>
      </c>
      <c r="H1398" s="7" t="s">
        <v>77</v>
      </c>
      <c r="I1398" s="7" t="s">
        <v>77</v>
      </c>
      <c r="J1398" s="7" t="s">
        <v>77</v>
      </c>
      <c r="K1398" s="7" t="s">
        <v>77</v>
      </c>
      <c r="L1398" s="7" t="s">
        <v>77</v>
      </c>
      <c r="M1398" s="7" t="s">
        <v>77</v>
      </c>
      <c r="N1398" s="7" t="s">
        <v>77</v>
      </c>
      <c r="O1398" s="3">
        <f t="shared" ref="O1398:AT1398" si="1717">SUM(O1399:O1404)</f>
        <v>39.835068939999999</v>
      </c>
      <c r="P1398" s="3">
        <f t="shared" si="1717"/>
        <v>270.68530305899998</v>
      </c>
      <c r="Q1398" s="3">
        <f t="shared" si="1717"/>
        <v>292.777268069</v>
      </c>
      <c r="R1398" s="3">
        <f t="shared" si="1717"/>
        <v>230.85064466899996</v>
      </c>
      <c r="S1398" s="3">
        <f t="shared" si="1717"/>
        <v>230.85064466899996</v>
      </c>
      <c r="T1398" s="3">
        <f t="shared" si="1717"/>
        <v>252.94219912899999</v>
      </c>
      <c r="U1398" s="3">
        <f t="shared" si="1717"/>
        <v>36.3061173412</v>
      </c>
      <c r="V1398" s="3">
        <f t="shared" si="1717"/>
        <v>0</v>
      </c>
      <c r="W1398" s="3">
        <f t="shared" si="1717"/>
        <v>0</v>
      </c>
      <c r="X1398" s="3">
        <f t="shared" si="1717"/>
        <v>30.519863747666616</v>
      </c>
      <c r="Y1398" s="3">
        <f t="shared" si="1717"/>
        <v>5.7862535935333854</v>
      </c>
      <c r="Z1398" s="3">
        <f t="shared" si="1717"/>
        <v>36.262787502356048</v>
      </c>
      <c r="AA1398" s="3">
        <f t="shared" si="1717"/>
        <v>0</v>
      </c>
      <c r="AB1398" s="3">
        <f t="shared" si="1717"/>
        <v>0</v>
      </c>
      <c r="AC1398" s="3">
        <f t="shared" si="1717"/>
        <v>30.551647181963371</v>
      </c>
      <c r="AD1398" s="3">
        <f t="shared" si="1717"/>
        <v>5.7111403203926709</v>
      </c>
      <c r="AE1398" s="3">
        <f t="shared" si="1717"/>
        <v>31.366168654799999</v>
      </c>
      <c r="AF1398" s="3">
        <f t="shared" si="1717"/>
        <v>0</v>
      </c>
      <c r="AG1398" s="3">
        <f t="shared" si="1717"/>
        <v>0</v>
      </c>
      <c r="AH1398" s="3">
        <f t="shared" si="1717"/>
        <v>26.209669457203091</v>
      </c>
      <c r="AI1398" s="3">
        <f t="shared" si="1717"/>
        <v>5.1564991975969061</v>
      </c>
      <c r="AJ1398" s="3">
        <f t="shared" si="1717"/>
        <v>38.013349715789943</v>
      </c>
      <c r="AK1398" s="3">
        <f t="shared" si="1717"/>
        <v>0</v>
      </c>
      <c r="AL1398" s="3">
        <f t="shared" si="1717"/>
        <v>0</v>
      </c>
      <c r="AM1398" s="3">
        <f t="shared" si="1717"/>
        <v>32.055178679520807</v>
      </c>
      <c r="AN1398" s="3">
        <f t="shared" si="1717"/>
        <v>5.9581710362691336</v>
      </c>
      <c r="AO1398" s="3">
        <f t="shared" si="1717"/>
        <v>42.454966283599994</v>
      </c>
      <c r="AP1398" s="3">
        <f t="shared" si="1717"/>
        <v>0</v>
      </c>
      <c r="AQ1398" s="3">
        <f t="shared" si="1717"/>
        <v>0</v>
      </c>
      <c r="AR1398" s="3">
        <f t="shared" si="1717"/>
        <v>35.639526858874078</v>
      </c>
      <c r="AS1398" s="3">
        <f t="shared" si="1717"/>
        <v>6.8154394247259162</v>
      </c>
      <c r="AT1398" s="3">
        <f t="shared" si="1717"/>
        <v>33.814672980218987</v>
      </c>
      <c r="AU1398" s="3">
        <f t="shared" ref="AU1398:BW1398" si="1718">SUM(AU1399:AU1404)</f>
        <v>0</v>
      </c>
      <c r="AV1398" s="3">
        <f t="shared" si="1718"/>
        <v>0</v>
      </c>
      <c r="AW1398" s="3">
        <f t="shared" si="1718"/>
        <v>28.441656316849148</v>
      </c>
      <c r="AX1398" s="3">
        <f t="shared" si="1718"/>
        <v>5.37301666336983</v>
      </c>
      <c r="AY1398" s="3">
        <f t="shared" si="1718"/>
        <v>7.3484199043999974</v>
      </c>
      <c r="AZ1398" s="3">
        <f t="shared" si="1718"/>
        <v>0</v>
      </c>
      <c r="BA1398" s="3">
        <f t="shared" si="1718"/>
        <v>0</v>
      </c>
      <c r="BB1398" s="3">
        <f t="shared" si="1718"/>
        <v>6.1236832536666652</v>
      </c>
      <c r="BC1398" s="3">
        <f t="shared" si="1718"/>
        <v>1.2247366507333324</v>
      </c>
      <c r="BD1398" s="3">
        <f t="shared" si="1718"/>
        <v>20.89566443</v>
      </c>
      <c r="BE1398" s="3">
        <f t="shared" si="1718"/>
        <v>0</v>
      </c>
      <c r="BF1398" s="3">
        <f t="shared" si="1718"/>
        <v>0</v>
      </c>
      <c r="BG1398" s="3">
        <f t="shared" si="1718"/>
        <v>17.513988025</v>
      </c>
      <c r="BH1398" s="3">
        <f t="shared" si="1718"/>
        <v>3.3816764050000003</v>
      </c>
      <c r="BI1398" s="3">
        <f t="shared" si="1718"/>
        <v>14.051080628799996</v>
      </c>
      <c r="BJ1398" s="3">
        <f t="shared" si="1718"/>
        <v>0</v>
      </c>
      <c r="BK1398" s="3">
        <f t="shared" si="1718"/>
        <v>0</v>
      </c>
      <c r="BL1398" s="3">
        <f t="shared" si="1718"/>
        <v>11.792690880889623</v>
      </c>
      <c r="BM1398" s="3">
        <f t="shared" si="1718"/>
        <v>2.2583897479103729</v>
      </c>
      <c r="BN1398" s="3">
        <f t="shared" si="1718"/>
        <v>17.766986119999999</v>
      </c>
      <c r="BO1398" s="3">
        <f t="shared" si="1718"/>
        <v>0</v>
      </c>
      <c r="BP1398" s="3">
        <f t="shared" si="1718"/>
        <v>0</v>
      </c>
      <c r="BQ1398" s="3">
        <f t="shared" si="1718"/>
        <v>14.913621766666665</v>
      </c>
      <c r="BR1398" s="3">
        <f t="shared" si="1718"/>
        <v>2.8533643533333333</v>
      </c>
      <c r="BS1398" s="3">
        <f t="shared" si="1718"/>
        <v>20.275616152860543</v>
      </c>
      <c r="BT1398" s="3">
        <f t="shared" si="1718"/>
        <v>0</v>
      </c>
      <c r="BU1398" s="3">
        <f t="shared" si="1718"/>
        <v>0</v>
      </c>
      <c r="BV1398" s="3">
        <f t="shared" si="1718"/>
        <v>17.062560430969373</v>
      </c>
      <c r="BW1398" s="3">
        <f t="shared" si="1718"/>
        <v>3.2130557218911688</v>
      </c>
      <c r="BX1398" s="3" t="s">
        <v>77</v>
      </c>
      <c r="BY1398" s="3" t="s">
        <v>77</v>
      </c>
      <c r="BZ1398" s="3" t="s">
        <v>77</v>
      </c>
      <c r="CA1398" s="3" t="s">
        <v>77</v>
      </c>
      <c r="CB1398" s="3" t="s">
        <v>77</v>
      </c>
      <c r="CC1398" s="3">
        <f t="shared" ref="CC1398:CL1398" si="1719">SUM(CC1399:CC1404)</f>
        <v>115.49625162446053</v>
      </c>
      <c r="CD1398" s="3">
        <f t="shared" si="1719"/>
        <v>0</v>
      </c>
      <c r="CE1398" s="3">
        <f t="shared" si="1719"/>
        <v>0</v>
      </c>
      <c r="CF1398" s="3">
        <f t="shared" si="1719"/>
        <v>96.828130881602846</v>
      </c>
      <c r="CG1398" s="3">
        <f t="shared" si="1719"/>
        <v>18.668120742857695</v>
      </c>
      <c r="CH1398" s="3">
        <f t="shared" si="1719"/>
        <v>130.76628939886947</v>
      </c>
      <c r="CI1398" s="3">
        <f t="shared" si="1719"/>
        <v>0</v>
      </c>
      <c r="CJ1398" s="3">
        <f t="shared" si="1719"/>
        <v>0</v>
      </c>
      <c r="CK1398" s="3">
        <f t="shared" si="1719"/>
        <v>109.98700521900601</v>
      </c>
      <c r="CL1398" s="3">
        <f t="shared" si="1719"/>
        <v>20.779284179863463</v>
      </c>
      <c r="CM1398" s="33" t="s">
        <v>77</v>
      </c>
    </row>
    <row r="1399" spans="1:91" s="9" customFormat="1" ht="110.25" x14ac:dyDescent="0.25">
      <c r="A1399" s="44" t="s">
        <v>752</v>
      </c>
      <c r="B1399" s="45" t="s">
        <v>655</v>
      </c>
      <c r="C1399" s="78" t="s">
        <v>599</v>
      </c>
      <c r="D1399" s="83" t="s">
        <v>183</v>
      </c>
      <c r="E1399" s="6">
        <v>2013</v>
      </c>
      <c r="F1399" s="13">
        <v>2025</v>
      </c>
      <c r="G1399" s="13">
        <v>2027</v>
      </c>
      <c r="H1399" s="47" t="s">
        <v>77</v>
      </c>
      <c r="I1399" s="47" t="s">
        <v>77</v>
      </c>
      <c r="J1399" s="5" t="s">
        <v>77</v>
      </c>
      <c r="K1399" s="14" t="s">
        <v>77</v>
      </c>
      <c r="L1399" s="14" t="s">
        <v>77</v>
      </c>
      <c r="M1399" s="14" t="s">
        <v>77</v>
      </c>
      <c r="N1399" s="47" t="s">
        <v>77</v>
      </c>
      <c r="O1399" s="47">
        <f>20.75655319+3.26765975</f>
        <v>24.024212940000002</v>
      </c>
      <c r="P1399" s="47">
        <v>76.366949172399984</v>
      </c>
      <c r="Q1399" s="47">
        <v>76.366949172399984</v>
      </c>
      <c r="R1399" s="47">
        <f>P1399-O1399</f>
        <v>52.342736232399986</v>
      </c>
      <c r="S1399" s="47">
        <f>R1399</f>
        <v>52.342736232399986</v>
      </c>
      <c r="T1399" s="47">
        <f>Q1399-O1399</f>
        <v>52.342736232399986</v>
      </c>
      <c r="U1399" s="47">
        <v>3.9872394287999993</v>
      </c>
      <c r="V1399" s="47">
        <v>0</v>
      </c>
      <c r="W1399" s="47">
        <v>0</v>
      </c>
      <c r="X1399" s="47">
        <v>3.3405340479633909</v>
      </c>
      <c r="Y1399" s="47">
        <f t="shared" ref="Y1399:Y1404" si="1720">U1399-X1399</f>
        <v>0.64670538083660833</v>
      </c>
      <c r="Z1399" s="47">
        <v>3.9211470495560397</v>
      </c>
      <c r="AA1399" s="47">
        <v>0</v>
      </c>
      <c r="AB1399" s="47">
        <v>0</v>
      </c>
      <c r="AC1399" s="47">
        <v>3.4338974696300335</v>
      </c>
      <c r="AD1399" s="47">
        <f t="shared" ref="AD1399:AD1404" si="1721">Z1399-AC1399</f>
        <v>0.48724957992600615</v>
      </c>
      <c r="AE1399" s="47">
        <v>10.703345265599999</v>
      </c>
      <c r="AF1399" s="47">
        <v>0</v>
      </c>
      <c r="AG1399" s="47">
        <v>0</v>
      </c>
      <c r="AH1399" s="47">
        <v>8.9906499662031258</v>
      </c>
      <c r="AI1399" s="47">
        <f>AE1399-AH1399</f>
        <v>1.7126952993968736</v>
      </c>
      <c r="AJ1399" s="47">
        <v>10.990672872589949</v>
      </c>
      <c r="AK1399" s="47">
        <v>0</v>
      </c>
      <c r="AL1399" s="47">
        <v>0</v>
      </c>
      <c r="AM1399" s="47">
        <v>9.2996879768541483</v>
      </c>
      <c r="AN1399" s="47">
        <f t="shared" ref="AN1399:AN1404" si="1722">AJ1399-AM1399</f>
        <v>1.6909848957358005</v>
      </c>
      <c r="AO1399" s="47">
        <v>2.6829791836000005</v>
      </c>
      <c r="AP1399" s="47">
        <v>0</v>
      </c>
      <c r="AQ1399" s="47">
        <v>0</v>
      </c>
      <c r="AR1399" s="47">
        <v>2.2358159863333338</v>
      </c>
      <c r="AS1399" s="47">
        <f>AO1399-AR1399</f>
        <v>0.44716319726666676</v>
      </c>
      <c r="AT1399" s="47">
        <v>2.6328683802189827</v>
      </c>
      <c r="AU1399" s="47">
        <v>0</v>
      </c>
      <c r="AV1399" s="47">
        <v>0</v>
      </c>
      <c r="AW1399" s="47">
        <v>2.1940569835158188</v>
      </c>
      <c r="AX1399" s="47">
        <f t="shared" ref="AX1399:AX1404" si="1723">AT1399-AW1399</f>
        <v>0.43881139670316394</v>
      </c>
      <c r="AY1399" s="47">
        <v>0</v>
      </c>
      <c r="AZ1399" s="47">
        <v>0</v>
      </c>
      <c r="BA1399" s="47">
        <v>0</v>
      </c>
      <c r="BB1399" s="47">
        <v>0</v>
      </c>
      <c r="BC1399" s="47">
        <f>AY1399-BB1399</f>
        <v>0</v>
      </c>
      <c r="BD1399" s="47">
        <v>0</v>
      </c>
      <c r="BE1399" s="47">
        <v>0</v>
      </c>
      <c r="BF1399" s="47">
        <v>0</v>
      </c>
      <c r="BG1399" s="47">
        <v>0</v>
      </c>
      <c r="BH1399" s="47">
        <f t="shared" ref="BH1399:BH1404" si="1724">BD1399-BG1399</f>
        <v>0</v>
      </c>
      <c r="BI1399" s="47">
        <v>0</v>
      </c>
      <c r="BJ1399" s="47">
        <v>0</v>
      </c>
      <c r="BK1399" s="47">
        <v>0</v>
      </c>
      <c r="BL1399" s="5">
        <v>0</v>
      </c>
      <c r="BM1399" s="47">
        <f>BI1399-BL1399</f>
        <v>0</v>
      </c>
      <c r="BN1399" s="47">
        <v>0</v>
      </c>
      <c r="BO1399" s="47">
        <v>0</v>
      </c>
      <c r="BP1399" s="47">
        <v>0</v>
      </c>
      <c r="BQ1399" s="47">
        <v>0</v>
      </c>
      <c r="BR1399" s="47">
        <f t="shared" ref="BR1399:BR1404" si="1725">BN1399-BQ1399</f>
        <v>0</v>
      </c>
      <c r="BS1399" s="47">
        <v>0</v>
      </c>
      <c r="BT1399" s="47">
        <v>0</v>
      </c>
      <c r="BU1399" s="47">
        <v>0</v>
      </c>
      <c r="BV1399" s="5">
        <v>0</v>
      </c>
      <c r="BW1399" s="47">
        <f t="shared" ref="BW1399:BW1404" si="1726">BS1399-BV1399</f>
        <v>0</v>
      </c>
      <c r="BX1399" s="3" t="s">
        <v>77</v>
      </c>
      <c r="BY1399" s="3" t="s">
        <v>77</v>
      </c>
      <c r="BZ1399" s="3" t="s">
        <v>77</v>
      </c>
      <c r="CA1399" s="3" t="s">
        <v>77</v>
      </c>
      <c r="CB1399" s="3" t="s">
        <v>77</v>
      </c>
      <c r="CC1399" s="47">
        <f t="shared" ref="CC1399:CC1411" si="1727">AE1399+AO1399+AY1399+BI1399+BS1399</f>
        <v>13.3863244492</v>
      </c>
      <c r="CD1399" s="47">
        <f t="shared" ref="CD1399:CD1411" si="1728">AF1399+AP1399+AZ1399+BJ1399+BT1399</f>
        <v>0</v>
      </c>
      <c r="CE1399" s="47">
        <f t="shared" ref="CE1399:CE1411" si="1729">AG1399+AQ1399+BA1399+BK1399+BU1399</f>
        <v>0</v>
      </c>
      <c r="CF1399" s="47">
        <f t="shared" ref="CF1399:CF1411" si="1730">AH1399+AR1399+BB1399+BL1399+BV1399</f>
        <v>11.22646595253646</v>
      </c>
      <c r="CG1399" s="47">
        <f t="shared" ref="CG1399:CG1411" si="1731">AI1399+AS1399+BC1399+BM1399+BW1399</f>
        <v>2.1598584966635404</v>
      </c>
      <c r="CH1399" s="47">
        <f t="shared" ref="CH1399:CH1411" si="1732">SUM(AJ1399,AT1399,BD1399,BN1399,BS1399)</f>
        <v>13.623541252808931</v>
      </c>
      <c r="CI1399" s="47">
        <f t="shared" ref="CI1399:CI1411" si="1733">SUM(AK1399,AU1399,BE1399,BO1399,BT1399)</f>
        <v>0</v>
      </c>
      <c r="CJ1399" s="47">
        <f t="shared" ref="CJ1399:CJ1411" si="1734">SUM(AL1399,AV1399,BF1399,BP1399,BU1399)</f>
        <v>0</v>
      </c>
      <c r="CK1399" s="47">
        <f t="shared" ref="CK1399:CK1411" si="1735">SUM(AM1399,AW1399,BG1399,BQ1399,BV1399)</f>
        <v>11.493744960369966</v>
      </c>
      <c r="CL1399" s="47">
        <f t="shared" ref="CL1399:CL1411" si="1736">SUM(AN1399,AX1399,BH1399,BR1399,BW1399)</f>
        <v>2.1297962924389644</v>
      </c>
      <c r="CM1399" s="129" t="s">
        <v>2888</v>
      </c>
    </row>
    <row r="1400" spans="1:91" s="9" customFormat="1" ht="94.5" x14ac:dyDescent="0.25">
      <c r="A1400" s="44" t="s">
        <v>752</v>
      </c>
      <c r="B1400" s="84" t="s">
        <v>1192</v>
      </c>
      <c r="C1400" s="90" t="s">
        <v>1439</v>
      </c>
      <c r="D1400" s="6" t="s">
        <v>98</v>
      </c>
      <c r="E1400" s="6">
        <v>2019</v>
      </c>
      <c r="F1400" s="13">
        <v>2022</v>
      </c>
      <c r="G1400" s="43">
        <v>2023</v>
      </c>
      <c r="H1400" s="47" t="s">
        <v>77</v>
      </c>
      <c r="I1400" s="47" t="s">
        <v>77</v>
      </c>
      <c r="J1400" s="5" t="s">
        <v>77</v>
      </c>
      <c r="K1400" s="47" t="s">
        <v>77</v>
      </c>
      <c r="L1400" s="47" t="s">
        <v>77</v>
      </c>
      <c r="M1400" s="5" t="s">
        <v>77</v>
      </c>
      <c r="N1400" s="47" t="s">
        <v>77</v>
      </c>
      <c r="O1400" s="47">
        <v>1.55081055</v>
      </c>
      <c r="P1400" s="47">
        <v>41.508583590000001</v>
      </c>
      <c r="Q1400" s="80">
        <f>O1400+Z1400+CH1400</f>
        <v>55.725249876000007</v>
      </c>
      <c r="R1400" s="81">
        <f>U1400+AE1400+AO1400+AY1400+BI1400</f>
        <v>39.958183589999997</v>
      </c>
      <c r="S1400" s="47">
        <f>R1400</f>
        <v>39.958183589999997</v>
      </c>
      <c r="T1400" s="47">
        <f>CH1400+Z1400</f>
        <v>54.174439325999998</v>
      </c>
      <c r="U1400" s="47">
        <v>23.342890517600001</v>
      </c>
      <c r="V1400" s="47">
        <v>0</v>
      </c>
      <c r="W1400" s="47">
        <v>0</v>
      </c>
      <c r="X1400" s="47">
        <v>19.642922440267899</v>
      </c>
      <c r="Y1400" s="47">
        <f t="shared" si="1720"/>
        <v>3.6999680773321018</v>
      </c>
      <c r="Z1400" s="47">
        <v>23.365653057999999</v>
      </c>
      <c r="AA1400" s="47">
        <v>0</v>
      </c>
      <c r="AB1400" s="47">
        <v>0</v>
      </c>
      <c r="AC1400" s="47">
        <v>19.581342453333335</v>
      </c>
      <c r="AD1400" s="47">
        <f t="shared" si="1721"/>
        <v>3.7843106046666648</v>
      </c>
      <c r="AE1400" s="47">
        <v>15.466054851999999</v>
      </c>
      <c r="AF1400" s="47">
        <v>0</v>
      </c>
      <c r="AG1400" s="47">
        <v>0</v>
      </c>
      <c r="AH1400" s="47">
        <v>12.8883790433333</v>
      </c>
      <c r="AI1400" s="47">
        <f>AE1400-AH1400</f>
        <v>2.5776758086666991</v>
      </c>
      <c r="AJ1400" s="47">
        <v>14.693567918000001</v>
      </c>
      <c r="AK1400" s="47">
        <v>0</v>
      </c>
      <c r="AL1400" s="47">
        <v>0</v>
      </c>
      <c r="AM1400" s="47">
        <v>12.362973265000001</v>
      </c>
      <c r="AN1400" s="47">
        <f t="shared" si="1722"/>
        <v>2.3305946530000003</v>
      </c>
      <c r="AO1400" s="47">
        <v>1.1492382204</v>
      </c>
      <c r="AP1400" s="47">
        <v>0</v>
      </c>
      <c r="AQ1400" s="47">
        <v>0</v>
      </c>
      <c r="AR1400" s="47">
        <v>0.95769851700000197</v>
      </c>
      <c r="AS1400" s="47">
        <f>AO1400-AR1400</f>
        <v>0.19153970339999804</v>
      </c>
      <c r="AT1400" s="47">
        <v>13.59393088</v>
      </c>
      <c r="AU1400" s="47">
        <v>0</v>
      </c>
      <c r="AV1400" s="47">
        <v>0</v>
      </c>
      <c r="AW1400" s="47">
        <v>11.449924899999999</v>
      </c>
      <c r="AX1400" s="47">
        <f t="shared" si="1723"/>
        <v>2.1440059800000011</v>
      </c>
      <c r="AY1400" s="47">
        <v>0</v>
      </c>
      <c r="AZ1400" s="47">
        <v>0</v>
      </c>
      <c r="BA1400" s="47">
        <v>0</v>
      </c>
      <c r="BB1400" s="47">
        <v>0</v>
      </c>
      <c r="BC1400" s="47">
        <f>AY1400-BB1400</f>
        <v>0</v>
      </c>
      <c r="BD1400" s="47">
        <v>2.5212874699999994</v>
      </c>
      <c r="BE1400" s="47">
        <v>0</v>
      </c>
      <c r="BF1400" s="47">
        <v>0</v>
      </c>
      <c r="BG1400" s="47">
        <v>2.1010728916666661</v>
      </c>
      <c r="BH1400" s="47">
        <f t="shared" si="1724"/>
        <v>0.42021457833333331</v>
      </c>
      <c r="BI1400" s="47">
        <v>0</v>
      </c>
      <c r="BJ1400" s="47">
        <v>0</v>
      </c>
      <c r="BK1400" s="47">
        <v>0</v>
      </c>
      <c r="BL1400" s="5">
        <v>0</v>
      </c>
      <c r="BM1400" s="47">
        <f>BI1400-BL1400</f>
        <v>0</v>
      </c>
      <c r="BN1400" s="47">
        <v>0</v>
      </c>
      <c r="BO1400" s="47">
        <v>0</v>
      </c>
      <c r="BP1400" s="47">
        <v>0</v>
      </c>
      <c r="BQ1400" s="47">
        <v>0</v>
      </c>
      <c r="BR1400" s="47">
        <f t="shared" si="1725"/>
        <v>0</v>
      </c>
      <c r="BS1400" s="47">
        <v>0</v>
      </c>
      <c r="BT1400" s="47">
        <v>0</v>
      </c>
      <c r="BU1400" s="47">
        <v>0</v>
      </c>
      <c r="BV1400" s="5">
        <v>0</v>
      </c>
      <c r="BW1400" s="47">
        <f t="shared" si="1726"/>
        <v>0</v>
      </c>
      <c r="BX1400" s="3" t="s">
        <v>77</v>
      </c>
      <c r="BY1400" s="3" t="s">
        <v>77</v>
      </c>
      <c r="BZ1400" s="3" t="s">
        <v>77</v>
      </c>
      <c r="CA1400" s="3" t="s">
        <v>77</v>
      </c>
      <c r="CB1400" s="3" t="s">
        <v>77</v>
      </c>
      <c r="CC1400" s="47">
        <f t="shared" si="1727"/>
        <v>16.6152930724</v>
      </c>
      <c r="CD1400" s="47">
        <f t="shared" si="1728"/>
        <v>0</v>
      </c>
      <c r="CE1400" s="47">
        <f t="shared" si="1729"/>
        <v>0</v>
      </c>
      <c r="CF1400" s="47">
        <f t="shared" si="1730"/>
        <v>13.846077560333303</v>
      </c>
      <c r="CG1400" s="47">
        <f t="shared" si="1731"/>
        <v>2.769215512066697</v>
      </c>
      <c r="CH1400" s="52">
        <f t="shared" si="1732"/>
        <v>30.808786268000002</v>
      </c>
      <c r="CI1400" s="52">
        <f t="shared" si="1733"/>
        <v>0</v>
      </c>
      <c r="CJ1400" s="52">
        <f t="shared" si="1734"/>
        <v>0</v>
      </c>
      <c r="CK1400" s="52">
        <f t="shared" si="1735"/>
        <v>25.913971056666668</v>
      </c>
      <c r="CL1400" s="52">
        <f t="shared" si="1736"/>
        <v>4.8948152113333343</v>
      </c>
      <c r="CM1400" s="48" t="s">
        <v>3091</v>
      </c>
    </row>
    <row r="1401" spans="1:91" s="9" customFormat="1" ht="78.75" x14ac:dyDescent="0.25">
      <c r="A1401" s="44" t="s">
        <v>752</v>
      </c>
      <c r="B1401" s="84" t="s">
        <v>2716</v>
      </c>
      <c r="C1401" s="90" t="s">
        <v>2717</v>
      </c>
      <c r="D1401" s="51" t="s">
        <v>175</v>
      </c>
      <c r="E1401" s="43">
        <v>2021</v>
      </c>
      <c r="F1401" s="43" t="s">
        <v>77</v>
      </c>
      <c r="G1401" s="43">
        <v>2026</v>
      </c>
      <c r="H1401" s="47" t="s">
        <v>77</v>
      </c>
      <c r="I1401" s="47" t="s">
        <v>77</v>
      </c>
      <c r="J1401" s="5" t="s">
        <v>77</v>
      </c>
      <c r="K1401" s="14" t="s">
        <v>77</v>
      </c>
      <c r="L1401" s="14" t="s">
        <v>77</v>
      </c>
      <c r="M1401" s="14" t="s">
        <v>77</v>
      </c>
      <c r="N1401" s="47" t="s">
        <v>77</v>
      </c>
      <c r="O1401" s="47">
        <v>0</v>
      </c>
      <c r="P1401" s="47">
        <v>0</v>
      </c>
      <c r="Q1401" s="47">
        <v>0</v>
      </c>
      <c r="R1401" s="47">
        <f>U1401+AE1401+AO1401+AY1401+BI1401</f>
        <v>0</v>
      </c>
      <c r="S1401" s="47">
        <f t="shared" ref="S1401:S1402" si="1737">R1401</f>
        <v>0</v>
      </c>
      <c r="T1401" s="47">
        <f>Q1401-O1401</f>
        <v>0</v>
      </c>
      <c r="U1401" s="47">
        <v>0</v>
      </c>
      <c r="V1401" s="47">
        <v>0</v>
      </c>
      <c r="W1401" s="47">
        <v>0</v>
      </c>
      <c r="X1401" s="47">
        <v>0</v>
      </c>
      <c r="Y1401" s="47">
        <f t="shared" si="1720"/>
        <v>0</v>
      </c>
      <c r="Z1401" s="47">
        <v>0</v>
      </c>
      <c r="AA1401" s="47">
        <v>0</v>
      </c>
      <c r="AB1401" s="47">
        <v>0</v>
      </c>
      <c r="AC1401" s="47">
        <v>0</v>
      </c>
      <c r="AD1401" s="47">
        <f t="shared" si="1721"/>
        <v>0</v>
      </c>
      <c r="AE1401" s="47">
        <v>0</v>
      </c>
      <c r="AF1401" s="47">
        <v>0</v>
      </c>
      <c r="AG1401" s="47">
        <v>0</v>
      </c>
      <c r="AH1401" s="47">
        <v>0</v>
      </c>
      <c r="AI1401" s="47">
        <f t="shared" ref="AI1401:AI1402" si="1738">AE1401-AH1401</f>
        <v>0</v>
      </c>
      <c r="AJ1401" s="47">
        <v>8.6281511999999996</v>
      </c>
      <c r="AK1401" s="47">
        <v>0</v>
      </c>
      <c r="AL1401" s="47">
        <v>0</v>
      </c>
      <c r="AM1401" s="47">
        <v>7.2952459999999997</v>
      </c>
      <c r="AN1401" s="47">
        <f t="shared" si="1722"/>
        <v>1.3329051999999999</v>
      </c>
      <c r="AO1401" s="47">
        <v>0</v>
      </c>
      <c r="AP1401" s="47">
        <v>0</v>
      </c>
      <c r="AQ1401" s="47">
        <v>0</v>
      </c>
      <c r="AR1401" s="47">
        <v>0</v>
      </c>
      <c r="AS1401" s="47">
        <f t="shared" ref="AS1401:AS1402" si="1739">AO1401-AR1401</f>
        <v>0</v>
      </c>
      <c r="AT1401" s="47">
        <v>15.819671879999998</v>
      </c>
      <c r="AU1401" s="47">
        <v>0</v>
      </c>
      <c r="AV1401" s="47">
        <v>0</v>
      </c>
      <c r="AW1401" s="47">
        <v>13.324172899999999</v>
      </c>
      <c r="AX1401" s="47">
        <f t="shared" si="1723"/>
        <v>2.4954989799999989</v>
      </c>
      <c r="AY1401" s="47">
        <v>0</v>
      </c>
      <c r="AZ1401" s="47">
        <v>0</v>
      </c>
      <c r="BA1401" s="47">
        <v>0</v>
      </c>
      <c r="BB1401" s="47">
        <v>0</v>
      </c>
      <c r="BC1401" s="47">
        <f t="shared" ref="BC1401:BC1402" si="1740">AY1401-BB1401</f>
        <v>0</v>
      </c>
      <c r="BD1401" s="47">
        <v>16.809234400000001</v>
      </c>
      <c r="BE1401" s="47">
        <v>0</v>
      </c>
      <c r="BF1401" s="47">
        <v>0</v>
      </c>
      <c r="BG1401" s="47">
        <v>14.108629666666667</v>
      </c>
      <c r="BH1401" s="47">
        <f t="shared" si="1724"/>
        <v>2.7006047333333338</v>
      </c>
      <c r="BI1401" s="47">
        <v>0</v>
      </c>
      <c r="BJ1401" s="47">
        <v>0</v>
      </c>
      <c r="BK1401" s="47">
        <v>0</v>
      </c>
      <c r="BL1401" s="47">
        <v>0</v>
      </c>
      <c r="BM1401" s="47">
        <f t="shared" ref="BM1401:BM1402" si="1741">BI1401-BL1401</f>
        <v>0</v>
      </c>
      <c r="BN1401" s="47">
        <v>17.766986119999999</v>
      </c>
      <c r="BO1401" s="47">
        <v>0</v>
      </c>
      <c r="BP1401" s="47">
        <v>0</v>
      </c>
      <c r="BQ1401" s="47">
        <v>14.913621766666665</v>
      </c>
      <c r="BR1401" s="47">
        <f t="shared" si="1725"/>
        <v>2.8533643533333333</v>
      </c>
      <c r="BS1401" s="47">
        <v>11.128785672860543</v>
      </c>
      <c r="BT1401" s="47">
        <v>0</v>
      </c>
      <c r="BU1401" s="47">
        <v>0</v>
      </c>
      <c r="BV1401" s="5">
        <v>9.3736400309693746</v>
      </c>
      <c r="BW1401" s="47">
        <f t="shared" si="1726"/>
        <v>1.7551456418911684</v>
      </c>
      <c r="BX1401" s="3" t="s">
        <v>77</v>
      </c>
      <c r="BY1401" s="3" t="s">
        <v>77</v>
      </c>
      <c r="BZ1401" s="3" t="s">
        <v>77</v>
      </c>
      <c r="CA1401" s="3" t="s">
        <v>77</v>
      </c>
      <c r="CB1401" s="3" t="s">
        <v>77</v>
      </c>
      <c r="CC1401" s="47">
        <f t="shared" si="1727"/>
        <v>11.128785672860543</v>
      </c>
      <c r="CD1401" s="47">
        <f t="shared" si="1728"/>
        <v>0</v>
      </c>
      <c r="CE1401" s="47">
        <f t="shared" si="1729"/>
        <v>0</v>
      </c>
      <c r="CF1401" s="47">
        <f t="shared" si="1730"/>
        <v>9.3736400309693746</v>
      </c>
      <c r="CG1401" s="47">
        <f t="shared" si="1731"/>
        <v>1.7551456418911684</v>
      </c>
      <c r="CH1401" s="52">
        <f t="shared" si="1732"/>
        <v>70.152829272860544</v>
      </c>
      <c r="CI1401" s="52">
        <f t="shared" si="1733"/>
        <v>0</v>
      </c>
      <c r="CJ1401" s="52">
        <f t="shared" si="1734"/>
        <v>0</v>
      </c>
      <c r="CK1401" s="52">
        <f t="shared" si="1735"/>
        <v>59.015310364302707</v>
      </c>
      <c r="CL1401" s="52">
        <f t="shared" si="1736"/>
        <v>11.137518908557833</v>
      </c>
      <c r="CM1401" s="48" t="s">
        <v>2964</v>
      </c>
    </row>
    <row r="1402" spans="1:91" s="9" customFormat="1" ht="63" x14ac:dyDescent="0.25">
      <c r="A1402" s="44" t="s">
        <v>752</v>
      </c>
      <c r="B1402" s="84" t="s">
        <v>2718</v>
      </c>
      <c r="C1402" s="90" t="s">
        <v>2719</v>
      </c>
      <c r="D1402" s="51" t="s">
        <v>175</v>
      </c>
      <c r="E1402" s="43">
        <v>2021</v>
      </c>
      <c r="F1402" s="43" t="s">
        <v>77</v>
      </c>
      <c r="G1402" s="43">
        <v>2022</v>
      </c>
      <c r="H1402" s="47" t="s">
        <v>77</v>
      </c>
      <c r="I1402" s="47" t="s">
        <v>77</v>
      </c>
      <c r="J1402" s="5" t="s">
        <v>77</v>
      </c>
      <c r="K1402" s="47" t="s">
        <v>77</v>
      </c>
      <c r="L1402" s="47" t="s">
        <v>77</v>
      </c>
      <c r="M1402" s="5" t="s">
        <v>77</v>
      </c>
      <c r="N1402" s="47" t="s">
        <v>77</v>
      </c>
      <c r="O1402" s="47">
        <v>0</v>
      </c>
      <c r="P1402" s="47">
        <v>0</v>
      </c>
      <c r="Q1402" s="80">
        <f>O1402+Z1402+CH1402</f>
        <v>1.2380279999999999</v>
      </c>
      <c r="R1402" s="47">
        <f>U1402+AE1402+AO1402+AY1402+BI1402</f>
        <v>0</v>
      </c>
      <c r="S1402" s="47">
        <f t="shared" si="1737"/>
        <v>0</v>
      </c>
      <c r="T1402" s="47">
        <f>CH1402+Z1402</f>
        <v>1.2380279999999999</v>
      </c>
      <c r="U1402" s="47">
        <v>0</v>
      </c>
      <c r="V1402" s="47">
        <v>0</v>
      </c>
      <c r="W1402" s="47">
        <v>0</v>
      </c>
      <c r="X1402" s="47">
        <v>0</v>
      </c>
      <c r="Y1402" s="47">
        <f t="shared" si="1720"/>
        <v>0</v>
      </c>
      <c r="Z1402" s="47">
        <v>0</v>
      </c>
      <c r="AA1402" s="47">
        <v>0</v>
      </c>
      <c r="AB1402" s="47">
        <v>0</v>
      </c>
      <c r="AC1402" s="47">
        <v>0</v>
      </c>
      <c r="AD1402" s="47">
        <f t="shared" si="1721"/>
        <v>0</v>
      </c>
      <c r="AE1402" s="47">
        <v>0</v>
      </c>
      <c r="AF1402" s="47">
        <v>0</v>
      </c>
      <c r="AG1402" s="47">
        <v>0</v>
      </c>
      <c r="AH1402" s="47">
        <v>0</v>
      </c>
      <c r="AI1402" s="47">
        <f t="shared" si="1738"/>
        <v>0</v>
      </c>
      <c r="AJ1402" s="47">
        <v>1.1221091999999999</v>
      </c>
      <c r="AK1402" s="47">
        <v>0</v>
      </c>
      <c r="AL1402" s="47">
        <v>0</v>
      </c>
      <c r="AM1402" s="47">
        <v>0.94823100000000005</v>
      </c>
      <c r="AN1402" s="47">
        <f t="shared" si="1722"/>
        <v>0.17387819999999987</v>
      </c>
      <c r="AO1402" s="47">
        <v>0</v>
      </c>
      <c r="AP1402" s="47">
        <v>0</v>
      </c>
      <c r="AQ1402" s="47">
        <v>0</v>
      </c>
      <c r="AR1402" s="47">
        <v>0</v>
      </c>
      <c r="AS1402" s="47">
        <f t="shared" si="1739"/>
        <v>0</v>
      </c>
      <c r="AT1402" s="47">
        <v>0.11591879999999992</v>
      </c>
      <c r="AU1402" s="47">
        <v>0</v>
      </c>
      <c r="AV1402" s="47">
        <v>0</v>
      </c>
      <c r="AW1402" s="47">
        <v>9.6598999999999935E-2</v>
      </c>
      <c r="AX1402" s="47">
        <f t="shared" si="1723"/>
        <v>1.9319799999999984E-2</v>
      </c>
      <c r="AY1402" s="47">
        <v>0</v>
      </c>
      <c r="AZ1402" s="47">
        <v>0</v>
      </c>
      <c r="BA1402" s="47">
        <v>0</v>
      </c>
      <c r="BB1402" s="47">
        <v>0</v>
      </c>
      <c r="BC1402" s="47">
        <f t="shared" si="1740"/>
        <v>0</v>
      </c>
      <c r="BD1402" s="47">
        <v>0</v>
      </c>
      <c r="BE1402" s="47">
        <v>0</v>
      </c>
      <c r="BF1402" s="47">
        <v>0</v>
      </c>
      <c r="BG1402" s="47">
        <v>0</v>
      </c>
      <c r="BH1402" s="47">
        <f t="shared" si="1724"/>
        <v>0</v>
      </c>
      <c r="BI1402" s="47">
        <v>0</v>
      </c>
      <c r="BJ1402" s="47">
        <v>0</v>
      </c>
      <c r="BK1402" s="47">
        <v>0</v>
      </c>
      <c r="BL1402" s="47">
        <v>0</v>
      </c>
      <c r="BM1402" s="47">
        <f t="shared" si="1741"/>
        <v>0</v>
      </c>
      <c r="BN1402" s="47">
        <v>0</v>
      </c>
      <c r="BO1402" s="47">
        <v>0</v>
      </c>
      <c r="BP1402" s="47">
        <v>0</v>
      </c>
      <c r="BQ1402" s="47">
        <v>0</v>
      </c>
      <c r="BR1402" s="47">
        <f t="shared" si="1725"/>
        <v>0</v>
      </c>
      <c r="BS1402" s="47">
        <v>0</v>
      </c>
      <c r="BT1402" s="47">
        <v>0</v>
      </c>
      <c r="BU1402" s="47">
        <v>0</v>
      </c>
      <c r="BV1402" s="5">
        <v>0</v>
      </c>
      <c r="BW1402" s="47">
        <f t="shared" si="1726"/>
        <v>0</v>
      </c>
      <c r="BX1402" s="3" t="s">
        <v>77</v>
      </c>
      <c r="BY1402" s="3" t="s">
        <v>77</v>
      </c>
      <c r="BZ1402" s="3" t="s">
        <v>77</v>
      </c>
      <c r="CA1402" s="3" t="s">
        <v>77</v>
      </c>
      <c r="CB1402" s="3" t="s">
        <v>77</v>
      </c>
      <c r="CC1402" s="47">
        <f t="shared" si="1727"/>
        <v>0</v>
      </c>
      <c r="CD1402" s="47">
        <f t="shared" si="1728"/>
        <v>0</v>
      </c>
      <c r="CE1402" s="47">
        <f t="shared" si="1729"/>
        <v>0</v>
      </c>
      <c r="CF1402" s="47">
        <f t="shared" si="1730"/>
        <v>0</v>
      </c>
      <c r="CG1402" s="47">
        <f t="shared" si="1731"/>
        <v>0</v>
      </c>
      <c r="CH1402" s="52">
        <f t="shared" si="1732"/>
        <v>1.2380279999999999</v>
      </c>
      <c r="CI1402" s="52">
        <f t="shared" si="1733"/>
        <v>0</v>
      </c>
      <c r="CJ1402" s="52">
        <f t="shared" si="1734"/>
        <v>0</v>
      </c>
      <c r="CK1402" s="52">
        <f t="shared" si="1735"/>
        <v>1.0448299999999999</v>
      </c>
      <c r="CL1402" s="52">
        <f t="shared" si="1736"/>
        <v>0.19319799999999987</v>
      </c>
      <c r="CM1402" s="48" t="s">
        <v>2965</v>
      </c>
    </row>
    <row r="1403" spans="1:91" s="9" customFormat="1" ht="110.25" x14ac:dyDescent="0.25">
      <c r="A1403" s="44" t="s">
        <v>752</v>
      </c>
      <c r="B1403" s="84" t="s">
        <v>1971</v>
      </c>
      <c r="C1403" s="90" t="s">
        <v>1972</v>
      </c>
      <c r="D1403" s="6" t="s">
        <v>98</v>
      </c>
      <c r="E1403" s="6">
        <v>2025</v>
      </c>
      <c r="F1403" s="13">
        <v>2027</v>
      </c>
      <c r="G1403" s="13">
        <v>2029</v>
      </c>
      <c r="H1403" s="14" t="s">
        <v>77</v>
      </c>
      <c r="I1403" s="14" t="s">
        <v>77</v>
      </c>
      <c r="J1403" s="14" t="s">
        <v>77</v>
      </c>
      <c r="K1403" s="14" t="s">
        <v>77</v>
      </c>
      <c r="L1403" s="14" t="s">
        <v>77</v>
      </c>
      <c r="M1403" s="14" t="s">
        <v>77</v>
      </c>
      <c r="N1403" s="14" t="s">
        <v>77</v>
      </c>
      <c r="O1403" s="47">
        <v>0</v>
      </c>
      <c r="P1403" s="47">
        <v>69.728594548000004</v>
      </c>
      <c r="Q1403" s="47">
        <v>76.365865272000008</v>
      </c>
      <c r="R1403" s="81">
        <f>P1403-O1403</f>
        <v>69.728594548000004</v>
      </c>
      <c r="S1403" s="47">
        <f>R1403</f>
        <v>69.728594548000004</v>
      </c>
      <c r="T1403" s="47">
        <f t="shared" ref="T1403:T1404" si="1742">Q1403-O1403</f>
        <v>76.365865272000008</v>
      </c>
      <c r="U1403" s="47">
        <v>0</v>
      </c>
      <c r="V1403" s="47">
        <v>0</v>
      </c>
      <c r="W1403" s="47">
        <v>0</v>
      </c>
      <c r="X1403" s="47">
        <v>0</v>
      </c>
      <c r="Y1403" s="47">
        <f t="shared" si="1720"/>
        <v>0</v>
      </c>
      <c r="Z1403" s="47">
        <v>0</v>
      </c>
      <c r="AA1403" s="47">
        <v>0</v>
      </c>
      <c r="AB1403" s="47">
        <v>0</v>
      </c>
      <c r="AC1403" s="47">
        <v>0</v>
      </c>
      <c r="AD1403" s="47">
        <f t="shared" si="1721"/>
        <v>0</v>
      </c>
      <c r="AE1403" s="47">
        <v>0</v>
      </c>
      <c r="AF1403" s="47">
        <v>0</v>
      </c>
      <c r="AG1403" s="47">
        <v>0</v>
      </c>
      <c r="AH1403" s="47">
        <v>0</v>
      </c>
      <c r="AI1403" s="47">
        <f>AE1403-AH1403</f>
        <v>0</v>
      </c>
      <c r="AJ1403" s="47">
        <v>0</v>
      </c>
      <c r="AK1403" s="47">
        <v>0</v>
      </c>
      <c r="AL1403" s="47">
        <v>0</v>
      </c>
      <c r="AM1403" s="47">
        <v>0</v>
      </c>
      <c r="AN1403" s="47">
        <f t="shared" si="1722"/>
        <v>0</v>
      </c>
      <c r="AO1403" s="47">
        <v>0</v>
      </c>
      <c r="AP1403" s="47">
        <v>0</v>
      </c>
      <c r="AQ1403" s="47">
        <v>0</v>
      </c>
      <c r="AR1403" s="47">
        <v>0</v>
      </c>
      <c r="AS1403" s="47">
        <f>AO1403-AR1403</f>
        <v>0</v>
      </c>
      <c r="AT1403" s="47">
        <v>0</v>
      </c>
      <c r="AU1403" s="47">
        <v>0</v>
      </c>
      <c r="AV1403" s="47">
        <v>0</v>
      </c>
      <c r="AW1403" s="47">
        <v>0</v>
      </c>
      <c r="AX1403" s="47">
        <f t="shared" si="1723"/>
        <v>0</v>
      </c>
      <c r="AY1403" s="47">
        <v>1.8813600000000001</v>
      </c>
      <c r="AZ1403" s="47">
        <v>0</v>
      </c>
      <c r="BA1403" s="47">
        <v>0</v>
      </c>
      <c r="BB1403" s="47">
        <v>1.5678000000000001</v>
      </c>
      <c r="BC1403" s="47">
        <f>AY1403-BB1403</f>
        <v>0.31356000000000006</v>
      </c>
      <c r="BD1403" s="47">
        <v>0</v>
      </c>
      <c r="BE1403" s="47">
        <v>0</v>
      </c>
      <c r="BF1403" s="47">
        <v>0</v>
      </c>
      <c r="BG1403" s="47">
        <v>0</v>
      </c>
      <c r="BH1403" s="47">
        <f t="shared" si="1724"/>
        <v>0</v>
      </c>
      <c r="BI1403" s="47">
        <v>14.051080628799996</v>
      </c>
      <c r="BJ1403" s="47">
        <v>0</v>
      </c>
      <c r="BK1403" s="47">
        <v>0</v>
      </c>
      <c r="BL1403" s="5">
        <v>11.792690880889623</v>
      </c>
      <c r="BM1403" s="47">
        <f>BI1403-BL1403</f>
        <v>2.2583897479103729</v>
      </c>
      <c r="BN1403" s="47">
        <v>0</v>
      </c>
      <c r="BO1403" s="47">
        <v>0</v>
      </c>
      <c r="BP1403" s="47">
        <v>0</v>
      </c>
      <c r="BQ1403" s="47">
        <v>0</v>
      </c>
      <c r="BR1403" s="47">
        <f t="shared" si="1725"/>
        <v>0</v>
      </c>
      <c r="BS1403" s="47">
        <v>1.81051008</v>
      </c>
      <c r="BT1403" s="47">
        <v>0</v>
      </c>
      <c r="BU1403" s="47">
        <v>0</v>
      </c>
      <c r="BV1403" s="5">
        <v>1.5087584000000001</v>
      </c>
      <c r="BW1403" s="47">
        <f t="shared" si="1726"/>
        <v>0.30175167999999997</v>
      </c>
      <c r="BX1403" s="3" t="s">
        <v>77</v>
      </c>
      <c r="BY1403" s="3" t="s">
        <v>77</v>
      </c>
      <c r="BZ1403" s="3" t="s">
        <v>77</v>
      </c>
      <c r="CA1403" s="3" t="s">
        <v>77</v>
      </c>
      <c r="CB1403" s="3" t="s">
        <v>77</v>
      </c>
      <c r="CC1403" s="47">
        <f t="shared" si="1727"/>
        <v>17.742950708799995</v>
      </c>
      <c r="CD1403" s="47">
        <f t="shared" si="1728"/>
        <v>0</v>
      </c>
      <c r="CE1403" s="47">
        <f t="shared" si="1729"/>
        <v>0</v>
      </c>
      <c r="CF1403" s="47">
        <f t="shared" si="1730"/>
        <v>14.869249280889623</v>
      </c>
      <c r="CG1403" s="47">
        <f t="shared" si="1731"/>
        <v>2.8737014279103725</v>
      </c>
      <c r="CH1403" s="52">
        <f t="shared" si="1732"/>
        <v>1.81051008</v>
      </c>
      <c r="CI1403" s="52">
        <f t="shared" si="1733"/>
        <v>0</v>
      </c>
      <c r="CJ1403" s="52">
        <f t="shared" si="1734"/>
        <v>0</v>
      </c>
      <c r="CK1403" s="52">
        <f t="shared" si="1735"/>
        <v>1.5087584000000001</v>
      </c>
      <c r="CL1403" s="52">
        <f t="shared" si="1736"/>
        <v>0.30175167999999997</v>
      </c>
      <c r="CM1403" s="48" t="s">
        <v>2963</v>
      </c>
    </row>
    <row r="1404" spans="1:91" s="9" customFormat="1" ht="110.25" x14ac:dyDescent="0.25">
      <c r="A1404" s="44" t="s">
        <v>752</v>
      </c>
      <c r="B1404" s="45" t="s">
        <v>608</v>
      </c>
      <c r="C1404" s="78" t="s">
        <v>609</v>
      </c>
      <c r="D1404" s="6" t="s">
        <v>183</v>
      </c>
      <c r="E1404" s="6">
        <v>2016</v>
      </c>
      <c r="F1404" s="13">
        <v>2025</v>
      </c>
      <c r="G1404" s="13">
        <v>2027</v>
      </c>
      <c r="H1404" s="47" t="s">
        <v>77</v>
      </c>
      <c r="I1404" s="47" t="s">
        <v>77</v>
      </c>
      <c r="J1404" s="5" t="s">
        <v>77</v>
      </c>
      <c r="K1404" s="47" t="s">
        <v>77</v>
      </c>
      <c r="L1404" s="47" t="s">
        <v>77</v>
      </c>
      <c r="M1404" s="5" t="s">
        <v>77</v>
      </c>
      <c r="N1404" s="47" t="s">
        <v>77</v>
      </c>
      <c r="O1404" s="47">
        <f>13.96827051+0.29177494</f>
        <v>14.26004545</v>
      </c>
      <c r="P1404" s="79">
        <v>83.081175748600003</v>
      </c>
      <c r="Q1404" s="47">
        <v>83.081175748600003</v>
      </c>
      <c r="R1404" s="47">
        <f>P1404-O1404</f>
        <v>68.821130298599996</v>
      </c>
      <c r="S1404" s="5">
        <f>R1404</f>
        <v>68.821130298599996</v>
      </c>
      <c r="T1404" s="47">
        <f t="shared" si="1742"/>
        <v>68.821130298599996</v>
      </c>
      <c r="U1404" s="47">
        <v>8.9759873948000006</v>
      </c>
      <c r="V1404" s="47">
        <v>0</v>
      </c>
      <c r="W1404" s="47">
        <v>0</v>
      </c>
      <c r="X1404" s="47">
        <v>7.5364072594353253</v>
      </c>
      <c r="Y1404" s="47">
        <f t="shared" si="1720"/>
        <v>1.4395801353646753</v>
      </c>
      <c r="Z1404" s="47">
        <v>8.9759873948000042</v>
      </c>
      <c r="AA1404" s="47">
        <v>0</v>
      </c>
      <c r="AB1404" s="47">
        <v>0</v>
      </c>
      <c r="AC1404" s="47">
        <v>7.5364072590000042</v>
      </c>
      <c r="AD1404" s="47">
        <f t="shared" si="1721"/>
        <v>1.4395801358</v>
      </c>
      <c r="AE1404" s="47">
        <v>5.1967685371999996</v>
      </c>
      <c r="AF1404" s="47">
        <v>0</v>
      </c>
      <c r="AG1404" s="47">
        <v>0</v>
      </c>
      <c r="AH1404" s="47">
        <v>4.3306404476666662</v>
      </c>
      <c r="AI1404" s="47">
        <f>AE1404-AH1404</f>
        <v>0.86612808953333342</v>
      </c>
      <c r="AJ1404" s="47">
        <v>2.5788485251999957</v>
      </c>
      <c r="AK1404" s="47">
        <v>0</v>
      </c>
      <c r="AL1404" s="47">
        <v>0</v>
      </c>
      <c r="AM1404" s="47">
        <v>2.1490404376666632</v>
      </c>
      <c r="AN1404" s="47">
        <f t="shared" si="1722"/>
        <v>0.42980808753333255</v>
      </c>
      <c r="AO1404" s="47">
        <v>38.622748879599996</v>
      </c>
      <c r="AP1404" s="47">
        <v>0</v>
      </c>
      <c r="AQ1404" s="47">
        <v>0</v>
      </c>
      <c r="AR1404" s="47">
        <v>32.446012355540745</v>
      </c>
      <c r="AS1404" s="47">
        <f>AO1404-AR1404</f>
        <v>6.1767365240592511</v>
      </c>
      <c r="AT1404" s="47">
        <v>1.6522830400000001</v>
      </c>
      <c r="AU1404" s="47">
        <v>0</v>
      </c>
      <c r="AV1404" s="47">
        <v>0</v>
      </c>
      <c r="AW1404" s="47">
        <v>1.3769025333333336</v>
      </c>
      <c r="AX1404" s="47">
        <f t="shared" si="1723"/>
        <v>0.27538050666666658</v>
      </c>
      <c r="AY1404" s="47">
        <v>5.4670599043999974</v>
      </c>
      <c r="AZ1404" s="47">
        <v>0</v>
      </c>
      <c r="BA1404" s="47">
        <v>0</v>
      </c>
      <c r="BB1404" s="47">
        <v>4.5558832536666651</v>
      </c>
      <c r="BC1404" s="47">
        <f>AY1404-BB1404</f>
        <v>0.91117665073333232</v>
      </c>
      <c r="BD1404" s="47">
        <v>1.5651425599999997</v>
      </c>
      <c r="BE1404" s="47">
        <v>0</v>
      </c>
      <c r="BF1404" s="47">
        <v>0</v>
      </c>
      <c r="BG1404" s="47">
        <v>1.3042854666666666</v>
      </c>
      <c r="BH1404" s="47">
        <f t="shared" si="1724"/>
        <v>0.26085709333333318</v>
      </c>
      <c r="BI1404" s="47">
        <v>0</v>
      </c>
      <c r="BJ1404" s="47">
        <v>0</v>
      </c>
      <c r="BK1404" s="47">
        <v>0</v>
      </c>
      <c r="BL1404" s="47">
        <v>0</v>
      </c>
      <c r="BM1404" s="47">
        <f>BI1404-BL1404</f>
        <v>0</v>
      </c>
      <c r="BN1404" s="47">
        <v>0</v>
      </c>
      <c r="BO1404" s="47">
        <v>0</v>
      </c>
      <c r="BP1404" s="47">
        <v>0</v>
      </c>
      <c r="BQ1404" s="47">
        <v>0</v>
      </c>
      <c r="BR1404" s="47">
        <f t="shared" si="1725"/>
        <v>0</v>
      </c>
      <c r="BS1404" s="47">
        <v>7.3363204000000009</v>
      </c>
      <c r="BT1404" s="47">
        <v>0</v>
      </c>
      <c r="BU1404" s="47">
        <v>0</v>
      </c>
      <c r="BV1404" s="47">
        <v>6.1801620000000002</v>
      </c>
      <c r="BW1404" s="47">
        <f t="shared" si="1726"/>
        <v>1.1561584000000007</v>
      </c>
      <c r="BX1404" s="3" t="s">
        <v>77</v>
      </c>
      <c r="BY1404" s="3" t="s">
        <v>77</v>
      </c>
      <c r="BZ1404" s="3" t="s">
        <v>77</v>
      </c>
      <c r="CA1404" s="3" t="s">
        <v>77</v>
      </c>
      <c r="CB1404" s="3" t="s">
        <v>77</v>
      </c>
      <c r="CC1404" s="47">
        <f t="shared" si="1727"/>
        <v>56.62289772119999</v>
      </c>
      <c r="CD1404" s="47">
        <f t="shared" si="1728"/>
        <v>0</v>
      </c>
      <c r="CE1404" s="47">
        <f t="shared" si="1729"/>
        <v>0</v>
      </c>
      <c r="CF1404" s="47">
        <f t="shared" si="1730"/>
        <v>47.512698056874079</v>
      </c>
      <c r="CG1404" s="47">
        <f t="shared" si="1731"/>
        <v>9.1101996643259184</v>
      </c>
      <c r="CH1404" s="47">
        <f t="shared" si="1732"/>
        <v>13.132594525199996</v>
      </c>
      <c r="CI1404" s="47">
        <f t="shared" si="1733"/>
        <v>0</v>
      </c>
      <c r="CJ1404" s="47">
        <f t="shared" si="1734"/>
        <v>0</v>
      </c>
      <c r="CK1404" s="47">
        <f t="shared" si="1735"/>
        <v>11.010390437666663</v>
      </c>
      <c r="CL1404" s="47">
        <f t="shared" si="1736"/>
        <v>2.122204087533333</v>
      </c>
      <c r="CM1404" s="129" t="s">
        <v>2962</v>
      </c>
    </row>
    <row r="1405" spans="1:91" s="9" customFormat="1" ht="47.25" x14ac:dyDescent="0.25">
      <c r="A1405" s="1" t="s">
        <v>753</v>
      </c>
      <c r="B1405" s="4" t="s">
        <v>2079</v>
      </c>
      <c r="C1405" s="2" t="s">
        <v>76</v>
      </c>
      <c r="D1405" s="14" t="s">
        <v>77</v>
      </c>
      <c r="E1405" s="14" t="s">
        <v>77</v>
      </c>
      <c r="F1405" s="14" t="s">
        <v>77</v>
      </c>
      <c r="G1405" s="14" t="s">
        <v>77</v>
      </c>
      <c r="H1405" s="3" t="s">
        <v>77</v>
      </c>
      <c r="I1405" s="3" t="s">
        <v>77</v>
      </c>
      <c r="J1405" s="3" t="s">
        <v>77</v>
      </c>
      <c r="K1405" s="3" t="s">
        <v>77</v>
      </c>
      <c r="L1405" s="3" t="s">
        <v>77</v>
      </c>
      <c r="M1405" s="3" t="s">
        <v>77</v>
      </c>
      <c r="N1405" s="3" t="s">
        <v>77</v>
      </c>
      <c r="O1405" s="3">
        <f>O1406</f>
        <v>0</v>
      </c>
      <c r="P1405" s="3">
        <f>P1406</f>
        <v>0</v>
      </c>
      <c r="Q1405" s="3">
        <f t="shared" ref="Q1405:Q1411" si="1743">O1405+T1405+Z1405</f>
        <v>0</v>
      </c>
      <c r="R1405" s="3">
        <f>R1406</f>
        <v>0</v>
      </c>
      <c r="S1405" s="3">
        <f>S1406</f>
        <v>0</v>
      </c>
      <c r="T1405" s="3">
        <f t="shared" ref="T1405:T1411" si="1744">CH1405</f>
        <v>0</v>
      </c>
      <c r="U1405" s="3">
        <f t="shared" ref="U1405:AU1405" si="1745">U1406</f>
        <v>0</v>
      </c>
      <c r="V1405" s="3">
        <f t="shared" si="1745"/>
        <v>0</v>
      </c>
      <c r="W1405" s="3">
        <f t="shared" si="1745"/>
        <v>0</v>
      </c>
      <c r="X1405" s="3">
        <f t="shared" si="1745"/>
        <v>0</v>
      </c>
      <c r="Y1405" s="3">
        <f t="shared" si="1745"/>
        <v>0</v>
      </c>
      <c r="Z1405" s="3">
        <f t="shared" si="1745"/>
        <v>0</v>
      </c>
      <c r="AA1405" s="3">
        <f t="shared" si="1745"/>
        <v>0</v>
      </c>
      <c r="AB1405" s="3">
        <f t="shared" si="1745"/>
        <v>0</v>
      </c>
      <c r="AC1405" s="3">
        <f t="shared" si="1745"/>
        <v>0</v>
      </c>
      <c r="AD1405" s="3">
        <f t="shared" si="1745"/>
        <v>0</v>
      </c>
      <c r="AE1405" s="3">
        <f t="shared" si="1745"/>
        <v>0</v>
      </c>
      <c r="AF1405" s="3">
        <f t="shared" si="1745"/>
        <v>0</v>
      </c>
      <c r="AG1405" s="3">
        <f t="shared" si="1745"/>
        <v>0</v>
      </c>
      <c r="AH1405" s="3">
        <f t="shared" si="1745"/>
        <v>0</v>
      </c>
      <c r="AI1405" s="3">
        <f t="shared" si="1745"/>
        <v>0</v>
      </c>
      <c r="AJ1405" s="3">
        <f t="shared" si="1745"/>
        <v>0</v>
      </c>
      <c r="AK1405" s="3">
        <f t="shared" si="1745"/>
        <v>0</v>
      </c>
      <c r="AL1405" s="3">
        <f t="shared" si="1745"/>
        <v>0</v>
      </c>
      <c r="AM1405" s="3">
        <f t="shared" si="1745"/>
        <v>0</v>
      </c>
      <c r="AN1405" s="3">
        <f t="shared" si="1745"/>
        <v>0</v>
      </c>
      <c r="AO1405" s="3">
        <f t="shared" si="1745"/>
        <v>0</v>
      </c>
      <c r="AP1405" s="3">
        <f t="shared" si="1745"/>
        <v>0</v>
      </c>
      <c r="AQ1405" s="3">
        <f t="shared" si="1745"/>
        <v>0</v>
      </c>
      <c r="AR1405" s="3">
        <f t="shared" si="1745"/>
        <v>0</v>
      </c>
      <c r="AS1405" s="3">
        <f t="shared" si="1745"/>
        <v>0</v>
      </c>
      <c r="AT1405" s="3">
        <f t="shared" si="1745"/>
        <v>0</v>
      </c>
      <c r="AU1405" s="3">
        <f t="shared" si="1745"/>
        <v>0</v>
      </c>
      <c r="AV1405" s="3">
        <f t="shared" ref="AV1405:BW1405" si="1746">AV1406</f>
        <v>0</v>
      </c>
      <c r="AW1405" s="3">
        <f t="shared" si="1746"/>
        <v>0</v>
      </c>
      <c r="AX1405" s="3">
        <f t="shared" si="1746"/>
        <v>0</v>
      </c>
      <c r="AY1405" s="3">
        <f t="shared" si="1746"/>
        <v>0</v>
      </c>
      <c r="AZ1405" s="3">
        <f t="shared" si="1746"/>
        <v>0</v>
      </c>
      <c r="BA1405" s="3">
        <f t="shared" si="1746"/>
        <v>0</v>
      </c>
      <c r="BB1405" s="3">
        <f t="shared" si="1746"/>
        <v>0</v>
      </c>
      <c r="BC1405" s="3">
        <f t="shared" si="1746"/>
        <v>0</v>
      </c>
      <c r="BD1405" s="3">
        <f t="shared" si="1746"/>
        <v>0</v>
      </c>
      <c r="BE1405" s="3">
        <f t="shared" si="1746"/>
        <v>0</v>
      </c>
      <c r="BF1405" s="3">
        <f t="shared" si="1746"/>
        <v>0</v>
      </c>
      <c r="BG1405" s="3">
        <f t="shared" si="1746"/>
        <v>0</v>
      </c>
      <c r="BH1405" s="3">
        <f t="shared" si="1746"/>
        <v>0</v>
      </c>
      <c r="BI1405" s="3">
        <f t="shared" si="1746"/>
        <v>0</v>
      </c>
      <c r="BJ1405" s="3">
        <f t="shared" si="1746"/>
        <v>0</v>
      </c>
      <c r="BK1405" s="3">
        <f t="shared" si="1746"/>
        <v>0</v>
      </c>
      <c r="BL1405" s="3">
        <f t="shared" si="1746"/>
        <v>0</v>
      </c>
      <c r="BM1405" s="3">
        <f t="shared" si="1746"/>
        <v>0</v>
      </c>
      <c r="BN1405" s="3">
        <f t="shared" si="1746"/>
        <v>0</v>
      </c>
      <c r="BO1405" s="3">
        <f t="shared" si="1746"/>
        <v>0</v>
      </c>
      <c r="BP1405" s="3">
        <f t="shared" si="1746"/>
        <v>0</v>
      </c>
      <c r="BQ1405" s="3">
        <f t="shared" si="1746"/>
        <v>0</v>
      </c>
      <c r="BR1405" s="3">
        <f t="shared" si="1746"/>
        <v>0</v>
      </c>
      <c r="BS1405" s="3">
        <f t="shared" si="1746"/>
        <v>0</v>
      </c>
      <c r="BT1405" s="3">
        <f t="shared" si="1746"/>
        <v>0</v>
      </c>
      <c r="BU1405" s="3">
        <f t="shared" si="1746"/>
        <v>0</v>
      </c>
      <c r="BV1405" s="3">
        <f t="shared" si="1746"/>
        <v>0</v>
      </c>
      <c r="BW1405" s="3">
        <f t="shared" si="1746"/>
        <v>0</v>
      </c>
      <c r="BX1405" s="3" t="s">
        <v>77</v>
      </c>
      <c r="BY1405" s="3" t="s">
        <v>77</v>
      </c>
      <c r="BZ1405" s="3" t="s">
        <v>77</v>
      </c>
      <c r="CA1405" s="3" t="s">
        <v>77</v>
      </c>
      <c r="CB1405" s="3" t="s">
        <v>77</v>
      </c>
      <c r="CC1405" s="3">
        <f t="shared" si="1727"/>
        <v>0</v>
      </c>
      <c r="CD1405" s="3">
        <f t="shared" si="1728"/>
        <v>0</v>
      </c>
      <c r="CE1405" s="3">
        <f t="shared" si="1729"/>
        <v>0</v>
      </c>
      <c r="CF1405" s="3">
        <f t="shared" si="1730"/>
        <v>0</v>
      </c>
      <c r="CG1405" s="3">
        <f t="shared" si="1731"/>
        <v>0</v>
      </c>
      <c r="CH1405" s="3">
        <f t="shared" si="1732"/>
        <v>0</v>
      </c>
      <c r="CI1405" s="3">
        <f t="shared" si="1733"/>
        <v>0</v>
      </c>
      <c r="CJ1405" s="3">
        <f t="shared" si="1734"/>
        <v>0</v>
      </c>
      <c r="CK1405" s="3">
        <f t="shared" si="1735"/>
        <v>0</v>
      </c>
      <c r="CL1405" s="3">
        <f t="shared" si="1736"/>
        <v>0</v>
      </c>
      <c r="CM1405" s="33" t="s">
        <v>77</v>
      </c>
    </row>
    <row r="1406" spans="1:91" s="9" customFormat="1" x14ac:dyDescent="0.25">
      <c r="A1406" s="23" t="s">
        <v>754</v>
      </c>
      <c r="B1406" s="17" t="s">
        <v>156</v>
      </c>
      <c r="C1406" s="2" t="s">
        <v>76</v>
      </c>
      <c r="D1406" s="14" t="s">
        <v>77</v>
      </c>
      <c r="E1406" s="14" t="s">
        <v>77</v>
      </c>
      <c r="F1406" s="14" t="s">
        <v>77</v>
      </c>
      <c r="G1406" s="14" t="s">
        <v>77</v>
      </c>
      <c r="H1406" s="3" t="s">
        <v>77</v>
      </c>
      <c r="I1406" s="3" t="s">
        <v>77</v>
      </c>
      <c r="J1406" s="3" t="s">
        <v>77</v>
      </c>
      <c r="K1406" s="3" t="s">
        <v>77</v>
      </c>
      <c r="L1406" s="3" t="s">
        <v>77</v>
      </c>
      <c r="M1406" s="3" t="s">
        <v>77</v>
      </c>
      <c r="N1406" s="3" t="s">
        <v>77</v>
      </c>
      <c r="O1406" s="3">
        <f>O1407+O1408</f>
        <v>0</v>
      </c>
      <c r="P1406" s="3">
        <f>P1407+P1408</f>
        <v>0</v>
      </c>
      <c r="Q1406" s="3">
        <f t="shared" si="1743"/>
        <v>0</v>
      </c>
      <c r="R1406" s="3">
        <f>R1407+R1408</f>
        <v>0</v>
      </c>
      <c r="S1406" s="3">
        <f>S1407+S1408</f>
        <v>0</v>
      </c>
      <c r="T1406" s="3">
        <f t="shared" si="1744"/>
        <v>0</v>
      </c>
      <c r="U1406" s="3">
        <f t="shared" ref="U1406:AU1406" si="1747">U1407+U1408</f>
        <v>0</v>
      </c>
      <c r="V1406" s="3">
        <f t="shared" si="1747"/>
        <v>0</v>
      </c>
      <c r="W1406" s="3">
        <f t="shared" si="1747"/>
        <v>0</v>
      </c>
      <c r="X1406" s="3">
        <f t="shared" si="1747"/>
        <v>0</v>
      </c>
      <c r="Y1406" s="3">
        <f t="shared" si="1747"/>
        <v>0</v>
      </c>
      <c r="Z1406" s="3">
        <f t="shared" si="1747"/>
        <v>0</v>
      </c>
      <c r="AA1406" s="3">
        <f t="shared" si="1747"/>
        <v>0</v>
      </c>
      <c r="AB1406" s="3">
        <f t="shared" si="1747"/>
        <v>0</v>
      </c>
      <c r="AC1406" s="3">
        <f t="shared" si="1747"/>
        <v>0</v>
      </c>
      <c r="AD1406" s="3">
        <f t="shared" si="1747"/>
        <v>0</v>
      </c>
      <c r="AE1406" s="3">
        <f t="shared" si="1747"/>
        <v>0</v>
      </c>
      <c r="AF1406" s="3">
        <f t="shared" si="1747"/>
        <v>0</v>
      </c>
      <c r="AG1406" s="3">
        <f t="shared" si="1747"/>
        <v>0</v>
      </c>
      <c r="AH1406" s="3">
        <f t="shared" si="1747"/>
        <v>0</v>
      </c>
      <c r="AI1406" s="3">
        <f t="shared" si="1747"/>
        <v>0</v>
      </c>
      <c r="AJ1406" s="3">
        <f t="shared" si="1747"/>
        <v>0</v>
      </c>
      <c r="AK1406" s="3">
        <f t="shared" si="1747"/>
        <v>0</v>
      </c>
      <c r="AL1406" s="3">
        <f t="shared" si="1747"/>
        <v>0</v>
      </c>
      <c r="AM1406" s="3">
        <f t="shared" si="1747"/>
        <v>0</v>
      </c>
      <c r="AN1406" s="3">
        <f t="shared" si="1747"/>
        <v>0</v>
      </c>
      <c r="AO1406" s="3">
        <f t="shared" si="1747"/>
        <v>0</v>
      </c>
      <c r="AP1406" s="3">
        <f t="shared" si="1747"/>
        <v>0</v>
      </c>
      <c r="AQ1406" s="3">
        <f t="shared" si="1747"/>
        <v>0</v>
      </c>
      <c r="AR1406" s="3">
        <f t="shared" si="1747"/>
        <v>0</v>
      </c>
      <c r="AS1406" s="3">
        <f t="shared" si="1747"/>
        <v>0</v>
      </c>
      <c r="AT1406" s="3">
        <f t="shared" si="1747"/>
        <v>0</v>
      </c>
      <c r="AU1406" s="3">
        <f t="shared" si="1747"/>
        <v>0</v>
      </c>
      <c r="AV1406" s="3">
        <f t="shared" ref="AV1406:BW1406" si="1748">AV1407+AV1408</f>
        <v>0</v>
      </c>
      <c r="AW1406" s="3">
        <f t="shared" si="1748"/>
        <v>0</v>
      </c>
      <c r="AX1406" s="3">
        <f t="shared" si="1748"/>
        <v>0</v>
      </c>
      <c r="AY1406" s="3">
        <f t="shared" si="1748"/>
        <v>0</v>
      </c>
      <c r="AZ1406" s="3">
        <f t="shared" si="1748"/>
        <v>0</v>
      </c>
      <c r="BA1406" s="3">
        <f t="shared" si="1748"/>
        <v>0</v>
      </c>
      <c r="BB1406" s="3">
        <f t="shared" si="1748"/>
        <v>0</v>
      </c>
      <c r="BC1406" s="3">
        <f t="shared" si="1748"/>
        <v>0</v>
      </c>
      <c r="BD1406" s="3">
        <f t="shared" si="1748"/>
        <v>0</v>
      </c>
      <c r="BE1406" s="3">
        <f t="shared" si="1748"/>
        <v>0</v>
      </c>
      <c r="BF1406" s="3">
        <f t="shared" si="1748"/>
        <v>0</v>
      </c>
      <c r="BG1406" s="3">
        <f t="shared" si="1748"/>
        <v>0</v>
      </c>
      <c r="BH1406" s="3">
        <f t="shared" si="1748"/>
        <v>0</v>
      </c>
      <c r="BI1406" s="3">
        <f t="shared" si="1748"/>
        <v>0</v>
      </c>
      <c r="BJ1406" s="3">
        <f t="shared" si="1748"/>
        <v>0</v>
      </c>
      <c r="BK1406" s="3">
        <f t="shared" si="1748"/>
        <v>0</v>
      </c>
      <c r="BL1406" s="3">
        <f t="shared" si="1748"/>
        <v>0</v>
      </c>
      <c r="BM1406" s="3">
        <f t="shared" si="1748"/>
        <v>0</v>
      </c>
      <c r="BN1406" s="3">
        <f t="shared" si="1748"/>
        <v>0</v>
      </c>
      <c r="BO1406" s="3">
        <f t="shared" si="1748"/>
        <v>0</v>
      </c>
      <c r="BP1406" s="3">
        <f t="shared" si="1748"/>
        <v>0</v>
      </c>
      <c r="BQ1406" s="3">
        <f t="shared" si="1748"/>
        <v>0</v>
      </c>
      <c r="BR1406" s="3">
        <f t="shared" si="1748"/>
        <v>0</v>
      </c>
      <c r="BS1406" s="3">
        <f t="shared" si="1748"/>
        <v>0</v>
      </c>
      <c r="BT1406" s="3">
        <f t="shared" si="1748"/>
        <v>0</v>
      </c>
      <c r="BU1406" s="3">
        <f t="shared" si="1748"/>
        <v>0</v>
      </c>
      <c r="BV1406" s="3">
        <f t="shared" si="1748"/>
        <v>0</v>
      </c>
      <c r="BW1406" s="3">
        <f t="shared" si="1748"/>
        <v>0</v>
      </c>
      <c r="BX1406" s="3" t="s">
        <v>77</v>
      </c>
      <c r="BY1406" s="3" t="s">
        <v>77</v>
      </c>
      <c r="BZ1406" s="3" t="s">
        <v>77</v>
      </c>
      <c r="CA1406" s="3" t="s">
        <v>77</v>
      </c>
      <c r="CB1406" s="3" t="s">
        <v>77</v>
      </c>
      <c r="CC1406" s="3">
        <f t="shared" si="1727"/>
        <v>0</v>
      </c>
      <c r="CD1406" s="3">
        <f t="shared" si="1728"/>
        <v>0</v>
      </c>
      <c r="CE1406" s="3">
        <f t="shared" si="1729"/>
        <v>0</v>
      </c>
      <c r="CF1406" s="3">
        <f t="shared" si="1730"/>
        <v>0</v>
      </c>
      <c r="CG1406" s="3">
        <f t="shared" si="1731"/>
        <v>0</v>
      </c>
      <c r="CH1406" s="3">
        <f t="shared" si="1732"/>
        <v>0</v>
      </c>
      <c r="CI1406" s="3">
        <f t="shared" si="1733"/>
        <v>0</v>
      </c>
      <c r="CJ1406" s="3">
        <f t="shared" si="1734"/>
        <v>0</v>
      </c>
      <c r="CK1406" s="3">
        <f t="shared" si="1735"/>
        <v>0</v>
      </c>
      <c r="CL1406" s="3">
        <f t="shared" si="1736"/>
        <v>0</v>
      </c>
      <c r="CM1406" s="33" t="s">
        <v>77</v>
      </c>
    </row>
    <row r="1407" spans="1:91" s="9" customFormat="1" ht="47.25" x14ac:dyDescent="0.25">
      <c r="A1407" s="23" t="s">
        <v>755</v>
      </c>
      <c r="B1407" s="17" t="s">
        <v>157</v>
      </c>
      <c r="C1407" s="2" t="s">
        <v>76</v>
      </c>
      <c r="D1407" s="14" t="s">
        <v>77</v>
      </c>
      <c r="E1407" s="14" t="s">
        <v>77</v>
      </c>
      <c r="F1407" s="14" t="s">
        <v>77</v>
      </c>
      <c r="G1407" s="14" t="s">
        <v>77</v>
      </c>
      <c r="H1407" s="3" t="s">
        <v>77</v>
      </c>
      <c r="I1407" s="3" t="s">
        <v>77</v>
      </c>
      <c r="J1407" s="3" t="s">
        <v>77</v>
      </c>
      <c r="K1407" s="3" t="s">
        <v>77</v>
      </c>
      <c r="L1407" s="3" t="s">
        <v>77</v>
      </c>
      <c r="M1407" s="3" t="s">
        <v>77</v>
      </c>
      <c r="N1407" s="3" t="s">
        <v>77</v>
      </c>
      <c r="O1407" s="3">
        <v>0</v>
      </c>
      <c r="P1407" s="3">
        <v>0</v>
      </c>
      <c r="Q1407" s="3">
        <f t="shared" si="1743"/>
        <v>0</v>
      </c>
      <c r="R1407" s="3">
        <v>0</v>
      </c>
      <c r="S1407" s="3">
        <v>0</v>
      </c>
      <c r="T1407" s="3">
        <f t="shared" si="1744"/>
        <v>0</v>
      </c>
      <c r="U1407" s="3">
        <v>0</v>
      </c>
      <c r="V1407" s="3">
        <v>0</v>
      </c>
      <c r="W1407" s="3">
        <v>0</v>
      </c>
      <c r="X1407" s="3">
        <v>0</v>
      </c>
      <c r="Y1407" s="3">
        <v>0</v>
      </c>
      <c r="Z1407" s="3">
        <v>0</v>
      </c>
      <c r="AA1407" s="3">
        <v>0</v>
      </c>
      <c r="AB1407" s="3">
        <v>0</v>
      </c>
      <c r="AC1407" s="3">
        <v>0</v>
      </c>
      <c r="AD1407" s="3">
        <v>0</v>
      </c>
      <c r="AE1407" s="3">
        <v>0</v>
      </c>
      <c r="AF1407" s="3">
        <v>0</v>
      </c>
      <c r="AG1407" s="3">
        <v>0</v>
      </c>
      <c r="AH1407" s="3">
        <v>0</v>
      </c>
      <c r="AI1407" s="3">
        <v>0</v>
      </c>
      <c r="AJ1407" s="3">
        <v>0</v>
      </c>
      <c r="AK1407" s="3">
        <v>0</v>
      </c>
      <c r="AL1407" s="3">
        <v>0</v>
      </c>
      <c r="AM1407" s="3">
        <v>0</v>
      </c>
      <c r="AN1407" s="3">
        <v>0</v>
      </c>
      <c r="AO1407" s="3">
        <v>0</v>
      </c>
      <c r="AP1407" s="3">
        <v>0</v>
      </c>
      <c r="AQ1407" s="3">
        <v>0</v>
      </c>
      <c r="AR1407" s="3">
        <v>0</v>
      </c>
      <c r="AS1407" s="3">
        <v>0</v>
      </c>
      <c r="AT1407" s="3">
        <v>0</v>
      </c>
      <c r="AU1407" s="3">
        <v>0</v>
      </c>
      <c r="AV1407" s="3">
        <v>0</v>
      </c>
      <c r="AW1407" s="3">
        <v>0</v>
      </c>
      <c r="AX1407" s="3">
        <v>0</v>
      </c>
      <c r="AY1407" s="3">
        <v>0</v>
      </c>
      <c r="AZ1407" s="3">
        <v>0</v>
      </c>
      <c r="BA1407" s="3">
        <v>0</v>
      </c>
      <c r="BB1407" s="3">
        <v>0</v>
      </c>
      <c r="BC1407" s="3">
        <v>0</v>
      </c>
      <c r="BD1407" s="3">
        <v>0</v>
      </c>
      <c r="BE1407" s="3">
        <v>0</v>
      </c>
      <c r="BF1407" s="3">
        <v>0</v>
      </c>
      <c r="BG1407" s="3">
        <v>0</v>
      </c>
      <c r="BH1407" s="3">
        <v>0</v>
      </c>
      <c r="BI1407" s="3">
        <v>0</v>
      </c>
      <c r="BJ1407" s="3">
        <v>0</v>
      </c>
      <c r="BK1407" s="3">
        <v>0</v>
      </c>
      <c r="BL1407" s="3">
        <v>0</v>
      </c>
      <c r="BM1407" s="3">
        <v>0</v>
      </c>
      <c r="BN1407" s="3">
        <v>0</v>
      </c>
      <c r="BO1407" s="3">
        <v>0</v>
      </c>
      <c r="BP1407" s="3">
        <v>0</v>
      </c>
      <c r="BQ1407" s="3">
        <v>0</v>
      </c>
      <c r="BR1407" s="3">
        <v>0</v>
      </c>
      <c r="BS1407" s="3">
        <v>0</v>
      </c>
      <c r="BT1407" s="3">
        <v>0</v>
      </c>
      <c r="BU1407" s="3">
        <v>0</v>
      </c>
      <c r="BV1407" s="3">
        <v>0</v>
      </c>
      <c r="BW1407" s="3">
        <v>0</v>
      </c>
      <c r="BX1407" s="3" t="s">
        <v>77</v>
      </c>
      <c r="BY1407" s="3" t="s">
        <v>77</v>
      </c>
      <c r="BZ1407" s="3" t="s">
        <v>77</v>
      </c>
      <c r="CA1407" s="3" t="s">
        <v>77</v>
      </c>
      <c r="CB1407" s="3" t="s">
        <v>77</v>
      </c>
      <c r="CC1407" s="3">
        <f t="shared" si="1727"/>
        <v>0</v>
      </c>
      <c r="CD1407" s="3">
        <f t="shared" si="1728"/>
        <v>0</v>
      </c>
      <c r="CE1407" s="3">
        <f t="shared" si="1729"/>
        <v>0</v>
      </c>
      <c r="CF1407" s="3">
        <f t="shared" si="1730"/>
        <v>0</v>
      </c>
      <c r="CG1407" s="3">
        <f t="shared" si="1731"/>
        <v>0</v>
      </c>
      <c r="CH1407" s="3">
        <f t="shared" si="1732"/>
        <v>0</v>
      </c>
      <c r="CI1407" s="3">
        <f t="shared" si="1733"/>
        <v>0</v>
      </c>
      <c r="CJ1407" s="3">
        <f t="shared" si="1734"/>
        <v>0</v>
      </c>
      <c r="CK1407" s="3">
        <f t="shared" si="1735"/>
        <v>0</v>
      </c>
      <c r="CL1407" s="3">
        <f t="shared" si="1736"/>
        <v>0</v>
      </c>
      <c r="CM1407" s="33" t="s">
        <v>77</v>
      </c>
    </row>
    <row r="1408" spans="1:91" s="9" customFormat="1" ht="47.25" x14ac:dyDescent="0.25">
      <c r="A1408" s="23" t="s">
        <v>756</v>
      </c>
      <c r="B1408" s="17" t="s">
        <v>158</v>
      </c>
      <c r="C1408" s="2" t="s">
        <v>76</v>
      </c>
      <c r="D1408" s="14" t="s">
        <v>77</v>
      </c>
      <c r="E1408" s="14" t="s">
        <v>77</v>
      </c>
      <c r="F1408" s="14" t="s">
        <v>77</v>
      </c>
      <c r="G1408" s="14" t="s">
        <v>77</v>
      </c>
      <c r="H1408" s="3" t="s">
        <v>77</v>
      </c>
      <c r="I1408" s="3" t="s">
        <v>77</v>
      </c>
      <c r="J1408" s="3" t="s">
        <v>77</v>
      </c>
      <c r="K1408" s="3" t="s">
        <v>77</v>
      </c>
      <c r="L1408" s="3" t="s">
        <v>77</v>
      </c>
      <c r="M1408" s="3" t="s">
        <v>77</v>
      </c>
      <c r="N1408" s="3" t="s">
        <v>77</v>
      </c>
      <c r="O1408" s="3">
        <v>0</v>
      </c>
      <c r="P1408" s="3">
        <v>0</v>
      </c>
      <c r="Q1408" s="3">
        <f t="shared" si="1743"/>
        <v>0</v>
      </c>
      <c r="R1408" s="3">
        <v>0</v>
      </c>
      <c r="S1408" s="3">
        <v>0</v>
      </c>
      <c r="T1408" s="3">
        <f t="shared" si="1744"/>
        <v>0</v>
      </c>
      <c r="U1408" s="3">
        <v>0</v>
      </c>
      <c r="V1408" s="3">
        <v>0</v>
      </c>
      <c r="W1408" s="3">
        <v>0</v>
      </c>
      <c r="X1408" s="3">
        <v>0</v>
      </c>
      <c r="Y1408" s="3">
        <v>0</v>
      </c>
      <c r="Z1408" s="3">
        <v>0</v>
      </c>
      <c r="AA1408" s="3">
        <v>0</v>
      </c>
      <c r="AB1408" s="3">
        <v>0</v>
      </c>
      <c r="AC1408" s="3">
        <v>0</v>
      </c>
      <c r="AD1408" s="3">
        <v>0</v>
      </c>
      <c r="AE1408" s="3">
        <v>0</v>
      </c>
      <c r="AF1408" s="3">
        <v>0</v>
      </c>
      <c r="AG1408" s="3">
        <v>0</v>
      </c>
      <c r="AH1408" s="3">
        <v>0</v>
      </c>
      <c r="AI1408" s="3">
        <v>0</v>
      </c>
      <c r="AJ1408" s="3">
        <v>0</v>
      </c>
      <c r="AK1408" s="3">
        <v>0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0</v>
      </c>
      <c r="AR1408" s="3">
        <v>0</v>
      </c>
      <c r="AS1408" s="3">
        <v>0</v>
      </c>
      <c r="AT1408" s="3">
        <v>0</v>
      </c>
      <c r="AU1408" s="3">
        <v>0</v>
      </c>
      <c r="AV1408" s="3">
        <v>0</v>
      </c>
      <c r="AW1408" s="3">
        <v>0</v>
      </c>
      <c r="AX1408" s="3">
        <v>0</v>
      </c>
      <c r="AY1408" s="3">
        <v>0</v>
      </c>
      <c r="AZ1408" s="3">
        <v>0</v>
      </c>
      <c r="BA1408" s="3">
        <v>0</v>
      </c>
      <c r="BB1408" s="3">
        <v>0</v>
      </c>
      <c r="BC1408" s="3">
        <v>0</v>
      </c>
      <c r="BD1408" s="3">
        <v>0</v>
      </c>
      <c r="BE1408" s="3">
        <v>0</v>
      </c>
      <c r="BF1408" s="3">
        <v>0</v>
      </c>
      <c r="BG1408" s="3">
        <v>0</v>
      </c>
      <c r="BH1408" s="3">
        <v>0</v>
      </c>
      <c r="BI1408" s="3">
        <v>0</v>
      </c>
      <c r="BJ1408" s="3">
        <v>0</v>
      </c>
      <c r="BK1408" s="3">
        <v>0</v>
      </c>
      <c r="BL1408" s="3">
        <v>0</v>
      </c>
      <c r="BM1408" s="3">
        <v>0</v>
      </c>
      <c r="BN1408" s="3">
        <v>0</v>
      </c>
      <c r="BO1408" s="3">
        <v>0</v>
      </c>
      <c r="BP1408" s="3">
        <v>0</v>
      </c>
      <c r="BQ1408" s="3">
        <v>0</v>
      </c>
      <c r="BR1408" s="3">
        <v>0</v>
      </c>
      <c r="BS1408" s="3">
        <v>0</v>
      </c>
      <c r="BT1408" s="3">
        <v>0</v>
      </c>
      <c r="BU1408" s="3">
        <v>0</v>
      </c>
      <c r="BV1408" s="3">
        <v>0</v>
      </c>
      <c r="BW1408" s="3">
        <v>0</v>
      </c>
      <c r="BX1408" s="3" t="s">
        <v>77</v>
      </c>
      <c r="BY1408" s="3" t="s">
        <v>77</v>
      </c>
      <c r="BZ1408" s="3" t="s">
        <v>77</v>
      </c>
      <c r="CA1408" s="3" t="s">
        <v>77</v>
      </c>
      <c r="CB1408" s="3" t="s">
        <v>77</v>
      </c>
      <c r="CC1408" s="3">
        <f t="shared" si="1727"/>
        <v>0</v>
      </c>
      <c r="CD1408" s="3">
        <f t="shared" si="1728"/>
        <v>0</v>
      </c>
      <c r="CE1408" s="3">
        <f t="shared" si="1729"/>
        <v>0</v>
      </c>
      <c r="CF1408" s="3">
        <f t="shared" si="1730"/>
        <v>0</v>
      </c>
      <c r="CG1408" s="3">
        <f t="shared" si="1731"/>
        <v>0</v>
      </c>
      <c r="CH1408" s="3">
        <f t="shared" si="1732"/>
        <v>0</v>
      </c>
      <c r="CI1408" s="3">
        <f t="shared" si="1733"/>
        <v>0</v>
      </c>
      <c r="CJ1408" s="3">
        <f t="shared" si="1734"/>
        <v>0</v>
      </c>
      <c r="CK1408" s="3">
        <f t="shared" si="1735"/>
        <v>0</v>
      </c>
      <c r="CL1408" s="3">
        <f t="shared" si="1736"/>
        <v>0</v>
      </c>
      <c r="CM1408" s="33" t="s">
        <v>77</v>
      </c>
    </row>
    <row r="1409" spans="1:91" s="9" customFormat="1" x14ac:dyDescent="0.25">
      <c r="A1409" s="23" t="s">
        <v>2068</v>
      </c>
      <c r="B1409" s="17" t="s">
        <v>156</v>
      </c>
      <c r="C1409" s="2" t="s">
        <v>76</v>
      </c>
      <c r="D1409" s="14" t="s">
        <v>77</v>
      </c>
      <c r="E1409" s="14" t="s">
        <v>77</v>
      </c>
      <c r="F1409" s="14" t="s">
        <v>77</v>
      </c>
      <c r="G1409" s="14" t="s">
        <v>77</v>
      </c>
      <c r="H1409" s="3" t="s">
        <v>77</v>
      </c>
      <c r="I1409" s="3" t="s">
        <v>77</v>
      </c>
      <c r="J1409" s="3" t="s">
        <v>77</v>
      </c>
      <c r="K1409" s="3" t="s">
        <v>77</v>
      </c>
      <c r="L1409" s="3" t="s">
        <v>77</v>
      </c>
      <c r="M1409" s="3" t="s">
        <v>77</v>
      </c>
      <c r="N1409" s="3" t="s">
        <v>77</v>
      </c>
      <c r="O1409" s="3">
        <f>O1410+O1411</f>
        <v>0</v>
      </c>
      <c r="P1409" s="3">
        <f>P1410+P1411</f>
        <v>0</v>
      </c>
      <c r="Q1409" s="3">
        <f t="shared" si="1743"/>
        <v>0</v>
      </c>
      <c r="R1409" s="3">
        <f>R1410+R1411</f>
        <v>0</v>
      </c>
      <c r="S1409" s="3">
        <f>S1410+S1411</f>
        <v>0</v>
      </c>
      <c r="T1409" s="3">
        <f t="shared" si="1744"/>
        <v>0</v>
      </c>
      <c r="U1409" s="3">
        <f t="shared" ref="U1409:AU1409" si="1749">U1410+U1411</f>
        <v>0</v>
      </c>
      <c r="V1409" s="3">
        <f t="shared" si="1749"/>
        <v>0</v>
      </c>
      <c r="W1409" s="3">
        <f t="shared" si="1749"/>
        <v>0</v>
      </c>
      <c r="X1409" s="3">
        <f t="shared" si="1749"/>
        <v>0</v>
      </c>
      <c r="Y1409" s="3">
        <f t="shared" si="1749"/>
        <v>0</v>
      </c>
      <c r="Z1409" s="3">
        <f t="shared" si="1749"/>
        <v>0</v>
      </c>
      <c r="AA1409" s="3">
        <f t="shared" si="1749"/>
        <v>0</v>
      </c>
      <c r="AB1409" s="3">
        <f t="shared" si="1749"/>
        <v>0</v>
      </c>
      <c r="AC1409" s="3">
        <f t="shared" si="1749"/>
        <v>0</v>
      </c>
      <c r="AD1409" s="3">
        <f t="shared" si="1749"/>
        <v>0</v>
      </c>
      <c r="AE1409" s="3">
        <f t="shared" si="1749"/>
        <v>0</v>
      </c>
      <c r="AF1409" s="3">
        <f t="shared" si="1749"/>
        <v>0</v>
      </c>
      <c r="AG1409" s="3">
        <f t="shared" si="1749"/>
        <v>0</v>
      </c>
      <c r="AH1409" s="3">
        <f t="shared" si="1749"/>
        <v>0</v>
      </c>
      <c r="AI1409" s="3">
        <f t="shared" si="1749"/>
        <v>0</v>
      </c>
      <c r="AJ1409" s="3">
        <f t="shared" si="1749"/>
        <v>0</v>
      </c>
      <c r="AK1409" s="3">
        <f t="shared" si="1749"/>
        <v>0</v>
      </c>
      <c r="AL1409" s="3">
        <f t="shared" si="1749"/>
        <v>0</v>
      </c>
      <c r="AM1409" s="3">
        <f t="shared" si="1749"/>
        <v>0</v>
      </c>
      <c r="AN1409" s="3">
        <f t="shared" si="1749"/>
        <v>0</v>
      </c>
      <c r="AO1409" s="3">
        <f t="shared" si="1749"/>
        <v>0</v>
      </c>
      <c r="AP1409" s="3">
        <f t="shared" si="1749"/>
        <v>0</v>
      </c>
      <c r="AQ1409" s="3">
        <f t="shared" si="1749"/>
        <v>0</v>
      </c>
      <c r="AR1409" s="3">
        <f t="shared" si="1749"/>
        <v>0</v>
      </c>
      <c r="AS1409" s="3">
        <f t="shared" si="1749"/>
        <v>0</v>
      </c>
      <c r="AT1409" s="3">
        <f t="shared" si="1749"/>
        <v>0</v>
      </c>
      <c r="AU1409" s="3">
        <f t="shared" si="1749"/>
        <v>0</v>
      </c>
      <c r="AV1409" s="3">
        <f t="shared" ref="AV1409:BW1409" si="1750">AV1410+AV1411</f>
        <v>0</v>
      </c>
      <c r="AW1409" s="3">
        <f t="shared" si="1750"/>
        <v>0</v>
      </c>
      <c r="AX1409" s="3">
        <f t="shared" si="1750"/>
        <v>0</v>
      </c>
      <c r="AY1409" s="3">
        <f t="shared" si="1750"/>
        <v>0</v>
      </c>
      <c r="AZ1409" s="3">
        <f t="shared" si="1750"/>
        <v>0</v>
      </c>
      <c r="BA1409" s="3">
        <f t="shared" si="1750"/>
        <v>0</v>
      </c>
      <c r="BB1409" s="3">
        <f t="shared" si="1750"/>
        <v>0</v>
      </c>
      <c r="BC1409" s="3">
        <f t="shared" si="1750"/>
        <v>0</v>
      </c>
      <c r="BD1409" s="3">
        <f t="shared" si="1750"/>
        <v>0</v>
      </c>
      <c r="BE1409" s="3">
        <f t="shared" si="1750"/>
        <v>0</v>
      </c>
      <c r="BF1409" s="3">
        <f t="shared" si="1750"/>
        <v>0</v>
      </c>
      <c r="BG1409" s="3">
        <f t="shared" si="1750"/>
        <v>0</v>
      </c>
      <c r="BH1409" s="3">
        <f t="shared" si="1750"/>
        <v>0</v>
      </c>
      <c r="BI1409" s="3">
        <f t="shared" si="1750"/>
        <v>0</v>
      </c>
      <c r="BJ1409" s="3">
        <f t="shared" si="1750"/>
        <v>0</v>
      </c>
      <c r="BK1409" s="3">
        <f t="shared" si="1750"/>
        <v>0</v>
      </c>
      <c r="BL1409" s="3">
        <f t="shared" si="1750"/>
        <v>0</v>
      </c>
      <c r="BM1409" s="3">
        <f t="shared" si="1750"/>
        <v>0</v>
      </c>
      <c r="BN1409" s="3">
        <f t="shared" si="1750"/>
        <v>0</v>
      </c>
      <c r="BO1409" s="3">
        <f t="shared" si="1750"/>
        <v>0</v>
      </c>
      <c r="BP1409" s="3">
        <f t="shared" si="1750"/>
        <v>0</v>
      </c>
      <c r="BQ1409" s="3">
        <f t="shared" si="1750"/>
        <v>0</v>
      </c>
      <c r="BR1409" s="3">
        <f t="shared" si="1750"/>
        <v>0</v>
      </c>
      <c r="BS1409" s="3">
        <f t="shared" si="1750"/>
        <v>0</v>
      </c>
      <c r="BT1409" s="3">
        <f t="shared" si="1750"/>
        <v>0</v>
      </c>
      <c r="BU1409" s="3">
        <f t="shared" si="1750"/>
        <v>0</v>
      </c>
      <c r="BV1409" s="3">
        <f t="shared" si="1750"/>
        <v>0</v>
      </c>
      <c r="BW1409" s="3">
        <f t="shared" si="1750"/>
        <v>0</v>
      </c>
      <c r="BX1409" s="3" t="s">
        <v>77</v>
      </c>
      <c r="BY1409" s="3" t="s">
        <v>77</v>
      </c>
      <c r="BZ1409" s="3" t="s">
        <v>77</v>
      </c>
      <c r="CA1409" s="3" t="s">
        <v>77</v>
      </c>
      <c r="CB1409" s="3" t="s">
        <v>77</v>
      </c>
      <c r="CC1409" s="3">
        <f t="shared" si="1727"/>
        <v>0</v>
      </c>
      <c r="CD1409" s="3">
        <f t="shared" si="1728"/>
        <v>0</v>
      </c>
      <c r="CE1409" s="3">
        <f t="shared" si="1729"/>
        <v>0</v>
      </c>
      <c r="CF1409" s="3">
        <f t="shared" si="1730"/>
        <v>0</v>
      </c>
      <c r="CG1409" s="3">
        <f t="shared" si="1731"/>
        <v>0</v>
      </c>
      <c r="CH1409" s="3">
        <f t="shared" si="1732"/>
        <v>0</v>
      </c>
      <c r="CI1409" s="3">
        <f t="shared" si="1733"/>
        <v>0</v>
      </c>
      <c r="CJ1409" s="3">
        <f t="shared" si="1734"/>
        <v>0</v>
      </c>
      <c r="CK1409" s="3">
        <f t="shared" si="1735"/>
        <v>0</v>
      </c>
      <c r="CL1409" s="3">
        <f t="shared" si="1736"/>
        <v>0</v>
      </c>
      <c r="CM1409" s="33" t="s">
        <v>77</v>
      </c>
    </row>
    <row r="1410" spans="1:91" s="9" customFormat="1" ht="47.25" x14ac:dyDescent="0.25">
      <c r="A1410" s="23" t="s">
        <v>2069</v>
      </c>
      <c r="B1410" s="17" t="s">
        <v>157</v>
      </c>
      <c r="C1410" s="2" t="s">
        <v>76</v>
      </c>
      <c r="D1410" s="14" t="s">
        <v>77</v>
      </c>
      <c r="E1410" s="14" t="s">
        <v>77</v>
      </c>
      <c r="F1410" s="14" t="s">
        <v>77</v>
      </c>
      <c r="G1410" s="14" t="s">
        <v>77</v>
      </c>
      <c r="H1410" s="3" t="s">
        <v>77</v>
      </c>
      <c r="I1410" s="3" t="s">
        <v>77</v>
      </c>
      <c r="J1410" s="3" t="s">
        <v>77</v>
      </c>
      <c r="K1410" s="3" t="s">
        <v>77</v>
      </c>
      <c r="L1410" s="3" t="s">
        <v>77</v>
      </c>
      <c r="M1410" s="3" t="s">
        <v>77</v>
      </c>
      <c r="N1410" s="3" t="s">
        <v>77</v>
      </c>
      <c r="O1410" s="3">
        <v>0</v>
      </c>
      <c r="P1410" s="3">
        <v>0</v>
      </c>
      <c r="Q1410" s="3">
        <f t="shared" si="1743"/>
        <v>0</v>
      </c>
      <c r="R1410" s="3">
        <v>0</v>
      </c>
      <c r="S1410" s="3">
        <v>0</v>
      </c>
      <c r="T1410" s="3">
        <f t="shared" si="1744"/>
        <v>0</v>
      </c>
      <c r="U1410" s="3">
        <v>0</v>
      </c>
      <c r="V1410" s="3">
        <v>0</v>
      </c>
      <c r="W1410" s="3">
        <v>0</v>
      </c>
      <c r="X1410" s="3">
        <v>0</v>
      </c>
      <c r="Y1410" s="3">
        <v>0</v>
      </c>
      <c r="Z1410" s="3">
        <v>0</v>
      </c>
      <c r="AA1410" s="3">
        <v>0</v>
      </c>
      <c r="AB1410" s="3">
        <v>0</v>
      </c>
      <c r="AC1410" s="3">
        <v>0</v>
      </c>
      <c r="AD1410" s="3">
        <v>0</v>
      </c>
      <c r="AE1410" s="3">
        <v>0</v>
      </c>
      <c r="AF1410" s="3">
        <v>0</v>
      </c>
      <c r="AG1410" s="3">
        <v>0</v>
      </c>
      <c r="AH1410" s="3">
        <v>0</v>
      </c>
      <c r="AI1410" s="3">
        <v>0</v>
      </c>
      <c r="AJ1410" s="3">
        <v>0</v>
      </c>
      <c r="AK1410" s="3">
        <v>0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0</v>
      </c>
      <c r="AR1410" s="3">
        <v>0</v>
      </c>
      <c r="AS1410" s="3">
        <v>0</v>
      </c>
      <c r="AT1410" s="3">
        <v>0</v>
      </c>
      <c r="AU1410" s="3">
        <v>0</v>
      </c>
      <c r="AV1410" s="3">
        <v>0</v>
      </c>
      <c r="AW1410" s="3">
        <v>0</v>
      </c>
      <c r="AX1410" s="3">
        <v>0</v>
      </c>
      <c r="AY1410" s="3">
        <v>0</v>
      </c>
      <c r="AZ1410" s="3">
        <v>0</v>
      </c>
      <c r="BA1410" s="3">
        <v>0</v>
      </c>
      <c r="BB1410" s="3">
        <v>0</v>
      </c>
      <c r="BC1410" s="3">
        <v>0</v>
      </c>
      <c r="BD1410" s="3">
        <v>0</v>
      </c>
      <c r="BE1410" s="3">
        <v>0</v>
      </c>
      <c r="BF1410" s="3">
        <v>0</v>
      </c>
      <c r="BG1410" s="3">
        <v>0</v>
      </c>
      <c r="BH1410" s="3">
        <v>0</v>
      </c>
      <c r="BI1410" s="3">
        <v>0</v>
      </c>
      <c r="BJ1410" s="3">
        <v>0</v>
      </c>
      <c r="BK1410" s="3">
        <v>0</v>
      </c>
      <c r="BL1410" s="3">
        <v>0</v>
      </c>
      <c r="BM1410" s="3">
        <v>0</v>
      </c>
      <c r="BN1410" s="3">
        <v>0</v>
      </c>
      <c r="BO1410" s="3">
        <v>0</v>
      </c>
      <c r="BP1410" s="3">
        <v>0</v>
      </c>
      <c r="BQ1410" s="3">
        <v>0</v>
      </c>
      <c r="BR1410" s="3">
        <v>0</v>
      </c>
      <c r="BS1410" s="3">
        <v>0</v>
      </c>
      <c r="BT1410" s="3">
        <v>0</v>
      </c>
      <c r="BU1410" s="3">
        <v>0</v>
      </c>
      <c r="BV1410" s="3">
        <v>0</v>
      </c>
      <c r="BW1410" s="3">
        <v>0</v>
      </c>
      <c r="BX1410" s="3" t="s">
        <v>77</v>
      </c>
      <c r="BY1410" s="3" t="s">
        <v>77</v>
      </c>
      <c r="BZ1410" s="3" t="s">
        <v>77</v>
      </c>
      <c r="CA1410" s="3" t="s">
        <v>77</v>
      </c>
      <c r="CB1410" s="3" t="s">
        <v>77</v>
      </c>
      <c r="CC1410" s="3">
        <f t="shared" si="1727"/>
        <v>0</v>
      </c>
      <c r="CD1410" s="3">
        <f t="shared" si="1728"/>
        <v>0</v>
      </c>
      <c r="CE1410" s="3">
        <f t="shared" si="1729"/>
        <v>0</v>
      </c>
      <c r="CF1410" s="3">
        <f t="shared" si="1730"/>
        <v>0</v>
      </c>
      <c r="CG1410" s="3">
        <f t="shared" si="1731"/>
        <v>0</v>
      </c>
      <c r="CH1410" s="3">
        <f t="shared" si="1732"/>
        <v>0</v>
      </c>
      <c r="CI1410" s="3">
        <f t="shared" si="1733"/>
        <v>0</v>
      </c>
      <c r="CJ1410" s="3">
        <f t="shared" si="1734"/>
        <v>0</v>
      </c>
      <c r="CK1410" s="3">
        <f t="shared" si="1735"/>
        <v>0</v>
      </c>
      <c r="CL1410" s="3">
        <f t="shared" si="1736"/>
        <v>0</v>
      </c>
      <c r="CM1410" s="33" t="s">
        <v>77</v>
      </c>
    </row>
    <row r="1411" spans="1:91" s="9" customFormat="1" ht="47.25" x14ac:dyDescent="0.25">
      <c r="A1411" s="23" t="s">
        <v>2070</v>
      </c>
      <c r="B1411" s="17" t="s">
        <v>158</v>
      </c>
      <c r="C1411" s="2" t="s">
        <v>76</v>
      </c>
      <c r="D1411" s="14" t="s">
        <v>77</v>
      </c>
      <c r="E1411" s="14" t="s">
        <v>77</v>
      </c>
      <c r="F1411" s="14" t="s">
        <v>77</v>
      </c>
      <c r="G1411" s="14" t="s">
        <v>77</v>
      </c>
      <c r="H1411" s="3" t="s">
        <v>77</v>
      </c>
      <c r="I1411" s="3" t="s">
        <v>77</v>
      </c>
      <c r="J1411" s="3" t="s">
        <v>77</v>
      </c>
      <c r="K1411" s="3" t="s">
        <v>77</v>
      </c>
      <c r="L1411" s="3" t="s">
        <v>77</v>
      </c>
      <c r="M1411" s="3" t="s">
        <v>77</v>
      </c>
      <c r="N1411" s="3" t="s">
        <v>77</v>
      </c>
      <c r="O1411" s="3">
        <v>0</v>
      </c>
      <c r="P1411" s="3">
        <v>0</v>
      </c>
      <c r="Q1411" s="3">
        <f t="shared" si="1743"/>
        <v>0</v>
      </c>
      <c r="R1411" s="3">
        <v>0</v>
      </c>
      <c r="S1411" s="3">
        <v>0</v>
      </c>
      <c r="T1411" s="3">
        <f t="shared" si="1744"/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0</v>
      </c>
      <c r="Z1411" s="3">
        <v>0</v>
      </c>
      <c r="AA1411" s="3">
        <v>0</v>
      </c>
      <c r="AB1411" s="3">
        <v>0</v>
      </c>
      <c r="AC1411" s="3">
        <v>0</v>
      </c>
      <c r="AD1411" s="3">
        <v>0</v>
      </c>
      <c r="AE1411" s="3">
        <v>0</v>
      </c>
      <c r="AF1411" s="3">
        <v>0</v>
      </c>
      <c r="AG1411" s="3">
        <v>0</v>
      </c>
      <c r="AH1411" s="3">
        <v>0</v>
      </c>
      <c r="AI1411" s="3">
        <v>0</v>
      </c>
      <c r="AJ1411" s="3">
        <v>0</v>
      </c>
      <c r="AK1411" s="3">
        <v>0</v>
      </c>
      <c r="AL1411" s="3">
        <v>0</v>
      </c>
      <c r="AM1411" s="3">
        <v>0</v>
      </c>
      <c r="AN1411" s="3">
        <v>0</v>
      </c>
      <c r="AO1411" s="3">
        <v>0</v>
      </c>
      <c r="AP1411" s="3">
        <v>0</v>
      </c>
      <c r="AQ1411" s="3">
        <v>0</v>
      </c>
      <c r="AR1411" s="3">
        <v>0</v>
      </c>
      <c r="AS1411" s="3">
        <v>0</v>
      </c>
      <c r="AT1411" s="3">
        <v>0</v>
      </c>
      <c r="AU1411" s="3">
        <v>0</v>
      </c>
      <c r="AV1411" s="3">
        <v>0</v>
      </c>
      <c r="AW1411" s="3">
        <v>0</v>
      </c>
      <c r="AX1411" s="3">
        <v>0</v>
      </c>
      <c r="AY1411" s="3">
        <v>0</v>
      </c>
      <c r="AZ1411" s="3">
        <v>0</v>
      </c>
      <c r="BA1411" s="3">
        <v>0</v>
      </c>
      <c r="BB1411" s="3">
        <v>0</v>
      </c>
      <c r="BC1411" s="3">
        <v>0</v>
      </c>
      <c r="BD1411" s="3">
        <v>0</v>
      </c>
      <c r="BE1411" s="3">
        <v>0</v>
      </c>
      <c r="BF1411" s="3">
        <v>0</v>
      </c>
      <c r="BG1411" s="3">
        <v>0</v>
      </c>
      <c r="BH1411" s="3">
        <v>0</v>
      </c>
      <c r="BI1411" s="3">
        <v>0</v>
      </c>
      <c r="BJ1411" s="3">
        <v>0</v>
      </c>
      <c r="BK1411" s="3">
        <v>0</v>
      </c>
      <c r="BL1411" s="3">
        <v>0</v>
      </c>
      <c r="BM1411" s="3">
        <v>0</v>
      </c>
      <c r="BN1411" s="3">
        <v>0</v>
      </c>
      <c r="BO1411" s="3">
        <v>0</v>
      </c>
      <c r="BP1411" s="3">
        <v>0</v>
      </c>
      <c r="BQ1411" s="3">
        <v>0</v>
      </c>
      <c r="BR1411" s="3">
        <v>0</v>
      </c>
      <c r="BS1411" s="3">
        <v>0</v>
      </c>
      <c r="BT1411" s="3">
        <v>0</v>
      </c>
      <c r="BU1411" s="3">
        <v>0</v>
      </c>
      <c r="BV1411" s="3">
        <v>0</v>
      </c>
      <c r="BW1411" s="3">
        <v>0</v>
      </c>
      <c r="BX1411" s="3" t="s">
        <v>77</v>
      </c>
      <c r="BY1411" s="3" t="s">
        <v>77</v>
      </c>
      <c r="BZ1411" s="3" t="s">
        <v>77</v>
      </c>
      <c r="CA1411" s="3" t="s">
        <v>77</v>
      </c>
      <c r="CB1411" s="3" t="s">
        <v>77</v>
      </c>
      <c r="CC1411" s="3">
        <f t="shared" si="1727"/>
        <v>0</v>
      </c>
      <c r="CD1411" s="3">
        <f t="shared" si="1728"/>
        <v>0</v>
      </c>
      <c r="CE1411" s="3">
        <f t="shared" si="1729"/>
        <v>0</v>
      </c>
      <c r="CF1411" s="3">
        <f t="shared" si="1730"/>
        <v>0</v>
      </c>
      <c r="CG1411" s="3">
        <f t="shared" si="1731"/>
        <v>0</v>
      </c>
      <c r="CH1411" s="3">
        <f t="shared" si="1732"/>
        <v>0</v>
      </c>
      <c r="CI1411" s="3">
        <f t="shared" si="1733"/>
        <v>0</v>
      </c>
      <c r="CJ1411" s="3">
        <f t="shared" si="1734"/>
        <v>0</v>
      </c>
      <c r="CK1411" s="3">
        <f t="shared" si="1735"/>
        <v>0</v>
      </c>
      <c r="CL1411" s="3">
        <f t="shared" si="1736"/>
        <v>0</v>
      </c>
      <c r="CM1411" s="33" t="s">
        <v>77</v>
      </c>
    </row>
    <row r="1412" spans="1:91" s="9" customFormat="1" x14ac:dyDescent="0.25">
      <c r="A1412" s="1" t="s">
        <v>757</v>
      </c>
      <c r="B1412" s="17" t="s">
        <v>159</v>
      </c>
      <c r="C1412" s="2" t="s">
        <v>76</v>
      </c>
      <c r="D1412" s="14" t="s">
        <v>77</v>
      </c>
      <c r="E1412" s="14" t="s">
        <v>77</v>
      </c>
      <c r="F1412" s="14" t="s">
        <v>77</v>
      </c>
      <c r="G1412" s="14" t="s">
        <v>77</v>
      </c>
      <c r="H1412" s="3">
        <f>SUM(H1413,H1414,H1415,H1416)</f>
        <v>244.93123</v>
      </c>
      <c r="I1412" s="3">
        <f>SUM(I1413,I1414,I1415,I1416)</f>
        <v>244.93123</v>
      </c>
      <c r="J1412" s="3" t="s">
        <v>77</v>
      </c>
      <c r="K1412" s="3">
        <f>SUM(K1413,K1414,K1415,K1416)</f>
        <v>244.93123</v>
      </c>
      <c r="L1412" s="3">
        <f>SUM(L1413,L1414,L1415,L1416)</f>
        <v>244.93123</v>
      </c>
      <c r="M1412" s="3" t="s">
        <v>77</v>
      </c>
      <c r="N1412" s="3" t="s">
        <v>77</v>
      </c>
      <c r="O1412" s="3">
        <f t="shared" ref="O1412:AO1412" si="1751">SUM(O1413,O1414,O1415,O1416)</f>
        <v>205.13059851999998</v>
      </c>
      <c r="P1412" s="3">
        <f t="shared" si="1751"/>
        <v>537.50754000000006</v>
      </c>
      <c r="Q1412" s="3">
        <f t="shared" si="1751"/>
        <v>528.23998360498194</v>
      </c>
      <c r="R1412" s="3">
        <f t="shared" si="1751"/>
        <v>332.37694148000003</v>
      </c>
      <c r="S1412" s="3">
        <f t="shared" si="1751"/>
        <v>332.37694148000003</v>
      </c>
      <c r="T1412" s="3">
        <f t="shared" si="1751"/>
        <v>323.10938508498202</v>
      </c>
      <c r="U1412" s="3">
        <f t="shared" si="1751"/>
        <v>0</v>
      </c>
      <c r="V1412" s="3">
        <f t="shared" si="1751"/>
        <v>0</v>
      </c>
      <c r="W1412" s="3">
        <f t="shared" si="1751"/>
        <v>0</v>
      </c>
      <c r="X1412" s="3">
        <f t="shared" si="1751"/>
        <v>0</v>
      </c>
      <c r="Y1412" s="3">
        <f t="shared" si="1751"/>
        <v>0</v>
      </c>
      <c r="Z1412" s="3">
        <f t="shared" si="1751"/>
        <v>0</v>
      </c>
      <c r="AA1412" s="3">
        <f t="shared" si="1751"/>
        <v>0</v>
      </c>
      <c r="AB1412" s="3">
        <f t="shared" si="1751"/>
        <v>0</v>
      </c>
      <c r="AC1412" s="3">
        <f t="shared" si="1751"/>
        <v>0</v>
      </c>
      <c r="AD1412" s="3">
        <f t="shared" si="1751"/>
        <v>0</v>
      </c>
      <c r="AE1412" s="3">
        <f t="shared" si="1751"/>
        <v>0</v>
      </c>
      <c r="AF1412" s="3">
        <f t="shared" si="1751"/>
        <v>0</v>
      </c>
      <c r="AG1412" s="3">
        <f t="shared" si="1751"/>
        <v>0</v>
      </c>
      <c r="AH1412" s="3">
        <f t="shared" si="1751"/>
        <v>0</v>
      </c>
      <c r="AI1412" s="3">
        <f t="shared" si="1751"/>
        <v>0</v>
      </c>
      <c r="AJ1412" s="3">
        <f t="shared" si="1751"/>
        <v>0</v>
      </c>
      <c r="AK1412" s="3">
        <f t="shared" si="1751"/>
        <v>0</v>
      </c>
      <c r="AL1412" s="3">
        <f t="shared" si="1751"/>
        <v>0</v>
      </c>
      <c r="AM1412" s="3">
        <f t="shared" si="1751"/>
        <v>0</v>
      </c>
      <c r="AN1412" s="3">
        <f t="shared" si="1751"/>
        <v>0</v>
      </c>
      <c r="AO1412" s="3">
        <f t="shared" si="1751"/>
        <v>4.6876399999999991</v>
      </c>
      <c r="AP1412" s="3">
        <f t="shared" ref="AP1412:BU1412" si="1752">SUM(AP1413,AP1414,AP1415,AP1416)</f>
        <v>0</v>
      </c>
      <c r="AQ1412" s="3">
        <f t="shared" si="1752"/>
        <v>0</v>
      </c>
      <c r="AR1412" s="3">
        <f t="shared" si="1752"/>
        <v>3.9063666666666665</v>
      </c>
      <c r="AS1412" s="3">
        <f t="shared" si="1752"/>
        <v>0.7812733333333326</v>
      </c>
      <c r="AT1412" s="3">
        <f t="shared" si="1752"/>
        <v>3.3533284371999996</v>
      </c>
      <c r="AU1412" s="3">
        <f t="shared" si="1752"/>
        <v>0</v>
      </c>
      <c r="AV1412" s="3">
        <f t="shared" si="1752"/>
        <v>0</v>
      </c>
      <c r="AW1412" s="3">
        <f t="shared" si="1752"/>
        <v>2.8269550093333331</v>
      </c>
      <c r="AX1412" s="3">
        <f t="shared" si="1752"/>
        <v>0.52637342786666652</v>
      </c>
      <c r="AY1412" s="3">
        <f t="shared" si="1752"/>
        <v>31.339585740399997</v>
      </c>
      <c r="AZ1412" s="3">
        <f t="shared" si="1752"/>
        <v>0</v>
      </c>
      <c r="BA1412" s="3">
        <f t="shared" si="1752"/>
        <v>0</v>
      </c>
      <c r="BB1412" s="3">
        <f t="shared" si="1752"/>
        <v>26.425288478666733</v>
      </c>
      <c r="BC1412" s="3">
        <f t="shared" si="1752"/>
        <v>4.9142972617332639</v>
      </c>
      <c r="BD1412" s="3">
        <f t="shared" si="1752"/>
        <v>19.512918630800002</v>
      </c>
      <c r="BE1412" s="3">
        <f t="shared" si="1752"/>
        <v>0</v>
      </c>
      <c r="BF1412" s="3">
        <f t="shared" si="1752"/>
        <v>0</v>
      </c>
      <c r="BG1412" s="3">
        <f t="shared" si="1752"/>
        <v>16.394396859</v>
      </c>
      <c r="BH1412" s="3">
        <f t="shared" si="1752"/>
        <v>3.1185217718000011</v>
      </c>
      <c r="BI1412" s="3">
        <f t="shared" si="1752"/>
        <v>21.8048531108</v>
      </c>
      <c r="BJ1412" s="3">
        <f t="shared" si="1752"/>
        <v>0</v>
      </c>
      <c r="BK1412" s="3">
        <f t="shared" si="1752"/>
        <v>0</v>
      </c>
      <c r="BL1412" s="3">
        <f t="shared" si="1752"/>
        <v>18.300253902110409</v>
      </c>
      <c r="BM1412" s="3">
        <f t="shared" si="1752"/>
        <v>3.5045992086895885</v>
      </c>
      <c r="BN1412" s="3">
        <f t="shared" si="1752"/>
        <v>25.071927521582055</v>
      </c>
      <c r="BO1412" s="3">
        <f t="shared" si="1752"/>
        <v>0</v>
      </c>
      <c r="BP1412" s="3">
        <f t="shared" si="1752"/>
        <v>0</v>
      </c>
      <c r="BQ1412" s="3">
        <f t="shared" si="1752"/>
        <v>21.045304878833335</v>
      </c>
      <c r="BR1412" s="3">
        <f t="shared" si="1752"/>
        <v>4.0266226427487197</v>
      </c>
      <c r="BS1412" s="3">
        <f t="shared" si="1752"/>
        <v>9.9308003537999987</v>
      </c>
      <c r="BT1412" s="3">
        <f t="shared" si="1752"/>
        <v>0</v>
      </c>
      <c r="BU1412" s="3">
        <f t="shared" si="1752"/>
        <v>0</v>
      </c>
      <c r="BV1412" s="3">
        <f t="shared" ref="BV1412:BW1412" si="1753">SUM(BV1413,BV1414,BV1415,BV1416)</f>
        <v>8.3063206281666666</v>
      </c>
      <c r="BW1412" s="3">
        <f t="shared" si="1753"/>
        <v>1.6244797256333339</v>
      </c>
      <c r="BX1412" s="3" t="s">
        <v>77</v>
      </c>
      <c r="BY1412" s="3" t="s">
        <v>77</v>
      </c>
      <c r="BZ1412" s="3" t="s">
        <v>77</v>
      </c>
      <c r="CA1412" s="3" t="s">
        <v>77</v>
      </c>
      <c r="CB1412" s="3" t="s">
        <v>77</v>
      </c>
      <c r="CC1412" s="3">
        <f t="shared" ref="CC1412:CL1412" si="1754">CC1413+CC1414+CC1415+CC1416</f>
        <v>67.76287920499999</v>
      </c>
      <c r="CD1412" s="3">
        <f t="shared" si="1754"/>
        <v>0</v>
      </c>
      <c r="CE1412" s="3">
        <f t="shared" si="1754"/>
        <v>0</v>
      </c>
      <c r="CF1412" s="3">
        <f t="shared" si="1754"/>
        <v>56.938229675610479</v>
      </c>
      <c r="CG1412" s="3">
        <f t="shared" si="1754"/>
        <v>10.82464952938952</v>
      </c>
      <c r="CH1412" s="3">
        <f t="shared" si="1754"/>
        <v>57.868974943382057</v>
      </c>
      <c r="CI1412" s="3">
        <f t="shared" si="1754"/>
        <v>0</v>
      </c>
      <c r="CJ1412" s="3">
        <f t="shared" si="1754"/>
        <v>0</v>
      </c>
      <c r="CK1412" s="3">
        <f t="shared" si="1754"/>
        <v>48.57297737533333</v>
      </c>
      <c r="CL1412" s="3">
        <f t="shared" si="1754"/>
        <v>9.2959975680487208</v>
      </c>
      <c r="CM1412" s="33" t="s">
        <v>77</v>
      </c>
    </row>
    <row r="1413" spans="1:91" s="9" customFormat="1" ht="31.5" x14ac:dyDescent="0.25">
      <c r="A1413" s="1" t="s">
        <v>758</v>
      </c>
      <c r="B1413" s="17" t="s">
        <v>160</v>
      </c>
      <c r="C1413" s="2" t="s">
        <v>76</v>
      </c>
      <c r="D1413" s="14" t="s">
        <v>77</v>
      </c>
      <c r="E1413" s="14" t="s">
        <v>77</v>
      </c>
      <c r="F1413" s="14" t="s">
        <v>77</v>
      </c>
      <c r="G1413" s="14" t="s">
        <v>77</v>
      </c>
      <c r="H1413" s="3" t="s">
        <v>77</v>
      </c>
      <c r="I1413" s="3" t="s">
        <v>77</v>
      </c>
      <c r="J1413" s="3" t="s">
        <v>77</v>
      </c>
      <c r="K1413" s="3" t="s">
        <v>77</v>
      </c>
      <c r="L1413" s="3" t="s">
        <v>77</v>
      </c>
      <c r="M1413" s="3" t="s">
        <v>77</v>
      </c>
      <c r="N1413" s="3" t="s">
        <v>77</v>
      </c>
      <c r="O1413" s="3">
        <v>0</v>
      </c>
      <c r="P1413" s="3">
        <v>0</v>
      </c>
      <c r="Q1413" s="3">
        <f>O1413+T1413+Z1413</f>
        <v>0</v>
      </c>
      <c r="R1413" s="3">
        <v>0</v>
      </c>
      <c r="S1413" s="3">
        <v>0</v>
      </c>
      <c r="T1413" s="3">
        <f>CH1413</f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0</v>
      </c>
      <c r="AK1413" s="3">
        <v>0</v>
      </c>
      <c r="AL1413" s="3">
        <v>0</v>
      </c>
      <c r="AM1413" s="3">
        <v>0</v>
      </c>
      <c r="AN1413" s="3">
        <v>0</v>
      </c>
      <c r="AO1413" s="3">
        <v>0</v>
      </c>
      <c r="AP1413" s="3">
        <v>0</v>
      </c>
      <c r="AQ1413" s="3">
        <v>0</v>
      </c>
      <c r="AR1413" s="3">
        <v>0</v>
      </c>
      <c r="AS1413" s="3">
        <v>0</v>
      </c>
      <c r="AT1413" s="3">
        <v>0</v>
      </c>
      <c r="AU1413" s="3">
        <v>0</v>
      </c>
      <c r="AV1413" s="3">
        <v>0</v>
      </c>
      <c r="AW1413" s="3">
        <v>0</v>
      </c>
      <c r="AX1413" s="3">
        <v>0</v>
      </c>
      <c r="AY1413" s="3">
        <v>0</v>
      </c>
      <c r="AZ1413" s="3">
        <v>0</v>
      </c>
      <c r="BA1413" s="3">
        <v>0</v>
      </c>
      <c r="BB1413" s="3">
        <v>0</v>
      </c>
      <c r="BC1413" s="3">
        <v>0</v>
      </c>
      <c r="BD1413" s="3">
        <v>0</v>
      </c>
      <c r="BE1413" s="3">
        <v>0</v>
      </c>
      <c r="BF1413" s="3">
        <v>0</v>
      </c>
      <c r="BG1413" s="3">
        <v>0</v>
      </c>
      <c r="BH1413" s="3">
        <v>0</v>
      </c>
      <c r="BI1413" s="3">
        <v>0</v>
      </c>
      <c r="BJ1413" s="3">
        <v>0</v>
      </c>
      <c r="BK1413" s="3">
        <v>0</v>
      </c>
      <c r="BL1413" s="3">
        <v>0</v>
      </c>
      <c r="BM1413" s="3">
        <v>0</v>
      </c>
      <c r="BN1413" s="3">
        <v>0</v>
      </c>
      <c r="BO1413" s="3">
        <v>0</v>
      </c>
      <c r="BP1413" s="3">
        <v>0</v>
      </c>
      <c r="BQ1413" s="3">
        <v>0</v>
      </c>
      <c r="BR1413" s="3">
        <v>0</v>
      </c>
      <c r="BS1413" s="3">
        <v>0</v>
      </c>
      <c r="BT1413" s="3">
        <v>0</v>
      </c>
      <c r="BU1413" s="3">
        <v>0</v>
      </c>
      <c r="BV1413" s="3">
        <v>0</v>
      </c>
      <c r="BW1413" s="3">
        <v>0</v>
      </c>
      <c r="BX1413" s="3" t="s">
        <v>77</v>
      </c>
      <c r="BY1413" s="3" t="s">
        <v>77</v>
      </c>
      <c r="BZ1413" s="3" t="s">
        <v>77</v>
      </c>
      <c r="CA1413" s="3" t="s">
        <v>77</v>
      </c>
      <c r="CB1413" s="3" t="s">
        <v>77</v>
      </c>
      <c r="CC1413" s="3">
        <f t="shared" ref="CC1413:CG1415" si="1755">AE1413+AO1413+AY1413+BI1413+BS1413</f>
        <v>0</v>
      </c>
      <c r="CD1413" s="3">
        <f t="shared" si="1755"/>
        <v>0</v>
      </c>
      <c r="CE1413" s="3">
        <f t="shared" si="1755"/>
        <v>0</v>
      </c>
      <c r="CF1413" s="3">
        <f t="shared" si="1755"/>
        <v>0</v>
      </c>
      <c r="CG1413" s="3">
        <f t="shared" si="1755"/>
        <v>0</v>
      </c>
      <c r="CH1413" s="3">
        <f>SUM(AJ1413,AT1413,BD1413,BN1413,BS1413)</f>
        <v>0</v>
      </c>
      <c r="CI1413" s="3">
        <f t="shared" ref="CI1413:CL1415" si="1756">SUM(AK1413,AU1413,BE1413,BO1413,BT1413)</f>
        <v>0</v>
      </c>
      <c r="CJ1413" s="3">
        <f t="shared" si="1756"/>
        <v>0</v>
      </c>
      <c r="CK1413" s="3">
        <f t="shared" si="1756"/>
        <v>0</v>
      </c>
      <c r="CL1413" s="3">
        <f t="shared" si="1756"/>
        <v>0</v>
      </c>
      <c r="CM1413" s="33" t="s">
        <v>77</v>
      </c>
    </row>
    <row r="1414" spans="1:91" s="9" customFormat="1" ht="31.5" x14ac:dyDescent="0.25">
      <c r="A1414" s="1" t="s">
        <v>759</v>
      </c>
      <c r="B1414" s="17" t="s">
        <v>161</v>
      </c>
      <c r="C1414" s="2" t="s">
        <v>76</v>
      </c>
      <c r="D1414" s="14" t="s">
        <v>77</v>
      </c>
      <c r="E1414" s="14" t="s">
        <v>77</v>
      </c>
      <c r="F1414" s="14" t="s">
        <v>77</v>
      </c>
      <c r="G1414" s="14" t="s">
        <v>77</v>
      </c>
      <c r="H1414" s="3" t="s">
        <v>77</v>
      </c>
      <c r="I1414" s="3" t="s">
        <v>77</v>
      </c>
      <c r="J1414" s="3" t="s">
        <v>77</v>
      </c>
      <c r="K1414" s="3" t="s">
        <v>77</v>
      </c>
      <c r="L1414" s="3" t="s">
        <v>77</v>
      </c>
      <c r="M1414" s="3" t="s">
        <v>77</v>
      </c>
      <c r="N1414" s="3" t="s">
        <v>77</v>
      </c>
      <c r="O1414" s="3">
        <v>0</v>
      </c>
      <c r="P1414" s="3">
        <v>0</v>
      </c>
      <c r="Q1414" s="3">
        <f>O1414+T1414+Z1414</f>
        <v>0</v>
      </c>
      <c r="R1414" s="3">
        <v>0</v>
      </c>
      <c r="S1414" s="3">
        <v>0</v>
      </c>
      <c r="T1414" s="3">
        <f>CH1414</f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  <c r="AD1414" s="3">
        <v>0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0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0</v>
      </c>
      <c r="AR1414" s="3">
        <v>0</v>
      </c>
      <c r="AS1414" s="3">
        <v>0</v>
      </c>
      <c r="AT1414" s="3">
        <v>0</v>
      </c>
      <c r="AU1414" s="3">
        <v>0</v>
      </c>
      <c r="AV1414" s="3">
        <v>0</v>
      </c>
      <c r="AW1414" s="3">
        <v>0</v>
      </c>
      <c r="AX1414" s="3">
        <v>0</v>
      </c>
      <c r="AY1414" s="3">
        <v>0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  <c r="BE1414" s="3">
        <v>0</v>
      </c>
      <c r="BF1414" s="3">
        <v>0</v>
      </c>
      <c r="BG1414" s="3">
        <v>0</v>
      </c>
      <c r="BH1414" s="3">
        <v>0</v>
      </c>
      <c r="BI1414" s="3">
        <v>0</v>
      </c>
      <c r="BJ1414" s="3">
        <v>0</v>
      </c>
      <c r="BK1414" s="3">
        <v>0</v>
      </c>
      <c r="BL1414" s="3">
        <v>0</v>
      </c>
      <c r="BM1414" s="3">
        <v>0</v>
      </c>
      <c r="BN1414" s="3">
        <v>0</v>
      </c>
      <c r="BO1414" s="3">
        <v>0</v>
      </c>
      <c r="BP1414" s="3">
        <v>0</v>
      </c>
      <c r="BQ1414" s="3">
        <v>0</v>
      </c>
      <c r="BR1414" s="3">
        <v>0</v>
      </c>
      <c r="BS1414" s="3">
        <v>0</v>
      </c>
      <c r="BT1414" s="3">
        <v>0</v>
      </c>
      <c r="BU1414" s="3">
        <v>0</v>
      </c>
      <c r="BV1414" s="3">
        <v>0</v>
      </c>
      <c r="BW1414" s="3">
        <v>0</v>
      </c>
      <c r="BX1414" s="3" t="s">
        <v>77</v>
      </c>
      <c r="BY1414" s="3" t="s">
        <v>77</v>
      </c>
      <c r="BZ1414" s="3" t="s">
        <v>77</v>
      </c>
      <c r="CA1414" s="3" t="s">
        <v>77</v>
      </c>
      <c r="CB1414" s="3" t="s">
        <v>77</v>
      </c>
      <c r="CC1414" s="3">
        <f t="shared" si="1755"/>
        <v>0</v>
      </c>
      <c r="CD1414" s="3">
        <f t="shared" si="1755"/>
        <v>0</v>
      </c>
      <c r="CE1414" s="3">
        <f t="shared" si="1755"/>
        <v>0</v>
      </c>
      <c r="CF1414" s="3">
        <f t="shared" si="1755"/>
        <v>0</v>
      </c>
      <c r="CG1414" s="3">
        <f t="shared" si="1755"/>
        <v>0</v>
      </c>
      <c r="CH1414" s="3">
        <f>SUM(AJ1414,AT1414,BD1414,BN1414,BS1414)</f>
        <v>0</v>
      </c>
      <c r="CI1414" s="3">
        <f t="shared" si="1756"/>
        <v>0</v>
      </c>
      <c r="CJ1414" s="3">
        <f t="shared" si="1756"/>
        <v>0</v>
      </c>
      <c r="CK1414" s="3">
        <f t="shared" si="1756"/>
        <v>0</v>
      </c>
      <c r="CL1414" s="3">
        <f t="shared" si="1756"/>
        <v>0</v>
      </c>
      <c r="CM1414" s="33" t="s">
        <v>77</v>
      </c>
    </row>
    <row r="1415" spans="1:91" s="9" customFormat="1" ht="31.5" x14ac:dyDescent="0.25">
      <c r="A1415" s="1" t="s">
        <v>760</v>
      </c>
      <c r="B1415" s="17" t="s">
        <v>163</v>
      </c>
      <c r="C1415" s="2" t="s">
        <v>76</v>
      </c>
      <c r="D1415" s="14" t="s">
        <v>77</v>
      </c>
      <c r="E1415" s="14" t="s">
        <v>77</v>
      </c>
      <c r="F1415" s="14" t="s">
        <v>77</v>
      </c>
      <c r="G1415" s="14" t="s">
        <v>77</v>
      </c>
      <c r="H1415" s="3" t="s">
        <v>77</v>
      </c>
      <c r="I1415" s="3" t="s">
        <v>77</v>
      </c>
      <c r="J1415" s="3" t="s">
        <v>77</v>
      </c>
      <c r="K1415" s="3" t="s">
        <v>77</v>
      </c>
      <c r="L1415" s="3" t="s">
        <v>77</v>
      </c>
      <c r="M1415" s="3" t="s">
        <v>77</v>
      </c>
      <c r="N1415" s="3" t="s">
        <v>77</v>
      </c>
      <c r="O1415" s="3">
        <v>0</v>
      </c>
      <c r="P1415" s="3">
        <v>0</v>
      </c>
      <c r="Q1415" s="3">
        <f>O1415+T1415+Z1415</f>
        <v>0</v>
      </c>
      <c r="R1415" s="3">
        <v>0</v>
      </c>
      <c r="S1415" s="3">
        <v>0</v>
      </c>
      <c r="T1415" s="3">
        <f>CH1415</f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  <c r="AD1415" s="3">
        <v>0</v>
      </c>
      <c r="AE1415" s="3">
        <v>0</v>
      </c>
      <c r="AF1415" s="3">
        <v>0</v>
      </c>
      <c r="AG1415" s="3">
        <v>0</v>
      </c>
      <c r="AH1415" s="3">
        <v>0</v>
      </c>
      <c r="AI1415" s="3">
        <v>0</v>
      </c>
      <c r="AJ1415" s="3">
        <v>0</v>
      </c>
      <c r="AK1415" s="3">
        <v>0</v>
      </c>
      <c r="AL1415" s="3">
        <v>0</v>
      </c>
      <c r="AM1415" s="3">
        <v>0</v>
      </c>
      <c r="AN1415" s="3">
        <v>0</v>
      </c>
      <c r="AO1415" s="3">
        <v>0</v>
      </c>
      <c r="AP1415" s="3">
        <v>0</v>
      </c>
      <c r="AQ1415" s="3">
        <v>0</v>
      </c>
      <c r="AR1415" s="3">
        <v>0</v>
      </c>
      <c r="AS1415" s="3">
        <v>0</v>
      </c>
      <c r="AT1415" s="3">
        <v>0</v>
      </c>
      <c r="AU1415" s="3">
        <v>0</v>
      </c>
      <c r="AV1415" s="3">
        <v>0</v>
      </c>
      <c r="AW1415" s="3">
        <v>0</v>
      </c>
      <c r="AX1415" s="3">
        <v>0</v>
      </c>
      <c r="AY1415" s="3">
        <v>0</v>
      </c>
      <c r="AZ1415" s="3">
        <v>0</v>
      </c>
      <c r="BA1415" s="3">
        <v>0</v>
      </c>
      <c r="BB1415" s="3">
        <v>0</v>
      </c>
      <c r="BC1415" s="3">
        <v>0</v>
      </c>
      <c r="BD1415" s="3">
        <v>0</v>
      </c>
      <c r="BE1415" s="3">
        <v>0</v>
      </c>
      <c r="BF1415" s="3">
        <v>0</v>
      </c>
      <c r="BG1415" s="3">
        <v>0</v>
      </c>
      <c r="BH1415" s="3">
        <v>0</v>
      </c>
      <c r="BI1415" s="3">
        <v>0</v>
      </c>
      <c r="BJ1415" s="3">
        <v>0</v>
      </c>
      <c r="BK1415" s="3">
        <v>0</v>
      </c>
      <c r="BL1415" s="3">
        <v>0</v>
      </c>
      <c r="BM1415" s="3">
        <v>0</v>
      </c>
      <c r="BN1415" s="3">
        <v>0</v>
      </c>
      <c r="BO1415" s="3">
        <v>0</v>
      </c>
      <c r="BP1415" s="3">
        <v>0</v>
      </c>
      <c r="BQ1415" s="3">
        <v>0</v>
      </c>
      <c r="BR1415" s="3">
        <v>0</v>
      </c>
      <c r="BS1415" s="3">
        <v>0</v>
      </c>
      <c r="BT1415" s="3">
        <v>0</v>
      </c>
      <c r="BU1415" s="3">
        <v>0</v>
      </c>
      <c r="BV1415" s="3">
        <v>0</v>
      </c>
      <c r="BW1415" s="3">
        <v>0</v>
      </c>
      <c r="BX1415" s="3" t="s">
        <v>77</v>
      </c>
      <c r="BY1415" s="3" t="s">
        <v>77</v>
      </c>
      <c r="BZ1415" s="3" t="s">
        <v>77</v>
      </c>
      <c r="CA1415" s="3" t="s">
        <v>77</v>
      </c>
      <c r="CB1415" s="3" t="s">
        <v>77</v>
      </c>
      <c r="CC1415" s="3">
        <f t="shared" si="1755"/>
        <v>0</v>
      </c>
      <c r="CD1415" s="3">
        <f t="shared" si="1755"/>
        <v>0</v>
      </c>
      <c r="CE1415" s="3">
        <f t="shared" si="1755"/>
        <v>0</v>
      </c>
      <c r="CF1415" s="3">
        <f t="shared" si="1755"/>
        <v>0</v>
      </c>
      <c r="CG1415" s="3">
        <f t="shared" si="1755"/>
        <v>0</v>
      </c>
      <c r="CH1415" s="3">
        <f>SUM(AJ1415,AT1415,BD1415,BN1415,BS1415)</f>
        <v>0</v>
      </c>
      <c r="CI1415" s="3">
        <f t="shared" si="1756"/>
        <v>0</v>
      </c>
      <c r="CJ1415" s="3">
        <f t="shared" si="1756"/>
        <v>0</v>
      </c>
      <c r="CK1415" s="3">
        <f t="shared" si="1756"/>
        <v>0</v>
      </c>
      <c r="CL1415" s="3">
        <f t="shared" si="1756"/>
        <v>0</v>
      </c>
      <c r="CM1415" s="33" t="s">
        <v>77</v>
      </c>
    </row>
    <row r="1416" spans="1:91" s="9" customFormat="1" x14ac:dyDescent="0.25">
      <c r="A1416" s="1" t="s">
        <v>761</v>
      </c>
      <c r="B1416" s="17" t="s">
        <v>164</v>
      </c>
      <c r="C1416" s="2" t="s">
        <v>76</v>
      </c>
      <c r="D1416" s="14" t="s">
        <v>77</v>
      </c>
      <c r="E1416" s="14" t="s">
        <v>77</v>
      </c>
      <c r="F1416" s="14" t="s">
        <v>77</v>
      </c>
      <c r="G1416" s="14" t="s">
        <v>77</v>
      </c>
      <c r="H1416" s="3">
        <f>SUM(H1417:H1418)</f>
        <v>244.93123</v>
      </c>
      <c r="I1416" s="3">
        <f>SUM(I1417:I1418)</f>
        <v>244.93123</v>
      </c>
      <c r="J1416" s="3" t="s">
        <v>77</v>
      </c>
      <c r="K1416" s="3">
        <f>SUM(K1417:K1418)</f>
        <v>244.93123</v>
      </c>
      <c r="L1416" s="3">
        <f>SUM(L1417:L1418)</f>
        <v>244.93123</v>
      </c>
      <c r="M1416" s="3" t="s">
        <v>77</v>
      </c>
      <c r="N1416" s="3" t="s">
        <v>77</v>
      </c>
      <c r="O1416" s="3">
        <f t="shared" ref="O1416:AO1416" si="1757">SUM(O1417:O1418)</f>
        <v>205.13059851999998</v>
      </c>
      <c r="P1416" s="3">
        <f t="shared" si="1757"/>
        <v>537.50754000000006</v>
      </c>
      <c r="Q1416" s="3">
        <f t="shared" si="1757"/>
        <v>528.23998360498194</v>
      </c>
      <c r="R1416" s="3">
        <f t="shared" si="1757"/>
        <v>332.37694148000003</v>
      </c>
      <c r="S1416" s="3">
        <f t="shared" si="1757"/>
        <v>332.37694148000003</v>
      </c>
      <c r="T1416" s="3">
        <f t="shared" si="1757"/>
        <v>323.10938508498202</v>
      </c>
      <c r="U1416" s="3">
        <f t="shared" si="1757"/>
        <v>0</v>
      </c>
      <c r="V1416" s="3">
        <f t="shared" si="1757"/>
        <v>0</v>
      </c>
      <c r="W1416" s="3">
        <f t="shared" si="1757"/>
        <v>0</v>
      </c>
      <c r="X1416" s="3">
        <f t="shared" si="1757"/>
        <v>0</v>
      </c>
      <c r="Y1416" s="3">
        <f t="shared" si="1757"/>
        <v>0</v>
      </c>
      <c r="Z1416" s="3">
        <f t="shared" si="1757"/>
        <v>0</v>
      </c>
      <c r="AA1416" s="3">
        <f t="shared" si="1757"/>
        <v>0</v>
      </c>
      <c r="AB1416" s="3">
        <f t="shared" si="1757"/>
        <v>0</v>
      </c>
      <c r="AC1416" s="3">
        <f t="shared" si="1757"/>
        <v>0</v>
      </c>
      <c r="AD1416" s="3">
        <f t="shared" si="1757"/>
        <v>0</v>
      </c>
      <c r="AE1416" s="3">
        <f t="shared" si="1757"/>
        <v>0</v>
      </c>
      <c r="AF1416" s="3">
        <f t="shared" si="1757"/>
        <v>0</v>
      </c>
      <c r="AG1416" s="3">
        <f t="shared" si="1757"/>
        <v>0</v>
      </c>
      <c r="AH1416" s="3">
        <f t="shared" si="1757"/>
        <v>0</v>
      </c>
      <c r="AI1416" s="3">
        <f t="shared" si="1757"/>
        <v>0</v>
      </c>
      <c r="AJ1416" s="3">
        <f t="shared" si="1757"/>
        <v>0</v>
      </c>
      <c r="AK1416" s="3">
        <f t="shared" si="1757"/>
        <v>0</v>
      </c>
      <c r="AL1416" s="3">
        <f t="shared" si="1757"/>
        <v>0</v>
      </c>
      <c r="AM1416" s="3">
        <f t="shared" si="1757"/>
        <v>0</v>
      </c>
      <c r="AN1416" s="3">
        <f t="shared" si="1757"/>
        <v>0</v>
      </c>
      <c r="AO1416" s="3">
        <f t="shared" si="1757"/>
        <v>4.6876399999999991</v>
      </c>
      <c r="AP1416" s="3">
        <f t="shared" ref="AP1416:BU1416" si="1758">SUM(AP1417:AP1418)</f>
        <v>0</v>
      </c>
      <c r="AQ1416" s="3">
        <f t="shared" si="1758"/>
        <v>0</v>
      </c>
      <c r="AR1416" s="3">
        <f t="shared" si="1758"/>
        <v>3.9063666666666665</v>
      </c>
      <c r="AS1416" s="3">
        <f t="shared" si="1758"/>
        <v>0.7812733333333326</v>
      </c>
      <c r="AT1416" s="3">
        <f t="shared" si="1758"/>
        <v>3.3533284371999996</v>
      </c>
      <c r="AU1416" s="3">
        <f t="shared" si="1758"/>
        <v>0</v>
      </c>
      <c r="AV1416" s="3">
        <f t="shared" si="1758"/>
        <v>0</v>
      </c>
      <c r="AW1416" s="3">
        <f t="shared" si="1758"/>
        <v>2.8269550093333331</v>
      </c>
      <c r="AX1416" s="3">
        <f t="shared" si="1758"/>
        <v>0.52637342786666652</v>
      </c>
      <c r="AY1416" s="3">
        <f t="shared" si="1758"/>
        <v>31.339585740399997</v>
      </c>
      <c r="AZ1416" s="3">
        <f t="shared" si="1758"/>
        <v>0</v>
      </c>
      <c r="BA1416" s="3">
        <f t="shared" si="1758"/>
        <v>0</v>
      </c>
      <c r="BB1416" s="3">
        <f t="shared" si="1758"/>
        <v>26.425288478666733</v>
      </c>
      <c r="BC1416" s="3">
        <f t="shared" si="1758"/>
        <v>4.9142972617332639</v>
      </c>
      <c r="BD1416" s="3">
        <f t="shared" si="1758"/>
        <v>19.512918630800002</v>
      </c>
      <c r="BE1416" s="3">
        <f t="shared" si="1758"/>
        <v>0</v>
      </c>
      <c r="BF1416" s="3">
        <f t="shared" si="1758"/>
        <v>0</v>
      </c>
      <c r="BG1416" s="3">
        <f t="shared" si="1758"/>
        <v>16.394396859</v>
      </c>
      <c r="BH1416" s="3">
        <f t="shared" si="1758"/>
        <v>3.1185217718000011</v>
      </c>
      <c r="BI1416" s="3">
        <f t="shared" si="1758"/>
        <v>21.8048531108</v>
      </c>
      <c r="BJ1416" s="3">
        <f t="shared" si="1758"/>
        <v>0</v>
      </c>
      <c r="BK1416" s="3">
        <f t="shared" si="1758"/>
        <v>0</v>
      </c>
      <c r="BL1416" s="3">
        <f t="shared" si="1758"/>
        <v>18.300253902110409</v>
      </c>
      <c r="BM1416" s="3">
        <f t="shared" si="1758"/>
        <v>3.5045992086895885</v>
      </c>
      <c r="BN1416" s="3">
        <f t="shared" si="1758"/>
        <v>25.071927521582055</v>
      </c>
      <c r="BO1416" s="3">
        <f t="shared" si="1758"/>
        <v>0</v>
      </c>
      <c r="BP1416" s="3">
        <f t="shared" si="1758"/>
        <v>0</v>
      </c>
      <c r="BQ1416" s="3">
        <f t="shared" si="1758"/>
        <v>21.045304878833335</v>
      </c>
      <c r="BR1416" s="3">
        <f t="shared" si="1758"/>
        <v>4.0266226427487197</v>
      </c>
      <c r="BS1416" s="3">
        <f t="shared" si="1758"/>
        <v>9.9308003537999987</v>
      </c>
      <c r="BT1416" s="3">
        <f t="shared" si="1758"/>
        <v>0</v>
      </c>
      <c r="BU1416" s="3">
        <f t="shared" si="1758"/>
        <v>0</v>
      </c>
      <c r="BV1416" s="3">
        <f t="shared" ref="BV1416:BW1416" si="1759">SUM(BV1417:BV1418)</f>
        <v>8.3063206281666666</v>
      </c>
      <c r="BW1416" s="3">
        <f t="shared" si="1759"/>
        <v>1.6244797256333339</v>
      </c>
      <c r="BX1416" s="3" t="s">
        <v>77</v>
      </c>
      <c r="BY1416" s="3" t="s">
        <v>77</v>
      </c>
      <c r="BZ1416" s="3" t="s">
        <v>77</v>
      </c>
      <c r="CA1416" s="3" t="s">
        <v>77</v>
      </c>
      <c r="CB1416" s="3" t="s">
        <v>77</v>
      </c>
      <c r="CC1416" s="3">
        <f t="shared" ref="CC1416:CL1416" si="1760">SUM(CC1417:CC1418)</f>
        <v>67.76287920499999</v>
      </c>
      <c r="CD1416" s="3">
        <f t="shared" si="1760"/>
        <v>0</v>
      </c>
      <c r="CE1416" s="3">
        <f t="shared" si="1760"/>
        <v>0</v>
      </c>
      <c r="CF1416" s="3">
        <f t="shared" si="1760"/>
        <v>56.938229675610479</v>
      </c>
      <c r="CG1416" s="3">
        <f t="shared" si="1760"/>
        <v>10.82464952938952</v>
      </c>
      <c r="CH1416" s="3">
        <f t="shared" si="1760"/>
        <v>57.868974943382057</v>
      </c>
      <c r="CI1416" s="3">
        <f t="shared" si="1760"/>
        <v>0</v>
      </c>
      <c r="CJ1416" s="3">
        <f t="shared" si="1760"/>
        <v>0</v>
      </c>
      <c r="CK1416" s="3">
        <f t="shared" si="1760"/>
        <v>48.57297737533333</v>
      </c>
      <c r="CL1416" s="3">
        <f t="shared" si="1760"/>
        <v>9.2959975680487208</v>
      </c>
      <c r="CM1416" s="33" t="s">
        <v>77</v>
      </c>
    </row>
    <row r="1417" spans="1:91" s="9" customFormat="1" ht="47.25" x14ac:dyDescent="0.25">
      <c r="A1417" s="44" t="s">
        <v>761</v>
      </c>
      <c r="B1417" s="45" t="s">
        <v>925</v>
      </c>
      <c r="C1417" s="78" t="s">
        <v>611</v>
      </c>
      <c r="D1417" s="83" t="s">
        <v>110</v>
      </c>
      <c r="E1417" s="6">
        <v>2008</v>
      </c>
      <c r="F1417" s="13">
        <v>2025</v>
      </c>
      <c r="G1417" s="13">
        <v>2025</v>
      </c>
      <c r="H1417" s="47">
        <v>244.93123</v>
      </c>
      <c r="I1417" s="47">
        <v>244.93123</v>
      </c>
      <c r="J1417" s="5" t="s">
        <v>1463</v>
      </c>
      <c r="K1417" s="47">
        <v>244.93123</v>
      </c>
      <c r="L1417" s="47">
        <v>244.93123</v>
      </c>
      <c r="M1417" s="5" t="s">
        <v>1463</v>
      </c>
      <c r="N1417" s="47" t="s">
        <v>77</v>
      </c>
      <c r="O1417" s="47">
        <v>205.13059851999998</v>
      </c>
      <c r="P1417" s="47">
        <v>263.21394000000004</v>
      </c>
      <c r="Q1417" s="80">
        <f>O1417+Z1417+CH1417</f>
        <v>253.94638360498203</v>
      </c>
      <c r="R1417" s="5">
        <f>P1417-O1417</f>
        <v>58.083341480000058</v>
      </c>
      <c r="S1417" s="5">
        <f>R1417</f>
        <v>58.083341480000058</v>
      </c>
      <c r="T1417" s="47">
        <f>CH1417+Z1417</f>
        <v>48.815785084982053</v>
      </c>
      <c r="U1417" s="47">
        <v>0</v>
      </c>
      <c r="V1417" s="47">
        <v>0</v>
      </c>
      <c r="W1417" s="47">
        <v>0</v>
      </c>
      <c r="X1417" s="47">
        <v>0</v>
      </c>
      <c r="Y1417" s="47">
        <f>U1417-X1417</f>
        <v>0</v>
      </c>
      <c r="Z1417" s="47">
        <v>0</v>
      </c>
      <c r="AA1417" s="47">
        <v>0</v>
      </c>
      <c r="AB1417" s="47">
        <v>0</v>
      </c>
      <c r="AC1417" s="47">
        <v>0</v>
      </c>
      <c r="AD1417" s="47">
        <f>Z1417-AC1417</f>
        <v>0</v>
      </c>
      <c r="AE1417" s="47">
        <v>0</v>
      </c>
      <c r="AF1417" s="47">
        <v>0</v>
      </c>
      <c r="AG1417" s="47">
        <v>0</v>
      </c>
      <c r="AH1417" s="47">
        <v>0</v>
      </c>
      <c r="AI1417" s="47">
        <f>AE1417-AH1417</f>
        <v>0</v>
      </c>
      <c r="AJ1417" s="47">
        <v>0</v>
      </c>
      <c r="AK1417" s="47">
        <v>0</v>
      </c>
      <c r="AL1417" s="47">
        <v>0</v>
      </c>
      <c r="AM1417" s="47">
        <v>0</v>
      </c>
      <c r="AN1417" s="47">
        <f>AJ1417-AM1417</f>
        <v>0</v>
      </c>
      <c r="AO1417" s="47">
        <v>0</v>
      </c>
      <c r="AP1417" s="47">
        <v>0</v>
      </c>
      <c r="AQ1417" s="47">
        <v>0</v>
      </c>
      <c r="AR1417" s="47">
        <v>0</v>
      </c>
      <c r="AS1417" s="47">
        <f>AO1417-AR1417</f>
        <v>0</v>
      </c>
      <c r="AT1417" s="47">
        <v>3.3533284371999996</v>
      </c>
      <c r="AU1417" s="47">
        <v>0</v>
      </c>
      <c r="AV1417" s="47">
        <v>0</v>
      </c>
      <c r="AW1417" s="47">
        <v>2.8269550093333331</v>
      </c>
      <c r="AX1417" s="47">
        <f>AT1417-AW1417</f>
        <v>0.52637342786666652</v>
      </c>
      <c r="AY1417" s="47">
        <v>30.167625740399998</v>
      </c>
      <c r="AZ1417" s="47">
        <v>0</v>
      </c>
      <c r="BA1417" s="47">
        <v>0</v>
      </c>
      <c r="BB1417" s="47">
        <v>25.448655145333401</v>
      </c>
      <c r="BC1417" s="47">
        <f>AY1417-BB1417</f>
        <v>4.7189705950665974</v>
      </c>
      <c r="BD1417" s="47">
        <v>19.512918630800002</v>
      </c>
      <c r="BE1417" s="47">
        <v>0</v>
      </c>
      <c r="BF1417" s="47">
        <v>0</v>
      </c>
      <c r="BG1417" s="47">
        <v>16.394396859</v>
      </c>
      <c r="BH1417" s="47">
        <f>BD1417-BG1417</f>
        <v>3.1185217718000011</v>
      </c>
      <c r="BI1417" s="47">
        <v>17.843846377199998</v>
      </c>
      <c r="BJ1417" s="47">
        <v>0</v>
      </c>
      <c r="BK1417" s="47">
        <v>0</v>
      </c>
      <c r="BL1417" s="47">
        <v>14.9021182405915</v>
      </c>
      <c r="BM1417" s="47">
        <f>BI1417-BL1417</f>
        <v>2.9417281366084982</v>
      </c>
      <c r="BN1417" s="47">
        <v>18.285028457582055</v>
      </c>
      <c r="BO1417" s="47">
        <v>0</v>
      </c>
      <c r="BP1417" s="47">
        <v>0</v>
      </c>
      <c r="BQ1417" s="47">
        <v>15.389555658833334</v>
      </c>
      <c r="BR1417" s="47">
        <f>BN1417-BQ1417</f>
        <v>2.8954727987487203</v>
      </c>
      <c r="BS1417" s="47">
        <v>7.6645095593999999</v>
      </c>
      <c r="BT1417" s="47">
        <v>0</v>
      </c>
      <c r="BU1417" s="47">
        <v>0</v>
      </c>
      <c r="BV1417" s="47">
        <v>6.4177449661666657</v>
      </c>
      <c r="BW1417" s="47">
        <f>BS1417-BV1417</f>
        <v>1.2467645932333342</v>
      </c>
      <c r="BX1417" s="3" t="s">
        <v>77</v>
      </c>
      <c r="BY1417" s="3" t="s">
        <v>77</v>
      </c>
      <c r="BZ1417" s="3" t="s">
        <v>77</v>
      </c>
      <c r="CA1417" s="3" t="s">
        <v>77</v>
      </c>
      <c r="CB1417" s="3" t="s">
        <v>77</v>
      </c>
      <c r="CC1417" s="47">
        <f t="shared" ref="CC1417:CG1419" si="1761">AE1417+AO1417+AY1417+BI1417+BS1417</f>
        <v>55.675981676999996</v>
      </c>
      <c r="CD1417" s="47">
        <f t="shared" si="1761"/>
        <v>0</v>
      </c>
      <c r="CE1417" s="47">
        <f t="shared" si="1761"/>
        <v>0</v>
      </c>
      <c r="CF1417" s="47">
        <f t="shared" si="1761"/>
        <v>46.768518352091569</v>
      </c>
      <c r="CG1417" s="47">
        <f t="shared" si="1761"/>
        <v>8.9074633249084307</v>
      </c>
      <c r="CH1417" s="47">
        <f>SUM(AJ1417,AT1417,BD1417,BN1417,BS1417)</f>
        <v>48.815785084982053</v>
      </c>
      <c r="CI1417" s="47">
        <f t="shared" ref="CI1417:CL1419" si="1762">SUM(AK1417,AU1417,BE1417,BO1417,BT1417)</f>
        <v>0</v>
      </c>
      <c r="CJ1417" s="47">
        <f t="shared" si="1762"/>
        <v>0</v>
      </c>
      <c r="CK1417" s="47">
        <f t="shared" si="1762"/>
        <v>41.028652493333333</v>
      </c>
      <c r="CL1417" s="47">
        <f t="shared" si="1762"/>
        <v>7.7871325916487217</v>
      </c>
      <c r="CM1417" s="48" t="s">
        <v>2880</v>
      </c>
    </row>
    <row r="1418" spans="1:91" s="9" customFormat="1" ht="110.25" x14ac:dyDescent="0.25">
      <c r="A1418" s="44" t="s">
        <v>761</v>
      </c>
      <c r="B1418" s="45" t="s">
        <v>926</v>
      </c>
      <c r="C1418" s="78" t="s">
        <v>612</v>
      </c>
      <c r="D1418" s="6" t="s">
        <v>98</v>
      </c>
      <c r="E1418" s="6">
        <v>2024</v>
      </c>
      <c r="F1418" s="13">
        <v>2029</v>
      </c>
      <c r="G1418" s="13">
        <v>2029</v>
      </c>
      <c r="H1418" s="47" t="s">
        <v>77</v>
      </c>
      <c r="I1418" s="47" t="s">
        <v>77</v>
      </c>
      <c r="J1418" s="47" t="s">
        <v>77</v>
      </c>
      <c r="K1418" s="47" t="s">
        <v>77</v>
      </c>
      <c r="L1418" s="47" t="s">
        <v>77</v>
      </c>
      <c r="M1418" s="47" t="s">
        <v>77</v>
      </c>
      <c r="N1418" s="47" t="s">
        <v>77</v>
      </c>
      <c r="O1418" s="47">
        <v>0</v>
      </c>
      <c r="P1418" s="47">
        <v>274.29359999999997</v>
      </c>
      <c r="Q1418" s="47">
        <v>274.29359999999997</v>
      </c>
      <c r="R1418" s="47">
        <f>P1418-O1418</f>
        <v>274.29359999999997</v>
      </c>
      <c r="S1418" s="5">
        <f>R1418</f>
        <v>274.29359999999997</v>
      </c>
      <c r="T1418" s="47">
        <f>Q1418-O1418</f>
        <v>274.29359999999997</v>
      </c>
      <c r="U1418" s="47">
        <v>0</v>
      </c>
      <c r="V1418" s="47">
        <v>0</v>
      </c>
      <c r="W1418" s="47">
        <v>0</v>
      </c>
      <c r="X1418" s="47">
        <v>0</v>
      </c>
      <c r="Y1418" s="47">
        <f>U1418-X1418</f>
        <v>0</v>
      </c>
      <c r="Z1418" s="47">
        <v>0</v>
      </c>
      <c r="AA1418" s="47">
        <v>0</v>
      </c>
      <c r="AB1418" s="47">
        <v>0</v>
      </c>
      <c r="AC1418" s="47">
        <v>0</v>
      </c>
      <c r="AD1418" s="47">
        <f>Z1418-AC1418</f>
        <v>0</v>
      </c>
      <c r="AE1418" s="47">
        <v>0</v>
      </c>
      <c r="AF1418" s="47">
        <v>0</v>
      </c>
      <c r="AG1418" s="47">
        <v>0</v>
      </c>
      <c r="AH1418" s="47">
        <v>0</v>
      </c>
      <c r="AI1418" s="47">
        <f>AE1418-AH1418</f>
        <v>0</v>
      </c>
      <c r="AJ1418" s="47">
        <v>0</v>
      </c>
      <c r="AK1418" s="47">
        <v>0</v>
      </c>
      <c r="AL1418" s="47">
        <v>0</v>
      </c>
      <c r="AM1418" s="47">
        <v>0</v>
      </c>
      <c r="AN1418" s="47">
        <f>AJ1418-AM1418</f>
        <v>0</v>
      </c>
      <c r="AO1418" s="47">
        <v>4.6876399999999991</v>
      </c>
      <c r="AP1418" s="47">
        <v>0</v>
      </c>
      <c r="AQ1418" s="47">
        <v>0</v>
      </c>
      <c r="AR1418" s="47">
        <v>3.9063666666666665</v>
      </c>
      <c r="AS1418" s="47">
        <f>AO1418-AR1418</f>
        <v>0.7812733333333326</v>
      </c>
      <c r="AT1418" s="47">
        <v>0</v>
      </c>
      <c r="AU1418" s="47">
        <v>0</v>
      </c>
      <c r="AV1418" s="47">
        <v>0</v>
      </c>
      <c r="AW1418" s="47">
        <v>0</v>
      </c>
      <c r="AX1418" s="47">
        <f>AT1418-AW1418</f>
        <v>0</v>
      </c>
      <c r="AY1418" s="47">
        <v>1.1719600000000001</v>
      </c>
      <c r="AZ1418" s="47">
        <v>0</v>
      </c>
      <c r="BA1418" s="47">
        <v>0</v>
      </c>
      <c r="BB1418" s="47">
        <v>0.97663333333333346</v>
      </c>
      <c r="BC1418" s="47">
        <f>AY1418-BB1418</f>
        <v>0.19532666666666665</v>
      </c>
      <c r="BD1418" s="47">
        <v>0</v>
      </c>
      <c r="BE1418" s="47">
        <v>0</v>
      </c>
      <c r="BF1418" s="47">
        <v>0</v>
      </c>
      <c r="BG1418" s="47">
        <v>0</v>
      </c>
      <c r="BH1418" s="47">
        <f>BD1418-BG1418</f>
        <v>0</v>
      </c>
      <c r="BI1418" s="47">
        <v>3.9610067336000001</v>
      </c>
      <c r="BJ1418" s="47">
        <v>0</v>
      </c>
      <c r="BK1418" s="47">
        <v>0</v>
      </c>
      <c r="BL1418" s="47">
        <v>3.3981356615189098</v>
      </c>
      <c r="BM1418" s="47">
        <f>BI1418-BL1418</f>
        <v>0.56287107208109033</v>
      </c>
      <c r="BN1418" s="47">
        <v>6.7868990639999991</v>
      </c>
      <c r="BO1418" s="47">
        <v>0</v>
      </c>
      <c r="BP1418" s="47">
        <v>0</v>
      </c>
      <c r="BQ1418" s="47">
        <v>5.6557492199999997</v>
      </c>
      <c r="BR1418" s="47">
        <f>BN1418-BQ1418</f>
        <v>1.1311498439999994</v>
      </c>
      <c r="BS1418" s="47">
        <v>2.2662907943999997</v>
      </c>
      <c r="BT1418" s="47">
        <v>0</v>
      </c>
      <c r="BU1418" s="47">
        <v>0</v>
      </c>
      <c r="BV1418" s="47">
        <v>1.888575662</v>
      </c>
      <c r="BW1418" s="47">
        <f>BS1418-BV1418</f>
        <v>0.37771513239999965</v>
      </c>
      <c r="BX1418" s="3" t="s">
        <v>77</v>
      </c>
      <c r="BY1418" s="3" t="s">
        <v>77</v>
      </c>
      <c r="BZ1418" s="3" t="s">
        <v>77</v>
      </c>
      <c r="CA1418" s="3" t="s">
        <v>77</v>
      </c>
      <c r="CB1418" s="3" t="s">
        <v>77</v>
      </c>
      <c r="CC1418" s="47">
        <f t="shared" si="1761"/>
        <v>12.086897528</v>
      </c>
      <c r="CD1418" s="47">
        <f t="shared" si="1761"/>
        <v>0</v>
      </c>
      <c r="CE1418" s="47">
        <f t="shared" si="1761"/>
        <v>0</v>
      </c>
      <c r="CF1418" s="47">
        <f t="shared" si="1761"/>
        <v>10.169711323518911</v>
      </c>
      <c r="CG1418" s="47">
        <f t="shared" si="1761"/>
        <v>1.9171862044810892</v>
      </c>
      <c r="CH1418" s="47">
        <f>SUM(AJ1418,AT1418,BD1418,BN1418,BS1418)</f>
        <v>9.0531898583999997</v>
      </c>
      <c r="CI1418" s="47">
        <f t="shared" si="1762"/>
        <v>0</v>
      </c>
      <c r="CJ1418" s="47">
        <f t="shared" si="1762"/>
        <v>0</v>
      </c>
      <c r="CK1418" s="47">
        <f t="shared" si="1762"/>
        <v>7.5443248819999997</v>
      </c>
      <c r="CL1418" s="47">
        <f t="shared" si="1762"/>
        <v>1.5088649763999991</v>
      </c>
      <c r="CM1418" s="129" t="s">
        <v>2961</v>
      </c>
    </row>
    <row r="1419" spans="1:91" s="9" customFormat="1" ht="47.25" x14ac:dyDescent="0.25">
      <c r="A1419" s="1" t="s">
        <v>762</v>
      </c>
      <c r="B1419" s="4" t="s">
        <v>172</v>
      </c>
      <c r="C1419" s="2" t="s">
        <v>76</v>
      </c>
      <c r="D1419" s="14" t="s">
        <v>77</v>
      </c>
      <c r="E1419" s="14" t="s">
        <v>77</v>
      </c>
      <c r="F1419" s="14" t="s">
        <v>77</v>
      </c>
      <c r="G1419" s="14" t="s">
        <v>77</v>
      </c>
      <c r="H1419" s="3" t="s">
        <v>77</v>
      </c>
      <c r="I1419" s="3" t="s">
        <v>77</v>
      </c>
      <c r="J1419" s="3" t="s">
        <v>77</v>
      </c>
      <c r="K1419" s="3" t="s">
        <v>77</v>
      </c>
      <c r="L1419" s="3" t="s">
        <v>77</v>
      </c>
      <c r="M1419" s="3" t="s">
        <v>77</v>
      </c>
      <c r="N1419" s="3" t="s">
        <v>77</v>
      </c>
      <c r="O1419" s="3">
        <v>0</v>
      </c>
      <c r="P1419" s="3">
        <v>0</v>
      </c>
      <c r="Q1419" s="3">
        <f>O1419+T1419+Z1419</f>
        <v>0</v>
      </c>
      <c r="R1419" s="3">
        <v>0</v>
      </c>
      <c r="S1419" s="3">
        <v>0</v>
      </c>
      <c r="T1419" s="3">
        <f>CH1419</f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0</v>
      </c>
      <c r="AA1419" s="3">
        <v>0</v>
      </c>
      <c r="AB1419" s="3">
        <v>0</v>
      </c>
      <c r="AC1419" s="3">
        <v>0</v>
      </c>
      <c r="AD1419" s="3">
        <v>0</v>
      </c>
      <c r="AE1419" s="3">
        <v>0</v>
      </c>
      <c r="AF1419" s="3">
        <v>0</v>
      </c>
      <c r="AG1419" s="3">
        <v>0</v>
      </c>
      <c r="AH1419" s="3">
        <v>0</v>
      </c>
      <c r="AI1419" s="3">
        <v>0</v>
      </c>
      <c r="AJ1419" s="3">
        <v>0</v>
      </c>
      <c r="AK1419" s="3">
        <v>0</v>
      </c>
      <c r="AL1419" s="3">
        <v>0</v>
      </c>
      <c r="AM1419" s="3">
        <v>0</v>
      </c>
      <c r="AN1419" s="3">
        <v>0</v>
      </c>
      <c r="AO1419" s="3">
        <v>0</v>
      </c>
      <c r="AP1419" s="3">
        <v>0</v>
      </c>
      <c r="AQ1419" s="3">
        <v>0</v>
      </c>
      <c r="AR1419" s="3">
        <v>0</v>
      </c>
      <c r="AS1419" s="3">
        <v>0</v>
      </c>
      <c r="AT1419" s="3">
        <v>0</v>
      </c>
      <c r="AU1419" s="3">
        <v>0</v>
      </c>
      <c r="AV1419" s="3">
        <v>0</v>
      </c>
      <c r="AW1419" s="3">
        <v>0</v>
      </c>
      <c r="AX1419" s="3">
        <v>0</v>
      </c>
      <c r="AY1419" s="3">
        <v>0</v>
      </c>
      <c r="AZ1419" s="3">
        <v>0</v>
      </c>
      <c r="BA1419" s="3">
        <v>0</v>
      </c>
      <c r="BB1419" s="3">
        <v>0</v>
      </c>
      <c r="BC1419" s="3">
        <v>0</v>
      </c>
      <c r="BD1419" s="3">
        <v>0</v>
      </c>
      <c r="BE1419" s="3">
        <v>0</v>
      </c>
      <c r="BF1419" s="3">
        <v>0</v>
      </c>
      <c r="BG1419" s="3">
        <v>0</v>
      </c>
      <c r="BH1419" s="3">
        <v>0</v>
      </c>
      <c r="BI1419" s="3">
        <v>0</v>
      </c>
      <c r="BJ1419" s="3">
        <v>0</v>
      </c>
      <c r="BK1419" s="3">
        <v>0</v>
      </c>
      <c r="BL1419" s="3">
        <v>0</v>
      </c>
      <c r="BM1419" s="3">
        <v>0</v>
      </c>
      <c r="BN1419" s="3">
        <v>0</v>
      </c>
      <c r="BO1419" s="3">
        <v>0</v>
      </c>
      <c r="BP1419" s="3">
        <v>0</v>
      </c>
      <c r="BQ1419" s="3">
        <v>0</v>
      </c>
      <c r="BR1419" s="3">
        <v>0</v>
      </c>
      <c r="BS1419" s="3">
        <v>0</v>
      </c>
      <c r="BT1419" s="3">
        <v>0</v>
      </c>
      <c r="BU1419" s="3">
        <v>0</v>
      </c>
      <c r="BV1419" s="3">
        <v>0</v>
      </c>
      <c r="BW1419" s="3">
        <v>0</v>
      </c>
      <c r="BX1419" s="3" t="s">
        <v>77</v>
      </c>
      <c r="BY1419" s="3" t="s">
        <v>77</v>
      </c>
      <c r="BZ1419" s="3" t="s">
        <v>77</v>
      </c>
      <c r="CA1419" s="3" t="s">
        <v>77</v>
      </c>
      <c r="CB1419" s="3" t="s">
        <v>77</v>
      </c>
      <c r="CC1419" s="3">
        <f t="shared" si="1761"/>
        <v>0</v>
      </c>
      <c r="CD1419" s="3">
        <f t="shared" si="1761"/>
        <v>0</v>
      </c>
      <c r="CE1419" s="3">
        <f t="shared" si="1761"/>
        <v>0</v>
      </c>
      <c r="CF1419" s="3">
        <f t="shared" si="1761"/>
        <v>0</v>
      </c>
      <c r="CG1419" s="3">
        <f t="shared" si="1761"/>
        <v>0</v>
      </c>
      <c r="CH1419" s="3">
        <f>SUM(AJ1419,AT1419,BD1419,BN1419,BS1419)</f>
        <v>0</v>
      </c>
      <c r="CI1419" s="3">
        <f t="shared" si="1762"/>
        <v>0</v>
      </c>
      <c r="CJ1419" s="3">
        <f t="shared" si="1762"/>
        <v>0</v>
      </c>
      <c r="CK1419" s="3">
        <f t="shared" si="1762"/>
        <v>0</v>
      </c>
      <c r="CL1419" s="3">
        <f t="shared" si="1762"/>
        <v>0</v>
      </c>
      <c r="CM1419" s="33" t="s">
        <v>77</v>
      </c>
    </row>
    <row r="1420" spans="1:91" s="9" customFormat="1" ht="31.5" x14ac:dyDescent="0.25">
      <c r="A1420" s="1" t="s">
        <v>763</v>
      </c>
      <c r="B1420" s="4" t="s">
        <v>173</v>
      </c>
      <c r="C1420" s="2" t="s">
        <v>76</v>
      </c>
      <c r="D1420" s="14" t="s">
        <v>77</v>
      </c>
      <c r="E1420" s="14" t="s">
        <v>77</v>
      </c>
      <c r="F1420" s="14" t="s">
        <v>77</v>
      </c>
      <c r="G1420" s="14" t="s">
        <v>77</v>
      </c>
      <c r="H1420" s="3" t="s">
        <v>77</v>
      </c>
      <c r="I1420" s="3" t="s">
        <v>77</v>
      </c>
      <c r="J1420" s="3" t="s">
        <v>77</v>
      </c>
      <c r="K1420" s="3" t="s">
        <v>77</v>
      </c>
      <c r="L1420" s="3" t="s">
        <v>77</v>
      </c>
      <c r="M1420" s="3" t="s">
        <v>77</v>
      </c>
      <c r="N1420" s="3" t="s">
        <v>77</v>
      </c>
      <c r="O1420" s="3">
        <f t="shared" ref="O1420:AT1420" si="1763">SUM(O1421:O1431)</f>
        <v>7.8</v>
      </c>
      <c r="P1420" s="3">
        <f t="shared" si="1763"/>
        <v>58.238233919999992</v>
      </c>
      <c r="Q1420" s="3">
        <f t="shared" si="1763"/>
        <v>66.077908895999997</v>
      </c>
      <c r="R1420" s="3">
        <f t="shared" si="1763"/>
        <v>49.838233919999993</v>
      </c>
      <c r="S1420" s="3">
        <f t="shared" si="1763"/>
        <v>49.838233919999993</v>
      </c>
      <c r="T1420" s="3">
        <f t="shared" si="1763"/>
        <v>58.277908896</v>
      </c>
      <c r="U1420" s="3">
        <f t="shared" si="1763"/>
        <v>7.2815999999999992</v>
      </c>
      <c r="V1420" s="3">
        <f t="shared" si="1763"/>
        <v>0</v>
      </c>
      <c r="W1420" s="3">
        <f t="shared" si="1763"/>
        <v>0</v>
      </c>
      <c r="X1420" s="3">
        <f t="shared" si="1763"/>
        <v>6.0680000000000005</v>
      </c>
      <c r="Y1420" s="3">
        <f t="shared" si="1763"/>
        <v>1.2135999999999998</v>
      </c>
      <c r="Z1420" s="3">
        <f t="shared" si="1763"/>
        <v>7.2815999999999992</v>
      </c>
      <c r="AA1420" s="3">
        <f t="shared" si="1763"/>
        <v>0</v>
      </c>
      <c r="AB1420" s="3">
        <f t="shared" si="1763"/>
        <v>0</v>
      </c>
      <c r="AC1420" s="3">
        <f t="shared" si="1763"/>
        <v>6.0680000000000005</v>
      </c>
      <c r="AD1420" s="3">
        <f t="shared" si="1763"/>
        <v>1.2135999999999998</v>
      </c>
      <c r="AE1420" s="3">
        <f t="shared" si="1763"/>
        <v>10.811999999999999</v>
      </c>
      <c r="AF1420" s="3">
        <f t="shared" si="1763"/>
        <v>0</v>
      </c>
      <c r="AG1420" s="3">
        <f t="shared" si="1763"/>
        <v>0</v>
      </c>
      <c r="AH1420" s="3">
        <f t="shared" si="1763"/>
        <v>9.01</v>
      </c>
      <c r="AI1420" s="3">
        <f t="shared" si="1763"/>
        <v>1.802</v>
      </c>
      <c r="AJ1420" s="3">
        <f t="shared" si="1763"/>
        <v>10.89266898</v>
      </c>
      <c r="AK1420" s="3">
        <f t="shared" si="1763"/>
        <v>0</v>
      </c>
      <c r="AL1420" s="3">
        <f t="shared" si="1763"/>
        <v>0</v>
      </c>
      <c r="AM1420" s="3">
        <f t="shared" si="1763"/>
        <v>9.077224150000001</v>
      </c>
      <c r="AN1420" s="3">
        <f t="shared" si="1763"/>
        <v>1.8154448300000003</v>
      </c>
      <c r="AO1420" s="3">
        <f t="shared" si="1763"/>
        <v>2.2702339199999999</v>
      </c>
      <c r="AP1420" s="3">
        <f t="shared" si="1763"/>
        <v>0</v>
      </c>
      <c r="AQ1420" s="3">
        <f t="shared" si="1763"/>
        <v>0</v>
      </c>
      <c r="AR1420" s="3">
        <f t="shared" si="1763"/>
        <v>1.8918615999999997</v>
      </c>
      <c r="AS1420" s="3">
        <f t="shared" si="1763"/>
        <v>0.37837231999999993</v>
      </c>
      <c r="AT1420" s="3">
        <f t="shared" si="1763"/>
        <v>11.9391456</v>
      </c>
      <c r="AU1420" s="3">
        <f t="shared" ref="AU1420:BW1420" si="1764">SUM(AU1421:AU1431)</f>
        <v>0</v>
      </c>
      <c r="AV1420" s="3">
        <f t="shared" si="1764"/>
        <v>0</v>
      </c>
      <c r="AW1420" s="3">
        <f t="shared" si="1764"/>
        <v>9.9492879999999992</v>
      </c>
      <c r="AX1420" s="3">
        <f t="shared" si="1764"/>
        <v>1.9898576000000001</v>
      </c>
      <c r="AY1420" s="3">
        <f t="shared" si="1764"/>
        <v>9</v>
      </c>
      <c r="AZ1420" s="3">
        <f t="shared" si="1764"/>
        <v>0</v>
      </c>
      <c r="BA1420" s="3">
        <f t="shared" si="1764"/>
        <v>0</v>
      </c>
      <c r="BB1420" s="3">
        <f t="shared" si="1764"/>
        <v>7.5</v>
      </c>
      <c r="BC1420" s="3">
        <f t="shared" si="1764"/>
        <v>1.5</v>
      </c>
      <c r="BD1420" s="3">
        <f t="shared" si="1764"/>
        <v>0</v>
      </c>
      <c r="BE1420" s="3">
        <f t="shared" si="1764"/>
        <v>0</v>
      </c>
      <c r="BF1420" s="3">
        <f t="shared" si="1764"/>
        <v>0</v>
      </c>
      <c r="BG1420" s="3">
        <f t="shared" si="1764"/>
        <v>0</v>
      </c>
      <c r="BH1420" s="3">
        <f t="shared" si="1764"/>
        <v>0</v>
      </c>
      <c r="BI1420" s="3">
        <f t="shared" si="1764"/>
        <v>20.474399999999999</v>
      </c>
      <c r="BJ1420" s="3">
        <f t="shared" si="1764"/>
        <v>0</v>
      </c>
      <c r="BK1420" s="3">
        <f t="shared" si="1764"/>
        <v>0</v>
      </c>
      <c r="BL1420" s="3">
        <f t="shared" si="1764"/>
        <v>17.062000000000001</v>
      </c>
      <c r="BM1420" s="3">
        <f t="shared" si="1764"/>
        <v>3.4123999999999981</v>
      </c>
      <c r="BN1420" s="3">
        <f t="shared" si="1764"/>
        <v>0</v>
      </c>
      <c r="BO1420" s="3">
        <f t="shared" si="1764"/>
        <v>0</v>
      </c>
      <c r="BP1420" s="3">
        <f t="shared" si="1764"/>
        <v>0</v>
      </c>
      <c r="BQ1420" s="3">
        <f t="shared" si="1764"/>
        <v>0</v>
      </c>
      <c r="BR1420" s="3">
        <f t="shared" si="1764"/>
        <v>0</v>
      </c>
      <c r="BS1420" s="3">
        <f t="shared" si="1764"/>
        <v>6.4057182959999999</v>
      </c>
      <c r="BT1420" s="3">
        <f t="shared" si="1764"/>
        <v>0</v>
      </c>
      <c r="BU1420" s="3">
        <f t="shared" si="1764"/>
        <v>0</v>
      </c>
      <c r="BV1420" s="3">
        <f t="shared" si="1764"/>
        <v>5.3380985799999996</v>
      </c>
      <c r="BW1420" s="3">
        <f t="shared" si="1764"/>
        <v>1.0676197160000003</v>
      </c>
      <c r="BX1420" s="3" t="s">
        <v>77</v>
      </c>
      <c r="BY1420" s="3" t="s">
        <v>77</v>
      </c>
      <c r="BZ1420" s="3" t="s">
        <v>77</v>
      </c>
      <c r="CA1420" s="3" t="s">
        <v>77</v>
      </c>
      <c r="CB1420" s="3" t="s">
        <v>77</v>
      </c>
      <c r="CC1420" s="3">
        <f t="shared" ref="CC1420:CL1420" si="1765">SUM(CC1421:CC1431)</f>
        <v>48.962352215999999</v>
      </c>
      <c r="CD1420" s="3">
        <f t="shared" si="1765"/>
        <v>0</v>
      </c>
      <c r="CE1420" s="3">
        <f t="shared" si="1765"/>
        <v>0</v>
      </c>
      <c r="CF1420" s="3">
        <f t="shared" si="1765"/>
        <v>40.801960180000002</v>
      </c>
      <c r="CG1420" s="3">
        <f t="shared" si="1765"/>
        <v>8.1603920359999993</v>
      </c>
      <c r="CH1420" s="3">
        <f t="shared" si="1765"/>
        <v>29.237532876000003</v>
      </c>
      <c r="CI1420" s="3">
        <f t="shared" si="1765"/>
        <v>0</v>
      </c>
      <c r="CJ1420" s="3">
        <f t="shared" si="1765"/>
        <v>0</v>
      </c>
      <c r="CK1420" s="3">
        <f t="shared" si="1765"/>
        <v>24.364610729999999</v>
      </c>
      <c r="CL1420" s="3">
        <f t="shared" si="1765"/>
        <v>4.8729221460000005</v>
      </c>
      <c r="CM1420" s="33" t="s">
        <v>77</v>
      </c>
    </row>
    <row r="1421" spans="1:91" s="9" customFormat="1" ht="47.25" x14ac:dyDescent="0.25">
      <c r="A1421" s="96" t="s">
        <v>763</v>
      </c>
      <c r="B1421" s="45" t="s">
        <v>1193</v>
      </c>
      <c r="C1421" s="78" t="s">
        <v>613</v>
      </c>
      <c r="D1421" s="6" t="s">
        <v>175</v>
      </c>
      <c r="E1421" s="6">
        <v>2022</v>
      </c>
      <c r="F1421" s="13">
        <v>2022</v>
      </c>
      <c r="G1421" s="13">
        <v>2022</v>
      </c>
      <c r="H1421" s="47" t="s">
        <v>77</v>
      </c>
      <c r="I1421" s="47" t="s">
        <v>77</v>
      </c>
      <c r="J1421" s="47" t="s">
        <v>77</v>
      </c>
      <c r="K1421" s="47" t="s">
        <v>77</v>
      </c>
      <c r="L1421" s="47" t="s">
        <v>77</v>
      </c>
      <c r="M1421" s="47" t="s">
        <v>77</v>
      </c>
      <c r="N1421" s="47" t="s">
        <v>77</v>
      </c>
      <c r="O1421" s="47">
        <v>0</v>
      </c>
      <c r="P1421" s="79">
        <v>0.27281066399999998</v>
      </c>
      <c r="Q1421" s="80">
        <f>O1421+Z1421+CH1421</f>
        <v>0.27421200000000001</v>
      </c>
      <c r="R1421" s="47">
        <f t="shared" ref="R1421:R1431" si="1766">U1421+AE1421+AO1421+AY1421+BI1421</f>
        <v>0.27281066399999998</v>
      </c>
      <c r="S1421" s="5">
        <f>R1421</f>
        <v>0.27281066399999998</v>
      </c>
      <c r="T1421" s="47">
        <f>CH1421+Z1421</f>
        <v>0.27421200000000001</v>
      </c>
      <c r="U1421" s="47">
        <v>0</v>
      </c>
      <c r="V1421" s="47">
        <v>0</v>
      </c>
      <c r="W1421" s="47">
        <v>0</v>
      </c>
      <c r="X1421" s="47">
        <v>0</v>
      </c>
      <c r="Y1421" s="47">
        <f t="shared" ref="Y1421:Y1431" si="1767">U1421-X1421</f>
        <v>0</v>
      </c>
      <c r="Z1421" s="47">
        <v>0</v>
      </c>
      <c r="AA1421" s="47">
        <v>0</v>
      </c>
      <c r="AB1421" s="47">
        <v>0</v>
      </c>
      <c r="AC1421" s="47">
        <v>0</v>
      </c>
      <c r="AD1421" s="47">
        <f t="shared" ref="AD1421:AD1431" si="1768">Z1421-AC1421</f>
        <v>0</v>
      </c>
      <c r="AE1421" s="47">
        <v>0</v>
      </c>
      <c r="AF1421" s="47">
        <v>0</v>
      </c>
      <c r="AG1421" s="47">
        <v>0</v>
      </c>
      <c r="AH1421" s="47">
        <v>0</v>
      </c>
      <c r="AI1421" s="47">
        <f>AE1421-AH1421</f>
        <v>0</v>
      </c>
      <c r="AJ1421" s="47">
        <v>0</v>
      </c>
      <c r="AK1421" s="47">
        <v>0</v>
      </c>
      <c r="AL1421" s="47">
        <v>0</v>
      </c>
      <c r="AM1421" s="47">
        <v>0</v>
      </c>
      <c r="AN1421" s="47">
        <f t="shared" ref="AN1421:AN1431" si="1769">AJ1421-AM1421</f>
        <v>0</v>
      </c>
      <c r="AO1421" s="47">
        <v>0.27281066399999998</v>
      </c>
      <c r="AP1421" s="47">
        <v>0</v>
      </c>
      <c r="AQ1421" s="47">
        <v>0</v>
      </c>
      <c r="AR1421" s="47">
        <v>0.22734221999999998</v>
      </c>
      <c r="AS1421" s="47">
        <f>AO1421-AR1421</f>
        <v>4.5468443999999997E-2</v>
      </c>
      <c r="AT1421" s="47">
        <v>0.27421200000000001</v>
      </c>
      <c r="AU1421" s="47">
        <v>0</v>
      </c>
      <c r="AV1421" s="47">
        <v>0</v>
      </c>
      <c r="AW1421" s="47">
        <v>0.22850999999999999</v>
      </c>
      <c r="AX1421" s="47">
        <f t="shared" ref="AX1421:AX1431" si="1770">AT1421-AW1421</f>
        <v>4.570200000000002E-2</v>
      </c>
      <c r="AY1421" s="47">
        <v>0</v>
      </c>
      <c r="AZ1421" s="47">
        <v>0</v>
      </c>
      <c r="BA1421" s="47">
        <v>0</v>
      </c>
      <c r="BB1421" s="47">
        <v>0</v>
      </c>
      <c r="BC1421" s="47">
        <f>AY1421-BB1421</f>
        <v>0</v>
      </c>
      <c r="BD1421" s="47">
        <v>0</v>
      </c>
      <c r="BE1421" s="47">
        <v>0</v>
      </c>
      <c r="BF1421" s="47">
        <v>0</v>
      </c>
      <c r="BG1421" s="47">
        <v>0</v>
      </c>
      <c r="BH1421" s="47">
        <f t="shared" ref="BH1421:BH1431" si="1771">BD1421-BG1421</f>
        <v>0</v>
      </c>
      <c r="BI1421" s="47">
        <v>0</v>
      </c>
      <c r="BJ1421" s="47">
        <v>0</v>
      </c>
      <c r="BK1421" s="47">
        <v>0</v>
      </c>
      <c r="BL1421" s="5">
        <v>0</v>
      </c>
      <c r="BM1421" s="47">
        <f>BI1421-BL1421</f>
        <v>0</v>
      </c>
      <c r="BN1421" s="47">
        <v>0</v>
      </c>
      <c r="BO1421" s="47">
        <v>0</v>
      </c>
      <c r="BP1421" s="47">
        <v>0</v>
      </c>
      <c r="BQ1421" s="47">
        <v>0</v>
      </c>
      <c r="BR1421" s="47">
        <f t="shared" ref="BR1421:BR1431" si="1772">BN1421-BQ1421</f>
        <v>0</v>
      </c>
      <c r="BS1421" s="47">
        <v>0</v>
      </c>
      <c r="BT1421" s="47">
        <v>0</v>
      </c>
      <c r="BU1421" s="47">
        <v>0</v>
      </c>
      <c r="BV1421" s="5">
        <v>0</v>
      </c>
      <c r="BW1421" s="47">
        <f t="shared" ref="BW1421:BW1431" si="1773">BS1421-BV1421</f>
        <v>0</v>
      </c>
      <c r="BX1421" s="3" t="s">
        <v>77</v>
      </c>
      <c r="BY1421" s="3" t="s">
        <v>77</v>
      </c>
      <c r="BZ1421" s="3" t="s">
        <v>77</v>
      </c>
      <c r="CA1421" s="3" t="s">
        <v>77</v>
      </c>
      <c r="CB1421" s="3" t="s">
        <v>77</v>
      </c>
      <c r="CC1421" s="47">
        <f t="shared" ref="CC1421:CC1431" si="1774">AE1421+AO1421+AY1421+BI1421+BS1421</f>
        <v>0.27281066399999998</v>
      </c>
      <c r="CD1421" s="47">
        <f t="shared" ref="CD1421:CD1431" si="1775">AF1421+AP1421+AZ1421+BJ1421+BT1421</f>
        <v>0</v>
      </c>
      <c r="CE1421" s="47">
        <f t="shared" ref="CE1421:CE1431" si="1776">AG1421+AQ1421+BA1421+BK1421+BU1421</f>
        <v>0</v>
      </c>
      <c r="CF1421" s="47">
        <f t="shared" ref="CF1421:CF1431" si="1777">AH1421+AR1421+BB1421+BL1421+BV1421</f>
        <v>0.22734221999999998</v>
      </c>
      <c r="CG1421" s="47">
        <f t="shared" ref="CG1421:CG1431" si="1778">AI1421+AS1421+BC1421+BM1421+BW1421</f>
        <v>4.5468443999999997E-2</v>
      </c>
      <c r="CH1421" s="47">
        <f t="shared" ref="CH1421:CH1431" si="1779">SUM(AJ1421,AT1421,BD1421,BN1421,BS1421)</f>
        <v>0.27421200000000001</v>
      </c>
      <c r="CI1421" s="47">
        <f t="shared" ref="CI1421:CI1431" si="1780">SUM(AK1421,AU1421,BE1421,BO1421,BT1421)</f>
        <v>0</v>
      </c>
      <c r="CJ1421" s="47">
        <f t="shared" ref="CJ1421:CJ1431" si="1781">SUM(AL1421,AV1421,BF1421,BP1421,BU1421)</f>
        <v>0</v>
      </c>
      <c r="CK1421" s="47">
        <f t="shared" ref="CK1421:CK1431" si="1782">SUM(AM1421,AW1421,BG1421,BQ1421,BV1421)</f>
        <v>0.22850999999999999</v>
      </c>
      <c r="CL1421" s="47">
        <f t="shared" ref="CL1421:CL1431" si="1783">SUM(AN1421,AX1421,BH1421,BR1421,BW1421)</f>
        <v>4.570200000000002E-2</v>
      </c>
      <c r="CM1421" s="129" t="s">
        <v>2828</v>
      </c>
    </row>
    <row r="1422" spans="1:91" s="9" customFormat="1" ht="47.25" x14ac:dyDescent="0.25">
      <c r="A1422" s="96" t="s">
        <v>763</v>
      </c>
      <c r="B1422" s="45" t="s">
        <v>1194</v>
      </c>
      <c r="C1422" s="78" t="s">
        <v>614</v>
      </c>
      <c r="D1422" s="6" t="s">
        <v>175</v>
      </c>
      <c r="E1422" s="6">
        <v>2022</v>
      </c>
      <c r="F1422" s="13">
        <v>2022</v>
      </c>
      <c r="G1422" s="13">
        <v>2022</v>
      </c>
      <c r="H1422" s="47" t="s">
        <v>77</v>
      </c>
      <c r="I1422" s="47" t="s">
        <v>77</v>
      </c>
      <c r="J1422" s="47" t="s">
        <v>77</v>
      </c>
      <c r="K1422" s="47" t="s">
        <v>77</v>
      </c>
      <c r="L1422" s="47" t="s">
        <v>77</v>
      </c>
      <c r="M1422" s="47" t="s">
        <v>77</v>
      </c>
      <c r="N1422" s="47" t="s">
        <v>77</v>
      </c>
      <c r="O1422" s="47">
        <v>0</v>
      </c>
      <c r="P1422" s="79">
        <v>0.84</v>
      </c>
      <c r="Q1422" s="80">
        <f>O1422+Z1422+CH1422</f>
        <v>0.82211999999999996</v>
      </c>
      <c r="R1422" s="47">
        <f t="shared" si="1766"/>
        <v>0.84</v>
      </c>
      <c r="S1422" s="5">
        <f>R1422</f>
        <v>0.84</v>
      </c>
      <c r="T1422" s="47">
        <f>CH1422+Z1422</f>
        <v>0.82211999999999996</v>
      </c>
      <c r="U1422" s="47">
        <v>0</v>
      </c>
      <c r="V1422" s="47">
        <v>0</v>
      </c>
      <c r="W1422" s="47">
        <v>0</v>
      </c>
      <c r="X1422" s="47">
        <v>0</v>
      </c>
      <c r="Y1422" s="47">
        <f t="shared" si="1767"/>
        <v>0</v>
      </c>
      <c r="Z1422" s="47">
        <v>0</v>
      </c>
      <c r="AA1422" s="47">
        <v>0</v>
      </c>
      <c r="AB1422" s="47">
        <v>0</v>
      </c>
      <c r="AC1422" s="47">
        <v>0</v>
      </c>
      <c r="AD1422" s="47">
        <f t="shared" si="1768"/>
        <v>0</v>
      </c>
      <c r="AE1422" s="47">
        <v>0</v>
      </c>
      <c r="AF1422" s="47">
        <v>0</v>
      </c>
      <c r="AG1422" s="47">
        <v>0</v>
      </c>
      <c r="AH1422" s="47">
        <v>0</v>
      </c>
      <c r="AI1422" s="47">
        <f>AE1422-AH1422</f>
        <v>0</v>
      </c>
      <c r="AJ1422" s="47">
        <v>0</v>
      </c>
      <c r="AK1422" s="47">
        <v>0</v>
      </c>
      <c r="AL1422" s="47">
        <v>0</v>
      </c>
      <c r="AM1422" s="47">
        <v>0</v>
      </c>
      <c r="AN1422" s="47">
        <f t="shared" si="1769"/>
        <v>0</v>
      </c>
      <c r="AO1422" s="47">
        <v>0.84</v>
      </c>
      <c r="AP1422" s="47">
        <v>0</v>
      </c>
      <c r="AQ1422" s="47">
        <v>0</v>
      </c>
      <c r="AR1422" s="47">
        <v>0.7</v>
      </c>
      <c r="AS1422" s="47">
        <f>AO1422-AR1422</f>
        <v>0.14000000000000001</v>
      </c>
      <c r="AT1422" s="47">
        <v>0.82211999999999996</v>
      </c>
      <c r="AU1422" s="47">
        <v>0</v>
      </c>
      <c r="AV1422" s="47">
        <v>0</v>
      </c>
      <c r="AW1422" s="47">
        <v>0.68510000000000004</v>
      </c>
      <c r="AX1422" s="47">
        <f t="shared" si="1770"/>
        <v>0.13701999999999992</v>
      </c>
      <c r="AY1422" s="47">
        <v>0</v>
      </c>
      <c r="AZ1422" s="47">
        <v>0</v>
      </c>
      <c r="BA1422" s="47">
        <v>0</v>
      </c>
      <c r="BB1422" s="47">
        <v>0</v>
      </c>
      <c r="BC1422" s="47">
        <f>AY1422-BB1422</f>
        <v>0</v>
      </c>
      <c r="BD1422" s="47">
        <v>0</v>
      </c>
      <c r="BE1422" s="47">
        <v>0</v>
      </c>
      <c r="BF1422" s="47">
        <v>0</v>
      </c>
      <c r="BG1422" s="47">
        <v>0</v>
      </c>
      <c r="BH1422" s="47">
        <f t="shared" si="1771"/>
        <v>0</v>
      </c>
      <c r="BI1422" s="47">
        <v>0</v>
      </c>
      <c r="BJ1422" s="47">
        <v>0</v>
      </c>
      <c r="BK1422" s="47">
        <v>0</v>
      </c>
      <c r="BL1422" s="5">
        <v>0</v>
      </c>
      <c r="BM1422" s="47">
        <f>BI1422-BL1422</f>
        <v>0</v>
      </c>
      <c r="BN1422" s="47">
        <v>0</v>
      </c>
      <c r="BO1422" s="47">
        <v>0</v>
      </c>
      <c r="BP1422" s="47">
        <v>0</v>
      </c>
      <c r="BQ1422" s="47">
        <v>0</v>
      </c>
      <c r="BR1422" s="47">
        <f t="shared" si="1772"/>
        <v>0</v>
      </c>
      <c r="BS1422" s="47">
        <v>0</v>
      </c>
      <c r="BT1422" s="47">
        <v>0</v>
      </c>
      <c r="BU1422" s="47">
        <v>0</v>
      </c>
      <c r="BV1422" s="5">
        <v>0</v>
      </c>
      <c r="BW1422" s="47">
        <f t="shared" si="1773"/>
        <v>0</v>
      </c>
      <c r="BX1422" s="3" t="s">
        <v>77</v>
      </c>
      <c r="BY1422" s="3" t="s">
        <v>77</v>
      </c>
      <c r="BZ1422" s="3" t="s">
        <v>77</v>
      </c>
      <c r="CA1422" s="3" t="s">
        <v>77</v>
      </c>
      <c r="CB1422" s="3" t="s">
        <v>77</v>
      </c>
      <c r="CC1422" s="47">
        <f t="shared" si="1774"/>
        <v>0.84</v>
      </c>
      <c r="CD1422" s="47">
        <f t="shared" si="1775"/>
        <v>0</v>
      </c>
      <c r="CE1422" s="47">
        <f t="shared" si="1776"/>
        <v>0</v>
      </c>
      <c r="CF1422" s="47">
        <f t="shared" si="1777"/>
        <v>0.7</v>
      </c>
      <c r="CG1422" s="47">
        <f t="shared" si="1778"/>
        <v>0.14000000000000001</v>
      </c>
      <c r="CH1422" s="47">
        <f t="shared" si="1779"/>
        <v>0.82211999999999996</v>
      </c>
      <c r="CI1422" s="47">
        <f t="shared" si="1780"/>
        <v>0</v>
      </c>
      <c r="CJ1422" s="47">
        <f t="shared" si="1781"/>
        <v>0</v>
      </c>
      <c r="CK1422" s="47">
        <f t="shared" si="1782"/>
        <v>0.68510000000000004</v>
      </c>
      <c r="CL1422" s="47">
        <f t="shared" si="1783"/>
        <v>0.13701999999999992</v>
      </c>
      <c r="CM1422" s="129" t="s">
        <v>2828</v>
      </c>
    </row>
    <row r="1423" spans="1:91" s="9" customFormat="1" ht="47.25" x14ac:dyDescent="0.25">
      <c r="A1423" s="96" t="s">
        <v>763</v>
      </c>
      <c r="B1423" s="45" t="s">
        <v>2720</v>
      </c>
      <c r="C1423" s="78" t="s">
        <v>2721</v>
      </c>
      <c r="D1423" s="51" t="s">
        <v>175</v>
      </c>
      <c r="E1423" s="43">
        <v>2025</v>
      </c>
      <c r="F1423" s="43" t="s">
        <v>77</v>
      </c>
      <c r="G1423" s="43">
        <v>2025</v>
      </c>
      <c r="H1423" s="47" t="s">
        <v>77</v>
      </c>
      <c r="I1423" s="47" t="s">
        <v>77</v>
      </c>
      <c r="J1423" s="47" t="s">
        <v>77</v>
      </c>
      <c r="K1423" s="47" t="s">
        <v>77</v>
      </c>
      <c r="L1423" s="47" t="s">
        <v>77</v>
      </c>
      <c r="M1423" s="47" t="s">
        <v>77</v>
      </c>
      <c r="N1423" s="47" t="s">
        <v>77</v>
      </c>
      <c r="O1423" s="47">
        <v>0</v>
      </c>
      <c r="P1423" s="47">
        <v>0</v>
      </c>
      <c r="Q1423" s="80">
        <f>O1423+Z1423+CH1423</f>
        <v>6.4057182959999999</v>
      </c>
      <c r="R1423" s="47">
        <f t="shared" si="1766"/>
        <v>0</v>
      </c>
      <c r="S1423" s="47">
        <f t="shared" ref="S1423" si="1784">R1423</f>
        <v>0</v>
      </c>
      <c r="T1423" s="47">
        <f>CH1423+Z1423</f>
        <v>6.4057182959999999</v>
      </c>
      <c r="U1423" s="47">
        <v>0</v>
      </c>
      <c r="V1423" s="47">
        <v>0</v>
      </c>
      <c r="W1423" s="47">
        <v>0</v>
      </c>
      <c r="X1423" s="47">
        <v>0</v>
      </c>
      <c r="Y1423" s="47">
        <f t="shared" si="1767"/>
        <v>0</v>
      </c>
      <c r="Z1423" s="47">
        <v>0</v>
      </c>
      <c r="AA1423" s="47">
        <v>0</v>
      </c>
      <c r="AB1423" s="47">
        <v>0</v>
      </c>
      <c r="AC1423" s="47">
        <v>0</v>
      </c>
      <c r="AD1423" s="47">
        <f t="shared" si="1768"/>
        <v>0</v>
      </c>
      <c r="AE1423" s="47">
        <v>0</v>
      </c>
      <c r="AF1423" s="47">
        <v>0</v>
      </c>
      <c r="AG1423" s="47">
        <v>0</v>
      </c>
      <c r="AH1423" s="47">
        <v>0</v>
      </c>
      <c r="AI1423" s="47">
        <f>AE1423-AH1423</f>
        <v>0</v>
      </c>
      <c r="AJ1423" s="47">
        <v>0</v>
      </c>
      <c r="AK1423" s="47">
        <v>0</v>
      </c>
      <c r="AL1423" s="47">
        <v>0</v>
      </c>
      <c r="AM1423" s="47">
        <v>0</v>
      </c>
      <c r="AN1423" s="47">
        <f t="shared" si="1769"/>
        <v>0</v>
      </c>
      <c r="AO1423" s="47">
        <v>0</v>
      </c>
      <c r="AP1423" s="47">
        <v>0</v>
      </c>
      <c r="AQ1423" s="47">
        <v>0</v>
      </c>
      <c r="AR1423" s="47">
        <v>0</v>
      </c>
      <c r="AS1423" s="47">
        <f>AO1423-AR1423</f>
        <v>0</v>
      </c>
      <c r="AT1423" s="47">
        <v>0</v>
      </c>
      <c r="AU1423" s="47">
        <v>0</v>
      </c>
      <c r="AV1423" s="47">
        <v>0</v>
      </c>
      <c r="AW1423" s="47">
        <v>0</v>
      </c>
      <c r="AX1423" s="47">
        <f t="shared" si="1770"/>
        <v>0</v>
      </c>
      <c r="AY1423" s="47">
        <v>0</v>
      </c>
      <c r="AZ1423" s="47">
        <v>0</v>
      </c>
      <c r="BA1423" s="47">
        <v>0</v>
      </c>
      <c r="BB1423" s="47">
        <v>0</v>
      </c>
      <c r="BC1423" s="47">
        <f>AY1423-BB1423</f>
        <v>0</v>
      </c>
      <c r="BD1423" s="47">
        <v>0</v>
      </c>
      <c r="BE1423" s="47">
        <v>0</v>
      </c>
      <c r="BF1423" s="47">
        <v>0</v>
      </c>
      <c r="BG1423" s="47">
        <v>0</v>
      </c>
      <c r="BH1423" s="47">
        <f t="shared" si="1771"/>
        <v>0</v>
      </c>
      <c r="BI1423" s="47">
        <v>0</v>
      </c>
      <c r="BJ1423" s="47">
        <v>0</v>
      </c>
      <c r="BK1423" s="47">
        <v>0</v>
      </c>
      <c r="BL1423" s="47">
        <v>0</v>
      </c>
      <c r="BM1423" s="47">
        <f>BI1423-BL1423</f>
        <v>0</v>
      </c>
      <c r="BN1423" s="47">
        <v>0</v>
      </c>
      <c r="BO1423" s="47">
        <v>0</v>
      </c>
      <c r="BP1423" s="47">
        <v>0</v>
      </c>
      <c r="BQ1423" s="47">
        <v>0</v>
      </c>
      <c r="BR1423" s="47">
        <f t="shared" si="1772"/>
        <v>0</v>
      </c>
      <c r="BS1423" s="47">
        <v>6.4057182959999999</v>
      </c>
      <c r="BT1423" s="47">
        <v>0</v>
      </c>
      <c r="BU1423" s="47">
        <v>0</v>
      </c>
      <c r="BV1423" s="5">
        <v>5.3380985799999996</v>
      </c>
      <c r="BW1423" s="47">
        <f t="shared" si="1773"/>
        <v>1.0676197160000003</v>
      </c>
      <c r="BX1423" s="3" t="s">
        <v>77</v>
      </c>
      <c r="BY1423" s="3" t="s">
        <v>77</v>
      </c>
      <c r="BZ1423" s="3" t="s">
        <v>77</v>
      </c>
      <c r="CA1423" s="3" t="s">
        <v>77</v>
      </c>
      <c r="CB1423" s="3" t="s">
        <v>77</v>
      </c>
      <c r="CC1423" s="47">
        <f t="shared" si="1774"/>
        <v>6.4057182959999999</v>
      </c>
      <c r="CD1423" s="47">
        <f t="shared" si="1775"/>
        <v>0</v>
      </c>
      <c r="CE1423" s="47">
        <f t="shared" si="1776"/>
        <v>0</v>
      </c>
      <c r="CF1423" s="47">
        <f t="shared" si="1777"/>
        <v>5.3380985799999996</v>
      </c>
      <c r="CG1423" s="47">
        <f t="shared" si="1778"/>
        <v>1.0676197160000003</v>
      </c>
      <c r="CH1423" s="52">
        <f t="shared" si="1779"/>
        <v>6.4057182959999999</v>
      </c>
      <c r="CI1423" s="52">
        <f t="shared" si="1780"/>
        <v>0</v>
      </c>
      <c r="CJ1423" s="52">
        <f t="shared" si="1781"/>
        <v>0</v>
      </c>
      <c r="CK1423" s="52">
        <f t="shared" si="1782"/>
        <v>5.3380985799999996</v>
      </c>
      <c r="CL1423" s="52">
        <f t="shared" si="1783"/>
        <v>1.0676197160000003</v>
      </c>
      <c r="CM1423" s="48" t="s">
        <v>2816</v>
      </c>
    </row>
    <row r="1424" spans="1:91" s="9" customFormat="1" ht="31.5" x14ac:dyDescent="0.25">
      <c r="A1424" s="96" t="s">
        <v>763</v>
      </c>
      <c r="B1424" s="45" t="s">
        <v>615</v>
      </c>
      <c r="C1424" s="78" t="s">
        <v>616</v>
      </c>
      <c r="D1424" s="6" t="s">
        <v>175</v>
      </c>
      <c r="E1424" s="6">
        <v>2020</v>
      </c>
      <c r="F1424" s="13">
        <v>2020</v>
      </c>
      <c r="G1424" s="13">
        <v>2020</v>
      </c>
      <c r="H1424" s="47" t="s">
        <v>77</v>
      </c>
      <c r="I1424" s="47" t="s">
        <v>77</v>
      </c>
      <c r="J1424" s="47" t="s">
        <v>77</v>
      </c>
      <c r="K1424" s="47" t="s">
        <v>77</v>
      </c>
      <c r="L1424" s="47" t="s">
        <v>77</v>
      </c>
      <c r="M1424" s="47" t="s">
        <v>77</v>
      </c>
      <c r="N1424" s="47" t="s">
        <v>77</v>
      </c>
      <c r="O1424" s="47">
        <v>0</v>
      </c>
      <c r="P1424" s="79">
        <v>3.4415999999999998</v>
      </c>
      <c r="Q1424" s="80">
        <f>O1424+Z1424+CH1424</f>
        <v>3.4415999999999998</v>
      </c>
      <c r="R1424" s="47">
        <f t="shared" si="1766"/>
        <v>3.4415999999999998</v>
      </c>
      <c r="S1424" s="5">
        <f t="shared" ref="S1424:S1431" si="1785">R1424</f>
        <v>3.4415999999999998</v>
      </c>
      <c r="T1424" s="47">
        <f>CH1424+Z1424</f>
        <v>3.4415999999999998</v>
      </c>
      <c r="U1424" s="47">
        <v>3.4415999999999998</v>
      </c>
      <c r="V1424" s="47">
        <v>0</v>
      </c>
      <c r="W1424" s="47">
        <v>0</v>
      </c>
      <c r="X1424" s="47">
        <v>2.8679999999999999</v>
      </c>
      <c r="Y1424" s="47">
        <f t="shared" si="1767"/>
        <v>0.57359999999999989</v>
      </c>
      <c r="Z1424" s="47">
        <v>3.4415999999999998</v>
      </c>
      <c r="AA1424" s="47">
        <v>0</v>
      </c>
      <c r="AB1424" s="47">
        <v>0</v>
      </c>
      <c r="AC1424" s="47">
        <v>2.8679999999999999</v>
      </c>
      <c r="AD1424" s="47">
        <f t="shared" si="1768"/>
        <v>0.57359999999999989</v>
      </c>
      <c r="AE1424" s="47">
        <v>0</v>
      </c>
      <c r="AF1424" s="47">
        <v>0</v>
      </c>
      <c r="AG1424" s="47">
        <v>0</v>
      </c>
      <c r="AH1424" s="47">
        <v>0</v>
      </c>
      <c r="AI1424" s="47">
        <f t="shared" ref="AI1424:AI1431" si="1786">AE1424-AH1424</f>
        <v>0</v>
      </c>
      <c r="AJ1424" s="47">
        <v>0</v>
      </c>
      <c r="AK1424" s="47">
        <v>0</v>
      </c>
      <c r="AL1424" s="47">
        <v>0</v>
      </c>
      <c r="AM1424" s="47">
        <v>0</v>
      </c>
      <c r="AN1424" s="47">
        <f t="shared" si="1769"/>
        <v>0</v>
      </c>
      <c r="AO1424" s="47">
        <v>0</v>
      </c>
      <c r="AP1424" s="47">
        <v>0</v>
      </c>
      <c r="AQ1424" s="47">
        <v>0</v>
      </c>
      <c r="AR1424" s="47">
        <v>0</v>
      </c>
      <c r="AS1424" s="47">
        <f t="shared" ref="AS1424:AS1431" si="1787">AO1424-AR1424</f>
        <v>0</v>
      </c>
      <c r="AT1424" s="47">
        <v>0</v>
      </c>
      <c r="AU1424" s="47">
        <v>0</v>
      </c>
      <c r="AV1424" s="47">
        <v>0</v>
      </c>
      <c r="AW1424" s="47">
        <v>0</v>
      </c>
      <c r="AX1424" s="47">
        <f t="shared" si="1770"/>
        <v>0</v>
      </c>
      <c r="AY1424" s="47">
        <v>0</v>
      </c>
      <c r="AZ1424" s="47">
        <v>0</v>
      </c>
      <c r="BA1424" s="47">
        <v>0</v>
      </c>
      <c r="BB1424" s="47">
        <v>0</v>
      </c>
      <c r="BC1424" s="47">
        <f t="shared" ref="BC1424:BC1431" si="1788">AY1424-BB1424</f>
        <v>0</v>
      </c>
      <c r="BD1424" s="47">
        <v>0</v>
      </c>
      <c r="BE1424" s="47">
        <v>0</v>
      </c>
      <c r="BF1424" s="47">
        <v>0</v>
      </c>
      <c r="BG1424" s="47">
        <v>0</v>
      </c>
      <c r="BH1424" s="47">
        <f t="shared" si="1771"/>
        <v>0</v>
      </c>
      <c r="BI1424" s="47">
        <v>0</v>
      </c>
      <c r="BJ1424" s="47">
        <v>0</v>
      </c>
      <c r="BK1424" s="47">
        <v>0</v>
      </c>
      <c r="BL1424" s="5">
        <v>0</v>
      </c>
      <c r="BM1424" s="47">
        <f t="shared" ref="BM1424:BM1431" si="1789">BI1424-BL1424</f>
        <v>0</v>
      </c>
      <c r="BN1424" s="47">
        <v>0</v>
      </c>
      <c r="BO1424" s="47">
        <v>0</v>
      </c>
      <c r="BP1424" s="47">
        <v>0</v>
      </c>
      <c r="BQ1424" s="47">
        <v>0</v>
      </c>
      <c r="BR1424" s="47">
        <f t="shared" si="1772"/>
        <v>0</v>
      </c>
      <c r="BS1424" s="47">
        <v>0</v>
      </c>
      <c r="BT1424" s="47">
        <v>0</v>
      </c>
      <c r="BU1424" s="47">
        <v>0</v>
      </c>
      <c r="BV1424" s="5">
        <v>0</v>
      </c>
      <c r="BW1424" s="47">
        <f t="shared" si="1773"/>
        <v>0</v>
      </c>
      <c r="BX1424" s="3" t="s">
        <v>77</v>
      </c>
      <c r="BY1424" s="3" t="s">
        <v>77</v>
      </c>
      <c r="BZ1424" s="3" t="s">
        <v>77</v>
      </c>
      <c r="CA1424" s="3" t="s">
        <v>77</v>
      </c>
      <c r="CB1424" s="3" t="s">
        <v>77</v>
      </c>
      <c r="CC1424" s="47">
        <f t="shared" si="1774"/>
        <v>0</v>
      </c>
      <c r="CD1424" s="47">
        <f t="shared" si="1775"/>
        <v>0</v>
      </c>
      <c r="CE1424" s="47">
        <f t="shared" si="1776"/>
        <v>0</v>
      </c>
      <c r="CF1424" s="47">
        <f t="shared" si="1777"/>
        <v>0</v>
      </c>
      <c r="CG1424" s="47">
        <f t="shared" si="1778"/>
        <v>0</v>
      </c>
      <c r="CH1424" s="47">
        <f t="shared" si="1779"/>
        <v>0</v>
      </c>
      <c r="CI1424" s="47">
        <f t="shared" si="1780"/>
        <v>0</v>
      </c>
      <c r="CJ1424" s="47">
        <f t="shared" si="1781"/>
        <v>0</v>
      </c>
      <c r="CK1424" s="47">
        <f t="shared" si="1782"/>
        <v>0</v>
      </c>
      <c r="CL1424" s="47">
        <f t="shared" si="1783"/>
        <v>0</v>
      </c>
      <c r="CM1424" s="129" t="s">
        <v>2896</v>
      </c>
    </row>
    <row r="1425" spans="1:91" s="9" customFormat="1" ht="47.25" x14ac:dyDescent="0.25">
      <c r="A1425" s="96" t="s">
        <v>763</v>
      </c>
      <c r="B1425" s="45" t="s">
        <v>2749</v>
      </c>
      <c r="C1425" s="78" t="s">
        <v>617</v>
      </c>
      <c r="D1425" s="51" t="s">
        <v>183</v>
      </c>
      <c r="E1425" s="6">
        <v>2019</v>
      </c>
      <c r="F1425" s="13">
        <v>2023</v>
      </c>
      <c r="G1425" s="13">
        <v>2022</v>
      </c>
      <c r="H1425" s="47" t="s">
        <v>77</v>
      </c>
      <c r="I1425" s="47" t="s">
        <v>77</v>
      </c>
      <c r="J1425" s="47" t="s">
        <v>77</v>
      </c>
      <c r="K1425" s="47" t="s">
        <v>77</v>
      </c>
      <c r="L1425" s="47" t="s">
        <v>77</v>
      </c>
      <c r="M1425" s="47" t="s">
        <v>77</v>
      </c>
      <c r="N1425" s="47" t="s">
        <v>77</v>
      </c>
      <c r="O1425" s="47">
        <v>7.8</v>
      </c>
      <c r="P1425" s="79">
        <v>17.399999999999999</v>
      </c>
      <c r="Q1425" s="80">
        <f>O1425+Z1425+CH1425</f>
        <v>17.498604</v>
      </c>
      <c r="R1425" s="47">
        <f t="shared" si="1766"/>
        <v>9</v>
      </c>
      <c r="S1425" s="5">
        <f t="shared" si="1785"/>
        <v>9</v>
      </c>
      <c r="T1425" s="47">
        <f>CH1425+Z1425</f>
        <v>9.6986039999999996</v>
      </c>
      <c r="U1425" s="47">
        <v>0</v>
      </c>
      <c r="V1425" s="47">
        <v>0</v>
      </c>
      <c r="W1425" s="47">
        <v>0</v>
      </c>
      <c r="X1425" s="47">
        <v>0</v>
      </c>
      <c r="Y1425" s="47">
        <f t="shared" si="1767"/>
        <v>0</v>
      </c>
      <c r="Z1425" s="47">
        <v>0</v>
      </c>
      <c r="AA1425" s="47">
        <v>0</v>
      </c>
      <c r="AB1425" s="47">
        <v>0</v>
      </c>
      <c r="AC1425" s="47">
        <v>0</v>
      </c>
      <c r="AD1425" s="47">
        <f t="shared" si="1768"/>
        <v>0</v>
      </c>
      <c r="AE1425" s="47">
        <v>0</v>
      </c>
      <c r="AF1425" s="47">
        <v>0</v>
      </c>
      <c r="AG1425" s="47">
        <v>0</v>
      </c>
      <c r="AH1425" s="47">
        <v>0</v>
      </c>
      <c r="AI1425" s="47">
        <f t="shared" si="1786"/>
        <v>0</v>
      </c>
      <c r="AJ1425" s="47">
        <v>0</v>
      </c>
      <c r="AK1425" s="47">
        <v>0</v>
      </c>
      <c r="AL1425" s="47">
        <v>0</v>
      </c>
      <c r="AM1425" s="47">
        <v>0</v>
      </c>
      <c r="AN1425" s="47">
        <f t="shared" si="1769"/>
        <v>0</v>
      </c>
      <c r="AO1425" s="47">
        <v>0</v>
      </c>
      <c r="AP1425" s="47">
        <v>0</v>
      </c>
      <c r="AQ1425" s="47">
        <v>0</v>
      </c>
      <c r="AR1425" s="47">
        <v>0</v>
      </c>
      <c r="AS1425" s="47">
        <f t="shared" si="1787"/>
        <v>0</v>
      </c>
      <c r="AT1425" s="47">
        <v>9.6986039999999996</v>
      </c>
      <c r="AU1425" s="47">
        <v>0</v>
      </c>
      <c r="AV1425" s="47">
        <v>0</v>
      </c>
      <c r="AW1425" s="47">
        <v>8.0821699999999996</v>
      </c>
      <c r="AX1425" s="47">
        <f t="shared" si="1770"/>
        <v>1.6164339999999999</v>
      </c>
      <c r="AY1425" s="47">
        <v>9</v>
      </c>
      <c r="AZ1425" s="47">
        <v>0</v>
      </c>
      <c r="BA1425" s="47">
        <v>0</v>
      </c>
      <c r="BB1425" s="47">
        <v>7.5</v>
      </c>
      <c r="BC1425" s="47">
        <f t="shared" si="1788"/>
        <v>1.5</v>
      </c>
      <c r="BD1425" s="47">
        <v>0</v>
      </c>
      <c r="BE1425" s="47">
        <v>0</v>
      </c>
      <c r="BF1425" s="47">
        <v>0</v>
      </c>
      <c r="BG1425" s="47">
        <v>0</v>
      </c>
      <c r="BH1425" s="47">
        <f t="shared" si="1771"/>
        <v>0</v>
      </c>
      <c r="BI1425" s="47">
        <v>0</v>
      </c>
      <c r="BJ1425" s="47">
        <v>0</v>
      </c>
      <c r="BK1425" s="47">
        <v>0</v>
      </c>
      <c r="BL1425" s="47">
        <v>0</v>
      </c>
      <c r="BM1425" s="47">
        <f t="shared" si="1789"/>
        <v>0</v>
      </c>
      <c r="BN1425" s="47">
        <v>0</v>
      </c>
      <c r="BO1425" s="47">
        <v>0</v>
      </c>
      <c r="BP1425" s="47">
        <v>0</v>
      </c>
      <c r="BQ1425" s="47">
        <v>0</v>
      </c>
      <c r="BR1425" s="47">
        <f t="shared" si="1772"/>
        <v>0</v>
      </c>
      <c r="BS1425" s="47">
        <v>0</v>
      </c>
      <c r="BT1425" s="47">
        <v>0</v>
      </c>
      <c r="BU1425" s="47">
        <v>0</v>
      </c>
      <c r="BV1425" s="47">
        <v>0</v>
      </c>
      <c r="BW1425" s="47">
        <f t="shared" si="1773"/>
        <v>0</v>
      </c>
      <c r="BX1425" s="3" t="s">
        <v>77</v>
      </c>
      <c r="BY1425" s="3" t="s">
        <v>77</v>
      </c>
      <c r="BZ1425" s="3" t="s">
        <v>77</v>
      </c>
      <c r="CA1425" s="3" t="s">
        <v>77</v>
      </c>
      <c r="CB1425" s="3" t="s">
        <v>77</v>
      </c>
      <c r="CC1425" s="47">
        <f t="shared" si="1774"/>
        <v>9</v>
      </c>
      <c r="CD1425" s="47">
        <f t="shared" si="1775"/>
        <v>0</v>
      </c>
      <c r="CE1425" s="47">
        <f t="shared" si="1776"/>
        <v>0</v>
      </c>
      <c r="CF1425" s="47">
        <f t="shared" si="1777"/>
        <v>7.5</v>
      </c>
      <c r="CG1425" s="47">
        <f t="shared" si="1778"/>
        <v>1.5</v>
      </c>
      <c r="CH1425" s="47">
        <f t="shared" si="1779"/>
        <v>9.6986039999999996</v>
      </c>
      <c r="CI1425" s="47">
        <f t="shared" si="1780"/>
        <v>0</v>
      </c>
      <c r="CJ1425" s="47">
        <f t="shared" si="1781"/>
        <v>0</v>
      </c>
      <c r="CK1425" s="47">
        <f t="shared" si="1782"/>
        <v>8.0821699999999996</v>
      </c>
      <c r="CL1425" s="47">
        <f t="shared" si="1783"/>
        <v>1.6164339999999999</v>
      </c>
      <c r="CM1425" s="129" t="s">
        <v>2828</v>
      </c>
    </row>
    <row r="1426" spans="1:91" s="9" customFormat="1" ht="78.75" x14ac:dyDescent="0.25">
      <c r="A1426" s="96" t="s">
        <v>763</v>
      </c>
      <c r="B1426" s="45" t="s">
        <v>2750</v>
      </c>
      <c r="C1426" s="78" t="s">
        <v>2005</v>
      </c>
      <c r="D1426" s="6" t="s">
        <v>175</v>
      </c>
      <c r="E1426" s="6">
        <v>2021</v>
      </c>
      <c r="F1426" s="13">
        <v>2024</v>
      </c>
      <c r="G1426" s="13">
        <v>2026</v>
      </c>
      <c r="H1426" s="47" t="s">
        <v>77</v>
      </c>
      <c r="I1426" s="47" t="s">
        <v>77</v>
      </c>
      <c r="J1426" s="47" t="s">
        <v>77</v>
      </c>
      <c r="K1426" s="47" t="s">
        <v>77</v>
      </c>
      <c r="L1426" s="47" t="s">
        <v>77</v>
      </c>
      <c r="M1426" s="47" t="s">
        <v>77</v>
      </c>
      <c r="N1426" s="47" t="s">
        <v>77</v>
      </c>
      <c r="O1426" s="47">
        <v>0</v>
      </c>
      <c r="P1426" s="79">
        <v>29.474399999999999</v>
      </c>
      <c r="Q1426" s="47">
        <v>30.718180019999998</v>
      </c>
      <c r="R1426" s="47">
        <f t="shared" si="1766"/>
        <v>29.474399999999999</v>
      </c>
      <c r="S1426" s="5">
        <f t="shared" si="1785"/>
        <v>29.474399999999999</v>
      </c>
      <c r="T1426" s="47">
        <f>Q1426-O1426</f>
        <v>30.718180019999998</v>
      </c>
      <c r="U1426" s="47">
        <v>0</v>
      </c>
      <c r="V1426" s="47">
        <v>0</v>
      </c>
      <c r="W1426" s="47">
        <v>0</v>
      </c>
      <c r="X1426" s="47">
        <v>0</v>
      </c>
      <c r="Y1426" s="47">
        <f t="shared" si="1767"/>
        <v>0</v>
      </c>
      <c r="Z1426" s="47">
        <v>0</v>
      </c>
      <c r="AA1426" s="47">
        <v>0</v>
      </c>
      <c r="AB1426" s="47">
        <v>0</v>
      </c>
      <c r="AC1426" s="47">
        <v>0</v>
      </c>
      <c r="AD1426" s="47">
        <f t="shared" si="1768"/>
        <v>0</v>
      </c>
      <c r="AE1426" s="47">
        <v>9</v>
      </c>
      <c r="AF1426" s="47">
        <v>0</v>
      </c>
      <c r="AG1426" s="47">
        <v>0</v>
      </c>
      <c r="AH1426" s="47">
        <v>7.5</v>
      </c>
      <c r="AI1426" s="47">
        <f t="shared" si="1786"/>
        <v>1.5</v>
      </c>
      <c r="AJ1426" s="47">
        <v>8.959404000000001</v>
      </c>
      <c r="AK1426" s="47">
        <v>0</v>
      </c>
      <c r="AL1426" s="47">
        <v>0</v>
      </c>
      <c r="AM1426" s="47">
        <v>7.4661700000000009</v>
      </c>
      <c r="AN1426" s="47">
        <f t="shared" si="1769"/>
        <v>1.4932340000000002</v>
      </c>
      <c r="AO1426" s="47">
        <v>0</v>
      </c>
      <c r="AP1426" s="47">
        <v>0</v>
      </c>
      <c r="AQ1426" s="47">
        <v>0</v>
      </c>
      <c r="AR1426" s="47">
        <v>0</v>
      </c>
      <c r="AS1426" s="47">
        <f t="shared" si="1787"/>
        <v>0</v>
      </c>
      <c r="AT1426" s="47">
        <v>0</v>
      </c>
      <c r="AU1426" s="47">
        <v>0</v>
      </c>
      <c r="AV1426" s="47">
        <v>0</v>
      </c>
      <c r="AW1426" s="47">
        <v>0</v>
      </c>
      <c r="AX1426" s="47">
        <f t="shared" si="1770"/>
        <v>0</v>
      </c>
      <c r="AY1426" s="47">
        <v>0</v>
      </c>
      <c r="AZ1426" s="47">
        <v>0</v>
      </c>
      <c r="BA1426" s="47">
        <v>0</v>
      </c>
      <c r="BB1426" s="47">
        <v>0</v>
      </c>
      <c r="BC1426" s="47">
        <f t="shared" si="1788"/>
        <v>0</v>
      </c>
      <c r="BD1426" s="47">
        <v>0</v>
      </c>
      <c r="BE1426" s="47">
        <v>0</v>
      </c>
      <c r="BF1426" s="47">
        <v>0</v>
      </c>
      <c r="BG1426" s="47">
        <v>0</v>
      </c>
      <c r="BH1426" s="47">
        <f t="shared" si="1771"/>
        <v>0</v>
      </c>
      <c r="BI1426" s="47">
        <v>20.474399999999999</v>
      </c>
      <c r="BJ1426" s="47">
        <v>0</v>
      </c>
      <c r="BK1426" s="47">
        <v>0</v>
      </c>
      <c r="BL1426" s="47">
        <v>17.062000000000001</v>
      </c>
      <c r="BM1426" s="47">
        <f t="shared" si="1789"/>
        <v>3.4123999999999981</v>
      </c>
      <c r="BN1426" s="47">
        <v>0</v>
      </c>
      <c r="BO1426" s="47">
        <v>0</v>
      </c>
      <c r="BP1426" s="47">
        <v>0</v>
      </c>
      <c r="BQ1426" s="47">
        <v>0</v>
      </c>
      <c r="BR1426" s="47">
        <f t="shared" si="1772"/>
        <v>0</v>
      </c>
      <c r="BS1426" s="47">
        <v>0</v>
      </c>
      <c r="BT1426" s="47">
        <v>0</v>
      </c>
      <c r="BU1426" s="47">
        <v>0</v>
      </c>
      <c r="BV1426" s="47">
        <v>0</v>
      </c>
      <c r="BW1426" s="47">
        <f t="shared" si="1773"/>
        <v>0</v>
      </c>
      <c r="BX1426" s="3" t="s">
        <v>77</v>
      </c>
      <c r="BY1426" s="3" t="s">
        <v>77</v>
      </c>
      <c r="BZ1426" s="3" t="s">
        <v>77</v>
      </c>
      <c r="CA1426" s="3" t="s">
        <v>77</v>
      </c>
      <c r="CB1426" s="3" t="s">
        <v>77</v>
      </c>
      <c r="CC1426" s="47">
        <f t="shared" si="1774"/>
        <v>29.474399999999999</v>
      </c>
      <c r="CD1426" s="47">
        <f t="shared" si="1775"/>
        <v>0</v>
      </c>
      <c r="CE1426" s="47">
        <f t="shared" si="1776"/>
        <v>0</v>
      </c>
      <c r="CF1426" s="47">
        <f t="shared" si="1777"/>
        <v>24.562000000000001</v>
      </c>
      <c r="CG1426" s="47">
        <f t="shared" si="1778"/>
        <v>4.9123999999999981</v>
      </c>
      <c r="CH1426" s="47">
        <f t="shared" si="1779"/>
        <v>8.959404000000001</v>
      </c>
      <c r="CI1426" s="47">
        <f t="shared" si="1780"/>
        <v>0</v>
      </c>
      <c r="CJ1426" s="47">
        <f t="shared" si="1781"/>
        <v>0</v>
      </c>
      <c r="CK1426" s="47">
        <f t="shared" si="1782"/>
        <v>7.4661700000000009</v>
      </c>
      <c r="CL1426" s="47">
        <f t="shared" si="1783"/>
        <v>1.4932340000000002</v>
      </c>
      <c r="CM1426" s="129" t="s">
        <v>2960</v>
      </c>
    </row>
    <row r="1427" spans="1:91" s="9" customFormat="1" ht="31.5" x14ac:dyDescent="0.25">
      <c r="A1427" s="96" t="s">
        <v>763</v>
      </c>
      <c r="B1427" s="45" t="s">
        <v>618</v>
      </c>
      <c r="C1427" s="78" t="s">
        <v>619</v>
      </c>
      <c r="D1427" s="6" t="s">
        <v>175</v>
      </c>
      <c r="E1427" s="6">
        <v>2020</v>
      </c>
      <c r="F1427" s="13">
        <v>2020</v>
      </c>
      <c r="G1427" s="13">
        <v>2020</v>
      </c>
      <c r="H1427" s="47" t="s">
        <v>77</v>
      </c>
      <c r="I1427" s="47" t="s">
        <v>77</v>
      </c>
      <c r="J1427" s="47" t="s">
        <v>77</v>
      </c>
      <c r="K1427" s="47" t="s">
        <v>77</v>
      </c>
      <c r="L1427" s="47" t="s">
        <v>77</v>
      </c>
      <c r="M1427" s="47" t="s">
        <v>77</v>
      </c>
      <c r="N1427" s="47" t="s">
        <v>77</v>
      </c>
      <c r="O1427" s="47">
        <v>0</v>
      </c>
      <c r="P1427" s="79">
        <v>2.4</v>
      </c>
      <c r="Q1427" s="80">
        <f>O1427+Z1427+CH1427</f>
        <v>2.4</v>
      </c>
      <c r="R1427" s="47">
        <f t="shared" si="1766"/>
        <v>2.4</v>
      </c>
      <c r="S1427" s="5">
        <f t="shared" si="1785"/>
        <v>2.4</v>
      </c>
      <c r="T1427" s="47">
        <f>CH1427+Z1427</f>
        <v>2.4</v>
      </c>
      <c r="U1427" s="47">
        <v>2.4</v>
      </c>
      <c r="V1427" s="47">
        <v>0</v>
      </c>
      <c r="W1427" s="47">
        <v>0</v>
      </c>
      <c r="X1427" s="47">
        <v>2</v>
      </c>
      <c r="Y1427" s="47">
        <f t="shared" si="1767"/>
        <v>0.39999999999999991</v>
      </c>
      <c r="Z1427" s="47">
        <v>2.4</v>
      </c>
      <c r="AA1427" s="47">
        <v>0</v>
      </c>
      <c r="AB1427" s="47">
        <v>0</v>
      </c>
      <c r="AC1427" s="47">
        <v>2</v>
      </c>
      <c r="AD1427" s="47">
        <f t="shared" si="1768"/>
        <v>0.39999999999999991</v>
      </c>
      <c r="AE1427" s="47">
        <v>0</v>
      </c>
      <c r="AF1427" s="47">
        <v>0</v>
      </c>
      <c r="AG1427" s="47">
        <v>0</v>
      </c>
      <c r="AH1427" s="47">
        <v>0</v>
      </c>
      <c r="AI1427" s="47">
        <f t="shared" si="1786"/>
        <v>0</v>
      </c>
      <c r="AJ1427" s="47">
        <v>0</v>
      </c>
      <c r="AK1427" s="47">
        <v>0</v>
      </c>
      <c r="AL1427" s="47">
        <v>0</v>
      </c>
      <c r="AM1427" s="47">
        <v>0</v>
      </c>
      <c r="AN1427" s="47">
        <f t="shared" si="1769"/>
        <v>0</v>
      </c>
      <c r="AO1427" s="47">
        <v>0</v>
      </c>
      <c r="AP1427" s="47">
        <v>0</v>
      </c>
      <c r="AQ1427" s="47">
        <v>0</v>
      </c>
      <c r="AR1427" s="47">
        <v>0</v>
      </c>
      <c r="AS1427" s="47">
        <f t="shared" si="1787"/>
        <v>0</v>
      </c>
      <c r="AT1427" s="47">
        <v>0</v>
      </c>
      <c r="AU1427" s="47">
        <v>0</v>
      </c>
      <c r="AV1427" s="47">
        <v>0</v>
      </c>
      <c r="AW1427" s="47">
        <v>0</v>
      </c>
      <c r="AX1427" s="47">
        <f t="shared" si="1770"/>
        <v>0</v>
      </c>
      <c r="AY1427" s="47">
        <v>0</v>
      </c>
      <c r="AZ1427" s="47">
        <v>0</v>
      </c>
      <c r="BA1427" s="47">
        <v>0</v>
      </c>
      <c r="BB1427" s="47">
        <v>0</v>
      </c>
      <c r="BC1427" s="47">
        <f t="shared" si="1788"/>
        <v>0</v>
      </c>
      <c r="BD1427" s="47">
        <v>0</v>
      </c>
      <c r="BE1427" s="47">
        <v>0</v>
      </c>
      <c r="BF1427" s="47">
        <v>0</v>
      </c>
      <c r="BG1427" s="47">
        <v>0</v>
      </c>
      <c r="BH1427" s="47">
        <f t="shared" si="1771"/>
        <v>0</v>
      </c>
      <c r="BI1427" s="47">
        <v>0</v>
      </c>
      <c r="BJ1427" s="47">
        <v>0</v>
      </c>
      <c r="BK1427" s="47">
        <v>0</v>
      </c>
      <c r="BL1427" s="5">
        <v>0</v>
      </c>
      <c r="BM1427" s="47">
        <f t="shared" si="1789"/>
        <v>0</v>
      </c>
      <c r="BN1427" s="47">
        <v>0</v>
      </c>
      <c r="BO1427" s="47">
        <v>0</v>
      </c>
      <c r="BP1427" s="47">
        <v>0</v>
      </c>
      <c r="BQ1427" s="47">
        <v>0</v>
      </c>
      <c r="BR1427" s="47">
        <f t="shared" si="1772"/>
        <v>0</v>
      </c>
      <c r="BS1427" s="47">
        <v>0</v>
      </c>
      <c r="BT1427" s="47">
        <v>0</v>
      </c>
      <c r="BU1427" s="47">
        <v>0</v>
      </c>
      <c r="BV1427" s="5">
        <v>0</v>
      </c>
      <c r="BW1427" s="47">
        <f t="shared" si="1773"/>
        <v>0</v>
      </c>
      <c r="BX1427" s="3" t="s">
        <v>77</v>
      </c>
      <c r="BY1427" s="3" t="s">
        <v>77</v>
      </c>
      <c r="BZ1427" s="3" t="s">
        <v>77</v>
      </c>
      <c r="CA1427" s="3" t="s">
        <v>77</v>
      </c>
      <c r="CB1427" s="3" t="s">
        <v>77</v>
      </c>
      <c r="CC1427" s="47">
        <f t="shared" si="1774"/>
        <v>0</v>
      </c>
      <c r="CD1427" s="47">
        <f t="shared" si="1775"/>
        <v>0</v>
      </c>
      <c r="CE1427" s="47">
        <f t="shared" si="1776"/>
        <v>0</v>
      </c>
      <c r="CF1427" s="47">
        <f t="shared" si="1777"/>
        <v>0</v>
      </c>
      <c r="CG1427" s="47">
        <f t="shared" si="1778"/>
        <v>0</v>
      </c>
      <c r="CH1427" s="47">
        <f t="shared" si="1779"/>
        <v>0</v>
      </c>
      <c r="CI1427" s="47">
        <f t="shared" si="1780"/>
        <v>0</v>
      </c>
      <c r="CJ1427" s="47">
        <f t="shared" si="1781"/>
        <v>0</v>
      </c>
      <c r="CK1427" s="47">
        <f t="shared" si="1782"/>
        <v>0</v>
      </c>
      <c r="CL1427" s="47">
        <f t="shared" si="1783"/>
        <v>0</v>
      </c>
      <c r="CM1427" s="129" t="s">
        <v>2896</v>
      </c>
    </row>
    <row r="1428" spans="1:91" s="9" customFormat="1" ht="47.25" x14ac:dyDescent="0.25">
      <c r="A1428" s="96" t="s">
        <v>763</v>
      </c>
      <c r="B1428" s="45" t="s">
        <v>620</v>
      </c>
      <c r="C1428" s="78" t="s">
        <v>621</v>
      </c>
      <c r="D1428" s="6" t="s">
        <v>175</v>
      </c>
      <c r="E1428" s="6">
        <v>2022</v>
      </c>
      <c r="F1428" s="13">
        <v>2022</v>
      </c>
      <c r="G1428" s="13">
        <v>2022</v>
      </c>
      <c r="H1428" s="47" t="s">
        <v>77</v>
      </c>
      <c r="I1428" s="47" t="s">
        <v>77</v>
      </c>
      <c r="J1428" s="47" t="s">
        <v>77</v>
      </c>
      <c r="K1428" s="47" t="s">
        <v>77</v>
      </c>
      <c r="L1428" s="47" t="s">
        <v>77</v>
      </c>
      <c r="M1428" s="47" t="s">
        <v>77</v>
      </c>
      <c r="N1428" s="47" t="s">
        <v>77</v>
      </c>
      <c r="O1428" s="47">
        <v>0</v>
      </c>
      <c r="P1428" s="79">
        <v>1.1574232559999997</v>
      </c>
      <c r="Q1428" s="80">
        <f>O1428+Z1428+CH1428</f>
        <v>1.1442095999999999</v>
      </c>
      <c r="R1428" s="47">
        <f t="shared" si="1766"/>
        <v>1.1574232559999997</v>
      </c>
      <c r="S1428" s="5">
        <f t="shared" si="1785"/>
        <v>1.1574232559999997</v>
      </c>
      <c r="T1428" s="47">
        <f>CH1428+Z1428</f>
        <v>1.1442095999999999</v>
      </c>
      <c r="U1428" s="47">
        <v>0</v>
      </c>
      <c r="V1428" s="47">
        <v>0</v>
      </c>
      <c r="W1428" s="47">
        <v>0</v>
      </c>
      <c r="X1428" s="47">
        <v>0</v>
      </c>
      <c r="Y1428" s="47">
        <f t="shared" si="1767"/>
        <v>0</v>
      </c>
      <c r="Z1428" s="47">
        <v>0</v>
      </c>
      <c r="AA1428" s="47">
        <v>0</v>
      </c>
      <c r="AB1428" s="47">
        <v>0</v>
      </c>
      <c r="AC1428" s="47">
        <v>0</v>
      </c>
      <c r="AD1428" s="47">
        <f t="shared" si="1768"/>
        <v>0</v>
      </c>
      <c r="AE1428" s="47">
        <v>0</v>
      </c>
      <c r="AF1428" s="47">
        <v>0</v>
      </c>
      <c r="AG1428" s="47">
        <v>0</v>
      </c>
      <c r="AH1428" s="47">
        <v>0</v>
      </c>
      <c r="AI1428" s="47">
        <f t="shared" si="1786"/>
        <v>0</v>
      </c>
      <c r="AJ1428" s="47">
        <v>0</v>
      </c>
      <c r="AK1428" s="47">
        <v>0</v>
      </c>
      <c r="AL1428" s="47">
        <v>0</v>
      </c>
      <c r="AM1428" s="47">
        <v>0</v>
      </c>
      <c r="AN1428" s="47">
        <f t="shared" si="1769"/>
        <v>0</v>
      </c>
      <c r="AO1428" s="47">
        <v>1.1574232559999997</v>
      </c>
      <c r="AP1428" s="47">
        <v>0</v>
      </c>
      <c r="AQ1428" s="47">
        <v>0</v>
      </c>
      <c r="AR1428" s="47">
        <v>0.96451937999999982</v>
      </c>
      <c r="AS1428" s="47">
        <f t="shared" si="1787"/>
        <v>0.19290387599999992</v>
      </c>
      <c r="AT1428" s="47">
        <v>1.1442095999999999</v>
      </c>
      <c r="AU1428" s="47">
        <v>0</v>
      </c>
      <c r="AV1428" s="47">
        <v>0</v>
      </c>
      <c r="AW1428" s="47">
        <v>0.95350799999999991</v>
      </c>
      <c r="AX1428" s="47">
        <f t="shared" si="1770"/>
        <v>0.19070160000000003</v>
      </c>
      <c r="AY1428" s="47">
        <v>0</v>
      </c>
      <c r="AZ1428" s="47">
        <v>0</v>
      </c>
      <c r="BA1428" s="47">
        <v>0</v>
      </c>
      <c r="BB1428" s="47">
        <v>0</v>
      </c>
      <c r="BC1428" s="47">
        <f t="shared" si="1788"/>
        <v>0</v>
      </c>
      <c r="BD1428" s="47">
        <v>0</v>
      </c>
      <c r="BE1428" s="47">
        <v>0</v>
      </c>
      <c r="BF1428" s="47">
        <v>0</v>
      </c>
      <c r="BG1428" s="47">
        <v>0</v>
      </c>
      <c r="BH1428" s="47">
        <f t="shared" si="1771"/>
        <v>0</v>
      </c>
      <c r="BI1428" s="47">
        <v>0</v>
      </c>
      <c r="BJ1428" s="47">
        <v>0</v>
      </c>
      <c r="BK1428" s="47">
        <v>0</v>
      </c>
      <c r="BL1428" s="5">
        <v>0</v>
      </c>
      <c r="BM1428" s="47">
        <f t="shared" si="1789"/>
        <v>0</v>
      </c>
      <c r="BN1428" s="47">
        <v>0</v>
      </c>
      <c r="BO1428" s="47">
        <v>0</v>
      </c>
      <c r="BP1428" s="47">
        <v>0</v>
      </c>
      <c r="BQ1428" s="47">
        <v>0</v>
      </c>
      <c r="BR1428" s="47">
        <f t="shared" si="1772"/>
        <v>0</v>
      </c>
      <c r="BS1428" s="47">
        <v>0</v>
      </c>
      <c r="BT1428" s="47">
        <v>0</v>
      </c>
      <c r="BU1428" s="47">
        <v>0</v>
      </c>
      <c r="BV1428" s="5">
        <v>0</v>
      </c>
      <c r="BW1428" s="47">
        <f t="shared" si="1773"/>
        <v>0</v>
      </c>
      <c r="BX1428" s="3" t="s">
        <v>77</v>
      </c>
      <c r="BY1428" s="3" t="s">
        <v>77</v>
      </c>
      <c r="BZ1428" s="3" t="s">
        <v>77</v>
      </c>
      <c r="CA1428" s="3" t="s">
        <v>77</v>
      </c>
      <c r="CB1428" s="3" t="s">
        <v>77</v>
      </c>
      <c r="CC1428" s="47">
        <f t="shared" si="1774"/>
        <v>1.1574232559999997</v>
      </c>
      <c r="CD1428" s="47">
        <f t="shared" si="1775"/>
        <v>0</v>
      </c>
      <c r="CE1428" s="47">
        <f t="shared" si="1776"/>
        <v>0</v>
      </c>
      <c r="CF1428" s="47">
        <f t="shared" si="1777"/>
        <v>0.96451937999999982</v>
      </c>
      <c r="CG1428" s="47">
        <f t="shared" si="1778"/>
        <v>0.19290387599999992</v>
      </c>
      <c r="CH1428" s="47">
        <f t="shared" si="1779"/>
        <v>1.1442095999999999</v>
      </c>
      <c r="CI1428" s="47">
        <f t="shared" si="1780"/>
        <v>0</v>
      </c>
      <c r="CJ1428" s="47">
        <f t="shared" si="1781"/>
        <v>0</v>
      </c>
      <c r="CK1428" s="47">
        <f t="shared" si="1782"/>
        <v>0.95350799999999991</v>
      </c>
      <c r="CL1428" s="47">
        <f t="shared" si="1783"/>
        <v>0.19070160000000003</v>
      </c>
      <c r="CM1428" s="129" t="s">
        <v>2828</v>
      </c>
    </row>
    <row r="1429" spans="1:91" s="9" customFormat="1" ht="31.5" x14ac:dyDescent="0.25">
      <c r="A1429" s="96" t="s">
        <v>763</v>
      </c>
      <c r="B1429" s="45" t="s">
        <v>622</v>
      </c>
      <c r="C1429" s="78" t="s">
        <v>623</v>
      </c>
      <c r="D1429" s="6" t="s">
        <v>175</v>
      </c>
      <c r="E1429" s="6">
        <v>2020</v>
      </c>
      <c r="F1429" s="13">
        <v>2020</v>
      </c>
      <c r="G1429" s="13">
        <v>2020</v>
      </c>
      <c r="H1429" s="47" t="s">
        <v>77</v>
      </c>
      <c r="I1429" s="47" t="s">
        <v>77</v>
      </c>
      <c r="J1429" s="47" t="s">
        <v>77</v>
      </c>
      <c r="K1429" s="47" t="s">
        <v>77</v>
      </c>
      <c r="L1429" s="47" t="s">
        <v>77</v>
      </c>
      <c r="M1429" s="47" t="s">
        <v>77</v>
      </c>
      <c r="N1429" s="47" t="s">
        <v>77</v>
      </c>
      <c r="O1429" s="47">
        <v>0</v>
      </c>
      <c r="P1429" s="79">
        <v>1.44</v>
      </c>
      <c r="Q1429" s="80">
        <f>O1429+Z1429+CH1429</f>
        <v>1.44</v>
      </c>
      <c r="R1429" s="47">
        <f t="shared" si="1766"/>
        <v>1.44</v>
      </c>
      <c r="S1429" s="5">
        <f t="shared" si="1785"/>
        <v>1.44</v>
      </c>
      <c r="T1429" s="47">
        <f>CH1429+Z1429</f>
        <v>1.44</v>
      </c>
      <c r="U1429" s="47">
        <v>1.44</v>
      </c>
      <c r="V1429" s="47">
        <v>0</v>
      </c>
      <c r="W1429" s="47">
        <v>0</v>
      </c>
      <c r="X1429" s="47">
        <v>1.2</v>
      </c>
      <c r="Y1429" s="47">
        <f t="shared" si="1767"/>
        <v>0.24</v>
      </c>
      <c r="Z1429" s="47">
        <v>1.44</v>
      </c>
      <c r="AA1429" s="47">
        <v>0</v>
      </c>
      <c r="AB1429" s="47">
        <v>0</v>
      </c>
      <c r="AC1429" s="47">
        <v>1.2</v>
      </c>
      <c r="AD1429" s="47">
        <f t="shared" si="1768"/>
        <v>0.24</v>
      </c>
      <c r="AE1429" s="47">
        <v>0</v>
      </c>
      <c r="AF1429" s="47">
        <v>0</v>
      </c>
      <c r="AG1429" s="47">
        <v>0</v>
      </c>
      <c r="AH1429" s="47">
        <v>0</v>
      </c>
      <c r="AI1429" s="47">
        <f t="shared" si="1786"/>
        <v>0</v>
      </c>
      <c r="AJ1429" s="47">
        <v>0</v>
      </c>
      <c r="AK1429" s="47">
        <v>0</v>
      </c>
      <c r="AL1429" s="47">
        <v>0</v>
      </c>
      <c r="AM1429" s="47">
        <v>0</v>
      </c>
      <c r="AN1429" s="47">
        <f t="shared" si="1769"/>
        <v>0</v>
      </c>
      <c r="AO1429" s="47">
        <v>0</v>
      </c>
      <c r="AP1429" s="47">
        <v>0</v>
      </c>
      <c r="AQ1429" s="47">
        <v>0</v>
      </c>
      <c r="AR1429" s="47">
        <v>0</v>
      </c>
      <c r="AS1429" s="47">
        <f t="shared" si="1787"/>
        <v>0</v>
      </c>
      <c r="AT1429" s="47">
        <v>0</v>
      </c>
      <c r="AU1429" s="47">
        <v>0</v>
      </c>
      <c r="AV1429" s="47">
        <v>0</v>
      </c>
      <c r="AW1429" s="47">
        <v>0</v>
      </c>
      <c r="AX1429" s="47">
        <f t="shared" si="1770"/>
        <v>0</v>
      </c>
      <c r="AY1429" s="47">
        <v>0</v>
      </c>
      <c r="AZ1429" s="47">
        <v>0</v>
      </c>
      <c r="BA1429" s="47">
        <v>0</v>
      </c>
      <c r="BB1429" s="47">
        <v>0</v>
      </c>
      <c r="BC1429" s="47">
        <f t="shared" si="1788"/>
        <v>0</v>
      </c>
      <c r="BD1429" s="47">
        <v>0</v>
      </c>
      <c r="BE1429" s="47">
        <v>0</v>
      </c>
      <c r="BF1429" s="47">
        <v>0</v>
      </c>
      <c r="BG1429" s="47">
        <v>0</v>
      </c>
      <c r="BH1429" s="47">
        <f t="shared" si="1771"/>
        <v>0</v>
      </c>
      <c r="BI1429" s="47">
        <v>0</v>
      </c>
      <c r="BJ1429" s="47">
        <v>0</v>
      </c>
      <c r="BK1429" s="47">
        <v>0</v>
      </c>
      <c r="BL1429" s="5">
        <v>0</v>
      </c>
      <c r="BM1429" s="47">
        <f t="shared" si="1789"/>
        <v>0</v>
      </c>
      <c r="BN1429" s="47">
        <v>0</v>
      </c>
      <c r="BO1429" s="47">
        <v>0</v>
      </c>
      <c r="BP1429" s="47">
        <v>0</v>
      </c>
      <c r="BQ1429" s="47">
        <v>0</v>
      </c>
      <c r="BR1429" s="47">
        <f t="shared" si="1772"/>
        <v>0</v>
      </c>
      <c r="BS1429" s="47">
        <v>0</v>
      </c>
      <c r="BT1429" s="47">
        <v>0</v>
      </c>
      <c r="BU1429" s="47">
        <v>0</v>
      </c>
      <c r="BV1429" s="5">
        <v>0</v>
      </c>
      <c r="BW1429" s="47">
        <f t="shared" si="1773"/>
        <v>0</v>
      </c>
      <c r="BX1429" s="3" t="s">
        <v>77</v>
      </c>
      <c r="BY1429" s="3" t="s">
        <v>77</v>
      </c>
      <c r="BZ1429" s="3" t="s">
        <v>77</v>
      </c>
      <c r="CA1429" s="3" t="s">
        <v>77</v>
      </c>
      <c r="CB1429" s="3" t="s">
        <v>77</v>
      </c>
      <c r="CC1429" s="47">
        <f t="shared" si="1774"/>
        <v>0</v>
      </c>
      <c r="CD1429" s="47">
        <f t="shared" si="1775"/>
        <v>0</v>
      </c>
      <c r="CE1429" s="47">
        <f t="shared" si="1776"/>
        <v>0</v>
      </c>
      <c r="CF1429" s="47">
        <f t="shared" si="1777"/>
        <v>0</v>
      </c>
      <c r="CG1429" s="47">
        <f t="shared" si="1778"/>
        <v>0</v>
      </c>
      <c r="CH1429" s="47">
        <f t="shared" si="1779"/>
        <v>0</v>
      </c>
      <c r="CI1429" s="47">
        <f t="shared" si="1780"/>
        <v>0</v>
      </c>
      <c r="CJ1429" s="47">
        <f t="shared" si="1781"/>
        <v>0</v>
      </c>
      <c r="CK1429" s="47">
        <f t="shared" si="1782"/>
        <v>0</v>
      </c>
      <c r="CL1429" s="47">
        <f t="shared" si="1783"/>
        <v>0</v>
      </c>
      <c r="CM1429" s="129" t="s">
        <v>2896</v>
      </c>
    </row>
    <row r="1430" spans="1:91" s="9" customFormat="1" ht="47.25" x14ac:dyDescent="0.25">
      <c r="A1430" s="96" t="s">
        <v>763</v>
      </c>
      <c r="B1430" s="45" t="s">
        <v>624</v>
      </c>
      <c r="C1430" s="78" t="s">
        <v>625</v>
      </c>
      <c r="D1430" s="6" t="s">
        <v>175</v>
      </c>
      <c r="E1430" s="6">
        <v>2021</v>
      </c>
      <c r="F1430" s="13">
        <v>2021</v>
      </c>
      <c r="G1430" s="13">
        <v>2021</v>
      </c>
      <c r="H1430" s="47" t="s">
        <v>77</v>
      </c>
      <c r="I1430" s="47" t="s">
        <v>77</v>
      </c>
      <c r="J1430" s="47" t="s">
        <v>77</v>
      </c>
      <c r="K1430" s="47" t="s">
        <v>77</v>
      </c>
      <c r="L1430" s="47" t="s">
        <v>77</v>
      </c>
      <c r="M1430" s="47" t="s">
        <v>77</v>
      </c>
      <c r="N1430" s="47" t="s">
        <v>77</v>
      </c>
      <c r="O1430" s="47">
        <v>0</v>
      </c>
      <c r="P1430" s="79">
        <v>1.68</v>
      </c>
      <c r="Q1430" s="80">
        <f>O1430+Z1430+CH1430</f>
        <v>1.8020640000000001</v>
      </c>
      <c r="R1430" s="47">
        <f t="shared" si="1766"/>
        <v>1.68</v>
      </c>
      <c r="S1430" s="5">
        <f t="shared" si="1785"/>
        <v>1.68</v>
      </c>
      <c r="T1430" s="47">
        <f>CH1430+Z1430</f>
        <v>1.8020640000000001</v>
      </c>
      <c r="U1430" s="47">
        <v>0</v>
      </c>
      <c r="V1430" s="47">
        <v>0</v>
      </c>
      <c r="W1430" s="47">
        <v>0</v>
      </c>
      <c r="X1430" s="47">
        <v>0</v>
      </c>
      <c r="Y1430" s="47">
        <f t="shared" si="1767"/>
        <v>0</v>
      </c>
      <c r="Z1430" s="47">
        <v>0</v>
      </c>
      <c r="AA1430" s="47">
        <v>0</v>
      </c>
      <c r="AB1430" s="47">
        <v>0</v>
      </c>
      <c r="AC1430" s="47">
        <v>0</v>
      </c>
      <c r="AD1430" s="47">
        <f t="shared" si="1768"/>
        <v>0</v>
      </c>
      <c r="AE1430" s="47">
        <v>1.68</v>
      </c>
      <c r="AF1430" s="47">
        <v>0</v>
      </c>
      <c r="AG1430" s="47">
        <v>0</v>
      </c>
      <c r="AH1430" s="47">
        <v>1.4</v>
      </c>
      <c r="AI1430" s="47">
        <f t="shared" si="1786"/>
        <v>0.28000000000000003</v>
      </c>
      <c r="AJ1430" s="47">
        <v>1.8020640000000001</v>
      </c>
      <c r="AK1430" s="47">
        <v>0</v>
      </c>
      <c r="AL1430" s="47">
        <v>0</v>
      </c>
      <c r="AM1430" s="47">
        <v>1.5017199999999999</v>
      </c>
      <c r="AN1430" s="47">
        <f t="shared" si="1769"/>
        <v>0.30034400000000017</v>
      </c>
      <c r="AO1430" s="47">
        <v>0</v>
      </c>
      <c r="AP1430" s="47">
        <v>0</v>
      </c>
      <c r="AQ1430" s="47">
        <v>0</v>
      </c>
      <c r="AR1430" s="47">
        <v>0</v>
      </c>
      <c r="AS1430" s="47">
        <f t="shared" si="1787"/>
        <v>0</v>
      </c>
      <c r="AT1430" s="47">
        <v>0</v>
      </c>
      <c r="AU1430" s="47">
        <v>0</v>
      </c>
      <c r="AV1430" s="47">
        <v>0</v>
      </c>
      <c r="AW1430" s="47">
        <v>0</v>
      </c>
      <c r="AX1430" s="47">
        <f t="shared" si="1770"/>
        <v>0</v>
      </c>
      <c r="AY1430" s="47">
        <v>0</v>
      </c>
      <c r="AZ1430" s="47">
        <v>0</v>
      </c>
      <c r="BA1430" s="47">
        <v>0</v>
      </c>
      <c r="BB1430" s="47">
        <v>0</v>
      </c>
      <c r="BC1430" s="47">
        <f t="shared" si="1788"/>
        <v>0</v>
      </c>
      <c r="BD1430" s="47">
        <v>0</v>
      </c>
      <c r="BE1430" s="47">
        <v>0</v>
      </c>
      <c r="BF1430" s="47">
        <v>0</v>
      </c>
      <c r="BG1430" s="47">
        <v>0</v>
      </c>
      <c r="BH1430" s="47">
        <f t="shared" si="1771"/>
        <v>0</v>
      </c>
      <c r="BI1430" s="47">
        <v>0</v>
      </c>
      <c r="BJ1430" s="47">
        <v>0</v>
      </c>
      <c r="BK1430" s="47">
        <v>0</v>
      </c>
      <c r="BL1430" s="5">
        <v>0</v>
      </c>
      <c r="BM1430" s="47">
        <f t="shared" si="1789"/>
        <v>0</v>
      </c>
      <c r="BN1430" s="47">
        <v>0</v>
      </c>
      <c r="BO1430" s="47">
        <v>0</v>
      </c>
      <c r="BP1430" s="47">
        <v>0</v>
      </c>
      <c r="BQ1430" s="47">
        <v>0</v>
      </c>
      <c r="BR1430" s="47">
        <f t="shared" si="1772"/>
        <v>0</v>
      </c>
      <c r="BS1430" s="47">
        <v>0</v>
      </c>
      <c r="BT1430" s="47">
        <v>0</v>
      </c>
      <c r="BU1430" s="47">
        <v>0</v>
      </c>
      <c r="BV1430" s="5">
        <v>0</v>
      </c>
      <c r="BW1430" s="47">
        <f t="shared" si="1773"/>
        <v>0</v>
      </c>
      <c r="BX1430" s="3" t="s">
        <v>77</v>
      </c>
      <c r="BY1430" s="3" t="s">
        <v>77</v>
      </c>
      <c r="BZ1430" s="3" t="s">
        <v>77</v>
      </c>
      <c r="CA1430" s="3" t="s">
        <v>77</v>
      </c>
      <c r="CB1430" s="3" t="s">
        <v>77</v>
      </c>
      <c r="CC1430" s="47">
        <f t="shared" si="1774"/>
        <v>1.68</v>
      </c>
      <c r="CD1430" s="47">
        <f t="shared" si="1775"/>
        <v>0</v>
      </c>
      <c r="CE1430" s="47">
        <f t="shared" si="1776"/>
        <v>0</v>
      </c>
      <c r="CF1430" s="47">
        <f t="shared" si="1777"/>
        <v>1.4</v>
      </c>
      <c r="CG1430" s="47">
        <f t="shared" si="1778"/>
        <v>0.28000000000000003</v>
      </c>
      <c r="CH1430" s="47">
        <f t="shared" si="1779"/>
        <v>1.8020640000000001</v>
      </c>
      <c r="CI1430" s="47">
        <f t="shared" si="1780"/>
        <v>0</v>
      </c>
      <c r="CJ1430" s="47">
        <f t="shared" si="1781"/>
        <v>0</v>
      </c>
      <c r="CK1430" s="47">
        <f t="shared" si="1782"/>
        <v>1.5017199999999999</v>
      </c>
      <c r="CL1430" s="47">
        <f t="shared" si="1783"/>
        <v>0.30034400000000017</v>
      </c>
      <c r="CM1430" s="129" t="s">
        <v>2828</v>
      </c>
    </row>
    <row r="1431" spans="1:91" s="9" customFormat="1" ht="47.25" x14ac:dyDescent="0.25">
      <c r="A1431" s="96" t="s">
        <v>763</v>
      </c>
      <c r="B1431" s="45" t="s">
        <v>626</v>
      </c>
      <c r="C1431" s="78" t="s">
        <v>627</v>
      </c>
      <c r="D1431" s="6" t="s">
        <v>175</v>
      </c>
      <c r="E1431" s="6">
        <v>2021</v>
      </c>
      <c r="F1431" s="13">
        <v>2021</v>
      </c>
      <c r="G1431" s="13">
        <v>2021</v>
      </c>
      <c r="H1431" s="47" t="s">
        <v>77</v>
      </c>
      <c r="I1431" s="47" t="s">
        <v>77</v>
      </c>
      <c r="J1431" s="47" t="s">
        <v>77</v>
      </c>
      <c r="K1431" s="47" t="s">
        <v>77</v>
      </c>
      <c r="L1431" s="47" t="s">
        <v>77</v>
      </c>
      <c r="M1431" s="47" t="s">
        <v>77</v>
      </c>
      <c r="N1431" s="47" t="s">
        <v>77</v>
      </c>
      <c r="O1431" s="47">
        <v>0</v>
      </c>
      <c r="P1431" s="79">
        <v>0.13200000000000001</v>
      </c>
      <c r="Q1431" s="80">
        <f>O1431+Z1431+CH1431</f>
        <v>0.13120097999999999</v>
      </c>
      <c r="R1431" s="47">
        <f t="shared" si="1766"/>
        <v>0.13200000000000001</v>
      </c>
      <c r="S1431" s="5">
        <f t="shared" si="1785"/>
        <v>0.13200000000000001</v>
      </c>
      <c r="T1431" s="47">
        <f>CH1431+Z1431</f>
        <v>0.13120097999999999</v>
      </c>
      <c r="U1431" s="47">
        <v>0</v>
      </c>
      <c r="V1431" s="47">
        <v>0</v>
      </c>
      <c r="W1431" s="47">
        <v>0</v>
      </c>
      <c r="X1431" s="47">
        <v>0</v>
      </c>
      <c r="Y1431" s="47">
        <f t="shared" si="1767"/>
        <v>0</v>
      </c>
      <c r="Z1431" s="47">
        <v>0</v>
      </c>
      <c r="AA1431" s="47">
        <v>0</v>
      </c>
      <c r="AB1431" s="47">
        <v>0</v>
      </c>
      <c r="AC1431" s="47">
        <v>0</v>
      </c>
      <c r="AD1431" s="47">
        <f t="shared" si="1768"/>
        <v>0</v>
      </c>
      <c r="AE1431" s="47">
        <v>0.13200000000000001</v>
      </c>
      <c r="AF1431" s="47">
        <v>0</v>
      </c>
      <c r="AG1431" s="47">
        <v>0</v>
      </c>
      <c r="AH1431" s="47">
        <v>0.11</v>
      </c>
      <c r="AI1431" s="47">
        <f t="shared" si="1786"/>
        <v>2.2000000000000006E-2</v>
      </c>
      <c r="AJ1431" s="47">
        <v>0.13120097999999999</v>
      </c>
      <c r="AK1431" s="47">
        <v>0</v>
      </c>
      <c r="AL1431" s="47">
        <v>0</v>
      </c>
      <c r="AM1431" s="47">
        <v>0.10933414999999999</v>
      </c>
      <c r="AN1431" s="47">
        <f t="shared" si="1769"/>
        <v>2.1866830000000004E-2</v>
      </c>
      <c r="AO1431" s="47">
        <v>0</v>
      </c>
      <c r="AP1431" s="47">
        <v>0</v>
      </c>
      <c r="AQ1431" s="47">
        <v>0</v>
      </c>
      <c r="AR1431" s="47">
        <v>0</v>
      </c>
      <c r="AS1431" s="47">
        <f t="shared" si="1787"/>
        <v>0</v>
      </c>
      <c r="AT1431" s="47">
        <v>0</v>
      </c>
      <c r="AU1431" s="47">
        <v>0</v>
      </c>
      <c r="AV1431" s="47">
        <v>0</v>
      </c>
      <c r="AW1431" s="47">
        <v>0</v>
      </c>
      <c r="AX1431" s="47">
        <f t="shared" si="1770"/>
        <v>0</v>
      </c>
      <c r="AY1431" s="47">
        <v>0</v>
      </c>
      <c r="AZ1431" s="47">
        <v>0</v>
      </c>
      <c r="BA1431" s="47">
        <v>0</v>
      </c>
      <c r="BB1431" s="47">
        <v>0</v>
      </c>
      <c r="BC1431" s="47">
        <f t="shared" si="1788"/>
        <v>0</v>
      </c>
      <c r="BD1431" s="47">
        <v>0</v>
      </c>
      <c r="BE1431" s="47">
        <v>0</v>
      </c>
      <c r="BF1431" s="47">
        <v>0</v>
      </c>
      <c r="BG1431" s="47">
        <v>0</v>
      </c>
      <c r="BH1431" s="47">
        <f t="shared" si="1771"/>
        <v>0</v>
      </c>
      <c r="BI1431" s="47">
        <v>0</v>
      </c>
      <c r="BJ1431" s="47">
        <v>0</v>
      </c>
      <c r="BK1431" s="47">
        <v>0</v>
      </c>
      <c r="BL1431" s="5">
        <v>0</v>
      </c>
      <c r="BM1431" s="47">
        <f t="shared" si="1789"/>
        <v>0</v>
      </c>
      <c r="BN1431" s="47">
        <v>0</v>
      </c>
      <c r="BO1431" s="47">
        <v>0</v>
      </c>
      <c r="BP1431" s="47">
        <v>0</v>
      </c>
      <c r="BQ1431" s="47">
        <v>0</v>
      </c>
      <c r="BR1431" s="47">
        <f t="shared" si="1772"/>
        <v>0</v>
      </c>
      <c r="BS1431" s="47">
        <v>0</v>
      </c>
      <c r="BT1431" s="47">
        <v>0</v>
      </c>
      <c r="BU1431" s="47">
        <v>0</v>
      </c>
      <c r="BV1431" s="5">
        <v>0</v>
      </c>
      <c r="BW1431" s="47">
        <f t="shared" si="1773"/>
        <v>0</v>
      </c>
      <c r="BX1431" s="3" t="s">
        <v>77</v>
      </c>
      <c r="BY1431" s="3" t="s">
        <v>77</v>
      </c>
      <c r="BZ1431" s="3" t="s">
        <v>77</v>
      </c>
      <c r="CA1431" s="3" t="s">
        <v>77</v>
      </c>
      <c r="CB1431" s="3" t="s">
        <v>77</v>
      </c>
      <c r="CC1431" s="47">
        <f t="shared" si="1774"/>
        <v>0.13200000000000001</v>
      </c>
      <c r="CD1431" s="47">
        <f t="shared" si="1775"/>
        <v>0</v>
      </c>
      <c r="CE1431" s="47">
        <f t="shared" si="1776"/>
        <v>0</v>
      </c>
      <c r="CF1431" s="47">
        <f t="shared" si="1777"/>
        <v>0.11</v>
      </c>
      <c r="CG1431" s="47">
        <f t="shared" si="1778"/>
        <v>2.2000000000000006E-2</v>
      </c>
      <c r="CH1431" s="47">
        <f t="shared" si="1779"/>
        <v>0.13120097999999999</v>
      </c>
      <c r="CI1431" s="47">
        <f t="shared" si="1780"/>
        <v>0</v>
      </c>
      <c r="CJ1431" s="47">
        <f t="shared" si="1781"/>
        <v>0</v>
      </c>
      <c r="CK1431" s="47">
        <f t="shared" si="1782"/>
        <v>0.10933414999999999</v>
      </c>
      <c r="CL1431" s="47">
        <f t="shared" si="1783"/>
        <v>2.1866830000000004E-2</v>
      </c>
      <c r="CM1431" s="129" t="s">
        <v>2828</v>
      </c>
    </row>
    <row r="1432" spans="1:91" s="38" customFormat="1" x14ac:dyDescent="0.25">
      <c r="A1432" s="35"/>
      <c r="B1432" s="35"/>
      <c r="C1432" s="35"/>
      <c r="D1432" s="35"/>
      <c r="E1432" s="35"/>
      <c r="F1432" s="35"/>
      <c r="G1432" s="41"/>
      <c r="H1432" s="35"/>
      <c r="I1432" s="35"/>
      <c r="J1432" s="35"/>
      <c r="K1432" s="41"/>
      <c r="L1432" s="41"/>
      <c r="M1432" s="41"/>
      <c r="N1432" s="41"/>
      <c r="O1432" s="35"/>
      <c r="P1432" s="35"/>
      <c r="Q1432" s="35"/>
      <c r="R1432" s="35"/>
      <c r="S1432" s="35"/>
      <c r="T1432" s="35"/>
      <c r="U1432" s="35"/>
      <c r="V1432" s="35"/>
      <c r="W1432" s="35"/>
      <c r="X1432" s="35"/>
      <c r="Y1432" s="35"/>
      <c r="Z1432" s="35"/>
      <c r="AA1432" s="35"/>
      <c r="AB1432" s="35"/>
      <c r="AC1432" s="37"/>
      <c r="AD1432" s="35"/>
      <c r="AE1432" s="35"/>
      <c r="AF1432" s="35"/>
      <c r="AG1432" s="35"/>
      <c r="AH1432" s="35"/>
      <c r="AI1432" s="35"/>
      <c r="AJ1432" s="35"/>
      <c r="AK1432" s="35"/>
      <c r="AL1432" s="35"/>
      <c r="AM1432" s="35"/>
      <c r="AN1432" s="35"/>
      <c r="AO1432" s="35"/>
      <c r="AP1432" s="35"/>
      <c r="AQ1432" s="35"/>
      <c r="AR1432" s="35"/>
      <c r="AS1432" s="35"/>
      <c r="AT1432" s="35"/>
      <c r="AU1432" s="35"/>
      <c r="AV1432" s="35"/>
      <c r="AW1432" s="35"/>
      <c r="AX1432" s="35"/>
      <c r="AY1432" s="35"/>
      <c r="AZ1432" s="35"/>
      <c r="BA1432" s="35"/>
      <c r="BB1432" s="35"/>
      <c r="BC1432" s="35"/>
      <c r="BD1432" s="35"/>
      <c r="BE1432" s="35"/>
      <c r="BF1432" s="35"/>
      <c r="BG1432" s="35"/>
      <c r="BH1432" s="35"/>
      <c r="BI1432" s="35"/>
      <c r="BJ1432" s="35"/>
      <c r="BK1432" s="35"/>
      <c r="BL1432" s="35"/>
      <c r="BM1432" s="35"/>
      <c r="BN1432" s="35"/>
      <c r="BO1432" s="35"/>
      <c r="BP1432" s="35"/>
      <c r="BQ1432" s="35"/>
      <c r="BR1432" s="35"/>
      <c r="BS1432" s="35"/>
      <c r="BT1432" s="35"/>
      <c r="BU1432" s="35"/>
      <c r="BV1432" s="35"/>
      <c r="BW1432" s="35"/>
      <c r="BX1432" s="35"/>
      <c r="BY1432" s="35"/>
      <c r="BZ1432" s="35"/>
      <c r="CA1432" s="35"/>
      <c r="CB1432" s="35"/>
      <c r="CC1432" s="35"/>
      <c r="CD1432" s="35"/>
      <c r="CE1432" s="35"/>
      <c r="CF1432" s="35"/>
      <c r="CG1432" s="35"/>
      <c r="CH1432" s="35"/>
      <c r="CI1432" s="35"/>
      <c r="CJ1432" s="35"/>
      <c r="CK1432" s="35"/>
      <c r="CL1432" s="35"/>
      <c r="CM1432" s="39"/>
    </row>
    <row r="1433" spans="1:91" s="38" customFormat="1" x14ac:dyDescent="0.25">
      <c r="A1433" s="35"/>
      <c r="B1433" s="35"/>
      <c r="C1433" s="35"/>
      <c r="D1433" s="35"/>
      <c r="E1433" s="35"/>
      <c r="F1433" s="35"/>
      <c r="G1433" s="41"/>
      <c r="H1433" s="35"/>
      <c r="I1433" s="35"/>
      <c r="J1433" s="35"/>
      <c r="K1433" s="41"/>
      <c r="L1433" s="41"/>
      <c r="M1433" s="41"/>
      <c r="N1433" s="41"/>
      <c r="O1433" s="35"/>
      <c r="P1433" s="35"/>
      <c r="Q1433" s="35"/>
      <c r="R1433" s="35"/>
      <c r="S1433" s="35"/>
      <c r="T1433" s="35"/>
      <c r="U1433" s="35"/>
      <c r="V1433" s="35"/>
      <c r="W1433" s="35"/>
      <c r="X1433" s="35"/>
      <c r="Y1433" s="35"/>
      <c r="Z1433" s="36"/>
      <c r="AA1433" s="36"/>
      <c r="AB1433" s="36"/>
      <c r="AC1433" s="37"/>
      <c r="AD1433" s="36"/>
      <c r="AE1433" s="36"/>
      <c r="AF1433" s="36"/>
      <c r="AG1433" s="36"/>
      <c r="AH1433" s="36"/>
      <c r="AI1433" s="36"/>
      <c r="AJ1433" s="37"/>
      <c r="AK1433" s="36"/>
      <c r="AL1433" s="36"/>
      <c r="AM1433" s="36"/>
      <c r="AN1433" s="36"/>
      <c r="AO1433" s="36"/>
      <c r="AP1433" s="36"/>
      <c r="AQ1433" s="36"/>
      <c r="AR1433" s="36"/>
      <c r="AS1433" s="36"/>
      <c r="AT1433" s="36"/>
      <c r="AU1433" s="36"/>
      <c r="AV1433" s="36"/>
      <c r="AW1433" s="36"/>
      <c r="AX1433" s="36"/>
      <c r="AY1433" s="36"/>
      <c r="AZ1433" s="36"/>
      <c r="BA1433" s="36"/>
      <c r="BB1433" s="36"/>
      <c r="BC1433" s="36"/>
      <c r="BD1433" s="35"/>
      <c r="BE1433" s="35"/>
      <c r="BF1433" s="35"/>
      <c r="BG1433" s="35"/>
      <c r="BH1433" s="35"/>
      <c r="BI1433" s="35"/>
      <c r="BJ1433" s="35"/>
      <c r="BK1433" s="35"/>
      <c r="BL1433" s="35"/>
      <c r="BM1433" s="35"/>
      <c r="BN1433" s="35"/>
      <c r="BO1433" s="35"/>
      <c r="BP1433" s="35"/>
      <c r="BQ1433" s="35"/>
      <c r="BR1433" s="35"/>
      <c r="BS1433" s="35"/>
      <c r="BT1433" s="35"/>
      <c r="BU1433" s="35"/>
      <c r="BV1433" s="35"/>
      <c r="BW1433" s="35"/>
      <c r="BX1433" s="35"/>
      <c r="BY1433" s="35"/>
      <c r="BZ1433" s="35"/>
      <c r="CA1433" s="35"/>
      <c r="CB1433" s="35"/>
      <c r="CC1433" s="35"/>
      <c r="CD1433" s="35"/>
      <c r="CE1433" s="35"/>
      <c r="CF1433" s="35"/>
      <c r="CG1433" s="35"/>
      <c r="CH1433" s="35"/>
      <c r="CI1433" s="35"/>
      <c r="CJ1433" s="35"/>
      <c r="CK1433" s="35"/>
      <c r="CL1433" s="35"/>
      <c r="CM1433" s="39"/>
    </row>
    <row r="1434" spans="1:91" s="38" customFormat="1" x14ac:dyDescent="0.25">
      <c r="A1434" s="35"/>
      <c r="B1434" s="35"/>
      <c r="C1434" s="35"/>
      <c r="D1434" s="35"/>
      <c r="E1434" s="35"/>
      <c r="F1434" s="35"/>
      <c r="G1434" s="41"/>
      <c r="H1434" s="35"/>
      <c r="I1434" s="35"/>
      <c r="J1434" s="35"/>
      <c r="K1434" s="41"/>
      <c r="L1434" s="41"/>
      <c r="M1434" s="41"/>
      <c r="N1434" s="41"/>
      <c r="O1434" s="35"/>
      <c r="P1434" s="35"/>
      <c r="Q1434" s="35"/>
      <c r="R1434" s="35"/>
      <c r="S1434" s="35"/>
      <c r="T1434" s="35"/>
      <c r="U1434" s="35"/>
      <c r="V1434" s="35"/>
      <c r="W1434" s="35"/>
      <c r="X1434" s="35"/>
      <c r="Y1434" s="35"/>
      <c r="Z1434" s="36"/>
      <c r="AA1434" s="36"/>
      <c r="AB1434" s="36"/>
      <c r="AC1434" s="37"/>
      <c r="AD1434" s="36"/>
      <c r="AE1434" s="36"/>
      <c r="AF1434" s="36"/>
      <c r="AG1434" s="36"/>
      <c r="AH1434" s="36"/>
      <c r="AI1434" s="36"/>
      <c r="AJ1434" s="36"/>
      <c r="AK1434" s="36"/>
      <c r="AL1434" s="36"/>
      <c r="AM1434" s="36"/>
      <c r="AN1434" s="36"/>
      <c r="AO1434" s="36"/>
      <c r="AP1434" s="36"/>
      <c r="AQ1434" s="36"/>
      <c r="AR1434" s="36"/>
      <c r="AS1434" s="36"/>
      <c r="AT1434" s="36"/>
      <c r="AU1434" s="36"/>
      <c r="AV1434" s="36"/>
      <c r="AW1434" s="36"/>
      <c r="AX1434" s="36"/>
      <c r="AY1434" s="36"/>
      <c r="AZ1434" s="36"/>
      <c r="BA1434" s="36"/>
      <c r="BB1434" s="36"/>
      <c r="BC1434" s="36"/>
      <c r="BD1434" s="35"/>
      <c r="BE1434" s="35"/>
      <c r="BF1434" s="35"/>
      <c r="BG1434" s="35"/>
      <c r="BH1434" s="35"/>
      <c r="BI1434" s="35"/>
      <c r="BJ1434" s="35"/>
      <c r="BK1434" s="35"/>
      <c r="BL1434" s="35"/>
      <c r="BM1434" s="35"/>
      <c r="BN1434" s="35"/>
      <c r="BO1434" s="35"/>
      <c r="BP1434" s="35"/>
      <c r="BQ1434" s="35"/>
      <c r="BR1434" s="35"/>
      <c r="BS1434" s="35"/>
      <c r="BT1434" s="35"/>
      <c r="BU1434" s="35"/>
      <c r="BV1434" s="35"/>
      <c r="BW1434" s="35"/>
      <c r="BX1434" s="35"/>
      <c r="BY1434" s="35"/>
      <c r="BZ1434" s="35"/>
      <c r="CA1434" s="35"/>
      <c r="CB1434" s="35"/>
      <c r="CC1434" s="35"/>
      <c r="CD1434" s="35"/>
      <c r="CE1434" s="35"/>
      <c r="CF1434" s="35"/>
      <c r="CG1434" s="35"/>
      <c r="CH1434" s="35"/>
      <c r="CI1434" s="35"/>
      <c r="CJ1434" s="35"/>
      <c r="CK1434" s="35"/>
      <c r="CL1434" s="35"/>
      <c r="CM1434" s="39"/>
    </row>
    <row r="1435" spans="1:91" s="38" customFormat="1" x14ac:dyDescent="0.25">
      <c r="A1435" s="35"/>
      <c r="B1435" s="35"/>
      <c r="C1435" s="35"/>
      <c r="D1435" s="35"/>
      <c r="E1435" s="35"/>
      <c r="F1435" s="35"/>
      <c r="G1435" s="41"/>
      <c r="H1435" s="35"/>
      <c r="I1435" s="35"/>
      <c r="J1435" s="35"/>
      <c r="K1435" s="41"/>
      <c r="L1435" s="41"/>
      <c r="M1435" s="41"/>
      <c r="N1435" s="41"/>
      <c r="O1435" s="35"/>
      <c r="P1435" s="35"/>
      <c r="Q1435" s="35"/>
      <c r="R1435" s="35"/>
      <c r="S1435" s="35"/>
      <c r="T1435" s="35"/>
      <c r="U1435" s="35"/>
      <c r="V1435" s="35"/>
      <c r="W1435" s="35"/>
      <c r="X1435" s="35"/>
      <c r="Y1435" s="35"/>
      <c r="Z1435" s="36"/>
      <c r="AA1435" s="36"/>
      <c r="AB1435" s="36"/>
      <c r="AC1435" s="37"/>
      <c r="AD1435" s="36"/>
      <c r="AE1435" s="36"/>
      <c r="AF1435" s="36"/>
      <c r="AG1435" s="36"/>
      <c r="AH1435" s="36"/>
      <c r="AI1435" s="36"/>
      <c r="AJ1435" s="36"/>
      <c r="AK1435" s="36"/>
      <c r="AL1435" s="36"/>
      <c r="AM1435" s="36"/>
      <c r="AN1435" s="36"/>
      <c r="AO1435" s="36"/>
      <c r="AP1435" s="36"/>
      <c r="AQ1435" s="36"/>
      <c r="AR1435" s="36"/>
      <c r="AS1435" s="36"/>
      <c r="AT1435" s="36"/>
      <c r="AU1435" s="36"/>
      <c r="AV1435" s="36"/>
      <c r="AW1435" s="36"/>
      <c r="AX1435" s="36"/>
      <c r="AY1435" s="36"/>
      <c r="AZ1435" s="36"/>
      <c r="BA1435" s="36"/>
      <c r="BB1435" s="36"/>
      <c r="BC1435" s="36"/>
      <c r="BD1435" s="35"/>
      <c r="BE1435" s="35"/>
      <c r="BF1435" s="35"/>
      <c r="BG1435" s="35"/>
      <c r="BH1435" s="35"/>
      <c r="BI1435" s="35"/>
      <c r="BJ1435" s="35"/>
      <c r="BK1435" s="35"/>
      <c r="BL1435" s="35"/>
      <c r="BM1435" s="35"/>
      <c r="BN1435" s="35"/>
      <c r="BO1435" s="35"/>
      <c r="BP1435" s="35"/>
      <c r="BQ1435" s="35"/>
      <c r="BR1435" s="35"/>
      <c r="BS1435" s="35"/>
      <c r="BT1435" s="35"/>
      <c r="BU1435" s="35"/>
      <c r="BV1435" s="35"/>
      <c r="BW1435" s="35"/>
      <c r="BX1435" s="35"/>
      <c r="BY1435" s="35"/>
      <c r="BZ1435" s="35"/>
      <c r="CA1435" s="35"/>
      <c r="CB1435" s="35"/>
      <c r="CC1435" s="35"/>
      <c r="CD1435" s="35"/>
      <c r="CE1435" s="35"/>
      <c r="CF1435" s="35"/>
      <c r="CG1435" s="35"/>
      <c r="CH1435" s="35"/>
      <c r="CI1435" s="35"/>
      <c r="CJ1435" s="35"/>
      <c r="CK1435" s="35"/>
      <c r="CL1435" s="35"/>
      <c r="CM1435" s="39"/>
    </row>
    <row r="1436" spans="1:91" s="38" customFormat="1" x14ac:dyDescent="0.25">
      <c r="A1436" s="35"/>
      <c r="B1436" s="35"/>
      <c r="C1436" s="35"/>
      <c r="D1436" s="35"/>
      <c r="E1436" s="35"/>
      <c r="F1436" s="35"/>
      <c r="G1436" s="41"/>
      <c r="H1436" s="35"/>
      <c r="I1436" s="35"/>
      <c r="J1436" s="35"/>
      <c r="K1436" s="41"/>
      <c r="L1436" s="41"/>
      <c r="M1436" s="41"/>
      <c r="N1436" s="41"/>
      <c r="O1436" s="35"/>
      <c r="P1436" s="35"/>
      <c r="Q1436" s="35"/>
      <c r="R1436" s="35"/>
      <c r="S1436" s="35"/>
      <c r="T1436" s="35"/>
      <c r="U1436" s="35"/>
      <c r="V1436" s="35"/>
      <c r="W1436" s="35"/>
      <c r="X1436" s="35"/>
      <c r="Y1436" s="35"/>
      <c r="Z1436" s="36"/>
      <c r="AA1436" s="36"/>
      <c r="AB1436" s="36"/>
      <c r="AC1436" s="37"/>
      <c r="AD1436" s="36"/>
      <c r="AE1436" s="36"/>
      <c r="AF1436" s="36"/>
      <c r="AG1436" s="36"/>
      <c r="AH1436" s="36"/>
      <c r="AI1436" s="36"/>
      <c r="AJ1436" s="36"/>
      <c r="AK1436" s="36"/>
      <c r="AL1436" s="36"/>
      <c r="AM1436" s="36"/>
      <c r="AN1436" s="36"/>
      <c r="AO1436" s="36"/>
      <c r="AP1436" s="36"/>
      <c r="AQ1436" s="36"/>
      <c r="AR1436" s="36"/>
      <c r="AS1436" s="36"/>
      <c r="AT1436" s="36"/>
      <c r="AU1436" s="36"/>
      <c r="AV1436" s="36"/>
      <c r="AW1436" s="36"/>
      <c r="AX1436" s="36"/>
      <c r="AY1436" s="36"/>
      <c r="AZ1436" s="36"/>
      <c r="BA1436" s="36"/>
      <c r="BB1436" s="36"/>
      <c r="BC1436" s="36"/>
      <c r="BD1436" s="35"/>
      <c r="BE1436" s="35"/>
      <c r="BF1436" s="35"/>
      <c r="BG1436" s="35"/>
      <c r="BH1436" s="35"/>
      <c r="BI1436" s="35"/>
      <c r="BJ1436" s="35"/>
      <c r="BK1436" s="35"/>
      <c r="BL1436" s="35"/>
      <c r="BM1436" s="35"/>
      <c r="BN1436" s="35"/>
      <c r="BO1436" s="35"/>
      <c r="BP1436" s="35"/>
      <c r="BQ1436" s="35"/>
      <c r="BR1436" s="35"/>
      <c r="BS1436" s="35"/>
      <c r="BT1436" s="35"/>
      <c r="BU1436" s="35"/>
      <c r="BV1436" s="35"/>
      <c r="BW1436" s="35"/>
      <c r="BX1436" s="35"/>
      <c r="BY1436" s="35"/>
      <c r="BZ1436" s="35"/>
      <c r="CA1436" s="35"/>
      <c r="CB1436" s="35"/>
      <c r="CC1436" s="35"/>
      <c r="CD1436" s="35"/>
      <c r="CE1436" s="35"/>
      <c r="CF1436" s="35"/>
      <c r="CG1436" s="35"/>
      <c r="CH1436" s="35"/>
      <c r="CI1436" s="35"/>
      <c r="CJ1436" s="35"/>
      <c r="CK1436" s="35"/>
      <c r="CL1436" s="35"/>
      <c r="CM1436" s="39"/>
    </row>
    <row r="1437" spans="1:91" s="38" customFormat="1" x14ac:dyDescent="0.25">
      <c r="A1437" s="35"/>
      <c r="B1437" s="35"/>
      <c r="C1437" s="35"/>
      <c r="D1437" s="35"/>
      <c r="E1437" s="35"/>
      <c r="F1437" s="35"/>
      <c r="G1437" s="41"/>
      <c r="H1437" s="35"/>
      <c r="I1437" s="35"/>
      <c r="J1437" s="35"/>
      <c r="K1437" s="41"/>
      <c r="L1437" s="41"/>
      <c r="M1437" s="41"/>
      <c r="N1437" s="41"/>
      <c r="O1437" s="35"/>
      <c r="P1437" s="35"/>
      <c r="Q1437" s="35"/>
      <c r="R1437" s="35"/>
      <c r="S1437" s="35"/>
      <c r="T1437" s="35"/>
      <c r="U1437" s="35"/>
      <c r="V1437" s="35"/>
      <c r="W1437" s="35"/>
      <c r="X1437" s="35"/>
      <c r="Y1437" s="35"/>
      <c r="Z1437" s="36"/>
      <c r="AA1437" s="36"/>
      <c r="AB1437" s="36"/>
      <c r="AC1437" s="37"/>
      <c r="AD1437" s="36"/>
      <c r="AE1437" s="36"/>
      <c r="AF1437" s="36"/>
      <c r="AG1437" s="36"/>
      <c r="AH1437" s="36"/>
      <c r="AI1437" s="36"/>
      <c r="AJ1437" s="36"/>
      <c r="AK1437" s="36"/>
      <c r="AL1437" s="36"/>
      <c r="AM1437" s="36"/>
      <c r="AN1437" s="36"/>
      <c r="AO1437" s="36"/>
      <c r="AP1437" s="36"/>
      <c r="AQ1437" s="36"/>
      <c r="AR1437" s="36"/>
      <c r="AS1437" s="36"/>
      <c r="AT1437" s="36"/>
      <c r="AU1437" s="36"/>
      <c r="AV1437" s="36"/>
      <c r="AW1437" s="36"/>
      <c r="AX1437" s="36"/>
      <c r="AY1437" s="36"/>
      <c r="AZ1437" s="36"/>
      <c r="BA1437" s="36"/>
      <c r="BB1437" s="36"/>
      <c r="BC1437" s="36"/>
      <c r="BD1437" s="35"/>
      <c r="BE1437" s="35"/>
      <c r="BF1437" s="35"/>
      <c r="BG1437" s="35"/>
      <c r="BH1437" s="35"/>
      <c r="BI1437" s="35"/>
      <c r="BJ1437" s="35"/>
      <c r="BK1437" s="35"/>
      <c r="BL1437" s="35"/>
      <c r="BM1437" s="35"/>
      <c r="BN1437" s="35"/>
      <c r="BO1437" s="35"/>
      <c r="BP1437" s="35"/>
      <c r="BQ1437" s="35"/>
      <c r="BR1437" s="35"/>
      <c r="BS1437" s="35"/>
      <c r="BT1437" s="35"/>
      <c r="BU1437" s="35"/>
      <c r="BV1437" s="35"/>
      <c r="BW1437" s="35"/>
      <c r="BX1437" s="35"/>
      <c r="BY1437" s="35"/>
      <c r="BZ1437" s="35"/>
      <c r="CA1437" s="35"/>
      <c r="CB1437" s="35"/>
      <c r="CC1437" s="35"/>
      <c r="CD1437" s="35"/>
      <c r="CE1437" s="35"/>
      <c r="CF1437" s="35"/>
      <c r="CG1437" s="35"/>
      <c r="CH1437" s="35"/>
      <c r="CI1437" s="35"/>
      <c r="CJ1437" s="35"/>
      <c r="CK1437" s="35"/>
      <c r="CL1437" s="35"/>
      <c r="CM1437" s="39"/>
    </row>
    <row r="1438" spans="1:91" s="38" customFormat="1" x14ac:dyDescent="0.25">
      <c r="A1438" s="35"/>
      <c r="B1438" s="35"/>
      <c r="C1438" s="35"/>
      <c r="D1438" s="35"/>
      <c r="E1438" s="35"/>
      <c r="F1438" s="35"/>
      <c r="G1438" s="41"/>
      <c r="H1438" s="35"/>
      <c r="I1438" s="35"/>
      <c r="J1438" s="35"/>
      <c r="K1438" s="41"/>
      <c r="L1438" s="41"/>
      <c r="M1438" s="41"/>
      <c r="N1438" s="41"/>
      <c r="O1438" s="35"/>
      <c r="P1438" s="35"/>
      <c r="Q1438" s="35"/>
      <c r="R1438" s="35"/>
      <c r="S1438" s="35"/>
      <c r="T1438" s="35"/>
      <c r="U1438" s="35"/>
      <c r="V1438" s="35"/>
      <c r="W1438" s="35"/>
      <c r="X1438" s="35"/>
      <c r="Y1438" s="35"/>
      <c r="Z1438" s="36"/>
      <c r="AA1438" s="36"/>
      <c r="AB1438" s="36"/>
      <c r="AC1438" s="37"/>
      <c r="AD1438" s="36"/>
      <c r="AE1438" s="36"/>
      <c r="AF1438" s="36"/>
      <c r="AG1438" s="36"/>
      <c r="AH1438" s="36"/>
      <c r="AI1438" s="36"/>
      <c r="AJ1438" s="36"/>
      <c r="AK1438" s="36"/>
      <c r="AL1438" s="36"/>
      <c r="AM1438" s="36"/>
      <c r="AN1438" s="36"/>
      <c r="AO1438" s="36"/>
      <c r="AP1438" s="36"/>
      <c r="AQ1438" s="36"/>
      <c r="AR1438" s="36"/>
      <c r="AS1438" s="36"/>
      <c r="AT1438" s="37"/>
      <c r="AU1438" s="36"/>
      <c r="AV1438" s="36"/>
      <c r="AW1438" s="36"/>
      <c r="AX1438" s="36"/>
      <c r="AY1438" s="36"/>
      <c r="AZ1438" s="36"/>
      <c r="BA1438" s="36"/>
      <c r="BB1438" s="36"/>
      <c r="BC1438" s="36"/>
      <c r="BD1438" s="35"/>
      <c r="BE1438" s="35"/>
      <c r="BF1438" s="35"/>
      <c r="BG1438" s="35"/>
      <c r="BH1438" s="35"/>
      <c r="BI1438" s="35"/>
      <c r="BJ1438" s="35"/>
      <c r="BK1438" s="35"/>
      <c r="BL1438" s="35"/>
      <c r="BM1438" s="35"/>
      <c r="BN1438" s="35"/>
      <c r="BO1438" s="35"/>
      <c r="BP1438" s="35"/>
      <c r="BQ1438" s="35"/>
      <c r="BR1438" s="35"/>
      <c r="BS1438" s="35"/>
      <c r="BT1438" s="35"/>
      <c r="BU1438" s="35"/>
      <c r="BV1438" s="35"/>
      <c r="BW1438" s="35"/>
      <c r="BX1438" s="35"/>
      <c r="BY1438" s="35"/>
      <c r="BZ1438" s="35"/>
      <c r="CA1438" s="35"/>
      <c r="CB1438" s="35"/>
      <c r="CC1438" s="35"/>
      <c r="CD1438" s="35"/>
      <c r="CE1438" s="35"/>
      <c r="CF1438" s="35"/>
      <c r="CG1438" s="35"/>
      <c r="CH1438" s="35"/>
      <c r="CI1438" s="35"/>
      <c r="CJ1438" s="35"/>
      <c r="CK1438" s="35"/>
      <c r="CL1438" s="35"/>
      <c r="CM1438" s="39"/>
    </row>
    <row r="1439" spans="1:91" s="38" customFormat="1" x14ac:dyDescent="0.25">
      <c r="A1439" s="35"/>
      <c r="B1439" s="35"/>
      <c r="C1439" s="35"/>
      <c r="D1439" s="35"/>
      <c r="E1439" s="35"/>
      <c r="F1439" s="35"/>
      <c r="G1439" s="41"/>
      <c r="H1439" s="35"/>
      <c r="I1439" s="35"/>
      <c r="J1439" s="35"/>
      <c r="K1439" s="41"/>
      <c r="L1439" s="41"/>
      <c r="M1439" s="41"/>
      <c r="N1439" s="41"/>
      <c r="O1439" s="35"/>
      <c r="P1439" s="35"/>
      <c r="Q1439" s="35"/>
      <c r="R1439" s="35"/>
      <c r="S1439" s="35"/>
      <c r="T1439" s="35"/>
      <c r="U1439" s="35"/>
      <c r="V1439" s="35"/>
      <c r="W1439" s="35"/>
      <c r="X1439" s="35"/>
      <c r="Y1439" s="35"/>
      <c r="Z1439" s="36"/>
      <c r="AA1439" s="36"/>
      <c r="AB1439" s="36"/>
      <c r="AC1439" s="37"/>
      <c r="AD1439" s="36"/>
      <c r="AE1439" s="36"/>
      <c r="AF1439" s="36"/>
      <c r="AG1439" s="36"/>
      <c r="AH1439" s="36"/>
      <c r="AI1439" s="36"/>
      <c r="AJ1439" s="36"/>
      <c r="AK1439" s="36"/>
      <c r="AL1439" s="36"/>
      <c r="AM1439" s="36"/>
      <c r="AN1439" s="36"/>
      <c r="AO1439" s="36"/>
      <c r="AP1439" s="36"/>
      <c r="AQ1439" s="36"/>
      <c r="AR1439" s="36"/>
      <c r="AS1439" s="36"/>
      <c r="AT1439" s="36"/>
      <c r="AU1439" s="36"/>
      <c r="AV1439" s="36"/>
      <c r="AW1439" s="36"/>
      <c r="AX1439" s="36"/>
      <c r="AY1439" s="36"/>
      <c r="AZ1439" s="36"/>
      <c r="BA1439" s="36"/>
      <c r="BB1439" s="36"/>
      <c r="BC1439" s="36"/>
      <c r="BD1439" s="35"/>
      <c r="BE1439" s="35"/>
      <c r="BF1439" s="35"/>
      <c r="BG1439" s="35"/>
      <c r="BH1439" s="35"/>
      <c r="BI1439" s="35"/>
      <c r="BJ1439" s="35"/>
      <c r="BK1439" s="35"/>
      <c r="BL1439" s="35"/>
      <c r="BM1439" s="35"/>
      <c r="BN1439" s="35"/>
      <c r="BO1439" s="35"/>
      <c r="BP1439" s="35"/>
      <c r="BQ1439" s="35"/>
      <c r="BR1439" s="35"/>
      <c r="BS1439" s="35"/>
      <c r="BT1439" s="35"/>
      <c r="BU1439" s="35"/>
      <c r="BV1439" s="35"/>
      <c r="BW1439" s="35"/>
      <c r="BX1439" s="35"/>
      <c r="BY1439" s="35"/>
      <c r="BZ1439" s="35"/>
      <c r="CA1439" s="35"/>
      <c r="CB1439" s="35"/>
      <c r="CC1439" s="35"/>
      <c r="CD1439" s="35"/>
      <c r="CE1439" s="35"/>
      <c r="CF1439" s="35"/>
      <c r="CG1439" s="35"/>
      <c r="CH1439" s="35"/>
      <c r="CI1439" s="35"/>
      <c r="CJ1439" s="35"/>
      <c r="CK1439" s="35"/>
      <c r="CL1439" s="35"/>
      <c r="CM1439" s="39"/>
    </row>
    <row r="1440" spans="1:91" s="38" customFormat="1" x14ac:dyDescent="0.25">
      <c r="A1440" s="35"/>
      <c r="B1440" s="35"/>
      <c r="C1440" s="35"/>
      <c r="D1440" s="35"/>
      <c r="E1440" s="35"/>
      <c r="F1440" s="35"/>
      <c r="G1440" s="41"/>
      <c r="H1440" s="35"/>
      <c r="I1440" s="35"/>
      <c r="J1440" s="35"/>
      <c r="K1440" s="41"/>
      <c r="L1440" s="41"/>
      <c r="M1440" s="41"/>
      <c r="N1440" s="41"/>
      <c r="O1440" s="35"/>
      <c r="P1440" s="35"/>
      <c r="Q1440" s="35"/>
      <c r="R1440" s="35"/>
      <c r="S1440" s="35"/>
      <c r="T1440" s="35"/>
      <c r="U1440" s="35"/>
      <c r="V1440" s="35"/>
      <c r="W1440" s="35"/>
      <c r="X1440" s="35"/>
      <c r="Y1440" s="35"/>
      <c r="Z1440" s="36"/>
      <c r="AA1440" s="36"/>
      <c r="AB1440" s="36"/>
      <c r="AC1440" s="37"/>
      <c r="AD1440" s="36"/>
      <c r="AE1440" s="36"/>
      <c r="AF1440" s="36"/>
      <c r="AG1440" s="36"/>
      <c r="AH1440" s="36"/>
      <c r="AI1440" s="36"/>
      <c r="AJ1440" s="36"/>
      <c r="AK1440" s="36"/>
      <c r="AL1440" s="36"/>
      <c r="AM1440" s="36"/>
      <c r="AN1440" s="36"/>
      <c r="AO1440" s="36"/>
      <c r="AP1440" s="36"/>
      <c r="AQ1440" s="36"/>
      <c r="AR1440" s="36"/>
      <c r="AS1440" s="36"/>
      <c r="AT1440" s="36"/>
      <c r="AU1440" s="36"/>
      <c r="AV1440" s="36"/>
      <c r="AW1440" s="36"/>
      <c r="AX1440" s="36"/>
      <c r="AY1440" s="36"/>
      <c r="AZ1440" s="36"/>
      <c r="BA1440" s="36"/>
      <c r="BB1440" s="36"/>
      <c r="BC1440" s="36"/>
      <c r="BD1440" s="35"/>
      <c r="BE1440" s="35"/>
      <c r="BF1440" s="35"/>
      <c r="BG1440" s="35"/>
      <c r="BH1440" s="35"/>
      <c r="BI1440" s="35"/>
      <c r="BJ1440" s="35"/>
      <c r="BK1440" s="35"/>
      <c r="BL1440" s="35"/>
      <c r="BM1440" s="35"/>
      <c r="BN1440" s="35"/>
      <c r="BO1440" s="35"/>
      <c r="BP1440" s="35"/>
      <c r="BQ1440" s="35"/>
      <c r="BR1440" s="35"/>
      <c r="BS1440" s="35"/>
      <c r="BT1440" s="35"/>
      <c r="BU1440" s="35"/>
      <c r="BV1440" s="35"/>
      <c r="BW1440" s="35"/>
      <c r="BX1440" s="35"/>
      <c r="BY1440" s="35"/>
      <c r="BZ1440" s="35"/>
      <c r="CA1440" s="35"/>
      <c r="CB1440" s="35"/>
      <c r="CC1440" s="35"/>
      <c r="CD1440" s="35"/>
      <c r="CE1440" s="35"/>
      <c r="CF1440" s="35"/>
      <c r="CG1440" s="35"/>
      <c r="CH1440" s="35"/>
      <c r="CI1440" s="35"/>
      <c r="CJ1440" s="35"/>
      <c r="CK1440" s="35"/>
      <c r="CL1440" s="35"/>
      <c r="CM1440" s="39"/>
    </row>
    <row r="1441" spans="1:160" s="38" customFormat="1" x14ac:dyDescent="0.25">
      <c r="A1441" s="35"/>
      <c r="B1441" s="35"/>
      <c r="C1441" s="35"/>
      <c r="D1441" s="35"/>
      <c r="E1441" s="35"/>
      <c r="F1441" s="35"/>
      <c r="G1441" s="41"/>
      <c r="H1441" s="35"/>
      <c r="I1441" s="35"/>
      <c r="J1441" s="35"/>
      <c r="K1441" s="41"/>
      <c r="L1441" s="41"/>
      <c r="M1441" s="41"/>
      <c r="N1441" s="41"/>
      <c r="O1441" s="35"/>
      <c r="P1441" s="35"/>
      <c r="Q1441" s="35"/>
      <c r="R1441" s="35"/>
      <c r="S1441" s="35"/>
      <c r="T1441" s="35"/>
      <c r="U1441" s="35"/>
      <c r="V1441" s="35"/>
      <c r="W1441" s="35"/>
      <c r="X1441" s="35"/>
      <c r="Y1441" s="35"/>
      <c r="Z1441" s="36"/>
      <c r="AA1441" s="36"/>
      <c r="AB1441" s="36"/>
      <c r="AC1441" s="37"/>
      <c r="AD1441" s="36"/>
      <c r="AE1441" s="36"/>
      <c r="AF1441" s="36"/>
      <c r="AG1441" s="36"/>
      <c r="AH1441" s="36"/>
      <c r="AI1441" s="36"/>
      <c r="AJ1441" s="36"/>
      <c r="AK1441" s="36"/>
      <c r="AL1441" s="36"/>
      <c r="AM1441" s="36"/>
      <c r="AN1441" s="36"/>
      <c r="AO1441" s="36"/>
      <c r="AP1441" s="36"/>
      <c r="AQ1441" s="36"/>
      <c r="AR1441" s="36"/>
      <c r="AS1441" s="36"/>
      <c r="AT1441" s="36"/>
      <c r="AU1441" s="36"/>
      <c r="AV1441" s="36"/>
      <c r="AW1441" s="36"/>
      <c r="AX1441" s="36"/>
      <c r="AY1441" s="36"/>
      <c r="AZ1441" s="36"/>
      <c r="BA1441" s="36"/>
      <c r="BB1441" s="36"/>
      <c r="BC1441" s="36"/>
      <c r="BD1441" s="35"/>
      <c r="BE1441" s="35"/>
      <c r="BF1441" s="35"/>
      <c r="BG1441" s="35"/>
      <c r="BH1441" s="35"/>
      <c r="BI1441" s="35"/>
      <c r="BJ1441" s="35"/>
      <c r="BK1441" s="35"/>
      <c r="BL1441" s="35"/>
      <c r="BM1441" s="35"/>
      <c r="BN1441" s="35"/>
      <c r="BO1441" s="35"/>
      <c r="BP1441" s="35"/>
      <c r="BQ1441" s="35"/>
      <c r="BR1441" s="35"/>
      <c r="BS1441" s="35"/>
      <c r="BT1441" s="35"/>
      <c r="BU1441" s="35"/>
      <c r="BV1441" s="35"/>
      <c r="BW1441" s="35"/>
      <c r="BX1441" s="35"/>
      <c r="BY1441" s="35"/>
      <c r="BZ1441" s="35"/>
      <c r="CA1441" s="35"/>
      <c r="CB1441" s="35"/>
      <c r="CC1441" s="35"/>
      <c r="CD1441" s="35"/>
      <c r="CE1441" s="35"/>
      <c r="CF1441" s="35"/>
      <c r="CG1441" s="35"/>
      <c r="CH1441" s="35"/>
      <c r="CI1441" s="35"/>
      <c r="CJ1441" s="35"/>
      <c r="CK1441" s="35"/>
      <c r="CL1441" s="35"/>
      <c r="CM1441" s="39"/>
    </row>
    <row r="1442" spans="1:160" s="9" customFormat="1" x14ac:dyDescent="0.25">
      <c r="A1442" s="35"/>
      <c r="B1442" s="35"/>
      <c r="C1442" s="35"/>
      <c r="D1442" s="35"/>
      <c r="E1442" s="35"/>
      <c r="F1442" s="35"/>
      <c r="G1442" s="41"/>
      <c r="H1442" s="35"/>
      <c r="I1442" s="35"/>
      <c r="J1442" s="35"/>
      <c r="K1442" s="41"/>
      <c r="L1442" s="41"/>
      <c r="M1442" s="41"/>
      <c r="N1442" s="41"/>
      <c r="O1442" s="35"/>
      <c r="P1442" s="35"/>
      <c r="Q1442" s="35"/>
      <c r="R1442" s="35"/>
      <c r="S1442" s="35"/>
      <c r="T1442" s="35"/>
      <c r="U1442" s="35"/>
      <c r="V1442" s="35"/>
      <c r="W1442" s="35"/>
      <c r="X1442" s="35"/>
      <c r="Y1442" s="35"/>
      <c r="Z1442" s="36"/>
      <c r="AA1442" s="36"/>
      <c r="AB1442" s="36"/>
      <c r="AC1442" s="37"/>
      <c r="AD1442" s="36"/>
      <c r="AE1442" s="36"/>
      <c r="AF1442" s="36"/>
      <c r="AG1442" s="36"/>
      <c r="AH1442" s="36"/>
      <c r="AI1442" s="36"/>
      <c r="AJ1442" s="36"/>
      <c r="AK1442" s="36"/>
      <c r="AL1442" s="36"/>
      <c r="AM1442" s="36"/>
      <c r="AN1442" s="36"/>
      <c r="AO1442" s="36"/>
      <c r="AP1442" s="36"/>
      <c r="AQ1442" s="36"/>
      <c r="AR1442" s="36"/>
      <c r="AS1442" s="36"/>
      <c r="AT1442" s="36"/>
      <c r="AU1442" s="36"/>
      <c r="AV1442" s="36"/>
      <c r="AW1442" s="36"/>
      <c r="AX1442" s="36"/>
      <c r="AY1442" s="36"/>
      <c r="AZ1442" s="36"/>
      <c r="BA1442" s="36"/>
      <c r="BB1442" s="36"/>
      <c r="BC1442" s="36"/>
      <c r="BD1442" s="35"/>
      <c r="BE1442" s="35"/>
      <c r="BF1442" s="35"/>
      <c r="BG1442" s="35"/>
      <c r="BH1442" s="35"/>
      <c r="BI1442" s="35"/>
      <c r="BJ1442" s="35"/>
      <c r="BK1442" s="35"/>
      <c r="BL1442" s="35"/>
      <c r="BM1442" s="35"/>
      <c r="BN1442" s="35"/>
      <c r="BO1442" s="35"/>
      <c r="BP1442" s="35"/>
      <c r="BQ1442" s="35"/>
      <c r="BR1442" s="35"/>
      <c r="BS1442" s="35"/>
      <c r="BT1442" s="35"/>
      <c r="BU1442" s="35"/>
      <c r="BV1442" s="35"/>
      <c r="BW1442" s="35"/>
      <c r="BX1442" s="35"/>
      <c r="BY1442" s="35"/>
      <c r="BZ1442" s="35"/>
      <c r="CA1442" s="35"/>
      <c r="CB1442" s="35"/>
      <c r="CC1442" s="35"/>
      <c r="CD1442" s="35"/>
      <c r="CE1442" s="35"/>
      <c r="CF1442" s="35"/>
      <c r="CG1442" s="35"/>
      <c r="CH1442" s="35"/>
      <c r="CI1442" s="35"/>
      <c r="CJ1442" s="35"/>
      <c r="CK1442" s="35"/>
      <c r="CL1442" s="35"/>
      <c r="CM1442" s="39"/>
      <c r="CN1442" s="38"/>
      <c r="CO1442" s="38"/>
      <c r="CP1442" s="38"/>
      <c r="CQ1442" s="38"/>
      <c r="CR1442" s="38"/>
      <c r="CS1442" s="38"/>
      <c r="CT1442" s="38"/>
      <c r="CU1442" s="38"/>
      <c r="CV1442" s="38"/>
      <c r="CW1442" s="38"/>
      <c r="CX1442" s="38"/>
      <c r="CY1442" s="38"/>
      <c r="CZ1442" s="38"/>
      <c r="DA1442" s="38"/>
      <c r="DB1442" s="38"/>
      <c r="DC1442" s="38"/>
      <c r="DD1442" s="38"/>
      <c r="DE1442" s="38"/>
      <c r="DF1442" s="38"/>
      <c r="DG1442" s="38"/>
      <c r="DH1442" s="38"/>
      <c r="DI1442" s="38"/>
      <c r="DJ1442" s="38"/>
      <c r="DK1442" s="38"/>
      <c r="DL1442" s="38"/>
      <c r="DM1442" s="38"/>
      <c r="DN1442" s="38"/>
      <c r="DO1442" s="38"/>
      <c r="DP1442" s="38"/>
      <c r="DQ1442" s="38"/>
      <c r="DR1442" s="38"/>
      <c r="DS1442" s="38"/>
      <c r="DT1442" s="38"/>
      <c r="DU1442" s="38"/>
      <c r="DV1442" s="38"/>
      <c r="DW1442" s="38"/>
      <c r="DX1442" s="38"/>
      <c r="DY1442" s="38"/>
      <c r="DZ1442" s="38"/>
      <c r="EA1442" s="38"/>
      <c r="EB1442" s="38"/>
      <c r="EC1442" s="38"/>
      <c r="ED1442" s="38"/>
      <c r="EE1442" s="38"/>
      <c r="EF1442" s="38"/>
      <c r="EG1442" s="38"/>
      <c r="EH1442" s="38"/>
      <c r="EI1442" s="38"/>
      <c r="EJ1442" s="38"/>
      <c r="EK1442" s="38"/>
      <c r="EL1442" s="38"/>
      <c r="EM1442" s="38"/>
      <c r="EN1442" s="38"/>
      <c r="EO1442" s="38"/>
      <c r="EP1442" s="38"/>
      <c r="EQ1442" s="38"/>
      <c r="ER1442" s="38"/>
      <c r="ES1442" s="38"/>
      <c r="ET1442" s="38"/>
      <c r="EU1442" s="38"/>
      <c r="EV1442" s="38"/>
      <c r="EW1442" s="38"/>
      <c r="EX1442" s="38"/>
      <c r="EY1442" s="38"/>
      <c r="EZ1442" s="38"/>
      <c r="FA1442" s="38"/>
      <c r="FB1442" s="38"/>
      <c r="FC1442" s="38"/>
      <c r="FD1442" s="38"/>
    </row>
    <row r="1443" spans="1:160" s="9" customFormat="1" x14ac:dyDescent="0.25">
      <c r="A1443" s="35"/>
      <c r="B1443" s="35"/>
      <c r="C1443" s="35"/>
      <c r="D1443" s="35"/>
      <c r="E1443" s="35"/>
      <c r="F1443" s="35"/>
      <c r="G1443" s="41"/>
      <c r="H1443" s="35"/>
      <c r="I1443" s="35"/>
      <c r="J1443" s="35"/>
      <c r="K1443" s="41"/>
      <c r="L1443" s="41"/>
      <c r="M1443" s="41"/>
      <c r="N1443" s="41"/>
      <c r="O1443" s="35"/>
      <c r="P1443" s="35"/>
      <c r="Q1443" s="35"/>
      <c r="R1443" s="35"/>
      <c r="S1443" s="35"/>
      <c r="T1443" s="35"/>
      <c r="U1443" s="35"/>
      <c r="V1443" s="35"/>
      <c r="W1443" s="35"/>
      <c r="X1443" s="35"/>
      <c r="Y1443" s="35"/>
      <c r="Z1443" s="36"/>
      <c r="AA1443" s="36"/>
      <c r="AB1443" s="36"/>
      <c r="AC1443" s="37"/>
      <c r="AD1443" s="36"/>
      <c r="AE1443" s="36"/>
      <c r="AF1443" s="36"/>
      <c r="AG1443" s="36"/>
      <c r="AH1443" s="36"/>
      <c r="AI1443" s="36"/>
      <c r="AJ1443" s="36"/>
      <c r="AK1443" s="36"/>
      <c r="AL1443" s="36"/>
      <c r="AM1443" s="36"/>
      <c r="AN1443" s="36"/>
      <c r="AO1443" s="36"/>
      <c r="AP1443" s="36"/>
      <c r="AQ1443" s="36"/>
      <c r="AR1443" s="36"/>
      <c r="AS1443" s="36"/>
      <c r="AT1443" s="36"/>
      <c r="AU1443" s="36"/>
      <c r="AV1443" s="36"/>
      <c r="AW1443" s="36"/>
      <c r="AX1443" s="36"/>
      <c r="AY1443" s="36"/>
      <c r="AZ1443" s="36"/>
      <c r="BA1443" s="36"/>
      <c r="BB1443" s="36"/>
      <c r="BC1443" s="36"/>
      <c r="BD1443" s="35"/>
      <c r="BE1443" s="35"/>
      <c r="BF1443" s="35"/>
      <c r="BG1443" s="35"/>
      <c r="BH1443" s="35"/>
      <c r="BI1443" s="35"/>
      <c r="BJ1443" s="35"/>
      <c r="BK1443" s="35"/>
      <c r="BL1443" s="35"/>
      <c r="BM1443" s="35"/>
      <c r="BN1443" s="35"/>
      <c r="BO1443" s="35"/>
      <c r="BP1443" s="35"/>
      <c r="BQ1443" s="35"/>
      <c r="BR1443" s="35"/>
      <c r="BS1443" s="35"/>
      <c r="BT1443" s="35"/>
      <c r="BU1443" s="35"/>
      <c r="BV1443" s="35"/>
      <c r="BW1443" s="35"/>
      <c r="BX1443" s="35"/>
      <c r="BY1443" s="35"/>
      <c r="BZ1443" s="35"/>
      <c r="CA1443" s="35"/>
      <c r="CB1443" s="35"/>
      <c r="CC1443" s="35"/>
      <c r="CD1443" s="35"/>
      <c r="CE1443" s="35"/>
      <c r="CF1443" s="35"/>
      <c r="CG1443" s="35"/>
      <c r="CH1443" s="35"/>
      <c r="CI1443" s="35"/>
      <c r="CJ1443" s="35"/>
      <c r="CK1443" s="35"/>
      <c r="CL1443" s="35"/>
      <c r="CM1443" s="39"/>
      <c r="CN1443" s="38"/>
      <c r="CO1443" s="38"/>
      <c r="CP1443" s="38"/>
      <c r="CQ1443" s="38"/>
      <c r="CR1443" s="38"/>
      <c r="CS1443" s="38"/>
      <c r="CT1443" s="38"/>
      <c r="CU1443" s="38"/>
      <c r="CV1443" s="38"/>
      <c r="CW1443" s="38"/>
      <c r="CX1443" s="38"/>
      <c r="CY1443" s="38"/>
      <c r="CZ1443" s="38"/>
      <c r="DA1443" s="38"/>
      <c r="DB1443" s="38"/>
      <c r="DC1443" s="38"/>
      <c r="DD1443" s="38"/>
      <c r="DE1443" s="38"/>
      <c r="DF1443" s="38"/>
      <c r="DG1443" s="38"/>
      <c r="DH1443" s="38"/>
      <c r="DI1443" s="38"/>
      <c r="DJ1443" s="38"/>
      <c r="DK1443" s="38"/>
      <c r="DL1443" s="38"/>
      <c r="DM1443" s="38"/>
      <c r="DN1443" s="38"/>
      <c r="DO1443" s="38"/>
      <c r="DP1443" s="38"/>
      <c r="DQ1443" s="38"/>
      <c r="DR1443" s="38"/>
      <c r="DS1443" s="38"/>
      <c r="DT1443" s="38"/>
      <c r="DU1443" s="38"/>
      <c r="DV1443" s="38"/>
      <c r="DW1443" s="38"/>
      <c r="DX1443" s="38"/>
      <c r="DY1443" s="38"/>
      <c r="DZ1443" s="38"/>
      <c r="EA1443" s="38"/>
      <c r="EB1443" s="38"/>
      <c r="EC1443" s="38"/>
      <c r="ED1443" s="38"/>
      <c r="EE1443" s="38"/>
      <c r="EF1443" s="38"/>
      <c r="EG1443" s="38"/>
      <c r="EH1443" s="38"/>
      <c r="EI1443" s="38"/>
      <c r="EJ1443" s="38"/>
      <c r="EK1443" s="38"/>
      <c r="EL1443" s="38"/>
      <c r="EM1443" s="38"/>
      <c r="EN1443" s="38"/>
      <c r="EO1443" s="38"/>
      <c r="EP1443" s="38"/>
      <c r="EQ1443" s="38"/>
      <c r="ER1443" s="38"/>
      <c r="ES1443" s="38"/>
      <c r="ET1443" s="38"/>
      <c r="EU1443" s="38"/>
      <c r="EV1443" s="38"/>
      <c r="EW1443" s="38"/>
      <c r="EX1443" s="38"/>
      <c r="EY1443" s="38"/>
      <c r="EZ1443" s="38"/>
      <c r="FA1443" s="38"/>
      <c r="FB1443" s="38"/>
      <c r="FC1443" s="38"/>
      <c r="FD1443" s="38"/>
    </row>
  </sheetData>
  <customSheetViews>
    <customSheetView guid="{A878446A-3426-4DCC-8464-FE140C6B78DC}" scale="80">
      <pane xSplit="4" ySplit="19" topLeftCell="E20" activePane="bottomRight" state="frozen"/>
      <selection pane="bottomRight" activeCell="G17" sqref="G17"/>
      <pageMargins left="0.7" right="0.7" top="0.75" bottom="0.75" header="0.3" footer="0.3"/>
      <pageSetup paperSize="9" scale="10" orientation="portrait" r:id="rId1"/>
    </customSheetView>
    <customSheetView guid="{9CA8DC34-A797-4E69-9191-B1240B3F4C21}" scale="80" filter="1" showAutoFilter="1" hiddenRows="1">
      <pane xSplit="3" ySplit="29" topLeftCell="I1225" activePane="bottomRight" state="frozen"/>
      <selection pane="bottomRight" activeCell="K1225" sqref="K1225"/>
      <pageMargins left="0.7" right="0.7" top="0.75" bottom="0.75" header="0.3" footer="0.3"/>
      <pageSetup paperSize="9" scale="10" orientation="portrait" r:id="rId2"/>
      <autoFilter ref="A18:HJ1431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</autoFilter>
    </customSheetView>
    <customSheetView guid="{97EC531A-C97F-4ACB-AB8F-7D31145BDBAA}" scale="80" showAutoFilter="1" topLeftCell="A19">
      <pane xSplit="2" ySplit="5" topLeftCell="BD24" activePane="bottomRight" state="frozen"/>
      <selection pane="bottomRight" activeCell="BE25" sqref="BE25"/>
      <pageMargins left="0.7" right="0.7" top="0.75" bottom="0.75" header="0.3" footer="0.3"/>
      <pageSetup paperSize="9" orientation="portrait" r:id="rId3"/>
      <autoFilter ref="A24:BEZ1529"/>
    </customSheetView>
    <customSheetView guid="{0D8DE831-7A02-4E60-8C4F-241E72BFF36A}" scale="75" showAutoFilter="1" hiddenColumns="1" topLeftCell="A13">
      <pane xSplit="3" ySplit="11" topLeftCell="BJ1259" activePane="bottomRight" state="frozen"/>
      <selection pane="bottomRight" activeCell="BN1263" sqref="BN1263"/>
      <pageMargins left="0.7" right="0.7" top="0.75" bottom="0.75" header="0.3" footer="0.3"/>
      <pageSetup paperSize="9" orientation="portrait" r:id="rId4"/>
      <autoFilter ref="A24:XFD1420"/>
    </customSheetView>
    <customSheetView guid="{CCC2E280-4EEA-4370-8C99-875C550197EE}" scale="50" showAutoFilter="1" hiddenColumns="1" topLeftCell="A13">
      <pane xSplit="3" ySplit="11" topLeftCell="AT24" activePane="bottomRight" state="frozen"/>
      <selection pane="bottomRight" activeCell="BE13" sqref="BD1:BE1048576"/>
      <pageMargins left="0.7" right="0.7" top="0.75" bottom="0.75" header="0.3" footer="0.3"/>
      <pageSetup paperSize="9" orientation="portrait" r:id="rId5"/>
      <autoFilter ref="A24:XFD1420"/>
    </customSheetView>
  </customSheetViews>
  <mergeCells count="39">
    <mergeCell ref="N15:N17"/>
    <mergeCell ref="R15:T16"/>
    <mergeCell ref="U15:AD15"/>
    <mergeCell ref="A10:Y10"/>
    <mergeCell ref="A11:CM11"/>
    <mergeCell ref="A12:CM12"/>
    <mergeCell ref="A15:A17"/>
    <mergeCell ref="B15:B17"/>
    <mergeCell ref="C15:C17"/>
    <mergeCell ref="D15:D17"/>
    <mergeCell ref="E15:E17"/>
    <mergeCell ref="F15:G16"/>
    <mergeCell ref="AT16:AX16"/>
    <mergeCell ref="AY16:BC16"/>
    <mergeCell ref="AE16:AI16"/>
    <mergeCell ref="BD16:BH16"/>
    <mergeCell ref="AE15:CL15"/>
    <mergeCell ref="BN16:BR16"/>
    <mergeCell ref="CH16:CL16"/>
    <mergeCell ref="BS16:BW16"/>
    <mergeCell ref="BX16:CB16"/>
    <mergeCell ref="CC16:CG16"/>
    <mergeCell ref="BI16:BM16"/>
    <mergeCell ref="Z16:AD16"/>
    <mergeCell ref="AO16:AS16"/>
    <mergeCell ref="A9:CM9"/>
    <mergeCell ref="A4:CM4"/>
    <mergeCell ref="A5:Y5"/>
    <mergeCell ref="A6:CM6"/>
    <mergeCell ref="A7:CM7"/>
    <mergeCell ref="A8:Y8"/>
    <mergeCell ref="H15:M15"/>
    <mergeCell ref="CM15:CM17"/>
    <mergeCell ref="H16:J16"/>
    <mergeCell ref="K16:M16"/>
    <mergeCell ref="U16:Y16"/>
    <mergeCell ref="AJ16:AN16"/>
    <mergeCell ref="O15:O17"/>
    <mergeCell ref="P15:Q16"/>
  </mergeCells>
  <conditionalFormatting sqref="A666:C668 A1023:C1025">
    <cfRule type="containsBlanks" dxfId="0" priority="6">
      <formula>LEN(TRIM(A666))=0</formula>
    </cfRule>
  </conditionalFormatting>
  <pageMargins left="0.7" right="0.7" top="0.75" bottom="0.75" header="0.3" footer="0.3"/>
  <pageSetup paperSize="9" scale="10" orientation="portrait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cp:lastPrinted>2020-02-03T04:10:59Z</cp:lastPrinted>
  <dcterms:created xsi:type="dcterms:W3CDTF">2006-09-16T00:00:00Z</dcterms:created>
  <dcterms:modified xsi:type="dcterms:W3CDTF">2020-04-10T02:04:31Z</dcterms:modified>
</cp:coreProperties>
</file>